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2 - Obras ano de 2023\2 - Sinalização Rua do Centro\4 - Licitação Mobilidade\"/>
    </mc:Choice>
  </mc:AlternateContent>
  <bookViews>
    <workbookView xWindow="0" yWindow="0" windowWidth="28800" windowHeight="13425" activeTab="2"/>
  </bookViews>
  <sheets>
    <sheet name="Cronograma Licitação" sheetId="10" r:id="rId1"/>
    <sheet name="Composição Custo" sheetId="18" r:id="rId2"/>
    <sheet name="Planilha de Serviço " sheetId="2" r:id="rId3"/>
    <sheet name="MEMÓRIA PRIMARIA" sheetId="13" r:id="rId4"/>
    <sheet name="Memória de Cálculo" sheetId="12" r:id="rId5"/>
    <sheet name="BDI" sheetId="11" r:id="rId6"/>
    <sheet name="SETOP 10" sheetId="14" state="hidden" r:id="rId7"/>
    <sheet name="SINAPI 01" sheetId="15" state="hidden" r:id="rId8"/>
    <sheet name="Insumo SINAPI 01" sheetId="16" state="hidden" r:id="rId9"/>
    <sheet name="SUDECAP" sheetId="17" state="hidden" r:id="rId10"/>
  </sheets>
  <externalReferences>
    <externalReference r:id="rId11"/>
    <externalReference r:id="rId12"/>
    <externalReference r:id="rId13"/>
    <externalReference r:id="rId14"/>
    <externalReference r:id="rId15"/>
    <externalReference r:id="rId16"/>
    <externalReference r:id="rId17"/>
  </externalReferences>
  <definedNames>
    <definedName name="_">#REF!</definedName>
    <definedName name="______________FOG50">#REF!</definedName>
    <definedName name="______________PVC100">#REF!</definedName>
    <definedName name="______________PVC150">#REF!</definedName>
    <definedName name="______________PVC50">#REF!</definedName>
    <definedName name="______________PVC75">#REF!</definedName>
    <definedName name="_____________FOG50">#REF!</definedName>
    <definedName name="_____________PVC100">#REF!</definedName>
    <definedName name="_____________PVC150">#REF!</definedName>
    <definedName name="_____________PVC50">#REF!</definedName>
    <definedName name="_____________PVC75">#REF!</definedName>
    <definedName name="____________FOG50">#REF!</definedName>
    <definedName name="____________PVC100">#REF!</definedName>
    <definedName name="____________PVC150">#REF!</definedName>
    <definedName name="____________PVC50">#REF!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#REF!</definedName>
    <definedName name="__________PVC100">#REF!</definedName>
    <definedName name="__________PVC150">#REF!</definedName>
    <definedName name="__________PVC50">#REF!</definedName>
    <definedName name="__________PVC75">#REF!</definedName>
    <definedName name="__________VBF1">#REF!</definedName>
    <definedName name="__________VE1">#REF!</definedName>
    <definedName name="__________VO1">#REF!</definedName>
    <definedName name="__________VR1">#REF!</definedName>
    <definedName name="_________FOG50">#REF!</definedName>
    <definedName name="_________PVC100">#REF!</definedName>
    <definedName name="_________PVC150">#REF!</definedName>
    <definedName name="_________PVC50">#REF!</definedName>
    <definedName name="_________PVC75">#REF!</definedName>
    <definedName name="_________VBF1">#REF!</definedName>
    <definedName name="_________VE1">#REF!</definedName>
    <definedName name="_________VO1">#REF!</definedName>
    <definedName name="_________VR1">#REF!</definedName>
    <definedName name="________FOG50">#REF!</definedName>
    <definedName name="________PVC100">#REF!</definedName>
    <definedName name="________PVC150">#REF!</definedName>
    <definedName name="________PVC50">#REF!</definedName>
    <definedName name="________PVC75">#REF!</definedName>
    <definedName name="________VBF1">#REF!</definedName>
    <definedName name="________VE1">#REF!</definedName>
    <definedName name="________VO1">#REF!</definedName>
    <definedName name="________VR1">#REF!</definedName>
    <definedName name="_______FOG50">#REF!</definedName>
    <definedName name="_______PVC100">#REF!</definedName>
    <definedName name="_______PVC150">#REF!</definedName>
    <definedName name="_______PVC50">#REF!</definedName>
    <definedName name="_______PVC75">#REF!</definedName>
    <definedName name="_______VBF1">#REF!</definedName>
    <definedName name="_______VE1">#REF!</definedName>
    <definedName name="_______VO1">#REF!</definedName>
    <definedName name="_______VR1">#REF!</definedName>
    <definedName name="______FOG50">#REF!</definedName>
    <definedName name="______PVC100">#REF!</definedName>
    <definedName name="______PVC150">#REF!</definedName>
    <definedName name="______PVC50">#REF!</definedName>
    <definedName name="______PVC75">#REF!</definedName>
    <definedName name="______VBF1">#REF!</definedName>
    <definedName name="______VE1">#REF!</definedName>
    <definedName name="______VO1">#REF!</definedName>
    <definedName name="______VR1">#REF!</definedName>
    <definedName name="_____FOG50">#REF!</definedName>
    <definedName name="_____PVC100">#REF!</definedName>
    <definedName name="_____PVC150">#REF!</definedName>
    <definedName name="_____PVC50">#REF!</definedName>
    <definedName name="_____PVC75">#REF!</definedName>
    <definedName name="_____VBF1">#REF!</definedName>
    <definedName name="_____VE1">#REF!</definedName>
    <definedName name="_____VO1">#REF!</definedName>
    <definedName name="_____VR1">#REF!</definedName>
    <definedName name="____FOG50">#REF!</definedName>
    <definedName name="____PVC100">#REF!</definedName>
    <definedName name="____PVC150">#REF!</definedName>
    <definedName name="____PVC50">#REF!</definedName>
    <definedName name="____PVC75">#REF!</definedName>
    <definedName name="____VBF1">#REF!</definedName>
    <definedName name="____VE1">#REF!</definedName>
    <definedName name="____VO1">#REF!</definedName>
    <definedName name="____VR1">#REF!</definedName>
    <definedName name="___FOG50">#REF!</definedName>
    <definedName name="___PVC100">#REF!</definedName>
    <definedName name="___PVC150">#REF!</definedName>
    <definedName name="___PVC50">#REF!</definedName>
    <definedName name="___PVC75">#REF!</definedName>
    <definedName name="___VBF1">#REF!</definedName>
    <definedName name="___VE1">#REF!</definedName>
    <definedName name="___VO1">#REF!</definedName>
    <definedName name="___VR1">#REF!</definedName>
    <definedName name="__FOG50">#REF!</definedName>
    <definedName name="__PVC100">#REF!</definedName>
    <definedName name="__PVC150">#REF!</definedName>
    <definedName name="__PVC50">#REF!</definedName>
    <definedName name="__PVC75">#REF!</definedName>
    <definedName name="__VBF1">#REF!</definedName>
    <definedName name="__VE1">#REF!</definedName>
    <definedName name="__VO1">#REF!</definedName>
    <definedName name="__VR1">#REF!</definedName>
    <definedName name="_1Excel_BuiltIn_Print_Area_2_1">#REF!</definedName>
    <definedName name="_2Excel_BuiltIn_Print_Titles_1_1">#REF!,#REF!</definedName>
    <definedName name="_3Excel_BuiltIn_Print_Titles_1_1">#REF!,#REF!</definedName>
    <definedName name="_BDI1">#REF!</definedName>
    <definedName name="_BDI2">#REF!</definedName>
    <definedName name="_Fill">#REF!</definedName>
    <definedName name="_FOG50">#REF!</definedName>
    <definedName name="_Key1" hidden="1">#REF!</definedName>
    <definedName name="_Key2" hidden="1">#REF!</definedName>
    <definedName name="_Order1" hidden="1">255</definedName>
    <definedName name="_Order2" hidden="1">255</definedName>
    <definedName name="_PVC100">#REF!</definedName>
    <definedName name="_PVC150">#REF!</definedName>
    <definedName name="_PVC50">#REF!</definedName>
    <definedName name="_PVC75">#REF!</definedName>
    <definedName name="_Sort" hidden="1">#REF!</definedName>
    <definedName name="_VBF1">#REF!</definedName>
    <definedName name="_VE1">#REF!</definedName>
    <definedName name="_VO1">#REF!</definedName>
    <definedName name="_VR1">#REF!</definedName>
    <definedName name="A__1">#REF!</definedName>
    <definedName name="A__1_1">#REF!</definedName>
    <definedName name="A__2">#REF!</definedName>
    <definedName name="A__2_1">#REF!</definedName>
    <definedName name="A__3">#REF!</definedName>
    <definedName name="A__3_1">#REF!</definedName>
    <definedName name="A__4">#REF!</definedName>
    <definedName name="A__4_1">#REF!</definedName>
    <definedName name="A__5">#REF!</definedName>
    <definedName name="A__5_1">#REF!</definedName>
    <definedName name="A__6">#REF!</definedName>
    <definedName name="A__6_1">#REF!</definedName>
    <definedName name="A_1">#REF!</definedName>
    <definedName name="A_1_1">#REF!</definedName>
    <definedName name="A_2">#REF!</definedName>
    <definedName name="A_2_1">#REF!</definedName>
    <definedName name="A_3">#REF!</definedName>
    <definedName name="A_3_1">#REF!</definedName>
    <definedName name="AA">#REF!</definedName>
    <definedName name="AAA">#REF!</definedName>
    <definedName name="AAAA">#REF!</definedName>
    <definedName name="aaaaaa2">#REF!,#REF!</definedName>
    <definedName name="AAAAAAAA">#REF!,#REF!</definedName>
    <definedName name="aaaaaaaaaaa">#REF!,#REF!</definedName>
    <definedName name="acabamento">#REF!</definedName>
    <definedName name="ademir" localSheetId="8" hidden="1">{#N/A,#N/A,FALSE,"Cronograma";#N/A,#N/A,FALSE,"Cronogr. 2"}</definedName>
    <definedName name="ademir" localSheetId="7" hidden="1">{#N/A,#N/A,FALSE,"Cronograma";#N/A,#N/A,FALSE,"Cronogr. 2"}</definedName>
    <definedName name="ademir" localSheetId="9" hidden="1">{#N/A,#N/A,FALSE,"Cronograma";#N/A,#N/A,FALSE,"Cronogr. 2"}</definedName>
    <definedName name="ademir" hidden="1">{#N/A,#N/A,FALSE,"Cronograma";#N/A,#N/A,FALSE,"Cronogr. 2"}</definedName>
    <definedName name="APARENTE">#REF!</definedName>
    <definedName name="_xlnm.Print_Area" localSheetId="1">'Composição Custo'!$A$1:$G$155</definedName>
    <definedName name="_xlnm.Print_Area" localSheetId="0">'Cronograma Licitação'!$A$1:$H$18</definedName>
    <definedName name="_xlnm.Print_Area" localSheetId="4">'Memória de Cálculo'!$A$1:$G$39</definedName>
    <definedName name="_xlnm.Print_Area" localSheetId="2">'Planilha de Serviço '!$A$1:$N$43</definedName>
    <definedName name="Área_impressão_IM">#REF!</definedName>
    <definedName name="asd">[1]Banco_Servico!$B$31215:$G$37389</definedName>
    <definedName name="ASFALTO">#REF!</definedName>
    <definedName name="ASFALTO_1">#REF!</definedName>
    <definedName name="aterro">#REF!</definedName>
    <definedName name="b">#REF!,#REF!</definedName>
    <definedName name="BANCO_1_INSUMO">#REF!</definedName>
    <definedName name="BANCO_1_SERVICO">#REF!</definedName>
    <definedName name="BANCO_10_SERVICO">#REF!</definedName>
    <definedName name="BANCO_2_INSUMO">#REF!</definedName>
    <definedName name="BANCO_2_SERVICO">#REF!</definedName>
    <definedName name="BANCO_3_INSUMO">#REF!</definedName>
    <definedName name="BANCO_3_SERVICO">#REF!</definedName>
    <definedName name="BANCO_4_INSUMO">#REF!</definedName>
    <definedName name="BANCO_4_SERVICO">#REF!</definedName>
    <definedName name="BANCO_5_SERVICO">#REF!</definedName>
    <definedName name="BANCO_6_SERVICO">#REF!</definedName>
    <definedName name="BANCO_7_SERVICO">#REF!</definedName>
    <definedName name="BANCO_8_SERVICO">#REF!</definedName>
    <definedName name="BANCO_9_SERVICO">#REF!</definedName>
    <definedName name="_xlnm.Database" localSheetId="8">#REF!</definedName>
    <definedName name="_xlnm.Database" localSheetId="4">#REF!</definedName>
    <definedName name="_xlnm.Database" localSheetId="6">#REF!</definedName>
    <definedName name="_xlnm.Database" localSheetId="7">#REF!</definedName>
    <definedName name="_xlnm.Database" localSheetId="9">#REF!</definedName>
    <definedName name="_xlnm.Database">#REF!</definedName>
    <definedName name="BBB">#REF!,#REF!</definedName>
    <definedName name="BBBB">#REF!,#REF!</definedName>
    <definedName name="BDI">#REF!</definedName>
    <definedName name="BDI_Opcao" localSheetId="8">#REF!</definedName>
    <definedName name="BDI_Opcao" localSheetId="4">#REF!</definedName>
    <definedName name="BDI_Opcao" localSheetId="6">#REF!</definedName>
    <definedName name="BDI_Opcao" localSheetId="7">#REF!</definedName>
    <definedName name="BDI_Opcao" localSheetId="9">#REF!</definedName>
    <definedName name="BDI_Opcao">#REF!</definedName>
    <definedName name="BDI_TipoObra">[2]BDI!$A$138:$A$146</definedName>
    <definedName name="BF">#REF!</definedName>
    <definedName name="BF_1">#REF!</definedName>
    <definedName name="BLOCRET">#REF!</definedName>
    <definedName name="BLOCRET_1">#REF!</definedName>
    <definedName name="bosta" localSheetId="8" hidden="1">{#N/A,#N/A,FALSE,"Cronograma";#N/A,#N/A,FALSE,"Cronogr. 2"}</definedName>
    <definedName name="bosta" localSheetId="7" hidden="1">{#N/A,#N/A,FALSE,"Cronograma";#N/A,#N/A,FALSE,"Cronogr. 2"}</definedName>
    <definedName name="bosta" localSheetId="9" hidden="1">{#N/A,#N/A,FALSE,"Cronograma";#N/A,#N/A,FALSE,"Cronogr. 2"}</definedName>
    <definedName name="bosta" hidden="1">{#N/A,#N/A,FALSE,"Cronograma";#N/A,#N/A,FALSE,"Cronogr. 2"}</definedName>
    <definedName name="CA´L" localSheetId="8" hidden="1">{#N/A,#N/A,FALSE,"Cronograma";#N/A,#N/A,FALSE,"Cronogr. 2"}</definedName>
    <definedName name="CA´L" localSheetId="7" hidden="1">{#N/A,#N/A,FALSE,"Cronograma";#N/A,#N/A,FALSE,"Cronogr. 2"}</definedName>
    <definedName name="CA´L" localSheetId="9" hidden="1">{#N/A,#N/A,FALSE,"Cronograma";#N/A,#N/A,FALSE,"Cronogr. 2"}</definedName>
    <definedName name="CA´L" hidden="1">{#N/A,#N/A,FALSE,"Cronograma";#N/A,#N/A,FALSE,"Cronogr. 2"}</definedName>
    <definedName name="Cadista_SABESP">#REF!</definedName>
    <definedName name="capina">#REF!</definedName>
    <definedName name="CBUQ">#REF!,#REF!</definedName>
    <definedName name="cbuq2">#REF!,#REF!</definedName>
    <definedName name="ccc">#REF!,#REF!</definedName>
    <definedName name="ciclopico">#REF!</definedName>
    <definedName name="ciclopico_1">#REF!</definedName>
    <definedName name="COMPLETO">#REF!</definedName>
    <definedName name="COMPOSICAO01">#REF!</definedName>
    <definedName name="COMPOSIÇÃO01">#REF!</definedName>
    <definedName name="COMPOSICAO01_1">#REF!</definedName>
    <definedName name="COMPOSICAO02">#REF!</definedName>
    <definedName name="COMPOSICAO02_1">#REF!</definedName>
    <definedName name="COMPOSIÇÕES">[3]Composições!$N:$Q</definedName>
    <definedName name="concciclo">#REF!</definedName>
    <definedName name="concorrentes" localSheetId="8" hidden="1">{#N/A,#N/A,FALSE,"Cronograma";#N/A,#N/A,FALSE,"Cronogr. 2"}</definedName>
    <definedName name="concorrentes" localSheetId="7" hidden="1">{#N/A,#N/A,FALSE,"Cronograma";#N/A,#N/A,FALSE,"Cronogr. 2"}</definedName>
    <definedName name="concorrentes" localSheetId="9" hidden="1">{#N/A,#N/A,FALSE,"Cronograma";#N/A,#N/A,FALSE,"Cronogr. 2"}</definedName>
    <definedName name="concorrentes" hidden="1">{#N/A,#N/A,FALSE,"Cronograma";#N/A,#N/A,FALSE,"Cronogr. 2"}</definedName>
    <definedName name="concreto">#REF!</definedName>
    <definedName name="corte">#REF!</definedName>
    <definedName name="cota">[1]Cotação!$A:$E</definedName>
    <definedName name="COTACAO">#REF!</definedName>
    <definedName name="CSA">#REF!</definedName>
    <definedName name="CSA_1">#REF!</definedName>
    <definedName name="CSPP">#REF!</definedName>
    <definedName name="CSPP_1">#REF!</definedName>
    <definedName name="CUSTO_BDI_MATERIAL">TRUNC([4]Materiais!XFD1*(1+[4]Materiais!$I$3),2)</definedName>
    <definedName name="CUSTO_BDI_SERVICO">TRUNC(#REF!*(1+#REF!),2)</definedName>
    <definedName name="CUSTO_TOTAL_MATERIAL">TRUNC([4]Materiais!XFD1*[4]Materiais!XFB1,2)</definedName>
    <definedName name="CUSTO_TOTAL_SERVICO">TRUNC(#REF!*#REF!,2)</definedName>
    <definedName name="DEFOFO">#REF!</definedName>
    <definedName name="DEFOFO100">#REF!</definedName>
    <definedName name="DEFOFO150">#REF!</definedName>
    <definedName name="DEFOFO200">#REF!</definedName>
    <definedName name="DEFOFO250">#REF!</definedName>
    <definedName name="DEFOFO300">#REF!</definedName>
    <definedName name="desmat">#REF!</definedName>
    <definedName name="DESONERACAO" localSheetId="8">IF(OR(Import_Desoneracao="DESONERADO",Import_Desoneracao="SIM"),"SIM","NÃO")</definedName>
    <definedName name="DESONERACAO" localSheetId="6">IF(OR(Import_Desoneracao="DESONERADO",Import_Desoneracao="SIM"),"SIM","NÃO")</definedName>
    <definedName name="DESONERACAO" localSheetId="7">IF(OR(Import_Desoneracao="DESONERADO",Import_Desoneracao="SIM"),"SIM","NÃO")</definedName>
    <definedName name="DESONERACAO" localSheetId="9">IF(OR(Import_Desoneracao="DESONERADO",Import_Desoneracao="SIM"),"SIM","NÃO")</definedName>
    <definedName name="DESONERACAO">IF(OR(Import_Desoneracao="DESONERADO",Import_Desoneracao="SIM"),"SIM","NÃO")</definedName>
    <definedName name="ESC_AGUA_0A2">#REF!</definedName>
    <definedName name="ESC_AGUA_2A100">#REF!</definedName>
    <definedName name="ESC_DREN">#REF!</definedName>
    <definedName name="ESC_ESG_0A2">#REF!</definedName>
    <definedName name="ESC_ESG_2A4">#REF!</definedName>
    <definedName name="ESC_ESG_4A6">#REF!</definedName>
    <definedName name="ESC_ESG_6A8">#REF!</definedName>
    <definedName name="Excel_BuiltIn__FilterDatabase_1">#REF!</definedName>
    <definedName name="Excel_BuiltIn_Database">#REF!</definedName>
    <definedName name="Excel_BuiltIn_Print_Area_1_1">#REF!</definedName>
    <definedName name="Excel_BuiltIn_Print_Area_3_1">#REF!</definedName>
    <definedName name="Excel_BuiltIn_Print_Area_3_1_1">#REF!</definedName>
    <definedName name="Excel_BuiltIn_Print_Area_4">#REF!</definedName>
    <definedName name="Excel_BuiltIn_Print_Area_5_1">#REF!</definedName>
    <definedName name="Excel_BuiltIn_Print_Area_5_1_1">#REF!</definedName>
    <definedName name="Excel_BuiltIn_Print_Area_6_1">#REF!</definedName>
    <definedName name="Excel_BuiltIn_Print_Area_8_1">#REF!</definedName>
    <definedName name="Excel_BuiltIn_Print_Titles_1">#REF!</definedName>
    <definedName name="Excel_BuiltIn_Print_Titles_3">#REF!</definedName>
    <definedName name="Excel_BuiltIn_Print_Titles_3_1">#REF!</definedName>
    <definedName name="Excel_BuiltIn_Print_Titles_5_1">#REF!</definedName>
    <definedName name="EXTENSÃO">#REF!</definedName>
    <definedName name="EXTENSÃO_1">#REF!</definedName>
    <definedName name="extred100">#REF!</definedName>
    <definedName name="EXTREDE">#REF!</definedName>
    <definedName name="EXTREDE_1">#REF!</definedName>
    <definedName name="FOFO">#REF!</definedName>
    <definedName name="FOFO150">#REF!</definedName>
    <definedName name="FOFO200">#REF!</definedName>
    <definedName name="FOFO50">#REF!</definedName>
    <definedName name="FOFO75">#REF!</definedName>
    <definedName name="FOFO80">#REF!</definedName>
    <definedName name="função">#REF!</definedName>
    <definedName name="gil">#REF!</definedName>
    <definedName name="HIDRAULICA">#REF!</definedName>
    <definedName name="IIIIIIIIIIIIIIIIIIIIIIIIIIIIIIII">#REF!,#REF!</definedName>
    <definedName name="IMAGEM">INDEX(#REF!,MATCH([5]Resumo!$B$3,#REF!,0))</definedName>
    <definedName name="IMAGEM_PREF_MEM">INDEX(#REF!,MATCH([5]Resumo!$B$2,#REF!,0))</definedName>
    <definedName name="IMAGEM_PREFEITURA" localSheetId="8">INDEX(#REF!,MATCH([3]Resumo!$B$2,#REF!,0))</definedName>
    <definedName name="IMAGEM_PREFEITURA" localSheetId="6">INDEX(#REF!,MATCH([3]Resumo!$B$2,#REF!,0))</definedName>
    <definedName name="IMAGEM_PREFEITURA" localSheetId="7">INDEX(#REF!,MATCH([3]Resumo!$B$2,#REF!,0))</definedName>
    <definedName name="IMAGEM_PREFEITURA" localSheetId="9">INDEX(#REF!,MATCH([3]Resumo!$B$2,#REF!,0))</definedName>
    <definedName name="IMAGEM_PREFEITURA">INDEX([6]Imagens!$H$17:$H$74,MATCH([6]Resumo!$B$2,[6]Imagens!$G$17:$G$74,0))</definedName>
    <definedName name="IMAGEM_RODAPE">INDEX(#REF!,MATCH([5]Resumo!$B$3,#REF!,0))</definedName>
    <definedName name="Import_Desoneracao">OFFSET([2]DADOS!$G$18,0,-1)</definedName>
    <definedName name="imprimação">#REF!,#REF!</definedName>
    <definedName name="inic_aterro">#REF!</definedName>
    <definedName name="inic_capina">#REF!</definedName>
    <definedName name="inic_corte">#REF!</definedName>
    <definedName name="inic_desmat">#REF!</definedName>
    <definedName name="inic_reaterro">#REF!</definedName>
    <definedName name="inic_reg_placa">#REF!</definedName>
    <definedName name="inic_reg_rolo">#REF!</definedName>
    <definedName name="IOPES_INSUMO">#REF!</definedName>
    <definedName name="IOPES_SERVICO">#REF!</definedName>
    <definedName name="ir_032305">#REF!</definedName>
    <definedName name="IR_ABCE">#REF!</definedName>
    <definedName name="IR_DER_SSO">#REF!</definedName>
    <definedName name="IR_RD">#REF!</definedName>
    <definedName name="IR_SB">#REF!</definedName>
    <definedName name="IR_SIURB">#REF!</definedName>
    <definedName name="KKKK">#REF!,#REF!</definedName>
    <definedName name="kkkk2">#REF!,#REF!</definedName>
    <definedName name="kkkkkkkk3">#REF!,#REF!</definedName>
    <definedName name="Laranjeiras">#REF!,#REF!</definedName>
    <definedName name="lista_corteaterro">#REF!</definedName>
    <definedName name="LLLLL">#REF!,#REF!</definedName>
    <definedName name="LLLLLLLLLLLLLLLLLLLLLLL">#REF!,#REF!</definedName>
    <definedName name="LLLLLLLLLLLLLLLLLLLLLLLLLLLLL">#REF!,#REF!</definedName>
    <definedName name="MCOD02_020_0010">#REF!</definedName>
    <definedName name="MCOD02_020_0010_1">#REF!</definedName>
    <definedName name="MCOD02_020_0070">#REF!</definedName>
    <definedName name="MCOD02_020_0070_1">#REF!</definedName>
    <definedName name="MCOD02_030_0090">#REF!</definedName>
    <definedName name="MCOD02_030_0090_1">#REF!</definedName>
    <definedName name="MCOD02_030_0100">#REF!</definedName>
    <definedName name="MCOD02_030_0100_1">#REF!</definedName>
    <definedName name="MCOD02_040_0200">#REF!</definedName>
    <definedName name="MCOD02_040_0200_1">#REF!</definedName>
    <definedName name="MCOD02_040_0280">#REF!</definedName>
    <definedName name="MCOD02_040_0280_1">#REF!</definedName>
    <definedName name="MCOD02_040_0921">#REF!</definedName>
    <definedName name="MCOD02_040_0921_1">#REF!</definedName>
    <definedName name="MCOD02_040_1055">#REF!</definedName>
    <definedName name="MCOD02_040_1055_1">#REF!</definedName>
    <definedName name="MCOD02_040_1060">#REF!</definedName>
    <definedName name="MCOD02_040_1060_1">#REF!</definedName>
    <definedName name="MCOD02_040_3790">#REF!</definedName>
    <definedName name="MCOD02_040_3790_1">#REF!</definedName>
    <definedName name="MCOD02_040_3800">#REF!</definedName>
    <definedName name="MCOD02_040_3800_1">#REF!</definedName>
    <definedName name="MCOD02_040_3810">#REF!</definedName>
    <definedName name="MCOD02_040_3810_1">#REF!</definedName>
    <definedName name="MCOD02_040_4510">#REF!</definedName>
    <definedName name="MCOD02_040_4510_1">#REF!</definedName>
    <definedName name="MCOD02_040_4520">#REF!</definedName>
    <definedName name="MCOD02_040_4520_1">#REF!</definedName>
    <definedName name="MCOD02_040_4550">#REF!</definedName>
    <definedName name="MCOD02_040_4550_1">#REF!</definedName>
    <definedName name="MCOD02_040_4620">#REF!</definedName>
    <definedName name="MCOD02_040_4620_1">#REF!</definedName>
    <definedName name="MCOD02_040_4630">#REF!</definedName>
    <definedName name="MCOD02_040_4630_1">#REF!</definedName>
    <definedName name="MCOD02_040_4636">#REF!</definedName>
    <definedName name="MCOD02_040_4636_1">#REF!</definedName>
    <definedName name="MCOD02_040_4690">#REF!</definedName>
    <definedName name="MCOD02_040_4690_1">#REF!</definedName>
    <definedName name="MCOD02_040_7402">#REF!</definedName>
    <definedName name="MCOD02_040_7402_1">#REF!</definedName>
    <definedName name="MCOD02_040_9800">#REF!</definedName>
    <definedName name="MCOD02_040_9800_1">#REF!</definedName>
    <definedName name="MCOD02_040_9802">#REF!</definedName>
    <definedName name="MCOD02_040_9802_1">#REF!</definedName>
    <definedName name="MCOD02_040_9804">#REF!</definedName>
    <definedName name="MCOD02_040_9804_1">#REF!</definedName>
    <definedName name="MCOD02_110_0014">#REF!</definedName>
    <definedName name="MCOD02_110_0014_1">#REF!</definedName>
    <definedName name="MCOD02_110_0054">#REF!</definedName>
    <definedName name="MCOD02_110_0054_1">#REF!</definedName>
    <definedName name="MCOD02_110_0066">#REF!</definedName>
    <definedName name="MCOD02_110_0066_1">#REF!</definedName>
    <definedName name="MCOD02_110_0094">#REF!</definedName>
    <definedName name="MCOD02_110_0094_1">#REF!</definedName>
    <definedName name="MCOD02_110_0106">#REF!</definedName>
    <definedName name="MCOD02_110_0106_1">#REF!</definedName>
    <definedName name="MCOD02_110_0110">#REF!</definedName>
    <definedName name="MCOD02_110_0110_1">#REF!</definedName>
    <definedName name="MCOD02_110_0134">#REF!</definedName>
    <definedName name="MCOD02_110_0134_1">#REF!</definedName>
    <definedName name="MCOD02_110_0146">#REF!</definedName>
    <definedName name="MCOD02_110_0146_1">#REF!</definedName>
    <definedName name="MCOD02_110_0150">#REF!</definedName>
    <definedName name="MCOD02_110_0150_1">#REF!</definedName>
    <definedName name="MCOD02_110_0610">#REF!</definedName>
    <definedName name="MCOD02_110_0610_1">#REF!</definedName>
    <definedName name="MCOD02_110_0620">#REF!</definedName>
    <definedName name="MCOD02_110_0620_1">#REF!</definedName>
    <definedName name="MCOD02_110_0734">#REF!</definedName>
    <definedName name="MCOD02_110_0734_1">#REF!</definedName>
    <definedName name="MCOD02_110_0738">#REF!</definedName>
    <definedName name="MCOD02_110_0738_1">#REF!</definedName>
    <definedName name="MCOD02_110_0750">#REF!</definedName>
    <definedName name="MCOD02_110_0750_1">#REF!</definedName>
    <definedName name="MCOD02_110_1014">#REF!</definedName>
    <definedName name="MCOD02_110_1014_1">#REF!</definedName>
    <definedName name="MCOD02_110_1020">#REF!</definedName>
    <definedName name="MCOD02_110_1020_1">#REF!</definedName>
    <definedName name="MCOD02_110_1164">#REF!</definedName>
    <definedName name="MCOD02_110_1164_1">#REF!</definedName>
    <definedName name="MCOD02_110_1166">#REF!</definedName>
    <definedName name="MCOD02_110_1166_1">#REF!</definedName>
    <definedName name="MCOD02_110_1420">#REF!</definedName>
    <definedName name="MCOD02_110_1420_1">#REF!</definedName>
    <definedName name="MCOD02_110_1426">#REF!</definedName>
    <definedName name="MCOD02_110_1426_1">#REF!</definedName>
    <definedName name="MCOD02_110_1654">#REF!</definedName>
    <definedName name="MCOD02_110_1654_1">#REF!</definedName>
    <definedName name="MCOD02_110_1880">#REF!</definedName>
    <definedName name="MCOD02_110_1880_1">#REF!</definedName>
    <definedName name="MCOD02_110_1974">#REF!</definedName>
    <definedName name="MCOD02_110_1974_1">#REF!</definedName>
    <definedName name="MCOD02_110_1996">#REF!</definedName>
    <definedName name="MCOD02_110_1996_1">#REF!</definedName>
    <definedName name="MCOD02_110_2012">#REF!</definedName>
    <definedName name="MCOD02_110_2012_1">#REF!</definedName>
    <definedName name="MCOD02_110_2016">#REF!</definedName>
    <definedName name="MCOD02_110_2016_1">#REF!</definedName>
    <definedName name="MCOD02_110_2024">#REF!</definedName>
    <definedName name="MCOD02_110_2024_1">#REF!</definedName>
    <definedName name="MCOD02_110_2026">#REF!</definedName>
    <definedName name="MCOD02_110_2026_1">#REF!</definedName>
    <definedName name="MCOD02_110_2310">#REF!</definedName>
    <definedName name="MCOD02_110_2310_1">#REF!</definedName>
    <definedName name="MCOD02_110_2480">#REF!</definedName>
    <definedName name="MCOD02_110_2480_1">#REF!</definedName>
    <definedName name="MCOD02_110_2798">#REF!</definedName>
    <definedName name="MCOD02_110_2798_1">#REF!</definedName>
    <definedName name="MCOD02_110_2806">#REF!</definedName>
    <definedName name="MCOD02_110_2806_1">#REF!</definedName>
    <definedName name="MCOD02_110_2868">#REF!</definedName>
    <definedName name="MCOD02_110_2868_1">#REF!</definedName>
    <definedName name="MCOD02_110_3856">#REF!</definedName>
    <definedName name="MCOD02_110_3856_1">#REF!</definedName>
    <definedName name="MCOD02_110_3908">#REF!</definedName>
    <definedName name="MCOD02_110_3908_1">#REF!</definedName>
    <definedName name="MCOD02_110_3926">#REF!</definedName>
    <definedName name="MCOD02_110_3926_1">#REF!</definedName>
    <definedName name="MCOD02_110_4288">#REF!</definedName>
    <definedName name="MCOD02_110_4288_1">#REF!</definedName>
    <definedName name="MCOD02_110_4296">#REF!</definedName>
    <definedName name="MCOD02_110_4296_1">#REF!</definedName>
    <definedName name="MCOD02_110_4308">#REF!</definedName>
    <definedName name="MCOD02_110_4308_1">#REF!</definedName>
    <definedName name="MCOD02_110_4312">#REF!</definedName>
    <definedName name="MCOD02_110_4312_1">#REF!</definedName>
    <definedName name="MCOD02_110_4320">#REF!</definedName>
    <definedName name="MCOD02_110_4320_1">#REF!</definedName>
    <definedName name="MCOD02_110_4780">#REF!</definedName>
    <definedName name="MCOD02_110_4780_1">#REF!</definedName>
    <definedName name="MCOD02_120_0050">#REF!</definedName>
    <definedName name="MCOD02_120_0050_1">#REF!</definedName>
    <definedName name="MCOD02_120_0060">#REF!</definedName>
    <definedName name="MCOD02_120_0060_1">#REF!</definedName>
    <definedName name="MCOD02_120_0140">#REF!</definedName>
    <definedName name="MCOD02_120_0140_1">#REF!</definedName>
    <definedName name="MCOD02_130_0070">#REF!</definedName>
    <definedName name="MCOD02_130_0070_1">#REF!</definedName>
    <definedName name="MCOD02_130_0080">#REF!</definedName>
    <definedName name="MCOD02_130_0080_1">#REF!</definedName>
    <definedName name="MCOD02_130_0100">#REF!</definedName>
    <definedName name="MCOD02_130_0100_1">#REF!</definedName>
    <definedName name="MCOD02_140_0030">#REF!</definedName>
    <definedName name="MCOD02_140_0030_1">#REF!</definedName>
    <definedName name="MCOD02_140_0080">#REF!</definedName>
    <definedName name="MCOD02_140_0080_1">#REF!</definedName>
    <definedName name="MCOD02_140_0090">#REF!</definedName>
    <definedName name="MCOD02_140_0090_1">#REF!</definedName>
    <definedName name="MCOD02_160_0010">#REF!</definedName>
    <definedName name="MCOD02_160_0010_1">#REF!</definedName>
    <definedName name="MCOD02_160_0110">#REF!</definedName>
    <definedName name="MCOD02_160_0110_1">#REF!</definedName>
    <definedName name="MCOD02_180_0010">#REF!</definedName>
    <definedName name="MCOD02_180_0010_1">#REF!</definedName>
    <definedName name="MCOD02_210_0020">#REF!</definedName>
    <definedName name="MCOD02_210_0020_1">#REF!</definedName>
    <definedName name="MCOD02_210_0030">#REF!</definedName>
    <definedName name="MCOD02_210_0030_1">#REF!</definedName>
    <definedName name="MCOD02_210_0090">#REF!</definedName>
    <definedName name="MCOD02_210_0090_1">#REF!</definedName>
    <definedName name="MCOD02_210_0110">#REF!</definedName>
    <definedName name="MCOD02_210_0110_1">#REF!</definedName>
    <definedName name="MCOD02_210_0310">#REF!</definedName>
    <definedName name="MCOD02_210_0310_1">#REF!</definedName>
    <definedName name="MCOD02_210_0340">#REF!</definedName>
    <definedName name="MCOD02_210_0340_1">#REF!</definedName>
    <definedName name="MCOD02_210_0350">#REF!</definedName>
    <definedName name="MCOD02_210_0350_1">#REF!</definedName>
    <definedName name="MCOD02_210_0360">#REF!</definedName>
    <definedName name="MCOD02_210_0360_1">#REF!</definedName>
    <definedName name="MCOD02_210_0370">#REF!</definedName>
    <definedName name="MCOD02_210_0370_1">#REF!</definedName>
    <definedName name="MCOD02_210_0380">#REF!</definedName>
    <definedName name="MCOD02_210_0380_1">#REF!</definedName>
    <definedName name="MCOD02_210_1620">#REF!</definedName>
    <definedName name="MCOD02_210_1620_1">#REF!</definedName>
    <definedName name="MCOD02_210_1625">#REF!</definedName>
    <definedName name="MCOD02_210_1625_1">#REF!</definedName>
    <definedName name="MCOD02_210_1635">#REF!</definedName>
    <definedName name="MCOD02_210_1635_1">#REF!</definedName>
    <definedName name="MCOD02_210_1637">#REF!</definedName>
    <definedName name="MCOD02_210_1637_1">#REF!</definedName>
    <definedName name="MCOD03_020_0020">#REF!</definedName>
    <definedName name="MCOD03_020_0020_1">#REF!</definedName>
    <definedName name="MCOD05_150_0830">#REF!</definedName>
    <definedName name="MCOD05_150_0830_1">#REF!</definedName>
    <definedName name="MCOD05_150_0840">#REF!</definedName>
    <definedName name="MCOD05_150_0840_1">#REF!</definedName>
    <definedName name="MCODCOTADO01">#REF!</definedName>
    <definedName name="MCODCOTADO01_1">#REF!</definedName>
    <definedName name="MCODCOTADO02">#REF!</definedName>
    <definedName name="MCODCOTADO02_1">#REF!</definedName>
    <definedName name="MCODCOTADO03">#REF!</definedName>
    <definedName name="MCODCOTADO03_1">#REF!</definedName>
    <definedName name="MCODCOTADO04">#REF!</definedName>
    <definedName name="MCODCOTADO04_1">#REF!</definedName>
    <definedName name="MMMMMMMMMMMMMMM">#REF!,#REF!</definedName>
    <definedName name="MTOT02_020_0010">#REF!</definedName>
    <definedName name="MTOT02_020_0010_1">#REF!</definedName>
    <definedName name="MTOT02_020_0070">#REF!</definedName>
    <definedName name="MTOT02_020_0070_1">#REF!</definedName>
    <definedName name="MTOT02_030_0090">#REF!</definedName>
    <definedName name="MTOT02_030_0090_1">#REF!</definedName>
    <definedName name="MTOT02_030_0100">#REF!</definedName>
    <definedName name="MTOT02_030_0100_1">#REF!</definedName>
    <definedName name="MTOT02_040_0200">#REF!</definedName>
    <definedName name="MTOT02_040_0200_1">#REF!</definedName>
    <definedName name="MTOT02_040_0280">#REF!</definedName>
    <definedName name="MTOT02_040_0280_1">#REF!</definedName>
    <definedName name="MTOT02_040_0921">#REF!</definedName>
    <definedName name="MTOT02_040_0921_1">#REF!</definedName>
    <definedName name="MTOT02_040_1055">#REF!</definedName>
    <definedName name="MTOT02_040_1055_1">#REF!</definedName>
    <definedName name="MTOT02_040_1060">#REF!</definedName>
    <definedName name="MTOT02_040_1060_1">#REF!</definedName>
    <definedName name="MTOT02_040_3790">#REF!</definedName>
    <definedName name="MTOT02_040_3790_1">#REF!</definedName>
    <definedName name="MTOT02_040_3800">#REF!</definedName>
    <definedName name="MTOT02_040_3800_1">#REF!</definedName>
    <definedName name="MTOT02_040_3810">#REF!</definedName>
    <definedName name="MTOT02_040_3810_1">#REF!</definedName>
    <definedName name="MTOT02_040_4510">#REF!</definedName>
    <definedName name="MTOT02_040_4510_1">#REF!</definedName>
    <definedName name="MTOT02_040_4520">#REF!</definedName>
    <definedName name="MTOT02_040_4520_1">#REF!</definedName>
    <definedName name="MTOT02_040_4550">#REF!</definedName>
    <definedName name="MTOT02_040_4550_1">#REF!</definedName>
    <definedName name="MTOT02_040_4620">#REF!</definedName>
    <definedName name="MTOT02_040_4620_1">#REF!</definedName>
    <definedName name="MTOT02_040_4630">#REF!</definedName>
    <definedName name="MTOT02_040_4630_1">#REF!</definedName>
    <definedName name="MTOT02_040_4636">#REF!</definedName>
    <definedName name="MTOT02_040_4636_1">#REF!</definedName>
    <definedName name="MTOT02_040_4690">#REF!</definedName>
    <definedName name="MTOT02_040_4690_1">#REF!</definedName>
    <definedName name="MTOT02_040_7402">#REF!</definedName>
    <definedName name="MTOT02_040_7402_1">#REF!</definedName>
    <definedName name="MTOT02_040_9800">#REF!</definedName>
    <definedName name="MTOT02_040_9800_1">#REF!</definedName>
    <definedName name="MTOT02_040_9802">#REF!</definedName>
    <definedName name="MTOT02_040_9802_1">#REF!</definedName>
    <definedName name="MTOT02_040_9804">#REF!</definedName>
    <definedName name="MTOT02_040_9804_1">#REF!</definedName>
    <definedName name="MTOT02_110_0014">#REF!</definedName>
    <definedName name="MTOT02_110_0014_1">#REF!</definedName>
    <definedName name="MTOT02_110_0054">#REF!</definedName>
    <definedName name="MTOT02_110_0054_1">#REF!</definedName>
    <definedName name="MTOT02_110_0066">#REF!</definedName>
    <definedName name="MTOT02_110_0066_1">#REF!</definedName>
    <definedName name="MTOT02_110_0094">#REF!</definedName>
    <definedName name="MTOT02_110_0094_1">#REF!</definedName>
    <definedName name="MTOT02_110_0106">#REF!</definedName>
    <definedName name="MTOT02_110_0106_1">#REF!</definedName>
    <definedName name="MTOT02_110_0110">#REF!</definedName>
    <definedName name="MTOT02_110_0110_1">#REF!</definedName>
    <definedName name="MTOT02_110_0134">#REF!</definedName>
    <definedName name="MTOT02_110_0134_1">#REF!</definedName>
    <definedName name="MTOT02_110_0146">#REF!</definedName>
    <definedName name="MTOT02_110_0146_1">#REF!</definedName>
    <definedName name="MTOT02_110_0150">#REF!</definedName>
    <definedName name="MTOT02_110_0150_1">#REF!</definedName>
    <definedName name="MTOT02_110_0610">#REF!</definedName>
    <definedName name="MTOT02_110_0610_1">#REF!</definedName>
    <definedName name="MTOT02_110_0620">#REF!</definedName>
    <definedName name="MTOT02_110_0620_1">#REF!</definedName>
    <definedName name="MTOT02_110_0734">#REF!</definedName>
    <definedName name="MTOT02_110_0734_1">#REF!</definedName>
    <definedName name="MTOT02_110_0738">#REF!</definedName>
    <definedName name="MTOT02_110_0738_1">#REF!</definedName>
    <definedName name="MTOT02_110_0750">#REF!</definedName>
    <definedName name="MTOT02_110_0750_1">#REF!</definedName>
    <definedName name="MTOT02_110_1014">#REF!</definedName>
    <definedName name="MTOT02_110_1014_1">#REF!</definedName>
    <definedName name="MTOT02_110_1020">#REF!</definedName>
    <definedName name="MTOT02_110_1020_1">#REF!</definedName>
    <definedName name="MTOT02_110_1164">#REF!</definedName>
    <definedName name="MTOT02_110_1164_1">#REF!</definedName>
    <definedName name="MTOT02_110_1166">#REF!</definedName>
    <definedName name="MTOT02_110_1166_1">#REF!</definedName>
    <definedName name="MTOT02_110_1420">#REF!</definedName>
    <definedName name="MTOT02_110_1420_1">#REF!</definedName>
    <definedName name="MTOT02_110_1426">#REF!</definedName>
    <definedName name="MTOT02_110_1426_1">#REF!</definedName>
    <definedName name="MTOT02_110_1654">#REF!</definedName>
    <definedName name="MTOT02_110_1654_1">#REF!</definedName>
    <definedName name="MTOT02_110_1880">#REF!</definedName>
    <definedName name="MTOT02_110_1880_1">#REF!</definedName>
    <definedName name="MTOT02_110_1974">#REF!</definedName>
    <definedName name="MTOT02_110_1974_1">#REF!</definedName>
    <definedName name="MTOT02_110_1996">#REF!</definedName>
    <definedName name="MTOT02_110_1996_1">#REF!</definedName>
    <definedName name="MTOT02_110_2012">#REF!</definedName>
    <definedName name="MTOT02_110_2012_1">#REF!</definedName>
    <definedName name="MTOT02_110_2016">#REF!</definedName>
    <definedName name="MTOT02_110_2016_1">#REF!</definedName>
    <definedName name="MTOT02_110_2024">#REF!</definedName>
    <definedName name="MTOT02_110_2024_1">#REF!</definedName>
    <definedName name="MTOT02_110_2026">#REF!</definedName>
    <definedName name="MTOT02_110_2026_1">#REF!</definedName>
    <definedName name="MTOT02_110_2310">#REF!</definedName>
    <definedName name="MTOT02_110_2310_1">#REF!</definedName>
    <definedName name="MTOT02_110_2480">#REF!</definedName>
    <definedName name="MTOT02_110_2480_1">#REF!</definedName>
    <definedName name="MTOT02_110_2798">#REF!</definedName>
    <definedName name="MTOT02_110_2798_1">#REF!</definedName>
    <definedName name="MTOT02_110_2806">#REF!</definedName>
    <definedName name="MTOT02_110_2806_1">#REF!</definedName>
    <definedName name="MTOT02_110_2868">#REF!</definedName>
    <definedName name="MTOT02_110_2868_1">#REF!</definedName>
    <definedName name="MTOT02_110_3856">#REF!</definedName>
    <definedName name="MTOT02_110_3856_1">#REF!</definedName>
    <definedName name="MTOT02_110_3908">#REF!</definedName>
    <definedName name="MTOT02_110_3908_1">#REF!</definedName>
    <definedName name="MTOT02_110_3926">#REF!</definedName>
    <definedName name="MTOT02_110_3926_1">#REF!</definedName>
    <definedName name="MTOT02_110_4288">#REF!</definedName>
    <definedName name="MTOT02_110_4288_1">#REF!</definedName>
    <definedName name="MTOT02_110_4296">#REF!</definedName>
    <definedName name="MTOT02_110_4296_1">#REF!</definedName>
    <definedName name="MTOT02_110_4308">#REF!</definedName>
    <definedName name="MTOT02_110_4308_1">#REF!</definedName>
    <definedName name="MTOT02_110_4312">#REF!</definedName>
    <definedName name="MTOT02_110_4312_1">#REF!</definedName>
    <definedName name="MTOT02_110_4320">#REF!</definedName>
    <definedName name="MTOT02_110_4320_1">#REF!</definedName>
    <definedName name="MTOT02_110_4780">#REF!</definedName>
    <definedName name="MTOT02_110_4780_1">#REF!</definedName>
    <definedName name="MTOT02_110_610">#REF!</definedName>
    <definedName name="MTOT02_110_610_1">#REF!</definedName>
    <definedName name="MTOT02_120_0050">#REF!</definedName>
    <definedName name="MTOT02_120_0050_1">#REF!</definedName>
    <definedName name="MTOT02_120_0060">#REF!</definedName>
    <definedName name="MTOT02_120_0060_1">#REF!</definedName>
    <definedName name="MTOT02_120_0140">#REF!</definedName>
    <definedName name="MTOT02_120_0140_1">#REF!</definedName>
    <definedName name="MTOT02_130_0070">#REF!</definedName>
    <definedName name="MTOT02_130_0070_1">#REF!</definedName>
    <definedName name="MTOT02_130_0080">#REF!</definedName>
    <definedName name="MTOT02_130_0080_1">#REF!</definedName>
    <definedName name="MTOT02_130_0100">#REF!</definedName>
    <definedName name="MTOT02_130_0100_1">#REF!</definedName>
    <definedName name="MTOT02_140_0030">#REF!</definedName>
    <definedName name="MTOT02_140_0030_1">#REF!</definedName>
    <definedName name="MTOT02_140_0080">#REF!</definedName>
    <definedName name="MTOT02_140_0080_1">#REF!</definedName>
    <definedName name="MTOT02_140_0090">#REF!</definedName>
    <definedName name="MTOT02_140_0090_1">#REF!</definedName>
    <definedName name="MTOT02_160_0010">#REF!</definedName>
    <definedName name="MTOT02_160_0010_1">#REF!</definedName>
    <definedName name="MTOT02_160_0110">#REF!</definedName>
    <definedName name="MTOT02_160_0110_1">#REF!</definedName>
    <definedName name="MTOT02_180_0010">#REF!</definedName>
    <definedName name="MTOT02_180_0010_1">#REF!</definedName>
    <definedName name="MTOT02_210_0020">#REF!</definedName>
    <definedName name="MTOT02_210_0020_1">#REF!</definedName>
    <definedName name="MTOT02_210_0030">#REF!</definedName>
    <definedName name="MTOT02_210_0030_1">#REF!</definedName>
    <definedName name="MTOT02_210_0090">#REF!</definedName>
    <definedName name="MTOT02_210_0090_1">#REF!</definedName>
    <definedName name="MTOT02_210_0110">#REF!</definedName>
    <definedName name="MTOT02_210_0110_1">#REF!</definedName>
    <definedName name="MTOT02_210_0310">#REF!</definedName>
    <definedName name="MTOT02_210_0310_1">#REF!</definedName>
    <definedName name="MTOT02_210_0340">#REF!</definedName>
    <definedName name="MTOT02_210_0340_1">#REF!</definedName>
    <definedName name="MTOT02_210_0350">#REF!</definedName>
    <definedName name="MTOT02_210_0350_1">#REF!</definedName>
    <definedName name="MTOT02_210_0360">#REF!</definedName>
    <definedName name="MTOT02_210_0360_1">#REF!</definedName>
    <definedName name="MTOT02_210_0370">#REF!</definedName>
    <definedName name="MTOT02_210_0370_1">#REF!</definedName>
    <definedName name="MTOT02_210_0380">#REF!</definedName>
    <definedName name="MTOT02_210_0380_1">#REF!</definedName>
    <definedName name="MTOT02_210_1620">#REF!</definedName>
    <definedName name="MTOT02_210_1620_1">#REF!</definedName>
    <definedName name="MTOT02_210_1625">#REF!</definedName>
    <definedName name="MTOT02_210_1625_1">#REF!</definedName>
    <definedName name="MTOT02_210_1635">#REF!</definedName>
    <definedName name="MTOT02_210_1635_1">#REF!</definedName>
    <definedName name="MTOT02_210_1637">#REF!</definedName>
    <definedName name="MTOT02_210_1637_1">#REF!</definedName>
    <definedName name="MTOT02_2140_">#REF!</definedName>
    <definedName name="MTOT02_2140__1">#REF!</definedName>
    <definedName name="MTOT03_020_0020">#REF!</definedName>
    <definedName name="MTOT03_020_0020_1">#REF!</definedName>
    <definedName name="MTOT05_150_0830">#REF!</definedName>
    <definedName name="MTOT05_150_0830_1">#REF!</definedName>
    <definedName name="MTOT05_150_0840">#REF!</definedName>
    <definedName name="MTOT05_150_0840_1">#REF!</definedName>
    <definedName name="MTOTCOTADO01">#REF!</definedName>
    <definedName name="MTOTCOTADO01_1">#REF!</definedName>
    <definedName name="MTOTCOTADO02">#REF!</definedName>
    <definedName name="MTOTCOTADO02_1">#REF!</definedName>
    <definedName name="MTOTCOTADO03">#REF!</definedName>
    <definedName name="MTOTCOTADO03_1">#REF!</definedName>
    <definedName name="MTOTCOTADO04">#REF!</definedName>
    <definedName name="MTOTCOTADO04_1">#REF!</definedName>
    <definedName name="MTOTCOTADO05">#REF!</definedName>
    <definedName name="MTOTCOTADO05_1">#REF!</definedName>
    <definedName name="MTOTCOTADO21">#REF!</definedName>
    <definedName name="MTOTCOTADO21_1">#REF!</definedName>
    <definedName name="MTOTVERBA">#REF!</definedName>
    <definedName name="MTOTVERBA_1">#REF!</definedName>
    <definedName name="Mult">#REF!</definedName>
    <definedName name="NNNNNNNNNNN">#REF!,#REF!</definedName>
    <definedName name="NNNNNNNNNNNN">#REF!,#REF!</definedName>
    <definedName name="NNNNNNNNNNNNNNNN">#REF!,#REF!</definedName>
    <definedName name="NOME_BI_1">#REF!</definedName>
    <definedName name="NOME_BI_2">#REF!</definedName>
    <definedName name="NOME_BI_3">#REF!</definedName>
    <definedName name="NOME_BI_4">#REF!</definedName>
    <definedName name="NOME_BS_1">#REF!</definedName>
    <definedName name="NOME_BS_10">#REF!</definedName>
    <definedName name="NOME_BS_2">#REF!</definedName>
    <definedName name="NOME_BS_3">#REF!</definedName>
    <definedName name="NOME_BS_4">#REF!</definedName>
    <definedName name="NOME_BS_5">#REF!</definedName>
    <definedName name="NOME_BS_6">#REF!</definedName>
    <definedName name="NOME_BS_7">#REF!</definedName>
    <definedName name="NOME_BS_8">#REF!</definedName>
    <definedName name="NOME_BS_9">#REF!</definedName>
    <definedName name="OOOOOOOOOOOOOOOOO">#REF!,#REF!</definedName>
    <definedName name="ORÇAMENTO.BancoRef" localSheetId="0" hidden="1">#REF!</definedName>
    <definedName name="ORÇAMENTO.BancoRef" localSheetId="8" hidden="1">'[5]Planilha de Serviço '!$F$8</definedName>
    <definedName name="ORÇAMENTO.BancoRef" localSheetId="4" hidden="1">'Memória de Cálculo'!#REF!</definedName>
    <definedName name="ORÇAMENTO.BancoRef" localSheetId="6" hidden="1">'[5]Planilha de Serviço '!$F$8</definedName>
    <definedName name="ORÇAMENTO.BancoRef" localSheetId="7" hidden="1">'[5]Planilha de Serviço '!$F$8</definedName>
    <definedName name="ORÇAMENTO.BancoRef" localSheetId="9" hidden="1">'[5]Planilha de Serviço '!$F$8</definedName>
    <definedName name="ORÇAMENTO.BancoRef" hidden="1">'Planilha de Serviço '!$F$8</definedName>
    <definedName name="PARALELO">#REF!</definedName>
    <definedName name="PARALELO_1">#REF!</definedName>
    <definedName name="Payment_Needed">"Pagamento necessário"</definedName>
    <definedName name="pelicano">#REF!,#REF!</definedName>
    <definedName name="pinheiros">#REF!,#REF!</definedName>
    <definedName name="pl">#REF!,#REF!</definedName>
    <definedName name="PLANILHA">#REF!</definedName>
    <definedName name="planilha_01">#REF!</definedName>
    <definedName name="Popular" localSheetId="8" hidden="1">{#N/A,#N/A,FALSE,"Cronograma";#N/A,#N/A,FALSE,"Cronogr. 2"}</definedName>
    <definedName name="Popular" localSheetId="7" hidden="1">{#N/A,#N/A,FALSE,"Cronograma";#N/A,#N/A,FALSE,"Cronogr. 2"}</definedName>
    <definedName name="Popular" localSheetId="9" hidden="1">{#N/A,#N/A,FALSE,"Cronograma";#N/A,#N/A,FALSE,"Cronogr. 2"}</definedName>
    <definedName name="Popular" hidden="1">{#N/A,#N/A,FALSE,"Cronograma";#N/A,#N/A,FALSE,"Cronogr. 2"}</definedName>
    <definedName name="PPPPPPPPPPPPPPPPPPPPPPPPPPPPPP">#REF!,#REF!</definedName>
    <definedName name="Print_Area_MI">#REF!</definedName>
    <definedName name="PROCURA_ART">VLOOKUP([3]Memorial!$A$225,#REF!,2,FALSE)</definedName>
    <definedName name="PROCURA_DESCRICAO_COMPOSIÇÃO" localSheetId="8">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COMPOSIÇÃO" localSheetId="7">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COMPOSIÇÃO" localSheetId="9">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COMPOSIÇÃO">IFERROR(  IF([3]Composições!$C1="SERVIÇO",  IF(AND([3]Composições!$A1="",[3]Composições!$B1=""),0, IF([3]Composições!$A1="SINAPI",VLOOKUP([3]Composições!$B1,SINAPI_SERVICO,2,0), IF([3]Composições!$A1="COMPOSIÇÃO",VLOOKUP([3]Composições!$B1,COMPOSIÇÕES,2,0), IF([3]Composições!$A1="IOPES",VLOOKUP([3]Composições!$B1,IOPES_SERVICO,2,0), IF([3]Composições!$A1="SETOP",VLOOKUP([3]Composições!$B1,SETOP_SERVICO,2,0), IF([3]Composições!$A1="SUDECAP",VLOOKUP([3]Composições!$B1,SUDECAP_SERVICO,2,0), IF([3]Composições!$A1="TCPO",VLOOKUP([3]Composições!$B1,TCPO_SERVICO,2,0), IF([3]Composições!$A1="COTAÇÃO",VLOOKUP([3]Composições!$B1,COTACAO,2,0), IF([3]Composições!$A1=NOME_BS_1,VLOOKUP([3]Composições!$B1,BANCO_1_SERVICO,2,0), IF([3]Composições!$A1=NOME_BS_2,VLOOKUP([3]Composições!$B1,BANCO_2_SERVICO,2,0), IF([3]Composições!$A1=NOME_BS_3,VLOOKUP([3]Composições!$B1,BANCO_3_SERVICO,2,0), IF([3]Composições!$A1=NOME_BS_4,VLOOKUP([3]Composições!$B1,BANCO_4_SERVICO,2,0), IF([3]Composições!$A1=NOME_BS_5,VLOOKUP([3]Composições!$B1,BANCO_5_SERVICO,2,0), IF([3]Composições!$A1=NOME_BS_6,VLOOKUP([3]Composições!$B1,BANCO_6_SERVICO,2,0), IF([3]Composições!$A1=NOME_BS_7,VLOOKUP([3]Composições!$B1,BANCO_7_SERVICO,2,0), IF([3]Composições!$A1=NOME_BS_8,VLOOKUP([3]Composições!$B1,BANCO_8_SERVICO,2,0), IF([3]Composições!$A1=NOME_BS_9,VLOOKUP([3]Composições!$B1,BANCO_9_SERVICO,2,0), IF([3]Composições!$A1=NOME_BS_10,VLOOKUP([3]Composições!$B1,BANCO_10_SERVICO,2,0), 0) ))))))))))))))))),  IF([3]Composições!XFD1="INSUMO",  IF(AND([3]Composições!$A1="",[3]Composições!$B1=""),0, IF([3]Composições!$A1="SINAPI",VLOOKUP([3]Composições!$B1,SINAPI_INSUMO,2,0), IF([3]Composições!$A1="COMPOSIÇÃO",VLOOKUP([3]Composições!$B1,COMPOSIÇÕES,2,0), IF([3]Composições!$A1="IOPES",VLOOKUP([3]Composições!$B1,IOPES_INSUMO,2,0), IF([3]Composições!$A1="SETOP",VLOOKUP([3]Composições!$B1,SETOP_INSUMO,2,0), IF([3]Composições!$A1="SUDECAP",VLOOKUP([3]Composições!$B1,SUDECAP_INSUMO,2,0), IF([3]Composições!$A1="TCPO",VLOOKUP([3]Composições!$B1,TCPO_INSUMO,2,0), IF([3]Composições!$A1="COTAÇÃO",VLOOKUP([3]Composições!$B1,COTACAO,2,0), IF([3]Composições!$A1=NOME_BI_1,VLOOKUP([3]Composições!$B1,BANCO_1_INSUMO,2,0), IF([3]Composições!$A1=NOME_BI_2,VLOOKUP([3]Composições!$B1,BANCO_2_INSUMO,2,0), IF([3]Composições!$A1=NOME_BI_3,VLOOKUP([3]Composições!$B1,BANCO_3_INSUMO,2,0), IF([3]Composições!$A1=NOME_BI_4,VLOOKUP([3]Composições!$B1,BANCO_4_INSUMO,2,0), IF([3]Composições!$A1=NOME_BI_5,VLOOKUP([3]Composições!$B1,BANCO_5_INSUMO,2,0), IF([3]Composições!$A1=NOME_BI_6,VLOOKUP([3]Composições!$B1,BANCO_6_INSUMO,2,0), IF([3]Composições!$A1=NOME_BI_7,VLOOKUP([3]Composições!$B1,BANCO_7_INSUMO,2,0), IF([3]Composições!$A1=NOME_BI_8,VLOOKUP([3]Composições!$B1,BANCO_8_INSUMO,2,0), IF([3]Composições!$A1=NOME_BI_9,VLOOKUP([3]Composições!$B1,BANCO_8_INSUMO,2,0), IF([3]Composições!$A1=NOME_BI_10,VLOOKUP([3]Composições!$B1,BANCO_10_INSUMO,2,0), 0) ))))))))))))))))), 0)),  0)</definedName>
    <definedName name="PROCURA_DESCRICAO_MATERIAL">#N/A</definedName>
    <definedName name="PROCURA_DESCRICAO_SERVICO" localSheetId="8">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DESCRICAO_SERVICO" localSheetId="7">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DESCRICAO_SERVICO" localSheetId="9">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8">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INS" localSheetId="7">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INS" localSheetId="9">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INS">IFERROR(IF(AND([3]Composições!$A1="",[3]Composições!$B1=""),0, IF([3]Composições!$A1="SINAPI",VLOOKUP([3]Composições!$B1,SINAPI_INSUMO,5,0), IF([3]Composições!$A1="COMPOSIÇÃO",VLOOKUP([3]Composições!$B1,COMPOSIÇÕES,4,0), IF([3]Composições!$A1="IOPES",VLOOKUP([3]Composições!$B1,IOPES_INSUMO,5,0), IF([3]Composições!$A1="SETOP",VLOOKUP([3]Composições!$B1,SETOP_INSUMO,5,0), IF([3]Composições!$A1="SUDECAP",VLOOKUP([3]Composições!$B1,SUDECAP_INSUMO,5,0), IF([3]Composições!$A1="TCPO",VLOOKUP([3]Composições!$B1,TCPO_INSUMO,5,0), IF([3]Composições!$A1="COTAÇÃO",VLOOKUP([3]Composições!$B1,COTACAO,5,0), IF([3]Composições!$A1=NOME_BI_1,VLOOKUP([3]Composições!$B1,BANCO_1_INSUMO,5,0), IF([3]Composições!$A1=NOME_BI_2,VLOOKUP([3]Composições!$B1,BANCO_2_INSUMO,5,0), IF([3]Composições!$A1=NOME_BI_3,VLOOKUP([3]Composições!$B1,BANCO_3_INSUMO,5,0), IF([3]Composições!$A1=NOME_BI_4,VLOOKUP([3]Composições!$B1,BANCO_4_INSUMO,5,0), IF([3]Composições!$A1=NOME_BI_5,VLOOKUP([3]Composições!$B1,BANCO_5_INSUMO,5,0), IF([3]Composições!$A1=NOME_BI_6,VLOOKUP([3]Composições!$B1,BANCO_6_INSUMO,5,0), IF([3]Composições!$A1=NOME_BI_7,VLOOKUP([3]Composições!$B1,BANCO_7_INSUMO,5,0), IF([3]Composições!$A1=NOME_BI_8,VLOOKUP([3]Composições!$B1,BANCO_8_INSUMO,5,0), IF([3]Composições!$A1=NOME_BI_9,VLOOKUP([3]Composições!$B1,BANCO_8_INSUMO,5,0), IF([3]Composições!$A1=NOME_BI_10,VLOOKUP([3]Composições!$B1,BANCO_10_INSUMO,5,0), 0) ))))))))))))))))),0)</definedName>
    <definedName name="PROCURA_PREÇO_COMP_SER" localSheetId="8">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ÇO_COMP_SER" localSheetId="7">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ÇO_COMP_SER" localSheetId="9">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ÇO_COMP_SER">IFERROR(  IF([3]Resumo!$C$3="DESONERADA",  IF(AND([3]Composições!$A1="",[3]Composições!$B1=""),0, IF([3]Composições!$A1="SINAPI",VLOOKUP([3]Composições!$B1,SINAPI_SERVICO,5,0), IF([3]Composições!$A1="COMPOSIÇÃO",VLOOKUP([3]Composições!$B1,COMPOSIÇÕES,4,0), IF([3]Composições!$A1="IOPES",VLOOKUP([3]Composições!$B1,IOPES_SERVICO,5,0), IF([3]Composições!$A1="SETOP",VLOOKUP([3]Composições!$B1,SETOP_SERVICO,5,0), IF([3]Composições!$A1="SUDECAP",VLOOKUP([3]Composições!$B1,SUDECAP_SERVICO,5,0), IF([3]Composições!$A1="TCPO",VLOOKUP([3]Composições!$B1,TCPO_SERVICO,5,0), IF([3]Composições!$A1="COTAÇÃO",VLOOKUP([3]Composições!$B1,COTACAO,5,0), IF([3]Composições!$A1=NOME_BS_1,VLOOKUP([3]Composições!$B1,BANCO_1_SERVICO,5,0), IF([3]Composições!$A1=NOME_BS_2,VLOOKUP([3]Composições!$B1,BANCO_2_SERVICO,5,0), IF([3]Composições!$A1=NOME_BS_3,VLOOKUP([3]Composições!$B1,BANCO_3_SERVICO,5,0), IF([3]Composições!$A1=NOME_BS_4,VLOOKUP([3]Composições!$B1,BANCO_4_SERVICO,5,0), IF([3]Composições!$A1=NOME_BS_5,VLOOKUP([3]Composições!$B1,BANCO_5_SERVICO,5,0), IF([3]Composições!$A1=NOME_BS_6,VLOOKUP([3]Composições!$B1,BANCO_6_SERVICO,5,0), IF([3]Composições!$A1=NOME_BS_7,VLOOKUP([3]Composições!$B1,BANCO_7_SERVICO,5,0), IF([3]Composições!$A1=NOME_BS_8,VLOOKUP([3]Composições!$B1,BANCO_8_SERVICO,5,0), IF([3]Composições!$A1=NOME_BS_9,VLOOKUP([3]Composições!$B1,BANCO_9_SERVICO,5,0), IF([3]Composições!$A1=NOME_BS_10,VLOOKUP([3]Composições!$B1,BANCO_10_SERVICO,5,0), 0) ))))))))))))))))),  IF([3]Resumo!$C$3="NÃO DESONERADA",  IF(AND([3]Composições!$A1="",[3]Composições!$B1=""),0, IF([3]Composições!$A1="SINAPI",VLOOKUP([3]Composições!$B1,SINAPI_SERVICO,6,0), IF([3]Composições!$A1="COMPOSIÇÃO",VLOOKUP([3]Composições!$B1,COMPOSIÇÕES,4,0), IF([3]Composições!$A1="IOPES",VLOOKUP([3]Composições!$B1,IOPES_SERVICO,6,0), IF([3]Composições!$A1="SETOP",VLOOKUP([3]Composições!$B1,SETOP_SERVICO,6,0), IF([3]Composições!$A1="SUDECAP",VLOOKUP([3]Composições!$B1,SUDECAP_SERVICO,6,0), IF([3]Composições!$A1="TCPO",VLOOKUP([3]Composições!$B1,TCPO_SERVICO,6,0), IF([3]Composições!$A1="COTAÇÃO",VLOOKUP([3]Composições!$B1,COTACAO,5,0), IF([3]Composições!$A1=NOME_BS_1,VLOOKUP([3]Composições!$B1,BANCO_1_SERVICO,6,0), IF([3]Composições!$A1=NOME_BS_2,VLOOKUP([3]Composições!$B1,BANCO_2_SERVICO,6,0), IF([3]Composições!$A1=NOME_BS_3,VLOOKUP([3]Composições!$B1,BANCO_3_SERVICO,6,0), IF([3]Composições!$A1=NOME_BS_4,VLOOKUP([3]Composições!$B1,BANCO_4_SERVICO,6,0), IF([3]Composições!$A1=NOME_BS_5,VLOOKUP([3]Composições!$B1,BANCO_5_SERVICO,6,0), IF([3]Composições!$A1=NOME_BS_6,VLOOKUP([3]Composições!$B1,BANCO_6_SERVICO,6,0), IF([3]Composições!$A1=NOME_BS_7,VLOOKUP([3]Composições!$B1,BANCO_7_SERVICO,6,0), IF([3]Composições!$A1=NOME_BS_8,VLOOKUP([3]Composições!$B1,BANCO_8_SERVICO,6,0), IF([3]Composições!$A1=NOME_BS_9,VLOOKUP([3]Composições!$B1,BANCO_9_SERVICO,6,0), IF([3]Composições!$A1=NOME_BS_10,VLOOKUP([3]Composições!$B1,BANCO_10_SERVICO,6,0), 0) ))))))))))))))))))),0)</definedName>
    <definedName name="PROCURA_PRECO_COMPOSICAO" localSheetId="8">IFERROR(IF([3]Composições!$C1="SERVIÇO",'Insumo SINAPI 01'!PROCURA_PREÇO_COMP_SER,IF([3]Composições!XFA1="INSUMO",'Insumo SINAPI 01'!PROCURA_PREÇO_COMP_INS,0)),0)</definedName>
    <definedName name="PROCURA_PRECO_COMPOSICAO" localSheetId="7">IFERROR(IF([3]Composições!$C1="SERVIÇO",'SINAPI 01'!PROCURA_PREÇO_COMP_SER,IF([3]Composições!XFA1="INSUMO",'SINAPI 01'!PROCURA_PREÇO_COMP_INS,0)),0)</definedName>
    <definedName name="PROCURA_PRECO_COMPOSICAO" localSheetId="9">IFERROR(IF([3]Composições!$C1="SERVIÇO",SUDECAP!PROCURA_PREÇO_COMP_SER,IF([3]Composições!XFA1="INSUMO",SUDECAP!PROCURA_PREÇO_COMP_INS,0)),0)</definedName>
    <definedName name="PROCURA_PRECO_COMPOSICAO">IFERROR(IF([3]Composições!$C1="SERVIÇO",PROCURA_PREÇO_COMP_SER,IF([3]Composições!XFA1="INSUMO",PROCURA_PREÇO_COMP_INS,0)),0)</definedName>
    <definedName name="PROCURA_PRECO_MATERIAL">#N/A</definedName>
    <definedName name="PROCURA_PRECO_SERVICO" localSheetId="8"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PRECO_SERVICO" localSheetId="7"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PRECO_SERVICO" localSheetId="9"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PRECO_SERVICO" xml:space="preserve"> IFERROR(  IF([3]Resumo!$C$3="DESONERADA",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IF([3]Resumo!$C$3="NÃO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8">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COMPOSICAO" localSheetId="7">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COMPOSICAO" localSheetId="9">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COMPOSICAO">IFERROR(  IF([3]Composições!$C1="SERVIÇO",  IF(AND([3]Composições!$A1="",[3]Composições!$B1=""),0, IF([3]Composições!$A1="SINAPI",VLOOKUP([3]Composições!$B1,SINAPI_SERVICO,3,0), IF([3]Composições!$A1="COMPOSIÇÃO",VLOOKUP([3]Composições!$B1,COMPOSIÇÕES,3,0), IF([3]Composições!$A1="IOPES",VLOOKUP([3]Composições!$B1,IOPES_SERVICO,3,0), IF([3]Composições!$A1="SETOP",VLOOKUP([3]Composições!$B1,SETOP_SERVICO,3,0), IF([3]Composições!$A1="SUDECAP",VLOOKUP([3]Composições!$B1,SUDECAP_SERVICO,3,0), IF([3]Composições!$A1="TCPO",VLOOKUP([3]Composições!$B1,TCPO_SERVICO,3,0), IF([3]Composições!$A1="COTAÇÃO",VLOOKUP([3]Composições!$B1,COTACAO,3,0), IF([3]Composições!$A1=NOME_BS_1,VLOOKUP([3]Composições!$B1,BANCO_1_SERVICO,3,0), IF([3]Composições!$A1=NOME_BS_2,VLOOKUP([3]Composições!$B1,BANCO_2_SERVICO,3,0), IF([3]Composições!$A1=NOME_BS_3,VLOOKUP([3]Composições!$B1,BANCO_3_SERVICO,3,0), IF([3]Composições!$A1=NOME_BS_4,VLOOKUP([3]Composições!$B1,BANCO_4_SERVICO,3,0), IF([3]Composições!$A1=NOME_BS_5,VLOOKUP([3]Composições!$B1,BANCO_5_SERVICO,3,0), IF([3]Composições!$A1=NOME_BS_6,VLOOKUP([3]Composições!$B1,BANCO_6_SERVICO,3,0), IF([3]Composições!$A1=NOME_BS_7,VLOOKUP([3]Composições!$B1,BANCO_7_SERVICO,3,0), IF([3]Composições!$A1=NOME_BS_8,VLOOKUP([3]Composições!$B1,BANCO_8_SERVICO,3,0), IF([3]Composições!$A1=NOME_BS_9,VLOOKUP([3]Composições!$B1,BANCO_9_SERVICO,3,0), IF([3]Composições!$A1=NOME_BS_10,VLOOKUP([3]Composições!$B1,BANCO_10_SERVICO,3,0), 0) ))))))))))))))))),  IF([3]Composições!XFC1="INSUMO",  IF(AND([3]Composições!$A1="",[3]Composições!$B1=""),0, IF([3]Composições!$A1="SINAPI",VLOOKUP([3]Composições!$B1,SINAPI_INSUMO,3,0), IF([3]Composições!$A1="COMPOSIÇÃO",VLOOKUP([3]Composições!$B1,COMPOSIÇÕES,3,0), IF([3]Composições!$A1="IOPES",VLOOKUP([3]Composições!$B1,IOPES_INSUMO,3,0), IF([3]Composições!$A1="SETOP",VLOOKUP([3]Composições!$B1,SETOP_INSUMO,3,0), IF([3]Composições!$A1="SUDECAP",VLOOKUP([3]Composições!$B1,SUDECAP_INSUMO,3,0), IF([3]Composições!$A1="TCPO",VLOOKUP([3]Composições!$B1,TCPO_INSUMO,3,0), IF([3]Composições!$A1="COTAÇÃO",VLOOKUP([3]Composições!$B1,COTACAO,3,0), IF([3]Composições!$A1=NOME_BI_1,VLOOKUP([3]Composições!$B1,BANCO_1_INSUMO,3,0), IF([3]Composições!$A1=NOME_BI_2,VLOOKUP([3]Composições!$B1,BANCO_2_INSUMO,3,0), IF([3]Composições!$A1=NOME_BI_3,VLOOKUP([3]Composições!$B1,BANCO_3_INSUMO,3,0), IF([3]Composições!$A1=NOME_BI_4,VLOOKUP([3]Composições!$B1,BANCO_4_INSUMO,3,0), IF([3]Composições!$A1=NOME_BI_5,VLOOKUP([3]Composições!$B1,BANCO_5_INSUMO,3,0), IF([3]Composições!$A1=NOME_BI_6,VLOOKUP([3]Composições!$B1,BANCO_6_INSUMO,3,0), IF([3]Composições!$A1=NOME_BI_7,VLOOKUP([3]Composições!$B1,BANCO_7_INSUMO,3,0), IF([3]Composições!$A1=NOME_BI_8,VLOOKUP([3]Composições!$B1,BANCO_8_INSUMO,3,0), IF([3]Composições!$A1=NOME_BI_9,VLOOKUP([3]Composições!$B1,BANCO_8_INSUMO,3,0), IF([3]Composições!$A1=NOME_BI_10,VLOOKUP([3]Composições!$B1,BANCO_10_INSUMO,3,0), 0) ))))))))))))))))), 0)),  0)</definedName>
    <definedName name="PROCURA_UNIDADE_MATERIAL">#N/A</definedName>
    <definedName name="PROCURA_UNIDADE_SERVICO" localSheetId="8">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PROCURA_UNIDADE_SERVICO" localSheetId="7">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PROCURA_UNIDADE_SERVICO" localSheetId="9">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#REF!,#REF!</definedName>
    <definedName name="RAH">#REF!</definedName>
    <definedName name="RAH_1">#REF!</definedName>
    <definedName name="ramp">#REF!</definedName>
    <definedName name="rasgo">#REF!</definedName>
    <definedName name="reaterro">#REF!</definedName>
    <definedName name="rec">#REF!,#REF!</definedName>
    <definedName name="recuper">#REF!,#REF!</definedName>
    <definedName name="REFERENCIA.Descricao" localSheetId="0" hidden="1">IF(ISNUMBER(#REF!),OFFSET(INDIRECT('Cronograma Licitação'!ORÇAMENTO.BancoRef),#REF!-1,3,1),#REF!)</definedName>
    <definedName name="REFERENCIA.Descricao" localSheetId="8" hidden="1">IF(ISNUMBER('[5]Planilha de Serviço '!$AF1),OFFSET(INDIRECT('Insumo SINAPI 01'!ORÇAMENTO.BancoRef),'[5]Planilha de Serviço '!$AF1-1,3,1),'[5]Planilha de Serviço '!$AF1)</definedName>
    <definedName name="REFERENCIA.Descricao" localSheetId="4" hidden="1">IF(ISNUMBER('Memória de Cálculo'!$V1),OFFSET(INDIRECT('Memória de Cálculo'!ORÇAMENTO.BancoRef),'Memória de Cálculo'!$V1-1,3,1),'Memória de Cálculo'!$V1)</definedName>
    <definedName name="REFERENCIA.Descricao" localSheetId="6" hidden="1">IF(ISNUMBER('[5]Planilha de Serviço '!$AF1),OFFSET(INDIRECT('SETOP 10'!ORÇAMENTO.BancoRef),'[5]Planilha de Serviço '!$AF1-1,3,1),'[5]Planilha de Serviço '!$AF1)</definedName>
    <definedName name="REFERENCIA.Descricao" localSheetId="7" hidden="1">IF(ISNUMBER('[5]Planilha de Serviço '!$AF1),OFFSET(INDIRECT('SINAPI 01'!ORÇAMENTO.BancoRef),'[5]Planilha de Serviço '!$AF1-1,3,1),'[5]Planilha de Serviço '!$AF1)</definedName>
    <definedName name="REFERENCIA.Descricao" localSheetId="9" hidden="1">IF(ISNUMBER('[5]Planilha de Serviço '!$AF1),OFFSET(INDIRECT(SUDECAP!ORÇAMENTO.BancoRef),'[5]Planilha de Serviço '!$AF1-1,3,1),'[5]Planilha de Serviço '!$AF1)</definedName>
    <definedName name="REFERENCIA.Descricao" hidden="1">IF(ISNUMBER('Planilha de Serviço '!$AE1),OFFSET(INDIRECT(ORÇAMENTO.BancoRef),'Planilha de Serviço '!$AE1-1,3,1),'Planilha de Serviço '!$AE1)</definedName>
    <definedName name="REFERENCIA.Desonerado" localSheetId="8" hidden="1">IF(ISNUMBER('[7]Planilha de Serviço '!$AE1),VALUE(OFFSET(INDIRECT('Insumo SINAPI 01'!ORÇAMENTO.BancoRef),'[7]Planilha de Serviço '!$AE1-1,5,1)),0)</definedName>
    <definedName name="REFERENCIA.Desonerado" localSheetId="4" hidden="1">IF(ISNUMBER('Memória de Cálculo'!$V1),VALUE(OFFSET(INDIRECT('Memória de Cálculo'!ORÇAMENTO.BancoRef),'Memória de Cálculo'!$V1-1,5,1)),0)</definedName>
    <definedName name="REFERENCIA.Desonerado" localSheetId="6" hidden="1">IF(ISNUMBER('[7]Planilha de Serviço '!$AE1),VALUE(OFFSET(INDIRECT('SETOP 10'!ORÇAMENTO.BancoRef),'[7]Planilha de Serviço '!$AE1-1,5,1)),0)</definedName>
    <definedName name="REFERENCIA.Desonerado" localSheetId="7" hidden="1">IF(ISNUMBER('[7]Planilha de Serviço '!$AE1),VALUE(OFFSET(INDIRECT('SINAPI 01'!ORÇAMENTO.BancoRef),'[7]Planilha de Serviço '!$AE1-1,5,1)),0)</definedName>
    <definedName name="REFERENCIA.Desonerado" localSheetId="9" hidden="1">IF(ISNUMBER('[7]Planilha de Serviço '!$AE1),VALUE(OFFSET(INDIRECT(SUDECAP!ORÇAMENTO.BancoRef),'[7]Planilha de Serviço '!$AE1-1,5,1)),0)</definedName>
    <definedName name="REFERENCIA.Desonerado" hidden="1">IF(ISNUMBER('Planilha de Serviço '!$AE1),VALUE(OFFSET(INDIRECT(ORÇAMENTO.BancoRef),'Planilha de Serviço '!$AE1-1,5,1)),0)</definedName>
    <definedName name="REFERENCIA.NaoDesonerado" localSheetId="8" hidden="1">IF(ISNUMBER('[7]Planilha de Serviço '!$AE1),VALUE(OFFSET(INDIRECT('Insumo SINAPI 01'!ORÇAMENTO.BancoRef),'[7]Planilha de Serviço '!$AE1-1,6,1)),0)</definedName>
    <definedName name="REFERENCIA.NaoDesonerado" localSheetId="4" hidden="1">IF(ISNUMBER('Memória de Cálculo'!$V1),VALUE(OFFSET(INDIRECT('Memória de Cálculo'!ORÇAMENTO.BancoRef),'Memória de Cálculo'!$V1-1,6,1)),0)</definedName>
    <definedName name="REFERENCIA.NaoDesonerado" localSheetId="6" hidden="1">IF(ISNUMBER('[7]Planilha de Serviço '!$AE1),VALUE(OFFSET(INDIRECT('SETOP 10'!ORÇAMENTO.BancoRef),'[7]Planilha de Serviço '!$AE1-1,6,1)),0)</definedName>
    <definedName name="REFERENCIA.NaoDesonerado" localSheetId="7" hidden="1">IF(ISNUMBER('[7]Planilha de Serviço '!$AE1),VALUE(OFFSET(INDIRECT('SINAPI 01'!ORÇAMENTO.BancoRef),'[7]Planilha de Serviço '!$AE1-1,6,1)),0)</definedName>
    <definedName name="REFERENCIA.NaoDesonerado" localSheetId="9" hidden="1">IF(ISNUMBER('[7]Planilha de Serviço '!$AE1),VALUE(OFFSET(INDIRECT(SUDECAP!ORÇAMENTO.BancoRef),'[7]Planilha de Serviço '!$AE1-1,6,1)),0)</definedName>
    <definedName name="REFERENCIA.NaoDesonerado" hidden="1">IF(ISNUMBER('Planilha de Serviço '!$AE1),VALUE(OFFSET(INDIRECT(ORÇAMENTO.BancoRef),'Planilha de Serviço '!$AE1-1,6,1)),0)</definedName>
    <definedName name="REFERENCIA.Unidade" localSheetId="8" hidden="1">IF(ISNUMBER('[7]Planilha de Serviço '!$AE1),OFFSET(INDIRECT('Insumo SINAPI 01'!ORÇAMENTO.BancoRef),'[7]Planilha de Serviço '!$AE1-1,4,1),"-")</definedName>
    <definedName name="REFERENCIA.Unidade" localSheetId="4" hidden="1">IF(ISNUMBER('Memória de Cálculo'!$V1),OFFSET(INDIRECT('Memória de Cálculo'!ORÇAMENTO.BancoRef),'Memória de Cálculo'!$V1-1,4,1),"-")</definedName>
    <definedName name="REFERENCIA.Unidade" localSheetId="6" hidden="1">IF(ISNUMBER('[7]Planilha de Serviço '!$AE1),OFFSET(INDIRECT('SETOP 10'!ORÇAMENTO.BancoRef),'[7]Planilha de Serviço '!$AE1-1,4,1),"-")</definedName>
    <definedName name="REFERENCIA.Unidade" localSheetId="7" hidden="1">IF(ISNUMBER('[7]Planilha de Serviço '!$AE1),OFFSET(INDIRECT('SINAPI 01'!ORÇAMENTO.BancoRef),'[7]Planilha de Serviço '!$AE1-1,4,1),"-")</definedName>
    <definedName name="REFERENCIA.Unidade" localSheetId="9" hidden="1">IF(ISNUMBER('[7]Planilha de Serviço '!$AE1),OFFSET(INDIRECT(SUDECAP!ORÇAMENTO.BancoRef),'[7]Planilha de Serviço '!$AE1-1,4,1),"-")</definedName>
    <definedName name="REFERENCIA.Unidade" hidden="1">IF(ISNUMBER('Planilha de Serviço '!$AE1),OFFSET(INDIRECT(ORÇAMENTO.BancoRef),'Planilha de Serviço '!$AE1-1,4,1),"-")</definedName>
    <definedName name="reg_placa">#REF!</definedName>
    <definedName name="reg_rolo">#REF!</definedName>
    <definedName name="Reimbursement">"Reembolso"</definedName>
    <definedName name="rfv">#REF!</definedName>
    <definedName name="rfv_1">#REF!</definedName>
    <definedName name="rio" localSheetId="8" hidden="1">{#N/A,#N/A,FALSE,"Cronograma";#N/A,#N/A,FALSE,"Cronogr. 2"}</definedName>
    <definedName name="rio" localSheetId="7" hidden="1">{#N/A,#N/A,FALSE,"Cronograma";#N/A,#N/A,FALSE,"Cronogr. 2"}</definedName>
    <definedName name="rio" localSheetId="9" hidden="1">{#N/A,#N/A,FALSE,"Cronograma";#N/A,#N/A,FALSE,"Cronogr. 2"}</definedName>
    <definedName name="rio" hidden="1">{#N/A,#N/A,FALSE,"Cronograma";#N/A,#N/A,FALSE,"Cronogr. 2"}</definedName>
    <definedName name="rpa">#REF!</definedName>
    <definedName name="rpa_1">#REF!</definedName>
    <definedName name="rpb">#REF!</definedName>
    <definedName name="rpb_1">#REF!</definedName>
    <definedName name="rpp">#REF!</definedName>
    <definedName name="rpp_1">#REF!</definedName>
    <definedName name="SCOD02_010_0020">#REF!</definedName>
    <definedName name="SCOD02_010_0020_1">#REF!</definedName>
    <definedName name="SCOD02_010_0050">#REF!</definedName>
    <definedName name="SCOD02_010_0050_1">#REF!</definedName>
    <definedName name="SCOD02_010_0065">#REF!</definedName>
    <definedName name="SCOD02_010_0065_1">#REF!</definedName>
    <definedName name="SCOD02_010_0130">#REF!</definedName>
    <definedName name="SCOD02_010_0130_1">#REF!</definedName>
    <definedName name="SCOD03_010_0020">#REF!</definedName>
    <definedName name="SCOD03_010_0020_1">#REF!</definedName>
    <definedName name="SCOD03_010_0025">#REF!</definedName>
    <definedName name="SCOD03_010_0025_1">#REF!</definedName>
    <definedName name="SCOD03_010_0040">#REF!</definedName>
    <definedName name="SCOD03_010_0040_1">#REF!</definedName>
    <definedName name="SCOD03_010_0050">#REF!</definedName>
    <definedName name="SCOD03_010_0050_1">#REF!</definedName>
    <definedName name="SCOD03_010_0100">#REF!</definedName>
    <definedName name="SCOD03_010_0100_1">#REF!</definedName>
    <definedName name="SCOD03_010_0180">#REF!</definedName>
    <definedName name="SCOD03_010_0180_1">#REF!</definedName>
    <definedName name="SCOD03_010_0200">#REF!</definedName>
    <definedName name="SCOD03_010_0200_1">#REF!</definedName>
    <definedName name="SCOD04_010_0010">#REF!</definedName>
    <definedName name="SCOD04_010_0010_1">#REF!</definedName>
    <definedName name="SCOD04_010_0040">#REF!</definedName>
    <definedName name="SCOD04_010_0040_1">#REF!</definedName>
    <definedName name="SCOD04_010_0070">#REF!</definedName>
    <definedName name="SCOD04_010_0070_1">#REF!</definedName>
    <definedName name="SCOD04_010_0150">#REF!</definedName>
    <definedName name="SCOD04_010_0150_1">#REF!</definedName>
    <definedName name="SCOD04_010_0190">#REF!</definedName>
    <definedName name="SCOD04_010_0190_1">#REF!</definedName>
    <definedName name="SCOD04_010_0200">#REF!</definedName>
    <definedName name="SCOD04_010_0200_1">#REF!</definedName>
    <definedName name="SCOD04_010_0320">#REF!</definedName>
    <definedName name="SCOD04_010_0320_1">#REF!</definedName>
    <definedName name="SCOD04_010_0330">#REF!</definedName>
    <definedName name="SCOD04_010_0330_1">#REF!</definedName>
    <definedName name="SCOD04_010_0371">#REF!</definedName>
    <definedName name="SCOD04_010_0371_1">#REF!</definedName>
    <definedName name="SCOD04_010_0375">#REF!</definedName>
    <definedName name="SCOD04_010_0375_1">#REF!</definedName>
    <definedName name="SCOD04_010_0395">#REF!</definedName>
    <definedName name="SCOD04_010_0395_1">#REF!</definedName>
    <definedName name="SCOD04_010_0420">#REF!</definedName>
    <definedName name="SCOD04_010_0420_1">#REF!</definedName>
    <definedName name="SCOD04_010_0430">#REF!</definedName>
    <definedName name="SCOD04_010_0430_1">#REF!</definedName>
    <definedName name="SCOD05_010_0020">#REF!</definedName>
    <definedName name="SCOD05_010_0020_1">#REF!</definedName>
    <definedName name="SCOD08_010_0010">#REF!</definedName>
    <definedName name="SCOD08_010_0010_1">#REF!</definedName>
    <definedName name="SCOD08_010_0040">#REF!</definedName>
    <definedName name="SCOD08_010_0040_1">#REF!</definedName>
    <definedName name="SCOD08_010_0060">#REF!</definedName>
    <definedName name="SCOD08_010_0060_1">#REF!</definedName>
    <definedName name="SCOD08_010_0130">#REF!</definedName>
    <definedName name="SCOD08_010_0130_1">#REF!</definedName>
    <definedName name="SCOD08_010_0135">#REF!</definedName>
    <definedName name="SCOD08_010_0135_1">#REF!</definedName>
    <definedName name="SCOD08_010_0270">#REF!</definedName>
    <definedName name="SCOD08_010_0270_1">#REF!</definedName>
    <definedName name="SCOD09_010_0060">#REF!</definedName>
    <definedName name="SCOD09_010_0060_1">#REF!</definedName>
    <definedName name="SCOD09_010_0240">#REF!</definedName>
    <definedName name="SCOD09_010_0240_1">#REF!</definedName>
    <definedName name="SCOD09_010_0430">#REF!</definedName>
    <definedName name="SCOD09_010_0430_1">#REF!</definedName>
    <definedName name="SCOD09_010_0470">#REF!</definedName>
    <definedName name="SCOD09_010_0470_1">#REF!</definedName>
    <definedName name="SCOD09_010_0700">#REF!</definedName>
    <definedName name="SCOD09_010_0700_1">#REF!</definedName>
    <definedName name="SCOD10_010_0140">#REF!</definedName>
    <definedName name="SCOD10_010_0140_1">#REF!</definedName>
    <definedName name="SCOD10_010_0180">#REF!</definedName>
    <definedName name="SCOD10_010_0180_1">#REF!</definedName>
    <definedName name="SCOD10_010_0270">#REF!</definedName>
    <definedName name="SCOD10_010_0270_1">#REF!</definedName>
    <definedName name="SCOD10_010_0280">#REF!</definedName>
    <definedName name="SCOD10_010_0280_1">#REF!</definedName>
    <definedName name="SCOD10_010_0298">#REF!</definedName>
    <definedName name="SCOD10_010_0298_1">#REF!</definedName>
    <definedName name="SCOD10_010_0307">#REF!</definedName>
    <definedName name="SCOD10_010_0307_1">#REF!</definedName>
    <definedName name="SCOD10_010_0308">#REF!</definedName>
    <definedName name="SCOD10_010_0308_1">#REF!</definedName>
    <definedName name="SCOD10_010_0310">#REF!</definedName>
    <definedName name="SCOD10_010_0310_1">#REF!</definedName>
    <definedName name="SCOD10_010_0330">#REF!</definedName>
    <definedName name="SCOD10_010_0330_1">#REF!</definedName>
    <definedName name="SCOD10_010_0333">#REF!</definedName>
    <definedName name="SCOD10_010_0333_1">#REF!</definedName>
    <definedName name="SCOD10_010_0380">#REF!</definedName>
    <definedName name="SCOD10_010_0380_1">#REF!</definedName>
    <definedName name="SCOD10_010_0400">#REF!</definedName>
    <definedName name="SCOD10_010_0400_1">#REF!</definedName>
    <definedName name="SCOD10_010_0431">#REF!</definedName>
    <definedName name="SCOD10_010_0431_1">#REF!</definedName>
    <definedName name="SCOD10_010_1110">#REF!</definedName>
    <definedName name="SCOD10_010_1110_1">#REF!</definedName>
    <definedName name="SCOD12_010_0010">#REF!</definedName>
    <definedName name="SCOD12_010_0010_1">#REF!</definedName>
    <definedName name="SCOD12_010_0060">#REF!</definedName>
    <definedName name="SCOD12_010_0060_1">#REF!</definedName>
    <definedName name="SCOD12_010_0210">#REF!</definedName>
    <definedName name="SCOD12_010_0210_1">#REF!</definedName>
    <definedName name="SCOD12_010_0360">#REF!</definedName>
    <definedName name="SCOD12_010_0360_1">#REF!</definedName>
    <definedName name="SCOD12_010_0550">#REF!</definedName>
    <definedName name="SCOD12_010_0550_1">#REF!</definedName>
    <definedName name="SCOD13_010_0030">#REF!</definedName>
    <definedName name="SCOD13_010_0030_1">#REF!</definedName>
    <definedName name="SCOD13_010_0090">#REF!</definedName>
    <definedName name="SCOD13_010_0090_1">#REF!</definedName>
    <definedName name="SCOD13_010_0100">#REF!</definedName>
    <definedName name="SCOD13_010_0100_1">#REF!</definedName>
    <definedName name="SCOD13_010_0110">#REF!</definedName>
    <definedName name="SCOD13_010_0110_1">#REF!</definedName>
    <definedName name="SCOD13_010_1200">#REF!</definedName>
    <definedName name="SCOD13_010_1200_1">#REF!</definedName>
    <definedName name="SCOD15_010_0010">#REF!</definedName>
    <definedName name="SCOD15_010_0010_1">#REF!</definedName>
    <definedName name="SCOD15_010_0055">#REF!</definedName>
    <definedName name="SCOD15_010_0055_1">#REF!</definedName>
    <definedName name="SCOD15_010_0140">#REF!</definedName>
    <definedName name="SCOD15_010_0140_1">#REF!</definedName>
    <definedName name="SCOD15_010_0181">#REF!</definedName>
    <definedName name="SCOD15_010_0181_1">#REF!</definedName>
    <definedName name="SCOD15_010_0270">#REF!</definedName>
    <definedName name="SCOD15_010_0270_1">#REF!</definedName>
    <definedName name="SCOD15_010_0280">#REF!</definedName>
    <definedName name="SCOD15_010_0280_1">#REF!</definedName>
    <definedName name="SCOD15_010_0290">#REF!</definedName>
    <definedName name="SCOD15_010_0290_1">#REF!</definedName>
    <definedName name="SCOD16_010_0010">#REF!</definedName>
    <definedName name="SCOD16_010_0010_1">#REF!</definedName>
    <definedName name="SCOD16_010_0060">#REF!</definedName>
    <definedName name="SCOD16_010_0060_1">#REF!</definedName>
    <definedName name="SCOD16_010_0110">#REF!</definedName>
    <definedName name="SCOD16_010_0110_1">#REF!</definedName>
    <definedName name="SCOD16_010_0120">#REF!</definedName>
    <definedName name="SCOD16_010_0120_1">#REF!</definedName>
    <definedName name="SCOD16_010_0170">#REF!</definedName>
    <definedName name="SCOD16_010_0170_1">#REF!</definedName>
    <definedName name="SCOD17_010_0080">#REF!</definedName>
    <definedName name="SCOD17_010_0080_1">#REF!</definedName>
    <definedName name="SCOD17_010_0100">#REF!</definedName>
    <definedName name="SCOD17_010_0100_1">#REF!</definedName>
    <definedName name="SCOD17_010_0150">#REF!</definedName>
    <definedName name="SCOD17_010_0150_1">#REF!</definedName>
    <definedName name="SCOD17_010_0290">#REF!</definedName>
    <definedName name="SCOD17_010_0290_1">#REF!</definedName>
    <definedName name="SCOD17_010_0390">#REF!</definedName>
    <definedName name="SCOD17_010_0390_1">#REF!</definedName>
    <definedName name="SCOD17_010_0436">#REF!</definedName>
    <definedName name="SCOD17_010_0436_1">#REF!</definedName>
    <definedName name="SCOD17_010_0437">#REF!</definedName>
    <definedName name="SCOD17_010_0437_1">#REF!</definedName>
    <definedName name="SCOD17_010_0602">#REF!</definedName>
    <definedName name="SCOD17_010_0602_1">#REF!</definedName>
    <definedName name="SCODCOMPOSIÇÃO01">#REF!</definedName>
    <definedName name="SCODCOMPOSIÇÃO01A">#REF!</definedName>
    <definedName name="SCODCOMPOSIÇÃO02">#REF!</definedName>
    <definedName name="SCODCOTADO01">#REF!</definedName>
    <definedName name="SCODCOTADO01_1">#REF!</definedName>
    <definedName name="SCODCOTADO02">#REF!</definedName>
    <definedName name="SCODCOTADO02_1">#REF!</definedName>
    <definedName name="SCODCOTADO03">#REF!</definedName>
    <definedName name="SCODCOTADO03_1">#REF!</definedName>
    <definedName name="SCODCOTADO04">#REF!</definedName>
    <definedName name="SCODCOTADO04_1">#REF!</definedName>
    <definedName name="SCODCOTADO05">#REF!</definedName>
    <definedName name="SCODCOTADO05_1">#REF!</definedName>
    <definedName name="SCODCOTADO06">#REF!</definedName>
    <definedName name="SCODCOTADO06_1">#REF!</definedName>
    <definedName name="SCODVERBA01">#REF!</definedName>
    <definedName name="SCODVERBA01_1">#REF!</definedName>
    <definedName name="SCOMPOS01">#REF!</definedName>
    <definedName name="SCOMPOS01_1">#REF!</definedName>
    <definedName name="sd">#N/A</definedName>
    <definedName name="setop.12">#REF!</definedName>
    <definedName name="SETOP_INSUMO">#REF!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#REF!*#REF!</definedName>
    <definedName name="SHARED_FORMULA_13_17_13_17_121">#REF!*#REF!</definedName>
    <definedName name="SHARED_FORMULA_13_17_13_17_154">#REF!*#REF!</definedName>
    <definedName name="SHARED_FORMULA_13_17_13_17_159">#REF!*#REF!</definedName>
    <definedName name="SHARED_FORMULA_13_19_13_19_109">#REF!*#REF!</definedName>
    <definedName name="SHARED_FORMULA_13_19_13_19_122">#REF!*#REF!</definedName>
    <definedName name="SHARED_FORMULA_13_19_13_19_160">#REF!*#REF!</definedName>
    <definedName name="SHARED_FORMULA_13_19_13_19_46">#REF!*#REF!</definedName>
    <definedName name="SHARED_FORMULA_13_19_13_19_69">#REF!*#REF!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#REF!-SUM(#REF!)</definedName>
    <definedName name="SHARED_FORMULA_17_10_17_10_4">NA()</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#REF!*#REF!</definedName>
    <definedName name="SHARED_FORMULA_3_19_3_19_110">#REF!*#REF!</definedName>
    <definedName name="SHARED_FORMULA_3_2_3_2_5">NA()</definedName>
    <definedName name="SHARED_FORMULA_3_20_3_20_159">#REF!*#REF!</definedName>
    <definedName name="SHARED_FORMULA_3_20_3_20_5">#REF!*#REF!</definedName>
    <definedName name="SHARED_FORMULA_3_20_3_20_70">#REF!*#REF!</definedName>
    <definedName name="SHARED_FORMULA_3_20_3_20_80">#REF!*#REF!</definedName>
    <definedName name="SHARED_FORMULA_3_7_3_7_6">#REF!/#REF!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#REF!*#REF!</definedName>
    <definedName name="SHARED_FORMULA_5_17_5_17_121">#REF!*#REF!</definedName>
    <definedName name="SHARED_FORMULA_5_17_5_17_154">#REF!*#REF!</definedName>
    <definedName name="SHARED_FORMULA_5_17_5_17_159">#REF!*#REF!</definedName>
    <definedName name="SHARED_FORMULA_5_17_5_17_183">NA()</definedName>
    <definedName name="SHARED_FORMULA_5_17_5_17_231">NA()</definedName>
    <definedName name="SHARED_FORMULA_5_17_5_17_45">#REF!*#REF!</definedName>
    <definedName name="SHARED_FORMULA_5_17_5_17_61">#REF!*#REF!</definedName>
    <definedName name="SHARED_FORMULA_5_18_5_18_120">NA()</definedName>
    <definedName name="SHARED_FORMULA_5_18_5_18_158">#REF!*#REF!</definedName>
    <definedName name="SHARED_FORMULA_5_18_5_18_85">#REF!*#REF!</definedName>
    <definedName name="SHARED_FORMULA_5_18_5_18_97">#REF!*#REF!</definedName>
    <definedName name="SHARED_FORMULA_5_19_5_19_109">#REF!*#REF!</definedName>
    <definedName name="SHARED_FORMULA_5_19_5_19_122">#REF!*#REF!</definedName>
    <definedName name="SHARED_FORMULA_5_19_5_19_160">#REF!*#REF!</definedName>
    <definedName name="SHARED_FORMULA_5_19_5_19_162">#REF!*#REF!</definedName>
    <definedName name="SHARED_FORMULA_5_19_5_19_46">#REF!*#REF!</definedName>
    <definedName name="SHARED_FORMULA_5_19_5_19_79">#REF!*#REF!</definedName>
    <definedName name="SHARED_FORMULA_5_19_5_19_80">#REF!*#REF!</definedName>
    <definedName name="SHARED_FORMULA_5_20_5_20_159">#REF!*#REF!</definedName>
    <definedName name="SHARED_FORMULA_5_20_5_20_25">NA()</definedName>
    <definedName name="SHARED_FORMULA_5_20_5_20_26">NA()</definedName>
    <definedName name="SHARED_FORMULA_5_20_5_20_37">#REF!*#REF!</definedName>
    <definedName name="SHARED_FORMULA_5_20_5_20_52">NA()</definedName>
    <definedName name="SHARED_FORMULA_5_20_5_20_69">#REF!*#REF!</definedName>
    <definedName name="SHARED_FORMULA_5_20_5_20_84">NA()</definedName>
    <definedName name="SHARED_FORMULA_5_73_5_73_0">ROUND(#REF!*3,2)</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ROUNDUP(#REF!*#REF!*#REF!,1)</definedName>
    <definedName name="SHARED_FORMULA_6_1516_6_1516_1">NA()</definedName>
    <definedName name="SHARED_FORMULA_6_157_6_157_0">#REF!</definedName>
    <definedName name="SHARED_FORMULA_6_166_6_166_0">#REF!</definedName>
    <definedName name="SHARED_FORMULA_6_177_6_177_0">#REF!</definedName>
    <definedName name="SHARED_FORMULA_6_190_6_190_0">#REF!</definedName>
    <definedName name="SHARED_FORMULA_6_207_6_207_0">NA()</definedName>
    <definedName name="SHARED_FORMULA_6_215_6_215_0">#REF!</definedName>
    <definedName name="SHARED_FORMULA_6_22_6_22_0">#REF!</definedName>
    <definedName name="SHARED_FORMULA_6_233_6_233_0">#REF!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#REF!*#REF!*#REF!</definedName>
    <definedName name="SHARED_FORMULA_6_2880_6_2880_1">NA()</definedName>
    <definedName name="SHARED_FORMULA_6_291_6_291_0">#REF!</definedName>
    <definedName name="SHARED_FORMULA_6_2962_6_2962_1">#REF!*#REF!</definedName>
    <definedName name="SHARED_FORMULA_6_2966_6_2966_1">NA()</definedName>
    <definedName name="SHARED_FORMULA_6_2970_6_2970_1">#REF!*#REF!</definedName>
    <definedName name="SHARED_FORMULA_6_2974_6_2974_1">NA()</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#REF!</definedName>
    <definedName name="SHARED_FORMULA_6_3196_6_3196_1">NA()</definedName>
    <definedName name="SHARED_FORMULA_6_32_6_32_0">#REF!</definedName>
    <definedName name="SHARED_FORMULA_6_3231_6_3231_1">ROUNDUP(#REF!*#REF!*#REF!,1)</definedName>
    <definedName name="SHARED_FORMULA_6_3235_6_3235_1">NA()</definedName>
    <definedName name="SHARED_FORMULA_6_3240_6_3240_1">ROUNDUP(#REF!*#REF!*#REF!,1)</definedName>
    <definedName name="SHARED_FORMULA_6_3244_6_3244_1">NA()</definedName>
    <definedName name="SHARED_FORMULA_6_3250_6_3250_1">ROUNDUP(#REF!*#REF!*#REF!,1)</definedName>
    <definedName name="SHARED_FORMULA_6_3254_6_3254_1">NA()</definedName>
    <definedName name="SHARED_FORMULA_6_335_6_335_0">NA()</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#REF!</definedName>
    <definedName name="SHARED_FORMULA_6_388_6_388_1">NA()</definedName>
    <definedName name="SHARED_FORMULA_6_398_6_398_0">#REF!</definedName>
    <definedName name="SHARED_FORMULA_6_399_6_399_0">NA()</definedName>
    <definedName name="SHARED_FORMULA_6_399_6_399_1">NA()</definedName>
    <definedName name="SHARED_FORMULA_6_40_6_40_0">#REF!</definedName>
    <definedName name="SHARED_FORMULA_6_404_6_404_1">NA()</definedName>
    <definedName name="SHARED_FORMULA_6_406_6_406_0">"#ref!"</definedName>
    <definedName name="SHARED_FORMULA_6_415_6_415_0">#REF!</definedName>
    <definedName name="SHARED_FORMULA_6_422_6_422_1">ROUNDUP("#ref!"*"#ref!"*"#ref!",1)</definedName>
    <definedName name="SHARED_FORMULA_6_425_6_425_1">NA()</definedName>
    <definedName name="SHARED_FORMULA_6_426_6_426_0">#REF!</definedName>
    <definedName name="SHARED_FORMULA_6_426_6_426_1">NA()</definedName>
    <definedName name="SHARED_FORMULA_6_433_6_433_1">NA()</definedName>
    <definedName name="SHARED_FORMULA_6_442_6_442_0">#REF!</definedName>
    <definedName name="SHARED_FORMULA_6_452_6_452_0">#REF!</definedName>
    <definedName name="SHARED_FORMULA_6_46_6_46_0">NA()</definedName>
    <definedName name="SHARED_FORMULA_6_463_6_463_0">NA()</definedName>
    <definedName name="SHARED_FORMULA_6_470_6_470_0">#REF!</definedName>
    <definedName name="SHARED_FORMULA_6_478_6_478_0">#REF!</definedName>
    <definedName name="SHARED_FORMULA_6_48_6_48_0">#REF!</definedName>
    <definedName name="SHARED_FORMULA_6_489_6_489_0">"#ref!"</definedName>
    <definedName name="SHARED_FORMULA_6_505_6_505_0">"#ref!"</definedName>
    <definedName name="SHARED_FORMULA_6_511_6_511_0">#REF!</definedName>
    <definedName name="SHARED_FORMULA_6_517_6_517_0">NA()</definedName>
    <definedName name="SHARED_FORMULA_6_527_6_527_0">NA()</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#REF!</definedName>
    <definedName name="SHARED_FORMULA_6_608_6_608_0">NA()</definedName>
    <definedName name="SHARED_FORMULA_6_61_6_61_0">NA()</definedName>
    <definedName name="SHARED_FORMULA_6_613_6_613_0">#REF!</definedName>
    <definedName name="SHARED_FORMULA_6_63_6_63_0">#REF!</definedName>
    <definedName name="SHARED_FORMULA_6_633_6_633_0">NA()</definedName>
    <definedName name="SHARED_FORMULA_6_638_6_638_0">#REF!</definedName>
    <definedName name="SHARED_FORMULA_6_64_6_64_0">#REF!</definedName>
    <definedName name="SHARED_FORMULA_6_655_6_655_0">NA()</definedName>
    <definedName name="SHARED_FORMULA_6_658_6_658_0">NA()</definedName>
    <definedName name="SHARED_FORMULA_6_662_6_662_0">#REF!</definedName>
    <definedName name="SHARED_FORMULA_6_672_6_672_0">NA()</definedName>
    <definedName name="SHARED_FORMULA_6_677_6_677_0">#REF!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#REF!</definedName>
    <definedName name="SHARED_FORMULA_6_96_6_96_0">#REF!</definedName>
    <definedName name="SHARED_FORMULA_7_10_7_10_0">IF(#REF!=0,"",+TRUNC(#REF!*#REF!,2))</definedName>
    <definedName name="SHARED_FORMULA_7_108_7_108_0">ROUND(#REF!*#REF!,2)</definedName>
    <definedName name="SHARED_FORMULA_7_110_7_110_0">NA()</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IF(#REF!=0,"",+TRUNC(#REF!*#REF!,2))</definedName>
    <definedName name="SHARED_FORMULA_7_172_7_172_0">IF("#ref!"=0,"",+TRUNC("#ref!"*"#ref!",2))</definedName>
    <definedName name="SHARED_FORMULA_7_179_7_179_0">IF(#REF!=0,"",+TRUNC(#REF!*#REF!,2))</definedName>
    <definedName name="SHARED_FORMULA_7_183_7_183_0">NA()</definedName>
    <definedName name="SHARED_FORMULA_7_187_7_187_0">IF(#REF!=0,"",+TRUNC(#REF!*#REF!,2))</definedName>
    <definedName name="SHARED_FORMULA_7_201_7_201_0">NA()</definedName>
    <definedName name="SHARED_FORMULA_7_206_7_206_0">IF(#REF!=0,"",+TRUNC(#REF!*#REF!,2))</definedName>
    <definedName name="SHARED_FORMULA_7_21_7_21_0">ROUND(#REF!*#REF!,2)</definedName>
    <definedName name="SHARED_FORMULA_7_213_7_213_0">IF(#REF!=0,"",+TRUNC(#REF!*#REF!,2))</definedName>
    <definedName name="SHARED_FORMULA_7_220_7_220_0">NA()</definedName>
    <definedName name="SHARED_FORMULA_7_221_7_221_0">IF(#REF!=0,"",+TRUNC(#REF!*#REF!,2))</definedName>
    <definedName name="SHARED_FORMULA_7_233_7_233_0">IF(#REF!=0,"",+TRUNC(#REF!*#REF!,2))</definedName>
    <definedName name="SHARED_FORMULA_7_239_7_239_0">IF(#REF!=0,"",+TRUNC(#REF!*#REF!,2))</definedName>
    <definedName name="SHARED_FORMULA_7_243_7_243_0">NA()</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IF(#REF!=0,"",+TRUNC(#REF!*#REF!,2))</definedName>
    <definedName name="SHARED_FORMULA_7_276_7_276_0">IF(#REF!=0,"",+TRUNC(#REF!*#REF!,2))</definedName>
    <definedName name="SHARED_FORMULA_7_2779_7_2779_1">NA()</definedName>
    <definedName name="SINAPI_INSUMO">#REF!</definedName>
    <definedName name="SINAPI_SERVICO">#REF!</definedName>
    <definedName name="ss" localSheetId="8" hidden="1">{#N/A,#N/A,FALSE,"Cronograma";#N/A,#N/A,FALSE,"Cronogr. 2"}</definedName>
    <definedName name="ss" localSheetId="7" hidden="1">{#N/A,#N/A,FALSE,"Cronograma";#N/A,#N/A,FALSE,"Cronogr. 2"}</definedName>
    <definedName name="ss" localSheetId="9" hidden="1">{#N/A,#N/A,FALSE,"Cronograma";#N/A,#N/A,FALSE,"Cronogr. 2"}</definedName>
    <definedName name="ss" hidden="1">{#N/A,#N/A,FALSE,"Cronograma";#N/A,#N/A,FALSE,"Cronogr. 2"}</definedName>
    <definedName name="SUDECAP_INSUMO">#REF!</definedName>
    <definedName name="SUDECAP_SERVICO">#REF!</definedName>
    <definedName name="Summary">#REF!</definedName>
    <definedName name="t">#REF!</definedName>
    <definedName name="tbalvenaria">#REF!</definedName>
    <definedName name="tbalvenaria2">#REF!</definedName>
    <definedName name="tbalvenaria3">#REF!</definedName>
    <definedName name="TCPO_INSUMO">#REF!</definedName>
    <definedName name="TCPO_SERVICO">#REF!</definedName>
    <definedName name="TE">#REF!</definedName>
    <definedName name="teca1">#REF!,#REF!</definedName>
    <definedName name="tela_032303">#REF!</definedName>
    <definedName name="tera">#REF!,#REF!</definedName>
    <definedName name="teste">#REF!</definedName>
    <definedName name="teste_planilha">#REF!</definedName>
    <definedName name="tipoTijolo">#REF!</definedName>
    <definedName name="_xlnm.Print_Titles" localSheetId="4">'Memória de Cálculo'!$1:$8</definedName>
    <definedName name="_xlnm.Print_Titles" localSheetId="2">'Planilha de Serviço '!$1:$10</definedName>
    <definedName name="TOTAL">#REF!</definedName>
    <definedName name="UUUUUUUUUUUUUUUUUUUU">#REF!,#REF!</definedName>
    <definedName name="wrn.Cronograma." localSheetId="8" hidden="1">{#N/A,#N/A,FALSE,"Cronograma";#N/A,#N/A,FALSE,"Cronogr. 2"}</definedName>
    <definedName name="wrn.Cronograma." localSheetId="7" hidden="1">{#N/A,#N/A,FALSE,"Cronograma";#N/A,#N/A,FALSE,"Cronogr. 2"}</definedName>
    <definedName name="wrn.Cronograma." localSheetId="9"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9"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9"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#REF!,#REF!</definedName>
    <definedName name="XXX2">#REF!,#REF!</definedName>
    <definedName name="xxxxx">#REF!,#REF!</definedName>
    <definedName name="xxxxxxx">#REF!,#REF!</definedName>
    <definedName name="xxxxxxxxx">#REF!,#REF!</definedName>
    <definedName name="YYYYYYYYYYYYYYYYY">#REF!,#REF!</definedName>
    <definedName name="ZZZZZB2">#REF!,#REF!</definedName>
    <definedName name="zzzzzzz">#REF!,#REF!</definedName>
    <definedName name="ZZZZZZZZZZ2">#REF!,#REF!</definedName>
    <definedName name="ZZZZZZZZZZZ">#REF!,#REF!</definedName>
    <definedName name="ZZZZZZZZZZZZZZZZZZZZZZZZ">#REF!,#REF!</definedName>
  </definedNames>
  <calcPr calcId="152511"/>
</workbook>
</file>

<file path=xl/calcChain.xml><?xml version="1.0" encoding="utf-8"?>
<calcChain xmlns="http://schemas.openxmlformats.org/spreadsheetml/2006/main">
  <c r="A31" i="12" l="1"/>
  <c r="A21" i="12"/>
  <c r="C17" i="12"/>
  <c r="A17" i="12"/>
  <c r="A9" i="12"/>
  <c r="C9" i="12"/>
  <c r="A10" i="12"/>
  <c r="C10" i="12"/>
  <c r="B6" i="10"/>
  <c r="K28" i="13" l="1"/>
  <c r="K15" i="13"/>
  <c r="K16" i="13"/>
  <c r="K17" i="13"/>
  <c r="K18" i="13"/>
  <c r="K19" i="13"/>
  <c r="K20" i="13"/>
  <c r="K21" i="13"/>
  <c r="K22" i="13"/>
  <c r="K23" i="13"/>
  <c r="K24" i="13"/>
  <c r="K25" i="13"/>
  <c r="K26" i="13"/>
  <c r="K27" i="13"/>
  <c r="J15" i="13"/>
  <c r="J16" i="13"/>
  <c r="J17" i="13"/>
  <c r="J18" i="13"/>
  <c r="J19" i="13"/>
  <c r="J20" i="13"/>
  <c r="J21" i="13"/>
  <c r="J22" i="13"/>
  <c r="J23" i="13"/>
  <c r="J24" i="13"/>
  <c r="J25" i="13"/>
  <c r="J26" i="13"/>
  <c r="J27" i="13"/>
  <c r="J28" i="13"/>
  <c r="G13" i="12"/>
  <c r="G14" i="12" s="1"/>
  <c r="G15" i="12"/>
  <c r="G16" i="12"/>
  <c r="G20" i="12"/>
  <c r="D17" i="2"/>
  <c r="I11" i="13"/>
  <c r="I7" i="13"/>
  <c r="I8" i="13" s="1"/>
  <c r="I9" i="13" s="1"/>
  <c r="I10" i="13" s="1"/>
  <c r="G10" i="13"/>
  <c r="F9" i="13"/>
  <c r="G9" i="13" s="1"/>
  <c r="F8" i="13"/>
  <c r="G8" i="13" s="1"/>
  <c r="G7" i="13"/>
  <c r="D35" i="2"/>
  <c r="D36" i="2"/>
  <c r="D34" i="2"/>
  <c r="D32" i="2"/>
  <c r="D30" i="2"/>
  <c r="D31" i="2"/>
  <c r="D28" i="2"/>
  <c r="D29" i="2"/>
  <c r="D27" i="2"/>
  <c r="D26" i="2"/>
  <c r="D25" i="2"/>
  <c r="D24" i="2"/>
  <c r="D22" i="2"/>
  <c r="D16" i="2" l="1"/>
  <c r="D15" i="2"/>
  <c r="D23" i="12"/>
  <c r="D24" i="12"/>
  <c r="D25" i="12"/>
  <c r="D26" i="12"/>
  <c r="D27" i="12"/>
  <c r="D28" i="12"/>
  <c r="D29" i="12"/>
  <c r="D30" i="12"/>
  <c r="D22" i="12"/>
  <c r="C23" i="12"/>
  <c r="C24" i="12"/>
  <c r="C25" i="12"/>
  <c r="C26" i="12"/>
  <c r="C27" i="12"/>
  <c r="C28" i="12"/>
  <c r="C29" i="12"/>
  <c r="C30" i="12"/>
  <c r="C22" i="12"/>
  <c r="B25" i="12"/>
  <c r="B26" i="12"/>
  <c r="B27" i="12"/>
  <c r="B28" i="12"/>
  <c r="B29" i="12"/>
  <c r="B30" i="12"/>
  <c r="B23" i="12"/>
  <c r="B24" i="12"/>
  <c r="B22" i="12"/>
  <c r="A25" i="12"/>
  <c r="A26" i="12"/>
  <c r="A27" i="12"/>
  <c r="A28" i="12"/>
  <c r="A29" i="12"/>
  <c r="A30" i="12"/>
  <c r="A23" i="12"/>
  <c r="A24" i="12"/>
  <c r="A22" i="12"/>
  <c r="J14" i="13" l="1"/>
  <c r="F15" i="13"/>
  <c r="E137" i="18" l="1"/>
  <c r="B137" i="18"/>
  <c r="F131" i="18"/>
  <c r="G131" i="18" s="1"/>
  <c r="B131" i="18"/>
  <c r="F128" i="18"/>
  <c r="G128" i="18" s="1"/>
  <c r="D128" i="18"/>
  <c r="B128" i="18"/>
  <c r="F127" i="18"/>
  <c r="G127" i="18" s="1"/>
  <c r="D127" i="18"/>
  <c r="B127" i="18"/>
  <c r="F126" i="18"/>
  <c r="G126" i="18" s="1"/>
  <c r="D126" i="18"/>
  <c r="B126" i="18"/>
  <c r="F125" i="18"/>
  <c r="G125" i="18" s="1"/>
  <c r="D125" i="18"/>
  <c r="B125" i="18"/>
  <c r="F124" i="18"/>
  <c r="G124" i="18" s="1"/>
  <c r="D124" i="18"/>
  <c r="B124" i="18"/>
  <c r="F123" i="18"/>
  <c r="E123" i="18"/>
  <c r="D123" i="18"/>
  <c r="B123" i="18"/>
  <c r="F122" i="18"/>
  <c r="E122" i="18"/>
  <c r="D122" i="18"/>
  <c r="B122" i="18"/>
  <c r="E108" i="18"/>
  <c r="E107" i="18"/>
  <c r="F116" i="18"/>
  <c r="G116" i="18" s="1"/>
  <c r="B116" i="18"/>
  <c r="F113" i="18"/>
  <c r="G113" i="18" s="1"/>
  <c r="D113" i="18"/>
  <c r="B113" i="18"/>
  <c r="F112" i="18"/>
  <c r="G112" i="18" s="1"/>
  <c r="D112" i="18"/>
  <c r="B112" i="18"/>
  <c r="F111" i="18"/>
  <c r="G111" i="18" s="1"/>
  <c r="D111" i="18"/>
  <c r="B111" i="18"/>
  <c r="F110" i="18"/>
  <c r="G110" i="18" s="1"/>
  <c r="D110" i="18"/>
  <c r="B110" i="18"/>
  <c r="F109" i="18"/>
  <c r="G109" i="18" s="1"/>
  <c r="D109" i="18"/>
  <c r="B109" i="18"/>
  <c r="F108" i="18"/>
  <c r="D108" i="18"/>
  <c r="B108" i="18"/>
  <c r="F107" i="18"/>
  <c r="D107" i="18"/>
  <c r="B107" i="18"/>
  <c r="F101" i="18"/>
  <c r="G101" i="18" s="1"/>
  <c r="B101" i="18"/>
  <c r="F98" i="18"/>
  <c r="G98" i="18" s="1"/>
  <c r="D98" i="18"/>
  <c r="B98" i="18"/>
  <c r="F97" i="18"/>
  <c r="G97" i="18" s="1"/>
  <c r="D97" i="18"/>
  <c r="B97" i="18"/>
  <c r="F96" i="18"/>
  <c r="G96" i="18" s="1"/>
  <c r="D96" i="18"/>
  <c r="B96" i="18"/>
  <c r="F95" i="18"/>
  <c r="G95" i="18" s="1"/>
  <c r="D95" i="18"/>
  <c r="B95" i="18"/>
  <c r="F94" i="18"/>
  <c r="G94" i="18" s="1"/>
  <c r="D94" i="18"/>
  <c r="B94" i="18"/>
  <c r="F93" i="18"/>
  <c r="E93" i="18"/>
  <c r="D93" i="18"/>
  <c r="B93" i="18"/>
  <c r="F92" i="18"/>
  <c r="E92" i="18"/>
  <c r="D92" i="18"/>
  <c r="B92" i="18"/>
  <c r="F86" i="18"/>
  <c r="G86" i="18" s="1"/>
  <c r="B86" i="18"/>
  <c r="F83" i="18"/>
  <c r="G83" i="18" s="1"/>
  <c r="D83" i="18"/>
  <c r="B83" i="18"/>
  <c r="F82" i="18"/>
  <c r="G82" i="18" s="1"/>
  <c r="D82" i="18"/>
  <c r="B82" i="18"/>
  <c r="F81" i="18"/>
  <c r="G81" i="18" s="1"/>
  <c r="D81" i="18"/>
  <c r="B81" i="18"/>
  <c r="F80" i="18"/>
  <c r="G80" i="18" s="1"/>
  <c r="D80" i="18"/>
  <c r="B80" i="18"/>
  <c r="F79" i="18"/>
  <c r="G79" i="18" s="1"/>
  <c r="D79" i="18"/>
  <c r="B79" i="18"/>
  <c r="F78" i="18"/>
  <c r="E78" i="18"/>
  <c r="D78" i="18"/>
  <c r="B78" i="18"/>
  <c r="F77" i="18"/>
  <c r="E77" i="18"/>
  <c r="D77" i="18"/>
  <c r="B77" i="18"/>
  <c r="E62" i="18"/>
  <c r="E47" i="18"/>
  <c r="B62" i="18"/>
  <c r="B47" i="18"/>
  <c r="E32" i="18"/>
  <c r="B32" i="18"/>
  <c r="E22" i="18"/>
  <c r="B22" i="18"/>
  <c r="E6" i="18"/>
  <c r="F41" i="18"/>
  <c r="G41" i="18" s="1"/>
  <c r="B41" i="18"/>
  <c r="F38" i="18"/>
  <c r="G38" i="18" s="1"/>
  <c r="D38" i="18"/>
  <c r="B38" i="18"/>
  <c r="F37" i="18"/>
  <c r="G37" i="18" s="1"/>
  <c r="D37" i="18"/>
  <c r="B37" i="18"/>
  <c r="F36" i="18"/>
  <c r="G36" i="18" s="1"/>
  <c r="D36" i="18"/>
  <c r="B36" i="18"/>
  <c r="F35" i="18"/>
  <c r="G35" i="18" s="1"/>
  <c r="D35" i="18"/>
  <c r="B35" i="18"/>
  <c r="F34" i="18"/>
  <c r="G34" i="18" s="1"/>
  <c r="D34" i="18"/>
  <c r="B34" i="18"/>
  <c r="F33" i="18"/>
  <c r="E33" i="18"/>
  <c r="D33" i="18"/>
  <c r="B33" i="18"/>
  <c r="F32" i="18"/>
  <c r="D32" i="18"/>
  <c r="B6" i="18"/>
  <c r="E23" i="18"/>
  <c r="F28" i="18"/>
  <c r="G28" i="18" s="1"/>
  <c r="D28" i="18"/>
  <c r="B28" i="18"/>
  <c r="F27" i="18"/>
  <c r="G27" i="18" s="1"/>
  <c r="D27" i="18"/>
  <c r="B27" i="18"/>
  <c r="F26" i="18"/>
  <c r="G26" i="18" s="1"/>
  <c r="D26" i="18"/>
  <c r="B26" i="18"/>
  <c r="F25" i="18"/>
  <c r="G25" i="18" s="1"/>
  <c r="D25" i="18"/>
  <c r="B25" i="18"/>
  <c r="F24" i="18"/>
  <c r="G24" i="18" s="1"/>
  <c r="D24" i="18"/>
  <c r="B24" i="18"/>
  <c r="F23" i="18"/>
  <c r="G23" i="18" s="1"/>
  <c r="D23" i="18"/>
  <c r="B23" i="18"/>
  <c r="F22" i="18"/>
  <c r="D22" i="18"/>
  <c r="F71" i="18"/>
  <c r="G71" i="18" s="1"/>
  <c r="B71" i="18"/>
  <c r="F68" i="18"/>
  <c r="G68" i="18" s="1"/>
  <c r="D68" i="18"/>
  <c r="B68" i="18"/>
  <c r="F67" i="18"/>
  <c r="G67" i="18" s="1"/>
  <c r="D67" i="18"/>
  <c r="B67" i="18"/>
  <c r="F66" i="18"/>
  <c r="G66" i="18" s="1"/>
  <c r="D66" i="18"/>
  <c r="B66" i="18"/>
  <c r="F65" i="18"/>
  <c r="G65" i="18" s="1"/>
  <c r="D65" i="18"/>
  <c r="B65" i="18"/>
  <c r="F64" i="18"/>
  <c r="G64" i="18" s="1"/>
  <c r="D64" i="18"/>
  <c r="B64" i="18"/>
  <c r="F63" i="18"/>
  <c r="E63" i="18"/>
  <c r="D63" i="18"/>
  <c r="B63" i="18"/>
  <c r="F62" i="18"/>
  <c r="D62" i="18"/>
  <c r="E48" i="18"/>
  <c r="F56" i="18"/>
  <c r="G56" i="18" s="1"/>
  <c r="B56" i="18"/>
  <c r="F53" i="18"/>
  <c r="G53" i="18" s="1"/>
  <c r="D53" i="18"/>
  <c r="B53" i="18"/>
  <c r="F52" i="18"/>
  <c r="G52" i="18" s="1"/>
  <c r="D52" i="18"/>
  <c r="B52" i="18"/>
  <c r="F51" i="18"/>
  <c r="G51" i="18" s="1"/>
  <c r="D51" i="18"/>
  <c r="B51" i="18"/>
  <c r="F50" i="18"/>
  <c r="G50" i="18" s="1"/>
  <c r="D50" i="18"/>
  <c r="B50" i="18"/>
  <c r="F49" i="18"/>
  <c r="G49" i="18" s="1"/>
  <c r="D49" i="18"/>
  <c r="B49" i="18"/>
  <c r="F48" i="18"/>
  <c r="D48" i="18"/>
  <c r="B48" i="18"/>
  <c r="F47" i="18"/>
  <c r="D47" i="18"/>
  <c r="F147" i="18"/>
  <c r="G147" i="18" s="1"/>
  <c r="B147" i="18"/>
  <c r="E7" i="18"/>
  <c r="F15" i="18"/>
  <c r="G15" i="18" s="1"/>
  <c r="B15" i="18"/>
  <c r="F12" i="18"/>
  <c r="G12" i="18" s="1"/>
  <c r="D12" i="18"/>
  <c r="B12" i="18"/>
  <c r="F11" i="18"/>
  <c r="G11" i="18" s="1"/>
  <c r="D11" i="18"/>
  <c r="B11" i="18"/>
  <c r="F10" i="18"/>
  <c r="G10" i="18" s="1"/>
  <c r="D10" i="18"/>
  <c r="B10" i="18"/>
  <c r="F9" i="18"/>
  <c r="G9" i="18" s="1"/>
  <c r="D9" i="18"/>
  <c r="B9" i="18"/>
  <c r="F8" i="18"/>
  <c r="G8" i="18" s="1"/>
  <c r="D8" i="18"/>
  <c r="B8" i="18"/>
  <c r="F7" i="18"/>
  <c r="D7" i="18"/>
  <c r="B7" i="18"/>
  <c r="F6" i="18"/>
  <c r="D6" i="18"/>
  <c r="G108" i="18" l="1"/>
  <c r="G6" i="18"/>
  <c r="G48" i="18"/>
  <c r="G22" i="18"/>
  <c r="G107" i="18"/>
  <c r="G122" i="18"/>
  <c r="G123" i="18"/>
  <c r="G129" i="18" s="1"/>
  <c r="G133" i="18" s="1"/>
  <c r="I31" i="2" s="1"/>
  <c r="J31" i="2" s="1"/>
  <c r="G92" i="18"/>
  <c r="G93" i="18"/>
  <c r="G33" i="18"/>
  <c r="G77" i="18"/>
  <c r="G78" i="18"/>
  <c r="G114" i="18"/>
  <c r="G118" i="18" s="1"/>
  <c r="I30" i="2" s="1"/>
  <c r="J30" i="2" s="1"/>
  <c r="G29" i="18"/>
  <c r="G32" i="18"/>
  <c r="G62" i="18"/>
  <c r="G63" i="18"/>
  <c r="G47" i="18"/>
  <c r="G54" i="18" s="1"/>
  <c r="G58" i="18" s="1"/>
  <c r="I26" i="2" s="1"/>
  <c r="J26" i="2" s="1"/>
  <c r="G7" i="18"/>
  <c r="G13" i="18" s="1"/>
  <c r="E138" i="18"/>
  <c r="B138" i="18"/>
  <c r="F138" i="18"/>
  <c r="D138" i="18"/>
  <c r="D141" i="18"/>
  <c r="F141" i="18"/>
  <c r="G141" i="18" s="1"/>
  <c r="F140" i="18"/>
  <c r="G140" i="18" s="1"/>
  <c r="F139" i="18"/>
  <c r="G139" i="18" s="1"/>
  <c r="D140" i="18"/>
  <c r="D139" i="18"/>
  <c r="B141" i="18"/>
  <c r="B140" i="18"/>
  <c r="B139" i="18"/>
  <c r="F143" i="18"/>
  <c r="G143" i="18" s="1"/>
  <c r="D143" i="18"/>
  <c r="B143" i="18"/>
  <c r="D142" i="18"/>
  <c r="F142" i="18"/>
  <c r="G142" i="18" s="1"/>
  <c r="B142" i="18"/>
  <c r="F137" i="18"/>
  <c r="G137" i="18" s="1"/>
  <c r="D137" i="18"/>
  <c r="A2" i="18"/>
  <c r="G84" i="18" l="1"/>
  <c r="G88" i="18" s="1"/>
  <c r="I28" i="2" s="1"/>
  <c r="J28" i="2" s="1"/>
  <c r="G99" i="18"/>
  <c r="G103" i="18" s="1"/>
  <c r="I29" i="2" s="1"/>
  <c r="J29" i="2" s="1"/>
  <c r="G39" i="18"/>
  <c r="G43" i="18" s="1"/>
  <c r="I25" i="2" s="1"/>
  <c r="J25" i="2" s="1"/>
  <c r="G69" i="18"/>
  <c r="G73" i="18" s="1"/>
  <c r="I27" i="2" s="1"/>
  <c r="J27" i="2" s="1"/>
  <c r="G17" i="18"/>
  <c r="I24" i="2" s="1"/>
  <c r="G138" i="18"/>
  <c r="G144" i="18" s="1"/>
  <c r="G145" i="18" s="1"/>
  <c r="D18" i="2"/>
  <c r="C31" i="12"/>
  <c r="C21" i="12"/>
  <c r="A33" i="12"/>
  <c r="B33" i="12"/>
  <c r="A34" i="12"/>
  <c r="B34" i="12"/>
  <c r="B32" i="12"/>
  <c r="C32" i="12"/>
  <c r="A32" i="12"/>
  <c r="A20" i="12"/>
  <c r="B20" i="12"/>
  <c r="B19" i="12"/>
  <c r="A19" i="12"/>
  <c r="C18" i="12"/>
  <c r="A18" i="12"/>
  <c r="A15" i="12"/>
  <c r="B15" i="12"/>
  <c r="A16" i="12"/>
  <c r="B16" i="12"/>
  <c r="A14" i="12"/>
  <c r="B14" i="12"/>
  <c r="B13" i="12"/>
  <c r="A13" i="12"/>
  <c r="C12" i="12"/>
  <c r="A12" i="12"/>
  <c r="B11" i="12"/>
  <c r="A11" i="12"/>
  <c r="H16" i="2"/>
  <c r="I16" i="2"/>
  <c r="C16" i="2"/>
  <c r="C14" i="12" s="1"/>
  <c r="G16" i="2"/>
  <c r="G149" i="18" l="1"/>
  <c r="I32" i="2" s="1"/>
  <c r="J32" i="2" s="1"/>
  <c r="J16" i="2"/>
  <c r="J24" i="2" l="1"/>
  <c r="K14" i="13" l="1"/>
  <c r="I18" i="2"/>
  <c r="H18" i="2"/>
  <c r="G18" i="2"/>
  <c r="C18" i="2"/>
  <c r="C16" i="12" s="1"/>
  <c r="K29" i="13" l="1"/>
  <c r="G19" i="12" s="1"/>
  <c r="D21" i="2" s="1"/>
  <c r="J18" i="2"/>
  <c r="G6" i="13" l="1"/>
  <c r="G5" i="13"/>
  <c r="I5" i="13" s="1"/>
  <c r="I6" i="13" l="1"/>
  <c r="G16" i="11"/>
  <c r="G12" i="11" s="1"/>
  <c r="C22" i="2"/>
  <c r="C20" i="12" s="1"/>
  <c r="C21" i="2"/>
  <c r="C19" i="12" s="1"/>
  <c r="I22" i="2"/>
  <c r="H22" i="2"/>
  <c r="I21" i="2"/>
  <c r="H21" i="2"/>
  <c r="I36" i="2"/>
  <c r="H36" i="2"/>
  <c r="I35" i="2"/>
  <c r="H35" i="2"/>
  <c r="I15" i="2"/>
  <c r="H15" i="2"/>
  <c r="C36" i="2"/>
  <c r="C34" i="12" s="1"/>
  <c r="C35" i="2"/>
  <c r="C33" i="12" s="1"/>
  <c r="C15" i="2"/>
  <c r="C13" i="12" s="1"/>
  <c r="C13" i="2"/>
  <c r="C11" i="12" s="1"/>
  <c r="C17" i="2"/>
  <c r="C15" i="12" s="1"/>
  <c r="H17" i="2"/>
  <c r="I17" i="2"/>
  <c r="I13" i="2"/>
  <c r="H13" i="2"/>
  <c r="A2" i="13" l="1"/>
  <c r="B8" i="10"/>
  <c r="J17" i="2" l="1"/>
  <c r="J15" i="2"/>
  <c r="D13" i="2" l="1"/>
  <c r="J36" i="2" l="1"/>
  <c r="J22" i="2"/>
  <c r="J13" i="2"/>
  <c r="J35" i="2"/>
  <c r="A8" i="10"/>
  <c r="J34" i="2" l="1"/>
  <c r="H6" i="10"/>
  <c r="H8" i="10"/>
  <c r="B5" i="12" l="1"/>
  <c r="A2" i="12"/>
  <c r="B3" i="12" s="1"/>
  <c r="J21" i="2" l="1"/>
  <c r="G22" i="2" l="1"/>
  <c r="G21" i="2"/>
  <c r="G17" i="2" l="1"/>
  <c r="G13" i="2" l="1"/>
  <c r="U21" i="11"/>
  <c r="P21" i="11"/>
  <c r="P23" i="11"/>
  <c r="K21" i="11"/>
  <c r="I21" i="11"/>
  <c r="G21" i="11"/>
  <c r="A4" i="11"/>
  <c r="S3" i="11"/>
  <c r="S2" i="11"/>
  <c r="B2" i="11"/>
  <c r="Z21" i="11" l="1"/>
  <c r="K10" i="2" s="1"/>
  <c r="K30" i="2" l="1"/>
  <c r="K28" i="2"/>
  <c r="K29" i="2"/>
  <c r="K25" i="2"/>
  <c r="K26" i="2"/>
  <c r="K31" i="2"/>
  <c r="K27" i="2"/>
  <c r="K32" i="2"/>
  <c r="K24" i="2"/>
  <c r="M24" i="2" s="1"/>
  <c r="K18" i="2"/>
  <c r="L18" i="2" s="1"/>
  <c r="K16" i="2"/>
  <c r="K34" i="2"/>
  <c r="K13" i="2"/>
  <c r="K21" i="2"/>
  <c r="K15" i="2"/>
  <c r="K17" i="2"/>
  <c r="K36" i="2"/>
  <c r="K22" i="2"/>
  <c r="K35" i="2"/>
  <c r="N18" i="2" l="1"/>
  <c r="M18" i="2"/>
  <c r="L32" i="2"/>
  <c r="M32" i="2"/>
  <c r="N32" i="2"/>
  <c r="M27" i="2"/>
  <c r="L27" i="2"/>
  <c r="N27" i="2"/>
  <c r="N29" i="2"/>
  <c r="L29" i="2"/>
  <c r="M29" i="2"/>
  <c r="M25" i="2"/>
  <c r="N25" i="2"/>
  <c r="L25" i="2"/>
  <c r="L31" i="2"/>
  <c r="N31" i="2"/>
  <c r="M31" i="2"/>
  <c r="L28" i="2"/>
  <c r="N28" i="2"/>
  <c r="M28" i="2"/>
  <c r="L26" i="2"/>
  <c r="N26" i="2"/>
  <c r="M26" i="2"/>
  <c r="L30" i="2"/>
  <c r="N30" i="2"/>
  <c r="M30" i="2"/>
  <c r="L24" i="2"/>
  <c r="N24" i="2"/>
  <c r="M16" i="2"/>
  <c r="N16" i="2"/>
  <c r="L16" i="2"/>
  <c r="N35" i="2"/>
  <c r="M35" i="2"/>
  <c r="L35" i="2"/>
  <c r="M21" i="2"/>
  <c r="L21" i="2"/>
  <c r="N21" i="2"/>
  <c r="M22" i="2"/>
  <c r="L22" i="2"/>
  <c r="N22" i="2"/>
  <c r="N36" i="2"/>
  <c r="M36" i="2"/>
  <c r="L36" i="2"/>
  <c r="M13" i="2"/>
  <c r="M12" i="2" s="1"/>
  <c r="L13" i="2"/>
  <c r="L12" i="2" s="1"/>
  <c r="N13" i="2"/>
  <c r="N12" i="2" s="1"/>
  <c r="M17" i="2"/>
  <c r="L17" i="2"/>
  <c r="N17" i="2"/>
  <c r="M15" i="2"/>
  <c r="L15" i="2"/>
  <c r="N34" i="2"/>
  <c r="M34" i="2"/>
  <c r="L34" i="2"/>
  <c r="M33" i="2" l="1"/>
  <c r="N33" i="2"/>
  <c r="N23" i="2"/>
  <c r="M23" i="2"/>
  <c r="L20" i="2"/>
  <c r="L23" i="2"/>
  <c r="L33" i="2"/>
  <c r="M20" i="2"/>
  <c r="N20" i="2"/>
  <c r="G15" i="2"/>
  <c r="N15" i="2" s="1"/>
  <c r="N19" i="2" l="1"/>
  <c r="M19" i="2"/>
  <c r="L19" i="2"/>
  <c r="B7" i="2"/>
  <c r="B5" i="2"/>
  <c r="A6" i="10" l="1"/>
  <c r="M14" i="2" l="1"/>
  <c r="M11" i="2" s="1"/>
  <c r="M37" i="2" s="1"/>
  <c r="N14" i="2" l="1"/>
  <c r="N11" i="2" s="1"/>
  <c r="N37" i="2" s="1"/>
  <c r="L14" i="2" l="1"/>
  <c r="L11" i="2" s="1"/>
  <c r="L37" i="2" s="1"/>
  <c r="G7" i="2" s="1"/>
  <c r="C6" i="10" l="1"/>
  <c r="D7" i="10" s="1"/>
  <c r="F7" i="10" l="1"/>
  <c r="G7" i="10"/>
  <c r="E7" i="10"/>
  <c r="H7" i="10" l="1"/>
  <c r="C8" i="10"/>
  <c r="L38" i="2" l="1"/>
  <c r="L40" i="2"/>
  <c r="D9" i="10"/>
  <c r="D11" i="10" s="1"/>
  <c r="C10" i="10"/>
  <c r="F9" i="10" l="1"/>
  <c r="F11" i="10" s="1"/>
  <c r="E9" i="10"/>
  <c r="E11" i="10" s="1"/>
  <c r="E10" i="10" s="1"/>
  <c r="G9" i="10"/>
  <c r="G11" i="10" s="1"/>
  <c r="H9" i="10" l="1"/>
  <c r="H11" i="10" s="1"/>
  <c r="M7" i="2"/>
  <c r="N7" i="2"/>
  <c r="L7" i="2" s="1"/>
  <c r="M38" i="2" l="1"/>
  <c r="M8" i="2"/>
  <c r="N38" i="2"/>
  <c r="N8" i="2" l="1"/>
  <c r="D8" i="10"/>
  <c r="D6" i="10"/>
  <c r="D10" i="10" l="1"/>
  <c r="L8" i="2"/>
  <c r="F10" i="10"/>
  <c r="G10" i="10"/>
  <c r="H10" i="10" l="1"/>
</calcChain>
</file>

<file path=xl/sharedStrings.xml><?xml version="1.0" encoding="utf-8"?>
<sst xmlns="http://schemas.openxmlformats.org/spreadsheetml/2006/main" count="124521" uniqueCount="34965">
  <si>
    <t xml:space="preserve">CRONOGRAMA FÍSICO - FINANCEIRO </t>
  </si>
  <si>
    <t>Obra</t>
  </si>
  <si>
    <t>Item</t>
  </si>
  <si>
    <t>Etapa</t>
  </si>
  <si>
    <t>Valor Total da Etapa</t>
  </si>
  <si>
    <t>Físico/Financeiro</t>
  </si>
  <si>
    <t>Mês 1</t>
  </si>
  <si>
    <t>Mês 2</t>
  </si>
  <si>
    <t>Mês 3</t>
  </si>
  <si>
    <t>Total</t>
  </si>
  <si>
    <t>TOTAL</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</si>
  <si>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</si>
  <si>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</si>
  <si>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</si>
  <si>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</si>
  <si>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</si>
  <si>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</si>
  <si>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</si>
  <si>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</si>
  <si>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</si>
  <si>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</si>
  <si>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</si>
  <si>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</si>
  <si>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</si>
  <si>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</si>
  <si>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</si>
  <si>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</si>
  <si>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</si>
  <si>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</si>
  <si>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</si>
  <si>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</si>
  <si>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</si>
  <si>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</si>
  <si>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</si>
  <si>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</si>
  <si>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</si>
  <si>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</si>
  <si>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</si>
  <si>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</si>
  <si>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</si>
  <si>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</si>
  <si>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</si>
  <si>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</si>
  <si>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</si>
  <si>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m</t>
  </si>
  <si>
    <t>Contratante: Prefeitura Municipal de São Sebastião do Oeste</t>
  </si>
  <si>
    <t>Fiscalização/Prefeitura:</t>
  </si>
  <si>
    <t>______________________________________________</t>
  </si>
  <si>
    <t>___________________</t>
  </si>
  <si>
    <t>Flavio Oliveira Neto
Engenheiro Civil</t>
  </si>
  <si>
    <t>Valor por Extenso:</t>
  </si>
  <si>
    <t>m2</t>
  </si>
  <si>
    <t>m3</t>
  </si>
  <si>
    <r>
      <t>CONTRATADA:</t>
    </r>
    <r>
      <rPr>
        <sz val="9"/>
        <color theme="1"/>
        <rFont val="Calibri"/>
        <family val="2"/>
        <scheme val="major"/>
      </rPr>
      <t xml:space="preserve"> </t>
    </r>
  </si>
  <si>
    <r>
      <t>Data:</t>
    </r>
    <r>
      <rPr>
        <sz val="10"/>
        <color theme="1"/>
        <rFont val="Calibri"/>
        <family val="2"/>
        <scheme val="major"/>
      </rPr>
      <t xml:space="preserve"> </t>
    </r>
  </si>
  <si>
    <t>Belarmino Luciano Leite 
Prefeito Municipal
São Sebastião do Oeste</t>
  </si>
  <si>
    <t>Flavio Oliveira Neto
Engenheiro Civil
CREA MG: 45.089/D</t>
  </si>
  <si>
    <t xml:space="preserve">Endereço: </t>
  </si>
  <si>
    <t>Total geral</t>
  </si>
  <si>
    <t>BDI</t>
  </si>
  <si>
    <t>QUARTIL MÉDIO</t>
  </si>
  <si>
    <t>CONSTRUÇÃO DE EDIFÍCIOS</t>
  </si>
  <si>
    <t>AC =</t>
  </si>
  <si>
    <t>ADMINISTRAÇÃO CENTRAL =</t>
  </si>
  <si>
    <t>S + G =</t>
  </si>
  <si>
    <t>SEGURO + GARANTIAS =</t>
  </si>
  <si>
    <t>R =</t>
  </si>
  <si>
    <t>RISCO =</t>
  </si>
  <si>
    <t>DF =</t>
  </si>
  <si>
    <t>DESPESAS FINANCEIRAS =</t>
  </si>
  <si>
    <t>L =</t>
  </si>
  <si>
    <t>LUCRO =</t>
  </si>
  <si>
    <t>I =</t>
  </si>
  <si>
    <t>IMPOSTOS =</t>
  </si>
  <si>
    <t>COFINS</t>
  </si>
  <si>
    <t>PIS</t>
  </si>
  <si>
    <t>ISS</t>
  </si>
  <si>
    <t>CPRB</t>
  </si>
  <si>
    <t>BDI =</t>
  </si>
  <si>
    <t>[</t>
  </si>
  <si>
    <t>[(</t>
  </si>
  <si>
    <t>+</t>
  </si>
  <si>
    <t>)x</t>
  </si>
  <si>
    <t>(</t>
  </si>
  <si>
    <t>)]</t>
  </si>
  <si>
    <t>]</t>
  </si>
  <si>
    <t>=</t>
  </si>
  <si>
    <t>-</t>
  </si>
  <si>
    <t>)</t>
  </si>
  <si>
    <t>1 - FORMULA CONFORME ACORDAO nº 2622/2013 TCU - PLENÁRIO</t>
  </si>
  <si>
    <t>__________________________________</t>
  </si>
  <si>
    <t xml:space="preserve">concorrência </t>
  </si>
  <si>
    <t>u</t>
  </si>
  <si>
    <t>MEMÓRIA DE CÁLCULO - PREFEITURA MUNICIPAL DE SÃO SEBASTIÃO DO OESTE</t>
  </si>
  <si>
    <t>UNIDADE</t>
  </si>
  <si>
    <t>DESCRIÇÃO</t>
  </si>
  <si>
    <t>FORMULAÇÃO</t>
  </si>
  <si>
    <t>QUANTIDADE</t>
  </si>
  <si>
    <t>01 unidade</t>
  </si>
  <si>
    <t>unidade</t>
  </si>
  <si>
    <t>comprimento x altura x largura</t>
  </si>
  <si>
    <t xml:space="preserve"> Fiscalização/Prefeitura:  </t>
  </si>
  <si>
    <t>___________________________________</t>
  </si>
  <si>
    <t>____________________________</t>
  </si>
  <si>
    <t>LFO Engenharia LTDA
CNPJ: 40.442.573/0001-90</t>
  </si>
  <si>
    <t>ED-28428</t>
  </si>
  <si>
    <t>2.1</t>
  </si>
  <si>
    <t>2.2</t>
  </si>
  <si>
    <t>2.3</t>
  </si>
  <si>
    <t>comprimento x largura</t>
  </si>
  <si>
    <t>Município de  São Sebastião do Oeste - MG</t>
  </si>
  <si>
    <t>m3xKm</t>
  </si>
  <si>
    <t>SINALIZAÇÃO HORIZONTAL</t>
  </si>
  <si>
    <t>RO-42978</t>
  </si>
  <si>
    <t>Placa de aço carbono com película refletiva alta intensidade prismática tipo III da ABNT - Placa octogonal (execução, incluindo fornecimento e transporte de todos os materiais, inclusive postes de sustentação)</t>
  </si>
  <si>
    <t>RO-42981</t>
  </si>
  <si>
    <t>RO-42830</t>
  </si>
  <si>
    <t>Extensão(m)</t>
  </si>
  <si>
    <t>Área(m²)</t>
  </si>
  <si>
    <t>Acumulado(m²)</t>
  </si>
  <si>
    <t>Pavimento</t>
  </si>
  <si>
    <t>Espessura</t>
  </si>
  <si>
    <t>PAVIMENTAÇÃO SOBRE ASFALTO</t>
  </si>
  <si>
    <t>RECAPE</t>
  </si>
  <si>
    <t>Largura média(m)</t>
  </si>
  <si>
    <t>total=</t>
  </si>
  <si>
    <t>RUA FLORESTA</t>
  </si>
  <si>
    <t>2 CM</t>
  </si>
  <si>
    <t>volume de cbuq x 30km</t>
  </si>
  <si>
    <t>RO-51229</t>
  </si>
  <si>
    <t>RO-41376</t>
  </si>
  <si>
    <t>TxKM</t>
  </si>
  <si>
    <t>AVENIDA PAULO VI</t>
  </si>
  <si>
    <t>PINTURA HORIZONTAL</t>
  </si>
  <si>
    <t>EIXO</t>
  </si>
  <si>
    <t>BORDA</t>
  </si>
  <si>
    <t>RUA DIVINÓPOLIS</t>
  </si>
  <si>
    <t>RUA PRESIDENTE KENEDY</t>
  </si>
  <si>
    <t>RUA DEPUTADA MARIA PENA</t>
  </si>
  <si>
    <t>RUA MARACANÃ</t>
  </si>
  <si>
    <t>AVENIDA 1º DE MARÇO</t>
  </si>
  <si>
    <t>PRAÇA TRECHO I</t>
  </si>
  <si>
    <t>PRAÇA TRECHO II</t>
  </si>
  <si>
    <t>PRAÇA TRECHO III</t>
  </si>
  <si>
    <t>RUA OTAVIANO MORAIS</t>
  </si>
  <si>
    <t>RUA BONFIM</t>
  </si>
  <si>
    <t>TOTAL DE FAIXAS</t>
  </si>
  <si>
    <t>TOTAL LINEAR=</t>
  </si>
  <si>
    <t>metragem linear conforme memória primária</t>
  </si>
  <si>
    <t>área quadrada da placa</t>
  </si>
  <si>
    <t>RO-42980</t>
  </si>
  <si>
    <t>TOTAL LINEAR (M)</t>
  </si>
  <si>
    <t>EXTENSÃO LINEAR(M)</t>
  </si>
  <si>
    <t>MOBILIDADE URBANA -  RECAPEAMENTO ASFÁLTICO - SINALIZAÇÃO HORIZONTAL E VERTICAL</t>
  </si>
  <si>
    <r>
      <t>CONTRATANTE:</t>
    </r>
    <r>
      <rPr>
        <sz val="9"/>
        <color theme="1"/>
        <rFont val="Calibri"/>
        <family val="2"/>
        <scheme val="major"/>
      </rPr>
      <t xml:space="preserve"> Prefeitura Municipal de São Sebastião do Oeste - MG</t>
    </r>
  </si>
  <si>
    <r>
      <t>CNPJ</t>
    </r>
    <r>
      <rPr>
        <sz val="9"/>
        <color theme="1"/>
        <rFont val="Calibri"/>
        <family val="2"/>
        <scheme val="major"/>
      </rPr>
      <t>: 18.308.734/0001-06</t>
    </r>
  </si>
  <si>
    <t>Setop outubro 2022 Com Desoneração
Sinapi Janeiro 2023 - Desonerada</t>
  </si>
  <si>
    <t xml:space="preserve">
TABELA REFERENCIAL DE PREÇOS UNITÁRIOS PARA OBRAS DE EDIFICAÇÃO
</t>
  </si>
  <si>
    <t>TABELA REFERENCIAL DE PREÇOS UNITÁRIOS PARA OBRAS DE EDIFICAÇÃO</t>
  </si>
  <si>
    <t>Região Central - C/ Desoneração</t>
  </si>
  <si>
    <t>OUTUBRO/2022</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</si>
  <si>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</si>
  <si>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</si>
  <si>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</si>
  <si>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</si>
  <si>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</si>
  <si>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</si>
  <si>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</si>
  <si>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</si>
  <si>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</si>
  <si>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</si>
  <si>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</si>
  <si>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</si>
  <si>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</si>
  <si>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</si>
  <si>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</si>
  <si>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</si>
  <si>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</si>
  <si>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</si>
  <si>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</si>
  <si>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</si>
  <si>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</si>
  <si>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</si>
  <si>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</si>
  <si>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</si>
  <si>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</si>
  <si>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</si>
  <si>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</si>
  <si>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</si>
  <si>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</si>
  <si>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</si>
  <si>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</si>
  <si>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</si>
  <si>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</si>
  <si>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</si>
  <si>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</si>
  <si>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</si>
  <si>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</si>
  <si>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</si>
  <si>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</si>
  <si>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</si>
  <si>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</si>
  <si>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</si>
  <si>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</si>
  <si>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</si>
  <si>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</si>
  <si>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</si>
  <si>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</si>
  <si>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</si>
  <si>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</si>
  <si>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</si>
  <si>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</si>
  <si>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</si>
  <si>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ED-48510</t>
  </si>
  <si>
    <t>REMOÇÃO MANUAL DE TELHA  EM FIBROCIMENTO, TIPO CALHA ESTRUTURAL,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</si>
  <si>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</si>
  <si>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</si>
  <si>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</si>
  <si>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</si>
  <si>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</si>
  <si>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</si>
  <si>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</si>
  <si>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</si>
  <si>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</si>
  <si>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</si>
  <si>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</si>
  <si>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</si>
  <si>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</si>
  <si>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</si>
  <si>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</si>
  <si>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</si>
  <si>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</si>
  <si>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</si>
  <si>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</si>
  <si>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</si>
  <si>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</si>
  <si>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</si>
  <si>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</si>
  <si>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</si>
  <si>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</si>
  <si>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</si>
  <si>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</si>
  <si>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</si>
  <si>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</si>
  <si>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</si>
  <si>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</si>
  <si>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</si>
  <si>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</si>
  <si>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</si>
  <si>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</si>
  <si>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</si>
  <si>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</si>
  <si>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</si>
  <si>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</si>
  <si>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</si>
  <si>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</si>
  <si>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</si>
  <si>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</si>
  <si>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</si>
  <si>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</si>
  <si>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</si>
  <si>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</si>
  <si>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</si>
  <si>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</si>
  <si>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</si>
  <si>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</si>
  <si>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</si>
  <si>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</si>
  <si>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</si>
  <si>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</si>
  <si>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</si>
  <si>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</si>
  <si>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</si>
  <si>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</si>
  <si>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</si>
  <si>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</si>
  <si>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</si>
  <si>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</si>
  <si>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</si>
  <si>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</si>
  <si>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</si>
  <si>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</si>
  <si>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</si>
  <si>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</si>
  <si>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</si>
  <si>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</si>
  <si>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</si>
  <si>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</si>
  <si>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</si>
  <si>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</si>
  <si>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</si>
  <si>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</si>
  <si>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</si>
  <si>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</si>
  <si>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</si>
  <si>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</si>
  <si>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</si>
  <si>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</si>
  <si>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</si>
  <si>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</si>
  <si>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</si>
  <si>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</si>
  <si>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</si>
  <si>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</si>
  <si>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</si>
  <si>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</si>
  <si>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</si>
  <si>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</si>
  <si>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</si>
  <si>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</si>
  <si>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</si>
  <si>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</si>
  <si>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</si>
  <si>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</si>
  <si>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</si>
  <si>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</si>
  <si>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</si>
  <si>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</si>
  <si>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</si>
  <si>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</si>
  <si>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</si>
  <si>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</si>
  <si>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</si>
  <si>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</si>
  <si>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</si>
  <si>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</si>
  <si>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</si>
  <si>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</si>
  <si>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</si>
  <si>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</si>
  <si>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</si>
  <si>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</si>
  <si>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</si>
  <si>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</si>
  <si>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</si>
  <si>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</si>
  <si>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</si>
  <si>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</si>
  <si>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</si>
  <si>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</si>
  <si>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</si>
  <si>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</si>
  <si>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</si>
  <si>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</si>
  <si>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</si>
  <si>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</si>
  <si>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</si>
  <si>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</si>
  <si>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</si>
  <si>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</si>
  <si>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</si>
  <si>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</si>
  <si>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</si>
  <si>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</si>
  <si>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</si>
  <si>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</si>
  <si>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</si>
  <si>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</si>
  <si>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</si>
  <si>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</si>
  <si>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</si>
  <si>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</si>
  <si>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</si>
  <si>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</si>
  <si>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</si>
  <si>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</si>
  <si>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</si>
  <si>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</si>
  <si>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</si>
  <si>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</si>
  <si>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</si>
  <si>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</si>
  <si>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</si>
  <si>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</si>
  <si>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</si>
  <si>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</si>
  <si>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</si>
  <si>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</si>
  <si>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</si>
  <si>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</si>
  <si>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</si>
  <si>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</si>
  <si>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</si>
  <si>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</si>
  <si>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</si>
  <si>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</si>
  <si>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</si>
  <si>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</si>
  <si>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</si>
  <si>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</si>
  <si>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</si>
  <si>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</si>
  <si>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</si>
  <si>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</si>
  <si>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</si>
  <si>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</si>
  <si>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</si>
  <si>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</si>
  <si>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</si>
  <si>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</si>
  <si>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</si>
  <si>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</si>
  <si>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</si>
  <si>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</si>
  <si>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</si>
  <si>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</si>
  <si>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</si>
  <si>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</si>
  <si>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</si>
  <si>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</si>
  <si>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</si>
  <si>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</si>
  <si>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</si>
  <si>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</si>
  <si>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</si>
  <si>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</si>
  <si>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</si>
  <si>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</si>
  <si>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</si>
  <si>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</si>
  <si>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</si>
  <si>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</si>
  <si>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</si>
  <si>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</si>
  <si>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</si>
  <si>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</si>
  <si>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</si>
  <si>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</si>
  <si>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</si>
  <si>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</si>
  <si>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</si>
  <si>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</si>
  <si>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</si>
  <si>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</si>
  <si>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</si>
  <si>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</si>
  <si>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</si>
  <si>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</si>
  <si>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</si>
  <si>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</si>
  <si>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</si>
  <si>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</si>
  <si>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</si>
  <si>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</si>
  <si>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</si>
  <si>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</si>
  <si>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</si>
  <si>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</si>
  <si>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</si>
  <si>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</si>
  <si>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</si>
  <si>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</si>
  <si>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</si>
  <si>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</si>
  <si>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</si>
  <si>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</si>
  <si>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</si>
  <si>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</si>
  <si>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</si>
  <si>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</si>
  <si>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</si>
  <si>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</si>
  <si>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</si>
  <si>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</si>
  <si>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</si>
  <si>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</si>
  <si>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</si>
  <si>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</si>
  <si>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</si>
  <si>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</si>
  <si>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ED-50162</t>
  </si>
  <si>
    <t>ABERTURA PARA PORTÃO EM TAPUME FIXO DE PROTEÇÃO PARA FECHAMENTO DE OBRA EM CHAPA DE COMPENSADO, ESP. 12MM, COM MÓDULO NA DIMENSÃO DE (110X220)CM, INCLUSIVE PINTURA LÁTEX (PVA) COM DUAS (2) DEMÃOS</t>
  </si>
  <si>
    <t>ED-50136</t>
  </si>
  <si>
    <t>CERCA COM MOURÕES DE MADEIRA ROLIÇA,  COM CINCO (5) FIOS DE ARAME FARPADO, BWG 14 (2,0MM), ALTURA DE 150CM, INCLUSIVE ESCAVAÇÃO, REATERRO COMPACTADO E FORNECIMENTO</t>
  </si>
  <si>
    <t>ED-50166</t>
  </si>
  <si>
    <t>REMANEJAMENTO DE TAPUME FIXO DE PROTEÇÃO PARA FECHAMENTO DE OBRA, INCLUSIVE ESCAVAÇÃO MANUAL E REATERRO COMPACTADO</t>
  </si>
  <si>
    <t>ED-50163</t>
  </si>
  <si>
    <t>TAPUME DE PROTEÇÃO PARA TRANSEUNTE EM TELA DE POLIETILENO, COM MÓDULO NA DIMENSÃO DE (150X150)CM, INCLUSIVE BASE DE APOIO EM CONCRETO MAGRO, DIMENSÃO (40X40)CM, ALTURA DE 20CM, EM PONTALETE,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</si>
  <si>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</si>
  <si>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</si>
  <si>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</si>
  <si>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</si>
  <si>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ED-28444</t>
  </si>
  <si>
    <t xml:space="preserve">TAPUME FIXO DE PROTEÇÃO PARA FECHAMENTO DE OBRA EM TELHA METÁLICA GALVANIZADA, TIPO TRAPEZOIDAL, ESP. 0,5MM, COM MÓDULO NA DIMENSÃO DE (300X220)CM, COM REAPROVEITAMENTO, EXCLUSIVE PINTURA ESMALTE, INCLUSIVE PONTALETE E FIXAÇÃO
</t>
  </si>
  <si>
    <t>ED-50165</t>
  </si>
  <si>
    <t>TAPUME REMOVÍVEL DE PROTEÇÃO PARA FECHAMENTO DE OBRA EM TELA GALVANIZADA, COM TRAMA LOSANGULAR DE 2"X2", FIO BWG 14, COM MÓDULO NA DIMENSÃO DE (300X220)CM, INCLUSIVE BASE DE APOIO EM CONCRETO MAGRO, DIMENSÃO (40X40)CM, ALTURA DE 20CM EM PONTALETE</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</si>
  <si>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</si>
  <si>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</si>
  <si>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</si>
  <si>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</si>
  <si>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</si>
  <si>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</si>
  <si>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COM FITA ZEBRADA AMARELA PARA ISOLAMENTO DE ÁREA, INCLUSIVE BASE DE APOIO EM CONCRETO MAGRO , DIMENSÃO (40X40)CM, ALTURA DE 150CM, EM PONTALETE,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</si>
  <si>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</si>
  <si>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</si>
  <si>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</si>
  <si>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</si>
  <si>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DE GESSO,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</si>
  <si>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</si>
  <si>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</si>
  <si>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</si>
  <si>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</si>
  <si>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</si>
  <si>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</si>
  <si>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</si>
  <si>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</si>
  <si>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</si>
  <si>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</si>
  <si>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</si>
  <si>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</si>
  <si>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</si>
  <si>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</si>
  <si>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</si>
  <si>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</si>
  <si>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</si>
  <si>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</si>
  <si>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</si>
  <si>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</si>
  <si>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</si>
  <si>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</si>
  <si>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</si>
  <si>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</si>
  <si>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</si>
  <si>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</si>
  <si>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PARA REGULARIZAÇÃO E ARRASTAMENTO NIVELADO A CURTA DISTÂNCIA COM LÂMINA</t>
  </si>
  <si>
    <t>ED-51123</t>
  </si>
  <si>
    <t>REGULARIZAÇÃO E COMPACTAÇÃO DE TERRENO COM PLACA VIBRATÓRIA</t>
  </si>
  <si>
    <t>ED-51124</t>
  </si>
  <si>
    <t>REGULARIZAÇÃO E COMPACTAÇÃO DE TERRENO COM ROLO VIBRATÓRIO</t>
  </si>
  <si>
    <t>ED-51122</t>
  </si>
  <si>
    <t>REGULARIZAÇÃO E COMPACTAÇÃO DE TERRENO MANUAL, COM SOQUETE</t>
  </si>
  <si>
    <t>ESCAVAÇÃO MECÂNICA</t>
  </si>
  <si>
    <t>ED-51105</t>
  </si>
  <si>
    <t>ESCAVAÇÃO E CARGA MECANIZADA EM MATERIAL DE 1ª CATEGORIA</t>
  </si>
  <si>
    <t>ED-51106</t>
  </si>
  <si>
    <t>ESCAVAÇÃO E CARGA MECANIZADA EM MATERIAL DE 2ª CATEGORIA</t>
  </si>
  <si>
    <t>ED-51103</t>
  </si>
  <si>
    <t>ESCAVAÇÃO MECÂNICA COM TRATOR, INCLUSIVE TRANSPORTE ATÉ 50 M EM MATERIAL DE 1ª CATEGORIA</t>
  </si>
  <si>
    <t>ED-51104</t>
  </si>
  <si>
    <t>ESCAVAÇÃO MECÂNICA COM TRATOR, INCLUSIVE TRANSPORTE ATÉ 50 M EM MATERIAL DE 2ª CATEGORIA</t>
  </si>
  <si>
    <t>ED-51111</t>
  </si>
  <si>
    <t>ESCAVAÇÃO MECÂNICA DE VALAS COM DESCARGA LATERAL H &lt;= 1,50 M</t>
  </si>
  <si>
    <t>ED-51114</t>
  </si>
  <si>
    <t>ESCAVAÇÃO MECÂNICA DE VALAS COM DESCARGA LATERAL H &gt; 5,00 M</t>
  </si>
  <si>
    <t>ED-51112</t>
  </si>
  <si>
    <t>ESCAVAÇÃO MECÂNICA DE VALAS COM DESCARGA LATERAL 1,50 M &lt; H &lt;= 3,00 M</t>
  </si>
  <si>
    <t>ED-51113</t>
  </si>
  <si>
    <t>ESCAVAÇÃO MECÂNICA DE VALAS COM DESCARGA LATERAL 3,00 M &lt; H &lt;= 5,00 M</t>
  </si>
  <si>
    <t>ED-51115</t>
  </si>
  <si>
    <t>ESCAVAÇÃO MECÂNICA DE VALAS COM DESCARGA SOBRE CAMINHÃO H &lt;= 1,50 M</t>
  </si>
  <si>
    <t>ED-51118</t>
  </si>
  <si>
    <t>ESCAVAÇÃO MECÂNICA DE VALAS COM DESCARGA SOBRE CAMINHÃO H &gt; 5,00 M</t>
  </si>
  <si>
    <t>ED-51116</t>
  </si>
  <si>
    <t>ESCAVAÇÃO MECÂNICA DE VALAS COM DESCARGA SOBRE CAMINHÃO 1,50 M &lt; H &lt;= 3,00 M</t>
  </si>
  <si>
    <t>ED-51117</t>
  </si>
  <si>
    <t>ESCAVAÇÃO MECÂNICA DE VALAS COM DESCARGA SOBRE CAMINHÃO 3,00 M &lt; H &lt;= 5,00 M</t>
  </si>
  <si>
    <t>ED-51119</t>
  </si>
  <si>
    <t>ESCAVAÇÃO MECÂNICA EM SOLO MOLE COM DESCARGA DIRETA SOBRE CAMINHÃO</t>
  </si>
  <si>
    <t>ESCAVAÇÃO MANUAL</t>
  </si>
  <si>
    <t>ED-51110</t>
  </si>
  <si>
    <t>ESCAVAÇÃO MANUAL DE TERRA (DESATERRO MANUAL)</t>
  </si>
  <si>
    <t>ED-51108</t>
  </si>
  <si>
    <t>ESCAVAÇÃO MANUAL DE VALA COM PROFUNDIDADE MAIOR QUE 1,5M E MENOR OU IGUAL 3,0M</t>
  </si>
  <si>
    <t>ED-51109</t>
  </si>
  <si>
    <t>ESCAVAÇÃO MANUAL DE VALA COM PROFUNDIDADE MAIOR QUE 3,0M E MENOR OU IGUAL 5,0M</t>
  </si>
  <si>
    <t>ED-51107</t>
  </si>
  <si>
    <t>ESCAVAÇÃO MANUAL DE VALA COM PROFUNDIDADE MENOR OU IGUAL A 1,5M</t>
  </si>
  <si>
    <t>COMPACTAÇÃO DE FUNDO DE VALA</t>
  </si>
  <si>
    <t>ED-51094</t>
  </si>
  <si>
    <t>APILOAMENTO DO FUNDO DE VALAS COM PLACA</t>
  </si>
  <si>
    <t>ED-51093</t>
  </si>
  <si>
    <t>APILOAMENTO DO FUNDO DE VALAS COM SOQUETE</t>
  </si>
  <si>
    <t>ED-51099</t>
  </si>
  <si>
    <t>COMPACTAÇÃO DE VALAS OU ÁREAS, MANUALMENTE A 95% DO PN, COM PLACA VIBRATÓRIA</t>
  </si>
  <si>
    <t>ATERRO E REATERRO</t>
  </si>
  <si>
    <t>ED-51096</t>
  </si>
  <si>
    <t>ATERRO COMPACTADO COM PLACA VIBRATÓRIA</t>
  </si>
  <si>
    <t>ED-51098</t>
  </si>
  <si>
    <t>ATERRO COMPACTADO COM ROLO VIBRATÓRIO A 95% DO P.N.</t>
  </si>
  <si>
    <t>ED-51095</t>
  </si>
  <si>
    <t>ATERRO COMPACTADO COM ROLO VIBRATÓRIO SEM GRAU DE COMPACTAÇÃO</t>
  </si>
  <si>
    <t>ED-51097</t>
  </si>
  <si>
    <t>ATERRO COMPACTADO MANUAL, COM SOQUETE</t>
  </si>
  <si>
    <t>ED-51121</t>
  </si>
  <si>
    <t>REATERRO COMPACTADO DE VALA COM EQUIPAMENTO PLACA VIBRATÓRIA</t>
  </si>
  <si>
    <t>ED-51120</t>
  </si>
  <si>
    <t>REATERRO MANUAL DE VALA</t>
  </si>
  <si>
    <t>ESCORAMENTO DE VALA</t>
  </si>
  <si>
    <t>ED-51101</t>
  </si>
  <si>
    <t>ESCORAMENTO DE VALA TIPO CONTÍNUO EMPREGANDO PRANCHAS E LONGARINAS DE PEROBA</t>
  </si>
  <si>
    <t>ED-51102</t>
  </si>
  <si>
    <t>ESCORAMENTO DE VALA TIPO DESCONTÍNUO EMPREGANDO PRANCHAS E LONGARINAS DE PEROBA</t>
  </si>
  <si>
    <t>FUNDAÇÕES</t>
  </si>
  <si>
    <t>FUNDAÇÃO SUPERFICIAL E RASA</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</si>
  <si>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</si>
  <si>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</si>
  <si>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</si>
  <si>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</si>
  <si>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</si>
  <si>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</si>
  <si>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</si>
  <si>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</si>
  <si>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FUNDAÇÃO PROFUNDA</t>
  </si>
  <si>
    <t>ED-49773</t>
  </si>
  <si>
    <t>CORTE DE ESTACA TIPO TRILHO TR 25/32 DUPLO</t>
  </si>
  <si>
    <t>U</t>
  </si>
  <si>
    <t>ED-49771</t>
  </si>
  <si>
    <t>CORTE DE ESTACA TIPO TRILHO TR 25/32 SIMPLES</t>
  </si>
  <si>
    <t>ED-49774</t>
  </si>
  <si>
    <t>CORTE DE ESTACA TIPO TRILHO TR 37/45/57 DUPLO</t>
  </si>
  <si>
    <t>ED-49772</t>
  </si>
  <si>
    <t>CORTE DE ESTACA TIPO TRILHO TR 37/45/57 SIMPLES</t>
  </si>
  <si>
    <t>ED-49738</t>
  </si>
  <si>
    <t>CORTE E PREPARO DE CABEÇA DE ESTACAS</t>
  </si>
  <si>
    <t>ED-49711</t>
  </si>
  <si>
    <t>CRAVAÇÃO E CONCRETAGEM ESTACA TIPO FRANKI MOLDADA "IN LOCO" 130 TON D = 520 MM</t>
  </si>
  <si>
    <t>ED-49712</t>
  </si>
  <si>
    <t>CRAVAÇÃO E CONCRETAGEM ESTACA TIPO FRANKI MOLDADA "IN LOCO" 170 TON D = 600 MM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</si>
  <si>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</si>
  <si>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</si>
  <si>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</si>
  <si>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</si>
  <si>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</si>
  <si>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</si>
  <si>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ED-49737</t>
  </si>
  <si>
    <t>EMENDA DE ESTACA PRÉ MOLDADA ACIMA DE 95T</t>
  </si>
  <si>
    <t>ED-49735</t>
  </si>
  <si>
    <t>EMENDA DE ESTACA PRÉ-MOLDADA ATÉ 65T</t>
  </si>
  <si>
    <t>ED-49736</t>
  </si>
  <si>
    <t>EMENDA DE ESTACA PRÉ-MOLDADA DE 65T A 95T</t>
  </si>
  <si>
    <t>ED-15801</t>
  </si>
  <si>
    <t>ENCAMISAMENTO DE TUBULÃO COM TUBO DE CONCRETO (MANILHA), DIÂMETRO 90CM, INCLUSIVE TRANSPORTE E FORNECIMENTO</t>
  </si>
  <si>
    <t>ED-49777</t>
  </si>
  <si>
    <t>ESCAVAÇÃO MANUAL DE TUBULÃO A CÉU ABERTO</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</si>
  <si>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</si>
  <si>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</si>
  <si>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</si>
  <si>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</si>
  <si>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</si>
  <si>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</si>
  <si>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</si>
  <si>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</si>
  <si>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</si>
  <si>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</si>
  <si>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</si>
  <si>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</si>
  <si>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</si>
  <si>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</si>
  <si>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</si>
  <si>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</si>
  <si>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</si>
  <si>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</si>
  <si>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</si>
  <si>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</si>
  <si>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</si>
  <si>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</si>
  <si>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</si>
  <si>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</si>
  <si>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</si>
  <si>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</si>
  <si>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</si>
  <si>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</si>
  <si>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ED-49766</t>
  </si>
  <si>
    <t>ESTACA TIPO TRILHO TR-25 DUPLO</t>
  </si>
  <si>
    <t>ED-49761</t>
  </si>
  <si>
    <t>ESTACA TIPO TRILHO TR-25 SIMPLES</t>
  </si>
  <si>
    <t>ED-49767</t>
  </si>
  <si>
    <t>ESTACA TIPO TRILHO TR-32 DUPLO</t>
  </si>
  <si>
    <t>ED-49762</t>
  </si>
  <si>
    <t>ESTACA TIPO TRILHO TR-32 SIMPLES</t>
  </si>
  <si>
    <t>ED-49768</t>
  </si>
  <si>
    <t>ESTACA TIPO TRILHO TR-37 DUPLO</t>
  </si>
  <si>
    <t>ED-49763</t>
  </si>
  <si>
    <t>ESTACA TIPO TRILHO TR-37 SIMPLES</t>
  </si>
  <si>
    <t>ED-49769</t>
  </si>
  <si>
    <t>ESTACA TIPO TRILHO TR-45 DUPLO</t>
  </si>
  <si>
    <t>ED-49764</t>
  </si>
  <si>
    <t>ESTACA TIPO TRILHO TR-45 SIMPLES</t>
  </si>
  <si>
    <t>ED-49770</t>
  </si>
  <si>
    <t>ESTACA TIPO TRILHO TR-57 DUPLO</t>
  </si>
  <si>
    <t>ED-49765</t>
  </si>
  <si>
    <t>ESTACA TIPO TRILHO TR-57 SIMPLES</t>
  </si>
  <si>
    <t>ED-26497</t>
  </si>
  <si>
    <t>EXECUÇÃO DE ESTACA TIPO HÉLICE CONTÍNUA, DIÂMETRO 300MM, EXCLUSIVE ARMAÇÃO E CONCRETO ESTRUTURAL</t>
  </si>
  <si>
    <t>ED-49715</t>
  </si>
  <si>
    <t>EXECUÇÃO DE ESTACA TIPO HÉLICE CONTÍNUA, DIÂMETRO 400MM, EXCLUSIVE ARMAÇÃO E CONCRETO ESTRUTURAL</t>
  </si>
  <si>
    <t>ED-49716</t>
  </si>
  <si>
    <t>EXECUÇÃO DE ESTACA TIPO HÉLICE CONTÍNUA, DIÂMETRO 500MM, EXCLUSIVE ARMAÇÃO E CONCRETO ESTRUTURAL</t>
  </si>
  <si>
    <t>ED-49717</t>
  </si>
  <si>
    <t>EXECUÇÃO DE ESTACA TIPO HÉLICE CONTÍNUA, DIÂMETRO 600MM, EXCLUSIVE ARMAÇÃO E CONCRETO ESTRUTURAL</t>
  </si>
  <si>
    <t>ED-49718</t>
  </si>
  <si>
    <t>EXECUÇÃO DE ESTACA TIPO HÉLICE CONTÍNUA, DIÂMETRO 800MM, EXCLUSIVE ARMAÇÃO E CONCRETO ESTRUTURAL</t>
  </si>
  <si>
    <t>ED-26522</t>
  </si>
  <si>
    <t>EXECUÇÃO DE ESTACA TIPO STRAUSS, DIÂMETRO 250MM, EXCLUSIVE ARMAÇÃO E CONCRETO ESTRUTURAL</t>
  </si>
  <si>
    <t>ED-49741</t>
  </si>
  <si>
    <t>EXECUÇÃO DE ESTACA TIPO STRAUSS, DIÂMETRO 250MM, EXCLUSIVE ARMAÇÃO, INCLUSIVE CONCRETO ESTRUTURAL, USINADO, COM FCK 20MPA, INCLUSIVE LANÇAMENTO, ADENSAMENTO E ACABAMENTO (FUNDAÇÃO)</t>
  </si>
  <si>
    <t>ED-26523</t>
  </si>
  <si>
    <t>EXECUÇÃO DE ESTACA TIPO STRAUSS, DIÂMETRO 320MM, EXCLUSIVE ARMAÇÃO E CONCRETO ESTRUTURAL</t>
  </si>
  <si>
    <t>ED-49742</t>
  </si>
  <si>
    <t>EXECUÇÃO DE ESTACA TIPO STRAUSS, DIÂMETRO 320MM, EXCLUSIVE ARMAÇÃO, INCLUSIVE CONCRETO ESTRUTURAL, USINADO, COM FCK 20MPA, INCLUSIVE LANÇAMENTO, ADENSAMENTO E ACABAMENTO (FUNDAÇÃO)</t>
  </si>
  <si>
    <t>ED-26524</t>
  </si>
  <si>
    <t>EXECUÇÃO DE ESTACA TIPO STRAUSS, DIÂMETRO 380MM, EXCLUSIVE ARMAÇÃO E CONCRETO ESTRUTURAL</t>
  </si>
  <si>
    <t>ED-49743</t>
  </si>
  <si>
    <t>EXECUÇÃO DE ESTACA TIPO STRAUSS, DIÂMETRO 380MM, EXCLUSIVE ARMAÇÃO, INCLUSIVE CONCRETO ESTRUTURAL, USINADO, COM FCK 20MPA, INCLUSIVE LANÇAMENTO, ADENSAMENTO E ACABAMENTO (FUNDAÇÃO)</t>
  </si>
  <si>
    <t>ED-26525</t>
  </si>
  <si>
    <t>EXECUÇÃO DE ESTACA TIPO STRAUSS, DIÂMETRO 450MM, EXCLUSIVE ARMAÇÃO E CONCRETO ESTRUTURAL</t>
  </si>
  <si>
    <t>ED-26484</t>
  </si>
  <si>
    <t xml:space="preserve">EXECUÇÃO DE ESTACA TIPO STRAUSS, DIÂMETRO 450MM, EXCLUSIVE ARMAÇÃO, INCLUSIVE CONCRETO ESTRUTURAL, USINADO, COM FCK 20MPA, INCLUSIVE LANÇAMENTO, ADENSAMENTO E ACABAMENTO (FUNDAÇÃO)
</t>
  </si>
  <si>
    <t>ED-49750</t>
  </si>
  <si>
    <t>MOBILIZAÇÃO E DESMOBILIZAÇÃO DE EQUIPAMENTO PARA BROCA TRADO DMT ATÉ 50 KM</t>
  </si>
  <si>
    <t>ED-49751</t>
  </si>
  <si>
    <t>MOBILIZAÇÃO E DESMOBILIZAÇÃO DE EQUIPAMENTO PARA BROCA TRADO DMT DE 50,1 A 100 KM</t>
  </si>
  <si>
    <t>ED-49719</t>
  </si>
  <si>
    <t>MOBILIZAÇÃO E DESMOBILIZAÇÃO DE EQUIPAMENTO PARA ESTACA CRAVADA DMT ATÉ 50 KM</t>
  </si>
  <si>
    <t>ED-49720</t>
  </si>
  <si>
    <t>MOBILIZAÇÃO E DESMOBILIZAÇÃO DE EQUIPAMENTO PARA ESTACA CRAVADA DMT DE 50,1 A 100 KM</t>
  </si>
  <si>
    <t>ED-49739</t>
  </si>
  <si>
    <t>MOBILIZAÇÃO E DESMOBILIZAÇÃO DE EQUIPAMENTO PARA ESTACA STRAUSS DMT ATÉ 50 KM</t>
  </si>
  <si>
    <t>ED-49740</t>
  </si>
  <si>
    <t>MOBILIZAÇÃO E DESMOBILIZAÇÃO DE EQUIPAMENTO PARA ESTACA STRAUSS DMT DE 50,1 A 100 KM</t>
  </si>
  <si>
    <t>ED-49706</t>
  </si>
  <si>
    <t>MOBILIZAÇÃO E DESMOBILIZAÇÃO DE EQUIPAMENTO PARA ESTACA TIPO FRANKI DMT ATÉ 50 KM</t>
  </si>
  <si>
    <t>ED-49707</t>
  </si>
  <si>
    <t>MOBILIZAÇÃO E DESMOBILIZAÇÃO DE EQUIPAMENTO PARA ESTACA TIPO FRANKI DMT DE 50,1 A 100 KM</t>
  </si>
  <si>
    <t>ED-49713</t>
  </si>
  <si>
    <t>MOBILIZAÇÃO E DESMOBILIZAÇÃO DE EQUIPAMENTO PARA ESTACA TIPO HÉLICE CONTÍNUA DMT ATÉ 50 KM</t>
  </si>
  <si>
    <t>ED-49714</t>
  </si>
  <si>
    <t>MOBILIZAÇÃO E DESMOBILIZAÇÃO DE EQUIPAMENTO PARA ESTACA TIPO HÉLICE CONTÍNUA DMT DE 50,1 A 100 KM</t>
  </si>
  <si>
    <t>ED-49759</t>
  </si>
  <si>
    <t>MOBILIZAÇÃO E DESMOBILIZAÇÃO DE EQUIPAMENTO PARA ESTACA TRILHO DMT ATÉ 50 KM</t>
  </si>
  <si>
    <t>ED-49760</t>
  </si>
  <si>
    <t>MOBILIZAÇÃO E DESMOBILIZAÇÃO DE EQUIPAMENTO PARA ESTACA TRILHO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</si>
  <si>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</si>
  <si>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</si>
  <si>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</si>
  <si>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</si>
  <si>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</si>
  <si>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</si>
  <si>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</si>
  <si>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</si>
  <si>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</si>
  <si>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</si>
  <si>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</si>
  <si>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</si>
  <si>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FORMA E DESFORMA</t>
  </si>
  <si>
    <t>ED-8571</t>
  </si>
  <si>
    <t>FORMA E DESFORMA DE COMPENSADO PLASTIFICADO, ESP. 12MM, REAPROVEITAMENTO (3X) (FUNDAÇÃO)</t>
  </si>
  <si>
    <t>ED-49811</t>
  </si>
  <si>
    <t>FORMA E DESFORMA DE COMPENSADO RESINADO, ESP. 12MM, REAPROVEITAMENTO (3X) (FUNDAÇÃO)</t>
  </si>
  <si>
    <t>ED-49810</t>
  </si>
  <si>
    <t>FORMA E DESFORMA DE TÁBUA E SARRAFO, REAPROVEITAMENTO (3X) (FUNDAÇÃO)</t>
  </si>
  <si>
    <t>CONCRETO USINADO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</si>
  <si>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</si>
  <si>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</si>
  <si>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</si>
  <si>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</si>
  <si>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</si>
  <si>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</si>
  <si>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</si>
  <si>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</si>
  <si>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</si>
  <si>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</si>
  <si>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</si>
  <si>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</si>
  <si>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</si>
  <si>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</si>
  <si>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</si>
  <si>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</si>
  <si>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</si>
  <si>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</si>
  <si>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</si>
  <si>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</si>
  <si>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</si>
  <si>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</si>
  <si>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</si>
  <si>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</si>
  <si>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</si>
  <si>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</si>
  <si>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CONCRETO PREPARADO EM OBRA</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</si>
  <si>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</si>
  <si>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</si>
  <si>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</si>
  <si>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</si>
  <si>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</si>
  <si>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</si>
  <si>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</si>
  <si>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</si>
  <si>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</si>
  <si>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</si>
  <si>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ED-49782</t>
  </si>
  <si>
    <t>FORNECIMENTO DE CONCRETO NÃO ESTRUTURAL, PREPARADO EM OBRA COM BETONEIRA, COM FCK 10 MPA, INCLUSIVE LANÇAMENTO, ADENSAMENTO E ACABAMENTO (FUNDAÇÃO)</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</si>
  <si>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</si>
  <si>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</si>
  <si>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</si>
  <si>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</si>
  <si>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</si>
  <si>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</si>
  <si>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</si>
  <si>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</si>
  <si>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ESTRUTURAS DE CONTENÇÕES</t>
  </si>
  <si>
    <t>CONCRETO CICLÓPICO</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</si>
  <si>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</si>
  <si>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</si>
  <si>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</si>
  <si>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</si>
  <si>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</si>
  <si>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</si>
  <si>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DRENO</t>
  </si>
  <si>
    <t>ED-48608</t>
  </si>
  <si>
    <t>DRENO TIPO A, AREIA GROSSA, BRITA 2, TUBO CONCRETO POROSO D = 15 CM, L = 50 CM, INCLUSIVE ESCAVAÇÃO E BOTA FORA</t>
  </si>
  <si>
    <t>ED-48609</t>
  </si>
  <si>
    <t>DRENO TIPO B, MANTA DRENANTE, BRITA 3, TUBO CONCRETO POROSO D = 15 CM, L = 50 CM, INCLUSIVE ESCAVAÇÃO E BOTA FORA</t>
  </si>
  <si>
    <t>LASTRO DE AREIA, BRITA E CONCRETO</t>
  </si>
  <si>
    <t>ED-49814</t>
  </si>
  <si>
    <t>LASTRO DE AREIA</t>
  </si>
  <si>
    <t>ED-49813</t>
  </si>
  <si>
    <t>LASTRO DE BRITA 2 OU 3 APILOADO MANUALMENTE</t>
  </si>
  <si>
    <t>ED-49812</t>
  </si>
  <si>
    <t xml:space="preserve">LASTRO DE CONCRETO MAGRO, INCLUSIVE TRANSPORTE, LANÇAMENTO E ADENSAMENTO </t>
  </si>
  <si>
    <t>ED-14560</t>
  </si>
  <si>
    <t>LASTRO DE SEIXO, INCLUSIVE LANÇAMENTO E ESPALHAMENTO MANUAL</t>
  </si>
  <si>
    <t>ENROCAMENTO</t>
  </si>
  <si>
    <t>ED-49541</t>
  </si>
  <si>
    <t>ENROCAMENTO COM PEDRA DE MÃO ARRUMADA, INCLUSIVE FORNECIMENTO</t>
  </si>
  <si>
    <t>ED-49540</t>
  </si>
  <si>
    <t>ENROCAMENTO COM PEDRA DE MÃO JOGADA, INCLUSIVE FORNECIMENTO</t>
  </si>
  <si>
    <t>ESTRUTURA DE CONCRETO</t>
  </si>
  <si>
    <t>ARMAÇÃO EM AÇO</t>
  </si>
  <si>
    <t>ED-48299</t>
  </si>
  <si>
    <t>ARMADURA DE TELA DE AÇO CA-60 B SOLDADA TIPO Q-138 (DIÂMETRO DO FIO: 4,20 MM / DIMENSÕES DA TRAMA: 100 X 100 MM / TIPO DA MALHA: QUADRANGULAR )</t>
  </si>
  <si>
    <t>Kg</t>
  </si>
  <si>
    <t>ED-48300</t>
  </si>
  <si>
    <t>ARMADURA DE TELA DE AÇO CA-60 B SOLDADA TIPO Q-92 (DIÂMETRO DO FIO: 4,20 MM / DIMENSÕES DA TRAMA: 150 X 150 MM / TIPO DA MALHA: QUADRANGULAR)</t>
  </si>
  <si>
    <t>ED-48296</t>
  </si>
  <si>
    <t xml:space="preserve">CORTE, DOBRA E MONTAGEM DE AÇO CA-50 DIÂMETRO (16,0MM A 25,0MM) </t>
  </si>
  <si>
    <t>ED-48295</t>
  </si>
  <si>
    <t>CORTE, DOBRA E MONTAGEM DE AÇO CA-50 DIÂMETRO (6,3MM A 12,5MM)</t>
  </si>
  <si>
    <t>ED-48298</t>
  </si>
  <si>
    <t>CORTE, DOBRA E MONTAGEM DE AÇO CA-50/60</t>
  </si>
  <si>
    <t>ED-48297</t>
  </si>
  <si>
    <t>CORTE, DOBRA E MONTAGEM DE AÇO CA-60 DIÂMETRO (4,2MM A 5,0MM)</t>
  </si>
  <si>
    <t>ED-8398</t>
  </si>
  <si>
    <t>FORMA E DESFORMA DE COMPENSADO PLASTIFICADO, ESP. 12MM,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</si>
  <si>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</si>
  <si>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</si>
  <si>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</si>
  <si>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</si>
  <si>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</si>
  <si>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</si>
  <si>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</si>
  <si>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</si>
  <si>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</si>
  <si>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</si>
  <si>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</si>
  <si>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</si>
  <si>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</si>
  <si>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</si>
  <si>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</si>
  <si>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</si>
  <si>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</si>
  <si>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</si>
  <si>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</si>
  <si>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</si>
  <si>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ED-15690</t>
  </si>
  <si>
    <t>FORMA E DESFORMA PARA CORTINA DE CONCRETO OU PAREDE ESTRUTURAL (VIGA-PAREDE), ALTURA MÁXIMA DE 360CM, COM CHAPA DE COMPENSADO PLASTIFICADO, ESP. 18MM, REAPROVEITAMENTO (3X), INCLUSIVE TRAVAMENTO COM TIRANTES EM ARAME E ESCORA PARA PRUMO EM MADEIRA</t>
  </si>
  <si>
    <t>ED-19652</t>
  </si>
  <si>
    <t>FORMA E DESFORMA PARA LAJE NERVURADA COM CUBETA E ASSOALHO EM COMPENSADO PLASTIFICADO, ESP. 14MM, ALTURA DE (200 ATÉ 310)CM, REAPROVEITAMENTO (10X), INCLUSIVE CIMBRAMENTO</t>
  </si>
  <si>
    <t>ED-19653</t>
  </si>
  <si>
    <t>FORMA E DESFORMA PARA LAJE NERVURADA COM CUBETA E ASSOALHO EM COMPENSADO PLASTIFICADO, ESP. 14MM, ALTURA DE (311 ATÉ 450)CM, REAPROVEITAMENTO (10X), INCLUSIVE CIMBRAMENTO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</si>
  <si>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</si>
  <si>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</si>
  <si>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</si>
  <si>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</si>
  <si>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</si>
  <si>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</si>
  <si>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</si>
  <si>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</si>
  <si>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</si>
  <si>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</si>
  <si>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</si>
  <si>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</si>
  <si>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</si>
  <si>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</si>
  <si>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</si>
  <si>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</si>
  <si>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</si>
  <si>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</si>
  <si>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</si>
  <si>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</si>
  <si>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</si>
  <si>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</si>
  <si>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</si>
  <si>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</si>
  <si>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</si>
  <si>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</si>
  <si>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</si>
  <si>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</si>
  <si>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CONCRETO AUTO ADENSÁVEL (CAA)</t>
  </si>
  <si>
    <t>ED-9058</t>
  </si>
  <si>
    <t>APLICAÇÃO DE CONCRETO AUTO-ADENSÁVEL EM ESTRUTURA, INCLUSIVE ESPALHAMENTO,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</si>
  <si>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</si>
  <si>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</si>
  <si>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</si>
  <si>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</si>
  <si>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</si>
  <si>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</si>
  <si>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</si>
  <si>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</si>
  <si>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</si>
  <si>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</si>
  <si>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</si>
  <si>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</si>
  <si>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</si>
  <si>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</si>
  <si>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</si>
  <si>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</si>
  <si>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</si>
  <si>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</si>
  <si>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</si>
  <si>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</si>
  <si>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</si>
  <si>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</si>
  <si>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</si>
  <si>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</si>
  <si>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</si>
  <si>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</si>
  <si>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</si>
  <si>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</si>
  <si>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</si>
  <si>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</si>
  <si>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</si>
  <si>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</si>
  <si>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</si>
  <si>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</si>
  <si>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</si>
  <si>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</si>
  <si>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</si>
  <si>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</si>
  <si>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</si>
  <si>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</si>
  <si>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</si>
  <si>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</si>
  <si>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</si>
  <si>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</si>
  <si>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</si>
  <si>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</si>
  <si>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</si>
  <si>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</si>
  <si>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</si>
  <si>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</si>
  <si>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</si>
  <si>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</si>
  <si>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</si>
  <si>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</si>
  <si>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</si>
  <si>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</si>
  <si>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</si>
  <si>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</si>
  <si>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</si>
  <si>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</si>
  <si>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</si>
  <si>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</si>
  <si>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</si>
  <si>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</si>
  <si>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</si>
  <si>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</si>
  <si>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</si>
  <si>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</si>
  <si>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</si>
  <si>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</si>
  <si>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</si>
  <si>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</si>
  <si>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</si>
  <si>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</si>
  <si>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</si>
  <si>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</si>
  <si>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</si>
  <si>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</si>
  <si>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</si>
  <si>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</si>
  <si>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</si>
  <si>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</si>
  <si>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</si>
  <si>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</si>
  <si>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</si>
  <si>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</si>
  <si>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</si>
  <si>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</si>
  <si>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</si>
  <si>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</si>
  <si>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</si>
  <si>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MECÂNICO DE PISO EM CONCRETO COM NIVELAMENTO A LASER (NÍVEL ZERO)</t>
  </si>
  <si>
    <t>GRAUTE</t>
  </si>
  <si>
    <t>ED-49662</t>
  </si>
  <si>
    <t>FORNECIMENTO E APLICAÇÃO DE GRAUTE PARA ANCORAGENS, RECUPERAÇÕES ESTRUTURAIS E USO EM GERAL</t>
  </si>
  <si>
    <t>ED-49663</t>
  </si>
  <si>
    <t>PREPARO DE GRAUTE COM ARGAMASSA DE CIMENTO, AREIA SEM PENEIRAR E PEDRISCO TRAÇO 1:3:2</t>
  </si>
  <si>
    <t>ED-49661</t>
  </si>
  <si>
    <t>PREPARO E LANÇAMENTO DE GRAUTE COM ARGAMASSA DE CIMENTO, CAL HIDRATADA, AREIA SEM PENEIRAR E PEDRISCO TRAÇO 1:0,1:3:2</t>
  </si>
  <si>
    <t>RECUPERAÇÃO E REFORCO DE ESTRUTURA DE CONCRETO</t>
  </si>
  <si>
    <t>ED-49655</t>
  </si>
  <si>
    <t>ANCORAGEM DE BARRAS DE AÇO COM CHUMBADOR QUÍMICO À BASE DE RESINA EPÓXI</t>
  </si>
  <si>
    <t>dm3</t>
  </si>
  <si>
    <t>ED-49660</t>
  </si>
  <si>
    <t>ESCARIFICAÇÃO MANUAL , CORTE DE CONCRETO ATÉ 3 CM DE PROFUNDIDADE</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</si>
  <si>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</si>
  <si>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</si>
  <si>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</si>
  <si>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</si>
  <si>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</si>
  <si>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</si>
  <si>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</si>
  <si>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</si>
  <si>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</si>
  <si>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</si>
  <si>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</si>
  <si>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</si>
  <si>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</si>
  <si>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</si>
  <si>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</si>
  <si>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</si>
  <si>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</si>
  <si>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</si>
  <si>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</si>
  <si>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</si>
  <si>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</si>
  <si>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</si>
  <si>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</si>
  <si>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</si>
  <si>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</si>
  <si>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</si>
  <si>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</si>
  <si>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</si>
  <si>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</si>
  <si>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</si>
  <si>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</si>
  <si>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</si>
  <si>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</si>
  <si>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</si>
  <si>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</si>
  <si>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</si>
  <si>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</si>
  <si>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</si>
  <si>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</si>
  <si>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</si>
  <si>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</si>
  <si>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</si>
  <si>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</si>
  <si>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</si>
  <si>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</si>
  <si>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</si>
  <si>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</si>
  <si>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</si>
  <si>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</si>
  <si>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</si>
  <si>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</si>
  <si>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</si>
  <si>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</si>
  <si>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</si>
  <si>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</si>
  <si>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</si>
  <si>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</si>
  <si>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</si>
  <si>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</si>
  <si>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</si>
  <si>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</si>
  <si>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</si>
  <si>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</si>
  <si>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</si>
  <si>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</si>
  <si>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</si>
  <si>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</si>
  <si>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</si>
  <si>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</si>
  <si>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</si>
  <si>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</si>
  <si>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</si>
  <si>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</si>
  <si>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</si>
  <si>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</si>
  <si>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</si>
  <si>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</si>
  <si>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</si>
  <si>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</si>
  <si>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</si>
  <si>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</si>
  <si>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</si>
  <si>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</si>
  <si>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</si>
  <si>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</si>
  <si>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</si>
  <si>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</si>
  <si>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ALVENARIA DE BLOCO DE CONCRETO (CHEIO)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</si>
  <si>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</si>
  <si>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</si>
  <si>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</si>
  <si>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</si>
  <si>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</si>
  <si>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</si>
  <si>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</si>
  <si>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</si>
  <si>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</si>
  <si>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</si>
  <si>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</si>
  <si>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</si>
  <si>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</si>
  <si>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</si>
  <si>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</si>
  <si>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</si>
  <si>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</si>
  <si>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</si>
  <si>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</si>
  <si>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</si>
  <si>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</si>
  <si>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</si>
  <si>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</si>
  <si>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</si>
  <si>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</si>
  <si>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</si>
  <si>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</si>
  <si>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</si>
  <si>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</si>
  <si>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</si>
  <si>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</si>
  <si>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</si>
  <si>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</si>
  <si>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</si>
  <si>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</si>
  <si>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</si>
  <si>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</si>
  <si>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</si>
  <si>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</si>
  <si>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</si>
  <si>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</si>
  <si>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</si>
  <si>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</si>
  <si>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</si>
  <si>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</si>
  <si>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</si>
  <si>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</si>
  <si>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</si>
  <si>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</si>
  <si>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</si>
  <si>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</si>
  <si>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</si>
  <si>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</si>
  <si>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</si>
  <si>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</si>
  <si>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 P. AÇO TIPO C</t>
  </si>
  <si>
    <t>ED-48537</t>
  </si>
  <si>
    <t>DIVISÓRIA EM PAINEL REMOVÍVEL, NÚCLEO COMPENSADO NAVAL - P. ALUMÍNIO TIPO C</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</si>
  <si>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</si>
  <si>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</si>
  <si>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</si>
  <si>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</si>
  <si>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</si>
  <si>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</si>
  <si>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</si>
  <si>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</si>
  <si>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</si>
  <si>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</si>
  <si>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</si>
  <si>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</si>
  <si>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</si>
  <si>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</si>
  <si>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</si>
  <si>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</si>
  <si>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</si>
  <si>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ED-7576</t>
  </si>
  <si>
    <t>FORNECIMENTO E ASSENTAMENTO DE PORTA EM ALUMÍNIO, TIPO VENEZIANA, DE ABRIR, ACABAMENTO ANODIZADO NATURAL, INCLUSIVE FECHADURA E MARCO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</si>
  <si>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</si>
  <si>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</si>
  <si>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</si>
  <si>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</si>
  <si>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</si>
  <si>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</si>
  <si>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</si>
  <si>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</si>
  <si>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</si>
  <si>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</si>
  <si>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</si>
  <si>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</si>
  <si>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</si>
  <si>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</si>
  <si>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</si>
  <si>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</si>
  <si>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</si>
  <si>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</si>
  <si>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JANELA DE ALUMÍNIO</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</si>
  <si>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</si>
  <si>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</si>
  <si>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</si>
  <si>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</si>
  <si>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</si>
  <si>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</si>
  <si>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</si>
  <si>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</si>
  <si>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JANELA DE FERRO E METALON</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</si>
  <si>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</si>
  <si>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</si>
  <si>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</si>
  <si>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</si>
  <si>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</si>
  <si>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</si>
  <si>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</si>
  <si>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</si>
  <si>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</si>
  <si>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</si>
  <si>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</si>
  <si>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</si>
  <si>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</si>
  <si>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</si>
  <si>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</si>
  <si>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</si>
  <si>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</si>
  <si>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</si>
  <si>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</si>
  <si>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</si>
  <si>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</si>
  <si>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</si>
  <si>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PORTA DE ALUMÍNIO</t>
  </si>
  <si>
    <t>ED-50991</t>
  </si>
  <si>
    <t>FORNECIMENTO E ASSENTAMENTO DE PORTA DE ALUMÍNIO, LINHA SUPREMA ACABAMENTO ANODIZADO, TIPO CORRER, COM DUAS FOLHAS, INCLUSIVE FORNECIMENTO DE VIDRO LISO DE 4MM, FERRAGENS E ACESSÓRIOS</t>
  </si>
  <si>
    <t>PORTA DE FERRO E METALON</t>
  </si>
  <si>
    <t>ED-50933</t>
  </si>
  <si>
    <t>ASSENTAMENTO DE GRADIS E PORTÕES</t>
  </si>
  <si>
    <t>ED-50965</t>
  </si>
  <si>
    <t>FORNECIMENTO E ASSENTAMENTO DE MARCO EM CHAPA METÁLICA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</si>
  <si>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</si>
  <si>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</si>
  <si>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</si>
  <si>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</si>
  <si>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</si>
  <si>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</si>
  <si>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</si>
  <si>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</si>
  <si>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</si>
  <si>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</si>
  <si>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</si>
  <si>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</si>
  <si>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</si>
  <si>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</si>
  <si>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</si>
  <si>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</si>
  <si>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</si>
  <si>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</si>
  <si>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</si>
  <si>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</si>
  <si>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</si>
  <si>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</si>
  <si>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</si>
  <si>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</si>
  <si>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</si>
  <si>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</si>
  <si>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</si>
  <si>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</si>
  <si>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</si>
  <si>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</si>
  <si>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</si>
  <si>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</si>
  <si>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</si>
  <si>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</si>
  <si>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</si>
  <si>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</si>
  <si>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</si>
  <si>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</si>
  <si>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</si>
  <si>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</si>
  <si>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</si>
  <si>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</si>
  <si>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</si>
  <si>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</si>
  <si>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</si>
  <si>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</si>
  <si>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</si>
  <si>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</si>
  <si>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</si>
  <si>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PORTA EM MADEIRA DE LEI COM LAMINADO MELAMÍNICO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</si>
  <si>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</si>
  <si>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</si>
  <si>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</si>
  <si>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</si>
  <si>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</si>
  <si>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</si>
  <si>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</si>
  <si>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</si>
  <si>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</si>
  <si>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</si>
  <si>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</si>
  <si>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</si>
  <si>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</si>
  <si>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</si>
  <si>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</si>
  <si>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</si>
  <si>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</si>
  <si>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</si>
  <si>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</si>
  <si>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</si>
  <si>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</si>
  <si>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</si>
  <si>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</si>
  <si>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PEÇA ESPECIAL DE MADEIRA</t>
  </si>
  <si>
    <t>ED-49582</t>
  </si>
  <si>
    <t>BATE MACA EM MADEIRA, INCLUSIVE ACESSÓRIO DE FIXAÇÃO E APLICAÇÃO DE VERNIZ SINTÉTICO MARÍTIMO, DUAS (2) DEMÃOS, ACABAMENTO TIPO FOSCO</t>
  </si>
  <si>
    <t>ED-49583</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</si>
  <si>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</si>
  <si>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</si>
  <si>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</si>
  <si>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</si>
  <si>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</si>
  <si>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</si>
  <si>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</si>
  <si>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</si>
  <si>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</si>
  <si>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</si>
  <si>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</si>
  <si>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</si>
  <si>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</si>
  <si>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</si>
  <si>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</si>
  <si>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</si>
  <si>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</si>
  <si>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</si>
  <si>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</si>
  <si>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</si>
  <si>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</si>
  <si>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</si>
  <si>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</si>
  <si>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</si>
  <si>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</si>
  <si>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</si>
  <si>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</si>
  <si>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</si>
  <si>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</si>
  <si>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</si>
  <si>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</si>
  <si>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</si>
  <si>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</si>
  <si>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</si>
  <si>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</si>
  <si>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PORTA CORTA-FOGO, COLOCAÇÃO E ACABAMENTO, DE ABRIR, DUAS FOLHAS COM DOBRADIÇA ESPECIAL, MOLA DE FECHAMENTO, FECHADURA, MAÇANETA E DEMAIS FERRAGENS DE ACABAMENTO, DIMENSÕES 1,600 X 2,10 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</si>
  <si>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</si>
  <si>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</si>
  <si>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</si>
  <si>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</si>
  <si>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VEDAÇÃO E CALAFETAGEM</t>
  </si>
  <si>
    <t>ED-50992</t>
  </si>
  <si>
    <t>VEDAÇÃO DE ESQUADRIAS METÁLICAS COM SILICONE PASTOSO</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</si>
  <si>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</si>
  <si>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</si>
  <si>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</si>
  <si>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COBERTURAS E PROTEÇÕES</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</si>
  <si>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</si>
  <si>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</si>
  <si>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</si>
  <si>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</si>
  <si>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</si>
  <si>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</si>
  <si>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</si>
  <si>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</si>
  <si>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</si>
  <si>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</si>
  <si>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</si>
  <si>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</si>
  <si>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</si>
  <si>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</si>
  <si>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</si>
  <si>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</si>
  <si>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</si>
  <si>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</si>
  <si>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</si>
  <si>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</si>
  <si>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</si>
  <si>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</si>
  <si>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</si>
  <si>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</si>
  <si>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</si>
  <si>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</si>
  <si>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</si>
  <si>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</si>
  <si>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</si>
  <si>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</si>
  <si>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</si>
  <si>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</si>
  <si>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</si>
  <si>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</si>
  <si>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</si>
  <si>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</si>
  <si>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</si>
  <si>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</si>
  <si>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</si>
  <si>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</si>
  <si>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</si>
  <si>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</si>
  <si>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</si>
  <si>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</si>
  <si>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</si>
  <si>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</si>
  <si>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</si>
  <si>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</si>
  <si>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</si>
  <si>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</si>
  <si>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</si>
  <si>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</si>
  <si>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</si>
  <si>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</si>
  <si>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</si>
  <si>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</si>
  <si>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</si>
  <si>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</si>
  <si>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</si>
  <si>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</si>
  <si>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</si>
  <si>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</si>
  <si>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</si>
  <si>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</si>
  <si>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</si>
  <si>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</si>
  <si>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</si>
  <si>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</si>
  <si>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</si>
  <si>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</si>
  <si>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</si>
  <si>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</si>
  <si>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</si>
  <si>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</si>
  <si>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</si>
  <si>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</si>
  <si>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</si>
  <si>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</si>
  <si>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</si>
  <si>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</si>
  <si>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</si>
  <si>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</si>
  <si>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</si>
  <si>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</si>
  <si>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</si>
  <si>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</si>
  <si>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</si>
  <si>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</si>
  <si>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</si>
  <si>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</si>
  <si>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</si>
  <si>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</si>
  <si>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</si>
  <si>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</si>
  <si>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</si>
  <si>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</si>
  <si>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</si>
  <si>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</si>
  <si>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</si>
  <si>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</si>
  <si>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</si>
  <si>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</si>
  <si>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</si>
  <si>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</si>
  <si>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</si>
  <si>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</si>
  <si>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</si>
  <si>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</si>
  <si>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</si>
  <si>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</si>
  <si>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</si>
  <si>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</si>
  <si>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</si>
  <si>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</si>
  <si>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</si>
  <si>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</si>
  <si>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</si>
  <si>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</si>
  <si>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</si>
  <si>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</si>
  <si>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</si>
  <si>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</si>
  <si>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</si>
  <si>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</si>
  <si>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</si>
  <si>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</si>
  <si>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</si>
  <si>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</si>
  <si>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</si>
  <si>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</si>
  <si>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</si>
  <si>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</si>
  <si>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</si>
  <si>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</si>
  <si>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</si>
  <si>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</si>
  <si>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</si>
  <si>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</si>
  <si>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</si>
  <si>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</si>
  <si>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</si>
  <si>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</si>
  <si>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</si>
  <si>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</si>
  <si>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</si>
  <si>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</si>
  <si>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</si>
  <si>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</si>
  <si>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</si>
  <si>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</si>
  <si>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ED-48433</t>
  </si>
  <si>
    <t>COLOCAÇÃO DE VEDA ONDA EM POLIETILENO PARA TELHA ONDULADA</t>
  </si>
  <si>
    <t>CONDUTORE DE ÁGUA PLUVIAL EM PVC</t>
  </si>
  <si>
    <t>ED-50668</t>
  </si>
  <si>
    <t>CONDUTOR DE AP DO TELHADO EM TUBO PVC ESGOTO, INCLUSIVE CONEXÕES E SUPORTES, 100 MM</t>
  </si>
  <si>
    <t>ED-50669</t>
  </si>
  <si>
    <t>CONDUTOR DE AP DO TELHADO EM TUBO PVC ESGOTO, INCLUSIVE CONEXÕES E SUPORTES, 75 MM</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</si>
  <si>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</si>
  <si>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</si>
  <si>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</si>
  <si>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</si>
  <si>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</si>
  <si>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</si>
  <si>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</si>
  <si>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</si>
  <si>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</si>
  <si>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</si>
  <si>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</si>
  <si>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</si>
  <si>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</si>
  <si>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DISPOSITIVO DE DRENAGEM</t>
  </si>
  <si>
    <t>ED-50671</t>
  </si>
  <si>
    <t>BUZINOTE PARA LAJES - DRENO COM TUBO DE 2" EMBUTIDO NO CONCRETO</t>
  </si>
  <si>
    <t>ED-28551</t>
  </si>
  <si>
    <t>CONDUTOR DE ÁGUAS PLUVIAIS RETANGULAR (43X85MM) EM AÇO GALVANIZADO, CHAPA 28, INCLUSIVE CONEXÕES E SUPORTES</t>
  </si>
  <si>
    <t>MANTA ALUMINIZADA</t>
  </si>
  <si>
    <t>ED-52311</t>
  </si>
  <si>
    <t>MANTA ISOLANTE PARA TELHADOS</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</si>
  <si>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</si>
  <si>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</si>
  <si>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</si>
  <si>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</si>
  <si>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</si>
  <si>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</si>
  <si>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</si>
  <si>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</si>
  <si>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</si>
  <si>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</si>
  <si>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</si>
  <si>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</si>
  <si>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</si>
  <si>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</si>
  <si>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</si>
  <si>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</si>
  <si>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</si>
  <si>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</si>
  <si>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</si>
  <si>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</si>
  <si>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</si>
  <si>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</si>
  <si>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</si>
  <si>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</si>
  <si>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</si>
  <si>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</si>
  <si>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</si>
  <si>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</si>
  <si>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</si>
  <si>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ED-50176</t>
  </si>
  <si>
    <t>PROTEÇÃO MECÂNICA COM ARGAMASSA, TRAÇO 1:3 (CIMENTO E AREIA), ESP. 15MM, APLICAÇÃO MANUAL, PREPARO MECÂNICO, EXCLUSIVE CAMADA DE REGULARIZAÇÃO</t>
  </si>
  <si>
    <t>ED-13279</t>
  </si>
  <si>
    <t>PROTEÇÃO MECÂNICA COM ARGAMASSA, TRAÇO 1:3 (CIMENTO E AREIA), ESP. 20MM, APLICAÇÃO MANUAL, PREPARO MECÂNICO, EXCLUSIVE CAMADA DE REGULARIZAÇÃO</t>
  </si>
  <si>
    <t>ED-13280</t>
  </si>
  <si>
    <t>PROTEÇÃO MECÂNICA COM ARGAMASSA, TRAÇO 1:3 (CIMENTO E AREIA), ESP. 25MM, APLICAÇÃO MANUAL, PREPARO MECÂNICO, EXCLUSIVE CAMADA DE REGULARIZAÇÃO</t>
  </si>
  <si>
    <t>ED-13281</t>
  </si>
  <si>
    <t>PROTEÇÃO MECÂNICA COM ARGAMASSA, TRAÇO 1:3 (CIMENTO E AREIA), ESP. 30MM, APLICAÇÃO MANUAL, PREPARO MECÂNICO, EXCLUSIVE CAMADA DE REGULARIZAÇÃO</t>
  </si>
  <si>
    <t>ED-13282</t>
  </si>
  <si>
    <t>PROTEÇÃO MECÂNICA COM ARGAMASSA, TRAÇO 1:4 (CIMENTO E AREIA), ESP. 15MM, APLICAÇÃO MANUAL, PREPARO MECÂNICO, EXCLUSIVE CAMADA DE REGULARIZAÇÃO</t>
  </si>
  <si>
    <t>ED-13283</t>
  </si>
  <si>
    <t>PROTEÇÃO MECÂNICA COM ARGAMASSA, TRAÇO 1:4 (CIMENTO E AREIA), ESP. 20MM, APLICAÇÃO MANUAL, PREPARO MECÂNICO, EXCLUSIVE CAMADA DE REGULARIZAÇÃO</t>
  </si>
  <si>
    <t>ED-13284</t>
  </si>
  <si>
    <t>PROTEÇÃO MECÂNICA COM ARGAMASSA, TRAÇO 1:4 (CIMENTO E AREIA), ESP. 25MM, APLICAÇÃO MANUAL, PREPARO MECÂNICO, EXCLUSIVE CAMADA DE REGULARIZAÇÃO</t>
  </si>
  <si>
    <t>ED-13285</t>
  </si>
  <si>
    <t>PROTEÇÃO MECÂNICA COM ARGAMASSA, TRAÇO 1:4 (CIMENTO E AREIA), ESP. 30MM, APLICAÇÃO MANUAL, PREPARO MECÂNICO,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</si>
  <si>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</si>
  <si>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</si>
  <si>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</si>
  <si>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</si>
  <si>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</si>
  <si>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</si>
  <si>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</si>
  <si>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</si>
  <si>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</si>
  <si>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</si>
  <si>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</si>
  <si>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</si>
  <si>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</si>
  <si>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</si>
  <si>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</si>
  <si>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</si>
  <si>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</si>
  <si>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</si>
  <si>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</si>
  <si>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</si>
  <si>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</si>
  <si>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</si>
  <si>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</si>
  <si>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</si>
  <si>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</si>
  <si>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</si>
  <si>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</si>
  <si>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</si>
  <si>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</si>
  <si>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</si>
  <si>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</si>
  <si>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</si>
  <si>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</si>
  <si>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</si>
  <si>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</si>
  <si>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</si>
  <si>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</si>
  <si>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</si>
  <si>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</si>
  <si>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</si>
  <si>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</si>
  <si>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</si>
  <si>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</si>
  <si>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</si>
  <si>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</si>
  <si>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</si>
  <si>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</si>
  <si>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</si>
  <si>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</si>
  <si>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</si>
  <si>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</si>
  <si>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</si>
  <si>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</si>
  <si>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</si>
  <si>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</si>
  <si>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</si>
  <si>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</si>
  <si>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</si>
  <si>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</si>
  <si>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</si>
  <si>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</si>
  <si>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</si>
  <si>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</si>
  <si>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</si>
  <si>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</si>
  <si>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</si>
  <si>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</si>
  <si>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</si>
  <si>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</si>
  <si>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</si>
  <si>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</si>
  <si>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</si>
  <si>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</si>
  <si>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</si>
  <si>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</si>
  <si>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</si>
  <si>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</si>
  <si>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</si>
  <si>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</si>
  <si>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</si>
  <si>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</si>
  <si>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</si>
  <si>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</si>
  <si>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</si>
  <si>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</si>
  <si>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</si>
  <si>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</si>
  <si>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</si>
  <si>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</si>
  <si>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</si>
  <si>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</si>
  <si>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</si>
  <si>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</si>
  <si>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</si>
  <si>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</si>
  <si>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</si>
  <si>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</si>
  <si>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</si>
  <si>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</si>
  <si>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</si>
  <si>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</si>
  <si>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</si>
  <si>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</si>
  <si>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</si>
  <si>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</si>
  <si>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</si>
  <si>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</si>
  <si>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</si>
  <si>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</si>
  <si>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</si>
  <si>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</si>
  <si>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</si>
  <si>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</si>
  <si>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</si>
  <si>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</si>
  <si>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</si>
  <si>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</si>
  <si>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</si>
  <si>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</si>
  <si>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</si>
  <si>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</si>
  <si>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</si>
  <si>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</si>
  <si>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</si>
  <si>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</si>
  <si>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</si>
  <si>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</si>
  <si>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</si>
  <si>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</si>
  <si>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</si>
  <si>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</si>
  <si>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</si>
  <si>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</si>
  <si>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</si>
  <si>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</si>
  <si>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</si>
  <si>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</si>
  <si>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</si>
  <si>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</si>
  <si>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</si>
  <si>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</si>
  <si>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</si>
  <si>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</si>
  <si>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</si>
  <si>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</si>
  <si>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</si>
  <si>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</si>
  <si>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</si>
  <si>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</si>
  <si>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</si>
  <si>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</si>
  <si>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</si>
  <si>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</si>
  <si>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</si>
  <si>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</si>
  <si>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</si>
  <si>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</si>
  <si>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</si>
  <si>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</si>
  <si>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</si>
  <si>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</si>
  <si>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</si>
  <si>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</si>
  <si>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</si>
  <si>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</si>
  <si>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</si>
  <si>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</si>
  <si>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</si>
  <si>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</si>
  <si>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</si>
  <si>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</si>
  <si>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</si>
  <si>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</si>
  <si>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</si>
  <si>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</si>
  <si>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</si>
  <si>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</si>
  <si>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</si>
  <si>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</si>
  <si>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</si>
  <si>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</si>
  <si>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</si>
  <si>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</si>
  <si>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</si>
  <si>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</si>
  <si>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</si>
  <si>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</si>
  <si>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</si>
  <si>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</si>
  <si>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</si>
  <si>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</si>
  <si>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</si>
  <si>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</si>
  <si>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</si>
  <si>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</si>
  <si>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</si>
  <si>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</si>
  <si>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</si>
  <si>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</si>
  <si>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</si>
  <si>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</si>
  <si>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</si>
  <si>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</si>
  <si>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</si>
  <si>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</si>
  <si>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</si>
  <si>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</si>
  <si>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</si>
  <si>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</si>
  <si>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</si>
  <si>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</si>
  <si>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</si>
  <si>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</si>
  <si>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</si>
  <si>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</si>
  <si>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</si>
  <si>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</si>
  <si>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</si>
  <si>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</si>
  <si>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</si>
  <si>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</si>
  <si>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</si>
  <si>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</si>
  <si>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</si>
  <si>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</si>
  <si>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</si>
  <si>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</si>
  <si>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</si>
  <si>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</si>
  <si>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</si>
  <si>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</si>
  <si>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</si>
  <si>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</si>
  <si>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</si>
  <si>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</si>
  <si>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</si>
  <si>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</si>
  <si>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</si>
  <si>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</si>
  <si>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</si>
  <si>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</si>
  <si>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</si>
  <si>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</si>
  <si>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</si>
  <si>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</si>
  <si>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</si>
  <si>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</si>
  <si>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</si>
  <si>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</si>
  <si>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</si>
  <si>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</si>
  <si>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</si>
  <si>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</si>
  <si>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</si>
  <si>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</si>
  <si>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</si>
  <si>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</si>
  <si>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</si>
  <si>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</si>
  <si>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</si>
  <si>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</si>
  <si>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</si>
  <si>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</si>
  <si>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</si>
  <si>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</si>
  <si>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</si>
  <si>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</si>
  <si>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</si>
  <si>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</si>
  <si>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</si>
  <si>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</si>
  <si>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</si>
  <si>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</si>
  <si>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</si>
  <si>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</si>
  <si>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</si>
  <si>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</si>
  <si>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</si>
  <si>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</si>
  <si>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</si>
  <si>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</si>
  <si>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</si>
  <si>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</si>
  <si>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</si>
  <si>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</si>
  <si>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</si>
  <si>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</si>
  <si>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</si>
  <si>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</si>
  <si>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</si>
  <si>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</si>
  <si>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</si>
  <si>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</si>
  <si>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</si>
  <si>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</si>
  <si>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</si>
  <si>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</si>
  <si>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</si>
  <si>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</si>
  <si>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</si>
  <si>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</si>
  <si>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</si>
  <si>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</si>
  <si>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</si>
  <si>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</si>
  <si>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</si>
  <si>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</si>
  <si>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</si>
  <si>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</si>
  <si>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</si>
  <si>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</si>
  <si>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</si>
  <si>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</si>
  <si>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</si>
  <si>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</si>
  <si>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</si>
  <si>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</si>
  <si>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</si>
  <si>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</si>
  <si>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</si>
  <si>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</si>
  <si>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</si>
  <si>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</si>
  <si>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</si>
  <si>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</si>
  <si>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</si>
  <si>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</si>
  <si>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</si>
  <si>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</si>
  <si>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</si>
  <si>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</si>
  <si>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</si>
  <si>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</si>
  <si>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</si>
  <si>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</si>
  <si>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DE GRANITO CINZA ANDORINHA E = 2 CM</t>
  </si>
  <si>
    <t>ED-51003</t>
  </si>
  <si>
    <t>SOLEIRA DE GRANITO CINZA ANDORINHA E = 3 CM</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</si>
  <si>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</si>
  <si>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</si>
  <si>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</si>
  <si>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</si>
  <si>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</si>
  <si>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</si>
  <si>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</si>
  <si>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</si>
  <si>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</si>
  <si>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</si>
  <si>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</si>
  <si>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</si>
  <si>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</si>
  <si>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</si>
  <si>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</si>
  <si>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</si>
  <si>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</si>
  <si>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</si>
  <si>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</si>
  <si>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</si>
  <si>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</si>
  <si>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</si>
  <si>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</si>
  <si>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</si>
  <si>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</si>
  <si>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</si>
  <si>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</si>
  <si>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</si>
  <si>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</si>
  <si>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</si>
  <si>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</si>
  <si>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REVESTIMENTO INTERNO DE GESSO</t>
  </si>
  <si>
    <t>ED-50736</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</si>
  <si>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</si>
  <si>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</si>
  <si>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</si>
  <si>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</si>
  <si>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</si>
  <si>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</si>
  <si>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</si>
  <si>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</si>
  <si>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</si>
  <si>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</si>
  <si>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</si>
  <si>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</si>
  <si>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</si>
  <si>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</si>
  <si>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</si>
  <si>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</si>
  <si>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</si>
  <si>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</si>
  <si>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</si>
  <si>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</si>
  <si>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</si>
  <si>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</si>
  <si>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</si>
  <si>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</si>
  <si>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</si>
  <si>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</si>
  <si>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</si>
  <si>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</si>
  <si>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</si>
  <si>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</si>
  <si>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</si>
  <si>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</si>
  <si>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</si>
  <si>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</si>
  <si>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</si>
  <si>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</si>
  <si>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</si>
  <si>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</si>
  <si>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</si>
  <si>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</si>
  <si>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</si>
  <si>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</si>
  <si>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</si>
  <si>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</si>
  <si>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</si>
  <si>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</si>
  <si>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</si>
  <si>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</si>
  <si>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</si>
  <si>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</si>
  <si>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</si>
  <si>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</si>
  <si>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</si>
  <si>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</si>
  <si>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</si>
  <si>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</si>
  <si>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</si>
  <si>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</si>
  <si>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</si>
  <si>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</si>
  <si>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</si>
  <si>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</si>
  <si>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</si>
  <si>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</si>
  <si>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</si>
  <si>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</si>
  <si>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</si>
  <si>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</si>
  <si>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</si>
  <si>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</si>
  <si>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</si>
  <si>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</si>
  <si>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</si>
  <si>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</si>
  <si>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</si>
  <si>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</si>
  <si>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</si>
  <si>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</si>
  <si>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</si>
  <si>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</si>
  <si>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</si>
  <si>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</si>
  <si>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</si>
  <si>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</si>
  <si>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</si>
  <si>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</si>
  <si>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</si>
  <si>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</si>
  <si>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 CORPO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</si>
  <si>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</si>
  <si>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</si>
  <si>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</si>
  <si>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</si>
  <si>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</si>
  <si>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</si>
  <si>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</si>
  <si>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</si>
  <si>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</si>
  <si>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</si>
  <si>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</si>
  <si>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</si>
  <si>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</si>
  <si>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</si>
  <si>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</si>
  <si>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</si>
  <si>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</si>
  <si>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</si>
  <si>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</si>
  <si>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</si>
  <si>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</si>
  <si>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</si>
  <si>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</si>
  <si>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</si>
  <si>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</si>
  <si>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</si>
  <si>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</si>
  <si>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</si>
  <si>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</si>
  <si>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</si>
  <si>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</si>
  <si>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</si>
  <si>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</si>
  <si>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</si>
  <si>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</si>
  <si>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</si>
  <si>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</si>
  <si>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</si>
  <si>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</si>
  <si>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</si>
  <si>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</si>
  <si>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</si>
  <si>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</si>
  <si>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</si>
  <si>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</si>
  <si>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</si>
  <si>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</si>
  <si>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</si>
  <si>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</si>
  <si>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</si>
  <si>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</si>
  <si>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ESCADA DE MARINHEIRO</t>
  </si>
  <si>
    <t>ED-50947</t>
  </si>
  <si>
    <t>DEGRAU DE ESCADA DE MARINHEIRO DE FERRO REDONDO DE 7/8" ENGASTADO</t>
  </si>
  <si>
    <t>ED-50949</t>
  </si>
  <si>
    <t>ESCADA MARINHEIRO - TUBO GALVANIZADO D = 3/4" E D = 1/2"</t>
  </si>
  <si>
    <t>ED-50948</t>
  </si>
  <si>
    <t>ESCADA MARINHEIRO COM GRADIL PROTETOR - D = 3/4"</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</si>
  <si>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</si>
  <si>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</si>
  <si>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</si>
  <si>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</si>
  <si>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</si>
  <si>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</si>
  <si>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</si>
  <si>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</si>
  <si>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</si>
  <si>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</si>
  <si>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</si>
  <si>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</si>
  <si>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</si>
  <si>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</si>
  <si>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</si>
  <si>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</si>
  <si>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</si>
  <si>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</si>
  <si>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</si>
  <si>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</si>
  <si>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</si>
  <si>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</si>
  <si>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</si>
  <si>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</si>
  <si>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</si>
  <si>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</si>
  <si>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</si>
  <si>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</si>
  <si>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</si>
  <si>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</si>
  <si>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</si>
  <si>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</si>
  <si>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</si>
  <si>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</si>
  <si>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</si>
  <si>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</si>
  <si>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</si>
  <si>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</si>
  <si>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</si>
  <si>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</si>
  <si>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</si>
  <si>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</si>
  <si>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</si>
  <si>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</si>
  <si>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</si>
  <si>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</si>
  <si>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</si>
  <si>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</si>
  <si>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</si>
  <si>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</si>
  <si>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</si>
  <si>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</si>
  <si>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</si>
  <si>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</si>
  <si>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</si>
  <si>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</si>
  <si>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</si>
  <si>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</si>
  <si>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</si>
  <si>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</si>
  <si>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</si>
  <si>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</si>
  <si>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</si>
  <si>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</si>
  <si>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</si>
  <si>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</si>
  <si>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</si>
  <si>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</si>
  <si>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</si>
  <si>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</si>
  <si>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</si>
  <si>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</si>
  <si>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</si>
  <si>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</si>
  <si>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</si>
  <si>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</si>
  <si>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</si>
  <si>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</si>
  <si>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</si>
  <si>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</si>
  <si>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</si>
  <si>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</si>
  <si>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</si>
  <si>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</si>
  <si>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</si>
  <si>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</si>
  <si>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</si>
  <si>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</si>
  <si>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</si>
  <si>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</si>
  <si>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</si>
  <si>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</si>
  <si>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</si>
  <si>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</si>
  <si>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</si>
  <si>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</si>
  <si>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</si>
  <si>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</si>
  <si>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</si>
  <si>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</si>
  <si>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</si>
  <si>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</si>
  <si>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</si>
  <si>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</si>
  <si>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</si>
  <si>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</si>
  <si>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</si>
  <si>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</si>
  <si>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</si>
  <si>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</si>
  <si>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</si>
  <si>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</si>
  <si>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</si>
  <si>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</si>
  <si>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</si>
  <si>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</si>
  <si>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</si>
  <si>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</si>
  <si>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</si>
  <si>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</si>
  <si>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</si>
  <si>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</si>
  <si>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</si>
  <si>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</si>
  <si>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</si>
  <si>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</si>
  <si>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</si>
  <si>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</si>
  <si>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</si>
  <si>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</si>
  <si>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</si>
  <si>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</si>
  <si>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</si>
  <si>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</si>
  <si>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</si>
  <si>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</si>
  <si>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</si>
  <si>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</si>
  <si>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</si>
  <si>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</si>
  <si>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</si>
  <si>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</si>
  <si>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</si>
  <si>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</si>
  <si>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</si>
  <si>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</si>
  <si>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</si>
  <si>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</si>
  <si>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</si>
  <si>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</si>
  <si>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</si>
  <si>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</si>
  <si>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</si>
  <si>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</si>
  <si>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</si>
  <si>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</si>
  <si>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</si>
  <si>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</si>
  <si>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</si>
  <si>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</si>
  <si>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</si>
  <si>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</si>
  <si>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</si>
  <si>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</si>
  <si>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</si>
  <si>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</si>
  <si>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</si>
  <si>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</si>
  <si>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</si>
  <si>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</si>
  <si>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</si>
  <si>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</si>
  <si>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</si>
  <si>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</si>
  <si>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</si>
  <si>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</si>
  <si>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</si>
  <si>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</si>
  <si>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</si>
  <si>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</si>
  <si>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</si>
  <si>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</si>
  <si>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</si>
  <si>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</si>
  <si>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</si>
  <si>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</si>
  <si>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</si>
  <si>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</si>
  <si>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</si>
  <si>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</si>
  <si>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</si>
  <si>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</si>
  <si>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</si>
  <si>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</si>
  <si>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</si>
  <si>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</si>
  <si>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</si>
  <si>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</si>
  <si>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</si>
  <si>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</si>
  <si>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</si>
  <si>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</si>
  <si>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</si>
  <si>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</si>
  <si>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</si>
  <si>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</si>
  <si>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</si>
  <si>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</si>
  <si>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</si>
  <si>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</si>
  <si>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</si>
  <si>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</si>
  <si>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</si>
  <si>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</si>
  <si>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</si>
  <si>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</si>
  <si>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</si>
  <si>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</si>
  <si>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</si>
  <si>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</si>
  <si>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</si>
  <si>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</si>
  <si>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</si>
  <si>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</si>
  <si>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</si>
  <si>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</si>
  <si>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</si>
  <si>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</si>
  <si>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</si>
  <si>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</si>
  <si>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</si>
  <si>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</si>
  <si>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</si>
  <si>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</si>
  <si>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</si>
  <si>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</si>
  <si>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</si>
  <si>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</si>
  <si>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</si>
  <si>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</si>
  <si>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</si>
  <si>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</si>
  <si>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</si>
  <si>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</si>
  <si>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</si>
  <si>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</si>
  <si>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</si>
  <si>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</si>
  <si>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</si>
  <si>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</si>
  <si>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</si>
  <si>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</si>
  <si>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</si>
  <si>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</si>
  <si>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</si>
  <si>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</si>
  <si>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</si>
  <si>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</si>
  <si>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</si>
  <si>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</si>
  <si>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</si>
  <si>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</si>
  <si>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</si>
  <si>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</si>
  <si>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</si>
  <si>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</si>
  <si>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</si>
  <si>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</si>
  <si>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</si>
  <si>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</si>
  <si>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</si>
  <si>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</si>
  <si>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</si>
  <si>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</si>
  <si>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</si>
  <si>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</si>
  <si>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</si>
  <si>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</si>
  <si>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</si>
  <si>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</si>
  <si>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</si>
  <si>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</si>
  <si>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</si>
  <si>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</si>
  <si>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</si>
  <si>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</si>
  <si>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</si>
  <si>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</si>
  <si>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</si>
  <si>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</si>
  <si>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</si>
  <si>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</si>
  <si>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</si>
  <si>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</si>
  <si>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</si>
  <si>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</si>
  <si>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</si>
  <si>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</si>
  <si>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</si>
  <si>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</si>
  <si>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</si>
  <si>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</si>
  <si>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</si>
  <si>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</si>
  <si>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</si>
  <si>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</si>
  <si>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</si>
  <si>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</si>
  <si>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</si>
  <si>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</si>
  <si>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</si>
  <si>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</si>
  <si>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AP-200 CURTO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</si>
  <si>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</si>
  <si>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</si>
  <si>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</si>
  <si>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</si>
  <si>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</si>
  <si>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</si>
  <si>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</si>
  <si>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</si>
  <si>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</si>
  <si>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</si>
  <si>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</si>
  <si>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</si>
  <si>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</si>
  <si>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</si>
  <si>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</si>
  <si>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</si>
  <si>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</si>
  <si>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</si>
  <si>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</si>
  <si>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</si>
  <si>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</si>
  <si>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</si>
  <si>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</si>
  <si>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</si>
  <si>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</si>
  <si>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</si>
  <si>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</si>
  <si>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</si>
  <si>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</si>
  <si>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</si>
  <si>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</si>
  <si>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</si>
  <si>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</si>
  <si>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</si>
  <si>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</si>
  <si>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</si>
  <si>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</si>
  <si>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</si>
  <si>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</si>
  <si>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</si>
  <si>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</si>
  <si>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</si>
  <si>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</si>
  <si>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</si>
  <si>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</si>
  <si>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</si>
  <si>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</si>
  <si>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</si>
  <si>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</si>
  <si>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</si>
  <si>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</si>
  <si>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</si>
  <si>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</si>
  <si>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</si>
  <si>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</si>
  <si>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</si>
  <si>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</si>
  <si>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</si>
  <si>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</si>
  <si>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</si>
  <si>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</si>
  <si>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</si>
  <si>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</si>
  <si>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</si>
  <si>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</si>
  <si>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</si>
  <si>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</si>
  <si>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</si>
  <si>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</si>
  <si>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</si>
  <si>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</si>
  <si>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</si>
  <si>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</si>
  <si>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</si>
  <si>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</si>
  <si>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</si>
  <si>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</si>
  <si>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</si>
  <si>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</si>
  <si>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</si>
  <si>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</si>
  <si>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</si>
  <si>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</si>
  <si>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</si>
  <si>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</si>
  <si>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</si>
  <si>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</si>
  <si>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</si>
  <si>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</si>
  <si>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</si>
  <si>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</si>
  <si>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</si>
  <si>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</si>
  <si>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</si>
  <si>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</si>
  <si>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</si>
  <si>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</si>
  <si>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</si>
  <si>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</si>
  <si>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</si>
  <si>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</si>
  <si>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</si>
  <si>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</si>
  <si>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</si>
  <si>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</si>
  <si>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</si>
  <si>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</si>
  <si>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</si>
  <si>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</si>
  <si>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</si>
  <si>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</si>
  <si>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</si>
  <si>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</si>
  <si>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</si>
  <si>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</si>
  <si>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</si>
  <si>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</si>
  <si>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</si>
  <si>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</si>
  <si>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</si>
  <si>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</si>
  <si>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</si>
  <si>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</si>
  <si>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</si>
  <si>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</si>
  <si>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</si>
  <si>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</si>
  <si>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</si>
  <si>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</si>
  <si>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</si>
  <si>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</si>
  <si>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</si>
  <si>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</si>
  <si>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</si>
  <si>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</si>
  <si>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</si>
  <si>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</si>
  <si>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</si>
  <si>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</si>
  <si>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</si>
  <si>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</si>
  <si>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</si>
  <si>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</si>
  <si>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</si>
  <si>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</si>
  <si>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</si>
  <si>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</si>
  <si>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</si>
  <si>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</si>
  <si>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</si>
  <si>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</si>
  <si>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</si>
  <si>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</si>
  <si>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</si>
  <si>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</si>
  <si>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</si>
  <si>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</si>
  <si>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</si>
  <si>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</si>
  <si>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</si>
  <si>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</si>
  <si>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</si>
  <si>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</si>
  <si>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</si>
  <si>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</si>
  <si>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</si>
  <si>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</si>
  <si>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</si>
  <si>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</si>
  <si>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</si>
  <si>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</si>
  <si>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</si>
  <si>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</si>
  <si>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</si>
  <si>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</si>
  <si>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</si>
  <si>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</si>
  <si>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</si>
  <si>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</si>
  <si>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</si>
  <si>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</si>
  <si>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</si>
  <si>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</si>
  <si>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</si>
  <si>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</si>
  <si>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</si>
  <si>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</si>
  <si>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</si>
  <si>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</si>
  <si>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</si>
  <si>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</si>
  <si>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</si>
  <si>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</si>
  <si>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</si>
  <si>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</si>
  <si>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</si>
  <si>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</si>
  <si>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</si>
  <si>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</si>
  <si>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</si>
  <si>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</si>
  <si>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</si>
  <si>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</si>
  <si>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</si>
  <si>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</si>
  <si>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</si>
  <si>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</si>
  <si>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</si>
  <si>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</si>
  <si>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</si>
  <si>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</si>
  <si>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</si>
  <si>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</si>
  <si>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</si>
  <si>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</si>
  <si>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</si>
  <si>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</si>
  <si>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</si>
  <si>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</si>
  <si>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</si>
  <si>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</si>
  <si>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</si>
  <si>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</si>
  <si>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</si>
  <si>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</si>
  <si>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</si>
  <si>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</si>
  <si>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</si>
  <si>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</si>
  <si>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</si>
  <si>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</si>
  <si>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</si>
  <si>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</si>
  <si>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</si>
  <si>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</si>
  <si>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</si>
  <si>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</si>
  <si>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</si>
  <si>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</si>
  <si>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</si>
  <si>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</si>
  <si>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</si>
  <si>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</si>
  <si>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</si>
  <si>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</si>
  <si>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</si>
  <si>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</si>
  <si>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</si>
  <si>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</si>
  <si>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</si>
  <si>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</si>
  <si>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</si>
  <si>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</si>
  <si>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</si>
  <si>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</si>
  <si>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</si>
  <si>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</si>
  <si>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</si>
  <si>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</si>
  <si>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</si>
  <si>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</si>
  <si>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</si>
  <si>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</si>
  <si>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</si>
  <si>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</si>
  <si>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</si>
  <si>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</si>
  <si>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</si>
  <si>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</si>
  <si>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</si>
  <si>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</si>
  <si>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</si>
  <si>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</si>
  <si>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</si>
  <si>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</si>
  <si>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</si>
  <si>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</si>
  <si>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</si>
  <si>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</si>
  <si>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</si>
  <si>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</si>
  <si>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</si>
  <si>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</si>
  <si>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</si>
  <si>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</si>
  <si>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</si>
  <si>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</si>
  <si>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</si>
  <si>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</si>
  <si>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</si>
  <si>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</si>
  <si>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</si>
  <si>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</si>
  <si>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</si>
  <si>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</si>
  <si>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</si>
  <si>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</si>
  <si>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</si>
  <si>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</si>
  <si>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</si>
  <si>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</si>
  <si>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</si>
  <si>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</si>
  <si>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</si>
  <si>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</si>
  <si>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</si>
  <si>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</si>
  <si>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</si>
  <si>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</si>
  <si>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</si>
  <si>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</si>
  <si>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</si>
  <si>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</si>
  <si>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</si>
  <si>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</si>
  <si>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</si>
  <si>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</si>
  <si>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</si>
  <si>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</si>
  <si>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</si>
  <si>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</si>
  <si>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</si>
  <si>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</si>
  <si>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</si>
  <si>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</si>
  <si>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</si>
  <si>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</si>
  <si>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</si>
  <si>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</si>
  <si>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</si>
  <si>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</si>
  <si>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</si>
  <si>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</si>
  <si>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</si>
  <si>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</si>
  <si>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</si>
  <si>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</si>
  <si>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</si>
  <si>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</si>
  <si>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</si>
  <si>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</si>
  <si>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</si>
  <si>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</si>
  <si>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</si>
  <si>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</si>
  <si>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</si>
  <si>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</si>
  <si>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</si>
  <si>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</si>
  <si>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</si>
  <si>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</si>
  <si>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</si>
  <si>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</si>
  <si>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</si>
  <si>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</si>
  <si>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</si>
  <si>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</si>
  <si>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</si>
  <si>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</si>
  <si>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</si>
  <si>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</si>
  <si>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</si>
  <si>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</si>
  <si>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</si>
  <si>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</si>
  <si>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</si>
  <si>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</si>
  <si>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</si>
  <si>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</si>
  <si>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</si>
  <si>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</si>
  <si>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</si>
  <si>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</si>
  <si>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</si>
  <si>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</si>
  <si>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</si>
  <si>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</si>
  <si>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</si>
  <si>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</si>
  <si>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</si>
  <si>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</si>
  <si>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</si>
  <si>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</si>
  <si>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</si>
  <si>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</si>
  <si>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</si>
  <si>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</si>
  <si>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</si>
  <si>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</si>
  <si>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</si>
  <si>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</si>
  <si>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</si>
  <si>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</si>
  <si>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</si>
  <si>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</si>
  <si>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</si>
  <si>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</si>
  <si>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</si>
  <si>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</si>
  <si>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</si>
  <si>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</si>
  <si>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</si>
  <si>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</si>
  <si>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</si>
  <si>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</si>
  <si>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</si>
  <si>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</si>
  <si>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</si>
  <si>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</si>
  <si>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</si>
  <si>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</si>
  <si>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</si>
  <si>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</si>
  <si>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</si>
  <si>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</si>
  <si>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</si>
  <si>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</si>
  <si>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</si>
  <si>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</si>
  <si>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</si>
  <si>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</si>
  <si>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</si>
  <si>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</si>
  <si>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</si>
  <si>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</si>
  <si>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</si>
  <si>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</si>
  <si>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</si>
  <si>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</si>
  <si>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</si>
  <si>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</si>
  <si>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</si>
  <si>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</si>
  <si>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</si>
  <si>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</si>
  <si>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</si>
  <si>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</si>
  <si>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</si>
  <si>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</si>
  <si>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</si>
  <si>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</si>
  <si>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</si>
  <si>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</si>
  <si>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</si>
  <si>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</si>
  <si>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</si>
  <si>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</si>
  <si>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</si>
  <si>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</si>
  <si>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</si>
  <si>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</si>
  <si>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</si>
  <si>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</si>
  <si>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</si>
  <si>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</si>
  <si>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</si>
  <si>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</si>
  <si>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</si>
  <si>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</si>
  <si>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</si>
  <si>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</si>
  <si>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</si>
  <si>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</si>
  <si>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</si>
  <si>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</si>
  <si>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</si>
  <si>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</si>
  <si>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</si>
  <si>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</si>
  <si>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</si>
  <si>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</si>
  <si>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</si>
  <si>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</si>
  <si>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</si>
  <si>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</si>
  <si>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</si>
  <si>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</si>
  <si>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</si>
  <si>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</si>
  <si>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</si>
  <si>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</si>
  <si>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</si>
  <si>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</si>
  <si>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</si>
  <si>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</si>
  <si>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</si>
  <si>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</si>
  <si>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</si>
  <si>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</si>
  <si>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</si>
  <si>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</si>
  <si>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</si>
  <si>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</si>
  <si>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</si>
  <si>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</si>
  <si>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</si>
  <si>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</si>
  <si>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</si>
  <si>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</si>
  <si>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</si>
  <si>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</si>
  <si>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</si>
  <si>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</si>
  <si>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</si>
  <si>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</si>
  <si>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</si>
  <si>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</si>
  <si>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</si>
  <si>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</si>
  <si>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</si>
  <si>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</si>
  <si>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</si>
  <si>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</si>
  <si>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</si>
  <si>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</si>
  <si>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</si>
  <si>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</si>
  <si>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</si>
  <si>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</si>
  <si>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</si>
  <si>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</si>
  <si>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</si>
  <si>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</si>
  <si>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</si>
  <si>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</si>
  <si>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</si>
  <si>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</si>
  <si>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</si>
  <si>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</si>
  <si>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</si>
  <si>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</si>
  <si>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</si>
  <si>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</si>
  <si>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</si>
  <si>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</si>
  <si>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</si>
  <si>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</si>
  <si>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</si>
  <si>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</si>
  <si>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</si>
  <si>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</si>
  <si>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</si>
  <si>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</si>
  <si>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</si>
  <si>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</si>
  <si>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</si>
  <si>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</si>
  <si>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</si>
  <si>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</si>
  <si>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</si>
  <si>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</si>
  <si>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</si>
  <si>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</si>
  <si>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</si>
  <si>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</si>
  <si>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</si>
  <si>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</si>
  <si>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</si>
  <si>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</si>
  <si>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</si>
  <si>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</si>
  <si>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</si>
  <si>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</si>
  <si>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</si>
  <si>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</si>
  <si>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</si>
  <si>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</si>
  <si>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</si>
  <si>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</si>
  <si>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</si>
  <si>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</si>
  <si>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</si>
  <si>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</si>
  <si>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</si>
  <si>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</si>
  <si>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</si>
  <si>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</si>
  <si>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</si>
  <si>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</si>
  <si>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</si>
  <si>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</si>
  <si>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</si>
  <si>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</si>
  <si>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</si>
  <si>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</si>
  <si>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</si>
  <si>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</si>
  <si>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</si>
  <si>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</si>
  <si>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</si>
  <si>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</si>
  <si>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</si>
  <si>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</si>
  <si>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</si>
  <si>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</si>
  <si>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</si>
  <si>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</si>
  <si>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</si>
  <si>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</si>
  <si>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</si>
  <si>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</si>
  <si>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</si>
  <si>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</si>
  <si>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</si>
  <si>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</si>
  <si>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</si>
  <si>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</si>
  <si>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</si>
  <si>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</si>
  <si>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</si>
  <si>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</si>
  <si>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</si>
  <si>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</si>
  <si>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</si>
  <si>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</si>
  <si>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</si>
  <si>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</si>
  <si>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</si>
  <si>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</si>
  <si>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</si>
  <si>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</si>
  <si>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</si>
  <si>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</si>
  <si>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</si>
  <si>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CONDULETE DE ALUMÍNIO, TIPO "T" OU "TB", DIÂMETRO DE SAÍDA 3/4" (20MM), EXCLUSIVE INSTALAÇÃO, MÓDULO E PLACA (FORNECIMENTO)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</si>
  <si>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</si>
  <si>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</si>
  <si>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</si>
  <si>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</si>
  <si>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</si>
  <si>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</si>
  <si>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</si>
  <si>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</si>
  <si>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</si>
  <si>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</si>
  <si>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</si>
  <si>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</si>
  <si>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ED-49098</t>
  </si>
  <si>
    <t>CONDULETE DE ALUMÍNIO, TIPO "X", DIÂMETRO DE SAÍDA 1" (25MM), EXCLUSIVE MÓDULO E PLACA, INCLUSIVE FIXAÇÃO</t>
  </si>
  <si>
    <t>ED-17976</t>
  </si>
  <si>
    <t>CONDULETE DE ALUMÍNIO, TIPO "X", DIÂMETRO DE SAÍDA 1.1/2" (40MM), EXCLUSIVE INSTALAÇÃO, MÓDULO E PLACA (FORNECIMENTO)</t>
  </si>
  <si>
    <t>ED-49100</t>
  </si>
  <si>
    <t>CONDULETE DE ALUMÍNIO, TIPO "X", DIÂMETRO DE SAÍDA 1.1/2" (40MM), EXCLUSIVE MÓDULO E PLACA, INCLUSIVE FIXAÇÃO</t>
  </si>
  <si>
    <t>ED-17975</t>
  </si>
  <si>
    <t>CONDULETE DE ALUMÍNIO, TIPO "X", DIÂMETRO DE SAÍDA 1.1/4" (32MM), EXCLUSIVE INSTALAÇÃO, MÓDULO E PLACA (FORNECIMENTO)</t>
  </si>
  <si>
    <t>ED-49099</t>
  </si>
  <si>
    <t>CONDULETE DE ALUMÍNIO, TIPO "X", DIÂMETRO DE SAÍDA 1.1/4" (32MM), EXCLUSIVE MÓDULO E PLACA, INCLUSIVE FIXAÇÃO</t>
  </si>
  <si>
    <t>ED-17977</t>
  </si>
  <si>
    <t>CONDULETE DE ALUMÍNIO, TIPO "X", DIÂMETRO DE SAÍDA 2" (50MM), EXCLUSIVE INSTALAÇÃO, MÓDULO E PLACA (FORNECIMENTO)</t>
  </si>
  <si>
    <t>ED-49101</t>
  </si>
  <si>
    <t>CONDULETE DE ALUMÍNIO, TIPO "X", DIÂMETRO DE SAÍDA 2" (50MM), EXCLUSIVE MÓDULO E PLACA, INCLUSIVE FIXAÇÃO</t>
  </si>
  <si>
    <t>ED-17973</t>
  </si>
  <si>
    <t>CONDULETE DE ALUMÍNIO, TIPO "X", DIÂMETRO DE SAÍDA 3/4" (20MM), EXCLUSIVE INSTALAÇÃO, MÓDULO E PLACA (FORNECIMENTO)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</si>
  <si>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</si>
  <si>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</si>
  <si>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</si>
  <si>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</si>
  <si>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</si>
  <si>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</si>
  <si>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</si>
  <si>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</si>
  <si>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</si>
  <si>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</si>
  <si>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</si>
  <si>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</si>
  <si>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</si>
  <si>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</si>
  <si>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</si>
  <si>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</si>
  <si>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</si>
  <si>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</si>
  <si>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</si>
  <si>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</si>
  <si>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</si>
  <si>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</si>
  <si>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</si>
  <si>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</si>
  <si>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</si>
  <si>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</si>
  <si>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</si>
  <si>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</si>
  <si>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</si>
  <si>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</si>
  <si>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</si>
  <si>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</si>
  <si>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</si>
  <si>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</si>
  <si>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</si>
  <si>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</si>
  <si>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</si>
  <si>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</si>
  <si>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</si>
  <si>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</si>
  <si>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</si>
  <si>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</si>
  <si>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</si>
  <si>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</si>
  <si>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</si>
  <si>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</si>
  <si>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</si>
  <si>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</si>
  <si>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</si>
  <si>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</si>
  <si>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</si>
  <si>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</si>
  <si>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</si>
  <si>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</si>
  <si>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</si>
  <si>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</si>
  <si>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</si>
  <si>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</si>
  <si>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</si>
  <si>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</si>
  <si>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</si>
  <si>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</si>
  <si>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</si>
  <si>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</si>
  <si>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</si>
  <si>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</si>
  <si>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</si>
  <si>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</si>
  <si>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</si>
  <si>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</si>
  <si>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</si>
  <si>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</si>
  <si>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</si>
  <si>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</si>
  <si>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</si>
  <si>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</si>
  <si>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</si>
  <si>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</si>
  <si>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</si>
  <si>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</si>
  <si>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</si>
  <si>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</si>
  <si>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</si>
  <si>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</si>
  <si>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</si>
  <si>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</si>
  <si>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</si>
  <si>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</si>
  <si>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</si>
  <si>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</si>
  <si>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</si>
  <si>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</si>
  <si>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</si>
  <si>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</si>
  <si>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</si>
  <si>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</si>
  <si>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</si>
  <si>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</si>
  <si>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</si>
  <si>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</si>
  <si>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</si>
  <si>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</si>
  <si>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</si>
  <si>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</si>
  <si>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</si>
  <si>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</si>
  <si>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</si>
  <si>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</si>
  <si>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</si>
  <si>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</si>
  <si>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</si>
  <si>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</si>
  <si>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</si>
  <si>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</si>
  <si>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</si>
  <si>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</si>
  <si>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</si>
  <si>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</si>
  <si>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</si>
  <si>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</si>
  <si>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</si>
  <si>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</si>
  <si>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</si>
  <si>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</si>
  <si>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</si>
  <si>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</si>
  <si>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</si>
  <si>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</si>
  <si>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</si>
  <si>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</si>
  <si>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</si>
  <si>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</si>
  <si>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</si>
  <si>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</si>
  <si>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</si>
  <si>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</si>
  <si>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</si>
  <si>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</si>
  <si>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</si>
  <si>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</si>
  <si>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</si>
  <si>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</si>
  <si>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</si>
  <si>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</si>
  <si>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</si>
  <si>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</si>
  <si>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</si>
  <si>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</si>
  <si>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</si>
  <si>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</si>
  <si>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</si>
  <si>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</si>
  <si>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</si>
  <si>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</si>
  <si>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</si>
  <si>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</si>
  <si>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</si>
  <si>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</si>
  <si>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</si>
  <si>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</si>
  <si>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</si>
  <si>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</si>
  <si>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</si>
  <si>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</si>
  <si>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</si>
  <si>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</si>
  <si>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</si>
  <si>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</si>
  <si>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</si>
  <si>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</si>
  <si>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</si>
  <si>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</si>
  <si>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</si>
  <si>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</si>
  <si>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</si>
  <si>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</si>
  <si>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</si>
  <si>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</si>
  <si>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</si>
  <si>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</si>
  <si>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</si>
  <si>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</si>
  <si>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</si>
  <si>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</si>
  <si>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</si>
  <si>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</si>
  <si>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</si>
  <si>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</si>
  <si>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</si>
  <si>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</si>
  <si>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</si>
  <si>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</si>
  <si>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</si>
  <si>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</si>
  <si>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</si>
  <si>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</si>
  <si>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</si>
  <si>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</si>
  <si>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</si>
  <si>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</si>
  <si>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</si>
  <si>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</si>
  <si>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</si>
  <si>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</si>
  <si>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</si>
  <si>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</si>
  <si>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</si>
  <si>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</si>
  <si>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</si>
  <si>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</si>
  <si>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</si>
  <si>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</si>
  <si>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</si>
  <si>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</si>
  <si>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</si>
  <si>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</si>
  <si>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</si>
  <si>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</si>
  <si>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</si>
  <si>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</si>
  <si>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</si>
  <si>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</si>
  <si>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</si>
  <si>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</si>
  <si>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</si>
  <si>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</si>
  <si>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</si>
  <si>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</si>
  <si>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</si>
  <si>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</si>
  <si>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</si>
  <si>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</si>
  <si>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</si>
  <si>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</si>
  <si>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</si>
  <si>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</si>
  <si>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</si>
  <si>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</si>
  <si>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</si>
  <si>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</si>
  <si>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</si>
  <si>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</si>
  <si>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</si>
  <si>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</si>
  <si>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</si>
  <si>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</si>
  <si>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</si>
  <si>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</si>
  <si>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</si>
  <si>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</si>
  <si>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</si>
  <si>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</si>
  <si>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</si>
  <si>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</si>
  <si>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</si>
  <si>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</si>
  <si>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</si>
  <si>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</si>
  <si>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</si>
  <si>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</si>
  <si>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</si>
  <si>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</si>
  <si>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</si>
  <si>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</si>
  <si>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</si>
  <si>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</si>
  <si>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</si>
  <si>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</si>
  <si>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</si>
  <si>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</si>
  <si>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</si>
  <si>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</si>
  <si>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</si>
  <si>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</si>
  <si>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</si>
  <si>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</si>
  <si>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</si>
  <si>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</si>
  <si>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</si>
  <si>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</si>
  <si>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</si>
  <si>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</si>
  <si>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</si>
  <si>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</si>
  <si>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</si>
  <si>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</si>
  <si>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</si>
  <si>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</si>
  <si>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</si>
  <si>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</si>
  <si>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</si>
  <si>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</si>
  <si>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</si>
  <si>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</si>
  <si>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</si>
  <si>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</si>
  <si>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</si>
  <si>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</si>
  <si>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</si>
  <si>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</si>
  <si>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</si>
  <si>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</si>
  <si>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</si>
  <si>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</si>
  <si>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</si>
  <si>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</si>
  <si>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</si>
  <si>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</si>
  <si>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</si>
  <si>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</si>
  <si>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</si>
  <si>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</si>
  <si>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</si>
  <si>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</si>
  <si>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</si>
  <si>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</si>
  <si>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</si>
  <si>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</si>
  <si>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</si>
  <si>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</si>
  <si>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</si>
  <si>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</si>
  <si>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</si>
  <si>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</si>
  <si>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</si>
  <si>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</si>
  <si>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</si>
  <si>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</si>
  <si>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</si>
  <si>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</si>
  <si>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</si>
  <si>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</si>
  <si>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</si>
  <si>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</si>
  <si>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</si>
  <si>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</si>
  <si>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</si>
  <si>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</si>
  <si>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</si>
  <si>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</si>
  <si>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</si>
  <si>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</si>
  <si>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</si>
  <si>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</si>
  <si>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</si>
  <si>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</si>
  <si>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</si>
  <si>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</si>
  <si>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</si>
  <si>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</si>
  <si>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</si>
  <si>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</si>
  <si>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</si>
  <si>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</si>
  <si>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</si>
  <si>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</si>
  <si>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</si>
  <si>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</si>
  <si>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</si>
  <si>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</si>
  <si>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</si>
  <si>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</si>
  <si>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</si>
  <si>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</si>
  <si>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</si>
  <si>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</si>
  <si>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</si>
  <si>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</si>
  <si>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</si>
  <si>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</si>
  <si>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</si>
  <si>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</si>
  <si>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</si>
  <si>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</si>
  <si>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</si>
  <si>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</si>
  <si>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</si>
  <si>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</si>
  <si>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</si>
  <si>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</si>
  <si>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</si>
  <si>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</si>
  <si>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</si>
  <si>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</si>
  <si>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</si>
  <si>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</si>
  <si>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</si>
  <si>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</si>
  <si>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</si>
  <si>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</si>
  <si>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</si>
  <si>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</si>
  <si>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</si>
  <si>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</si>
  <si>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</si>
  <si>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ENVELOPAMENTO DE DUTO E ELETRODUTO</t>
  </si>
  <si>
    <t>ED-49334</t>
  </si>
  <si>
    <t>ENVELOPE DE CONCRETO PARA PROTEÇÃO DE TUBOS DE PVC ENTERRADO - CONCRETO TIPO A FCK = 13,5 MPA</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</si>
  <si>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</si>
  <si>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</si>
  <si>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</si>
  <si>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</si>
  <si>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</si>
  <si>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</si>
  <si>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</si>
  <si>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</si>
  <si>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</si>
  <si>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</si>
  <si>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</si>
  <si>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</si>
  <si>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</si>
  <si>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</si>
  <si>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</si>
  <si>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</si>
  <si>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</si>
  <si>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</si>
  <si>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</si>
  <si>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</si>
  <si>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</si>
  <si>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</si>
  <si>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</si>
  <si>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</si>
  <si>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</si>
  <si>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</si>
  <si>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</si>
  <si>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</si>
  <si>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</si>
  <si>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</si>
  <si>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</si>
  <si>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</si>
  <si>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</si>
  <si>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</si>
  <si>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</si>
  <si>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</si>
  <si>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</si>
  <si>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</si>
  <si>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</si>
  <si>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</si>
  <si>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</si>
  <si>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</si>
  <si>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</si>
  <si>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</si>
  <si>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</si>
  <si>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</si>
  <si>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</si>
  <si>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</si>
  <si>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</si>
  <si>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</si>
  <si>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</si>
  <si>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</si>
  <si>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</si>
  <si>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</si>
  <si>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</si>
  <si>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</si>
  <si>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</si>
  <si>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</si>
  <si>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</si>
  <si>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</si>
  <si>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</si>
  <si>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</si>
  <si>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</si>
  <si>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</si>
  <si>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</si>
  <si>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</si>
  <si>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</si>
  <si>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</si>
  <si>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</si>
  <si>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</si>
  <si>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</si>
  <si>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</si>
  <si>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</si>
  <si>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</si>
  <si>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</si>
  <si>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</si>
  <si>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</si>
  <si>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</si>
  <si>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</si>
  <si>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</si>
  <si>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</si>
  <si>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</si>
  <si>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</si>
  <si>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</si>
  <si>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</si>
  <si>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</si>
  <si>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</si>
  <si>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</si>
  <si>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</si>
  <si>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</si>
  <si>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</si>
  <si>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</si>
  <si>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</si>
  <si>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</si>
  <si>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</si>
  <si>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</si>
  <si>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</si>
  <si>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</si>
  <si>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</si>
  <si>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</si>
  <si>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</si>
  <si>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</si>
  <si>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</si>
  <si>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</si>
  <si>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</si>
  <si>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</si>
  <si>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</si>
  <si>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</si>
  <si>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</si>
  <si>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</si>
  <si>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</si>
  <si>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</si>
  <si>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</si>
  <si>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</si>
  <si>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</si>
  <si>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</si>
  <si>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</si>
  <si>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</si>
  <si>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</si>
  <si>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</si>
  <si>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</si>
  <si>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</si>
  <si>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</si>
  <si>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</si>
  <si>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</si>
  <si>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</si>
  <si>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</si>
  <si>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</si>
  <si>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</si>
  <si>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</si>
  <si>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</si>
  <si>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</si>
  <si>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</si>
  <si>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</si>
  <si>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</si>
  <si>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</si>
  <si>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</si>
  <si>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</si>
  <si>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</si>
  <si>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</si>
  <si>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</si>
  <si>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</si>
  <si>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</si>
  <si>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</si>
  <si>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</si>
  <si>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</si>
  <si>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</si>
  <si>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</si>
  <si>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</si>
  <si>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</si>
  <si>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</si>
  <si>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</si>
  <si>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</si>
  <si>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</si>
  <si>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</si>
  <si>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</si>
  <si>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</si>
  <si>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</si>
  <si>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</si>
  <si>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</si>
  <si>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</si>
  <si>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</si>
  <si>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</si>
  <si>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</si>
  <si>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</si>
  <si>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</si>
  <si>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</si>
  <si>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</si>
  <si>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</si>
  <si>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</si>
  <si>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</si>
  <si>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</si>
  <si>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</si>
  <si>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</si>
  <si>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</si>
  <si>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</si>
  <si>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</si>
  <si>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</si>
  <si>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</si>
  <si>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</si>
  <si>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</si>
  <si>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</si>
  <si>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</si>
  <si>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</si>
  <si>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</si>
  <si>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</si>
  <si>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</si>
  <si>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</si>
  <si>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</si>
  <si>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</si>
  <si>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</si>
  <si>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</si>
  <si>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</si>
  <si>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</si>
  <si>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</si>
  <si>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</si>
  <si>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</si>
  <si>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</si>
  <si>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</si>
  <si>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</si>
  <si>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</si>
  <si>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</si>
  <si>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</si>
  <si>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</si>
  <si>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</si>
  <si>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</si>
  <si>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</si>
  <si>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</si>
  <si>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</si>
  <si>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</si>
  <si>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</si>
  <si>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</si>
  <si>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</si>
  <si>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</si>
  <si>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</si>
  <si>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</si>
  <si>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</si>
  <si>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</si>
  <si>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</si>
  <si>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</si>
  <si>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</si>
  <si>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</si>
  <si>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</si>
  <si>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</si>
  <si>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</si>
  <si>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</si>
  <si>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</si>
  <si>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</si>
  <si>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</si>
  <si>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</si>
  <si>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</si>
  <si>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</si>
  <si>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</si>
  <si>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</si>
  <si>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</si>
  <si>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</si>
  <si>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</si>
  <si>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</si>
  <si>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</si>
  <si>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</si>
  <si>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</si>
  <si>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</si>
  <si>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</si>
  <si>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</si>
  <si>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</si>
  <si>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</si>
  <si>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</si>
  <si>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</si>
  <si>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</si>
  <si>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</si>
  <si>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</si>
  <si>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</si>
  <si>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</si>
  <si>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</si>
  <si>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</si>
  <si>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</si>
  <si>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</si>
  <si>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</si>
  <si>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</si>
  <si>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</si>
  <si>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</si>
  <si>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</si>
  <si>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</si>
  <si>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</si>
  <si>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</si>
  <si>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</si>
  <si>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</si>
  <si>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</si>
  <si>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</si>
  <si>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</si>
  <si>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</si>
  <si>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</si>
  <si>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</si>
  <si>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</si>
  <si>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</si>
  <si>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</si>
  <si>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</si>
  <si>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</si>
  <si>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</si>
  <si>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</si>
  <si>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</si>
  <si>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</si>
  <si>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</si>
  <si>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</si>
  <si>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</si>
  <si>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</si>
  <si>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</si>
  <si>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</si>
  <si>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</si>
  <si>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</si>
  <si>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</si>
  <si>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</si>
  <si>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</si>
  <si>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</si>
  <si>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</si>
  <si>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</si>
  <si>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</si>
  <si>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</si>
  <si>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</si>
  <si>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</si>
  <si>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</si>
  <si>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</si>
  <si>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</si>
  <si>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</si>
  <si>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</si>
  <si>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</si>
  <si>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</si>
  <si>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</si>
  <si>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</si>
  <si>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</si>
  <si>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</si>
  <si>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</si>
  <si>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</si>
  <si>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</si>
  <si>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</si>
  <si>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</si>
  <si>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</si>
  <si>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</si>
  <si>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</si>
  <si>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</si>
  <si>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</si>
  <si>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</si>
  <si>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</si>
  <si>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</si>
  <si>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</si>
  <si>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</si>
  <si>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</si>
  <si>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</si>
  <si>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</si>
  <si>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</si>
  <si>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</si>
  <si>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</si>
  <si>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</si>
  <si>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</si>
  <si>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</si>
  <si>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</si>
  <si>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</si>
  <si>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</si>
  <si>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</si>
  <si>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</si>
  <si>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</si>
  <si>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</si>
  <si>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</si>
  <si>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</si>
  <si>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</si>
  <si>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</si>
  <si>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</si>
  <si>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</si>
  <si>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</si>
  <si>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</si>
  <si>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</si>
  <si>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</si>
  <si>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</si>
  <si>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</si>
  <si>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</si>
  <si>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</si>
  <si>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</si>
  <si>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</si>
  <si>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</si>
  <si>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</si>
  <si>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</si>
  <si>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</si>
  <si>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</si>
  <si>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</si>
  <si>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</si>
  <si>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</si>
  <si>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</si>
  <si>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</si>
  <si>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</si>
  <si>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</si>
  <si>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</si>
  <si>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</si>
  <si>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</si>
  <si>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</si>
  <si>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</si>
  <si>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</si>
  <si>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</si>
  <si>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</si>
  <si>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</si>
  <si>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</si>
  <si>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</si>
  <si>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</si>
  <si>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</si>
  <si>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</si>
  <si>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</si>
  <si>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</si>
  <si>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</si>
  <si>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</si>
  <si>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</si>
  <si>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</si>
  <si>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</si>
  <si>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</si>
  <si>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</si>
  <si>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</si>
  <si>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</si>
  <si>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ED-51066</t>
  </si>
  <si>
    <t>FUSÍVEL DIAZED RETARDADO 35A</t>
  </si>
  <si>
    <t>ED-51065</t>
  </si>
  <si>
    <t>FUSÍVEL DIAZED RETARDADO 63A</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</si>
  <si>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</si>
  <si>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</si>
  <si>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</si>
  <si>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</si>
  <si>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</si>
  <si>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</si>
  <si>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</si>
  <si>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</si>
  <si>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</si>
  <si>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</si>
  <si>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</si>
  <si>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</si>
  <si>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</si>
  <si>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</si>
  <si>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</si>
  <si>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</si>
  <si>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</si>
  <si>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</si>
  <si>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</si>
  <si>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</si>
  <si>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</si>
  <si>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</si>
  <si>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</si>
  <si>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</si>
  <si>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</si>
  <si>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</si>
  <si>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</si>
  <si>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</si>
  <si>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</si>
  <si>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</si>
  <si>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</si>
  <si>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</si>
  <si>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</si>
  <si>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</si>
  <si>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</si>
  <si>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</si>
  <si>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</si>
  <si>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</si>
  <si>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</si>
  <si>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</si>
  <si>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</si>
  <si>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</si>
  <si>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</si>
  <si>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</si>
  <si>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</si>
  <si>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</si>
  <si>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</si>
  <si>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</si>
  <si>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</si>
  <si>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</si>
  <si>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</si>
  <si>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</si>
  <si>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</si>
  <si>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</si>
  <si>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</si>
  <si>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</si>
  <si>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</si>
  <si>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</si>
  <si>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</si>
  <si>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</si>
  <si>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</si>
  <si>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</si>
  <si>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</si>
  <si>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</si>
  <si>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</si>
  <si>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</si>
  <si>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</si>
  <si>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</si>
  <si>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</si>
  <si>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</si>
  <si>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</si>
  <si>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</si>
  <si>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</si>
  <si>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</si>
  <si>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</si>
  <si>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</si>
  <si>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</si>
  <si>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</si>
  <si>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</si>
  <si>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</si>
  <si>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</si>
  <si>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</si>
  <si>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</si>
  <si>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</si>
  <si>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</si>
  <si>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</si>
  <si>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</si>
  <si>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</si>
  <si>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</si>
  <si>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</si>
  <si>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</si>
  <si>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</si>
  <si>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</si>
  <si>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</si>
  <si>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</si>
  <si>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</si>
  <si>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</si>
  <si>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</si>
  <si>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</si>
  <si>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</si>
  <si>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</si>
  <si>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</si>
  <si>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</si>
  <si>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</si>
  <si>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</si>
  <si>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</si>
  <si>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</si>
  <si>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</si>
  <si>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</si>
  <si>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</si>
  <si>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</si>
  <si>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</si>
  <si>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</si>
  <si>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</si>
  <si>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</si>
  <si>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</si>
  <si>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</si>
  <si>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</si>
  <si>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</si>
  <si>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</si>
  <si>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</si>
  <si>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</si>
  <si>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</si>
  <si>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</si>
  <si>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</si>
  <si>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</si>
  <si>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</si>
  <si>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</si>
  <si>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</si>
  <si>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</si>
  <si>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</si>
  <si>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</si>
  <si>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</si>
  <si>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</si>
  <si>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</si>
  <si>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</si>
  <si>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</si>
  <si>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</si>
  <si>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</si>
  <si>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</si>
  <si>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</si>
  <si>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</si>
  <si>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</si>
  <si>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</si>
  <si>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</si>
  <si>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</si>
  <si>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</si>
  <si>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</si>
  <si>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</si>
  <si>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</si>
  <si>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</si>
  <si>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</si>
  <si>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</si>
  <si>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</si>
  <si>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</si>
  <si>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</si>
  <si>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</si>
  <si>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</si>
  <si>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</si>
  <si>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</si>
  <si>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</si>
  <si>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</si>
  <si>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</si>
  <si>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</si>
  <si>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</si>
  <si>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</si>
  <si>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</si>
  <si>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</si>
  <si>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</si>
  <si>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</si>
  <si>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</si>
  <si>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</si>
  <si>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</si>
  <si>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</si>
  <si>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</si>
  <si>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</si>
  <si>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</si>
  <si>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</si>
  <si>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</si>
  <si>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</si>
  <si>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</si>
  <si>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</si>
  <si>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</si>
  <si>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</si>
  <si>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</si>
  <si>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</si>
  <si>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</si>
  <si>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</si>
  <si>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</si>
  <si>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</si>
  <si>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</si>
  <si>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</si>
  <si>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</si>
  <si>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</si>
  <si>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</si>
  <si>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</si>
  <si>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</si>
  <si>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</si>
  <si>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</si>
  <si>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</si>
  <si>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</si>
  <si>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</si>
  <si>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</si>
  <si>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</si>
  <si>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</si>
  <si>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</si>
  <si>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</si>
  <si>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</si>
  <si>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</si>
  <si>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</si>
  <si>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</si>
  <si>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</si>
  <si>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</si>
  <si>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</si>
  <si>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</si>
  <si>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</si>
  <si>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</si>
  <si>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</si>
  <si>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</si>
  <si>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</si>
  <si>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</si>
  <si>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</si>
  <si>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</si>
  <si>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</si>
  <si>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</si>
  <si>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</si>
  <si>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</si>
  <si>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</si>
  <si>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</si>
  <si>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</si>
  <si>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</si>
  <si>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</si>
  <si>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</si>
  <si>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</si>
  <si>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</si>
  <si>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</si>
  <si>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</si>
  <si>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</si>
  <si>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</si>
  <si>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</si>
  <si>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</si>
  <si>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</si>
  <si>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</si>
  <si>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</si>
  <si>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</si>
  <si>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</si>
  <si>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</si>
  <si>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</si>
  <si>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</si>
  <si>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</si>
  <si>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</si>
  <si>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</si>
  <si>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</si>
  <si>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</si>
  <si>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</si>
  <si>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</si>
  <si>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</si>
  <si>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</si>
  <si>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</si>
  <si>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</si>
  <si>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</si>
  <si>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</si>
  <si>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</si>
  <si>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</si>
  <si>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</si>
  <si>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</si>
  <si>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</si>
  <si>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</si>
  <si>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</si>
  <si>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</si>
  <si>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</si>
  <si>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</si>
  <si>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</si>
  <si>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</si>
  <si>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</si>
  <si>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</si>
  <si>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</si>
  <si>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</si>
  <si>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</si>
  <si>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</si>
  <si>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</si>
  <si>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</si>
  <si>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</si>
  <si>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</si>
  <si>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</si>
  <si>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</si>
  <si>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</si>
  <si>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</si>
  <si>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</si>
  <si>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</si>
  <si>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</si>
  <si>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</si>
  <si>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</si>
  <si>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</si>
  <si>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</si>
  <si>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</si>
  <si>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</si>
  <si>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</si>
  <si>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</si>
  <si>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</si>
  <si>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</si>
  <si>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</si>
  <si>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</si>
  <si>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</si>
  <si>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</si>
  <si>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</si>
  <si>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</si>
  <si>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</si>
  <si>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</si>
  <si>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</si>
  <si>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</si>
  <si>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</si>
  <si>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</si>
  <si>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</si>
  <si>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</si>
  <si>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</si>
  <si>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</si>
  <si>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</si>
  <si>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</si>
  <si>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</si>
  <si>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</si>
  <si>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</si>
  <si>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</si>
  <si>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</si>
  <si>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</si>
  <si>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</si>
  <si>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</si>
  <si>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</si>
  <si>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</si>
  <si>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</si>
  <si>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</si>
  <si>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</si>
  <si>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</si>
  <si>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</si>
  <si>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</si>
  <si>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</si>
  <si>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</si>
  <si>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</si>
  <si>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</si>
  <si>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</si>
  <si>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</si>
  <si>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</si>
  <si>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</si>
  <si>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</si>
  <si>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</si>
  <si>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</si>
  <si>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</si>
  <si>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</si>
  <si>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</si>
  <si>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</si>
  <si>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</si>
  <si>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</si>
  <si>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</si>
  <si>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</si>
  <si>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</si>
  <si>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</si>
  <si>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</si>
  <si>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</si>
  <si>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</si>
  <si>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</si>
  <si>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</si>
  <si>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</si>
  <si>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</si>
  <si>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</si>
  <si>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</si>
  <si>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</si>
  <si>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</si>
  <si>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</si>
  <si>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</si>
  <si>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</si>
  <si>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</si>
  <si>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</si>
  <si>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</si>
  <si>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</si>
  <si>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</si>
  <si>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</si>
  <si>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</si>
  <si>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</si>
  <si>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</si>
  <si>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</si>
  <si>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</si>
  <si>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</si>
  <si>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</si>
  <si>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</si>
  <si>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</si>
  <si>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</si>
  <si>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</si>
  <si>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</si>
  <si>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</si>
  <si>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</si>
  <si>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</si>
  <si>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</si>
  <si>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</si>
  <si>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</si>
  <si>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</si>
  <si>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</si>
  <si>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</si>
  <si>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</si>
  <si>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</si>
  <si>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</si>
  <si>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</si>
  <si>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</si>
  <si>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</si>
  <si>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</si>
  <si>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</si>
  <si>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</si>
  <si>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</si>
  <si>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</si>
  <si>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</si>
  <si>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</si>
  <si>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</si>
  <si>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</si>
  <si>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</si>
  <si>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</si>
  <si>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</si>
  <si>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</si>
  <si>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</si>
  <si>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</si>
  <si>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</si>
  <si>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</si>
  <si>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</si>
  <si>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</si>
  <si>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</si>
  <si>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</si>
  <si>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</si>
  <si>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</si>
  <si>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</si>
  <si>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</si>
  <si>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</si>
  <si>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</si>
  <si>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</si>
  <si>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</si>
  <si>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</si>
  <si>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</si>
  <si>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</si>
  <si>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</si>
  <si>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</si>
  <si>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</si>
  <si>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</si>
  <si>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</si>
  <si>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</si>
  <si>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</si>
  <si>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</si>
  <si>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</si>
  <si>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</si>
  <si>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</si>
  <si>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</si>
  <si>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</si>
  <si>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</si>
  <si>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</si>
  <si>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</si>
  <si>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</si>
  <si>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</si>
  <si>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</si>
  <si>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</si>
  <si>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</si>
  <si>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</si>
  <si>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</si>
  <si>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</si>
  <si>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</si>
  <si>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</si>
  <si>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</si>
  <si>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</si>
  <si>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</si>
  <si>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</si>
  <si>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</si>
  <si>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</si>
  <si>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</si>
  <si>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</si>
  <si>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</si>
  <si>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</si>
  <si>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</si>
  <si>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</si>
  <si>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</si>
  <si>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</si>
  <si>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</si>
  <si>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</si>
  <si>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</si>
  <si>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</si>
  <si>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</si>
  <si>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</si>
  <si>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</si>
  <si>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</si>
  <si>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</si>
  <si>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</si>
  <si>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</si>
  <si>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</si>
  <si>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</si>
  <si>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</si>
  <si>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</si>
  <si>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</si>
  <si>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</si>
  <si>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</si>
  <si>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</si>
  <si>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</si>
  <si>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</si>
  <si>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</si>
  <si>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</si>
  <si>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</si>
  <si>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</si>
  <si>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</si>
  <si>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</si>
  <si>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</si>
  <si>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</si>
  <si>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</si>
  <si>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</si>
  <si>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</si>
  <si>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</si>
  <si>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</si>
  <si>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</si>
  <si>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</si>
  <si>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</si>
  <si>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</si>
  <si>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</si>
  <si>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</si>
  <si>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</si>
  <si>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</si>
  <si>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</si>
  <si>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</si>
  <si>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</si>
  <si>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</si>
  <si>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</si>
  <si>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</si>
  <si>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</si>
  <si>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</si>
  <si>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</si>
  <si>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</si>
  <si>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</si>
  <si>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</si>
  <si>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</si>
  <si>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</si>
  <si>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</si>
  <si>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</si>
  <si>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</si>
  <si>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</si>
  <si>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</si>
  <si>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</si>
  <si>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</si>
  <si>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</si>
  <si>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</si>
  <si>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</si>
  <si>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</si>
  <si>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</si>
  <si>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</si>
  <si>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</si>
  <si>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</si>
  <si>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</si>
  <si>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</si>
  <si>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</si>
  <si>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</si>
  <si>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</si>
  <si>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</si>
  <si>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</si>
  <si>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</si>
  <si>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</si>
  <si>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</si>
  <si>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</si>
  <si>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</si>
  <si>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</si>
  <si>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</si>
  <si>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</si>
  <si>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</si>
  <si>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</si>
  <si>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</si>
  <si>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</si>
  <si>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</si>
  <si>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</si>
  <si>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</si>
  <si>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</si>
  <si>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</si>
  <si>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</si>
  <si>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</si>
  <si>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</si>
  <si>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</si>
  <si>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</si>
  <si>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</si>
  <si>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</si>
  <si>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</si>
  <si>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</si>
  <si>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</si>
  <si>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</si>
  <si>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</si>
  <si>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</si>
  <si>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</si>
  <si>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</si>
  <si>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</si>
  <si>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</si>
  <si>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</si>
  <si>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</si>
  <si>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</si>
  <si>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</si>
  <si>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</si>
  <si>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</si>
  <si>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</si>
  <si>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</si>
  <si>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</si>
  <si>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</si>
  <si>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</si>
  <si>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</si>
  <si>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</si>
  <si>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</si>
  <si>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</si>
  <si>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</si>
  <si>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</si>
  <si>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</si>
  <si>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</si>
  <si>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</si>
  <si>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</si>
  <si>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</si>
  <si>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</si>
  <si>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</si>
  <si>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</si>
  <si>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</si>
  <si>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</si>
  <si>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</si>
  <si>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</si>
  <si>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</si>
  <si>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</si>
  <si>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</si>
  <si>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</si>
  <si>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</si>
  <si>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</si>
  <si>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</si>
  <si>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</si>
  <si>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</si>
  <si>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</si>
  <si>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</si>
  <si>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</si>
  <si>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</si>
  <si>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</si>
  <si>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</si>
  <si>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</si>
  <si>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</si>
  <si>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</si>
  <si>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</si>
  <si>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</si>
  <si>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</si>
  <si>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</si>
  <si>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</si>
  <si>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</si>
  <si>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</si>
  <si>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</si>
  <si>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</si>
  <si>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</si>
  <si>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</si>
  <si>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</si>
  <si>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</si>
  <si>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</si>
  <si>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</si>
  <si>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</si>
  <si>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</si>
  <si>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</si>
  <si>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</si>
  <si>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</si>
  <si>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</si>
  <si>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</si>
  <si>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</si>
  <si>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</si>
  <si>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ED-48154</t>
  </si>
  <si>
    <t>REVESTIMENTO DE CISTERNA COM 1/2 TIJOLO MACIÇO REQUEIMADO</t>
  </si>
  <si>
    <t>ED-48153</t>
  </si>
  <si>
    <t>REVESTIMENTO DE POÇO COM ANÉIS DE CONCRETO, D = 1,20 M</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</si>
  <si>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</si>
  <si>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</si>
  <si>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</si>
  <si>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</si>
  <si>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</si>
  <si>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</si>
  <si>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</si>
  <si>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</si>
  <si>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</si>
  <si>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</si>
  <si>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</si>
  <si>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</si>
  <si>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</si>
  <si>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</si>
  <si>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</si>
  <si>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</si>
  <si>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</si>
  <si>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</si>
  <si>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</si>
  <si>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</si>
  <si>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</si>
  <si>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</si>
  <si>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</si>
  <si>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</si>
  <si>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</si>
  <si>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</si>
  <si>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</si>
  <si>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</si>
  <si>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</si>
  <si>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</si>
  <si>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</si>
  <si>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</si>
  <si>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</si>
  <si>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</si>
  <si>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</si>
  <si>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</si>
  <si>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</si>
  <si>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</si>
  <si>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</si>
  <si>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</si>
  <si>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</si>
  <si>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</si>
  <si>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</si>
  <si>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</si>
  <si>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</si>
  <si>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</si>
  <si>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</si>
  <si>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</si>
  <si>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</si>
  <si>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</si>
  <si>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</si>
  <si>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</si>
  <si>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</si>
  <si>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</si>
  <si>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</si>
  <si>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</si>
  <si>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</si>
  <si>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</si>
  <si>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</si>
  <si>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</si>
  <si>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</si>
  <si>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</si>
  <si>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</si>
  <si>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</si>
  <si>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</si>
  <si>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</si>
  <si>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</si>
  <si>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</si>
  <si>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</si>
  <si>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</si>
  <si>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</si>
  <si>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</si>
  <si>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</si>
  <si>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</si>
  <si>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</si>
  <si>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</si>
  <si>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</si>
  <si>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</si>
  <si>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</si>
  <si>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</si>
  <si>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</si>
  <si>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</si>
  <si>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</si>
  <si>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</si>
  <si>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</si>
  <si>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</si>
  <si>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</si>
  <si>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</si>
  <si>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</si>
  <si>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</si>
  <si>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</si>
  <si>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</si>
  <si>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</si>
  <si>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</si>
  <si>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</si>
  <si>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</si>
  <si>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</si>
  <si>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</si>
  <si>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</si>
  <si>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</si>
  <si>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</si>
  <si>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</si>
  <si>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</si>
  <si>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</si>
  <si>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</si>
  <si>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</si>
  <si>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</si>
  <si>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</si>
  <si>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</si>
  <si>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</si>
  <si>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</si>
  <si>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</si>
  <si>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</si>
  <si>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</si>
  <si>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</si>
  <si>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</si>
  <si>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</si>
  <si>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</si>
  <si>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</si>
  <si>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</si>
  <si>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</si>
  <si>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</si>
  <si>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</si>
  <si>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</si>
  <si>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</si>
  <si>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</si>
  <si>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</si>
  <si>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</si>
  <si>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</si>
  <si>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</si>
  <si>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</si>
  <si>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</si>
  <si>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</si>
  <si>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</si>
  <si>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</si>
  <si>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</si>
  <si>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</si>
  <si>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</si>
  <si>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</si>
  <si>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</si>
  <si>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</si>
  <si>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</si>
  <si>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</si>
  <si>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</si>
  <si>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</si>
  <si>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</si>
  <si>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</si>
  <si>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</si>
  <si>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</si>
  <si>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</si>
  <si>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</si>
  <si>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</si>
  <si>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</si>
  <si>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</si>
  <si>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</si>
  <si>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</si>
  <si>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</si>
  <si>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</si>
  <si>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</si>
  <si>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</si>
  <si>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</si>
  <si>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</si>
  <si>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</si>
  <si>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</si>
  <si>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</si>
  <si>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</si>
  <si>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</si>
  <si>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</si>
  <si>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</si>
  <si>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</si>
  <si>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</si>
  <si>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</si>
  <si>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</si>
  <si>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</si>
  <si>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</si>
  <si>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</si>
  <si>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</si>
  <si>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</si>
  <si>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</si>
  <si>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</si>
  <si>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</si>
  <si>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</si>
  <si>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</si>
  <si>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</si>
  <si>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</si>
  <si>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</si>
  <si>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</si>
  <si>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</si>
  <si>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</si>
  <si>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</si>
  <si>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</si>
  <si>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</si>
  <si>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</si>
  <si>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</si>
  <si>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</si>
  <si>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</si>
  <si>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</si>
  <si>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</si>
  <si>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</si>
  <si>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</si>
  <si>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</si>
  <si>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</si>
  <si>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</si>
  <si>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</si>
  <si>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</si>
  <si>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</si>
  <si>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</si>
  <si>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</si>
  <si>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</si>
  <si>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</si>
  <si>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</si>
  <si>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</si>
  <si>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</si>
  <si>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</si>
  <si>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</si>
  <si>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</si>
  <si>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</si>
  <si>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</si>
  <si>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</si>
  <si>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</si>
  <si>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</si>
  <si>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</si>
  <si>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</si>
  <si>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</si>
  <si>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</si>
  <si>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</si>
  <si>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</si>
  <si>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</si>
  <si>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</si>
  <si>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</si>
  <si>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</si>
  <si>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</si>
  <si>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</si>
  <si>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</si>
  <si>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</si>
  <si>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</si>
  <si>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</si>
  <si>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</si>
  <si>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</si>
  <si>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</si>
  <si>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</si>
  <si>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</si>
  <si>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</si>
  <si>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</si>
  <si>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</si>
  <si>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</si>
  <si>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</si>
  <si>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</si>
  <si>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</si>
  <si>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</si>
  <si>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</si>
  <si>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</si>
  <si>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</si>
  <si>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</si>
  <si>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</si>
  <si>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</si>
  <si>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</si>
  <si>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</si>
  <si>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</si>
  <si>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</si>
  <si>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</si>
  <si>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</si>
  <si>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</si>
  <si>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</si>
  <si>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</si>
  <si>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</si>
  <si>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</si>
  <si>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</si>
  <si>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</si>
  <si>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</si>
  <si>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</si>
  <si>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</si>
  <si>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</si>
  <si>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</si>
  <si>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</si>
  <si>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</si>
  <si>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</si>
  <si>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</si>
  <si>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</si>
  <si>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</si>
  <si>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</si>
  <si>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</si>
  <si>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</si>
  <si>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</si>
  <si>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</si>
  <si>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</si>
  <si>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</si>
  <si>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</si>
  <si>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</si>
  <si>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</si>
  <si>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</si>
  <si>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</si>
  <si>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</si>
  <si>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</si>
  <si>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</si>
  <si>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</si>
  <si>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</si>
  <si>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</si>
  <si>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</si>
  <si>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</si>
  <si>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</si>
  <si>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</si>
  <si>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</si>
  <si>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</si>
  <si>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</si>
  <si>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</si>
  <si>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</si>
  <si>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</si>
  <si>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</si>
  <si>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</si>
  <si>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</si>
  <si>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</si>
  <si>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</si>
  <si>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</si>
  <si>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</si>
  <si>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</si>
  <si>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</si>
  <si>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</si>
  <si>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</si>
  <si>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</si>
  <si>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</si>
  <si>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</si>
  <si>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</si>
  <si>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</si>
  <si>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</si>
  <si>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</si>
  <si>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</si>
  <si>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</si>
  <si>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</si>
  <si>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</si>
  <si>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</si>
  <si>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</si>
  <si>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</si>
  <si>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</si>
  <si>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</si>
  <si>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</si>
  <si>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</si>
  <si>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</si>
  <si>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</si>
  <si>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</si>
  <si>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</si>
  <si>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</si>
  <si>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</si>
  <si>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</si>
  <si>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</si>
  <si>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</si>
  <si>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</si>
  <si>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</si>
  <si>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</si>
  <si>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</si>
  <si>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</si>
  <si>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</si>
  <si>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</si>
  <si>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</si>
  <si>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</si>
  <si>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</si>
  <si>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</si>
  <si>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</si>
  <si>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</si>
  <si>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</si>
  <si>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</si>
  <si>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</si>
  <si>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</si>
  <si>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</si>
  <si>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</si>
  <si>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</si>
  <si>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</si>
  <si>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</si>
  <si>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</si>
  <si>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</si>
  <si>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</si>
  <si>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</si>
  <si>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</si>
  <si>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</si>
  <si>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</si>
  <si>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</si>
  <si>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</si>
  <si>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</si>
  <si>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</si>
  <si>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</si>
  <si>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</si>
  <si>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</si>
  <si>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</si>
  <si>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</si>
  <si>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</si>
  <si>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</si>
  <si>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</si>
  <si>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</si>
  <si>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</si>
  <si>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</si>
  <si>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</si>
  <si>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</si>
  <si>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</si>
  <si>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</si>
  <si>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</si>
  <si>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</si>
  <si>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</si>
  <si>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</si>
  <si>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</si>
  <si>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</si>
  <si>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</si>
  <si>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</si>
  <si>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"A2" - TRIÂNGULO 300 MM (RISCO INCÊNDIO)</t>
  </si>
  <si>
    <t>ED-50199</t>
  </si>
  <si>
    <t>PLACA FOTOLUMINESCENTE "E5" - 300 X 300 MM</t>
  </si>
  <si>
    <t>ED-50200</t>
  </si>
  <si>
    <t>PLACA FOTOLUMINESCENTE "E8" - 300 X 300 MM</t>
  </si>
  <si>
    <t>ED-50207</t>
  </si>
  <si>
    <t>PLACA FOTOLUMINESCENTE "P2" - D = 300 MM (PROIBIDO PRODUZIR CHAMA)</t>
  </si>
  <si>
    <t>ED-50201</t>
  </si>
  <si>
    <t>PLACA FOTOLUMINESCENTE "S1" OU "S2"- 380 X 190 MM (SAÍDA - DIREITA)</t>
  </si>
  <si>
    <t>ED-50202</t>
  </si>
  <si>
    <t>PLACA FOTOLUMINESCENTE "S1" OU "S2"- 380 X 190 MM (SAÍDA - ESQUERDA)</t>
  </si>
  <si>
    <t>ED-50204</t>
  </si>
  <si>
    <t>PLACA FOTOLUMINESCENTE "S10" - 380 X 190 MM (SAÍDA ESCADA SOBE)</t>
  </si>
  <si>
    <t>ED-50205</t>
  </si>
  <si>
    <t>PLACA FOTOLUMINESCENTE "S12" - 380 X 190 MM (SAÍDA)</t>
  </si>
  <si>
    <t>ED-50203</t>
  </si>
  <si>
    <t>PLACA FOTOLUMINESCENTE "S9" - 380 X 190 MM (SAÍDA ESCADA DESCE)</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</si>
  <si>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</si>
  <si>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</si>
  <si>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</si>
  <si>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</si>
  <si>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</si>
  <si>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</si>
  <si>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</si>
  <si>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</si>
  <si>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</si>
  <si>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</si>
  <si>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</si>
  <si>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</si>
  <si>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</si>
  <si>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</si>
  <si>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</si>
  <si>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</si>
  <si>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</si>
  <si>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</si>
  <si>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</si>
  <si>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</si>
  <si>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</si>
  <si>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</si>
  <si>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</si>
  <si>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</si>
  <si>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</si>
  <si>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</si>
  <si>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</si>
  <si>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</si>
  <si>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</si>
  <si>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</si>
  <si>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</si>
  <si>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</si>
  <si>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</si>
  <si>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</si>
  <si>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</si>
  <si>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</si>
  <si>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</si>
  <si>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</si>
  <si>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</si>
  <si>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</si>
  <si>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</si>
  <si>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</si>
  <si>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</si>
  <si>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</si>
  <si>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</si>
  <si>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</si>
  <si>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</si>
  <si>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</si>
  <si>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</si>
  <si>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</si>
  <si>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</si>
  <si>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</si>
  <si>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</si>
  <si>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</si>
  <si>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</si>
  <si>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</si>
  <si>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</si>
  <si>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</si>
  <si>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</si>
  <si>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</si>
  <si>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</si>
  <si>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</si>
  <si>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</si>
  <si>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</si>
  <si>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</si>
  <si>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</si>
  <si>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</si>
  <si>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</si>
  <si>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</si>
  <si>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</si>
  <si>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</si>
  <si>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</si>
  <si>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</si>
  <si>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</si>
  <si>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</si>
  <si>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</si>
  <si>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</si>
  <si>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</si>
  <si>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</si>
  <si>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</si>
  <si>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</si>
  <si>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</si>
  <si>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</si>
  <si>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</si>
  <si>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</si>
  <si>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</si>
  <si>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</si>
  <si>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</si>
  <si>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</si>
  <si>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COMPRESSOR</t>
  </si>
  <si>
    <t>ED-48251</t>
  </si>
  <si>
    <t>COMPRESSOR SL/100 - 120PSI -8,3 BAR 100 LIBRAS</t>
  </si>
  <si>
    <t>CILINDRO</t>
  </si>
  <si>
    <t>ED-49817</t>
  </si>
  <si>
    <t>CILINDRO DE AÇO COM GÁS GLP CAPACIDADE 45 KG</t>
  </si>
  <si>
    <t>ED-48250</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</si>
  <si>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</si>
  <si>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</si>
  <si>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</si>
  <si>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</si>
  <si>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</si>
  <si>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</si>
  <si>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</si>
  <si>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</si>
  <si>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</si>
  <si>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</si>
  <si>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</si>
  <si>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</si>
  <si>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</si>
  <si>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</si>
  <si>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</si>
  <si>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</si>
  <si>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</si>
  <si>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</si>
  <si>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</si>
  <si>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</si>
  <si>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</si>
  <si>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</si>
  <si>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</si>
  <si>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</si>
  <si>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</si>
  <si>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</si>
  <si>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</si>
  <si>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</si>
  <si>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</si>
  <si>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</si>
  <si>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</si>
  <si>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</si>
  <si>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</si>
  <si>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</si>
  <si>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</si>
  <si>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</si>
  <si>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</si>
  <si>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</si>
  <si>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</si>
  <si>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</si>
  <si>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ED-51149</t>
  </si>
  <si>
    <t>VIDRO ARAMADO E = 7 MM, COLOCADO</t>
  </si>
  <si>
    <t>VIDRO LISOS TRANSPARENTES</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</si>
  <si>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</si>
  <si>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</si>
  <si>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</si>
  <si>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</si>
  <si>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</si>
  <si>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</si>
  <si>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VIDRO FANTASIA</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</si>
  <si>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</si>
  <si>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</si>
  <si>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</si>
  <si>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</si>
  <si>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VIDRO TEMPERADOS</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</si>
  <si>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</si>
  <si>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</si>
  <si>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</si>
  <si>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</si>
  <si>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</si>
  <si>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</si>
  <si>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PLACAS E SINALIZAÇÕES VISUAIS</t>
  </si>
  <si>
    <t>PLACA DE INAUGURAÇÃO</t>
  </si>
  <si>
    <t>ED-50634</t>
  </si>
  <si>
    <t>PLACA DE INAUGURAÇÃO EM ALUMÍNIO FUNDIDO, 60 X 40 CM</t>
  </si>
  <si>
    <t>ED-50635</t>
  </si>
  <si>
    <t>PLACA DE INAUGURAÇÃO EM ALUMÍNIO FUNDIDO 85 X 50 CM</t>
  </si>
  <si>
    <t>PLACA EM ALUMÍNIO</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</si>
  <si>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</si>
  <si>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</si>
  <si>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</si>
  <si>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</si>
  <si>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</si>
  <si>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</si>
  <si>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</si>
  <si>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</si>
  <si>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</si>
  <si>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</si>
  <si>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</si>
  <si>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</si>
  <si>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</si>
  <si>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</si>
  <si>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</si>
  <si>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</si>
  <si>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PLACA EM AÇO ESCOVADO</t>
  </si>
  <si>
    <t>ED-50633</t>
  </si>
  <si>
    <t>PLACA EM CHAPA DE AÇO ESCOVADO 25 X 12 CM, E = 1 MM</t>
  </si>
  <si>
    <t>PONTOS DE INSTALAÇÕES</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</si>
  <si>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</si>
  <si>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</si>
  <si>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</si>
  <si>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</si>
  <si>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</si>
  <si>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</si>
  <si>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</si>
  <si>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</si>
  <si>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</si>
  <si>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</si>
  <si>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</si>
  <si>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</si>
  <si>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</si>
  <si>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</si>
  <si>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</si>
  <si>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</si>
  <si>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</si>
  <si>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</si>
  <si>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</si>
  <si>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</si>
  <si>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</si>
  <si>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</si>
  <si>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</si>
  <si>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</si>
  <si>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</si>
  <si>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</si>
  <si>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</si>
  <si>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</si>
  <si>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</si>
  <si>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</si>
  <si>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</si>
  <si>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</si>
  <si>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</si>
  <si>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</si>
  <si>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</si>
  <si>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</si>
  <si>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</si>
  <si>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</si>
  <si>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</si>
  <si>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</si>
  <si>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</si>
  <si>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</si>
  <si>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</si>
  <si>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</si>
  <si>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</si>
  <si>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</si>
  <si>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</si>
  <si>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</si>
  <si>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</si>
  <si>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</si>
  <si>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</si>
  <si>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</si>
  <si>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</si>
  <si>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</si>
  <si>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</si>
  <si>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</si>
  <si>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</si>
  <si>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</si>
  <si>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</si>
  <si>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</si>
  <si>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</si>
  <si>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</si>
  <si>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</si>
  <si>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</si>
  <si>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</si>
  <si>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</si>
  <si>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</si>
  <si>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</si>
  <si>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</si>
  <si>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</si>
  <si>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</si>
  <si>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</si>
  <si>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</si>
  <si>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</si>
  <si>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</si>
  <si>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</si>
  <si>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</si>
  <si>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</si>
  <si>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</si>
  <si>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</si>
  <si>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</si>
  <si>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</si>
  <si>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</si>
  <si>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</si>
  <si>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</si>
  <si>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</si>
  <si>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</si>
  <si>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</si>
  <si>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</si>
  <si>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</si>
  <si>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</si>
  <si>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</si>
  <si>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</si>
  <si>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</si>
  <si>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</si>
  <si>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</si>
  <si>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</si>
  <si>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</si>
  <si>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</si>
  <si>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</si>
  <si>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</si>
  <si>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</si>
  <si>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</si>
  <si>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</si>
  <si>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</si>
  <si>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</si>
  <si>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</si>
  <si>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</si>
  <si>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</si>
  <si>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</si>
  <si>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</si>
  <si>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</si>
  <si>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CERCA EM FERRO</t>
  </si>
  <si>
    <t>ED-50431</t>
  </si>
  <si>
    <t>CERCA EM FERRO, TRIANGULAR, PADRÃO PREFEITURA</t>
  </si>
  <si>
    <t>SERVIÇOS COMPLEMENTARES</t>
  </si>
  <si>
    <t>RASGO E ENCHIMENTO EM PAREDE</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</si>
  <si>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</si>
  <si>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</si>
  <si>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</si>
  <si>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</si>
  <si>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</si>
  <si>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</si>
  <si>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</si>
  <si>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</si>
  <si>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</si>
  <si>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</si>
  <si>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</si>
  <si>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</si>
  <si>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</si>
  <si>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</si>
  <si>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</si>
  <si>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</si>
  <si>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</si>
  <si>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</si>
  <si>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</si>
  <si>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</si>
  <si>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</si>
  <si>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</si>
  <si>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</si>
  <si>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</si>
  <si>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</si>
  <si>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</si>
  <si>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</si>
  <si>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</si>
  <si>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</si>
  <si>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</si>
  <si>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</si>
  <si>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</si>
  <si>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</si>
  <si>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</si>
  <si>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</si>
  <si>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</si>
  <si>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</si>
  <si>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</si>
  <si>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</si>
  <si>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</si>
  <si>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</si>
  <si>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</si>
  <si>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</si>
  <si>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</si>
  <si>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</si>
  <si>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</si>
  <si>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</si>
  <si>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</si>
  <si>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</si>
  <si>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</si>
  <si>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</si>
  <si>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</si>
  <si>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</si>
  <si>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</si>
  <si>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</si>
  <si>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</si>
  <si>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</si>
  <si>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</si>
  <si>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</si>
  <si>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</si>
  <si>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</si>
  <si>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</si>
  <si>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</si>
  <si>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</si>
  <si>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</si>
  <si>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</si>
  <si>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</si>
  <si>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</si>
  <si>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</si>
  <si>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</si>
  <si>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</si>
  <si>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</si>
  <si>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</si>
  <si>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</si>
  <si>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</si>
  <si>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</si>
  <si>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</si>
  <si>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</si>
  <si>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</si>
  <si>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</si>
  <si>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</si>
  <si>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</si>
  <si>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</si>
  <si>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</si>
  <si>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</si>
  <si>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</si>
  <si>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</si>
  <si>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</si>
  <si>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</si>
  <si>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</si>
  <si>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</si>
  <si>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</si>
  <si>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</si>
  <si>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</si>
  <si>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</si>
  <si>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</si>
  <si>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</si>
  <si>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</si>
  <si>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</si>
  <si>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</si>
  <si>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</si>
  <si>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</si>
  <si>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</si>
  <si>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</si>
  <si>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</si>
  <si>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</si>
  <si>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</si>
  <si>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</si>
  <si>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</si>
  <si>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</si>
  <si>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MECÂNICO,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</si>
  <si>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</si>
  <si>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</si>
  <si>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</si>
  <si>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</si>
  <si>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</si>
  <si>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</si>
  <si>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</si>
  <si>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</si>
  <si>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</si>
  <si>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</si>
  <si>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</si>
  <si>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</si>
  <si>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</si>
  <si>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</si>
  <si>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</si>
  <si>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</si>
  <si>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</si>
  <si>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</si>
  <si>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</si>
  <si>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</si>
  <si>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</si>
  <si>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</si>
  <si>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</si>
  <si>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</si>
  <si>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</si>
  <si>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</si>
  <si>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</si>
  <si>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</si>
  <si>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</si>
  <si>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</si>
  <si>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</si>
  <si>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</si>
  <si>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</si>
  <si>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</si>
  <si>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</si>
  <si>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</si>
  <si>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</si>
  <si>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</si>
  <si>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</si>
  <si>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</si>
  <si>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</si>
  <si>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</si>
  <si>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</si>
  <si>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</si>
  <si>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</si>
  <si>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</si>
  <si>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</si>
  <si>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</si>
  <si>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</si>
  <si>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</si>
  <si>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</si>
  <si>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</si>
  <si>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</si>
  <si>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</si>
  <si>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</si>
  <si>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</si>
  <si>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</si>
  <si>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</si>
  <si>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</si>
  <si>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</si>
  <si>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</si>
  <si>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</si>
  <si>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</si>
  <si>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</si>
  <si>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</si>
  <si>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</si>
  <si>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</si>
  <si>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</si>
  <si>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</si>
  <si>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</si>
  <si>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</si>
  <si>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</si>
  <si>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</si>
  <si>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</si>
  <si>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</si>
  <si>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</si>
  <si>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</si>
  <si>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</si>
  <si>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</si>
  <si>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</si>
  <si>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</si>
  <si>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</si>
  <si>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</si>
  <si>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</si>
  <si>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</si>
  <si>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</si>
  <si>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</si>
  <si>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</si>
  <si>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</si>
  <si>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</si>
  <si>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</si>
  <si>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</si>
  <si>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</si>
  <si>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</si>
  <si>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</si>
  <si>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</si>
  <si>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</si>
  <si>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</si>
  <si>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</si>
  <si>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</si>
  <si>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</si>
  <si>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</si>
  <si>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</si>
  <si>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</si>
  <si>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</si>
  <si>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</si>
  <si>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</si>
  <si>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</si>
  <si>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</si>
  <si>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</si>
  <si>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</si>
  <si>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</si>
  <si>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</si>
  <si>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</si>
  <si>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</si>
  <si>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</si>
  <si>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</si>
  <si>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</si>
  <si>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</si>
  <si>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</si>
  <si>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</si>
  <si>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</si>
  <si>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</si>
  <si>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</si>
  <si>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</si>
  <si>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</si>
  <si>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</si>
  <si>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</si>
  <si>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</si>
  <si>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</si>
  <si>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</si>
  <si>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</si>
  <si>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</si>
  <si>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</si>
  <si>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</si>
  <si>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</si>
  <si>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</si>
  <si>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</si>
  <si>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</si>
  <si>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</si>
  <si>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</si>
  <si>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</si>
  <si>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</si>
  <si>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</si>
  <si>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</si>
  <si>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</si>
  <si>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</si>
  <si>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</si>
  <si>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</si>
  <si>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</si>
  <si>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</si>
  <si>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ED-24056</t>
  </si>
  <si>
    <t>REMOÇÃO DE PAVIMENTO EM BLOCO DE CONCRETO INTERTRAVADO OU SEXTAVADO, COM REAPROVEITAMENTO DOS BLOCOS INCLUSIVE AFASTAMENTO</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</si>
  <si>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</si>
  <si>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</si>
  <si>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</si>
  <si>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</si>
  <si>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</si>
  <si>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</si>
  <si>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</si>
  <si>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</si>
  <si>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</si>
  <si>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</si>
  <si>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</si>
  <si>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</si>
  <si>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</si>
  <si>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</si>
  <si>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</si>
  <si>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</si>
  <si>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</si>
  <si>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</si>
  <si>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</si>
  <si>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</si>
  <si>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</si>
  <si>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</si>
  <si>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</si>
  <si>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</si>
  <si>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</si>
  <si>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</si>
  <si>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</si>
  <si>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</si>
  <si>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</si>
  <si>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</si>
  <si>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</si>
  <si>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</si>
  <si>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CARGA E DESCARGA DE MATERIAL</t>
  </si>
  <si>
    <t>ED-51131</t>
  </si>
  <si>
    <t>CARGA DE MATERIAL DE QUALQUER NATUREZA SOBRE CAMINHÃO - MANUAL</t>
  </si>
  <si>
    <t>ED-51132</t>
  </si>
  <si>
    <t>CARGA DE MATERIAL DE QUALQUER NATUREZA SOBRE CAMINHÃO - MECÂNICA</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</si>
  <si>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</si>
  <si>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</si>
  <si>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</si>
  <si>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</si>
  <si>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</si>
  <si>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ED-51127</t>
  </si>
  <si>
    <t>TRANSPORTE DE MATERIAL DE QUALQUER NATUREZA EM CAMINHÃO DMT &lt;= 1 KM (DENTRO DO PERÍMETRO URBANO)</t>
  </si>
  <si>
    <t>ED-51130</t>
  </si>
  <si>
    <t>TRANSPORTE DE MATERIAL DE QUALQUER NATUREZA EM CAMINHÃO DMT &gt; 5 KM (DENTRO DO PERÍMETRO URBANO)</t>
  </si>
  <si>
    <t>M3xKM</t>
  </si>
  <si>
    <t>ED-51128</t>
  </si>
  <si>
    <t>TRANSPORTE DE MATERIAL DE QUALQUER NATUREZA EM CAMINHÃO 1 KM &lt; DMT &lt;= 2 KM (DENTRO DO PERÍMETRO URBANO)</t>
  </si>
  <si>
    <t>ED-51129</t>
  </si>
  <si>
    <t>TRANSPORTE DE MATERIAL DE QUALQUER NATUREZA EM CAMINHÃO 2 KM &lt; DMT &lt;= 5 KM (DENTRO DO PERÍMETRO URBANO)</t>
  </si>
  <si>
    <t>ED-51125</t>
  </si>
  <si>
    <t>TRANSPORTE DE MATERIAL DEMOLIDO EM CAÇAMBA, EXCLUSIVE CARGA MANUAL OU MECÂNICA</t>
  </si>
  <si>
    <t>ED-51126</t>
  </si>
  <si>
    <t>TRANSPORTE DE MATERIAL DEMOLIDO EM CAÇAMBA (MUNICÍPIO: BELO HORIZONTE), EXCLUSIVE CARGA MANUAL OU MECÂNICA</t>
  </si>
  <si>
    <t>PROJETO PADRÃO ESCOLAR</t>
  </si>
  <si>
    <t>ESQUADRIA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</si>
  <si>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</si>
  <si>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</si>
  <si>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</si>
  <si>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</si>
  <si>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</si>
  <si>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</si>
  <si>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</si>
  <si>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</si>
  <si>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</si>
  <si>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</si>
  <si>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</si>
  <si>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</si>
  <si>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</si>
  <si>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</si>
  <si>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</si>
  <si>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</si>
  <si>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</si>
  <si>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</si>
  <si>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</si>
  <si>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</si>
  <si>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</si>
  <si>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</si>
  <si>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</si>
  <si>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</si>
  <si>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</si>
  <si>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</si>
  <si>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</si>
  <si>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</si>
  <si>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</si>
  <si>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</si>
  <si>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</si>
  <si>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</si>
  <si>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</si>
  <si>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</si>
  <si>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</si>
  <si>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</si>
  <si>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</si>
  <si>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</si>
  <si>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</si>
  <si>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</si>
  <si>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</si>
  <si>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</si>
  <si>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</si>
  <si>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</si>
  <si>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</si>
  <si>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</si>
  <si>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</si>
  <si>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</si>
  <si>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</si>
  <si>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</si>
  <si>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</si>
  <si>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</si>
  <si>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</si>
  <si>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</si>
  <si>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</si>
  <si>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</si>
  <si>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</si>
  <si>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</si>
  <si>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</si>
  <si>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</si>
  <si>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</si>
  <si>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</si>
  <si>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</si>
  <si>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</si>
  <si>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</si>
  <si>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</si>
  <si>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</si>
  <si>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</si>
  <si>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</si>
  <si>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</si>
  <si>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</si>
  <si>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</si>
  <si>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</si>
  <si>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</si>
  <si>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</si>
  <si>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</si>
  <si>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</si>
  <si>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</si>
  <si>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</si>
  <si>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</si>
  <si>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</si>
  <si>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</si>
  <si>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</si>
  <si>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</si>
  <si>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</si>
  <si>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</si>
  <si>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</si>
  <si>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</si>
  <si>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</si>
  <si>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</si>
  <si>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</si>
  <si>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</si>
  <si>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</si>
  <si>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</si>
  <si>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</si>
  <si>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</si>
  <si>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</si>
  <si>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</si>
  <si>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</si>
  <si>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</si>
  <si>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</si>
  <si>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</si>
  <si>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</si>
  <si>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</si>
  <si>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</si>
  <si>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</si>
  <si>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</si>
  <si>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</si>
  <si>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ESCADA SOBRE O SOLO DEGRAUS APROXIMADAMENTE 50 X 16,5 CM</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</si>
  <si>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</si>
  <si>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</si>
  <si>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</si>
  <si>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</si>
  <si>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</si>
  <si>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</si>
  <si>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</si>
  <si>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</si>
  <si>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</si>
  <si>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</si>
  <si>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</si>
  <si>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</si>
  <si>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</si>
  <si>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</si>
  <si>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</si>
  <si>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</si>
  <si>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</si>
  <si>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</si>
  <si>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</si>
  <si>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</si>
  <si>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</si>
  <si>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</si>
  <si>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</si>
  <si>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</si>
  <si>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</si>
  <si>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</si>
  <si>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</si>
  <si>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</si>
  <si>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</si>
  <si>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</si>
  <si>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</si>
  <si>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</si>
  <si>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</si>
  <si>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</si>
  <si>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</si>
  <si>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</si>
  <si>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</si>
  <si>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</si>
  <si>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</si>
  <si>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</si>
  <si>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</si>
  <si>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</si>
  <si>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</si>
  <si>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</si>
  <si>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</si>
  <si>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</si>
  <si>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</si>
  <si>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</si>
  <si>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</si>
  <si>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</si>
  <si>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</si>
  <si>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</si>
  <si>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</si>
  <si>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</si>
  <si>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</si>
  <si>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</si>
  <si>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</si>
  <si>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</si>
  <si>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</si>
  <si>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</si>
  <si>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</si>
  <si>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</si>
  <si>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</si>
  <si>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</si>
  <si>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</si>
  <si>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</si>
  <si>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</si>
  <si>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</si>
  <si>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</si>
  <si>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</si>
  <si>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</si>
  <si>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</si>
  <si>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</si>
  <si>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</si>
  <si>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</si>
  <si>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</si>
  <si>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ALAMBRADO E MURO</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</si>
  <si>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</si>
  <si>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</si>
  <si>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</si>
  <si>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</si>
  <si>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</si>
  <si>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</si>
  <si>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</si>
  <si>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</si>
  <si>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</si>
  <si>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</si>
  <si>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</si>
  <si>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</si>
  <si>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ED-50799</t>
  </si>
  <si>
    <t>JANELA DE FERRO - PADRÃO SEDS</t>
  </si>
  <si>
    <t>ED-50797</t>
  </si>
  <si>
    <t>JANELA DE FERRO E METALON COM CHAPA E GRADE - PADRÃO SEDS</t>
  </si>
  <si>
    <t>ED-50805</t>
  </si>
  <si>
    <t>JANELA EM GRADE - PADRÃO SEDS</t>
  </si>
  <si>
    <t>ED-50806</t>
  </si>
  <si>
    <t>JANELA EM GRADE DE FERRO EM BARRAS TRANSVERSAIS DE FERRO CHATO SAE 1045 2" x 5/16" - PADRÃO SEDS</t>
  </si>
  <si>
    <t>ED-50795</t>
  </si>
  <si>
    <t>JANELA EM GRADE E TELA - PADRÃO SEDS</t>
  </si>
  <si>
    <t>ED-50801</t>
  </si>
  <si>
    <t>JANELA FIXA EM CHAPA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</si>
  <si>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</si>
  <si>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</si>
  <si>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</si>
  <si>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</si>
  <si>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</si>
  <si>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</si>
  <si>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</si>
  <si>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</si>
  <si>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ED-50807</t>
  </si>
  <si>
    <t>PORTA DE ABRIR EM GRADE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</si>
  <si>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</si>
  <si>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</si>
  <si>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</si>
  <si>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</si>
  <si>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</si>
  <si>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</si>
  <si>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</si>
  <si>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</si>
  <si>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</si>
  <si>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</si>
  <si>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</si>
  <si>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</si>
  <si>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</si>
  <si>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</si>
  <si>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ED-50792</t>
  </si>
  <si>
    <t>GUARDA-CORPO - PADRÃO SEDS</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</si>
  <si>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</si>
  <si>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</si>
  <si>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</si>
  <si>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</si>
  <si>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</si>
  <si>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</si>
  <si>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</si>
  <si>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</si>
  <si>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</si>
  <si>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</si>
  <si>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</si>
  <si>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</si>
  <si>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</si>
  <si>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</si>
  <si>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</si>
  <si>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FORMA,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</si>
  <si>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</si>
  <si>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</si>
  <si>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</si>
  <si>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</si>
  <si>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</si>
  <si>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</si>
  <si>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</si>
  <si>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</si>
  <si>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</si>
  <si>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</si>
  <si>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</si>
  <si>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</si>
  <si>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</si>
  <si>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</si>
  <si>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</si>
  <si>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</si>
  <si>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</si>
  <si>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</si>
  <si>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</si>
  <si>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</si>
  <si>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</si>
  <si>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</si>
  <si>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</si>
  <si>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</si>
  <si>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</si>
  <si>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</si>
  <si>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</si>
  <si>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</si>
  <si>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</si>
  <si>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</si>
  <si>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</si>
  <si>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</si>
  <si>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</si>
  <si>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</si>
  <si>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</si>
  <si>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</si>
  <si>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</si>
  <si>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</si>
  <si>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</si>
  <si>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</si>
  <si>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</si>
  <si>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</si>
  <si>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</si>
  <si>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</si>
  <si>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</si>
  <si>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</si>
  <si>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</si>
  <si>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</si>
  <si>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</si>
  <si>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</si>
  <si>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</si>
  <si>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</si>
  <si>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</si>
  <si>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</si>
  <si>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</si>
  <si>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</si>
  <si>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</si>
  <si>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</si>
  <si>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</si>
  <si>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</si>
  <si>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</si>
  <si>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</si>
  <si>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</si>
  <si>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</si>
  <si>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</si>
  <si>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</si>
  <si>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</si>
  <si>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</si>
  <si>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</si>
  <si>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</si>
  <si>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</si>
  <si>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</si>
  <si>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</si>
  <si>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</si>
  <si>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</si>
  <si>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</si>
  <si>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</si>
  <si>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</si>
  <si>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</si>
  <si>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</si>
  <si>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</si>
  <si>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</si>
  <si>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</si>
  <si>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</si>
  <si>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</si>
  <si>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</si>
  <si>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</si>
  <si>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</si>
  <si>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</si>
  <si>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</si>
  <si>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</si>
  <si>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</si>
  <si>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</si>
  <si>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</si>
  <si>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</si>
  <si>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</si>
  <si>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</si>
  <si>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</si>
  <si>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</si>
  <si>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</si>
  <si>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</si>
  <si>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</si>
  <si>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</si>
  <si>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</si>
  <si>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</si>
  <si>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</si>
  <si>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</si>
  <si>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</si>
  <si>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</si>
  <si>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</si>
  <si>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</si>
  <si>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</si>
  <si>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</si>
  <si>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</si>
  <si>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</si>
  <si>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</si>
  <si>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</si>
  <si>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</si>
  <si>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</si>
  <si>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</si>
  <si>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</si>
  <si>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</si>
  <si>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</si>
  <si>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</si>
  <si>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</si>
  <si>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</si>
  <si>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</si>
  <si>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</si>
  <si>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</si>
  <si>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</si>
  <si>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</si>
  <si>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</si>
  <si>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</si>
  <si>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</si>
  <si>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</si>
  <si>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</si>
  <si>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</si>
  <si>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</si>
  <si>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</si>
  <si>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</si>
  <si>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</si>
  <si>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</si>
  <si>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</si>
  <si>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</si>
  <si>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</si>
  <si>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</si>
  <si>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</si>
  <si>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</si>
  <si>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</si>
  <si>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</si>
  <si>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</si>
  <si>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</si>
  <si>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</si>
  <si>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</si>
  <si>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</si>
  <si>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</si>
  <si>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</si>
  <si>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</si>
  <si>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</si>
  <si>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</si>
  <si>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</si>
  <si>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</si>
  <si>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</si>
  <si>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</si>
  <si>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</si>
  <si>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</si>
  <si>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</si>
  <si>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</si>
  <si>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</si>
  <si>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</si>
  <si>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</si>
  <si>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</si>
  <si>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</si>
  <si>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</si>
  <si>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</si>
  <si>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</si>
  <si>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</si>
  <si>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</si>
  <si>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</si>
  <si>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</si>
  <si>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</si>
  <si>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</si>
  <si>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</si>
  <si>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</si>
  <si>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</si>
  <si>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</si>
  <si>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</si>
  <si>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</si>
  <si>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</si>
  <si>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</si>
  <si>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</si>
  <si>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</si>
  <si>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</si>
  <si>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</si>
  <si>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</si>
  <si>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</si>
  <si>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</si>
  <si>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</si>
  <si>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</si>
  <si>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</si>
  <si>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</si>
  <si>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</si>
  <si>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</si>
  <si>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</si>
  <si>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</si>
  <si>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</si>
  <si>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</si>
  <si>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</si>
  <si>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</si>
  <si>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</si>
  <si>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</si>
  <si>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</si>
  <si>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</si>
  <si>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</si>
  <si>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</si>
  <si>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</si>
  <si>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</si>
  <si>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</si>
  <si>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</si>
  <si>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</si>
  <si>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</si>
  <si>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</si>
  <si>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</si>
  <si>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</si>
  <si>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</si>
  <si>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</si>
  <si>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</si>
  <si>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</si>
  <si>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</si>
  <si>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</si>
  <si>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</si>
  <si>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</si>
  <si>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km</t>
  </si>
  <si>
    <t>RO-44124</t>
  </si>
  <si>
    <t>Apoio Logístico - Veículo 1.0 Turbo ou similar, sem motorista</t>
  </si>
  <si>
    <t>Terraplenagem</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</si>
  <si>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</si>
  <si>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</si>
  <si>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</si>
  <si>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</si>
  <si>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</si>
  <si>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</si>
  <si>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</si>
  <si>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</si>
  <si>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</si>
  <si>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</si>
  <si>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</si>
  <si>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</si>
  <si>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</si>
  <si>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</si>
  <si>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</si>
  <si>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</si>
  <si>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</si>
  <si>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</si>
  <si>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</si>
  <si>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</si>
  <si>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</si>
  <si>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</si>
  <si>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</si>
  <si>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</si>
  <si>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</si>
  <si>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</si>
  <si>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</si>
  <si>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</si>
  <si>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</si>
  <si>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</si>
  <si>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</si>
  <si>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</si>
  <si>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</si>
  <si>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</si>
  <si>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</si>
  <si>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</si>
  <si>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</si>
  <si>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</si>
  <si>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</si>
  <si>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</si>
  <si>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</si>
  <si>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</si>
  <si>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</si>
  <si>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</si>
  <si>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</si>
  <si>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</si>
  <si>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</si>
  <si>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</si>
  <si>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</si>
  <si>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</si>
  <si>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</si>
  <si>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</si>
  <si>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</si>
  <si>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</si>
  <si>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</si>
  <si>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</si>
  <si>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</si>
  <si>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</si>
  <si>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</si>
  <si>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</si>
  <si>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</si>
  <si>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</si>
  <si>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</si>
  <si>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</si>
  <si>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</si>
  <si>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</si>
  <si>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</si>
  <si>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</si>
  <si>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</si>
  <si>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</si>
  <si>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</si>
  <si>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</si>
  <si>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</si>
  <si>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</si>
  <si>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</si>
  <si>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</si>
  <si>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</si>
  <si>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</si>
  <si>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</si>
  <si>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</si>
  <si>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</si>
  <si>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</si>
  <si>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</si>
  <si>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</si>
  <si>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</si>
  <si>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</si>
  <si>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</si>
  <si>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</si>
  <si>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</si>
  <si>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</si>
  <si>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</si>
  <si>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</si>
  <si>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</si>
  <si>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</si>
  <si>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</si>
  <si>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</si>
  <si>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</si>
  <si>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</si>
  <si>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</si>
  <si>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</si>
  <si>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</si>
  <si>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</si>
  <si>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</si>
  <si>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</si>
  <si>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</si>
  <si>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</si>
  <si>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</si>
  <si>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</si>
  <si>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</si>
  <si>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</si>
  <si>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</si>
  <si>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</si>
  <si>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</si>
  <si>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</si>
  <si>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</si>
  <si>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</si>
  <si>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</si>
  <si>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</si>
  <si>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</si>
  <si>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</si>
  <si>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</si>
  <si>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</si>
  <si>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</si>
  <si>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</si>
  <si>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</si>
  <si>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</si>
  <si>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</si>
  <si>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</si>
  <si>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</si>
  <si>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</si>
  <si>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</si>
  <si>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</si>
  <si>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</si>
  <si>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</si>
  <si>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</si>
  <si>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</si>
  <si>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</si>
  <si>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</si>
  <si>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</si>
  <si>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</si>
  <si>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</si>
  <si>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</si>
  <si>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</si>
  <si>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</si>
  <si>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</si>
  <si>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</si>
  <si>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</si>
  <si>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</si>
  <si>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</si>
  <si>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</si>
  <si>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</si>
  <si>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</si>
  <si>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</si>
  <si>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</si>
  <si>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</si>
  <si>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</si>
  <si>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</si>
  <si>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</si>
  <si>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</si>
  <si>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</si>
  <si>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</si>
  <si>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</si>
  <si>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</si>
  <si>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</si>
  <si>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</si>
  <si>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</si>
  <si>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</si>
  <si>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</si>
  <si>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</si>
  <si>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</si>
  <si>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</si>
  <si>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</si>
  <si>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</si>
  <si>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</si>
  <si>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</si>
  <si>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</si>
  <si>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</si>
  <si>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</si>
  <si>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</si>
  <si>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</si>
  <si>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</si>
  <si>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</si>
  <si>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</si>
  <si>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</si>
  <si>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</si>
  <si>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</si>
  <si>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</si>
  <si>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</si>
  <si>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</si>
  <si>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</si>
  <si>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</si>
  <si>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</si>
  <si>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</si>
  <si>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</si>
  <si>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</si>
  <si>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</si>
  <si>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</si>
  <si>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</si>
  <si>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</si>
  <si>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</si>
  <si>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</si>
  <si>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</si>
  <si>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</si>
  <si>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</si>
  <si>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</si>
  <si>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</si>
  <si>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</si>
  <si>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</si>
  <si>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</si>
  <si>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</si>
  <si>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</si>
  <si>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</si>
  <si>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</si>
  <si>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</si>
  <si>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</si>
  <si>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</si>
  <si>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</si>
  <si>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</si>
  <si>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</si>
  <si>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</si>
  <si>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</si>
  <si>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</si>
  <si>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</si>
  <si>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</si>
  <si>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</si>
  <si>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</si>
  <si>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</si>
  <si>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</si>
  <si>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</si>
  <si>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</si>
  <si>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</si>
  <si>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</si>
  <si>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</si>
  <si>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</si>
  <si>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</si>
  <si>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</si>
  <si>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</si>
  <si>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</si>
  <si>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</si>
  <si>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</si>
  <si>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</si>
  <si>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</si>
  <si>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</si>
  <si>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</si>
  <si>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</si>
  <si>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</si>
  <si>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</si>
  <si>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</si>
  <si>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</si>
  <si>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</si>
  <si>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</si>
  <si>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</si>
  <si>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</si>
  <si>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</si>
  <si>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</si>
  <si>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</si>
  <si>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</si>
  <si>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</si>
  <si>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</si>
  <si>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</si>
  <si>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</si>
  <si>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</si>
  <si>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</si>
  <si>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</si>
  <si>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</si>
  <si>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</si>
  <si>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</si>
  <si>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</si>
  <si>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</si>
  <si>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</si>
  <si>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</si>
  <si>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</si>
  <si>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</si>
  <si>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</si>
  <si>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</si>
  <si>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</si>
  <si>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</si>
  <si>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</si>
  <si>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</si>
  <si>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</si>
  <si>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</si>
  <si>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</si>
  <si>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</si>
  <si>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</si>
  <si>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</si>
  <si>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</si>
  <si>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</si>
  <si>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</si>
  <si>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</si>
  <si>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</si>
  <si>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</si>
  <si>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</si>
  <si>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</si>
  <si>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</si>
  <si>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</si>
  <si>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</si>
  <si>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</si>
  <si>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</si>
  <si>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</si>
  <si>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</si>
  <si>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</si>
  <si>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</si>
  <si>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</si>
  <si>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</si>
  <si>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</si>
  <si>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</si>
  <si>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</si>
  <si>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</si>
  <si>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</si>
  <si>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</si>
  <si>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</si>
  <si>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</si>
  <si>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</si>
  <si>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</si>
  <si>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</si>
  <si>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</si>
  <si>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</si>
  <si>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</si>
  <si>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</si>
  <si>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</si>
  <si>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</si>
  <si>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</si>
  <si>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</si>
  <si>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</si>
  <si>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</si>
  <si>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</si>
  <si>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</si>
  <si>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</si>
  <si>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</si>
  <si>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</si>
  <si>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</si>
  <si>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</si>
  <si>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</si>
  <si>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</si>
  <si>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</si>
  <si>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</si>
  <si>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</si>
  <si>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</si>
  <si>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</si>
  <si>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</si>
  <si>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</si>
  <si>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</si>
  <si>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</si>
  <si>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</si>
  <si>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</si>
  <si>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</si>
  <si>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</si>
  <si>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</si>
  <si>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</si>
  <si>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</si>
  <si>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</si>
  <si>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</si>
  <si>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</si>
  <si>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</si>
  <si>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</si>
  <si>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</si>
  <si>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</si>
  <si>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</si>
  <si>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</si>
  <si>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</si>
  <si>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</si>
  <si>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</si>
  <si>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</si>
  <si>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</si>
  <si>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</si>
  <si>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</si>
  <si>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</si>
  <si>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</si>
  <si>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</si>
  <si>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</si>
  <si>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</si>
  <si>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</si>
  <si>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</si>
  <si>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</si>
  <si>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</si>
  <si>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</si>
  <si>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</si>
  <si>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</si>
  <si>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</si>
  <si>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</si>
  <si>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</si>
  <si>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</si>
  <si>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</si>
  <si>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</si>
  <si>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</si>
  <si>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</si>
  <si>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</si>
  <si>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</si>
  <si>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</si>
  <si>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</si>
  <si>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</si>
  <si>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</si>
  <si>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</si>
  <si>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</si>
  <si>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</si>
  <si>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</si>
  <si>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</si>
  <si>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</si>
  <si>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</si>
  <si>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</si>
  <si>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</si>
  <si>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</si>
  <si>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</si>
  <si>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</si>
  <si>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</si>
  <si>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</si>
  <si>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</si>
  <si>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</si>
  <si>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</si>
  <si>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</si>
  <si>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</si>
  <si>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</si>
  <si>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</si>
  <si>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</si>
  <si>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</si>
  <si>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</si>
  <si>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</si>
  <si>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</si>
  <si>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</si>
  <si>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</si>
  <si>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</si>
  <si>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</si>
  <si>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</si>
  <si>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</si>
  <si>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</si>
  <si>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</si>
  <si>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</si>
  <si>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</si>
  <si>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</si>
  <si>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</si>
  <si>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</si>
  <si>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</si>
  <si>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</si>
  <si>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</si>
  <si>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</si>
  <si>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</si>
  <si>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</si>
  <si>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</si>
  <si>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</si>
  <si>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</si>
  <si>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</si>
  <si>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</si>
  <si>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</si>
  <si>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</si>
  <si>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</si>
  <si>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</si>
  <si>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</si>
  <si>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</si>
  <si>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</si>
  <si>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</si>
  <si>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</si>
  <si>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</si>
  <si>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</si>
  <si>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</si>
  <si>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</si>
  <si>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</si>
  <si>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</si>
  <si>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</si>
  <si>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</si>
  <si>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</si>
  <si>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</si>
  <si>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</si>
  <si>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</si>
  <si>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</si>
  <si>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</si>
  <si>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</si>
  <si>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</si>
  <si>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</si>
  <si>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</si>
  <si>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</si>
  <si>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</si>
  <si>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</si>
  <si>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</si>
  <si>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</si>
  <si>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</si>
  <si>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</si>
  <si>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</si>
  <si>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</si>
  <si>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</si>
  <si>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</si>
  <si>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</si>
  <si>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</si>
  <si>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</si>
  <si>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</si>
  <si>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</si>
  <si>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</si>
  <si>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</si>
  <si>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</si>
  <si>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</si>
  <si>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</si>
  <si>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</si>
  <si>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</si>
  <si>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</si>
  <si>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</si>
  <si>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</si>
  <si>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</si>
  <si>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</si>
  <si>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</si>
  <si>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</si>
  <si>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</si>
  <si>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</si>
  <si>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</si>
  <si>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</si>
  <si>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</si>
  <si>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</si>
  <si>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</si>
  <si>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</si>
  <si>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</si>
  <si>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</si>
  <si>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</si>
  <si>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</si>
  <si>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</si>
  <si>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</si>
  <si>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</si>
  <si>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</si>
  <si>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</si>
  <si>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</si>
  <si>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</si>
  <si>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</si>
  <si>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</si>
  <si>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</si>
  <si>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</si>
  <si>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</si>
  <si>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</si>
  <si>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</si>
  <si>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</si>
  <si>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</si>
  <si>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</si>
  <si>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</si>
  <si>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</si>
  <si>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</si>
  <si>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</si>
  <si>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</si>
  <si>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</si>
  <si>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</si>
  <si>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</si>
  <si>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</si>
  <si>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</si>
  <si>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</si>
  <si>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</si>
  <si>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</si>
  <si>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</si>
  <si>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</si>
  <si>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</si>
  <si>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</si>
  <si>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</si>
  <si>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</si>
  <si>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</si>
  <si>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</si>
  <si>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</si>
  <si>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</si>
  <si>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</si>
  <si>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</si>
  <si>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</si>
  <si>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</si>
  <si>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</si>
  <si>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</si>
  <si>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</si>
  <si>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</si>
  <si>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</si>
  <si>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</si>
  <si>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</si>
  <si>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</si>
  <si>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</si>
  <si>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</si>
  <si>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</si>
  <si>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</si>
  <si>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</si>
  <si>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</si>
  <si>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</si>
  <si>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</si>
  <si>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</si>
  <si>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</si>
  <si>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</si>
  <si>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</si>
  <si>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</si>
  <si>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</si>
  <si>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</si>
  <si>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</si>
  <si>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</si>
  <si>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</si>
  <si>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</si>
  <si>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</si>
  <si>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</si>
  <si>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</si>
  <si>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</si>
  <si>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</si>
  <si>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</si>
  <si>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</si>
  <si>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</si>
  <si>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</si>
  <si>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</si>
  <si>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</si>
  <si>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</si>
  <si>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</si>
  <si>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</si>
  <si>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</si>
  <si>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</si>
  <si>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</si>
  <si>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</si>
  <si>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</si>
  <si>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</si>
  <si>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</si>
  <si>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</si>
  <si>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</si>
  <si>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</si>
  <si>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</si>
  <si>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</si>
  <si>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</si>
  <si>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</si>
  <si>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</si>
  <si>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</si>
  <si>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</si>
  <si>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</si>
  <si>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</si>
  <si>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</si>
  <si>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</si>
  <si>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</si>
  <si>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</si>
  <si>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</si>
  <si>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</si>
  <si>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</si>
  <si>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</si>
  <si>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</si>
  <si>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</si>
  <si>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</si>
  <si>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</si>
  <si>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</si>
  <si>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</si>
  <si>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</si>
  <si>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</si>
  <si>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</si>
  <si>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</si>
  <si>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</si>
  <si>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</si>
  <si>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</si>
  <si>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</si>
  <si>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</si>
  <si>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</si>
  <si>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</si>
  <si>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</si>
  <si>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</si>
  <si>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</si>
  <si>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</si>
  <si>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</si>
  <si>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</si>
  <si>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</si>
  <si>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</si>
  <si>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</si>
  <si>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</si>
  <si>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</si>
  <si>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</si>
  <si>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</si>
  <si>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</si>
  <si>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</si>
  <si>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</si>
  <si>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</si>
  <si>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</si>
  <si>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</si>
  <si>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</si>
  <si>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</si>
  <si>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</si>
  <si>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</si>
  <si>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</si>
  <si>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</si>
  <si>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</si>
  <si>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</si>
  <si>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</si>
  <si>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</si>
  <si>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</si>
  <si>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</si>
  <si>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</si>
  <si>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</si>
  <si>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</si>
  <si>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</si>
  <si>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</si>
  <si>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</si>
  <si>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</si>
  <si>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</si>
  <si>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</si>
  <si>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</si>
  <si>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</si>
  <si>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</si>
  <si>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</si>
  <si>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</si>
  <si>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</si>
  <si>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</si>
  <si>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</si>
  <si>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</si>
  <si>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</si>
  <si>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</si>
  <si>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</si>
  <si>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</si>
  <si>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</si>
  <si>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</si>
  <si>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</si>
  <si>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</si>
  <si>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</si>
  <si>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</si>
  <si>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</si>
  <si>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</si>
  <si>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</si>
  <si>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</si>
  <si>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</si>
  <si>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</si>
  <si>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</si>
  <si>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</si>
  <si>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</si>
  <si>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</si>
  <si>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</si>
  <si>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</si>
  <si>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</si>
  <si>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</si>
  <si>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</si>
  <si>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</si>
  <si>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</si>
  <si>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</si>
  <si>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</si>
  <si>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</si>
  <si>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</si>
  <si>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</si>
  <si>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</si>
  <si>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</si>
  <si>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</si>
  <si>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</si>
  <si>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</si>
  <si>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</si>
  <si>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</si>
  <si>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</si>
  <si>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</si>
  <si>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</si>
  <si>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</si>
  <si>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</si>
  <si>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</si>
  <si>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</si>
  <si>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</si>
  <si>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</si>
  <si>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</si>
  <si>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</si>
  <si>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</si>
  <si>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</si>
  <si>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</si>
  <si>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</si>
  <si>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</si>
  <si>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</si>
  <si>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</si>
  <si>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</si>
  <si>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</si>
  <si>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</si>
  <si>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</si>
  <si>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</si>
  <si>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</si>
  <si>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</si>
  <si>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</si>
  <si>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</si>
  <si>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</si>
  <si>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</si>
  <si>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</si>
  <si>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</si>
  <si>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</si>
  <si>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</si>
  <si>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</si>
  <si>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</si>
  <si>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</si>
  <si>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</si>
  <si>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</si>
  <si>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</si>
  <si>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</si>
  <si>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</si>
  <si>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</si>
  <si>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</si>
  <si>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</si>
  <si>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</si>
  <si>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</si>
  <si>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</si>
  <si>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</si>
  <si>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</si>
  <si>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</si>
  <si>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</si>
  <si>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</si>
  <si>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</si>
  <si>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</si>
  <si>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</si>
  <si>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</si>
  <si>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</si>
  <si>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</si>
  <si>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</si>
  <si>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</si>
  <si>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</si>
  <si>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</si>
  <si>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</si>
  <si>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</si>
  <si>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</si>
  <si>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</si>
  <si>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</si>
  <si>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</si>
  <si>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</si>
  <si>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</si>
  <si>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</si>
  <si>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</si>
  <si>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</si>
  <si>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</si>
  <si>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</si>
  <si>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</si>
  <si>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</si>
  <si>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</si>
  <si>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</si>
  <si>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</si>
  <si>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</si>
  <si>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</si>
  <si>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</si>
  <si>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</si>
  <si>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</si>
  <si>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</si>
  <si>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</si>
  <si>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</si>
  <si>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</si>
  <si>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</si>
  <si>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</si>
  <si>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</si>
  <si>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</si>
  <si>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</si>
  <si>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</si>
  <si>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</si>
  <si>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</si>
  <si>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</si>
  <si>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</si>
  <si>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</si>
  <si>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</si>
  <si>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</si>
  <si>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</si>
  <si>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</si>
  <si>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</si>
  <si>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</si>
  <si>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</si>
  <si>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</si>
  <si>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</si>
  <si>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</si>
  <si>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</si>
  <si>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</si>
  <si>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</si>
  <si>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</si>
  <si>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</si>
  <si>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</si>
  <si>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</si>
  <si>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</si>
  <si>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</si>
  <si>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</si>
  <si>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</si>
  <si>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</si>
  <si>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</si>
  <si>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</si>
  <si>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</si>
  <si>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</si>
  <si>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</si>
  <si>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</si>
  <si>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</si>
  <si>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</si>
  <si>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</si>
  <si>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</si>
  <si>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</si>
  <si>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</si>
  <si>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</si>
  <si>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</si>
  <si>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</si>
  <si>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</si>
  <si>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</si>
  <si>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</si>
  <si>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</si>
  <si>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</si>
  <si>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</si>
  <si>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</si>
  <si>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</si>
  <si>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</si>
  <si>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</si>
  <si>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</si>
  <si>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</si>
  <si>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</si>
  <si>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</si>
  <si>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</si>
  <si>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</si>
  <si>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</si>
  <si>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</si>
  <si>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</si>
  <si>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</si>
  <si>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</si>
  <si>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</si>
  <si>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</si>
  <si>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</si>
  <si>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</si>
  <si>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</si>
  <si>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</si>
  <si>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</si>
  <si>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</si>
  <si>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</si>
  <si>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</si>
  <si>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</si>
  <si>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</si>
  <si>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</si>
  <si>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</si>
  <si>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</si>
  <si>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</si>
  <si>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</si>
  <si>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</si>
  <si>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</si>
  <si>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</si>
  <si>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</si>
  <si>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</si>
  <si>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</si>
  <si>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</si>
  <si>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</si>
  <si>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</si>
  <si>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</si>
  <si>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</si>
  <si>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</si>
  <si>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</si>
  <si>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</si>
  <si>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</si>
  <si>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</si>
  <si>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</si>
  <si>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</si>
  <si>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</si>
  <si>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</si>
  <si>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</si>
  <si>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</si>
  <si>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</si>
  <si>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</si>
  <si>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</si>
  <si>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</si>
  <si>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</si>
  <si>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</si>
  <si>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</si>
  <si>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</si>
  <si>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</si>
  <si>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</si>
  <si>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</si>
  <si>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</si>
  <si>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</si>
  <si>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</si>
  <si>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</si>
  <si>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</si>
  <si>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</si>
  <si>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</si>
  <si>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</si>
  <si>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</si>
  <si>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</si>
  <si>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</si>
  <si>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</si>
  <si>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</si>
  <si>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</si>
  <si>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</si>
  <si>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</si>
  <si>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</si>
  <si>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</si>
  <si>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</si>
  <si>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</si>
  <si>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</si>
  <si>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</si>
  <si>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</si>
  <si>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</si>
  <si>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</si>
  <si>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</si>
  <si>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</si>
  <si>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</si>
  <si>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</si>
  <si>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</si>
  <si>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</si>
  <si>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</si>
  <si>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</si>
  <si>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</si>
  <si>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</si>
  <si>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</si>
  <si>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</si>
  <si>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</si>
  <si>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</si>
  <si>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</si>
  <si>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</si>
  <si>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</si>
  <si>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</si>
  <si>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</si>
  <si>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</si>
  <si>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</si>
  <si>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</si>
  <si>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</si>
  <si>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</si>
  <si>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</si>
  <si>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</si>
  <si>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</si>
  <si>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</si>
  <si>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</si>
  <si>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</si>
  <si>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</si>
  <si>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</si>
  <si>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</si>
  <si>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</si>
  <si>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</si>
  <si>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</si>
  <si>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</si>
  <si>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</si>
  <si>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</si>
  <si>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</si>
  <si>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</si>
  <si>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</si>
  <si>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</si>
  <si>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</si>
  <si>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</si>
  <si>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</si>
  <si>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</si>
  <si>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</si>
  <si>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</si>
  <si>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</si>
  <si>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</si>
  <si>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</si>
  <si>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</si>
  <si>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</si>
  <si>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</si>
  <si>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</si>
  <si>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</si>
  <si>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</si>
  <si>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</si>
  <si>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</si>
  <si>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</si>
  <si>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</si>
  <si>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</si>
  <si>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</si>
  <si>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</si>
  <si>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</si>
  <si>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</si>
  <si>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</si>
  <si>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</si>
  <si>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</si>
  <si>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</si>
  <si>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</si>
  <si>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</si>
  <si>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</si>
  <si>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</si>
  <si>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</si>
  <si>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</si>
  <si>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</si>
  <si>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</si>
  <si>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</si>
  <si>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</si>
  <si>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</si>
  <si>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</si>
  <si>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</si>
  <si>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</si>
  <si>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</si>
  <si>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</si>
  <si>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</si>
  <si>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</si>
  <si>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</si>
  <si>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</si>
  <si>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</si>
  <si>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</si>
  <si>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</si>
  <si>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</si>
  <si>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</si>
  <si>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</si>
  <si>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</si>
  <si>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</si>
  <si>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</si>
  <si>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</si>
  <si>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</si>
  <si>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</si>
  <si>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</si>
  <si>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</si>
  <si>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</si>
  <si>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</si>
  <si>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</si>
  <si>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</si>
  <si>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</si>
  <si>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</si>
  <si>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</si>
  <si>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</si>
  <si>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</si>
  <si>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</si>
  <si>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</si>
  <si>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</si>
  <si>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</si>
  <si>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</si>
  <si>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</si>
  <si>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</si>
  <si>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</si>
  <si>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</si>
  <si>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</si>
  <si>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</si>
  <si>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</si>
  <si>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</si>
  <si>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</si>
  <si>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</si>
  <si>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</si>
  <si>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</si>
  <si>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</si>
  <si>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</si>
  <si>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</si>
  <si>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</si>
  <si>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</si>
  <si>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</si>
  <si>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</si>
  <si>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</si>
  <si>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</si>
  <si>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</si>
  <si>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</si>
  <si>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</si>
  <si>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</si>
  <si>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</si>
  <si>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</si>
  <si>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</si>
  <si>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</si>
  <si>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</si>
  <si>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</si>
  <si>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</si>
  <si>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</si>
  <si>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</si>
  <si>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</si>
  <si>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</si>
  <si>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</si>
  <si>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</si>
  <si>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</si>
  <si>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</si>
  <si>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</si>
  <si>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</si>
  <si>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</si>
  <si>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</si>
  <si>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</si>
  <si>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</si>
  <si>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</si>
  <si>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</si>
  <si>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</si>
  <si>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</si>
  <si>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</si>
  <si>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</si>
  <si>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</si>
  <si>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</si>
  <si>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</si>
  <si>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</si>
  <si>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</si>
  <si>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</si>
  <si>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</si>
  <si>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</si>
  <si>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</si>
  <si>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</si>
  <si>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</si>
  <si>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</si>
  <si>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</si>
  <si>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</si>
  <si>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</si>
  <si>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</si>
  <si>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</si>
  <si>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</si>
  <si>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</si>
  <si>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</si>
  <si>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</si>
  <si>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</si>
  <si>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</si>
  <si>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</si>
  <si>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</si>
  <si>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</si>
  <si>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</si>
  <si>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</si>
  <si>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</si>
  <si>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</si>
  <si>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</si>
  <si>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</si>
  <si>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</si>
  <si>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</si>
  <si>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</si>
  <si>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</si>
  <si>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</si>
  <si>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</si>
  <si>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</si>
  <si>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</si>
  <si>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</si>
  <si>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</si>
  <si>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</si>
  <si>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</si>
  <si>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</si>
  <si>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</si>
  <si>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</si>
  <si>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</si>
  <si>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</si>
  <si>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</si>
  <si>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</si>
  <si>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</si>
  <si>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</si>
  <si>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</si>
  <si>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</si>
  <si>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</si>
  <si>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</si>
  <si>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</si>
  <si>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</si>
  <si>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</si>
  <si>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</si>
  <si>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</si>
  <si>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</si>
  <si>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</si>
  <si>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</si>
  <si>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</si>
  <si>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</si>
  <si>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</si>
  <si>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</si>
  <si>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</si>
  <si>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</si>
  <si>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</si>
  <si>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</si>
  <si>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</si>
  <si>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</si>
  <si>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</si>
  <si>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</si>
  <si>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</si>
  <si>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</si>
  <si>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</si>
  <si>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</si>
  <si>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</si>
  <si>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</si>
  <si>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</si>
  <si>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</si>
  <si>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</si>
  <si>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</si>
  <si>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</si>
  <si>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</si>
  <si>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</si>
  <si>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</si>
  <si>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</si>
  <si>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</si>
  <si>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</si>
  <si>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</si>
  <si>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</si>
  <si>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</si>
  <si>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</si>
  <si>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</si>
  <si>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</si>
  <si>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</si>
  <si>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</si>
  <si>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</si>
  <si>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</si>
  <si>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</si>
  <si>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</si>
  <si>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</si>
  <si>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</si>
  <si>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</si>
  <si>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</si>
  <si>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</si>
  <si>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</si>
  <si>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</si>
  <si>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</si>
  <si>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</si>
  <si>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</si>
  <si>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</si>
  <si>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</si>
  <si>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</si>
  <si>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</si>
  <si>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</si>
  <si>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</si>
  <si>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</si>
  <si>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</si>
  <si>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</si>
  <si>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</si>
  <si>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</si>
  <si>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</si>
  <si>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</si>
  <si>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</si>
  <si>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</si>
  <si>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</si>
  <si>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</si>
  <si>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</si>
  <si>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</si>
  <si>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</si>
  <si>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</si>
  <si>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</si>
  <si>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</si>
  <si>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</si>
  <si>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</si>
  <si>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</si>
  <si>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</si>
  <si>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</si>
  <si>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</si>
  <si>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</si>
  <si>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</si>
  <si>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</si>
  <si>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</si>
  <si>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</si>
  <si>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</si>
  <si>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</si>
  <si>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</si>
  <si>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</si>
  <si>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</si>
  <si>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</si>
  <si>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</si>
  <si>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</si>
  <si>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</si>
  <si>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</si>
  <si>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</si>
  <si>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</si>
  <si>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</si>
  <si>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</si>
  <si>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</si>
  <si>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</si>
  <si>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</si>
  <si>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</si>
  <si>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</si>
  <si>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</si>
  <si>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</si>
  <si>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</si>
  <si>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</si>
  <si>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</si>
  <si>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</si>
  <si>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</si>
  <si>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</si>
  <si>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</si>
  <si>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</si>
  <si>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</si>
  <si>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</si>
  <si>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</si>
  <si>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</si>
  <si>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</si>
  <si>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</si>
  <si>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</si>
  <si>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</si>
  <si>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</si>
  <si>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</si>
  <si>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</si>
  <si>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</si>
  <si>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</si>
  <si>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</si>
  <si>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</si>
  <si>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</si>
  <si>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</si>
  <si>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</si>
  <si>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</si>
  <si>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</si>
  <si>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</si>
  <si>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</si>
  <si>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</si>
  <si>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</si>
  <si>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</si>
  <si>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</si>
  <si>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</si>
  <si>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</si>
  <si>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</si>
  <si>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</si>
  <si>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</si>
  <si>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</si>
  <si>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</si>
  <si>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</si>
  <si>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</si>
  <si>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</si>
  <si>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</si>
  <si>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</si>
  <si>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</si>
  <si>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</si>
  <si>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</si>
  <si>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</si>
  <si>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</si>
  <si>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</si>
  <si>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</si>
  <si>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</si>
  <si>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</si>
  <si>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</si>
  <si>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</si>
  <si>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</si>
  <si>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</si>
  <si>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</si>
  <si>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</si>
  <si>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</si>
  <si>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</si>
  <si>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</si>
  <si>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</si>
  <si>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</si>
  <si>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</si>
  <si>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</si>
  <si>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</si>
  <si>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</si>
  <si>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</si>
  <si>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</si>
  <si>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</si>
  <si>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</si>
  <si>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</si>
  <si>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</si>
  <si>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</si>
  <si>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</si>
  <si>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</si>
  <si>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</si>
  <si>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</si>
  <si>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</si>
  <si>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</si>
  <si>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</si>
  <si>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</si>
  <si>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</si>
  <si>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</si>
  <si>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</si>
  <si>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</si>
  <si>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</si>
  <si>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</si>
  <si>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</si>
  <si>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</si>
  <si>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</si>
  <si>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</si>
  <si>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</si>
  <si>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</si>
  <si>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</si>
  <si>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</si>
  <si>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</si>
  <si>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</si>
  <si>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</si>
  <si>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</si>
  <si>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</si>
  <si>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</si>
  <si>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</si>
  <si>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</si>
  <si>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</si>
  <si>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</si>
  <si>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</si>
  <si>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</si>
  <si>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</si>
  <si>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</si>
  <si>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</si>
  <si>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</si>
  <si>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</si>
  <si>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</si>
  <si>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</si>
  <si>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</si>
  <si>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</si>
  <si>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</si>
  <si>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</si>
  <si>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</si>
  <si>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</si>
  <si>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</si>
  <si>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</si>
  <si>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</si>
  <si>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</si>
  <si>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</si>
  <si>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</si>
  <si>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</si>
  <si>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</si>
  <si>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</si>
  <si>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</si>
  <si>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</si>
  <si>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</si>
  <si>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</si>
  <si>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</si>
  <si>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</si>
  <si>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</si>
  <si>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</si>
  <si>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</si>
  <si>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</si>
  <si>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</si>
  <si>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</si>
  <si>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</si>
  <si>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</si>
  <si>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</si>
  <si>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</si>
  <si>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</si>
  <si>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</si>
  <si>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</si>
  <si>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</si>
  <si>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</si>
  <si>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</si>
  <si>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</si>
  <si>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</si>
  <si>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</si>
  <si>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</si>
  <si>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</si>
  <si>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</si>
  <si>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</si>
  <si>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</si>
  <si>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</si>
  <si>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</si>
  <si>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</si>
  <si>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</si>
  <si>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</si>
  <si>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</si>
  <si>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</si>
  <si>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</si>
  <si>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</si>
  <si>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</si>
  <si>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</si>
  <si>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</si>
  <si>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</si>
  <si>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</si>
  <si>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</si>
  <si>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</si>
  <si>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</si>
  <si>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</si>
  <si>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</si>
  <si>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</si>
  <si>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</si>
  <si>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</si>
  <si>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</si>
  <si>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</si>
  <si>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</si>
  <si>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</si>
  <si>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</si>
  <si>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</si>
  <si>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</si>
  <si>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</si>
  <si>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</si>
  <si>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</si>
  <si>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</si>
  <si>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</si>
  <si>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</si>
  <si>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</si>
  <si>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</si>
  <si>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</si>
  <si>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</si>
  <si>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</si>
  <si>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</si>
  <si>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</si>
  <si>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</si>
  <si>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</si>
  <si>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</si>
  <si>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</si>
  <si>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</si>
  <si>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</si>
  <si>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</si>
  <si>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</si>
  <si>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</si>
  <si>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</si>
  <si>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</si>
  <si>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</si>
  <si>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</si>
  <si>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</si>
  <si>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</si>
  <si>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</si>
  <si>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</si>
  <si>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</si>
  <si>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</si>
  <si>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</si>
  <si>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</si>
  <si>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</si>
  <si>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</si>
  <si>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</si>
  <si>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</si>
  <si>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</si>
  <si>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</si>
  <si>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</si>
  <si>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</si>
  <si>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</si>
  <si>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</si>
  <si>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</si>
  <si>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</si>
  <si>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</si>
  <si>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</si>
  <si>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</si>
  <si>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</si>
  <si>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</si>
  <si>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</si>
  <si>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</si>
  <si>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</si>
  <si>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</si>
  <si>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</si>
  <si>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</si>
  <si>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</si>
  <si>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</si>
  <si>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</si>
  <si>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</si>
  <si>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</si>
  <si>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</si>
  <si>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</si>
  <si>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</si>
  <si>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</si>
  <si>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</si>
  <si>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</si>
  <si>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</si>
  <si>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</si>
  <si>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</si>
  <si>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</si>
  <si>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</si>
  <si>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</si>
  <si>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</si>
  <si>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</si>
  <si>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</si>
  <si>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</si>
  <si>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</si>
  <si>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</si>
  <si>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</si>
  <si>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</si>
  <si>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</si>
  <si>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</si>
  <si>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</si>
  <si>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</si>
  <si>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</si>
  <si>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</si>
  <si>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</si>
  <si>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</si>
  <si>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</si>
  <si>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</si>
  <si>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</si>
  <si>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</si>
  <si>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</si>
  <si>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</si>
  <si>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</si>
  <si>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</si>
  <si>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</si>
  <si>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</si>
  <si>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</si>
  <si>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</si>
  <si>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</si>
  <si>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</si>
  <si>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</si>
  <si>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</si>
  <si>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</si>
  <si>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</si>
  <si>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</si>
  <si>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</si>
  <si>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</si>
  <si>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</si>
  <si>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</si>
  <si>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</si>
  <si>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</si>
  <si>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</si>
  <si>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</si>
  <si>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</si>
  <si>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</si>
  <si>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</si>
  <si>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</si>
  <si>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</si>
  <si>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</si>
  <si>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</si>
  <si>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</si>
  <si>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</si>
  <si>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</si>
  <si>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</si>
  <si>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</si>
  <si>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</si>
  <si>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</si>
  <si>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</si>
  <si>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</si>
  <si>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</si>
  <si>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</si>
  <si>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</si>
  <si>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</si>
  <si>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</si>
  <si>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</si>
  <si>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</si>
  <si>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</si>
  <si>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</si>
  <si>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</si>
  <si>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</si>
  <si>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</si>
  <si>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</si>
  <si>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</si>
  <si>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</si>
  <si>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</si>
  <si>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</si>
  <si>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</si>
  <si>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</si>
  <si>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</si>
  <si>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</si>
  <si>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</si>
  <si>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</si>
  <si>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</si>
  <si>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</si>
  <si>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</si>
  <si>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</si>
  <si>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</si>
  <si>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</si>
  <si>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</si>
  <si>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</si>
  <si>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</si>
  <si>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</si>
  <si>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</si>
  <si>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</si>
  <si>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</si>
  <si>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</si>
  <si>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</si>
  <si>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</si>
  <si>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</si>
  <si>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</si>
  <si>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</si>
  <si>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</si>
  <si>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</si>
  <si>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</si>
  <si>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</si>
  <si>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</si>
  <si>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</si>
  <si>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</si>
  <si>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</si>
  <si>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</si>
  <si>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</si>
  <si>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</si>
  <si>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</si>
  <si>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CO-27339</t>
  </si>
  <si>
    <t>ENGENHEIRO/ARQUITETO CONSULTOR</t>
  </si>
  <si>
    <t>CO-27337</t>
  </si>
  <si>
    <t>ENGENHEIRO/ARQUITETO CONSULTOR ESPECIAL</t>
  </si>
  <si>
    <t>CO-27342</t>
  </si>
  <si>
    <t xml:space="preserve">ENGENHEIRO/ARQUITETO COORDENADOR </t>
  </si>
  <si>
    <t>CO-27347</t>
  </si>
  <si>
    <t>ENGENHEIRO/ARQUITETO INTERMEDIÁRIO</t>
  </si>
  <si>
    <t>CO-27348</t>
  </si>
  <si>
    <t>ENGENHEIRO/ARQUITETO JÚNIOR</t>
  </si>
  <si>
    <t>CO-27344</t>
  </si>
  <si>
    <t>ENGENHEIRO/ARQUITETO SENIOR</t>
  </si>
  <si>
    <t>DIÁRIA</t>
  </si>
  <si>
    <t>CO-24324</t>
  </si>
  <si>
    <t>DIÁRIA COM PERNOITE, EXCLUSIVE TRANSPORTE, INCLUSIVE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</si>
  <si>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</si>
  <si>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</si>
  <si>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</si>
  <si>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</si>
  <si>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</si>
  <si>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</si>
  <si>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</si>
  <si>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</si>
  <si>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</si>
  <si>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</si>
  <si>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</si>
  <si>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</si>
  <si>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</si>
  <si>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</si>
  <si>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</si>
  <si>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</si>
  <si>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</si>
  <si>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</si>
  <si>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</si>
  <si>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</si>
  <si>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</si>
  <si>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</si>
  <si>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</si>
  <si>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</si>
  <si>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</si>
  <si>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</si>
  <si>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</si>
  <si>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</si>
  <si>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</si>
  <si>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</si>
  <si>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</si>
  <si>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</si>
  <si>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</si>
  <si>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</si>
  <si>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</si>
  <si>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</si>
  <si>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</si>
  <si>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</si>
  <si>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</si>
  <si>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</si>
  <si>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</si>
  <si>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</si>
  <si>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</si>
  <si>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</si>
  <si>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</si>
  <si>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</si>
  <si>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</si>
  <si>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</si>
  <si>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</si>
  <si>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</si>
  <si>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</si>
  <si>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</si>
  <si>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</si>
  <si>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</si>
  <si>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</si>
  <si>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</si>
  <si>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</si>
  <si>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</si>
  <si>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</si>
  <si>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</si>
  <si>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</si>
  <si>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</si>
  <si>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</si>
  <si>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</si>
  <si>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</si>
  <si>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</si>
  <si>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</si>
  <si>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</si>
  <si>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</si>
  <si>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</si>
  <si>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</si>
  <si>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</si>
  <si>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</si>
  <si>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</si>
  <si>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</si>
  <si>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</si>
  <si>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</si>
  <si>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</si>
  <si>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</si>
  <si>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</si>
  <si>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</si>
  <si>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</si>
  <si>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</si>
  <si>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</si>
  <si>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</si>
  <si>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</si>
  <si>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</si>
  <si>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</si>
  <si>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</si>
  <si>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</si>
  <si>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</si>
  <si>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</si>
  <si>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</si>
  <si>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</si>
  <si>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</si>
  <si>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</si>
  <si>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</si>
  <si>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</si>
  <si>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</si>
  <si>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</si>
  <si>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</si>
  <si>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</si>
  <si>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</si>
  <si>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</si>
  <si>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</si>
  <si>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</si>
  <si>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</si>
  <si>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</si>
  <si>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</si>
  <si>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</si>
  <si>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</si>
  <si>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</si>
  <si>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</si>
  <si>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</si>
  <si>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</si>
  <si>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</si>
  <si>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</si>
  <si>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</si>
  <si>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</si>
  <si>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</si>
  <si>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</si>
  <si>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</si>
  <si>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</si>
  <si>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</si>
  <si>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</si>
  <si>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</si>
  <si>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</si>
  <si>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</si>
  <si>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</si>
  <si>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</si>
  <si>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</si>
  <si>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</si>
  <si>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</si>
  <si>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</si>
  <si>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</si>
  <si>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</si>
  <si>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</si>
  <si>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</si>
  <si>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</si>
  <si>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</si>
  <si>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</si>
  <si>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</si>
  <si>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</si>
  <si>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</si>
  <si>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</si>
  <si>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</si>
  <si>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</si>
  <si>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</si>
  <si>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</si>
  <si>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</si>
  <si>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</si>
  <si>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</si>
  <si>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</si>
  <si>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</si>
  <si>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</si>
  <si>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</si>
  <si>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</si>
  <si>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</si>
  <si>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</si>
  <si>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</si>
  <si>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</si>
  <si>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</si>
  <si>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</si>
  <si>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</si>
  <si>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</si>
  <si>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</si>
  <si>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</si>
  <si>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</si>
  <si>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</si>
  <si>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</si>
  <si>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</si>
  <si>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</si>
  <si>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</si>
  <si>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</si>
  <si>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</si>
  <si>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</si>
  <si>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</si>
  <si>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</si>
  <si>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</si>
  <si>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</si>
  <si>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</si>
  <si>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</si>
  <si>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</si>
  <si>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</si>
  <si>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t>
  </si>
  <si>
    <t>CO-27497</t>
  </si>
  <si>
    <t>TÉCNICO DE NÍVEL SUPERIOR</t>
  </si>
  <si>
    <t>RELATÓRIO TÉCNICO</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</si>
  <si>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</si>
  <si>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</si>
  <si>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</si>
  <si>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</si>
  <si>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</si>
  <si>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</si>
  <si>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</si>
  <si>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</si>
  <si>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</si>
  <si>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</si>
  <si>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</si>
  <si>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</si>
  <si>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</si>
  <si>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</si>
  <si>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</si>
  <si>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</si>
  <si>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</si>
  <si>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</si>
  <si>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</si>
  <si>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</si>
  <si>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</si>
  <si>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</si>
  <si>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</si>
  <si>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</si>
  <si>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</si>
  <si>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</si>
  <si>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</si>
  <si>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</si>
  <si>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</si>
  <si>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</si>
  <si>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</si>
  <si>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</si>
  <si>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</si>
  <si>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</si>
  <si>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</si>
  <si>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</si>
  <si>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</si>
  <si>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</si>
  <si>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</si>
  <si>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</si>
  <si>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</si>
  <si>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</si>
  <si>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</si>
  <si>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</si>
  <si>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</si>
  <si>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</si>
  <si>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</si>
  <si>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</si>
  <si>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</si>
  <si>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</si>
  <si>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</si>
  <si>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</si>
  <si>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</si>
  <si>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</si>
  <si>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</si>
  <si>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</si>
  <si>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</si>
  <si>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</si>
  <si>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</si>
  <si>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</si>
  <si>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</si>
  <si>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</si>
  <si>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</si>
  <si>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</si>
  <si>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</si>
  <si>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</si>
  <si>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</si>
  <si>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</si>
  <si>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</si>
  <si>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</si>
  <si>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</si>
  <si>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</si>
  <si>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</si>
  <si>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</si>
  <si>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</si>
  <si>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</si>
  <si>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</si>
  <si>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</si>
  <si>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</si>
  <si>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</si>
  <si>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</si>
  <si>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</si>
  <si>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</si>
  <si>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</si>
  <si>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</si>
  <si>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</si>
  <si>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</si>
  <si>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</si>
  <si>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</si>
  <si>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</si>
  <si>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</si>
  <si>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</si>
  <si>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</si>
  <si>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</si>
  <si>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</si>
  <si>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</si>
  <si>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</si>
  <si>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</si>
  <si>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</si>
  <si>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</si>
  <si>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</si>
  <si>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</si>
  <si>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</si>
  <si>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</si>
  <si>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</si>
  <si>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</si>
  <si>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</si>
  <si>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</si>
  <si>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</si>
  <si>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</si>
  <si>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</si>
  <si>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</si>
  <si>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</si>
  <si>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</si>
  <si>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</si>
  <si>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</si>
  <si>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</si>
  <si>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</si>
  <si>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</si>
  <si>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</si>
  <si>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</si>
  <si>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</si>
  <si>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</si>
  <si>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</si>
  <si>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</si>
  <si>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</si>
  <si>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SPT (CUSTO FIXO)</t>
  </si>
  <si>
    <t>CO-28389</t>
  </si>
  <si>
    <t>MOBILIZAÇÃO E DESMOBILIZAÇÃO DE EQUIPAMENTO DE SONDAGEM A PERCUSSÃO SPT (CUSTO VARIÁVEL, EXCLUSIVE CUSTO FIXO)</t>
  </si>
  <si>
    <t>CO-28388</t>
  </si>
  <si>
    <t>SONDAGEM A PERCUSSÃO SPT DIÂMETRO 2.1/2"</t>
  </si>
  <si>
    <t>SEINFRA</t>
  </si>
  <si>
    <t>Rod. Papa João Paulo II, nº 4.143. Prédio Minas, 7º andar 
Serra Verde - CEP: 31630-901 - BH/MG 
Fone: (31) 3915-8309 | Fax: 3915-9352 
www.transportes.mg.gov.br</t>
  </si>
  <si>
    <t>PCI.817.01 - CUSTO DE COMPOSIÇÕES - SINTÉTICO                                               DATA DE EMISSÃO: 15/02/2023 23:33:15            DATA DE RT: 15/02/2023</t>
  </si>
  <si>
    <t>ENCARGOS SOCIAIS DESONERADOS: 86,63%(HORA)   49,57%(MÊS)</t>
  </si>
  <si>
    <t>ABRANGÊNCIA : NACIONAL                                              LOCALIDADE  : BELO HORIZONTE                                                                                                      DATA DE PREÇO   : 01/2023 REFERÊNCIA COLETA : MEDIANO</t>
  </si>
  <si>
    <t>DESCRICAO DA CLASSE</t>
  </si>
  <si>
    <t>SIGLA DA CLASSE</t>
  </si>
  <si>
    <t>DESCRICAO DO TIPO 1</t>
  </si>
  <si>
    <t>SIGLA DO TIPO 1</t>
  </si>
  <si>
    <t>CODIGO DO AGRUPADOR</t>
  </si>
  <si>
    <t>DESCRICAO DO AGRUPADOR</t>
  </si>
  <si>
    <t>CODIGO  DA COMPOSICAO</t>
  </si>
  <si>
    <t>DESCRICAO DA COMPOSICAO</t>
  </si>
  <si>
    <t>ORIGEM DE PREÇO</t>
  </si>
  <si>
    <t>CUSTO TOTAL</t>
  </si>
  <si>
    <t>VINCULO</t>
  </si>
  <si>
    <t>ASSENTAMENTO DE TUBOS E PECAS</t>
  </si>
  <si>
    <t>ASTU</t>
  </si>
  <si>
    <t>FORNEC E/OU ASSENT DE TUBO DE FERRO FUNDIDO JUNTA ELASTICA</t>
  </si>
  <si>
    <t>0045</t>
  </si>
  <si>
    <t/>
  </si>
  <si>
    <t>ASSENTAMENTO DE TUBO DE FERRO FUNDIDO PARA REDE DE ÁGUA, DN 80 MM, JUNTA ELÁSTICA, INSTALADO EM LOCAL COM NÍVEL ALTO DE INTERFERÊNCIAS (NÃO INCLUI FORNECIMENTO). AF_11/2017</t>
  </si>
  <si>
    <t>M</t>
  </si>
  <si>
    <t>COEFICIENTE DE REPRESENTATIVIDADE</t>
  </si>
  <si>
    <t>7,97</t>
  </si>
  <si>
    <t>CAIXA REFERENCIAL</t>
  </si>
  <si>
    <t>ASSENTAMENTO DE TUBO DE FERRO FUNDIDO PARA REDE DE ÁGUA, DN 100 MM, JUNTA ELÁSTICA, INSTALADO EM LOCAL COM NÍVEL ALTO DE INTERFERÊNCIAS (NÃO INCLUI FORNECIMENTO). AF_11/2017</t>
  </si>
  <si>
    <t>8,85</t>
  </si>
  <si>
    <t>ASSENTAMENTO DE TUBO DE FERRO FUNDIDO PARA REDE DE ÁGUA, DN 150 MM, JUNTA ELÁSTICA, INSTALADO EM LOCAL COM NÍVEL ALTO DE INTERFERÊNCIAS (NÃO INCLUI FORNECIMENTO). AF_11/2017</t>
  </si>
  <si>
    <t>11,05</t>
  </si>
  <si>
    <t>ASSENTAMENTO DE TUBO DE FERRO FUNDIDO PARA REDE DE ÁGUA, DN 200 MM, JUNTA ELÁSTICA, INSTALADO EM LOCAL COM NÍVEL ALTO DE INTERFERÊNCIAS (NÃO INCLUI FORNECIMENTO). AF_11/2017</t>
  </si>
  <si>
    <t>13,24</t>
  </si>
  <si>
    <t>ASSENTAMENTO DE TUBO DE FERRO FUNDIDO PARA REDE DE ÁGUA, DN 250 MM, JUNTA ELÁSTICA, INSTALADO EM LOCAL COM NÍVEL ALTO DE INTERFERÊNCIAS (NÃO INCLUI FORNECIMENTO). AF_11/2017</t>
  </si>
  <si>
    <t>15,44</t>
  </si>
  <si>
    <t>ASSENTAMENTO DE TUBO DE FERRO FUNDIDO PARA REDE DE ÁGUA, DN 300 MM, JUNTA ELÁSTICA, INSTALADO EM LOCAL COM NÍVEL ALTO DE INTERFERÊNCIAS (NÃO INCLUI FORNECIMENTO). AF_11/2017</t>
  </si>
  <si>
    <t>17,66</t>
  </si>
  <si>
    <t>ASSENTAMENTO DE TUBO DE FERRO FUNDIDO PARA REDE DE ÁGUA, DN 350 MM, JUNTA ELÁSTICA, INSTALADO EM LOCAL COM NÍVEL ALTO DE INTERFERÊNCIAS (NÃO INCLUI FORNECIMENTO). AF_11/2017</t>
  </si>
  <si>
    <t>19,89</t>
  </si>
  <si>
    <t>ASSENTAMENTO DE TUBO DE FERRO FUNDIDO PARA REDE DE ÁGUA, DN 400 MM, JUNTA ELÁSTICA, INSTALADO EM LOCAL COM NÍVEL ALTO DE INTERFERÊNCIAS (NÃO INCLUI FORNECIMENTO). AF_11/2017</t>
  </si>
  <si>
    <t>22,09</t>
  </si>
  <si>
    <t>ASSENTAMENTO DE TUBO DE FERRO FUNDIDO PARA REDE DE ÁGUA, DN 450 MM, JUNTA ELÁSTICA, INSTALADO EM LOCAL COM NÍVEL ALTO DE INTERFERÊNCIAS (NÃO INCLUI FORNECIMENTO). AF_11/2017</t>
  </si>
  <si>
    <t>24,34</t>
  </si>
  <si>
    <t>ASSENTAMENTO DE TUBO DE FERRO FUNDIDO PARA REDE DE ÁGUA, DN 500 MM, JUNTA ELÁSTICA, INSTALADO EM LOCAL COM NÍVEL ALTO DE INTERFERÊNCIAS (NÃO INCLUI FORNECIMENTO). AF_11/2017</t>
  </si>
  <si>
    <t>31,01</t>
  </si>
  <si>
    <t>ASSENTAMENTO DE TUBO DE FERRO FUNDIDO PARA REDE DE ÁGUA, DN 600 MM, JUNTA ELÁSTICA, INSTALADO EM LOCAL COM NÍVEL ALTO DE INTERFERÊNCIAS (NÃO INCLUI FORNECIMENTO). AF_11/2017</t>
  </si>
  <si>
    <t>36,12</t>
  </si>
  <si>
    <t>ASSENTAMENTO DE TUBO DE FERRO FUNDIDO PARA REDE DE ÁGUA, DN 700 MM, JUNTA ELÁSTICA, INSTALADO EM LOCAL COM NÍVEL ALTO DE INTERFERÊNCIAS (NÃO INCLUI FORNECIMENTO). AF_11/2017</t>
  </si>
  <si>
    <t>40,98</t>
  </si>
  <si>
    <t>ASSENTAMENTO DE TUBO DE FERRO FUNDIDO PARA REDE DE ÁGUA, DN 800 MM, JUNTA ELÁSTICA, INSTALADO EM LOCAL COM NÍVEL ALTO DE INTERFERÊNCIAS (NÃO INCLUI FORNECIMENTO). AF_11/2017</t>
  </si>
  <si>
    <t>46,00</t>
  </si>
  <si>
    <t>ASSENTAMENTO DE TUBO DE FERRO FUNDIDO PARA REDE DE ÁGUA, DN 900 MM, JUNTA ELÁSTICA, INSTALADO EM LOCAL COM NÍVEL ALTO DE INTERFERÊNCIAS (NÃO INCLUI FORNECIMENTO). AF_11/2017</t>
  </si>
  <si>
    <t>51,04</t>
  </si>
  <si>
    <t>ASSENTAMENTO DE TUBO DE FERRO FUNDIDO PARA REDE DE ÁGUA, DN 1000 MM, JUNTA ELÁSTICA, INSTALADO EM LOCAL COM NÍVEL ALTO DE INTERFERÊNCIAS (NÃO INCLUI FORNECIMENTO). AF_11/2017</t>
  </si>
  <si>
    <t>56,09</t>
  </si>
  <si>
    <t>ASSENTAMENTO DE TUBO DE FERRO FUNDIDO PARA REDE DE ÁGUA, DN 1200 MM, JUNTA ELÁSTICA, INSTALADO EM LOCAL COM NÍVEL ALTO DE INTERFERÊNCIAS (NÃO INCLUI FORNECIMENTO). AF_11/2017</t>
  </si>
  <si>
    <t>66,55</t>
  </si>
  <si>
    <t>ASSENTAMENTO DE TUBO DE FERRO FUNDIDO PARA REDE DE ÁGUA, DN 80 MM, JUNTA ELÁSTICA, INSTALADO EM LOCAL COM NÍVEL BAIXO DE INTERFERÊNCIAS (NÃO INCLUI FORNECIMENTO). AF_11/2017</t>
  </si>
  <si>
    <t>4,85</t>
  </si>
  <si>
    <t>ASSENTAMENTO DE TUBO DE FERRO FUNDIDO PARA REDE DE ÁGUA, DN 100 MM, JUNTA ELÁSTICA, INSTALADO EM LOCAL COM NÍVEL BAIXO DE INTERFERÊNCIAS (NÃO INCLUI FORNECIMENTO). AF_11/2017</t>
  </si>
  <si>
    <t>5,39</t>
  </si>
  <si>
    <t>ASSENTAMENTO DE TUBO DE FERRO FUNDIDO PARA REDE DE ÁGUA, DN 150 MM, JUNTA ELÁSTICA, INSTALADO EM LOCAL COM NÍVEL BAIXO DE INTERFERÊNCIAS (NÃO INCLUI FORNECIMENTO). AF_11/2017</t>
  </si>
  <si>
    <t>6,73</t>
  </si>
  <si>
    <t>ASSENTAMENTO DE TUBO DE FERRO FUNDIDO PARA REDE DE ÁGUA, DN 200 MM, JUNTA ELÁSTICA, INSTALADO EM LOCAL COM NÍVEL BAIXO DE INTERFERÊNCIAS (NÃO INCLUI FORNECIMENTO). AF_11/2017</t>
  </si>
  <si>
    <t>8,06</t>
  </si>
  <si>
    <t>ASSENTAMENTO DE TUBO DE FERRO FUNDIDO PARA REDE DE ÁGUA, DN 250 MM, JUNTA ELÁSTICA, INSTALADO EM LOCAL COM NÍVEL BAIXO DE INTERFERÊNCIAS (NÃO INCLUI FORNECIMENTO). AF_11/2017</t>
  </si>
  <si>
    <t>9,44</t>
  </si>
  <si>
    <t>ASSENTAMENTO DE TUBO DE FERRO FUNDIDO PARA REDE DE ÁGUA, DN 300 MM, JUNTA ELÁSTICA, INSTALADO EM LOCAL COM NÍVEL BAIXO DE INTERFERÊNCIAS (NÃO INCLUI FORNECIMENTO). AF_11/2017</t>
  </si>
  <si>
    <t>10,79</t>
  </si>
  <si>
    <t>ASSENTAMENTO DE TUBO DE FERRO FUNDIDO PARA REDE DE ÁGUA, DN 350 MM, JUNTA ELÁSTICA, INSTALADO EM LOCAL COM NÍVEL BAIXO DE INTERFERÊNCIAS (NÃO INCLUI FORNECIMENTO). AF_11/2017</t>
  </si>
  <si>
    <t>12,18</t>
  </si>
  <si>
    <t>ASSENTAMENTO DE TUBO DE FERRO FUNDIDO PARA REDE DE ÁGUA, DN 400 MM, JUNTA ELÁSTICA, INSTALADO EM LOCAL COM NÍVEL BAIXO DE INTERFERÊNCIAS (NÃO INCLUI FORNECIMENTO). AF_11/2017</t>
  </si>
  <si>
    <t>13,52</t>
  </si>
  <si>
    <t>ASSENTAMENTO DE TUBO DE FERRO FUNDIDO PARA REDE DE ÁGUA, DN 450 MM, JUNTA ELÁSTICA, INSTALADO EM LOCAL COM NÍVEL BAIXO DE INTERFERÊNCIAS (NÃO INCLUI FORNECIMENTO). AF_11/2017</t>
  </si>
  <si>
    <t>14,91</t>
  </si>
  <si>
    <t>ASSENTAMENTO DE TUBO DE FERRO FUNDIDO PARA REDE DE ÁGUA, DN 500 MM, JUNTA ELÁSTICA, INSTALADO EM LOCAL COM NÍVEL BAIXO DE INTERFERÊNCIAS (NÃO INCLUI FORNECIMENTO). AF_11/2017</t>
  </si>
  <si>
    <t>19,00</t>
  </si>
  <si>
    <t>ASSENTAMENTO DE TUBO DE FERRO FUNDIDO PARA REDE DE ÁGUA, DN 600 MM, JUNTA ELÁSTICA, INSTALADO EM LOCAL COM NÍVEL BAIXO DE INTERFERÊNCIAS (NÃO INCLUI FORNECIMENTO). AF_11/2017</t>
  </si>
  <si>
    <t>22,16</t>
  </si>
  <si>
    <t>ASSENTAMENTO DE TUBO DE FERRO FUNDIDO PARA REDE DE ÁGUA, DN 700 MM, JUNTA ELÁSTICA, INSTALADO EM LOCAL COM NÍVEL BAIXO DE INTERFERÊNCIAS (NÃO INCLUI FORNECIMENTO). AF_11/2017</t>
  </si>
  <si>
    <t>25,08</t>
  </si>
  <si>
    <t>ASSENTAMENTO DE TUBO DE FERRO FUNDIDO PARA REDE DE ÁGUA, DN 800 MM, JUNTA ELÁSTICA, INSTALADO EM LOCAL COM NÍVEL BAIXO DE INTERFERÊNCIAS (NÃO INCLUI FORNECIMENTO). AF_11/2017</t>
  </si>
  <si>
    <t>28,15</t>
  </si>
  <si>
    <t>ASSENTAMENTO DE TUBO DE FERRO FUNDIDO PARA REDE DE ÁGUA, DN 900 MM, JUNTA ELÁSTICA, INSTALADO EM LOCAL COM NÍVEL BAIXO DE INTERFERÊNCIAS (NÃO INCLUI FORNECIMENTO). AF_11/2017</t>
  </si>
  <si>
    <t>31,23</t>
  </si>
  <si>
    <t>ASSENTAMENTO DE TUBO DE FERRO FUNDIDO PARA REDE DE ÁGUA, DN 1000 MM, JUNTA ELÁSTICA, INSTALADO EM LOCAL COM NÍVEL BAIXO DE INTERFERÊNCIAS (NÃO INCLUI FORNECIMENTO). AF_11/2017</t>
  </si>
  <si>
    <t>34,34</t>
  </si>
  <si>
    <t>ASSENTAMENTO DE TUBO DE FERRO FUNDIDO PARA REDE DE ÁGUA, DN 1200 MM, JUNTA ELÁSTICA, INSTALADO EM LOCAL COM NÍVEL BAIXO DE INTERFERÊNCIAS (NÃO INCLUI FORNECIMENTO). AF_11/2017</t>
  </si>
  <si>
    <t>40,91</t>
  </si>
  <si>
    <t>FORNEC E/OU ASSENT DE TUBO DE ACO COM JUNTA SOLDADA</t>
  </si>
  <si>
    <t>0046</t>
  </si>
  <si>
    <t>ASSENTAMENTO DE TUBO DE AÇO CARBONO PARA REDE DE ÁGUA, DN 600 MM (24), JUNTA SOLDADA, INSTALADO EM LOCAL COM NÍVEL ALTO DE INTERFERÊNCIAS (NÃO INCLUI FORNECIMENTO). AF_11/2017</t>
  </si>
  <si>
    <t>39,32</t>
  </si>
  <si>
    <t>ASSENTAMENTO DE TUBO DE AÇO CARBONO PARA REDE DE ÁGUA, DN 700 MM (28), JUNTA SOLDADA, INSTALADO EM LOCAL COM NÍVEL ALTO DE INTERFERÊNCIAS (NÃO INCLUI FORNECIMENTO). AF_11/2017</t>
  </si>
  <si>
    <t>45,58</t>
  </si>
  <si>
    <t>ASSENTAMENTO DE TUBO DE AÇO CARBONO PARA REDE DE ÁGUA, DN 800 MM (32), JUNTA SOLDADA, INSTALADO EM LOCAL COM NÍVEL ALTO DE INTERFERÊNCIAS (NÃO INCLUI FORNECIMENTO). AF_11/2017</t>
  </si>
  <si>
    <t>51,83</t>
  </si>
  <si>
    <t>ASSENTAMENTO DE TUBO DE AÇO CARBONO PARA REDE DE ÁGUA, DN 900 MM (36), JUNTA SOLDADA, INSTALADO EM LOCAL COM NÍVEL ALTO DE INTERFERÊNCIAS (NÃO INCLUI FORNECIMENTO). AF_11/2017</t>
  </si>
  <si>
    <t>58,06</t>
  </si>
  <si>
    <t>ASSENTAMENTO DE TUBO DE AÇO CARBONO PARA REDE DE ÁGUA, DN 1000 MM (40) OU DN 1100 MM (44), JUNTA SOLDADA, INSTALADO EM LOCAL COM NÍVEL ALTO DE INTERFERÊNCIAS (NÃO INCLUI FORNECIMENTO). AF_11/2017</t>
  </si>
  <si>
    <t>70,57</t>
  </si>
  <si>
    <t>ASSENTAMENTO DE TUBO DE AÇO CARBONO PARA REDE DE ÁGUA, DN 1200 MM (48) OU DN 1300 MM (52), JUNTA SOLDADA, INSTALADO EM LOCAL COM NÍVEL ALTO DE INTERFERÊNCIAS (NÃO INCLUI FORNECIMENTO). AF_11/2017</t>
  </si>
  <si>
    <t>83,09</t>
  </si>
  <si>
    <t>ASSENTAMENTO DE TUBO DE AÇO CARBONO PARA REDE DE ÁGUA, DN 1400 MM (56'') OU DN 1500 MM (60), JUNTA SOLDADA, INSTALADO EM LOCAL COM NÍVEL ALTO DE INTERFERÊNCIAS (NÃO INCLUI FORNECIMENTO). AF_11/2017</t>
  </si>
  <si>
    <t>95,59</t>
  </si>
  <si>
    <t>ASSENTAMENTO DE TUBO DE AÇO CARBONO PARA REDE DE ÁGUA, DN 1600 MM (64) OU DN 1700 MM (68), JUNTA SOLDADA, INSTALADO EM LOCAL COM NÍVEL ALTO DE INTERFERÊNCIAS (NÃO INCLUI FORNECIMENTO). AF_11/2017</t>
  </si>
  <si>
    <t>108,09</t>
  </si>
  <si>
    <t>ASSENTAMENTO DE TUBO DE AÇO CARBONO PARA REDE DE ÁGUA, DN 1800 MM (72) OU DN 1900 MM (76), JUNTA SOLDADA, INSTALADO EM LOCAL COM NÍVEL ALTO DE INTERFERÊNCIAS (NÃO INCLUI FORNECIMENTO). AF_11/2017</t>
  </si>
  <si>
    <t>125,24</t>
  </si>
  <si>
    <t>ASSENTAMENTO DE TUBO DE AÇO CARBONO PARA REDE DE ÁGUA, DN 2000 MM (80) OU DN 2100 MM (84), JUNTA SOLDADA, INSTALADO EM LOCAL COM NÍVEL ALTO DE INTERFERÊNCIAS (NÃO INCLUI FORNECIMENTO). AF_11/2017</t>
  </si>
  <si>
    <t>138,21</t>
  </si>
  <si>
    <t>ASSENTAMENTO DE TUBO DE AÇO CARBONO PARA REDE DE ÁGUA, DN 600 MM (24), JUNTA SOLDADA, INSTALADO EM LOCAL COM NÍVEL BAIXO DE INTERFERÊNCIAS (NÃO INCLUI FORNECIMENTO). AF_11/2017</t>
  </si>
  <si>
    <t>32,54</t>
  </si>
  <si>
    <t>ASSENTAMENTO DE TUBO DE AÇO CARBONO PARA REDE DE ÁGUA, DN 700 MM (28), JUNTA SOLDADA, INSTALADO EM LOCAL COM NÍVEL BAIXO DE INTERFERÊNCIAS (NÃO INCLUI FORNECIMENTO). AF_11/2017</t>
  </si>
  <si>
    <t>37,78</t>
  </si>
  <si>
    <t>ASSENTAMENTO DE TUBO DE AÇO CARBONO PARA REDE DE ÁGUA, DN 800 MM (32), JUNTA SOLDADA, INSTALADO EM LOCAL COM NÍVEL BAIXO DE INTERFERÊNCIAS (NÃO INCLUI FORNECIMENTO). AF_11/2017</t>
  </si>
  <si>
    <t>43,04</t>
  </si>
  <si>
    <t>ASSENTAMENTO DE TUBO DE AÇO CARBONO PARA REDE DE ÁGUA, DN 900 MM (36), JUNTA SOLDADA, INSTALADO EM LOCAL COM NÍVEL BAIXO DE INTERFERÊNCIAS (NÃO INCLUI FORNECIMENTO). AF_11/2017</t>
  </si>
  <si>
    <t>48,27</t>
  </si>
  <si>
    <t>ASSENTAMENTO DE TUBO DE AÇO CARBONO PARA REDE DE ÁGUA, DN 1000 MM (40  ) OU DN 1100 MM (44  ), JUNTA SOLDADA, INSTALADO EM LOCAL COM NÍVEL BAIXO DE INTERFERÊNCIAS (NÃO INCLUI FORNECIMENTO). AF_11/2017</t>
  </si>
  <si>
    <t>58,76</t>
  </si>
  <si>
    <t>ASSENTAMENTO DE TUBO DE AÇO CARBONO PARA REDE DE ÁGUA, DN 1200 MM (48) OU DN 1300 MM (52), JUNTA SOLDADA, INSTALADO EM LOCAL COM NÍVEL BAIXO DE INTERFERÊNCIAS (NÃO INCLUI FORNECIMENTO). AF_11/2017</t>
  </si>
  <si>
    <t>69,25</t>
  </si>
  <si>
    <t>ASSENTAMENTO DE TUBO DE AÇO CARBONO PARA REDE DE ÁGUA, DN 1400 MM (56'') OU DN 1500 MM (60), JUNTA SOLDADA, INSTALADO EM LOCAL COM NÍVEL BAIXO DE INTERFERÊNCIAS (NÃO INCLUI FORNECIMENTO). AF_11/2017</t>
  </si>
  <si>
    <t>79,73</t>
  </si>
  <si>
    <t>ASSENTAMENTO DE TUBO DE AÇO CARBONO PARA REDE DE ÁGUA, DN 1600 MM (64) OU DN 1700 MM (68), JUNTA SOLDADA, INSTALADO EM LOCAL COM NÍVEL BAIXO DE INTERFERÊNCIAS (NÃO INCLUI FORNECIMENTO). AF_11/2017</t>
  </si>
  <si>
    <t>90,21</t>
  </si>
  <si>
    <t>ASSENTAMENTO DE TUBO DE AÇO CARBONO PARA REDE DE ÁGUA, DN 1800 MM (72) OU DN 1900 MM (76), JUNTA SOLDADA, INSTALADO EM LOCAL COM NÍVEL BAIXO DE INTERFERÊNCIAS (NÃO INCLUI FORNECIMENTO). AF_11/2017</t>
  </si>
  <si>
    <t>104,12</t>
  </si>
  <si>
    <t>ASSENTAMENTO DE TUBO DE AÇO CARBONO PARA REDE DE ÁGUA, DN 2000 MM (80) OU DN 2100 MM (84), JUNTA SOLDADA, INSTALADO EM LOCAL COM NÍVEL BAIXO DE INTERFERÊNCIAS (NÃO INCLUI FORNECIMENTO). AF_11/2017</t>
  </si>
  <si>
    <t>114,96</t>
  </si>
  <si>
    <t>FORNEC E/OU ASSENT DE TUBO DE PVC COM JUNTA ELASTICA</t>
  </si>
  <si>
    <t>0048</t>
  </si>
  <si>
    <t>TUBO DE PVC PARA REDE COLETORA DE ESGOTO DE PAREDE MACIÇA, DN 100 MM, JUNTA ELÁSTICA - FORNECIMENTO E ASSENTAMENTO. AF_01/2021</t>
  </si>
  <si>
    <t>53,57</t>
  </si>
  <si>
    <t>TUBO DE PVC PARA REDE COLETORA DE ESGOTO DE PAREDE MACIÇA, DN 150 MM, JUNTA ELÁSTICA  - FORNECIMENTO E ASSENTAMENTO. AF_01/2021</t>
  </si>
  <si>
    <t>102,62</t>
  </si>
  <si>
    <t>TUBO DE PVC PARA REDE COLETORA DE ESGOTO DE PAREDE MACIÇA, DN 200 MM, JUNTA ELÁSTICA - FORNECIMENTO E ASSENTAMENTO. AF_01/2021</t>
  </si>
  <si>
    <t>172,15</t>
  </si>
  <si>
    <t>TUBO DE PVC PARA REDE COLETORA DE ESGOTO DE PAREDE MACIÇA, DN 250 MM, JUNTA ELÁSTICA  - FORNECIMENTO E ASSENTAMENTO. AF_01/2021</t>
  </si>
  <si>
    <t>267,73</t>
  </si>
  <si>
    <t>TUBO DE PVC PARA REDE COLETORA DE ESGOTO DE PAREDE MACIÇA, DN 300 MM, JUNTA ELÁSTICA,  FORNECIMENTO E ASSENTAMENTO. AF_01/2021</t>
  </si>
  <si>
    <t>409,97</t>
  </si>
  <si>
    <t>TUBO DE PVC PARA REDE COLETORA DE ESGOTO DE PAREDE MACIÇA, DN 350 MM, JUNTA ELÁSTICA  - FORNECIMENTO E ASSENTAMENTO. AF_01/2021</t>
  </si>
  <si>
    <t>577,64</t>
  </si>
  <si>
    <t>TUBO DE PVC PARA REDE COLETORA DE ESGOTO DE PAREDE MACIÇA, DN 400 MM, JUNTA ELÁSTICA  FORNECIMENTO E ASSENTAMENTO. AF_01/2021</t>
  </si>
  <si>
    <t>674,63</t>
  </si>
  <si>
    <t>TUBO DE PVC CORRUGADO DE DUPLA PAREDE PARA REDE COLETORA DE ESGOTO, DN 150 MM, JUNTA ELÁSTICA - FORNECIMENTO E ASSENTAMENTO. AF_01/2021</t>
  </si>
  <si>
    <t>79,94</t>
  </si>
  <si>
    <t>TUBO DE PVC CORRUGADO DE DUPLA PAREDE PARA REDE COLETORA DE ESGOTO, DN 200 MM, JUNTA ELÁSTICA - FORNECIMENTO E ASSENTAMENTO. AF_01/2021</t>
  </si>
  <si>
    <t>133,17</t>
  </si>
  <si>
    <t>TUBO DE PVC CORRUGADO DE DUPLA PAREDE PARA REDE COLETORA DE ESGOTO, DN 250 MM, JUNTA ELÁSTICA - FORNECIMENTO E ASSENTAMENTO. AF_01/2021</t>
  </si>
  <si>
    <t>209,05</t>
  </si>
  <si>
    <t>TUBO DE PVC CORRUGADO DE DUPLA PAREDE PARA REDE COLETORA DE ESGOTO, DN 300 MM, JUNTA ELÁSTICA - FORNECIMENTO E ASSENTAMENTO. AF_01/2021</t>
  </si>
  <si>
    <t>310,81</t>
  </si>
  <si>
    <t>TUBO DE PVC CORRUGADO DE DUPLA PAREDE PARA REDE COLETORA DE ESGOTO, DN 350 MM, JUNTA ELÁSTICA - FORNECIMENTO E ASSENTAMENTO. AF_01/2021</t>
  </si>
  <si>
    <t>407,75</t>
  </si>
  <si>
    <t>TUBO DE PVC CORRUGADO DE DUPLA PAREDE PARA REDE COLETORA DE ESGOTO, DN 400 MM, JUNTA ELÁSTICA - FORNECIMENTO E ASSENTAMENTO. AF_01/2021</t>
  </si>
  <si>
    <t>540,69</t>
  </si>
  <si>
    <t>TUBO DE PEAD CORRUGADO DE DUPLA PAREDE PARA REDE COLETORA DE ESGOTO, DN 600 MM, JUNTA ELÁSTICA INTEGRADA - FORNECIMENTO E ASSENTAMENTO. AF_01/2021</t>
  </si>
  <si>
    <t>ATRIBUÍDO SÃO PAULO</t>
  </si>
  <si>
    <t>880,90</t>
  </si>
  <si>
    <t>JUNTA ARGAMASSADA ENTRE TUBO DN 100 MM E O POÇO DE VISITA/ CAIXA DE CONCRETO OU ALVENARIA EM REDES DE ESGOTO. AF_01/2021</t>
  </si>
  <si>
    <t>UN</t>
  </si>
  <si>
    <t>21,47</t>
  </si>
  <si>
    <t>JUNTA ARGAMASSADA ENTRE TUBO DN 150 MM E O POÇO DE VISITA/ CAIXA DE CONCRETO OU ALVENARIA EM REDES DE ESGOTO. AF_01/2021</t>
  </si>
  <si>
    <t>26,43</t>
  </si>
  <si>
    <t>JUNTA ARGAMASSADA ENTRE TUBO DN 200 MM E O POÇO/ CAIXA DE CONCRETO OU ALVENARIA EM REDES DE ESGOTO. AF_01/2021</t>
  </si>
  <si>
    <t>31,46</t>
  </si>
  <si>
    <t>JUNTA ARGAMASSADA ENTRE TUBO DN 250 MM E O POÇO DE VISITA/ CAIXA DE CONCRETO OU ALVENARIA EM REDES DE ESGOTO. AF_01/2021</t>
  </si>
  <si>
    <t>36,44</t>
  </si>
  <si>
    <t>JUNTA ARGAMASSADA ENTRE TUBO DN 300 MM E O POÇO DE VISITA/ CAIXA DE CONCRETO OU ALVENARIA EM REDES DE ESGOTO. AF_01/2021</t>
  </si>
  <si>
    <t>41,40</t>
  </si>
  <si>
    <t>JUNTA ARGAMASSADA ENTRE TUBO DN 350 MM E O POÇO DE VISITA/ CAIXA DE CONCRETO OU ALVENARIA EM REDES DE ESGOTO. AF_01/2021</t>
  </si>
  <si>
    <t>46,37</t>
  </si>
  <si>
    <t>JUNTA ARGAMASSADA ENTRE TUBO DN 400 MM E O POÇO DE VISITA/ CAIXA DE CONCRETO OU ALVENARIA EM REDES DE ESGOTO. AF_01/2021</t>
  </si>
  <si>
    <t>51,33</t>
  </si>
  <si>
    <t>JUNTA ARGAMASSADA ENTRE TUBO DN 450 MM E O POÇO DE VISITA/ CAIXA DE CONCRETO OU ALVENARIA EM REDES DE ESGOTO. AF_01/2021</t>
  </si>
  <si>
    <t>56,31</t>
  </si>
  <si>
    <t>JUNTA ARGAMASSADA ENTRE TUBO DN 600 MM E O POÇO DE VISITA/ CAIXA DE CONCRETO OU ALVENARIA EM REDES DE ESGOTO. AF_01/2021</t>
  </si>
  <si>
    <t>71,22</t>
  </si>
  <si>
    <t>ASSENTAMENTO DE TUBO DE PVC PARA REDE COLETORA DE ESGOTO DE PAREDE MACIÇA, DN 100 MM, JUNTA ELÁSTICA (NÃO INCLUI FORNECIMENTO). AF_01/2021</t>
  </si>
  <si>
    <t>3,00</t>
  </si>
  <si>
    <t>ASSENTAMENTO DE TUBO DE PVC PARA REDE COLETORA DE ESGOTO DE PAREDE MACIÇA, DN 150 MM, JUNTA ELÁSTICA,  (NÃO INCLUI FORNECIMENTO). AF_01/2021</t>
  </si>
  <si>
    <t>3,56</t>
  </si>
  <si>
    <t>ASSENTAMENTO DE TUBO DE PVC PARA REDE COLETORA DE ESGOTO DE PAREDE MACIÇA, DN 200 MM, JUNTA ELÁSTICA (NÃO INCLUI FORNECIMENTO). AF_01/2021</t>
  </si>
  <si>
    <t>4,11</t>
  </si>
  <si>
    <t>ASSENTAMENTO DE TUBO DE PVC PARA REDE COLETORA DE ESGOTO DE PAREDE MACIÇA, DN 250 MM, JUNTA ELÁSTICA (NÃO INCLUI FORNECIMENTO). AF_01/2021</t>
  </si>
  <si>
    <t>4,66</t>
  </si>
  <si>
    <t>ASSENTAMENTO DE TUBO DE PVC PARA REDE COLETORA DE ESGOTO DE PAREDE MACIÇA, DN 300 MM, JUNTA ELÁSTICA  (NÃO INCLUI FORNECIMENTO). AF_01/2021</t>
  </si>
  <si>
    <t>5,22</t>
  </si>
  <si>
    <t>ASSENTAMENTO DE TUBO DE PVC PARA REDE COLETORA DE ESGOTO DE PAREDE MACIÇA, DN 350 MM, JUNTA ELÁSTICA (NÃO INCLUI FORNECIMENTO). AF_01/2021</t>
  </si>
  <si>
    <t>5,78</t>
  </si>
  <si>
    <t>ASSENTAMENTO DE TUBO DE PVC PARA REDE COLETORA DE ESGOTO DE PAREDE MACIÇA, DN 400 MM, JUNTA ELÁSTICA (NÃO INCLUI FORNECIMENTO). AF_01/2021</t>
  </si>
  <si>
    <t>8,65</t>
  </si>
  <si>
    <t>ASSENTAMENTO DE TUBO DE PVC CORRUGADO DE DUPLA PAREDE PARA REDE COLETORA DE ESGOTO, DN 150 MM, JUNTA ELÁSTICA (NÃO INCLUI FORNECIMENTO). AF_01/2021</t>
  </si>
  <si>
    <t>3,96</t>
  </si>
  <si>
    <t>ASSENTAMENTO DE TUBO DE PVC CORRUGADO DE DUPLA PAREDE PARA REDE COLETORA DE ESGOTO, DN 200 MM, JUNTA ELÁSTICA (NÃO INCLUI FORNECIMENTO). AF_01/2021</t>
  </si>
  <si>
    <t>4,52</t>
  </si>
  <si>
    <t>ASSENTAMENTO DE TUBO DE PVC CORRUGADO DE DUPLA PAREDE PARA REDE COLETORA DE ESGOTO, DN 250 MM, JUNTA ELÁSTICA (NÃO INCLUI FORNECIMENTO). AF_01/2021</t>
  </si>
  <si>
    <t>5,07</t>
  </si>
  <si>
    <t>ASSENTAMENTO DE TUBO DE PVC CORRUGADO DE DUPLA PAREDE PARA REDE COLETORA DE ESGOTO, DN 300 MM, JUNTA ELÁSTICA (NÃO INCLUI FORNECIMENTO). AF_01/2021</t>
  </si>
  <si>
    <t>5,63</t>
  </si>
  <si>
    <t>ASSENTAMENTO DE TUBO DE PVC CORRUGADO DE DUPLA PAREDE PARA REDE COLETORA DE ESGOTO, DN 350 MM, JUNTA ELÁSTICA (NÃO INCLUI FORNECIMENTO). AF_01/2021</t>
  </si>
  <si>
    <t>6,19</t>
  </si>
  <si>
    <t>ASSENTAMENTO DE TUBO DE PVC CORRUGADO DE DUPLA PAREDE PARA REDE COLETORA DE ESGOTO, DN 400 MM, JUNTA ELÁSTICA  (NÃO INCLUI FORNECIMENTO). AF_01/2021</t>
  </si>
  <si>
    <t>9,66</t>
  </si>
  <si>
    <t>ASSENTAMENTO DE TUBO DE PEAD CORRUGADO DE DUPLA PAREDE PARA REDE COLETORA DE ESGOTO, DN 450 MM, JUNTA ELÁSTICA INTEGRADA (NÃO INCLUI FORNECIMENTO). AF_01/2021</t>
  </si>
  <si>
    <t>3,24</t>
  </si>
  <si>
    <t>ASSENTAMENTO DE TUBO DE PEAD CORRUGADO DE DUPLA PAREDE PARA REDE COLETORA DE ESGOTO, DN 600 MM, JUNTA ELÁSTICA INTEGRADA (NÃO INCLUI FORNECIMENTO). AF_01/2021</t>
  </si>
  <si>
    <t>16,28</t>
  </si>
  <si>
    <t>TUBO DE PEAD CORRUGADO DE DUPLA PAREDE PARA REDE COLETORA DE ESGOTO, DN 250 MM, JUNTA ELÁSTICA INTEGRADA - FORNECIMENTO E ASSENTAMENTO. AF_01/2021</t>
  </si>
  <si>
    <t>155,45</t>
  </si>
  <si>
    <t>ASSENTAMENTO DE TUBO DE PEAD CORRUGADO DE DUPLA PAREDE PARA REDE COLETORA DE ESGOTO, DN 250 MM, JUNTA ELÁSTICA INTEGRADA (NÃO INCLUI FORNECIMENTO). AF_01/2021</t>
  </si>
  <si>
    <t>1,68</t>
  </si>
  <si>
    <t>TUBO DE PEAD CORRUGADO DE DUPLA PAREDE PARA REDE COLETORA DE ESGOTO, DN 300 MM, JUNTA ELÁSTICA INTEGRADA - FORNECIMENTO E ASSENTAMENTO. AF_01/2021</t>
  </si>
  <si>
    <t>243,28</t>
  </si>
  <si>
    <t>ASSENTAMENTO DE TUBO DE PEAD CORRUGADO DE DUPLA PAREDE PARA REDE COLETORA DE ESGOTO, DN 300 MM, JUNTA ELÁSTICA INTEGRADA  (NÃO INCLUI FORNECIMENTO). AF_01/2021</t>
  </si>
  <si>
    <t>2,37</t>
  </si>
  <si>
    <t>TUBO DE PEAD CORRUGADO DE DUPLA PAREDE PARA REDE COLETORA DE ESGOTO, DN 800 MM, JUNTA ELÁSTICA INTEGRADA - FORNECIMENTO E ASSENTAMENTO. AF_01/2021</t>
  </si>
  <si>
    <t>1.430,76</t>
  </si>
  <si>
    <t>ASSENTAMENTO DE TUBO DE PEAD CORRUGADO DE DUPLA PAREDE PARA REDE COLETORA DE ESGOTO, DN 800 MM, JUNTA ELÁSTICA INTEGRADA  (NÃO INCLUI FORNECIMENTO). AF_01/2021</t>
  </si>
  <si>
    <t>27,09</t>
  </si>
  <si>
    <t>ASSENTAMENTO DE TUBO DE PEAD CORRUGADO DE DUPLA PAREDE PARA REDE COLETORA DE ESGOTO, DN 900 MM, JUNTA ELÁSTICA INTEGRADA (NÃO INCLUI FORNECIMENTO). AF_01/2021</t>
  </si>
  <si>
    <t>31,37</t>
  </si>
  <si>
    <t>TUBO DE PEAD CORRUGADO DE DUPLA PAREDE PARA REDE COLETORA DE ESGOTO, DN 1000 MM, JUNTA ELÁSTICA INTEGRADA - FORNECIMENTO E ASSENTAMENTO. AF_01/2021</t>
  </si>
  <si>
    <t>2.202,63</t>
  </si>
  <si>
    <t>ASSENTAMENTO DE TUBO DE PEAD CORRUGADO DE DUPLA PAREDE PARA REDE COLETORA DE ESGOTO, DN 1000 MM, JUNTA ELÁSTICA INTEGRADA (NÃO INCLUI FORNECIMENTO). AF_01/2021</t>
  </si>
  <si>
    <t>40,32</t>
  </si>
  <si>
    <t>TUBO DE PEAD CORRUGADO DE DUPLA PAREDE PARA REDE COLETORA DE ESGOTO, DN 1200 MM, JUNTA ELÁSTICA INTEGRADA - FORNECIMENTO E ASSENTAMENTO. AF_01/2021</t>
  </si>
  <si>
    <t>3.035,37</t>
  </si>
  <si>
    <t>ASSENTAMENTO DE TUBO DE PEAD CORRUGADO DE DUPLA PAREDE PARA REDE COLETORA DE ESGOTO, DN 1200 MM, JUNTA ELÁSTICA INTEGRADA (NÃO INCLUI FORNECIMENTO). AF_01/2021</t>
  </si>
  <si>
    <t>46,92</t>
  </si>
  <si>
    <t>ASSENTAMENTO DE TUBO DE PEAD CORRUGADO DE DUPLA PAREDE PARA REDE COLETORA DE ESGOTO, DN 1500 MM, JUNTA ELÁSTICA INTEGRADA (NÃO INCLUI FORNECIMENTO). AF_01/2021</t>
  </si>
  <si>
    <t>60,29</t>
  </si>
  <si>
    <t>ASSENTAMENTO DE TUBO DE PVC PBA PARA REDE DE ÁGUA, DN 50 MM, JUNTA ELÁSTICA INTEGRADA, INSTALADO EM LOCAL COM NÍVEL ALTO DE INTERFERÊNCIAS (NÃO INCLUI FORNECIMENTO). AF_11/2017</t>
  </si>
  <si>
    <t>1,79</t>
  </si>
  <si>
    <t>ASSENTAMENTO DE TUBO DE PVC PBA PARA REDE DE ÁGUA, DN 75 MM, JUNTA ELÁSTICA INTEGRADA, INSTALADO EM LOCAL COM NÍVEL ALTO DE INTERFERÊNCIAS (NÃO INCLUI FORNECIMENTO). AF_11/2017</t>
  </si>
  <si>
    <t>2,49</t>
  </si>
  <si>
    <t>ASSENTAMENTO DE TUBO DE PVC PBA PARA REDE DE ÁGUA, DN 100 MM, JUNTA ELÁSTICA INTEGRADA, INSTALADO EM LOCAL COM NÍVEL ALTO DE INTERFERÊNCIAS (NÃO INCLUI FORNECIMENTO). AF_11/2017</t>
  </si>
  <si>
    <t>3,15</t>
  </si>
  <si>
    <t>ASSENTAMENTO DE TUBO DE PVC PBA PARA REDE DE ÁGUA, DN 50 MM, JUNTA ELÁSTICA INTEGRADA, INSTALADO EM LOCAL COM NÍVEL BAIXO DE INTERFERÊNCIAS (NÃO INCLUI FORNECIMENTO). AF_11/2017</t>
  </si>
  <si>
    <t>0,80</t>
  </si>
  <si>
    <t>ASSENTAMENTO DE TUBO DE PVC PBA PARA REDE DE ÁGUA, DN 75 MM, JUNTA ELÁSTICA INTEGRADA, INSTALADO EM LOCAL COM NÍVEL BAIXO DE INTERFERÊNCIAS (NÃO INCLUI FORNECIMENTO). AF_11/2017</t>
  </si>
  <si>
    <t>1,12</t>
  </si>
  <si>
    <t>ASSENTAMENTO DE TUBO DE PVC PBA PARA REDE DE ÁGUA, DN 100 MM, JUNTA ELÁSTICA INTEGRADA, INSTALADO EM LOCAL COM NÍVEL BAIXO DE INTERFERÊNCIAS (NÃO INCLUI FORNECIMENTO). AF_11/2017</t>
  </si>
  <si>
    <t>1,43</t>
  </si>
  <si>
    <t>TUBO DE PVC BRANCO PARA REDE COLETORA DE ESGOTO CONDOMINIAL DE PAREDE MACIÇA, DN 100 MM, JUNTA ELÁSTICA - FORNECIMENTO E ASSENTAMENTO. AF_01/2021</t>
  </si>
  <si>
    <t>22,50</t>
  </si>
  <si>
    <t>JUNTA ARGAMASSADA ENTRE TUBO DN 800 MM E O POÇO DE VISITA/ CAIXA DE CONCRETO OU ALVENARIA EM REDES DE ESGOTO. AF_01/2021</t>
  </si>
  <si>
    <t>91,09</t>
  </si>
  <si>
    <t>JUNTA ARGAMASSADA ENTRE TUBO DN 900 MM E O POÇO DE VISITA/ CAIXA DE CONCRETO OU ALVENARIA EM REDES DE ESGOTO. AF_01/2021</t>
  </si>
  <si>
    <t>101,03</t>
  </si>
  <si>
    <t>JUNTA ARGAMASSADA ENTRE TUBO DN 1000 MM E O POÇO DE VISITA/ CAIXA DE CONCRETO OU ALVENARIA EM REDES DE ESGOTO. AF_01/2021</t>
  </si>
  <si>
    <t>115,99</t>
  </si>
  <si>
    <t>JUNTA ARGAMASSADA ENTRE TUBO DN 1200 MM E O POÇO DE VISITA/ CAIXA DE CONCRETO OU ALVENARIA EM REDES DE ESGOTO. AF_01/2021</t>
  </si>
  <si>
    <t>130,89</t>
  </si>
  <si>
    <t>JUNTA ARGAMASSADA ENTRE TUBO DN 1500 MM E O POÇO DE VISITA/ CAIXA DE CONCRETO OU ALVENARIA EM REDES DE ESGOTO. AF_01/2021</t>
  </si>
  <si>
    <t>160,70</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</si>
  <si>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</si>
  <si>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</si>
  <si>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</si>
  <si>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218,31</t>
  </si>
  <si>
    <t>ASSENTAMENTO DE TUBO DE CONCRETO PARA REDES COLETORAS DE ESGOTO SANITÁRIO, DIÂMETRO DE 300 MM, JUNTA ELÁSTICA, INSTALADO EM LOCAL COM BAIXO NÍVEL DE INTERFERÊNCIAS (NÃO INCLUI FORNECIMENTO). AF_12/2015</t>
  </si>
  <si>
    <t>8,60</t>
  </si>
  <si>
    <t>TUBO DE CONCRETO PARA REDES COLETORAS DE ESGOTO SANITÁRIO, DIÂMETRO DE 400 MM, JUNTA ELÁSTICA, INSTALADO EM LOCAL COM BAIXO NÍVEL DE INTERFERÊNCIAS - FORNECIMENTO E ASSENTAMENTO. AF_12/2015</t>
  </si>
  <si>
    <t>227,98</t>
  </si>
  <si>
    <t>ASSENTAMENTO DE TUBO DE CONCRETO PARA REDES COLETORAS DE ESGOTO SANITÁRIO, DIÂMETRO DE 400 MM, JUNTA ELÁSTICA, INSTALADO EM LOCAL COM BAIXO NÍVEL DE INTERFERÊNCIAS (NÃO INCLUI FORNECIMENTO). AF_12/2015</t>
  </si>
  <si>
    <t>10,99</t>
  </si>
  <si>
    <t>TUBO DE CONCRETO PARA REDES COLETORAS DE ESGOTO SANITÁRIO, DIÂMETRO DE 500 MM, JUNTA ELÁSTICA, INSTALADO EM LOCAL COM BAIXO NÍVEL DE INTERFERÊNCIAS - FORNECIMENTO E ASSENTAMENTO. AF_12/2015</t>
  </si>
  <si>
    <t>405,69</t>
  </si>
  <si>
    <t>ASSENTAMENTO DE TUBO DE CONCRETO PARA REDES COLETORAS DE ESGOTO SANITÁRIO, DIÂMETRO DE 500 MM, JUNTA ELÁSTICA, INSTALADO EM LOCAL COM BAIXO NÍVEL DE INTERFERÊNCIAS (NÃO INCLUI FORNECIMENTO). AF_12/2015</t>
  </si>
  <si>
    <t>13,18</t>
  </si>
  <si>
    <t>TUBO DE CONCRETO PARA REDES COLETORAS DE ESGOTO SANITÁRIO, DIÂMETRO DE 600 MM, JUNTA ELÁSTICA, INSTALADO EM LOCAL COM BAIXO NÍVEL DE INTERFERÊNCIAS - FORNECIMENTO E ASSENTAMENTO. AF_12/2015</t>
  </si>
  <si>
    <t>496,58</t>
  </si>
  <si>
    <t>ASSENTAMENTO DE TUBO DE CONCRETO PARA REDES COLETORAS DE ESGOTO SANITÁRIO, DIÂMETRO DE 600 MM, JUNTA ELÁSTICA, INSTALADO EM LOCAL COM BAIXO NÍVEL DE INTERFERÊNCIAS (NÃO INCLUI FORNECIMENTO). AF_12/2015</t>
  </si>
  <si>
    <t>15,62</t>
  </si>
  <si>
    <t>TUBO DE CONCRETO PARA REDES COLETORAS DE ESGOTO SANITÁRIO, DIÂMETRO DE 700 MM, JUNTA ELÁSTICA, INSTALADO EM LOCAL COM BAIXO NÍVEL DE INTERFERÊNCIAS - FORNECIMENTO E ASSENTAMENTO. AF_12/2015</t>
  </si>
  <si>
    <t>647,14</t>
  </si>
  <si>
    <t>ASSENTAMENTO DE TUBO DE CONCRETO PARA REDES COLETORAS DE ESGOTO SANITÁRIO, DIÂMETRO DE 700 MM, JUNTA ELÁSTICA, INSTALADO EM LOCAL COM BAIXO NÍVEL DE INTERFERÊNCIAS (NÃO INCLUI FORNECIMENTO). AF_12/2015</t>
  </si>
  <si>
    <t>17,82</t>
  </si>
  <si>
    <t>TUBO DE CONCRETO PARA REDES COLETORAS DE ESGOTO SANITÁRIO, DIÂMETRO DE 800 MM, JUNTA ELÁSTICA, INSTALADO EM LOCAL COM BAIXO NÍVEL DE INTERFERÊNCIAS - FORNECIMENTO E ASSENTAMENTO. AF_12/2015</t>
  </si>
  <si>
    <t>669,01</t>
  </si>
  <si>
    <t>ASSENTAMENTO DE TUBO DE CONCRETO PARA REDES COLETORAS DE ESGOTO SANITÁRIO, DIÂMETRO DE 800 MM, JUNTA ELÁSTICA, INSTALADO EM LOCAL COM BAIXO NÍVEL DE INTERFERÊNCIAS (NÃO INCLUI FORNECIMENTO). AF_12/2015</t>
  </si>
  <si>
    <t>20,27</t>
  </si>
  <si>
    <t>TUBO DE CONCRETO PARA REDES COLETORAS DE ESGOTO SANITÁRIO, DIÂMETRO DE 900 MM, JUNTA ELÁSTICA, INSTALADO EM LOCAL COM BAIXO NÍVEL DE INTERFERÊNCIAS - FORNECIMENTO E ASSENTAMENTO. AF_12/2015</t>
  </si>
  <si>
    <t>994,60</t>
  </si>
  <si>
    <t>ASSENTAMENTO DE TUBO DE CONCRETO PARA REDES COLETORAS DE ESGOTO SANITÁRIO, DIÂMETRO DE 900 MM, JUNTA ELÁSTICA, INSTALADO EM LOCAL COM BAIXO NÍVEL DE INTERFERÊNCIAS (NÃO INCLUI FORNECIMENTO). AF_12/2015</t>
  </si>
  <si>
    <t>22,46</t>
  </si>
  <si>
    <t>TUBO DE CONCRETO PARA REDES COLETORAS DE ESGOTO SANITÁRIO, DIÂMETRO DE 1000 MM, JUNTA ELÁSTICA, INSTALADO EM LOCAL COM BAIXO NÍVEL DE INTERFERÊNCIAS - FORNECIMENTO E ASSENTAMENTO. AF_12/2015</t>
  </si>
  <si>
    <t>1.019,89</t>
  </si>
  <si>
    <t>ASSENTAMENTO DE TUBO DE CONCRETO PARA REDES COLETORAS DE ESGOTO SANITÁRIO, DIÂMETRO DE 1000 MM, JUNTA ELÁSTICA, INSTALADO EM LOCAL COM BAIXO NÍVEL DE INTERFERÊNCIAS (NÃO INCLUI FORNECIMENTO). AF_12/2015</t>
  </si>
  <si>
    <t>24,92</t>
  </si>
  <si>
    <t>TUBO DE CONCRETO PARA REDES COLETORAS DE ESGOTO SANITÁRIO, DIÂMETRO DE 300 MM, JUNTA ELÁSTICA, INSTALADO EM LOCAL COM ALTO NÍVEL DE INTERFERÊNCIAS - FORNECIMENTO E ASSENTAMENTO. AF_12/2015</t>
  </si>
  <si>
    <t>225,98</t>
  </si>
  <si>
    <t>ASSENTAMENTO DE TUBO DE CONCRETO PARA REDES COLETORAS DE ESGOTO SANITÁRIO, DIÂMETRO DE 300 MM, JUNTA ELÁSTICA, INSTALADO EM LOCAL COM ALTO NÍVEL DE INTERFERÊNCIAS (NÃO INCLUI FORNECIMENTO). AF_12/2015</t>
  </si>
  <si>
    <t>16,27</t>
  </si>
  <si>
    <t>TUBO DE CONCRETO PARA REDES COLETORAS DE ESGOTO SANITÁRIO, DIÂMETRO DE 400 MM, JUNTA ELÁSTICA, INSTALADO EM LOCAL COM ALTO NÍVEL DE INTERFERÊNCIAS - FORNECIMENTO E ASSENTAMENTO. AF_12/2015</t>
  </si>
  <si>
    <t>237,53</t>
  </si>
  <si>
    <t>ASSENTAMENTO DE TUBO DE CONCRETO PARA REDES COLETORAS DE ESGOTO SANITÁRIO, DIÂMETRO DE 400 MM, JUNTA ELÁSTICA, INSTALADO EM LOCAL COM ALTO NÍVEL DE INTERFERÊNCIAS (NÃO INCLUI FORNECIMENTO). AF_12/2015</t>
  </si>
  <si>
    <t>20,54</t>
  </si>
  <si>
    <t>TUBO DE CONCRETO PARA REDES COLETORAS DE ESGOTO SANITÁRIO, DIÂMETRO DE 500 MM, JUNTA ELÁSTICA, INSTALADO EM LOCAL COM ALTO NÍVEL DE INTERFERÊNCIAS - FORNECIMENTO E ASSENTAMENTO. AF_12/2015</t>
  </si>
  <si>
    <t>417,51</t>
  </si>
  <si>
    <t>ASSENTAMENTO DE TUBO DE CONCRETO PARA REDES COLETORAS DE ESGOTO SANITÁRIO, DIÂMETRO DE 500 MM, JUNTA ELÁSTICA, INSTALADO EM LOCAL COM ALTO NÍVEL DE INTERFERÊNCIAS (NÃO INCLUI FORNECIMENTO). AF_12/2015</t>
  </si>
  <si>
    <t>25,00</t>
  </si>
  <si>
    <t>TUBO DE CONCRETO PARA REDES COLETORAS DE ESGOTO SANITÁRIO, DIÂMETRO DE 600 MM, JUNTA ELÁSTICA, INSTALADO EM LOCAL COM ALTO NÍVEL DE INTERFERÊNCIAS - FORNECIMENTO E ASSENTAMENTO. AF_12/2015</t>
  </si>
  <si>
    <t>510,44</t>
  </si>
  <si>
    <t>ASSENTAMENTO DE TUBO DE CONCRETO PARA REDES COLETORAS DE ESGOTO SANITÁRIO, DIÂMETRO DE 600 MM, JUNTA ELÁSTICA, INSTALADO EM LOCAL COM ALTO NÍVEL DE INTERFERÊNCIAS (NÃO INCLUI FORNECIMENTO). AF_12/2015</t>
  </si>
  <si>
    <t>29,48</t>
  </si>
  <si>
    <t>TUBO DE CONCRETO PARA REDES COLETORAS DE ESGOTO SANITÁRIO, DIÂMETRO DE 700 MM, JUNTA ELÁSTICA, INSTALADO EM LOCAL COM ALTO NÍVEL DE INTERFERÊNCIAS - FORNECIMENTO E ASSENTAMENTO. AF_12/2015</t>
  </si>
  <si>
    <t>663,05</t>
  </si>
  <si>
    <t>ASSENTAMENTO DE TUBO DE CONCRETO PARA REDES COLETORAS DE ESGOTO SANITÁRIO, DIÂMETRO DE 700 MM, JUNTA ELÁSTICA, INSTALADO EM LOCAL COM ALTO NÍVEL DE INTERFERÊNCIAS (NÃO INCLUI FORNECIMENTO). AF_12/2015</t>
  </si>
  <si>
    <t>33,73</t>
  </si>
  <si>
    <t>TUBO DE CONCRETO PARA REDES COLETORAS DE ESGOTO SANITÁRIO, DIÂMETRO DE 800 MM, JUNTA ELÁSTICA, INSTALADO EM LOCAL COM ALTO NÍVEL DE INTERFERÊNCIAS - FORNECIMENTO E ASSENTAMENTO. AF_12/2015</t>
  </si>
  <si>
    <t>687,04</t>
  </si>
  <si>
    <t>ASSENTAMENTO DE TUBO DE CONCRETO PARA REDES COLETORAS DE ESGOTO SANITÁRIO, DIÂMETRO DE 800 MM, JUNTA ELÁSTICA, INSTALADO EM LOCAL COM ALTO NÍVEL DE INTERFERÊNCIAS (NÃO INCLUI FORNECIMENTO). AF_12/2015</t>
  </si>
  <si>
    <t>38,30</t>
  </si>
  <si>
    <t>TUBO DE CONCRETO PARA REDES COLETORAS DE ESGOTO SANITÁRIO, DIÂMETRO DE 900 MM, JUNTA ELÁSTICA, INSTALADO EM LOCAL COM ALTO NÍVEL DE INTERFERÊNCIAS - FORNECIMENTO E ASSENTAMENTO. AF_12/2015</t>
  </si>
  <si>
    <t>1.014,88</t>
  </si>
  <si>
    <t>ASSENTAMENTO DE TUBO DE CONCRETO PARA REDES COLETORAS DE ESGOTO SANITÁRIO, DIÂMETRO DE 900 MM, JUNTA ELÁSTICA, INSTALADO EM LOCAL COM ALTO NÍVEL DE INTERFERÊNCIAS (NÃO INCLUI FORNECIMENTO). AF_12/2015</t>
  </si>
  <si>
    <t>42,74</t>
  </si>
  <si>
    <t>TUBO DE CONCRETO PARA REDES COLETORAS DE ESGOTO SANITÁRIO, DIÂMETRO DE 1000 MM, JUNTA ELÁSTICA, INSTALADO EM LOCAL COM ALTO NÍVEL DE INTERFERÊNCIAS - FORNECIMENTO E ASSENTAMENTO. AF_12/2015</t>
  </si>
  <si>
    <t>1.042,19</t>
  </si>
  <si>
    <t>ASSENTAMENTO DE TUBO DE CONCRETO PARA REDES COLETORAS DE ESGOTO SANITÁRIO, DIÂMETRO DE 1000 MM, JUNTA ELÁSTICA, INSTALADO EM LOCAL COM ALTO NÍVEL DE INTERFERÊNCIAS (NÃO INCLUI FORNECIMENTO). AF_12/2015</t>
  </si>
  <si>
    <t>47,22</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</si>
  <si>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</si>
  <si>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</si>
  <si>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</si>
  <si>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174,84</t>
  </si>
  <si>
    <t>TUBO DE CONCRETO PARA REDES COLETORAS DE ÁGUAS PLUVIAIS, DIÂMETRO DE 500 MM, JUNTA RÍGIDA, INSTALADO EM LOCAL COM BAIXO NÍVEL DE INTERFERÊNCIAS - FORNECIMENTO E ASSENTAMENTO. AF_12/2015</t>
  </si>
  <si>
    <t>210,06</t>
  </si>
  <si>
    <t>TUBO DE CONCRETO PARA REDES COLETORAS DE ÁGUAS PLUVIAIS, DIÂMETRO DE 600 MM, JUNTA RÍGIDA, INSTALADO EM LOCAL COM BAIXO NÍVEL DE INTERFERÊNCIAS - FORNECIMENTO E ASSENTAMENTO. AF_12/2015</t>
  </si>
  <si>
    <t>314,27</t>
  </si>
  <si>
    <t>TUBO DE CONCRETO PARA REDES COLETORAS DE ÁGUAS PLUVIAIS, DIÂMETRO DE 700 MM, JUNTA RÍGIDA, INSTALADO EM LOCAL COM BAIXO NÍVEL DE INTERFERÊNCIAS - FORNECIMENTO E ASSENTAMENTO. AF_12/2015</t>
  </si>
  <si>
    <t>413,57</t>
  </si>
  <si>
    <t>TUBO DE CONCRETO PARA REDES COLETORAS DE ÁGUAS PLUVIAIS, DIÂMETRO DE 800 MM, JUNTA RÍGIDA, INSTALADO EM LOCAL COM BAIXO NÍVEL DE INTERFERÊNCIAS - FORNECIMENTO E ASSENTAMENTO. AF_12/2015</t>
  </si>
  <si>
    <t>499,94</t>
  </si>
  <si>
    <t>TUBO DE CONCRETO PARA REDES COLETORAS DE ÁGUAS PLUVIAIS, DIÂMETRO DE 900 MM, JUNTA RÍGIDA, INSTALADO EM LOCAL COM BAIXO NÍVEL DE INTERFERÊNCIAS - FORNECIMENTO E ASSENTAMENTO. AF_12/2015</t>
  </si>
  <si>
    <t>574,12</t>
  </si>
  <si>
    <t>TUBO DE CONCRETO PARA REDES COLETORAS DE ÁGUAS PLUVIAIS, DIÂMETRO DE 1000 MM, JUNTA RÍGIDA, INSTALADO EM LOCAL COM BAIXO NÍVEL DE INTERFERÊNCIAS - FORNECIMENTO E ASSENTAMENTO. AF_12/2015</t>
  </si>
  <si>
    <t>599,70</t>
  </si>
  <si>
    <t>TUBO DE CONCRETO PARA REDES COLETORAS DE ÁGUAS PLUVIAIS, DIÂMETRO DE 400 MM, JUNTA RÍGIDA, INSTALADO EM LOCAL COM ALTO NÍVEL DE INTERFERÊNCIAS - FORNECIMENTO E ASSENTAMENTO. AF_12/2015</t>
  </si>
  <si>
    <t>184,40</t>
  </si>
  <si>
    <t>TUBO DE CONCRETO PARA REDES COLETORAS DE ÁGUAS PLUVIAIS, DIÂMETRO DE 500 MM, JUNTA RÍGIDA, INSTALADO EM LOCAL COM ALTO NÍVEL DE INTERFERÊNCIAS - FORNECIMENTO E ASSENTAMENTO. AF_12/2015</t>
  </si>
  <si>
    <t>221,90</t>
  </si>
  <si>
    <t>TUBO DE CONCRETO PARA REDES COLETORAS DE ÁGUAS PLUVIAIS, DIÂMETRO DE 600 MM, JUNTA RÍGIDA, INSTALADO EM LOCAL COM ALTO NÍVEL DE INTERFERÊNCIAS - FORNECIMENTO E ASSENTAMENTO. AF_12/2015</t>
  </si>
  <si>
    <t>328,11</t>
  </si>
  <si>
    <t>TUBO DE CONCRETO PARA REDES COLETORAS DE ÁGUAS PLUVIAIS, DIÂMETRO DE 700 MM, JUNTA RÍGIDA, INSTALADO EM LOCAL COM ALTO NÍVEL DE INTERFERÊNCIAS - FORNECIMENTO E ASSENTAMENTO. AF_12/2015</t>
  </si>
  <si>
    <t>429,71</t>
  </si>
  <si>
    <t>TUBO DE CONCRETO PARA REDES COLETORAS DE ÁGUAS PLUVIAIS, DIÂMETRO DE 800 MM, JUNTA RÍGIDA, INSTALADO EM LOCAL COM ALTO NÍVEL DE INTERFERÊNCIAS - FORNECIMENTO E ASSENTAMENTO. AF_12/2015</t>
  </si>
  <si>
    <t>517,95</t>
  </si>
  <si>
    <t>TUBO DE CONCRETO PARA REDES COLETORAS DE ÁGUAS PLUVIAIS, DIÂMETRO DE 900 MM, JUNTA RÍGIDA, INSTALADO EM LOCAL COM ALTO NÍVEL DE INTERFERÊNCIAS - FORNECIMENTO E ASSENTAMENTO. AF_12/2015</t>
  </si>
  <si>
    <t>594,13</t>
  </si>
  <si>
    <t>TUBO DE CONCRETO PARA REDES COLETORAS DE ÁGUAS PLUVIAIS, DIÂMETRO DE 1000 MM, JUNTA RÍGIDA, INSTALADO EM LOCAL COM ALTO NÍVEL DE INTERFERÊNCIAS - FORNECIMENTO E ASSENTAMENTO. AF_12/2015</t>
  </si>
  <si>
    <t>622,12</t>
  </si>
  <si>
    <t>ASSENTAMENTO DE TUBO DE CONCRETO PARA REDES COLETORAS DE ÁGUAS PLUVIAIS, DIÂMETRO DE 300 MM, JUNTA RÍGIDA, INSTALADO EM LOCAL COM BAIXO NÍVEL DE INTERFERÊNCIAS (NÃO INCLUI FORNECIMENTO). AF_12/2015</t>
  </si>
  <si>
    <t>38,77</t>
  </si>
  <si>
    <t>ASSENTAMENTO DE TUBO DE CONCRETO PARA REDES COLETORAS DE ÁGUAS PLUVIAIS, DIÂMETRO DE 400 MM, JUNTA RÍGIDA, INSTALADO EM LOCAL COM BAIXO NÍVEL DE INTERFERÊNCIAS (NÃO INCLUI FORNECIMENTO). AF_12/2015</t>
  </si>
  <si>
    <t>49,76</t>
  </si>
  <si>
    <t>ASSENTAMENTO DE TUBO DE CONCRETO PARA REDES COLETORAS DE ÁGUAS PLUVIAIS, DIÂMETRO DE 500 MM, JUNTA RÍGIDA, INSTALADO EM LOCAL COM BAIXO NÍVEL DE INTERFERÊNCIAS (NÃO INCLUI FORNECIMENTO). AF_12/2015</t>
  </si>
  <si>
    <t>60,57</t>
  </si>
  <si>
    <t>ASSENTAMENTO DE TUBO DE CONCRETO PARA REDES COLETORAS DE ÁGUAS PLUVIAIS, DIÂMETRO DE 600 MM, JUNTA RÍGIDA, INSTALADO EM LOCAL COM BAIXO NÍVEL DE INTERFERÊNCIAS (NÃO INCLUI FORNECIMENTO). AF_12/2015</t>
  </si>
  <si>
    <t>72,22</t>
  </si>
  <si>
    <t>ASSENTAMENTO DE TUBO DE CONCRETO PARA REDES COLETORAS DE ÁGUAS PLUVIAIS, DIÂMETRO DE 700 MM, JUNTA RÍGIDA, INSTALADO EM LOCAL COM BAIXO NÍVEL DE INTERFERÊNCIAS (NÃO INCLUI FORNECIMENTO). AF_12/2015</t>
  </si>
  <si>
    <t>83,66</t>
  </si>
  <si>
    <t>ASSENTAMENTO DE TUBO DE CONCRETO PARA REDES COLETORAS DE ÁGUAS PLUVIAIS, DIÂMETRO DE 800 MM, JUNTA RÍGIDA, INSTALADO EM LOCAL COM BAIXO NÍVEL DE INTERFERÊNCIAS (NÃO INCLUI FORNECIMENTO). AF_12/2015</t>
  </si>
  <si>
    <t>97,21</t>
  </si>
  <si>
    <t>ASSENTAMENTO DE TUBO DE CONCRETO PARA REDES COLETORAS DE ÁGUAS PLUVIAIS, DIÂMETRO DE 900 MM, JUNTA RÍGIDA, INSTALADO EM LOCAL COM BAIXO NÍVEL DE INTERFERÊNCIAS (NÃO INCLUI FORNECIMENTO). AF_12/2015</t>
  </si>
  <si>
    <t>111,39</t>
  </si>
  <si>
    <t>ASSENTAMENTO DE TUBO DE CONCRETO PARA REDES COLETORAS DE ÁGUAS PLUVIAIS, DIÂMETRO DE 1000 MM, JUNTA RÍGIDA, INSTALADO EM LOCAL COM BAIXO NÍVEL DE INTERFERÊNCIAS (NÃO INCLUI FORNECIMENTO). AF_12/2015</t>
  </si>
  <si>
    <t>127,81</t>
  </si>
  <si>
    <t>TUBO DE CONCRETO PARA REDES COLETORAS DE ÁGUAS PLUVIAIS, DIÂMETRO DE 1200 MM, JUNTA RÍGIDA, INSTALADO EM LOCAL COM BAIXO NÍVEL DE INTERFERÊNCIAS - FORNECIMENTO E ASSENTAMENTO. AF_12/2015</t>
  </si>
  <si>
    <t>864,72</t>
  </si>
  <si>
    <t>ASSENTAMENTO DE TUBO DE CONCRETO PARA REDES COLETORAS DE ÁGUAS PLUVIAIS, DIÂMETRO DE 1200 MM, JUNTA RÍGIDA, INSTALADO EM LOCAL COM BAIXO NÍVEL DE INTERFERÊNCIAS (NÃO INCLUI FORNECIMENTO). AF_12/2015</t>
  </si>
  <si>
    <t>159,94</t>
  </si>
  <si>
    <t>TUBO DE CONCRETO PARA REDES COLETORAS DE ÁGUAS PLUVIAIS, DIÂMETRO DE 1500 MM, JUNTA RÍGIDA, INSTALADO EM LOCAL COM BAIXO NÍVEL DE INTERFERÊNCIAS - FORNECIMENTO E ASSENTAMENTO. AF_12/2015</t>
  </si>
  <si>
    <t>1.236,38</t>
  </si>
  <si>
    <t>ASSENTAMENTO DE TUBO DE CONCRETO PARA REDES COLETORAS DE ÁGUAS PLUVIAIS, DIÂMETRO DE 1500 MM, JUNTA RÍGIDA, INSTALADO EM LOCAL COM BAIXO NÍVEL DE INTERFERÊNCIAS (NÃO INCLUI FORNECIMENTO). AF_12/2015</t>
  </si>
  <si>
    <t>215,30</t>
  </si>
  <si>
    <t>ASSENTAMENTO DE TUBO DE CONCRETO PARA REDES COLETORAS DE ÁGUAS PLUVIAIS, DIÂMETRO DE 300 MM, JUNTA RÍGIDA, INSTALADO EM LOCAL COM ALTO NÍVEL DE INTERFERÊNCIAS (NÃO INCLUI FORNECIMENTO). AF_12/2015</t>
  </si>
  <si>
    <t>46,23</t>
  </si>
  <si>
    <t>ASSENTAMENTO DE TUBO DE CONCRETO PARA REDES COLETORAS DE ÁGUAS PLUVIAIS, DIÂMETRO DE 400 MM, JUNTA RÍGIDA, INSTALADO EM LOCAL COM ALTO NÍVEL DE INTERFERÊNCIAS (NÃO INCLUI FORNECIMENTO). AF_12/2015</t>
  </si>
  <si>
    <t>59,32</t>
  </si>
  <si>
    <t>ASSENTAMENTO DE TUBO DE CONCRETO PARA REDES COLETORAS DE ÁGUAS PLUVIAIS, DIÂMETRO DE 500 MM, JUNTA RÍGIDA, INSTALADO EM LOCAL COM ALTO NÍVEL DE INTERFERÊNCIAS (NÃO INCLUI FORNECIMENTO). AF_12/2015</t>
  </si>
  <si>
    <t>72,41</t>
  </si>
  <si>
    <t>ASSENTAMENTO DE TUBO DE CONCRETO PARA REDES COLETORAS DE ÁGUAS PLUVIAIS, DIÂMETRO DE 600 MM, JUNTA RÍGIDA, INSTALADO EM LOCAL COM ALTO NÍVEL DE INTERFERÊNCIAS (NÃO INCLUI FORNECIMENTO). AF_12/2015</t>
  </si>
  <si>
    <t>86,06</t>
  </si>
  <si>
    <t>ASSENTAMENTO DE TUBO DE CONCRETO PARA REDES COLETORAS DE ÁGUAS PLUVIAIS, DIÂMETRO DE 700 MM, JUNTA RÍGIDA, INSTALADO EM LOCAL COM ALTO NÍVEL DE INTERFERÊNCIAS (NÃO INCLUI FORNECIMENTO). AF_12/2015</t>
  </si>
  <si>
    <t>99,80</t>
  </si>
  <si>
    <t>ASSENTAMENTO DE TUBO DE CONCRETO PARA REDES COLETORAS DE ÁGUAS PLUVIAIS, DIÂMETRO DE 800 MM, JUNTA RÍGIDA, INSTALADO EM LOCAL COM ALTO NÍVEL DE INTERFERÊNCIAS (NÃO INCLUI FORNECIMENTO). AF_12/2015</t>
  </si>
  <si>
    <t>115,22</t>
  </si>
  <si>
    <t>ASSENTAMENTO DE TUBO DE CONCRETO PARA REDES COLETORAS DE ÁGUAS PLUVIAIS, DIÂMETRO DE 900 MM, JUNTA RÍGIDA, INSTALADO EM LOCAL COM ALTO NÍVEL DE INTERFERÊNCIAS (NÃO INCLUI FORNECIMENTO). AF_12/2015</t>
  </si>
  <si>
    <t>131,40</t>
  </si>
  <si>
    <t>ASSENTAMENTO DE TUBO DE CONCRETO PARA REDES COLETORAS DE ÁGUAS PLUVIAIS, DIÂMETRO DE 1000 MM, JUNTA RÍGIDA, INSTALADO EM LOCAL COM ALTO NÍVEL DE INTERFERÊNCIAS (NÃO INCLUI FORNECIMENTO). AF_12/2015</t>
  </si>
  <si>
    <t>150,23</t>
  </si>
  <si>
    <t>TUBO DE CONCRETO PARA REDES COLETORAS DE ÁGUAS PLUVIAIS, DIÂMETRO DE 1200 MM, JUNTA RÍGIDA, INSTALADO EM LOCAL COM ALTO NÍVEL DE INTERFERÊNCIAS - FORNECIMENTO E ASSENTAMENTO. AF_12/2015</t>
  </si>
  <si>
    <t>891,14</t>
  </si>
  <si>
    <t>ASSENTAMENTO DE TUBO DE CONCRETO PARA REDES COLETORAS DE ÁGUAS PLUVIAIS, DIÂMETRO DE 1200 MM, JUNTA RÍGIDA, INSTALADO EM LOCAL COM ALTO NÍVEL DE INTERFERÊNCIAS (NÃO INCLUI FORNECIMENTO). AF_12/2015</t>
  </si>
  <si>
    <t>186,36</t>
  </si>
  <si>
    <t>TUBO DE CONCRETO PARA REDES COLETORAS DE ÁGUAS PLUVIAIS, DIÂMETRO DE 1500 MM, JUNTA RÍGIDA, INSTALADO EM LOCAL COM ALTO NÍVEL DE INTERFERÊNCIAS - FORNECIMENTO E ASSENTAMENTO. AF_12/2015</t>
  </si>
  <si>
    <t>1.268,81</t>
  </si>
  <si>
    <t>ASSENTAMENTO DE TUBO DE CONCRETO PARA REDES COLETORAS DE ÁGUAS PLUVIAIS, DIÂMETRO DE 1500 MM, JUNTA RÍGIDA, INSTALADO EM LOCAL COM ALTO NÍVEL DE INTERFERÊNCIAS (NÃO INCLUI FORNECIMENTO). AF_12/2015</t>
  </si>
  <si>
    <t>247,73</t>
  </si>
  <si>
    <t>TUBO DE CONCRETO PARA REDES COLETORAS DE ÁGUAS PLUVIAIS, DIÂMETRO DE 300MM, JUNTA RÍGIDA, INSTALADO EM LOCAL COM BAIXO NÍVEL DE INTERFERÊNCIAS - FORNECIMENTO E ASSENTAMENTO. AF_12/2015</t>
  </si>
  <si>
    <t>149,61</t>
  </si>
  <si>
    <t>TUBO DE CONCRETO PARA REDES COLETORAS DE ÁGUAS PLUVIAIS, DIÂMETRO DE 300MM, JUNTA RÍGIDA, INSTALADO EM LOCAL COM ALTO NÍVEL DE INTERFERÊNCIAS - FORNECIMENTO E ASSENTAMENTO. AF_12/2015</t>
  </si>
  <si>
    <t>157,07</t>
  </si>
  <si>
    <t>TUBO DE CONCRETO (SIMPLES) PARA REDES COLETORAS DE ÁGUAS PLUVIAIS, DIÂMETRO DE 300 MM, JUNTA RÍGIDA, INSTALADO EM LOCAL COM BAIXO NÍVEL DE INTERFERÊNCIAS - FORNECIMENTO E ASSENTAMENTO. AF_12/2015</t>
  </si>
  <si>
    <t>117,56</t>
  </si>
  <si>
    <t>TUBO DE CONCRETO (SIMPLES) PARA REDES COLETORAS DE ÁGUAS PLUVIAIS, DIÂMETRO DE 400 MM, JUNTA RÍGIDA, INSTALADO EM LOCAL COM BAIXO NÍVEL DE INTERFERÊNCIAS - FORNECIMENTO E ASSENTAMENTO. AF_12/2015</t>
  </si>
  <si>
    <t>142,87</t>
  </si>
  <si>
    <t>TUBO DE CONCRETO (SIMPLES) PARA REDES COLETORAS DE ÁGUAS PLUVIAIS, DIÂMETRO DE 500 MM, JUNTA RÍGIDA, INSTALADO EM LOCAL COM BAIXO NÍVEL DE INTERFERÊNCIAS - FORNECIMENTO E ASSENTAMENTO. AF_12/2015</t>
  </si>
  <si>
    <t>199,14</t>
  </si>
  <si>
    <t>TUBO DE CONCRETO (SIMPLES) PARA REDES COLETORAS DE ÁGUAS PLUVIAIS, DIÂMETRO DE 300 MM, JUNTA RÍGIDA, INSTALADO EM LOCAL COM ALTO NÍVEL DE INTERFERÊNCIAS - FORNECIMENTO E ASSENTAMENTO. AF_12/2015</t>
  </si>
  <si>
    <t>125,02</t>
  </si>
  <si>
    <t>TUBO DE CONCRETO (SIMPLES) PARA REDES COLETORAS DE ÁGUAS PLUVIAIS, DIÂMETRO DE 400 MM, JUNTA RÍGIDA, INSTALADO EM LOCAL COM ALTO NÍVEL DE INTERFERÊNCIAS - FORNECIMENTO E ASSENTAMENTO. AF_12/2015</t>
  </si>
  <si>
    <t>152,43</t>
  </si>
  <si>
    <t>TUBO DE CONCRETO (SIMPLES) PARA REDES COLETORAS DE ÁGUAS PLUVIAIS, DIÂMETRO DE 500 MM, JUNTA RÍGIDA, INSTALADO EM LOCAL COM ALTO NÍVEL DE INTERFERÊNCIAS - FORNECIMENTO E ASSENTAMENTO. AF_12/2015</t>
  </si>
  <si>
    <t>210,98</t>
  </si>
  <si>
    <t>FORNEC E/OU ASSENT DE TUBO PVC DEFOFO COM JUNTA ELASTICA</t>
  </si>
  <si>
    <t>0230</t>
  </si>
  <si>
    <t>ASSENTAMENTO DE TUBO DE PVC DEFOFO OU PRFV OU RPVC PARA REDE DE ÁGUA, DN 150 MM, JUNTA ELÁSTICA INTEGRADA, INSTALADO EM LOCAL COM NÍVEL ALTO DE INTERFERÊNCIAS (NÃO INCLUI FORNECIMENTO). AF_11/2017</t>
  </si>
  <si>
    <t>4,53</t>
  </si>
  <si>
    <t>ASSENTAMENTO DE TUBO DE PVC DEFOFO OU PRFV OU RPVC PARA REDE DE ÁGUA, DN 200 MM, JUNTA ELÁSTICA INTEGRADA, INSTALADO EM LOCAL COM NÍVEL ALTO DE INTERFERÊNCIAS (NÃO INCLUI FORNECIMENTO). AF_11/2017</t>
  </si>
  <si>
    <t>9,57</t>
  </si>
  <si>
    <t>ASSENTAMENTO DE TUBO DE PVC DEFOFO OU PRFV OU RPVC PARA REDE DE ÁGUA, DN 250 MM, JUNTA ELÁSTICA INTEGRADA, INSTALADO EM LOCAL COM NÍVEL ALTO DE INTERFERÊNCIAS (NÃO INCLUI FORNECIMENTO). AF_11/2017</t>
  </si>
  <si>
    <t>11,78</t>
  </si>
  <si>
    <t>ASSENTAMENTO DE TUBO DE PVC DEFOFO OU PRFV OU RPVC PARA REDE DE ÁGUA, DN 300 MM, JUNTA ELÁSTICA INTEGRADA, INSTALADO EM LOCAL COM NÍVEL ALTO DE INTERFERÊNCIAS (NÃO INCLUI FORNECIMENTO). AF_11/2017</t>
  </si>
  <si>
    <t>13,99</t>
  </si>
  <si>
    <t>ASSENTAMENTO DE TUBO DE PVC DEFOFO OU PRFV OU RPVC PARA REDE DE ÁGUA, DN 350 MM, JUNTA ELÁSTICA INTEGRADA, INSTALADO EM LOCAL COM NÍVEL ALTO DE INTERFERÊNCIAS (NÃO INCLUI FORNECIMENTO). AF_11/2017</t>
  </si>
  <si>
    <t>16,18</t>
  </si>
  <si>
    <t>ASSENTAMENTO DE TUBO DE PVC DEFOFO OU PRFV OU RPVC PARA REDE DE ÁGUA, DN 400 MM, JUNTA ELÁSTICA INTEGRADA, INSTALADO EM LOCAL COM NÍVEL ALTO DE INTERFERÊNCIAS (NÃO INCLUI FORNECIMENTO). AF_11/2017</t>
  </si>
  <si>
    <t>18,37</t>
  </si>
  <si>
    <t>ASSENTAMENTO DE TUBO DE PVC DEFOFO OU PRFV OU RPVC PARA REDE DE ÁGUA, DN 500 MM, JUNTA ELÁSTICA INTEGRADA, INSTALADO EM LOCAL COM NÍVEL ALTO DE INTERFERÊNCIAS (NÃO INCLUI FORNECIMENTO). AF_11/2017</t>
  </si>
  <si>
    <t>22,77</t>
  </si>
  <si>
    <t>ASSENTAMENTO DE TUBO DE PVC DEFOFO OU PRFV OU RPVC PARA REDE DE ÁGUA, DN 150 MM, JUNTA ELÁSTICA INTEGRADA, INSTALADO EM LOCAL COM NÍVEL BAIXO DE INTERFERÊNCIAS (NÃO INCLUI FORNECIMENTO). AF_11/2017</t>
  </si>
  <si>
    <t>2,07</t>
  </si>
  <si>
    <t>ASSENTAMENTO DE TUBO DE PVC DEFOFO OU PRFV OU RPVC PARA REDE DE ÁGUA, DN 200 MM, JUNTA ELÁSTICA INTEGRADA, INSTALADO EM LOCAL COM NÍVEL BAIXO DE INTERFERÊNCIAS (NÃO INCLUI FORNECIMENTO). AF_11/2017</t>
  </si>
  <si>
    <t>4,91</t>
  </si>
  <si>
    <t>ASSENTAMENTO DE TUBO DE PVC DEFOFO OU PRFV OU RPVC PARA REDE DE ÁGUA, DN 250 MM, JUNTA ELÁSTICA INTEGRADA, INSTALADO EM LOCAL COM NÍVEL BAIXO DE INTERFERÊNCIAS (NÃO INCLUI FORNECIMENTO). AF_11/2017</t>
  </si>
  <si>
    <t>6,05</t>
  </si>
  <si>
    <t>ASSENTAMENTO DE TUBO DE PVC DEFOFO OU PRFV OU RPVC PARA REDE DE ÁGUA, DN 300 MM, JUNTA ELÁSTICA INTEGRADA, INSTALADO EM LOCAL COM NÍVEL BAIXO DE INTERFERÊNCIAS (NÃO INCLUI FORNECIMENTO). AF_11/2017</t>
  </si>
  <si>
    <t>7,19</t>
  </si>
  <si>
    <t>ASSENTAMENTO DE TUBO DE PVC DEFOFO OU PRFV OU RPVC PARA REDE DE ÁGUA, DN 350 MM, JUNTA ELÁSTICA INTEGRADA, INSTALADO EM LOCAL COM NÍVEL BAIXO DE INTERFERÊNCIAS (NÃO INCLUI FORNECIMENTO). AF_11/2017</t>
  </si>
  <si>
    <t>8,32</t>
  </si>
  <si>
    <t>ASSENTAMENTO DE TUBO DE PVC DEFOFO OU PRFV OU RPVC PARA REDE DE ÁGUA, DN 400 MM, JUNTA ELÁSTICA INTEGRADA, INSTALADO EM LOCAL COM NÍVEL BAIXO DE INTERFERÊNCIAS (NÃO INCLUI FORNECIMENTO). AF_11/2017</t>
  </si>
  <si>
    <t>9,45</t>
  </si>
  <si>
    <t>ASSENTAMENTO DE TUBO DE PVC DEFOFO OU PRFV OU RPVC PARA REDE DE ÁGUA, DN 500 MM, JUNTA ELÁSTICA INTEGRADA, INSTALADO EM LOCAL COM NÍVEL BAIXO DE INTERFERÊNCIAS (NÃO INCLUI FORNECIMENTO). AF_11/2017</t>
  </si>
  <si>
    <t>11,72</t>
  </si>
  <si>
    <t>FORNEC E/OU ASSENT DE TUBO DE FERRO FUNDIDO JUNTA FLANGEADA</t>
  </si>
  <si>
    <t>0248</t>
  </si>
  <si>
    <t>ASSENTAMENTO DE TUBO DE FERRO FUNDIDO PARA REDE DE ÁGUA, DN 80 MM, JUNTA FLANGEADA (NÃO INCLUI O FORNECIMENTO). AF_09/2021</t>
  </si>
  <si>
    <t>10,04</t>
  </si>
  <si>
    <t>ASSENTAMENTO DE TUBO DE FERRO FUNDIDO PARA REDE DE ÁGUA, DN 100 MM, JUNTA FLANGEADA (NÃO INCLUI O FORNECIMENTO). AF_09/2021</t>
  </si>
  <si>
    <t>11,99</t>
  </si>
  <si>
    <t>ASSENTAMENTO DE TUBO DE FERRO FUNDIDO PARA REDE DE ÁGUA, DN 150 MM, JUNTA FLANGEADA (NÃO INCLUI O FORNECIMENTO). AF_09/2021</t>
  </si>
  <si>
    <t>16,88</t>
  </si>
  <si>
    <t>ASSENTAMENTO DE TUBO DE FERRO FUNDIDO PARA REDE DE ÁGUA, DN 200 MM, JUNTA FLANGEADA (NÃO INCLUI O FORNECIMENTO). AF_09/2021</t>
  </si>
  <si>
    <t>21,77</t>
  </si>
  <si>
    <t>ASSENTAMENTO DE TUBO DE FERRO FUNDIDO PARA REDE DE ÁGUA, DN 250 MM, JUNTA FLANGEADA (NÃO INCLUI O FORNECIMENTO). AF_09/2021</t>
  </si>
  <si>
    <t>33,26</t>
  </si>
  <si>
    <t>ASSENTAMENTO DE TUBO DE FERRO FUNDIDO PARA REDE DE ÁGUA, DN 300 MM, JUNTA FLANGEADA (NÃO INCLUI O FORNECIMENTO). AF_09/2021</t>
  </si>
  <si>
    <t>38,17</t>
  </si>
  <si>
    <t>ASSENTAMENTO DE TUBO DE FERRO FUNDIDO PARA REDE DE ÁGUA, DN 350 MM, JUNTA FLANGEADA (NÃO INCLUI O FORNECIMENTO). AF_09/2021</t>
  </si>
  <si>
    <t>49,66</t>
  </si>
  <si>
    <t>ASSENTAMENTO DE TUBO DE FERRO FUNDIDO PARA REDE DE ÁGUA, DN 400 MM, JUNTA FLANGEADA (NÃO INCLUI O FORNECIMENTO). AF_09/2021</t>
  </si>
  <si>
    <t>54,57</t>
  </si>
  <si>
    <t>ASSENTAMENTO DE TUBO DE FERRO FUNDIDO PARA REDE DE ÁGUA, DN 450 MM, JUNTA FLANGEADA (NÃO INCLUI O FORNECIMENTO). AF_09/2021</t>
  </si>
  <si>
    <t>66,06</t>
  </si>
  <si>
    <t>ASSENTAMENTO DE TUBO DE FERRO FUNDIDO PARA REDE DE ÁGUA, DN 500 MM, JUNTA FLANGEADA (NÃO INCLUI O FORNECIMENTO). AF_09/2021</t>
  </si>
  <si>
    <t>70,96</t>
  </si>
  <si>
    <t>ASSENTAMENTO DE TUBO DE FERRO FUNDIDO PARA REDE DE ÁGUA, DN 600 MM, JUNTA FLANGEADA (NÃO INCLUI O FORNECIMENTO). AF_09/2021</t>
  </si>
  <si>
    <t>80,72</t>
  </si>
  <si>
    <t>ASSENTAMENTO DE TUBO DE FERRO FUNDIDO PARA REDE DE ÁGUA, DN 700 MM, JUNTA FLANGEADA (NÃO INCLUI O FORNECIMENTO). AF_09/2021</t>
  </si>
  <si>
    <t>86,15</t>
  </si>
  <si>
    <t>ASSENTAMENTO DE TUBO DE FERRO FUNDIDO PARA REDE DE ÁGUA, DN 800 MM, JUNTA FLANGEADA (NÃO INCLUI O FORNECIMENTO). AF_09/2021</t>
  </si>
  <si>
    <t>94,88</t>
  </si>
  <si>
    <t>ASSENTAMENTO DE TUBO DE FERRO FUNDIDO PARA REDE DE ÁGUA, DN 900 MM, JUNTA FLANGEADA (NÃO INCLUI O FORNECIMENTO). AF_09/2021</t>
  </si>
  <si>
    <t>109,26</t>
  </si>
  <si>
    <t>ASSENTAMENTO DE TUBO DE FERRO FUNDIDO PARA REDE DE ÁGUA, DN 1000 MM, JUNTA FLANGEADA (NÃO INCLUI O FORNECIMENTO). AF_09/2021</t>
  </si>
  <si>
    <t>118,00</t>
  </si>
  <si>
    <t>ASSENTAMENTO DE TUBO DE FERRO FUNDIDO PARA REDE DE ÁGUA, DN 1200 MM, JUNTA FLANGEADA (NÃO INCLUI O FORNECIMENTO). AF_09/2021</t>
  </si>
  <si>
    <t>141,13</t>
  </si>
  <si>
    <t>ASSENTAMENTO DE CONEXÃO COM 2 ACESSOS, FERRO FUNDIDO PARA REDE DE ÁGUA, DN  80 MM, JUNTA FLANGEADA (NÃO INCLUI O FORNECIMENTO). AF_09/2021</t>
  </si>
  <si>
    <t>42,22</t>
  </si>
  <si>
    <t>ASSENTAMENTO DE CONEXÃO COM 2 ACESSOS, FERRO FUNDIDO PARA REDE DE ÁGUA, DN  100 MM, JUNTA FLANGEADA (NÃO INCLUI O FORNECIMENTO). AF_09/2021</t>
  </si>
  <si>
    <t>50,41</t>
  </si>
  <si>
    <t>ASSENTAMENTO DE CONEXÃO COM 2 ACESSOS, FERRO FUNDIDO PARA REDE DE ÁGUA, DN  150 MM, JUNTA FLANGEADA (NÃO INCLUI O FORNECIMENTO). AF_09/2021</t>
  </si>
  <si>
    <t>70,85</t>
  </si>
  <si>
    <t>ASSENTAMENTO DE CONEXÃO COM 2 ACESSOS, FERRO FUNDIDO PARA REDE DE ÁGUA, DN  200 MM, JUNTA FLANGEADA (NÃO INCLUI O FORNECIMENTO). AF_09/2021</t>
  </si>
  <si>
    <t>91,29</t>
  </si>
  <si>
    <t>ASSENTAMENTO DE CONEXÃO COM 2 ACESSOS, FERRO FUNDIDO PARA REDE DE ÁGUA, DN  250 MM, JUNTA FLANGEADA (NÃO INCLUI O FORNECIMENTO). AF_09/2021</t>
  </si>
  <si>
    <t>150,14</t>
  </si>
  <si>
    <t>ASSENTAMENTO DE CONEXÃO COM 2 ACESSOS, FERRO FUNDIDO PARA REDE DE ÁGUA, DN  300 MM, JUNTA FLANGEADA (NÃO INCLUI O FORNECIMENTO). AF_09/2021</t>
  </si>
  <si>
    <t>170,58</t>
  </si>
  <si>
    <t>ASSENTAMENTO DE CONEXÃO COM 2 ACESSOS, FERRO FUNDIDO PARA REDE DE ÁGUA, DN  350 MM, JUNTA FLANGEADA (NÃO INCLUI O FORNECIMENTO). AF_09/2021</t>
  </si>
  <si>
    <t>229,42</t>
  </si>
  <si>
    <t>ASSENTAMENTO DE CONEXÃO COM 2 ACESSOS, FERRO FUNDIDO PARA REDE DE ÁGUA, DN  400 MM, JUNTA FLANGEADA (NÃO INCLUI O FORNECIMENTO). AF_09/2021</t>
  </si>
  <si>
    <t>249,86</t>
  </si>
  <si>
    <t>ASSENTAMENTO DE CONEXÃO COM 2 ACESSOS, FERRO FUNDIDO PARA REDE DE ÁGUA, DN  450 MM, JUNTA FLANGEADA (NÃO INCLUI O FORNECIMENTO). AF_09/2021</t>
  </si>
  <si>
    <t>308,69</t>
  </si>
  <si>
    <t>ASSENTAMENTO DE CONEXÃO COM 2 ACESSOS, FERRO FUNDIDO PARA REDE DE ÁGUA, DN  500 MM, JUNTA FLANGEADA (NÃO INCLUI O FORNECIMENTO). AF_09/2021</t>
  </si>
  <si>
    <t>329,13</t>
  </si>
  <si>
    <t>ASSENTAMENTO DE CONEXÃO COM 2 ACESSOS, FERRO FUNDIDO PARA REDE DE ÁGUA, DN  600 MM, JUNTA FLANGEADA (NÃO INCLUI O FORNECIMENTO). AF_09/2021</t>
  </si>
  <si>
    <t>370,02</t>
  </si>
  <si>
    <t>ASSENTAMENTO DE CONEXÃO COM 2 ACESSOS, FERRO FUNDIDO PARA REDE DE ÁGUA, DN  700 MM, JUNTA FLANGEADA (NÃO INCLUI O FORNECIMENTO). AF_09/2021</t>
  </si>
  <si>
    <t>449,30</t>
  </si>
  <si>
    <t>ASSENTAMENTO DE CONEXÃO COM 2 ACESSOS, FERRO FUNDIDO PARA REDE DE ÁGUA, DN  800 MM, JUNTA FLANGEADA (NÃO INCLUI O FORNECIMENTO). AF_09/2021</t>
  </si>
  <si>
    <t>490,17</t>
  </si>
  <si>
    <t>ASSENTAMENTO DE CONEXÃO COM 2 ACESSOS, FERRO FUNDIDO PARA REDE DE ÁGUA, DN  900 MM, JUNTA FLANGEADA (NÃO INCLUI O FORNECIMENTO). AF_09/2021</t>
  </si>
  <si>
    <t>569,46</t>
  </si>
  <si>
    <t>ASSENTAMENTO DE CONEXÃO COM 2 ACESSOS, FERRO FUNDIDO PARA REDE DE ÁGUA, DN  1000 MM, JUNTA FLANGEADA (NÃO INCLUI O FORNECIMENTO). AF_09/2021</t>
  </si>
  <si>
    <t>610,34</t>
  </si>
  <si>
    <t>ASSENTAMENTO DE CONEXÃO COM 2 ACESSOS, FERRO FUNDIDO PARA REDE DE ÁGUA, DN  1200 MM, JUNTA FLANGEADA (NÃO INCLUI O FORNECIMENTO). AF_09/2021</t>
  </si>
  <si>
    <t>730,50</t>
  </si>
  <si>
    <t>ASSENTAMENTO DE CONEXÃO COM 3 ACESSOS, FERRO FUNDIDO PARA REDE DE ÁGUA, DN  80 MM, JUNTA FLANGEADA (NÃO INCLUI O FORNECIMENTO). AF_09/2021</t>
  </si>
  <si>
    <t>55,48</t>
  </si>
  <si>
    <t>ASSENTAMENTO DE CONEXÃO COM 3 ACESSOS, FERRO FUNDIDO PARA REDE DE ÁGUA, DN  100 MM, JUNTA FLANGEADA (NÃO INCLUI O FORNECIMENTO). AF_09/2021</t>
  </si>
  <si>
    <t>67,73</t>
  </si>
  <si>
    <t>ASSENTAMENTO DE CONEXÃO COM 3 ACESSOS, FERRO FUNDIDO PARA REDE DE ÁGUA, DN  150 MM, JUNTA FLANGEADA (NÃO INCLUI O FORNECIMENTO). AF_09/2021</t>
  </si>
  <si>
    <t>98,41</t>
  </si>
  <si>
    <t>ASSENTAMENTO DE CONEXÃO COM 3 ACESSOS, FERRO FUNDIDO PARA REDE DE ÁGUA, DN  200 MM, JUNTA FLANGEADA (NÃO INCLUI O FORNECIMENTO). AF_09/2021</t>
  </si>
  <si>
    <t>129,05</t>
  </si>
  <si>
    <t>ASSENTAMENTO DE CONEXÃO COM 3 ACESSOS, FERRO FUNDIDO PARA REDE DE ÁGUA, DN  250 MM, JUNTA FLANGEADA (NÃO INCLUI O FORNECIMENTO). AF_09/2021</t>
  </si>
  <si>
    <t>217,33</t>
  </si>
  <si>
    <t>ASSENTAMENTO DE CONEXÃO COM 3 ACESSOS, FERRO FUNDIDO PARA REDE DE ÁGUA, DN  300 MM, JUNTA FLANGEADA (NÃO INCLUI O FORNECIMENTO). AF_09/2021</t>
  </si>
  <si>
    <t>247,97</t>
  </si>
  <si>
    <t>ASSENTAMENTO DE CONEXÃO COM 3 ACESSOS, FERRO FUNDIDO PARA REDE DE ÁGUA, DN  350 MM, JUNTA FLANGEADA (NÃO INCLUI O FORNECIMENTO). AF_09/2021</t>
  </si>
  <si>
    <t>336,25</t>
  </si>
  <si>
    <t>ASSENTAMENTO DE CONEXÃO COM 3 ACESSOS, FERRO FUNDIDO PARA REDE DE ÁGUA, DN  400 MM, JUNTA FLANGEADA (NÃO INCLUI O FORNECIMENTO). AF_09/2021</t>
  </si>
  <si>
    <t>366,90</t>
  </si>
  <si>
    <t>ASSENTAMENTO DE CONEXÃO COM 3 ACESSOS, FERRO FUNDIDO PARA REDE DE ÁGUA, DN  450 MM, JUNTA FLANGEADA (NÃO INCLUI O FORNECIMENTO). AF_09/2021</t>
  </si>
  <si>
    <t>455,18</t>
  </si>
  <si>
    <t>ASSENTAMENTO DE CONEXÃO COM 3 ACESSOS, FERRO FUNDIDO PARA REDE DE ÁGUA, DN  500 MM, JUNTA FLANGEADA (NÃO INCLUI O FORNECIMENTO). AF_09/2021</t>
  </si>
  <si>
    <t>485,82</t>
  </si>
  <si>
    <t>ASSENTAMENTO DE CONEXÃO COM 3 ACESSOS, FERRO FUNDIDO PARA REDE DE ÁGUA, DN  600 MM, JUNTA FLANGEADA (NÃO INCLUI O FORNECIMENTO). AF_09/2021</t>
  </si>
  <si>
    <t>547,14</t>
  </si>
  <si>
    <t>ASSENTAMENTO DE CONEXÃO COM 3 ACESSOS, FERRO FUNDIDO PARA REDE DE ÁGUA, DN  700 MM, JUNTA FLANGEADA (NÃO INCLUI O FORNECIMENTO). AF_09/2021</t>
  </si>
  <si>
    <t>666,06</t>
  </si>
  <si>
    <t>ASSENTAMENTO DE CONEXÃO COM 3 ACESSOS, FERRO FUNDIDO PARA REDE DE ÁGUA, DN  800 MM, JUNTA FLANGEADA (NÃO INCLUI O FORNECIMENTO). AF_09/2021</t>
  </si>
  <si>
    <t>727,37</t>
  </si>
  <si>
    <t>ASSENTAMENTO DE CONEXÃO COM 3 ACESSOS, FERRO FUNDIDO PARA REDE DE ÁGUA, DN  900 MM, JUNTA FLANGEADA (NÃO INCLUI O FORNECIMENTO). AF_09/2021</t>
  </si>
  <si>
    <t>846,29</t>
  </si>
  <si>
    <t>ASSENTAMENTO DE CONEXÃO COM 3 ACESSOS, FERRO FUNDIDO PARA REDE DE ÁGUA, DN  1000 MM, JUNTA FLANGEADA (NÃO INCLUI O FORNECIMENTO). AF_09/2021</t>
  </si>
  <si>
    <t>907,62</t>
  </si>
  <si>
    <t>ASSENTAMENTO DE CONEXÃO COM 3 ACESSOS, FERRO FUNDIDO PARA REDE DE ÁGUA, DN  1200 MM, JUNTA FLANGEADA (NÃO INCLUI O FORNECIMENTO). AF_09/2021</t>
  </si>
  <si>
    <t>1.087,85</t>
  </si>
  <si>
    <t>ASSENTAMENTO DE CONEXÃO COM 1 ACESSO, FERRO FUNDIDO PARA REDE DE ÁGUA, DN  80 MM, JUNTA FLANGEADA (NÃO INCLUI O FORNECIMENTO). AF_09/2021</t>
  </si>
  <si>
    <t>29,02</t>
  </si>
  <si>
    <t>ASSENTAMENTO DE CONEXÃO COM 1 ACESSO, FERRO FUNDIDO PARA REDE DE ÁGUA, DN  100 MM, JUNTA FLANGEADA (NÃO INCLUI O FORNECIMENTO). AF_09/2021</t>
  </si>
  <si>
    <t>33,10</t>
  </si>
  <si>
    <t>ASSENTAMENTO DE CONEXÃO COM 1 ACESSO, FERRO FUNDIDO PARA REDE DE ÁGUA, DN  150 MM, JUNTA FLANGEADA (NÃO INCLUI O FORNECIMENTO). AF_09/2021</t>
  </si>
  <si>
    <t>43,33</t>
  </si>
  <si>
    <t>ASSENTAMENTO DE CONEXÃO COM 1 ACESSO, FERRO FUNDIDO PARA REDE DE ÁGUA, DN  200 MM, JUNTA FLANGEADA (NÃO INCLUI O FORNECIMENTO). AF_09/2021</t>
  </si>
  <si>
    <t>53,54</t>
  </si>
  <si>
    <t>ASSENTAMENTO DE CONEXÃO COM 1 ACESSO, FERRO FUNDIDO PARA REDE DE ÁGUA, DN  250 MM, JUNTA FLANGEADA (NÃO INCLUI O FORNECIMENTO). AF_09/2021</t>
  </si>
  <si>
    <t>82,96</t>
  </si>
  <si>
    <t>ASSENTAMENTO DE CONEXÃO COM 1 ACESSO, FERRO FUNDIDO PARA REDE DE ÁGUA, DN  300 MM, JUNTA FLANGEADA (NÃO INCLUI O FORNECIMENTO). AF_09/2021</t>
  </si>
  <si>
    <t>93,18</t>
  </si>
  <si>
    <t>ASSENTAMENTO DE CONEXÃO COM 1 ACESSO, FERRO FUNDIDO PARA REDE DE ÁGUA, DN  350 MM, JUNTA FLANGEADA (NÃO INCLUI O FORNECIMENTO). AF_09/2021</t>
  </si>
  <si>
    <t>122,60</t>
  </si>
  <si>
    <t>ASSENTAMENTO DE CONEXÃO COM 1 ACESSO, FERRO FUNDIDO PARA REDE DE ÁGUA, DN  400 MM, JUNTA FLANGEADA (NÃO INCLUI O FORNECIMENTO). AF_09/2021</t>
  </si>
  <si>
    <t>132,82</t>
  </si>
  <si>
    <t>ASSENTAMENTO DE CONEXÃO COM 1 ACESSO, FERRO FUNDIDO PARA REDE DE ÁGUA, DN  450 MM, JUNTA FLANGEADA (NÃO INCLUI O FORNECIMENTO). AF_09/2021</t>
  </si>
  <si>
    <t>162,24</t>
  </si>
  <si>
    <t>ASSENTAMENTO DE CONEXÃO COM 1 ACESSO, FERRO FUNDIDO PARA REDE DE ÁGUA, DN  500 MM, JUNTA FLANGEADA (NÃO INCLUI O FORNECIMENTO). AF_09/2021</t>
  </si>
  <si>
    <t>172,45</t>
  </si>
  <si>
    <t>ASSENTAMENTO DE CONEXÃO COM 1 ACESSO, FERRO FUNDIDO PARA REDE DE ÁGUA, DN  600 MM, JUNTA FLANGEADA (NÃO INCLUI O FORNECIMENTO). AF_09/2021</t>
  </si>
  <si>
    <t>192,90</t>
  </si>
  <si>
    <t>ASSENTAMENTO DE CONEXÃO COM 1 ACESSO, FERRO FUNDIDO PARA REDE DE ÁGUA, DN  700 MM, JUNTA FLANGEADA (NÃO INCLUI O FORNECIMENTO). AF_09/2021</t>
  </si>
  <si>
    <t>232,53</t>
  </si>
  <si>
    <t>ASSENTAMENTO DE CONEXÃO COM 1 ACESSO, FERRO FUNDIDO PARA REDE DE ÁGUA, DN  800 MM, JUNTA FLANGEADA (NÃO INCLUI O FORNECIMENTO). AF_09/2021</t>
  </si>
  <si>
    <t>252,97</t>
  </si>
  <si>
    <t>ASSENTAMENTO DE CONEXÃO COM 1 ACESSO, FERRO FUNDIDO PARA REDE DE ÁGUA, DN  900 MM, JUNTA FLANGEADA (NÃO INCLUI O FORNECIMENTO). AF_09/2021</t>
  </si>
  <si>
    <t>292,57</t>
  </si>
  <si>
    <t>ASSENTAMENTO DE CONEXÃO COM 1 ACESSO, FERRO FUNDIDO PARA REDE DE ÁGUA, DN  1000 MM, JUNTA FLANGEADA (NÃO INCLUI O FORNECIMENTO). AF_09/2021</t>
  </si>
  <si>
    <t>313,05</t>
  </si>
  <si>
    <t>ASSENTAMENTO DE CONEXÃO COM 1 ACESSO, FERRO FUNDIDO PARA REDE DE ÁGUA, DN  1200 MM, JUNTA FLANGEADA (NÃO INCLUI O FORNECIMENTO). AF_09/2021</t>
  </si>
  <si>
    <t>373,14</t>
  </si>
  <si>
    <t>FORNEC E/OU ASSENT DE CONEXOES DIVERSAS</t>
  </si>
  <si>
    <t>0253</t>
  </si>
  <si>
    <t>TUBO PEAD LISO PARA REDE DE ÁGUA OU ESGOTO, DIÂMETRO DE 20 MM, JUNTA SOLDADA (NÃO INCLUI A EXECUÇÃO DE SOLDA) - FORNECIMENTO E ASSENTAMENTO. AF_12/2021</t>
  </si>
  <si>
    <t>5,85</t>
  </si>
  <si>
    <t>TUBO PEAD LISO PARA REDE DE ÁGUA OU ESGOTO, DIÂMETRO DE 32 MM, JUNTA SOLDADA (NÃO INCLUI A EXECUÇÃO DE SOLDA) - FORNECIMENTO E ASSENTAMENTO. AF_12/2021</t>
  </si>
  <si>
    <t>11,47</t>
  </si>
  <si>
    <t>TUBO PEAD LISO PARA REDE DE ÁGUA OU ESGOTO, DIÂMETRO DE 110 MM, JUNTA SOLDADA (NÃO INCLUI A EXECUÇÃO DE SOLDA) - FORNECIMENTO E ASSENTAMENTO. AF_12/2021</t>
  </si>
  <si>
    <t>137,37</t>
  </si>
  <si>
    <t>TUBO PEAD LISO PARA REDE DE ÁGUA OU ESGOTO, DIÂMETRO DE 160 MM, JUNTA SOLDADA (NÃO INCLUI A EXECUÇÃO DE SOLDA) - FORNECIMENTO E ASSENTAMENTO. AF_12/2021</t>
  </si>
  <si>
    <t>294,14</t>
  </si>
  <si>
    <t>TUBO PEAD LISO PARA REDE DE ÁGUA OU ESGOTO, DIÂMETRO DE 200 MM, JUNTA SOLDADA (NÃO INCLUI A EXECUÇÃO DE SOLDA) - FORNECIMENTO E ASSENTAMENTO. AF_12/2021</t>
  </si>
  <si>
    <t>458,07</t>
  </si>
  <si>
    <t>TUBO PEAD LISO PARA REDE DE ÁGUA OU ESGOTO, DIÂMETRO DE 315 MM, JUNTA SOLDADA (NÃO INCLUI A EXECUÇÃO DE SOLDA) - FORNECIMENTO E ASSENTAMENTO. AF_12/2021</t>
  </si>
  <si>
    <t>1.122,86</t>
  </si>
  <si>
    <t>TUBO PEAD LISO PARA REDE DE ÁGUA OU ESGOTO, DIÂMETRO DE 400 MM, JUNTA SOLDADA (NÃO INCLUI A EXECUÇÃO DE SOLDA) - FORNECIMENTO E ASSENTAMENTO. AF_12/2021</t>
  </si>
  <si>
    <t>1.810,13</t>
  </si>
  <si>
    <t>TUBO PEAD LISO PARA REDE DE ÁGUA OU ESGOTO, DIÂMETRO DE 500 MM, JUNTA SOLDADA (NÃO INCLUI A EXECUÇÃO DE SOLDA) - FORNECIMENTO E ASSENTAMENTO. AF_12/2021</t>
  </si>
  <si>
    <t>3.175,97</t>
  </si>
  <si>
    <t>TUBO PEAD LISO PARA REDE DE ÁGUA OU ESGOTO, DIÂMETRO DE 630 MM, JUNTA SOLDADA (NÃO INCLUI A EXECUÇÃO DE SOLDA) - FORNECIMENTO E ASSENTAMENTO. AF_12/2021</t>
  </si>
  <si>
    <t>4.723,26</t>
  </si>
  <si>
    <t>TUBO PEAD LISO PARA REDE DE ÁGUA OU ESGOTO, DIÂMETRO DE 800 MM, JUNTA SOLDADA (NÃO INCLUI A EXECUÇÃO DE SOLDA) - FORNECIMENTO E ASSENTAMENTO. AF_12/2021</t>
  </si>
  <si>
    <t>3.107,78</t>
  </si>
  <si>
    <t>TUBO PEAD LISO PARA REDE DE ÁGUA OU ESGOTO, DIÂMETRO DE 900 MM, JUNTA SOLDADA (NÃO INCLUI A EXECUÇÃO DE SOLDA) - FORNECIMENTO E ASSENTAMENTO. AF_12/2021</t>
  </si>
  <si>
    <t>5.082,86</t>
  </si>
  <si>
    <t>TUBO PEAD LISO PARA REDE DE ÁGUA OU ESGOTO, DIÂMETRO DE 1000 MM, JUNTA SOLDADA (NÃO INCLUI A EXECUÇÃO DE SOLDA) - FORNECIMENTO E ASSENTAMENTO. AF_12/2021</t>
  </si>
  <si>
    <t>5.605,79</t>
  </si>
  <si>
    <t>TUBO PEAD LISO PARA REDE DE ÁGUA OU ESGOTO, DIÂMETRO DE 1200 MM, JUNTA SOLDADA (NÃO INCLUI A EXECUÇÃO DE SOLDA) - FORNECIMENTO E ASSENTAMENTO. AF_12/2021</t>
  </si>
  <si>
    <t>4.149,90</t>
  </si>
  <si>
    <t>TUBO PEAD LISO PARA REDE DE ÁGUA OU ESGOTO, DIÂMETRO DE 1400 MM, JUNTA SOLDADA (NÃO INCLUI A EXECUÇÃO DE SOLDA) - FORNECIMENTO E ASSENTAMENTO. AF_12/2021</t>
  </si>
  <si>
    <t>2.057,16</t>
  </si>
  <si>
    <t>TUBO PEAD LISO PARA REDE DE ÁGUA OU ESGOTO, DIÂMETRO DE 1600 MM, JUNTA SOLDADA (NÃO INCLUI A EXECUÇÃO DE SOLDA) - FORNECIMENTO E ASSENTAMENTO. AF_12/2021</t>
  </si>
  <si>
    <t>1.384,55</t>
  </si>
  <si>
    <t>ASSENTAMENTO DE CONEXÃO COM 2 ACESSOS, EM PEAD LISO PARA REDE DE ÁGUA OU ESGOTO, DIÂMETRO DE 20 MM, JUNTA SOLDADA (NÃO INCLUI O FORNECIMENTO E EXECUÇÃO DE SOLDA). AF_12/2021</t>
  </si>
  <si>
    <t>3,33</t>
  </si>
  <si>
    <t>ASSENTAMENTO DE CONEXÃO COM 2 ACESSOS, EM PEAD LISO PARA REDE DE ÁGUA OU ESGOTO, DIÂMETRO DE 32 MM, JUNTA SOLDADA (NÃO INCLUI O FORNECIMENTO E EXECUÇÃO DE SOLDA). AF_12/2021</t>
  </si>
  <si>
    <t>5,33</t>
  </si>
  <si>
    <t>ASSENTAMENTO DE CONEXÃO COM 2 ACESSOS, EM PEAD LISO PARA REDE DE ÁGUA OU ESGOTO, DIÂMETRO DE 63 MM, JUNTA SOLDADA (NÃO INCLUI O FORNECIMENTO E EXECUÇÃO DE SOLDA). AF_12/2021</t>
  </si>
  <si>
    <t>10,50</t>
  </si>
  <si>
    <t>ASSENTAMENTO DE CONEXÃO COM 2 ACESSOS, EM PEAD LISO PARA REDE DE ÁGUA OU ESGOTO, DIÂMETRO DE 90 MM, JUNTA SOLDADA (NÃO INCLUI O FORNECIMENTO E EXECUÇÃO DE SOLDA). AF_12/2021</t>
  </si>
  <si>
    <t>15,00</t>
  </si>
  <si>
    <t>ASSENTAMENTO DE CONEXÃO COM 2 ACESSOS, EM PEAD LISO PARA REDE DE ÁGUA OU ESGOTO, DIÂMETRO DE 110 MM, JUNTA SOLDADA (NÃO INCLUI O FORNECIMENTO E EXECUÇÃO DE SOLDA). AF_12/2021</t>
  </si>
  <si>
    <t>18,33</t>
  </si>
  <si>
    <t>ASSENTAMENTO DE CONEXÃO COM 2 ACESSOS, EM PEAD LISO PARA REDE DE ÁGUA OU ESGOTO, DIÂMETRO DE 160 MM, JUNTA SOLDADA (NÃO INCLUI O FORNECIMENTO E EXECUÇÃO DE SOLDA). AF_12/2021</t>
  </si>
  <si>
    <t>26,67</t>
  </si>
  <si>
    <t>ASSENTAMENTO DE CONEXÃO COM 2 ACESSOS, EM PEAD LISO PARA REDE DE ÁGUA OU ESGOTO, DIÂMETRO DE 180 MM, JUNTA SOLDADA (NÃO INCLUI O FORNECIMENTO E EXECUÇÃO DE SOLDA). AF_12/2021</t>
  </si>
  <si>
    <t>30,00</t>
  </si>
  <si>
    <t>ASSENTAMENTO DE CONEXÃO COM 2 ACESSOS, EM PEAD LISO PARA REDE DE ÁGUA OU ESGOTO, DIÂMETRO DE 200 MM, JUNTA SOLDADA (NÃO INCLUI O FORNECIMENTO E EXECUÇÃO DE SOLDA). AF_12/2021</t>
  </si>
  <si>
    <t>33,33</t>
  </si>
  <si>
    <t>ASSENTAMENTO DE CONEXÃO COM 2 ACESSOS, EM PEAD LISO PARA REDE DE ÁGUA OU ESGOTO, DIÂMETRO DE 225 MM, JUNTA SOLDADA (NÃO INCLUI O FORNECIMENTO E EXECUÇÃO DE SOLDA). AF_12/2021</t>
  </si>
  <si>
    <t>37,51</t>
  </si>
  <si>
    <t>ASSENTAMENTO DE CONEXÃO COM 2 ACESSOS, EM PEAD LISO PARA REDE DE ÁGUA OU ESGOTO, DIÂMETRO DE 250 MM, JUNTA SOLDADA (NÃO INCLUI O FORNECIMENTO E EXECUÇÃO DE SOLDA). AF_12/2021</t>
  </si>
  <si>
    <t>41,67</t>
  </si>
  <si>
    <t>ASSENTAMENTO DE CONEXÃO COM 2 ACESSOS, EM PEAD LISO PARA REDE DE ÁGUA OU ESGOTO, DIÂMETRO DE 280 MM, JUNTA SOLDADA (NÃO INCLUI O FORNECIMENTO E EXECUÇÃO DE SOLDA). AF_12/2021</t>
  </si>
  <si>
    <t>46,68</t>
  </si>
  <si>
    <t>ASSENTAMENTO DE CONEXÃO COM 2 ACESSOS, EM PEAD LISO PARA REDE DE ÁGUA OU ESGOTO, DIÂMETRO DE 315 MM, JUNTA SOLDADA (NÃO INCLUI O FORNECIMENTO E EXECUÇÃO DE SOLDA). AF_12/2021</t>
  </si>
  <si>
    <t>52,51</t>
  </si>
  <si>
    <t>ASSENTAMENTO DE CONEXÃO COM 2 ACESSOS, EM PEAD LISO PARA REDE DE ÁGUA OU ESGOTO, DIÂMETRO DE 355 MM, JUNTA SOLDADA (NÃO INCLUI O FORNECIMENTO E EXECUÇÃO DE SOLDA). AF_12/2021</t>
  </si>
  <si>
    <t>59,19</t>
  </si>
  <si>
    <t>ASSENTAMENTO DE CONEXÃO COM 2 ACESSOS, EM PEAD LISO PARA REDE DE ÁGUA OU ESGOTO, DIÂMETRO DE 400 MM, JUNTA SOLDADA (NÃO INCLUI O FORNECIMENTO E EXECUÇÃO DE SOLDA). AF_12/2021</t>
  </si>
  <si>
    <t>66,68</t>
  </si>
  <si>
    <t>ASSENTAMENTO DE CONEXÃO COM 3 ACESSOS, EM PEAD LISO PARA REDE DE ÁGUA OU ESGOTO, DIÂMETRO DE 20 MM, JUNTA SOLDADA (NÃO INCLUI O FORNECIMENTO E EXECUÇÃO DE SOLDA). AF_12/2021</t>
  </si>
  <si>
    <t>6,66</t>
  </si>
  <si>
    <t>ASSENTAMENTO DE CONEXÃO COM 3 ACESSOS, EM PEAD LISO PARA REDE DE ÁGUA OU ESGOTO, DIÂMETRO DE 32 MM, JUNTA SOLDADA (NÃO INCLUI O FORNECIMENTO E EXECUÇÃO DE SOLDA). AF_12/2021</t>
  </si>
  <si>
    <t>10,66</t>
  </si>
  <si>
    <t>ASSENTAMENTO DE CONEXÃO COM 3 ACESSOS, EM PEAD LISO PARA REDE DE ÁGUA OU ESGOTO, DIÂMETRO DE 63 MM, JUNTA SOLDADA (NÃO INCLUI O FORNECIMENTO E EXECUÇÃO DE SOLDA). AF_12/2021</t>
  </si>
  <si>
    <t>21,00</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</si>
  <si>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</si>
  <si>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</si>
  <si>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36,68</t>
  </si>
  <si>
    <t>ASSENTAMENTO DE CONEXÃO COM 3 ACESSOS, EM PEAD LISO PARA REDE DE ÁGUA OU ESGOTO, DIÂMETRO DE 160 MM, JUNTA SOLDADA (NÃO INCLUI O FORNECIMENTO E EXECUÇÃO DE SOLDA). AF_12/2021</t>
  </si>
  <si>
    <t>53,35</t>
  </si>
  <si>
    <t>ASSENTAMENTO DE CONEXÃO COM 3 ACESSOS, EM PEAD LISO PARA REDE DE ÁGUA OU ESGOTO, DIÂMETRO DE 180 MM, JUNTA SOLDADA (NÃO INCLUI O FORNECIMENTO E EXECUÇÃO DE SOLDA). AF_12/2021</t>
  </si>
  <si>
    <t>60,02</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</si>
  <si>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</si>
  <si>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</si>
  <si>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75,03</t>
  </si>
  <si>
    <t>ASSENTAMENTO DE CONEXÃO COM 3 ACESSOS, EM PEAD LISO PARA REDE DE ÁGUA OU ESGOTO, DIÂMETRO DE 250 MM, JUNTA SOLDADA (NÃO INCLUI O FORNECIMENTO E EXECUÇÃO DE SOLDA). AF_12/2021</t>
  </si>
  <si>
    <t>83,36</t>
  </si>
  <si>
    <t>ASSENTAMENTO DE CONEXÃO COM 3 ACESSOS, EM PEAD LISO PARA REDE DE ÁGUA OU ESGOTO, DIÂMETRO DE 280 MM, JUNTA SOLDADA (NÃO INCLUI O FORNECIMENTO E EXECUÇÃO DE SOLDA). AF_12/2021</t>
  </si>
  <si>
    <t>93,37</t>
  </si>
  <si>
    <t>ASSENTAMENTO DE CONEXÃO COM 3 ACESSOS, EM PEAD LISO PARA REDE DE ÁGUA OU ESGOTO, DIÂMETRO DE 315 MM, JUNTA SOLDADA (NÃO INCLUI O FORNECIMENTO E EXECUÇÃO DE SOLDA). AF_12/2021</t>
  </si>
  <si>
    <t>105,04</t>
  </si>
  <si>
    <t>ASSENTAMENTO DE CONEXÃO COM 3 ACESSOS, EM PEAD LISO PARA REDE DE ÁGUA OU ESGOTO, DIÂMETRO DE 355 MM, JUNTA SOLDADA (NÃO INCLUI O FORNECIMENTO E EXECUÇÃO DE SOLDA). AF_12/2021</t>
  </si>
  <si>
    <t>118,38</t>
  </si>
  <si>
    <t>ASSENTAMENTO DE CONEXÃO COM 3 ACESSOS, EM PEAD LISO PARA REDE DE ÁGUA OU ESGOTO, DIÂMETRO DE 400 MM, JUNTA SOLDADA (NÃO INCLUI O FORNECIMENTO E EXECUÇÃO DE SOLDA). AF_12/2021</t>
  </si>
  <si>
    <t>133,38</t>
  </si>
  <si>
    <t>LUVA, EM PEAD LISO PARA REDE DE ÁGUA OU ESGOTO, DIÂMETRO DE 20 MM, JUNTA SOLDADA POR ELETROFUSÃO (NÃO INCLUI A EXECUÇÃO DE SOLDA). AF_12/2021</t>
  </si>
  <si>
    <t>16,16</t>
  </si>
  <si>
    <t>LUVA, EM PEAD LISO PARA REDE DE ÁGUA OU ESGOTO, DIÂMETRO DE 32 MM, JUNTA SOLDADA POR ELETROFUSÃO (NÃO INCLUI A EXECUÇÃO DE SOLDA). AF_12/2021</t>
  </si>
  <si>
    <t>19,15</t>
  </si>
  <si>
    <t>LUVA, EM PEAD LISO PARA REDE DE ÁGUA OU ESGOTO, DIÂMETRO DE 63 MM, JUNTA SOLDADA POR ELETROFUSÃO (NÃO INCLUI A EXECUÇÃO DE SOLDA). AF_12/2021</t>
  </si>
  <si>
    <t>38,41</t>
  </si>
  <si>
    <t>LUVA, EM PEAD LISO PARA REDE DE ÁGUA OU ESGOTO, DIÂMETRO DE 200 MM, JUNTA SOLDADA POR ELETROFUSÃO (NÃO INCLUI A EXECUÇÃO DE SOLDA). AF_12/2021</t>
  </si>
  <si>
    <t>262,80</t>
  </si>
  <si>
    <t>LUVA, EM PEAD LISO PARA REDE DE ÁGUA OU ESGOTO, DIÂMETRO DE 400 MM, JUNTA SOLDADA POR ELETROFUSÃO (NÃO INCLUI A EXECUÇÃO DE SOLDA). AF_12/2021</t>
  </si>
  <si>
    <t>2.968,48</t>
  </si>
  <si>
    <t>COTOVELO 45 GRAUS, EM PEAD LISO PARA REDE DE ÁGUA OU ESGOTO, DIÂMETRO DE 32 MM, JUNTA SOLDADA POR ELETROFUSÃO (NÃO INCLUI A EXECUÇÃO DE SOLDA). AF_12/2021</t>
  </si>
  <si>
    <t>35,03</t>
  </si>
  <si>
    <t>COTOVELO 45 GRAUS, EM PEAD LISO PARA REDE DE ÁGUA OU ESGOTO, DIÂMETRO DE 63 MM, JUNTA SOLDADA POR ELETROFUSÃO (NÃO INCLUI A EXECUÇÃO DE SOLDA). AF_12/2021</t>
  </si>
  <si>
    <t>61,20</t>
  </si>
  <si>
    <t>COTOVELO 45 GRAUS, EM PEAD LISO PARA REDE DE ÁGUA OU ESGOTO, DIÂMETRO DE 200 MM, JUNTA SOLDADA POR ELETROFUSÃO (NÃO INCLUI A EXECUÇÃO DE SOLDA). AF_12/2021</t>
  </si>
  <si>
    <t>1.685,97</t>
  </si>
  <si>
    <t>COTOVELO 90 GRAUS, EM PEAD LISO PARA REDE DE ÁGUA OU ESGOTO, DIÂMETRO DE 20 MM, JUNTA SOLDADA POR ELETROFUSÃO (NÃO INCLUI A EXECUÇÃO DE SOLDA). AF_12/2021</t>
  </si>
  <si>
    <t>35,01</t>
  </si>
  <si>
    <t>COTOVELO 90 GRAUS, EM PEAD LISO PARA REDE DE ÁGUA OU ESGOTO, DIÂMETRO DE 32 MM, JUNTA SOLDADA POR ELETROFUSÃO (NÃO INCLUI A EXECUÇÃO DE SOLDA). AF_12/2021</t>
  </si>
  <si>
    <t>48,30</t>
  </si>
  <si>
    <t>COTOVELO 90 GRAUS, EM PEAD LISO PARA REDE DE ÁGUA OU ESGOTO, DIÂMETRO DE 63 MM, JUNTA SOLDADA POR ELETROFUSÃO (NÃO INCLUI A EXECUÇÃO DE SOLDA). AF_12/2021</t>
  </si>
  <si>
    <t>89,76</t>
  </si>
  <si>
    <t>COTOVELO 90 GRAUS, POLIETILENO DE ALTA DENSIDADE (PEAD) PARA REDE DE ÁGUA OU ESGOTO, DIÂMETRO DE 200 MM, JUNTA SOLDADA POR ELETROFUSÃO (NÃO INCLUI A EXECUÇÃO DE SOLDA). AF_12/2021</t>
  </si>
  <si>
    <t>2.390,22</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</si>
  <si>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</si>
  <si>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</si>
  <si>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</si>
  <si>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220,17</t>
  </si>
  <si>
    <t>TÊ DE SERVIÇO, EM PEAD LISO PARA REDE DE ÁGUA OU ESGOTO, DIÂMETRO DE 200 X 20 MM, JUNTA SOLDADA POR ELETROFUSÃO (NÃO INCLUI A EXECUÇÃO DE SOLDA). AF_12/2021</t>
  </si>
  <si>
    <t>416,78</t>
  </si>
  <si>
    <t>TÊ DE SERVIÇO, EM PEAD LISO PARA REDE DE ÁGUA OU ESGOTO, DIÂMETRO DE 200 X 32 MM, JUNTA SOLDADA POR ELETROFUSÃO (NÃO INCLUI A EXECUÇÃO DE SOLDA). AF_12/2021</t>
  </si>
  <si>
    <t>422,26</t>
  </si>
  <si>
    <t>TÊ DE SERVIÇO, EM PEAD LISO PARA REDE DE ÁGUA OU ESGOTO, DIÂMETRO DE 200 X 63 MM, JUNTA SOLDADA POR ELETROFUSÃO (NÃO INCLUI A EXECUÇÃO DE SOLDA). AF_12/2021</t>
  </si>
  <si>
    <t>554,41</t>
  </si>
  <si>
    <t>CANTEIRO DE OBRAS</t>
  </si>
  <si>
    <t>CANT</t>
  </si>
  <si>
    <t>CONSTRUCAO DO CANTEIRO</t>
  </si>
  <si>
    <t>0001</t>
  </si>
  <si>
    <t>EXECUÇÃO DE ESCRITÓRIO EM CANTEIRO DE OBRA EM ALVENARIA, NÃO INCLUSO MOBILIÁRIO E EQUIPAMENTOS. AF_02/2016</t>
  </si>
  <si>
    <t>M2</t>
  </si>
  <si>
    <t>1.129,09</t>
  </si>
  <si>
    <t>EXECUÇÃO DE ESCRITÓRIO EM CANTEIRO DE OBRA EM CHAPA DE MADEIRA COMPENSADA, NÃO INCLUSO MOBILIÁRIO E EQUIPAMENTOS. AF_02/2016</t>
  </si>
  <si>
    <t>1.262,69</t>
  </si>
  <si>
    <t>EXECUÇÃO DE ALMOXARIFADO EM CANTEIRO DE OBRA EM CHAPA DE MADEIRA COMPENSADA, INCLUSO PRATELEIRAS. AF_02/2016</t>
  </si>
  <si>
    <t>1.069,10</t>
  </si>
  <si>
    <t>EXECUÇÃO DE ALMOXARIFADO EM CANTEIRO DE OBRA EM ALVENARIA, INCLUSO PRATELEIRAS. AF_02/2016</t>
  </si>
  <si>
    <t>974,28</t>
  </si>
  <si>
    <t>EXECUÇÃO DE REFEITÓRIO EM CANTEIRO DE OBRA EM CHAPA DE MADEIRA COMPENSADA, NÃO INCLUSO MOBILIÁRIO E EQUIPAMENTOS. AF_02/2016</t>
  </si>
  <si>
    <t>647,82</t>
  </si>
  <si>
    <t>EXECUÇÃO DE REFEITÓRIO EM CANTEIRO DE OBRA EM ALVENARIA, NÃO INCLUSO MOBILIÁRIO E EQUIPAMENTOS. AF_02/2016</t>
  </si>
  <si>
    <t>611,76</t>
  </si>
  <si>
    <t>EXECUÇÃO DE SANITÁRIO E VESTIÁRIO EM CANTEIRO DE OBRA EM CHAPA DE MADEIRA COMPENSADA, NÃO INCLUSO MOBILIÁRIO. AF_02/2016</t>
  </si>
  <si>
    <t>1.107,76</t>
  </si>
  <si>
    <t>EXECUÇÃO DE SANITÁRIO E VESTIÁRIO EM CANTEIRO DE OBRA EM ALVENARIA, NÃO INCLUSO MOBILIÁRIO. AF_02/2016</t>
  </si>
  <si>
    <t>1.024,54</t>
  </si>
  <si>
    <t>EXECUÇÃO DE RESERVATÓRIO ELEVADO DE ÁGUA (1000 LITROS) EM CANTEIRO DE OBRA, APOIADO EM ESTRUTURA DE MADEIRA. AF_02/2016_PA</t>
  </si>
  <si>
    <t>8.350,88</t>
  </si>
  <si>
    <t>EXECUÇÃO DE RESERVATÓRIO ELEVADO DE ÁGUA (2000 LITROS) EM CANTEIRO DE OBRA, APOIADO EM ESTRUTURA DE MADEIRA. AF_02/2016_PA</t>
  </si>
  <si>
    <t>12.720,90</t>
  </si>
  <si>
    <t>EXECUÇÃO DE CENTRAL DE ARMADURA EM CANTEIRO DE OBRA, NÃO INCLUSO MOBILIÁRIO E EQUIPAMENTOS. AF_04/2016</t>
  </si>
  <si>
    <t>315,64</t>
  </si>
  <si>
    <t>EXECUÇÃO DE CENTRAL DE FÔRMAS, PRODUÇÃO DE ARGAMASSA OU CONCRETO EM CANTEIRO DE OBRA, NÃO INCLUSO MOBILIÁRIO E EQUIPAMENTOS. AF_04/2016</t>
  </si>
  <si>
    <t>493,61</t>
  </si>
  <si>
    <t>EXECUÇÃO DE DEPÓSITO EM CANTEIRO DE OBRA EM CHAPA DE MADEIRA COMPENSADA, NÃO INCLUSO MOBILIÁRIO. AF_04/2016</t>
  </si>
  <si>
    <t>1.038,76</t>
  </si>
  <si>
    <t>EXECUÇÃO DE GUARITA EM CANTEIRO DE OBRA EM CHAPA DE MADEIRA COMPENSADA, NÃO INCLUSO MOBILIÁRIO. AF_04/2016</t>
  </si>
  <si>
    <t>1.425,76</t>
  </si>
  <si>
    <t>PAREDE DE MADEIRA COMPENSADA PARA CONSTRUÇÃO TEMPORÁRIA EM CHAPA SIMPLES, EXTERNA, COM ÁREA LÍQUIDA MAIOR OU IGUAL A 6 M², SEM VÃO. AF_05/2018</t>
  </si>
  <si>
    <t>192,18</t>
  </si>
  <si>
    <t>PAREDE DE MADEIRA COMPENSADA PARA CONSTRUÇÃO TEMPORÁRIA EM CHAPA SIMPLES, EXTERNA, COM ÁREA LÍQUIDA MENOR QUE 6 M², SEM VÃO. AF_05/2018</t>
  </si>
  <si>
    <t>195,16</t>
  </si>
  <si>
    <t>PAREDE DE MADEIRA COMPENSADA PARA CONSTRUÇÃO TEMPORÁRIA EM CHAPA SIMPLES, INTERNA, COM ÁREA LÍQUIDA MAIOR OU IGUAL A 6 M², SEM VÃO. AF_05/2018</t>
  </si>
  <si>
    <t>170,84</t>
  </si>
  <si>
    <t>PAREDE DE MADEIRA COMPENSADA PARA CONSTRUÇÃO TEMPORÁRIA EM CHAPA SIMPLES, INTERNA, COM ÁREA LÍQUIDA MENOR QUE 6 M², SEM VÃO. AF_05/2018</t>
  </si>
  <si>
    <t>172,97</t>
  </si>
  <si>
    <t>PAREDE DE MADEIRA COMPENSADA PARA CONSTRUÇÃO TEMPORÁRIA EM CHAPA SIMPLES, EXTERNA, COM ÁREA LÍQUIDA MAIOR OU IGUAL A 6 M², COM VÃO. AF_05/2018</t>
  </si>
  <si>
    <t>233,03</t>
  </si>
  <si>
    <t>PAREDE DE MADEIRA COMPENSADA PARA CONSTRUÇÃO TEMPORÁRIA EM CHAPA SIMPLES, EXTERNA, COM ÁREA LÍQUIDA MENOR QUE 6 M², COM VÃO. AF_05/2018</t>
  </si>
  <si>
    <t>297,96</t>
  </si>
  <si>
    <t>PAREDE DE MADEIRA COMPENSADA PARA CONSTRUÇÃO TEMPORÁRIA EM CHAPA SIMPLES, INTERNA, COM ÁREA LÍQUIDA MAIOR OU IGUAL A 6 M², COM VÃO. AF_05/2018</t>
  </si>
  <si>
    <t>203,00</t>
  </si>
  <si>
    <t>PAREDE DE MADEIRA COMPENSADA PARA CONSTRUÇÃO TEMPORÁRIA EM CHAPA SIMPLES, INTERNA, COM ÁREA LÍQUIDA MENOR QUE 6 M², COM VÃO. AF_05/2018</t>
  </si>
  <si>
    <t>254,69</t>
  </si>
  <si>
    <t>PAREDE DE MADEIRA COMPENSADA PARA CONSTRUÇÃO TEMPORÁRIA EM CHAPA DUPLA, EXTERNA, COM ÁREA LÍQUIDA MAIOR OU IGUAL A 6 M², SEM VÃO. AF_05/2018</t>
  </si>
  <si>
    <t>228,51</t>
  </si>
  <si>
    <t>PAREDE DE MADEIRA COMPENSADA PARA CONSTRUÇÃO TEMPORÁRIA EM CHAPA DUPLA, EXTERNA, COM ÁREA LÍQUIDA MENOR QUE 6 M², SEM VÃO. AF_05/2018</t>
  </si>
  <si>
    <t>232,83</t>
  </si>
  <si>
    <t>PAREDE DE MADEIRA COMPENSADA PARA CONSTRUÇÃO TEMPORÁRIA EM CHAPA DUPLA, INTERNA, COM ÁREA LÍQUIDA MAIOR OU IGUAL A 6 M², SEM VÃO. AF_05/2018</t>
  </si>
  <si>
    <t>204,61</t>
  </si>
  <si>
    <t>PAREDE DE MADEIRA COMPENSADA PARA CONSTRUÇÃO TEMPORÁRIA EM CHAPA DUPLA, INTERNA, COM ÁREA LÍQUIDA MENOR QUE 6 M², SEM VÃO. AF_05/2018</t>
  </si>
  <si>
    <t>207,24</t>
  </si>
  <si>
    <t>PAREDE DE MADEIRA COMPENSADA PARA CONSTRUÇÃO TEMPORÁRIA EM CHAPA DUPLA, EXTERNA, COM ÁREA LÍQUIDA MAIOR OU IGUAL A QUE 6 M², COM VÃO. AF_05/2018</t>
  </si>
  <si>
    <t>274,52</t>
  </si>
  <si>
    <t>PAREDE DE MADEIRA COMPENSADA PARA CONSTRUÇÃO TEMPORÁRIA EM CHAPA DUPLA, EXTERNA, COM ÁREA LÍQUIDA MENOR QUE 6 M², COM VÃO. AF_05/2018</t>
  </si>
  <si>
    <t>351,91</t>
  </si>
  <si>
    <t>PAREDE DE MADEIRA COMPENSADA PARA CONSTRUÇÃO TEMPORÁRIA EM CHAPA DUPLA, INTERNA, COM ÁREA LÍQUIDA MAIOR OU IGUAL A 6 M², COM VÃO. AF_05/2018</t>
  </si>
  <si>
    <t>241,93</t>
  </si>
  <si>
    <t>PAREDE DE MADEIRA COMPENSADA PARA CONSTRUÇÃO TEMPORÁRIA EM CHAPA DUPLA, INTERNA, COM ÁREA LÍQUIDA MENOR QUE 6 M², COM VÃO. AF_05/2018</t>
  </si>
  <si>
    <t>305,24</t>
  </si>
  <si>
    <t>TAPUME COM COMPENSADO DE MADEIRA. AF_05/2018</t>
  </si>
  <si>
    <t>187,05</t>
  </si>
  <si>
    <t>TAPUME COM TELHA METÁLICA. AF_05/2018</t>
  </si>
  <si>
    <t>146,71</t>
  </si>
  <si>
    <t>PISO PARA CONSTRUÇÃO TEMPORÁRIA EM MADEIRA, SEM REAPROVEITAMENTO. AF_05/2018</t>
  </si>
  <si>
    <t>223,02</t>
  </si>
  <si>
    <t>ESTRUTURA DE MADEIRA PROVISÓRIA PARA SUPORTE DE CAIXA D ÁGUA ELEVADA DE 1000 LITROS. AF_05/2018_PS</t>
  </si>
  <si>
    <t>7.491,41</t>
  </si>
  <si>
    <t>ESTRUTURA DE MADEIRA PROVISÓRIA PARA SUPORTE DE CAIXA D ÁGUA ELEVADA DE 3000 LITROS. AF_05/2018_PS</t>
  </si>
  <si>
    <t>11.235,02</t>
  </si>
  <si>
    <t>CUSTOS HORÁRIOS DE MÁQUINAS E EQUIPAMENTOS</t>
  </si>
  <si>
    <t>CHOR</t>
  </si>
  <si>
    <t>CUSTO HORÁRIO PRODUTIVO DIURNO</t>
  </si>
  <si>
    <t>0325</t>
  </si>
  <si>
    <t>ESCAVADEIRA HIDRÁULICA SOBRE ESTEIRAS, CAÇAMBA 0,80 M3, PESO OPERACIONAL 17 T, POTENCIA BRUTA 111 HP - CHP DIURNO. AF_06/2014</t>
  </si>
  <si>
    <t>CHP</t>
  </si>
  <si>
    <t>COLETADO</t>
  </si>
  <si>
    <t>211,05</t>
  </si>
  <si>
    <t>RETROESCAVADEIRA SOBRE RODAS COM CARREGADEIRA, TRAÇÃO 4X4, POTÊNCIA LÍQ. 88 HP, CAÇAMBA CARREG. CAP. MÍN. 1 M3, CAÇAMBA RETRO CAP. 0,26 M3, PESO OPERACIONAL MÍN. 6.674 KG, PROFUNDIDADE ESCAVAÇÃO MÁX. 4,37 M - CHP DIURNO. AF_06/2014</t>
  </si>
  <si>
    <t>146,48</t>
  </si>
  <si>
    <t>RETROESCAVADEIRA SOBRE RODAS COM CARREGADEIRA, TRAÇÃO 4X2, POTÊNCIA LÍQ. 79 HP, CAÇAMBA CARREG. CAP. MÍN. 1 M3, CAÇAMBA RETRO CAP. 0,20 M3, PESO OPERACIONAL MÍN. 6.570 KG, PROFUNDIDADE ESCAVAÇÃO MÁX. 4,37 M - CHP DIURNO. AF_06/2014</t>
  </si>
  <si>
    <t>133,64</t>
  </si>
  <si>
    <t>ROLO COMPACTADOR VIBRATÓRIO DE UM CILINDRO AÇO LISO, POTÊNCIA 80 HP, PESO OPERACIONAL MÁXIMO 8,1 T, IMPACTO DINÂMICO 16,15 / 9,5 T, LARGURA DE TRABALHO 1,68 M - CHP DIURNO. AF_06/2014</t>
  </si>
  <si>
    <t>141,84</t>
  </si>
  <si>
    <t>GRADE DE DISCO CONTROLE REMOTO REBOCÁVEL, COM 24 DISCOS 24 X 6 MM COM PNEUS PARA TRANSPORTE - CHP DIURNO. AF_06/2014</t>
  </si>
  <si>
    <t>7,52</t>
  </si>
  <si>
    <t>MARTELETE OU ROMPEDOR PNEUMÁTICO MANUAL, 28 KG, COM SILENCIADOR - CHP DIURNO. AF_07/2016</t>
  </si>
  <si>
    <t>23,81</t>
  </si>
  <si>
    <t>CAMINHÃO BASCULANTE 6 M3, PESO BRUTO TOTAL 16.000 KG, CARGA ÚTIL MÁXIMA 13.071 KG, DISTÂNCIA ENTRE EIXOS 4,80 M, POTÊNCIA 230 CV INCLUSIVE CAÇAMBA METÁLICA - CHP DIURNO. AF_06/2014</t>
  </si>
  <si>
    <t>183,98</t>
  </si>
  <si>
    <t>USINA DE CONCRETO FIXA, CAPACIDADE NOMINAL DE 90 A 120 M3/H, SEM SILO - CHP DIURNO. AF_07/2016</t>
  </si>
  <si>
    <t>182,71</t>
  </si>
  <si>
    <t>CAMINHÃO TOCO, PBT 16.000 KG, CARGA ÚTIL MÁX. 10.685 KG, DIST. ENTRE EIXOS 4,8 M, POTÊNCIA 189 CV, INCLUSIVE CARROCERIA FIXA ABERTA DE MADEIRA P/ TRANSPORTE GERAL DE CARGA SECA, DIMEN. APROX. 2,5 X 7,00 X 0,50 M - CHP DIURNO. AF_06/2014</t>
  </si>
  <si>
    <t>197,21</t>
  </si>
  <si>
    <t>VIBROACABADORA DE ASFALTO SOBRE ESTEIRAS, LARGURA DE PAVIMENTAÇÃO 1,90 M A 5,30 M, POTÊNCIA 105 HP CAPACIDADE 450 T/H - CHP DIURNO. AF_11/2014</t>
  </si>
  <si>
    <t>390,34</t>
  </si>
  <si>
    <t>VASSOURA MECÂNICA REBOCÁVEL COM ESCOVA CILÍNDRICA, LARGURA ÚTIL DE VARRIMENTO DE 2,44 M - CHP DIURNO. AF_06/2014</t>
  </si>
  <si>
    <t>11,31</t>
  </si>
  <si>
    <t>TRATOR DE PNEUS, POTÊNCIA 122 CV, TRAÇÃO 4X4, PESO COM LASTRO DE 4.510 KG - CHP DIURNO. AF_06/2014</t>
  </si>
  <si>
    <t>165,56</t>
  </si>
  <si>
    <t>TRATOR DE ESTEIRAS, POTÊNCIA 170 HP, PESO OPERACIONAL 19 T, CAÇAMBA 5,2 M3 - CHP DIURNO. AF_06/2014</t>
  </si>
  <si>
    <t>251,53</t>
  </si>
  <si>
    <t>TRATOR DE ESTEIRAS, POTÊNCIA 150 HP, PESO OPERACIONAL 16,7 T, COM RODA MOTRIZ ELEVADA E LÂMINA 3,18 M3 - CHP DIURNO. AF_06/2014</t>
  </si>
  <si>
    <t>239,64</t>
  </si>
  <si>
    <t>TRATOR DE ESTEIRAS, POTÊNCIA 347 HP, PESO OPERACIONAL 38,5 T, COM LÂMINA 8,70 M3 - CHP DIURNO. AF_06/2014</t>
  </si>
  <si>
    <t>638,93</t>
  </si>
  <si>
    <t>ROLO COMPACTADOR VIBRATÓRIO REBOCÁVEL, CILINDRO DE AÇO LISO, POTÊNCIA DE TRAÇÃO DE 65 CV, PESO 4,7 T, IMPACTO DINÂMICO 18,3 T, LARGURA DE TRABALHO 1,67 M - CHP DIURNO. AF_02/2016</t>
  </si>
  <si>
    <t>19,17</t>
  </si>
  <si>
    <t>ROLO COMPACTADOR VIBRATÓRIO TANDEM AÇO LISO, POTÊNCIA 58 HP, PESO SEM/COM LASTRO 6,5 / 9,4 T, LARGURA DE TRABALHO 1,2 M - CHP DIURNO. AF_06/2014</t>
  </si>
  <si>
    <t>139,90</t>
  </si>
  <si>
    <t>RETROESCAVADEIRA SOBRE RODAS COM CARREGADEIRA, TRAÇÃO 4X4, POTÊNCIA LÍQ. 72 HP, CAÇAMBA CARREG. CAP. MÍN. 0,79 M3, CAÇAMBA RETRO CAP. 0,18 M3, PESO OPERACIONAL MÍN. 7.140 KG, PROFUNDIDADE ESCAVAÇÃO MÁX. 4,50 M - CHP DIURNO. AF_06/2014</t>
  </si>
  <si>
    <t>134,71</t>
  </si>
  <si>
    <t>ROLO COMPACTADOR VIBRATÓRIO PÉ DE CARNEIRO, OPERADO POR CONTROLE REMOTO, POTÊNCIA 12,5 KW, PESO OPERACIONAL 1,675 T, LARGURA DE TRABALHO 0,85 M - CHP DIURNO. AF_02/2016</t>
  </si>
  <si>
    <t>119,53</t>
  </si>
  <si>
    <t>USINA DE LAMA ASFÁLTICA, PROD 30 A 50 T/H, SILO DE AGREGADO 7 M3, RESERVATÓRIOS PARA EMULSÃO E ÁGUA DE 2,3 M3 CADA, MISTURADOR TIPO PUG MILL A SER MONTADO SOBRE CAMINHÃO - CHP DIURNO. AF_10/2014</t>
  </si>
  <si>
    <t>110,01</t>
  </si>
  <si>
    <t>CAMINHÃO TOCO, PESO BRUTO TOTAL 14.300 KG, CARGA ÚTIL MÁXIMA 9590 KG, DISTÂNCIA ENTRE EIXOS 4,76 M, POTÊNCIA 185 CV (NÃO INCLUI CARROCERIA) - CHP DIURNO. AF_06/2014</t>
  </si>
  <si>
    <t>185,63</t>
  </si>
  <si>
    <t>CAMINHÃO TOCO, PESO BRUTO TOTAL 16.000 KG, CARGA ÚTIL MÁXIMA DE 10.685 KG, DISTÂNCIA ENTRE EIXOS 4,80 M, POTÊNCIA 189 CV EXCLUSIVE CARROCERIA - CHP DIURNO. AF_06/2014</t>
  </si>
  <si>
    <t>192,82</t>
  </si>
  <si>
    <t>CAMINHÃO PIPA 10.000 L TRUCADO, PESO BRUTO TOTAL 23.000 KG, CARGA ÚTIL MÁXIMA 15.935 KG, DISTÂNCIA ENTRE EIXOS 4,8 M, POTÊNCIA 230 CV, INCLUSIVE TANQUE DE AÇO PARA TRANSPORTE DE ÁGUA - CHP DIURNO. AF_06/2014</t>
  </si>
  <si>
    <t>294,63</t>
  </si>
  <si>
    <t>ESPARGIDOR DE ASFALTO PRESSURIZADO COM TANQUE DE 2500 L, REBOCÁVEL COM MOTOR A GASOLINA POTÊNCIA 3,4 HP - CHP DIURNO. AF_07/2014</t>
  </si>
  <si>
    <t>28,67</t>
  </si>
  <si>
    <t>GRADE DE DISCO REBOCÁVEL COM 20 DISCOS 24" X 6 MM COM PNEUS PARA TRANSPORTE - CHP DIURNO. AF_06/2014</t>
  </si>
  <si>
    <t>5,90</t>
  </si>
  <si>
    <t>GUINDAUTO HIDRÁULICO, CAPACIDADE MÁXIMA DE CARGA 6200 KG, MOMENTO MÁXIMO DE CARGA 11,7 TM, ALCANCE MÁXIMO HORIZONTAL 9,70 M, INCLUSIVE CAMINHÃO TOCO PBT 16.000 KG, POTÊNCIA DE 189 CV - CHP DIURNO. AF_06/2014</t>
  </si>
  <si>
    <t>254,76</t>
  </si>
  <si>
    <t>MOTONIVELADORA POTÊNCIA BÁSICA LÍQUIDA (PRIMEIRA MARCHA) 125 HP, PESO BRUTO 13032 KG, LARGURA DA LÂMINA DE 3,7 M - CHP DIURNO. AF_06/2014</t>
  </si>
  <si>
    <t>246,60</t>
  </si>
  <si>
    <t>PÁ CARREGADEIRA SOBRE RODAS, POTÊNCIA LÍQUIDA 128 HP, CAPACIDADE DA CAÇAMBA 1,7 A 2,8 M3, PESO OPERACIONAL 11632 KG - CHP DIURNO. AF_06/2014</t>
  </si>
  <si>
    <t>203,68</t>
  </si>
  <si>
    <t>PÁ CARREGADEIRA SOBRE RODAS, POTÊNCIA 197 HP, CAPACIDADE DA CAÇAMBA 2,5 A 3,5 M3, PESO OPERACIONAL 18338 KG - CHP DIURNO. AF_06/2014</t>
  </si>
  <si>
    <t>245,94</t>
  </si>
  <si>
    <t>COMPRESSOR DE AR REBOCÁVEL, VAZÃO 189 PCM, PRESSÃO EFETIVA DE TRABALHO 102 PSI, MOTOR DIESEL, POTÊNCIA 63 CV - CHP DIURNO. AF_06/2015</t>
  </si>
  <si>
    <t>59,33</t>
  </si>
  <si>
    <t>CAMINHÃO PIPA 6.000 L, PESO BRUTO TOTAL 13.000 KG, DISTÂNCIA ENTRE EIXOS 4,80 M, POTÊNCIA 189 CV INCLUSIVE TANQUE DE AÇO PARA TRANSPORTE DE ÁGUA, CAPACIDADE 6 M3 - CHP DIURNO. AF_06/2014</t>
  </si>
  <si>
    <t>238,08</t>
  </si>
  <si>
    <t>ROLO COMPACTADOR DE PNEUS ESTÁTICO, PRESSÃO VARIÁVEL, POTÊNCIA 111 HP, PESO SEM/COM LASTRO 9,5 / 26 T, LARGURA DE TRABALHO 1,90 M - CHP DIURNO. AF_07/2014</t>
  </si>
  <si>
    <t>185,00</t>
  </si>
  <si>
    <t>TANQUE DE ASFALTO ESTACIONÁRIO COM SERPENTINA, CAPACIDADE 30.000 L - CHP DIURNO. AF_06/2014</t>
  </si>
  <si>
    <t>269,95</t>
  </si>
  <si>
    <t>MOTOBOMBA TRASH (PARA ÁGUA SUJA) AUTO ESCORVANTE, MOTOR GASOLINA DE 6,41 HP, DIÂMETROS DE SUCÇÃO X RECALQUE: 3" X 3", HM/Q = 10 MCA / 60 M3/H A 23 MCA / 0 M3/H - CHP DIURNO. AF_10/2014</t>
  </si>
  <si>
    <t>21,28</t>
  </si>
  <si>
    <t>ROLO COMPACTADOR PE DE CARNEIRO VIBRATORIO, POTENCIA 125 HP, PESO OPERACIONAL SEM/COM LASTRO 11,95 / 13,30 T, IMPACTO DINAMICO 38,5 / 22,5 T, LARGURA DE TRABALHO 2,15 M - CHP DIURNO. AF_06/2014</t>
  </si>
  <si>
    <t>198,82</t>
  </si>
  <si>
    <t>CAMINHÃO BASCULANTE 6 M3 TOCO, PESO BRUTO TOTAL 16.000 KG, CARGA ÚTIL MÁXIMA 11.130 KG, DISTÂNCIA ENTRE EIXOS 5,36 M, POTÊNCIA 185 CV, INCLUSIVE CAÇAMBA METÁLICA - CHP DIURNO. AF_06/2014</t>
  </si>
  <si>
    <t>166,04</t>
  </si>
  <si>
    <t>GRUPO GERADOR ESTACIONÁRIO, MOTOR DIESEL POTÊNCIA 170 KVA - CHP DIURNO. AF_02/2016</t>
  </si>
  <si>
    <t>192,98</t>
  </si>
  <si>
    <t>ROLO COMPACTADOR VIBRATÓRIO PÉ DE CARNEIRO PARA SOLOS, POTÊNCIA 80 HP, PESO OPERACIONAL SEM/COM LASTRO 7,4 / 8,8 T, LARGURA DE TRABALHO 1,68 M - CHP DIURNO. AF_02/2016</t>
  </si>
  <si>
    <t>185,54</t>
  </si>
  <si>
    <t>CAMINHÃO TOCO, PBT 14.300 KG, CARGA ÚTIL MÁX. 9.710 KG, DIST. ENTRE EIXOS 3,56 M, POTÊNCIA 185 CV, INCLUSIVE CARROCERIA FIXA ABERTA DE MADEIRA P/ TRANSPORTE GERAL DE CARGA SECA, DIMEN. APROX. 2,50 X 6,50 X 0,50 M - CHP DIURNO. AF_06/2014</t>
  </si>
  <si>
    <t>230,85</t>
  </si>
  <si>
    <t>MOTOBOMBA CENTRÍFUGA, MOTOR A GASOLINA, POTÊNCIA 5,42 HP, BOCAIS 1 1/2" X 1", DIÂMETRO ROTOR 143 MM HM/Q = 6 MCA / 16,8 M3/H A 38 MCA / 6,6 M3/H - CHP DIURNO. AF_06/2014</t>
  </si>
  <si>
    <t>18,00</t>
  </si>
  <si>
    <t>ESPARGIDOR DE ASFALTO PRESSURIZADO, TANQUE 6 M3 COM ISOLAÇÃO TÉRMICA, AQUECIDO COM 2 MAÇARICOS, COM BARRA ESPARGIDORA 3,60 M, MONTADO SOBRE CAMINHÃO  TOCO, PBT 14.300 KG, POTÊNCIA 185 CV - CHP DIURNO. AF_08/2015</t>
  </si>
  <si>
    <t>245,17</t>
  </si>
  <si>
    <t>GRUPO DE SOLDAGEM COM GERADOR A DIESEL 60 CV PARA SOLDA ELÉTRICA, SOBRE 04 RODAS, COM MOTOR 4 CILINDROS 600 A - CHP DIURNO. AF_02/2016</t>
  </si>
  <si>
    <t>94,99</t>
  </si>
  <si>
    <t>BETONEIRA CAPACIDADE NOMINAL 400 L, CAPACIDADE DE MISTURA 310 L, MOTOR A DIESEL POTÊNCIA 5,0 HP, SEM CARREGADOR - CHP DIURNO. AF_06/2014</t>
  </si>
  <si>
    <t>5,43</t>
  </si>
  <si>
    <t>MISTURADOR DE ARGAMASSA, EIXO HORIZONTAL, CAPACIDADE DE MISTURA 300 KG, MOTOR ELÉTRICO POTÊNCIA 5 CV - CHP DIURNO. AF_06/2014</t>
  </si>
  <si>
    <t>4,45</t>
  </si>
  <si>
    <t>MISTURADOR DE ARGAMASSA, EIXO HORIZONTAL, CAPACIDADE DE MISTURA 600 KG, MOTOR ELÉTRICO POTÊNCIA 7,5 CV - CHP DIURNO. AF_06/2014</t>
  </si>
  <si>
    <t>6,00</t>
  </si>
  <si>
    <t>MISTURADOR DE ARGAMASSA, EIXO HORIZONTAL, CAPACIDADE DE MISTURA 160 KG, MOTOR ELÉTRICO POTÊNCIA 3 CV - CHP DIURNO. AF_06/2014</t>
  </si>
  <si>
    <t>3,43</t>
  </si>
  <si>
    <t>PROJETOR DE ARGAMASSA, CAPACIDADE DE PROJEÇÃO 1,5 M3/H, ALCANCE DE 30 ATÉ 60 M, MOTOR ELÉTRICO POTÊNCIA 7,5 HP - CHP DIURNO. AF_06/2014</t>
  </si>
  <si>
    <t>15,33</t>
  </si>
  <si>
    <t>PROJETOR DE ARGAMASSA, CAPACIDADE DE PROJEÇÃO 2 M3/H, ALCANCE ATÉ 50 M, MOTOR ELÉTRICO POTÊNCIA 7,5 HP - CHP DIURNO. AF_06/2014</t>
  </si>
  <si>
    <t>20,08</t>
  </si>
  <si>
    <t>BETONEIRA CAPACIDADE NOMINAL DE 400 L, CAPACIDADE DE MISTURA 280 L, MOTOR ELÉTRICO TRIFÁSICO POTÊNCIA DE 2 CV, SEM CARREGADOR - CHP DIURNO. AF_10/2014</t>
  </si>
  <si>
    <t>1,72</t>
  </si>
  <si>
    <t>TRATOR DE ESTEIRAS, POTÊNCIA 125 HP, PESO OPERACIONAL 12,9 T, COM LÂMINA 2,7 M3 - CHP DIURNO. AF_10/2014</t>
  </si>
  <si>
    <t>200,59</t>
  </si>
  <si>
    <t>ESCAVADEIRA HIDRÁULICA SOBRE ESTEIRAS, CAÇAMBA 1,20 M3, PESO OPERACIONAL 21 T, POTÊNCIA BRUTA 155 HP - CHP DIURNO. AF_06/2014</t>
  </si>
  <si>
    <t>250,21</t>
  </si>
  <si>
    <t>BOMBA SUBMERSÍVEL ELÉTRICA TRIFÁSICA, POTÊNCIA 2,96 HP, Ø ROTOR 144 MM SEMI-ABERTO, BOCAL DE SAÍDA Ø 2, HM/Q = 2 MCA / 38,8 M3/H A 28 MCA / 5 M3/H - CHP DIURNO. AF_06/2014</t>
  </si>
  <si>
    <t>2,50</t>
  </si>
  <si>
    <t>TANQUE DE ASFALTO ESTACIONÁRIO COM MAÇARICO, CAPACIDADE 20.000 L - CHP DIURNO. AF_06/2014</t>
  </si>
  <si>
    <t>181,57</t>
  </si>
  <si>
    <t>TRATOR DE ESTEIRAS, POTÊNCIA 100 HP, PESO OPERACIONAL 9,4 T, COM LÂMINA 2,19 M3 - CHP DIURNO. AF_06/2014</t>
  </si>
  <si>
    <t>180,41</t>
  </si>
  <si>
    <t>TRATOR DE PNEUS, POTÊNCIA 85 CV, TRAÇÃO 4X4, PESO COM LASTRO DE 4.675 KG - CHP DIURNO. AF_06/2014</t>
  </si>
  <si>
    <t>124,27</t>
  </si>
  <si>
    <t>BETONEIRA CAPACIDADE NOMINAL DE 600 L, CAPACIDADE DE MISTURA 360 L, MOTOR ELÉTRICO TRIFÁSICO POTÊNCIA DE 4 CV, SEM CARREGADOR - CHP DIURNO. AF_11/2014</t>
  </si>
  <si>
    <t>5,18</t>
  </si>
  <si>
    <t>FRESADORA DE ASFALTO A FRIO SOBRE RODAS, LARGURA FRESAGEM DE 1,0 M, POTÊNCIA 208 HP - CHP DIURNO. AF_11/2014</t>
  </si>
  <si>
    <t>599,08</t>
  </si>
  <si>
    <t>FRESADORA DE ASFALTO A FRIO SOBRE RODAS, LARGURA FRESAGEM DE 2,0 M, POTÊNCIA 550 HP - CHP DIURNO. AF_11/2014</t>
  </si>
  <si>
    <t>1.417,51</t>
  </si>
  <si>
    <t>RECICLADORA DE ASFALTO A FRIO SOBRE RODAS, LARGURA FRESAGEM DE 2,0 M, POTÊNCIA 422 HP - CHP DIURNO. AF_11/2014</t>
  </si>
  <si>
    <t>1.227,69</t>
  </si>
  <si>
    <t>VIBROACABADORA DE ASFALTO SOBRE ESTEIRAS, LARGURA DE PAVIMENTAÇÃO 2,13 M A 4,55 M, POTÊNCIA 100 HP CAPACIDADE 400 T/H - CHP DIURNO. AF_11/2014</t>
  </si>
  <si>
    <t>336,40</t>
  </si>
  <si>
    <t>GUINDASTE HIDRÁULICO AUTOPROPELIDO, COM LANÇA TELESCÓPICA 28,80 M, CAPACIDADE MÁXIMA 30 T, POTÊNCIA 97 KW, TRAÇÃO 4 X 4 - CHP DIURNO. AF_11/2014</t>
  </si>
  <si>
    <t>197,80</t>
  </si>
  <si>
    <t>BETONEIRA CAPACIDADE NOMINAL DE 600 L, CAPACIDADE DE MISTURA 440 L, MOTOR A DIESEL POTÊNCIA 10 HP, COM CARREGADOR - CHP DIURNO. AF_11/2014</t>
  </si>
  <si>
    <t>12,86</t>
  </si>
  <si>
    <t>BATE-ESTACAS POR GRAVIDADE, POTÊNCIA DE 160 HP, PESO DO MARTELO ATÉ 3 TONELADAS - CHP DIURNO. AF_11/2014</t>
  </si>
  <si>
    <t>207,92</t>
  </si>
  <si>
    <t>CAMINHÃO BASCULANTE 14 M3, COM CAVALO MECÂNICO DE CAPACIDADE MÁXIMA DE TRAÇÃO COMBINADO DE 36000 KG, POTÊNCIA 286 CV, INCLUSIVE SEMIREBOQUE COM CAÇAMBA METÁLICA - CHP DIURNO. AF_12/2014</t>
  </si>
  <si>
    <t>306,05</t>
  </si>
  <si>
    <t>CAMINHÃO BASCULANTE 18 M3, COM CAVALO MECÂNICO DE CAPACIDADE MÁXIMA DE TRAÇÃO COMBINADO DE 45000 KG, POTÊNCIA 330 CV, INCLUSIVE SEMIREBOQUE COM CAÇAMBA METÁLICA - CHP DIURNO. AF_12/2014</t>
  </si>
  <si>
    <t>340,87</t>
  </si>
  <si>
    <t>VIBRADOR DE IMERSÃO, DIÂMETRO DE PONTEIRA 45MM, MOTOR ELÉTRICO TRIFÁSICO POTÊNCIA DE 2 CV - CHP DIURNO. AF_06/2015</t>
  </si>
  <si>
    <t>1,20</t>
  </si>
  <si>
    <t>PERFURATRIZ MANUAL, TORQUE MÁXIMO 83 N.M, POTÊNCIA 5 CV, COM DIÂMETRO MÁXIMO 4" - CHP DIURNO. AF_06/2015</t>
  </si>
  <si>
    <t>7,40</t>
  </si>
  <si>
    <t>PERFURATRIZ SOBRE ESTEIRA, TORQUE MÁXIMO 600 KGF, PESO MÉDIO 1000 KG, POTÊNCIA 20 HP, DIÂMETRO MÁXIMO 10" - CHP DIURNO. AF_06/2015</t>
  </si>
  <si>
    <t>146,08</t>
  </si>
  <si>
    <t>MISTURADOR DUPLO HORIZONTAL DE ALTA TURBULÊNCIA, CAPACIDADE / VOLUME 2 X 500 LITROS, MOTORES ELÉTRICOS MÍNIMO 5 CV CADA, PARA NATA CIMENTO, ARGAMASSA E OUTROS - CHP DIURNO. AF_06/2015</t>
  </si>
  <si>
    <t>14,97</t>
  </si>
  <si>
    <t>BOMBA TRIPLEX, PARA INJEÇÃO DE NATA DE CIMENTO, VAZÃO MÁXIMA DE 100 LITROS/MINUTO, PRESSÃO MÁXIMA DE 70 BAR - CHP DIURNO. AF_06/2015</t>
  </si>
  <si>
    <t>28,31</t>
  </si>
  <si>
    <t>BOMBA CENTRÍFUGA MONOESTÁGIO COM MOTOR ELÉTRICO MONOFÁSICO, POTÊNCIA 15 HP, DIÂMETRO DO ROTOR 173 MM, HM/Q = 30 MCA / 90 M3/H A 45 MCA / 55 M3/H - CHP DIURNO. AF_06/2015</t>
  </si>
  <si>
    <t>8,93</t>
  </si>
  <si>
    <t>BOMBA DE PROJEÇÃO DE CONCRETO SECO, POTÊNCIA 10 CV, VAZÃO 3 M3/H - CHP DIURNO. AF_06/2015</t>
  </si>
  <si>
    <t>14,80</t>
  </si>
  <si>
    <t>BOMBA DE PROJEÇÃO DE CONCRETO SECO, POTÊNCIA 10 CV, VAZÃO 6 M3/H - CHP DIURNO. AF_06/2015</t>
  </si>
  <si>
    <t>15,53</t>
  </si>
  <si>
    <t>PROJETOR PNEUMÁTICO DE ARGAMASSA PARA CHAPISCO E REBOCO COM RECIPIENTE ACOPLADO, TIPO CANEQUINHA, COM COMPRESSOR DE AR REBOCÁVEL VAZÃO 89 PCM E MOTOR DIESEL DE 20 CV - CHP DIURNO. AF_06/2015</t>
  </si>
  <si>
    <t>30,88</t>
  </si>
  <si>
    <t>PERFURATRIZ COM TORRE METÁLICA PARA EXECUÇÃO DE ESTACA HÉLICE CONTÍNUA, PROFUNDIDADE MÁXIMA DE 30 M, DIÂMETRO MÁXIMO DE 800 MM, POTÊNCIA INSTALADA DE 268 HP, MESA ROTATIVA COM TORQUE MÁXIMO DE 170 KNM - CHP DIURNO. AF_06/2015</t>
  </si>
  <si>
    <t>703,51</t>
  </si>
  <si>
    <t>PERFURATRIZ HIDRÁULICA SOBRE CAMINHÃO COM TRADO CURTO ACOPLADO, PROFUNDIDADE MÁXIMA DE 20 M, DIÂMETRO MÁXIMO DE 1500 MM, POTÊNCIA INSTALADA DE 137 HP, MESA ROTATIVA COM TORQUE MÁXIMO DE 30 KNM - CHP DIURNO. AF_06/2015</t>
  </si>
  <si>
    <t>401,51</t>
  </si>
  <si>
    <t>MANIPULADOR TELESCÓPICO, POTÊNCIA DE 85 HP, CAPACIDADE DE CARGA DE 3.500 KG, ALTURA MÁXIMA DE ELEVAÇÃO DE 12,3 M - CHP DIURNO. AF_06/2015</t>
  </si>
  <si>
    <t>142,81</t>
  </si>
  <si>
    <t>MINICARREGADEIRA SOBRE RODAS, POTÊNCIA LÍQUIDA DE 47 HP, CAPACIDADE NOMINAL DE OPERAÇÃO DE 646 KG - CHP DIURNO. AF_06/2015</t>
  </si>
  <si>
    <t>114,44</t>
  </si>
  <si>
    <t>COMPRESSOR DE AR REBOCÁVEL, VAZÃO 89 PCM, PRESSÃO EFETIVA DE TRABALHO 102 PSI, MOTOR DIESEL, POTÊNCIA 20 CV - CHP DIURNO. AF_06/2015</t>
  </si>
  <si>
    <t>30,78</t>
  </si>
  <si>
    <t>COMPRESSOR DE AR REBOCAVEL, VAZÃO 250 PCM, PRESSAO DE TRABALHO 102 PSI, MOTOR A DIESEL POTÊNCIA 81 CV - CHP DIURNO. AF_06/2015</t>
  </si>
  <si>
    <t>76,90</t>
  </si>
  <si>
    <t>COMPRESSOR DE AR REBOCÁVEL, VAZÃO 748 PCM, PRESSÃO EFETIVA DE TRABALHO 102 PSI, MOTOR DIESEL, POTÊNCIA 210 CV - CHP DIURNO. AF_06/2015</t>
  </si>
  <si>
    <t>198,67</t>
  </si>
  <si>
    <t>ESCAVADEIRA HIDRÁULICA SOBRE ESTEIRAS, CAÇAMBA 0,80 M3, PESO OPERACIONAL 17,8 T, POTÊNCIA LÍQUIDA 110 HP - CHP DIURNO. AF_10/2014</t>
  </si>
  <si>
    <t>204,94</t>
  </si>
  <si>
    <t>COMPRESSOR DE AR REBOCAVEL, VAZÃO 400 PCM, PRESSAO DE TRABALHO 102 PSI, MOTOR A DIESEL POTÊNCIA 110 CV - CHP DIURNO. AF_06/2015</t>
  </si>
  <si>
    <t>101,75</t>
  </si>
  <si>
    <t>CAMINHÃO TRUCADO (C/ TERCEIRO EIXO) ELETRÔNICO - POTÊNCIA 231CV - PBT = 22000KG - DIST. ENTRE EIXOS 5170 MM - INCLUI CARROCERIA FIXA ABERTA DE MADEIRA - CHP DIURNO. AF_06/2015</t>
  </si>
  <si>
    <t>237,72</t>
  </si>
  <si>
    <t>PLACA VIBRATÓRIA REVERSÍVEL COM MOTOR 4 TEMPOS A GASOLINA, FORÇA CENTRÍFUGA DE 25 KN (2500 KGF), POTÊNCIA 5,5 CV - CHP DIURNO. AF_08/2015</t>
  </si>
  <si>
    <t>8,28</t>
  </si>
  <si>
    <t>CORTADORA DE PISO COM MOTOR 4 TEMPOS A GASOLINA, POTÊNCIA DE 13 HP, COM DISCO DE CORTE DIAMANTADO SEGMENTADO PARA CONCRETO, DIÂMETRO DE 350 MM, FURO DE 1" (14 X 1") - CHP DIURNO. AF_08/2015</t>
  </si>
  <si>
    <t>9,09</t>
  </si>
  <si>
    <t>CAMINHÃO BASCULANTE 10 M3, TRUCADO CABINE SIMPLES, PESO BRUTO TOTAL 23.000 KG, CARGA ÚTIL MÁXIMA 15.935 KG, DISTÂNCIA ENTRE EIXOS 4,80 M, POTÊNCIA 230 CV INCLUSIVE CAÇAMBA METÁLICA - CHP DIURNO. AF_06/2014</t>
  </si>
  <si>
    <t>243,89</t>
  </si>
  <si>
    <t>COMPACTADOR DE SOLOS DE PERCUSSÃO (SOQUETE) COM MOTOR A GASOLINA 4 TEMPOS, POTÊNCIA 4 CV - CHP DIURNO. AF_08/2015</t>
  </si>
  <si>
    <t>29,85</t>
  </si>
  <si>
    <t>GUINDAUTO HIDRÁULICO, CAPACIDADE MÁXIMA DE CARGA 6500 KG, MOMENTO MÁXIMO DE CARGA 5,8 TM, ALCANCE MÁXIMO HORIZONTAL 7,60 M, INCLUSIVE CAMINHÃO TOCO PBT 9.700 KG, POTÊNCIA DE 160 CV - CHP DIURNO. AF_08/2015</t>
  </si>
  <si>
    <t>215,46</t>
  </si>
  <si>
    <t>CAMINHÃO DE TRANSPORTE DE MATERIAL ASFÁLTICO 30.000 L, COM CAVALO MECÂNICO DE CAPACIDADE MÁXIMA DE TRAÇÃO COMBINADO DE 66.000 KG, POTÊNCIA 360 CV, INCLUSIVE TANQUE DE ASFALTO COM SERPENTINA - CHP DIURNO. AF_08/2015</t>
  </si>
  <si>
    <t>441,83</t>
  </si>
  <si>
    <t>SERRA CIRCULAR DE BANCADA COM MOTOR ELÉTRICO POTÊNCIA DE 5HP, COM COIFA PARA DISCO 10" - CHP DIURNO. AF_08/2015</t>
  </si>
  <si>
    <t>24,28</t>
  </si>
  <si>
    <t>DISTRIBUIDOR DE AGREGADOS REBOCAVEL, CAPACIDADE 1,9 M³, LARGURA DE TRABALHO 3,66 M - CHP DIURNO. AF_11/2015</t>
  </si>
  <si>
    <t>11,48</t>
  </si>
  <si>
    <t>CAMINHÃO PARA EQUIPAMENTO DE LIMPEZA A SUCÇÃO, COM CAMINHÃO TRUCADO DE PESO BRUTO TOTAL 23000 KG, CARGA ÚTIL MÁXIMA 15935 KG, DISTÂNCIA ENTRE EIXOS 4,80 M, POTÊNCIA 230 CV, INCLUSIVE LIMPADORA A SUCÇÃO, TANQUE 12000 L - CHP DIURNO. AF_11/2015</t>
  </si>
  <si>
    <t>324,41</t>
  </si>
  <si>
    <t>PENEIRA ROTATIVA COM MOTOR ELÉTRICO TRIFÁSICO DE 2 CV, CILINDRO DE 1 M X 0,60 M, COM FUROS DE 3,17 MM - CHP DIURNO. AF_11/2015</t>
  </si>
  <si>
    <t>3,51</t>
  </si>
  <si>
    <t>DOSADOR DE AREIA, CAPACIDADE DE 26 LITROS - CHP DIURNO. AF_11/2015</t>
  </si>
  <si>
    <t>0,49</t>
  </si>
  <si>
    <t>CAMINHONETE COM MOTOR A DIESEL, POTÊNCIA 180 CV, CABINE DUPLA, 4X4 - CHP DIURNO. AF_11/2015</t>
  </si>
  <si>
    <t>88,00</t>
  </si>
  <si>
    <t>CAMINHONETE CABINE SIMPLES COM MOTOR 1.6 FLEX, CÂMBIO MANUAL, POTÊNCIA 101/104 CV, 2 PORTAS - CHP DIURNO. AF_11/2015</t>
  </si>
  <si>
    <t>66,29</t>
  </si>
  <si>
    <t>CAMINHÃO DE TRANSPORTE DE MATERIAL ASFÁLTICO 20.000 L, COM CAVALO MECÂNICO DE CAPACIDADE MÁXIMA DE TRAÇÃO COMBINADO DE 45.000 KG, POTÊNCIA 330 CV, INCLUSIVE TANQUE DE ASFALTO COM MAÇARICO - CHP DIURNO. AF_12/2015</t>
  </si>
  <si>
    <t>386,72</t>
  </si>
  <si>
    <t>APARELHO PARA CORTE E SOLDA OXI-ACETILENO SOBRE RODAS, INCLUSIVE CILINDROS E MAÇARICOS - CHP DIURNO. AF_12/2015</t>
  </si>
  <si>
    <t>94,93</t>
  </si>
  <si>
    <t>MÁQUINA EXTRUSORA DE CONCRETO PARA GUIAS E SARJETAS, MOTOR A DIESEL, POTÊNCIA 14 CV - CHP DIURNO. AF_12/2015</t>
  </si>
  <si>
    <t>20,13</t>
  </si>
  <si>
    <t>MARTELO PERFURADOR PNEUMÁTICO MANUAL, HASTE 25 X 75 MM, 21 KG - CHP DIURNO. AF_12/2015</t>
  </si>
  <si>
    <t>23,93</t>
  </si>
  <si>
    <t>PERFURATRIZ COM TORRE METÁLICA PARA EXECUÇÃO DE ESTACA HÉLICE CONTÍNUA, PROFUNDIDADE MÁXIMA DE 32 M, DIÂMETRO MÁXIMO DE 1000 MM, POTÊNCIA INSTALADA DE 350 HP, MESA ROTATIVA COM TORQUE MÁXIMO DE 263 KNM - CHP DIURNO. AF_01/2016</t>
  </si>
  <si>
    <t>1.051,04</t>
  </si>
  <si>
    <t>BETONEIRA CAPACIDADE NOMINAL 400 L, CAPACIDADE DE MISTURA 310 L, MOTOR A GASOLINA POTÊNCIA 5,5 HP, SEM CARREGADOR - CHP DIURNO. AF_02/2016</t>
  </si>
  <si>
    <t>5,02</t>
  </si>
  <si>
    <t>GRUA ASCENSIONAL, LANCA DE 30 M, CAPACIDADE DE 1,0 T A 30 M, ALTURA ATE 39 M - CHP DIURNO. AF_03/2016</t>
  </si>
  <si>
    <t>83,84</t>
  </si>
  <si>
    <t>GUINCHO ELÉTRICO DE COLUNA, CAPACIDADE 400 KG, COM MOTO FREIO, MOTOR TRIFÁSICO DE 1,25 CV - CHP DIURNO. AF_03/2016</t>
  </si>
  <si>
    <t>23,36</t>
  </si>
  <si>
    <t>GUINDASTE HIDRÁULICO AUTOPROPELIDO, COM LANÇA TELESCÓPICA 40 M, CAPACIDADE MÁXIMA 60 T, POTÊNCIA 260 KW - CHP DIURNO. AF_03/2016</t>
  </si>
  <si>
    <t>313,99</t>
  </si>
  <si>
    <t>GUINDAUTO HIDRÁULICO, CAPACIDADE MÁXIMA DE CARGA 3300 KG, MOMENTO MÁXIMO DE CARGA 5,8 TM, ALCANCE MÁXIMO HORIZONTAL 7,60 M, INCLUSIVE CAMINHÃO TOCO PBT 16.000 KG, POTÊNCIA DE 189 CV - CHP DIURNO. AF_03/2016</t>
  </si>
  <si>
    <t>249,22</t>
  </si>
  <si>
    <t>MÁQUINA JATO DE PRESSAO PORTÁTIL, CAMARA DE 1 SAIDA, CAPACIDADE 280 L, DIAMETRO 670 MM, BICO DE JATO CURTO VENTURI DE 5/16'' , MANGUEIRA DE 1'' COM COMPRESSOR DE AR REBOCÁVEL 189 PCM E MOTOR DIESEL 63 CV - CHP DIURNO. AF_03/2016</t>
  </si>
  <si>
    <t>88,57</t>
  </si>
  <si>
    <t>GERADOR PORTÁTIL MONOFÁSICO, POTÊNCIA 5500 VA, MOTOR A GASOLINA, POTÊNCIA DO MOTOR 13 CV - CHP DIURNO. AF_03/2016</t>
  </si>
  <si>
    <t>13,32</t>
  </si>
  <si>
    <t>GRUPO GERADOR REBOCÁVEL, POTÊNCIA 66 KVA, MOTOR A DIESEL - CHP DIURNO. AF_03/2016</t>
  </si>
  <si>
    <t>76,77</t>
  </si>
  <si>
    <t>GRUPO GERADOR ESTACIONÁRIO, POTÊNCIA 150 KVA, MOTOR A DIESEL- CHP DIURNO. AF_03/2016</t>
  </si>
  <si>
    <t>174,65</t>
  </si>
  <si>
    <t>USINA DE MISTURA ASFÁLTICA À QUENTE, TIPO CONTRA FLUXO, PROD 40 A 80 TON/HORA - CHP DIURNO. AF_03/2016</t>
  </si>
  <si>
    <t>2.571,25</t>
  </si>
  <si>
    <t>USINA DE ASFALTO À FRIO, CAPACIDADE DE 40 A 60 TON/HORA, ELÉTRICA POTÊNCIA 30 CV - CHP DIURNO. AF_03/2016</t>
  </si>
  <si>
    <t>222,83</t>
  </si>
  <si>
    <t>USINA MISTURADORA DE SOLOS, CAPACIDADE DE 200 A 500 TON/H, POTENCIA 75KW - CHP DIURNO. AF_07/2016</t>
  </si>
  <si>
    <t>269,48</t>
  </si>
  <si>
    <t>DISTRIBUIDOR DE AGREGADOS AUTOPROPELIDO, CAP 3 M3, A DIESEL, POTÊNCIA 176CV - CHP DIURNO. AF_07/2016</t>
  </si>
  <si>
    <t>208,65</t>
  </si>
  <si>
    <t>MÁQUINA DEMARCADORA DE FAIXA DE TRÁFEGO À FRIO, AUTOPROPELIDA, POTÊNCIA 38 HP - CHP DIURNO. AF_07/2016</t>
  </si>
  <si>
    <t>160,53</t>
  </si>
  <si>
    <t>TALHA MANUAL DE CORRENTE, CAPACIDADE DE 2 TON. COM ELEVAÇÃO DE 3 M - CHP DIURNO. AF_07/2016</t>
  </si>
  <si>
    <t>0,05</t>
  </si>
  <si>
    <t>GRUA ASCENCIONAL, LANCA DE 42 M, CAPACIDADE DE 1,5 T A 30 M, ALTURA ATE 39 M - CHP DIURNO. AF_08/2016</t>
  </si>
  <si>
    <t>143,22</t>
  </si>
  <si>
    <t>MARTELO DEMOLIDOR PNEUMÁTICO MANUAL, 32 KG - CHP DIURNO. AF_09/2016</t>
  </si>
  <si>
    <t>23,38</t>
  </si>
  <si>
    <t>COMPACTADOR DE SOLOS DE PERCUSÃO (SOQUETE) COM MOTOR A GASOLINA, POTÊNCIA 3 CV - CHP DIURNO. AF_09/2016</t>
  </si>
  <si>
    <t>6,12</t>
  </si>
  <si>
    <t>RÉGUA VIBRATÓRIA DUPLA PARA CONCRETO, PESO DE 60KG, COMPRIMENTO 4 M, COM MOTOR A GASOLINA, POTÊNCIA 5,5 HP - CHP DIURNO. AF_09/2016</t>
  </si>
  <si>
    <t>8,35</t>
  </si>
  <si>
    <t>POLIDORA DE PISO (POLITRIZ), PESO DE 100KG, DIÂMETRO 450 MM, MOTOR ELÉTRICO, POTÊNCIA 4 HP - CHP DIURNO. AF_09/2016</t>
  </si>
  <si>
    <t>2,74</t>
  </si>
  <si>
    <t>DESEMPENADEIRA DE CONCRETO, PESO DE 78 KG, 4 PÁS, MOTOR A GASOLINA, POTÊNCIA 5,5 HP - CHP DIURNO. AF_09/2016</t>
  </si>
  <si>
    <t>8,55</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</si>
  <si>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</si>
  <si>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</si>
  <si>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205,80</t>
  </si>
  <si>
    <t>PERFURATRIZ MANUAL, TORQUE MAXIMO 55 KGF.M, POTENCIA 5 CV, COM DIAMETRO MAXIMO 8 1/2" - CHP DIURNO. AF_11/2016</t>
  </si>
  <si>
    <t>36,87</t>
  </si>
  <si>
    <t>PERFURATRIZ SOBRE ESTEIRA, TORQUE MÁXIMO 600 KGF, POTÊNCIA ENTRE 50 E 60 HP, DIÂMETRO MÁXIMO 10 - CHP DIURNO. AF_11/2016</t>
  </si>
  <si>
    <t>142,89</t>
  </si>
  <si>
    <t>ESCAVADEIRA HIDRAULICA SOBRE ESTEIRA, COM GARRA GIRATORIA DE MANDIBULAS, PESO OPERACIONAL ENTRE 22,00 E 25,50 TON, POTENCIA LIQUIDA ENTRE 150 E 160 HP - CHP DIURNO. AF_11/2016</t>
  </si>
  <si>
    <t>257,39</t>
  </si>
  <si>
    <t>ESCAVADEIRA HIDRAULICA SOBRE ESTEIRA, EQUIPADA COM CLAMSHELL, COM CAPACIDADE DA CAÇAMBA ENTRE 1,20 E 1,50 M3, PESO OPERACIONAL ENTRE 20,00 E 22,00 TON, POTENCIA LIQUIDA ENTRE 150 E 160 HP - CHP DIURNO. AF_11/2016</t>
  </si>
  <si>
    <t>252,16</t>
  </si>
  <si>
    <t>GRUPO GERADOR COM CARENAGEM, MOTOR DIESEL POTÊNCIA STANDART ENTRE 250 E 260 KVA - CHP DIURNO. AF_12/2016</t>
  </si>
  <si>
    <t>296,19</t>
  </si>
  <si>
    <t>TRATOR DE PNEUS COM POTÊNCIA DE 122 CV, TRAÇÃO 4X4, COM VASSOURA MECÂNICA ACOPLADA - CHP DIURNO. AF_02/2017</t>
  </si>
  <si>
    <t>175,63</t>
  </si>
  <si>
    <t>TRATOR DE PNEUS COM POTÊNCIA DE 122 CV, TRAÇÃO 4X4, COM GRADE DE DISCOS ACOPLADA - CHP DIURNO. AF_02/2017</t>
  </si>
  <si>
    <t>175,07</t>
  </si>
  <si>
    <t>TRATOR DE PNEUS COM POTÊNCIA DE 85 CV, TRAÇÃO 4X4, COM GRADE DE DISCOS ACOPLADA - CHP DIURNO. AF_02/2017</t>
  </si>
  <si>
    <t>133,78</t>
  </si>
  <si>
    <t>CAMINHÃO BASCULANTE 10 M3, TRUCADO, POTÊNCIA 230 CV, INCLUSIVE CAÇAMBA METÁLICA, COM DISTRIBUIDOR DE AGREGADOS ACOPLADO - CHP DIURNO. AF_02/2017</t>
  </si>
  <si>
    <t>252,81</t>
  </si>
  <si>
    <t>TRATOR DE PNEUS COM POTÊNCIA DE 85 CV, TRAÇÃO 4X4, COM VASSOURA MECÂNICA ACOPLADA - CHP DIURNO. AF_03/2017</t>
  </si>
  <si>
    <t>134,34</t>
  </si>
  <si>
    <t>MINICARREGADEIRA SOBRE RODAS POTENCIA 47HP CAPACIDADE OPERACAO 646 KG, COM VASSOURA MECÂNICA ACOPLADA - CHP DIURNO. AF_03/2017</t>
  </si>
  <si>
    <t>130,37</t>
  </si>
  <si>
    <t>MINIESCAVADEIRA SOBRE ESTEIRAS, POTENCIA LIQUIDA DE *30* HP, PESO OPERACIONAL DE *3.500* KG - CHP DIURNO. AF_04/2017</t>
  </si>
  <si>
    <t>95,70</t>
  </si>
  <si>
    <t>ROLO COMPACTADOR DE PNEUS, ESTATICO, PRESSAO VARIAVEL, POTENCIA 110 HP, PESO SEM/COM LASTRO 10,8/27 T, LARGURA DE ROLAGEM 2,30 M - CHP DIURNO. AF_06/2017</t>
  </si>
  <si>
    <t>190,50</t>
  </si>
  <si>
    <t>INVERSOR DE SOLDA MONOFÁSICO DE 160 A, POTÊNCIA DE 5400 W, TENSÃO DE 220 V, PARA SOLDA COM ELETRODOS DE 2,0 A 4,0 MM E PROCESSO TIG - CHP DIURNO. AF_06/2018</t>
  </si>
  <si>
    <t>3,45</t>
  </si>
  <si>
    <t>LAVADORA DE ALTA PRESSAO (LAVA-JATO) PARA AGUA FRIA, PRESSAO DE OPERACAO ENTRE 1400 E 1900 LIB/POL2, VAZAO MAXIMA ENTRE 400 E 700 L/H - CHP DIURNO. AF_04/2019</t>
  </si>
  <si>
    <t>3,49</t>
  </si>
  <si>
    <t>USINA DE MISTURA ASFÁLTICA À QUENTE, TIPO CONTRA FLUXO, PROD 100 A 140 TON/HORA - CHP DIURNO. AF_12/2019</t>
  </si>
  <si>
    <t>4.743,82</t>
  </si>
  <si>
    <t>USINA DE ASFALTO, TIPO GRAVIMÉTRICA, PROD 150 TON/HORA - CHP DIURNO. AF_12/2019</t>
  </si>
  <si>
    <t>6.341,95</t>
  </si>
  <si>
    <t>MARTELO DEMOLIDOR ELÉTRICO, COM POTÊNCIA DE 2.000 W, 1.000 IMPACTOS POR MINUTO, PESO DE 30 KG - CHP DIURNO. AF_01/2021</t>
  </si>
  <si>
    <t>22,85</t>
  </si>
  <si>
    <t>TERMOFUSORA PARA TUBOS E CONEXÕES EM PPR COM DIÂMETROS DE 20 A 63 MM, POTÊNCIA DE 800 W, TENSAO 220 V - CHP DIURNO. AF_05/2022</t>
  </si>
  <si>
    <t>0,65</t>
  </si>
  <si>
    <t>TERMOFUSORA PARA TUBOS E CONEXÕES EM PPR COM DIÂMETROS DE 75 A 110 MM, POTÊNCIA DE *1100* W, TENSÃO 220 V - CHP DIURNO. AF_05/2022</t>
  </si>
  <si>
    <t>0,92</t>
  </si>
  <si>
    <t>CUSTO HORÁRIO IMPRODUTIVO DIURNO</t>
  </si>
  <si>
    <t>0327</t>
  </si>
  <si>
    <t>ESCAVADEIRA HIDRÁULICA SOBRE ESTEIRAS, CAÇAMBA 0,80 M3, PESO OPERACIONAL 17 T, POTENCIA BRUTA 111 HP - CHI DIURNO. AF_06/2014</t>
  </si>
  <si>
    <t>CHI</t>
  </si>
  <si>
    <t>83,35</t>
  </si>
  <si>
    <t>RETROESCAVADEIRA SOBRE RODAS COM CARREGADEIRA, TRAÇÃO 4X4, POTÊNCIA LÍQ. 88 HP, CAÇAMBA CARREG. CAP. MÍN. 1 M3, CAÇAMBA RETRO CAP. 0,26 M3, PESO OPERACIONAL MÍN. 6.674 KG, PROFUNDIDADE ESCAVAÇÃO MÁX. 4,37 M - CHI DIURNO. AF_06/2014</t>
  </si>
  <si>
    <t>59,05</t>
  </si>
  <si>
    <t>RETROESCAVADEIRA SOBRE RODAS COM CARREGADEIRA, TRAÇÃO 4X2, POTÊNCIA LÍQ. 79 HP, CAÇAMBA CARREG. CAP. MÍN. 1 M3, CAÇAMBA RETRO CAP. 0,20 M3, PESO OPERACIONAL MÍN. 6.570 KG, PROFUNDIDADE ESCAVAÇÃO MÁX. 4,37 M - CHI DIURNO. AF_06/2014</t>
  </si>
  <si>
    <t>55,44</t>
  </si>
  <si>
    <t>ROLO COMPACTADOR VIBRATÓRIO DE UM CILINDRO AÇO LISO, POTÊNCIA 80 HP, PESO OPERACIONAL MÁXIMO 8,1 T, IMPACTO DINÂMICO 16,15 / 9,5 T, LARGURA DE TRABALHO 1,68 M - CHI DIURNO. AF_06/2014</t>
  </si>
  <si>
    <t>50,88</t>
  </si>
  <si>
    <t>GRADE DE DISCO CONTROLE REMOTO REBOCÁVEL, COM 24 DISCOS 24 X 6 MM COM PNEUS PARA TRANSPORTE - CHI DIURNO. AF_06/2014</t>
  </si>
  <si>
    <t>4,67</t>
  </si>
  <si>
    <t>MOTOBOMBA CENTRÍFUGA, MOTOR A GASOLINA, POTÊNCIA 5,42 HP, BOCAIS 1 1/2" X 1", DIÂMETRO ROTOR 143 MM HM/Q = 6 MCA / 16,8 M3/H A 38 MCA / 6,6 M3/H - CHI DIURNO. AF_06/2014</t>
  </si>
  <si>
    <t>0,26</t>
  </si>
  <si>
    <t>CAMINHÃO TOCO, PBT 16.000 KG, CARGA ÚTIL MÁX. 10.685 KG, DIST. ENTRE EIXOS 4,8 M, POTÊNCIA 189 CV, INCLUSIVE CARROCERIA FIXA ABERTA DE MADEIRA P/ TRANSPORTE GERAL DE CARGA SECA, DIMEN. APROX. 2,5 X 7,00 X 0,50 M - CHI DIURNO. AF_06/2014</t>
  </si>
  <si>
    <t>46,94</t>
  </si>
  <si>
    <t>USINA DE CONCRETO FIXA, CAPACIDADE NOMINAL DE 90 A 120 M3/H, SEM SILO - CHI DIURNO. AF_07/2016</t>
  </si>
  <si>
    <t>130,58</t>
  </si>
  <si>
    <t>VIBROACABADORA DE ASFALTO SOBRE ESTEIRAS, LARGURA DE PAVIMENTAÇÃO 1,90 M A 5,30 M, POTÊNCIA 105 HP CAPACIDADE 450 T/H - CHI DIURNO. AF_11/2014</t>
  </si>
  <si>
    <t>141,86</t>
  </si>
  <si>
    <t>VASSOURA MECÂNICA REBOCÁVEL COM ESCOVA CILÍNDRICA, LARGURA ÚTIL DE VARRIMENTO DE 2,44 M - CHI DIURNO. AF_06/2014</t>
  </si>
  <si>
    <t>5,38</t>
  </si>
  <si>
    <t>TRATOR DE PNEUS, POTÊNCIA 122 CV, TRAÇÃO 4X4, PESO COM LASTRO DE 4.510 KG - CHI DIURNO. AF_06/2014</t>
  </si>
  <si>
    <t>46,49</t>
  </si>
  <si>
    <t>TRATOR DE ESTEIRAS, POTÊNCIA 170 HP, PESO OPERACIONAL 19 T, CAÇAMBA 5,2 M3 - CHI DIURNO. AF_06/2014</t>
  </si>
  <si>
    <t>72,98</t>
  </si>
  <si>
    <t>TRATOR DE ESTEIRAS, POTÊNCIA 150 HP, PESO OPERACIONAL 16,7 T, COM RODA MOTRIZ ELEVADA E LÂMINA 3,18 M3 - CHI DIURNO. AF_06/2014</t>
  </si>
  <si>
    <t>73,28</t>
  </si>
  <si>
    <t>TRATOR DE ESTEIRAS, POTÊNCIA 347 HP, PESO OPERACIONAL 38,5 T, COM LÂMINA 8,70 M3 - CHI DIURNO. AF_06/2014</t>
  </si>
  <si>
    <t>185,12</t>
  </si>
  <si>
    <t>ROLO COMPACTADOR VIBRATÓRIO REBOCÁVEL, CILINDRO DE AÇO LISO, POTÊNCIA DE TRAÇÃO DE 65 CV, PESO 4,7 T, IMPACTO DINÂMICO 18,3 T, LARGURA DE TRABALHO 1,67 M - CHI DIURNO. AF_02/2016</t>
  </si>
  <si>
    <t>9,13</t>
  </si>
  <si>
    <t>ROLO COMPACTADOR VIBRATÓRIO TANDEM AÇO LISO, POTÊNCIA 58 HP, PESO SEM/COM LASTRO 6,5 / 9,4 T, LARGURA DE TRABALHO 1,2 M - CHI DIURNO. AF_06/2014</t>
  </si>
  <si>
    <t>57,78</t>
  </si>
  <si>
    <t>RETROESCAVADEIRA SOBRE RODAS COM CARREGADEIRA, TRAÇÃO 4X4, POTÊNCIA LÍQ. 72 HP, CAÇAMBA CARREG. CAP. MÍN. 0,79 M3, CAÇAMBA RETRO CAP. 0,18 M3, PESO OPERACIONAL MÍN. 7.140 KG, PROFUNDIDADE ESCAVAÇÃO MÁX. 4,50 M - CHI DIURNO. AF_06/2014</t>
  </si>
  <si>
    <t>57,91</t>
  </si>
  <si>
    <t>ROLO COMPACTADOR VIBRATÓRIO PÉ DE CARNEIRO, OPERADO POR CONTROLE REMOTO, POTÊNCIA 12,5 KW, PESO OPERACIONAL 1,675 T, LARGURA DE TRABALHO 0,85 M - CHI DIURNO. AF_02/2016</t>
  </si>
  <si>
    <t>61,97</t>
  </si>
  <si>
    <t>USINA DE LAMA ASFÁLTICA, PROD 30 A 50 T/H, SILO DE AGREGADO 7 M3, RESERVATÓRIOS PARA EMULSÃO E ÁGUA DE 2,3 M3 CADA, MISTURADOR TIPO PUG MILL A SER MONTADO SOBRE CAMINHÃO - CHI DIURNO. AF_10/2014</t>
  </si>
  <si>
    <t>43,03</t>
  </si>
  <si>
    <t>CAMINHÃO TOCO, PESO BRUTO TOTAL 14.300 KG, CARGA ÚTIL MÁXIMA 9590 KG, DISTÂNCIA ENTRE EIXOS 4,76 M, POTÊNCIA 185 CV (NÃO INCLUI CARROCERIA) - CHI DIURNO. AF_06/2014</t>
  </si>
  <si>
    <t>42,76</t>
  </si>
  <si>
    <t>CAMINHÃO TOCO, PESO BRUTO TOTAL 16.000 KG, CARGA ÚTIL MÁXIMA DE 10.685 KG, DISTÂNCIA ENTRE EIXOS 4,80 M, POTÊNCIA 189 CV EXCLUSIVE CARROCERIA - CHI DIURNO. AF_06/2014</t>
  </si>
  <si>
    <t>44,76</t>
  </si>
  <si>
    <t>CAMINHÃO PIPA 10.000 L TRUCADO, PESO BRUTO TOTAL 23.000 KG, CARGA ÚTIL MÁXIMA 15.935 KG, DISTÂNCIA ENTRE EIXOS 4,8 M, POTÊNCIA 230 CV, INCLUSIVE TANQUE DE AÇO PARA TRANSPORTE DE ÁGUA - CHI DIURNO. AF_06/2014</t>
  </si>
  <si>
    <t>56,25</t>
  </si>
  <si>
    <t>ESPARGIDOR DE ASFALTO PRESSURIZADO COM TANQUE DE 2500 L, REBOCÁVEL COM MOTOR A GASOLINA POTÊNCIA 3,4 HP - CHI DIURNO. AF_07/2014</t>
  </si>
  <si>
    <t>22,00</t>
  </si>
  <si>
    <t>GRADE DE DISCO REBOCÁVEL COM 20 DISCOS 24" X 6 MM COM PNEUS PARA TRANSPORTE - CHI DIURNO. AF_06/2014</t>
  </si>
  <si>
    <t>3,67</t>
  </si>
  <si>
    <t>GUINDAUTO HIDRÁULICO, CAPACIDADE MÁXIMA DE CARGA 6200 KG, MOMENTO MÁXIMO DE CARGA 11,7 TM, ALCANCE MÁXIMO HORIZONTAL 9,70 M, INCLUSIVE CAMINHÃO TOCO PBT 16.000 KG, POTÊNCIA DE 189 CV - CHI DIURNO. AF_06/2014</t>
  </si>
  <si>
    <t>55,04</t>
  </si>
  <si>
    <t>MOTONIVELADORA POTÊNCIA BÁSICA LÍQUIDA (PRIMEIRA MARCHA) 125 HP, PESO BRUTO 13032 KG, LARGURA DA LÂMINA DE 3,7 M - CHI DIURNO. AF_06/2014</t>
  </si>
  <si>
    <t>85,57</t>
  </si>
  <si>
    <t>PÁ CARREGADEIRA SOBRE RODAS, POTÊNCIA LÍQUIDA 128 HP, CAPACIDADE DA CAÇAMBA 1,7 A 2,8 M3, PESO OPERACIONAL 11632 KG - CHI DIURNO. AF_06/2014</t>
  </si>
  <si>
    <t>77,29</t>
  </si>
  <si>
    <t>PÁ CARREGADEIRA SOBRE RODAS, POTÊNCIA 197 HP, CAPACIDADE DA CAÇAMBA 2,5 A 3,5 M3, PESO OPERACIONAL 18338 KG - CHI DIURNO. AF_06/2014</t>
  </si>
  <si>
    <t>97,02</t>
  </si>
  <si>
    <t>MARTELETE OU ROMPEDOR PNEUMÁTICO MANUAL, 28 KG, COM SILENCIADOR - CHI DIURNO. AF_07/2016</t>
  </si>
  <si>
    <t>COMPRESSOR DE AR REBOCÁVEL, VAZÃO 189 PCM, PRESSÃO EFETIVA DE TRABALHO 102 PSI, MOTOR DIESEL, POTÊNCIA 63 CV - CHI DIURNO. AF_06/2015</t>
  </si>
  <si>
    <t>5,59</t>
  </si>
  <si>
    <t>CAMINHÃO BASCULANTE 6 M3, PESO BRUTO TOTAL 16.000 KG, CARGA ÚTIL MÁXIMA 13.071 KG, DISTÂNCIA ENTRE EIXOS 4,80 M, POTÊNCIA 230 CV INCLUSIVE CAÇAMBA METÁLICA - CHI DIURNO. AF_06/2014</t>
  </si>
  <si>
    <t>47,29</t>
  </si>
  <si>
    <t>CAMINHÃO PIPA 6.000 L, PESO BRUTO TOTAL 13.000 KG, DISTÂNCIA ENTRE EIXOS 4,80 M, POTÊNCIA 189 CV INCLUSIVE TANQUE DE AÇO PARA TRANSPORTE DE ÁGUA, CAPACIDADE 6 M3 - CHI DIURNO. AF_06/2014</t>
  </si>
  <si>
    <t>46,82</t>
  </si>
  <si>
    <t>ROLO COMPACTADOR DE PNEUS ESTÁTICO, PRESSÃO VARIÁVEL, POTÊNCIA 111 HP, PESO SEM/COM LASTRO 9,5 / 26 T, LARGURA DE TRABALHO 1,90 M - CHI DIURNO. AF_07/2014</t>
  </si>
  <si>
    <t>67,93</t>
  </si>
  <si>
    <t>TANQUE DE ASFALTO ESTACIONÁRIO COM SERPENTINA, CAPACIDADE 30.000 L - CHI DIURNO. AF_06/2014</t>
  </si>
  <si>
    <t>5,37</t>
  </si>
  <si>
    <t>MOTOBOMBA TRASH (PARA ÁGUA SUJA) AUTO ESCORVANTE, MOTOR GASOLINA DE 6,41 HP, DIÂMETROS DE SUCÇÃO X RECALQUE: 3" X 3", HM/Q = 10 MCA / 60 M3/H A 23 MCA / 0 M3/H - CHI DIURNO. AF_10/2014</t>
  </si>
  <si>
    <t>0,33</t>
  </si>
  <si>
    <t>ROLO COMPACTADOR PE DE CARNEIRO VIBRATORIO, POTENCIA 125 HP, PESO OPERACIONAL SEM/COM LASTRO 11,95 / 13,30 T, IMPACTO DINAMICO 38,5 / 22,5 T, LARGURA DE TRABALHO 2,15 M - CHI DIURNO. AF_06/2014</t>
  </si>
  <si>
    <t>62,57</t>
  </si>
  <si>
    <t>CAMINHÃO BASCULANTE 6 M3 TOCO, PESO BRUTO TOTAL 16.000 KG, CARGA ÚTIL MÁXIMA 11.130 KG, DISTÂNCIA ENTRE EIXOS 5,36 M, POTÊNCIA 185 CV, INCLUSIVE CAÇAMBA METÁLICA - CHI DIURNO. AF_06/2014</t>
  </si>
  <si>
    <t>48,18</t>
  </si>
  <si>
    <t>GRUPO GERADOR ESTACIONÁRIO, MOTOR DIESEL POTÊNCIA 170 KVA - CHI DIURNO. AF_02/2016</t>
  </si>
  <si>
    <t>8,21</t>
  </si>
  <si>
    <t>GRUPO DE SOLDAGEM COM GERADOR A DIESEL 60 CV PARA SOLDA ELÉTRICA, SOBRE 04 RODAS, COM MOTOR 4 CILINDROS 600 A - CHI DIURNO. AF_02/2016</t>
  </si>
  <si>
    <t>36,04</t>
  </si>
  <si>
    <t>ESCAVADEIRA HIDRÁULICA SOBRE ESTEIRAS, CAÇAMBA 0,80 M3, PESO OPERACIONAL 17,8 T, POTÊNCIA LÍQUIDA 110 HP - CHI DIURNO. AF_10/2014</t>
  </si>
  <si>
    <t>80,73</t>
  </si>
  <si>
    <t>BETONEIRA CAPACIDADE NOMINAL 400 L, CAPACIDADE DE MISTURA 310 L, MOTOR A DIESEL POTÊNCIA 5,0 HP, SEM CARREGADOR - CHI DIURNO. AF_06/2014</t>
  </si>
  <si>
    <t>0,57</t>
  </si>
  <si>
    <t>MISTURADOR DE ARGAMASSA, EIXO HORIZONTAL, CAPACIDADE DE MISTURA 300 KG, MOTOR ELÉTRICO POTÊNCIA 5 CV - CHI DIURNO. AF_06/2014</t>
  </si>
  <si>
    <t>1,11</t>
  </si>
  <si>
    <t>MISTURADOR DE ARGAMASSA, EIXO HORIZONTAL, CAPACIDADE DE MISTURA 600 KG, MOTOR ELÉTRICO POTÊNCIA 7,5 CV - CHI DIURNO. AF_06/2014</t>
  </si>
  <si>
    <t>1,33</t>
  </si>
  <si>
    <t>MISTURADOR DE ARGAMASSA, EIXO HORIZONTAL, CAPACIDADE DE MISTURA 160 KG, MOTOR ELÉTRICO POTÊNCIA 3 CV - CHI DIURNO. AF_06/2014</t>
  </si>
  <si>
    <t>1,05</t>
  </si>
  <si>
    <t>PROJETOR DE ARGAMASSA, CAPACIDADE DE PROJEÇÃO 1,5 M3/H, ALCANCE DE 30 ATÉ 60 M, MOTOR ELÉTRICO POTÊNCIA 7,5 HP - CHI DIURNO. AF_06/2014</t>
  </si>
  <si>
    <t>6,88</t>
  </si>
  <si>
    <t>PROJETOR DE ARGAMASSA, CAPACIDADE DE PROJEÇÃO 2 M3/H, ALCANCE ATÉ 50 M, MOTOR ELÉTRICO POTÊNCIA 7,5 HP - CHI DIURNO. AF_06/2014</t>
  </si>
  <si>
    <t>9,12</t>
  </si>
  <si>
    <t>BETONEIRA CAPACIDADE NOMINAL DE 400 L, CAPACIDADE DE MISTURA 280 L, MOTOR ELÉTRICO TRIFÁSICO POTÊNCIA DE 2 CV, SEM CARREGADOR - CHI DIURNO. AF_10/2014</t>
  </si>
  <si>
    <t>0,41</t>
  </si>
  <si>
    <t>TRATOR DE ESTEIRAS, POTÊNCIA 125 HP, PESO OPERACIONAL 12,9 T, COM LÂMINA 2,7 M3 - CHI DIURNO. AF_10/2014</t>
  </si>
  <si>
    <t>63,81</t>
  </si>
  <si>
    <t>ESCAVADEIRA HIDRÁULICA SOBRE ESTEIRAS, CAÇAMBA 1,20 M3, PESO OPERACIONAL 21 T, POTÊNCIA BRUTA 155 HP - CHI DIURNO. AF_06/2014</t>
  </si>
  <si>
    <t>89,74</t>
  </si>
  <si>
    <t>BOMBA SUBMERSÍVEL ELÉTRICA TRIFÁSICA, POTÊNCIA 2,96 HP, Ø ROTOR 144 MM SEMI-ABERTO, BOCAL DE SAÍDA Ø 2, HM/Q = 2 MCA / 38,8 M3/H A 28 MCA / 5 M3/H - CHI DIURNO. AF_06/2014</t>
  </si>
  <si>
    <t>0,56</t>
  </si>
  <si>
    <t>TANQUE DE ASFALTO ESTACIONÁRIO COM MAÇARICO, CAPACIDADE 20.000 L - CHI DIURNO. AF_06/2014</t>
  </si>
  <si>
    <t>4,37</t>
  </si>
  <si>
    <t>TRATOR DE ESTEIRAS, POTÊNCIA 100 HP, PESO OPERACIONAL 9,4 T, COM LÂMINA 2,19 M3 - CHI DIURNO. AF_06/2014</t>
  </si>
  <si>
    <t>62,04</t>
  </si>
  <si>
    <t>TRATOR DE PNEUS, POTÊNCIA 85 CV, TRAÇÃO 4X4, PESO COM LASTRO DE 4.675 KG - CHI DIURNO. AF_06/2014</t>
  </si>
  <si>
    <t>40,52</t>
  </si>
  <si>
    <t>BATE-ESTACAS POR GRAVIDADE, POTÊNCIA DE 160 HP, PESO DO MARTELO ATÉ 3 TONELADAS - CHI DIURNO. AF_11/2014</t>
  </si>
  <si>
    <t>87,04</t>
  </si>
  <si>
    <t>BETONEIRA CAPACIDADE NOMINAL DE 600 L, CAPACIDADE DE MISTURA 360 L, MOTOR ELÉTRICO TRIFÁSICO POTÊNCIA DE 4 CV, SEM CARREGADOR - CHI DIURNO. AF_11/2014</t>
  </si>
  <si>
    <t>1,71</t>
  </si>
  <si>
    <t>FRESADORA DE ASFALTO A FRIO SOBRE RODAS, LARGURA FRESAGEM DE 1,0 M, POTÊNCIA 208 HP - CHI DIURNO. AF_11/2014</t>
  </si>
  <si>
    <t>184,88</t>
  </si>
  <si>
    <t>FRESADORA DE ASFALTO A FRIO SOBRE RODAS, LARGURA FRESAGEM DE 2,0 M, POTÊNCIA 550 HP - CHI DIURNO. AF_11/2014</t>
  </si>
  <si>
    <t>397,89</t>
  </si>
  <si>
    <t>RECICLADORA DE ASFALTO A FRIO SOBRE RODAS, LARGURA FRESAGEM DE 2,0 M, POTÊNCIA 422 HP - CHI DIURNO. AF_11/2014</t>
  </si>
  <si>
    <t>349,08</t>
  </si>
  <si>
    <t>VIBROACABADORA DE ASFALTO SOBRE ESTEIRAS, LARGURA DE PAVIMENTAÇÃO 2,13 M A 4,55 M, POTÊNCIA 100 HP, CAPACIDADE 400 T/H - CHI DIURNO. AF_11/2014</t>
  </si>
  <si>
    <t>120,84</t>
  </si>
  <si>
    <t>GUINDASTE HIDRÁULICO AUTOPROPELIDO, COM LANÇA TELESCÓPICA 28,80 M, CAPACIDADE MÁXIMA 30 T, POTÊNCIA 97 KW, TRAÇÃO 4 X 4 - CHI DIURNO. AF_11/2014</t>
  </si>
  <si>
    <t>87,61</t>
  </si>
  <si>
    <t>BETONEIRA CAPACIDADE NOMINAL DE 600 L, CAPACIDADE DE MISTURA 440 L, MOTOR A DIESEL POTÊNCIA 10 HP, COM CARREGADOR - CHI DIURNO. AF_11/2014</t>
  </si>
  <si>
    <t>2,08</t>
  </si>
  <si>
    <t>CAMINHÃO BASCULANTE 14 M3, COM CAVALO MECÂNICO DE CAPACIDADE MÁXIMA DE TRAÇÃO COMBINADO DE 36000 KG, POTÊNCIA 286 CV, INCLUSIVE SEMIREBOQUE COM CAÇAMBA METÁLICA - CHI DIURNO. AF_12/2014</t>
  </si>
  <si>
    <t>68,06</t>
  </si>
  <si>
    <t>CAMINHÃO BASCULANTE 18 M3, COM CAVALO MECÂNICO DE CAPACIDADE MÁXIMA DE TRAÇÃO COMBINADO DE 45000 KG, POTÊNCIA 330 CV, INCLUSIVE SEMIREBOQUE COM CAÇAMBA METÁLICA - CHI DIURNO. AF_12/2014</t>
  </si>
  <si>
    <t>71,49</t>
  </si>
  <si>
    <t>VIBRADOR DE IMERSÃO, DIÂMETRO DE PONTEIRA 45MM, MOTOR ELÉTRICO TRIFÁSICO POTÊNCIA DE 2 CV - CHI DIURNO. AF_06/2015</t>
  </si>
  <si>
    <t>PERFURATRIZ MANUAL, TORQUE MÁXIMO 83 N.M, POTÊNCIA 5 CV, COM DIÂMETRO MÁXIMO 4" - CHI DIURNO. AF_06/2015</t>
  </si>
  <si>
    <t>2,43</t>
  </si>
  <si>
    <t>PERFURATRIZ SOBRE ESTEIRA, TORQUE MÁXIMO 600 KGF, PESO MÉDIO 1000 KG, POTÊNCIA 20 HP, DIÂMETRO MÁXIMO 10" - CHI DIURNO. AF_06/2015</t>
  </si>
  <si>
    <t>81,17</t>
  </si>
  <si>
    <t>MISTURADOR DUPLO HORIZONTAL DE ALTA TURBULÊNCIA, CAPACIDADE / VOLUME 2 X 500 LITROS, MOTORES ELÉTRICOS MÍNIMO 5 CV CADA, PARA NATA CIMENTO, ARGAMASSA E OUTROS - CHI DIURNO. AF_06/2015</t>
  </si>
  <si>
    <t>5,29</t>
  </si>
  <si>
    <t>BOMBA TRIPLEX, PARA INJEÇÃO DE NATA DE CIMENTO, VAZÃO MÁXIMA DE 100 LITROS/MINUTO, PRESSÃO MÁXIMA DE 70 BAR - CHI DIURNO. AF_06/2015</t>
  </si>
  <si>
    <t>7,90</t>
  </si>
  <si>
    <t>BOMBA CENTRÍFUGA MONOESTÁGIO COM MOTOR ELÉTRICO MONOFÁSICO, POTÊNCIA 15 HP, DIÂMETRO DO ROTOR 173 MM, HM/Q = 30 MCA / 90 M3/H A 45 MCA / 55 M3/H - CHI DIURNO. AF_06/2015</t>
  </si>
  <si>
    <t>0,96</t>
  </si>
  <si>
    <t>BOMBA DE PROJEÇÃO DE CONCRETO SECO, POTÊNCIA 10 CV, VAZÃO 3 M3/H - CHI DIURNO. AF_06/2015</t>
  </si>
  <si>
    <t>5,14</t>
  </si>
  <si>
    <t>BOMBA DE PROJEÇÃO DE CONCRETO SECO, POTÊNCIA 10 CV, VAZÃO 6 M3/H - CHI DIURNO. AF_06/2015</t>
  </si>
  <si>
    <t>5,51</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</si>
  <si>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</si>
  <si>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</si>
  <si>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289,80</t>
  </si>
  <si>
    <t>PERFURATRIZ HIDRÁULICA SOBRE CAMINHÃO COM TRADO CURTO ACOPLADO, PROFUNDIDADE MÁXIMA DE 20 M, DIÂMETRO MÁXIMO DE 1500 MM, POTÊNCIA INSTALADA DE 137 HP, MESA ROTATIVA COM TORQUE MÁXIMO DE 30 KNM - CHI DIURNO. AF_06/2015</t>
  </si>
  <si>
    <t>161,03</t>
  </si>
  <si>
    <t>MANIPULADOR TELESCÓPICO, POTÊNCIA DE 85 HP, CAPACIDADE DE CARGA DE 3.500 KG, ALTURA MÁXIMA DE ELEVAÇÃO DE 12,3 M - CHI DIURNO. AF_06/2015</t>
  </si>
  <si>
    <t>56,15</t>
  </si>
  <si>
    <t>MINICARREGADEIRA SOBRE RODAS, POTÊNCIA LÍQUIDA DE 47 HP, CAPACIDADE NOMINAL DE OPERAÇÃO DE 646 KG - CHI DIURNO. AF_06/2015</t>
  </si>
  <si>
    <t>48,72</t>
  </si>
  <si>
    <t>COMPRESSOR DE AR REBOCÁVEL, VAZÃO 89 PCM, PRESSÃO EFETIVA DE TRABALHO 102 PSI, MOTOR DIESEL, POTÊNCIA 20 CV - CHI DIURNO. AF_06/2015</t>
  </si>
  <si>
    <t>7,47</t>
  </si>
  <si>
    <t>COMPRESSOR DE AR REBOCAVEL, VAZÃO 250 PCM, PRESSAO DE TRABALHO 102 PSI, MOTOR A DIESEL POTÊNCIA 81 CV - CHI DIURNO. AF_06/2015</t>
  </si>
  <si>
    <t>7,49</t>
  </si>
  <si>
    <t>COMPRESSOR DE AR REBOCÁVEL, VAZÃO 748 PCM, PRESSÃO EFETIVA DE TRABALHO 102 PSI, MOTOR DIESEL, POTÊNCIA 210 CV - CHI DIURNO. AF_06/2015</t>
  </si>
  <si>
    <t>19,03</t>
  </si>
  <si>
    <t>COMPRESSOR DE AR REBOCAVEL, VAZÃO 400 PCM, PRESSAO DE TRABALHO 102 PSI, MOTOR A DIESEL POTÊNCIA 110 CV - CHI DIURNO. AF_06/2015</t>
  </si>
  <si>
    <t>8,88</t>
  </si>
  <si>
    <t>CAMINHÃO TRUCADO (C/ TERCEIRO EIXO) ELETRÔNICO - POTÊNCIA 231CV - PBT = 22000KG - DIST. ENTRE EIXOS 5170 MM - INCLUI CARROCERIA FIXA ABERTA DE MADEIRA - CHI DIURNO. AF_06/2015</t>
  </si>
  <si>
    <t>51,14</t>
  </si>
  <si>
    <t>PLACA VIBRATÓRIA REVERSÍVEL COM MOTOR 4 TEMPOS A GASOLINA, FORÇA CENTRÍFUGA DE 25 KN (2500 KGF), POTÊNCIA 5,5 CV - CHI DIURNO. AF_08/2015</t>
  </si>
  <si>
    <t>0,46</t>
  </si>
  <si>
    <t>CORTADORA DE PISO COM MOTOR 4 TEMPOS A GASOLINA, POTÊNCIA DE 13 HP, COM DISCO DE CORTE DIAMANTADO SEGMENTADO PARA CONCRETO, DIÂMETRO DE 350 MM, FURO DE 1" (14 X 1") - CHI DIURNO. AF_08/2015</t>
  </si>
  <si>
    <t>0,81</t>
  </si>
  <si>
    <t>CAMINHÃO BASCULANTE 10 M3, TRUCADO CABINE SIMPLES, PESO BRUTO TOTAL 23.000 KG, CARGA ÚTIL MÁXIMA 15.935 KG, DISTÂNCIA ENTRE EIXOS 4,80 M, POTÊNCIA 230 CV INCLUSIVE CAÇAMBA METÁLICA - CHI DIURNO. AF_06/2014</t>
  </si>
  <si>
    <t>55,49</t>
  </si>
  <si>
    <t>CAMINHÃO TOCO, PBT 14.300 KG, CARGA ÚTIL MÁX. 9.710 KG, DIST. ENTRE EIXOS 3,56 M, POTÊNCIA 185 CV, INCLUSIVE CARROCERIA FIXA ABERTA DE MADEIRA P/ TRANSPORTE GERAL DE CARGA SECA, DIMEN. APROX. 2,50 X 6,50 X 0,50 M - CHI DIURNO. AF_06/2014</t>
  </si>
  <si>
    <t>44,79</t>
  </si>
  <si>
    <t>ESPARGIDOR DE ASFALTO PRESSURIZADO, TANQUE 6 M3 COM ISOLAÇÃO TÉRMICA, AQUECIDO COM 2 MAÇARICOS, COM BARRA ESPARGIDORA 3,60 M, MONTADO SOBRE CAMINHÃO  TOCO, PBT 14.300 KG, POTÊNCIA 185 CV - CHI DIURNO. AF_08/2015</t>
  </si>
  <si>
    <t>52,20</t>
  </si>
  <si>
    <t>COMPACTADOR DE SOLOS DE PERCUSSÃO (SOQUETE) COM MOTOR A GASOLINA 4 TEMPOS, POTÊNCIA 4 CV - CHI DIURNO. AF_08/2015</t>
  </si>
  <si>
    <t>23,86</t>
  </si>
  <si>
    <t>GUINDAUTO HIDRÁULICO, CAPACIDADE MÁXIMA DE CARGA 6500 KG, MOMENTO MÁXIMO DE CARGA 5,8 TM, ALCANCE MÁXIMO HORIZONTAL 7,60 M, INCLUSIVE CAMINHÃO TOCO PBT 9.700 KG, POTÊNCIA DE 160 CV - CHI DIURNO. AF_08/2015</t>
  </si>
  <si>
    <t>48,37</t>
  </si>
  <si>
    <t>CAMINHÃO DE TRANSPORTE DE MATERIAL ASFÁLTICO 30.000 L, COM CAVALO MECÂNICO DE CAPACIDADE MÁXIMA DE TRAÇÃO COMBINADO DE 66.000 KG, POTÊNCIA 360 CV, INCLUSIVE TANQUE DE ASFALTO COM SERPENTINA - CHI DIURNO. AF_08/2015</t>
  </si>
  <si>
    <t>75,74</t>
  </si>
  <si>
    <t>SERRA CIRCULAR DE BANCADA COM MOTOR ELÉTRICO POTÊNCIA DE 5HP, COM COIFA PARA DISCO 10" - CHI DIURNO. AF_08/2015</t>
  </si>
  <si>
    <t>23,26</t>
  </si>
  <si>
    <t>DISTRIBUIDOR DE AGREGADOS REBOCAVEL, CAPACIDADE 1,9 M³, LARGURA DE TRABALHO 3,66 M - CHI DIURNO. AF_11/2015</t>
  </si>
  <si>
    <t>6,54</t>
  </si>
  <si>
    <t>CAMINHÃO PARA EQUIPAMENTO DE LIMPEZA A SUCÇÃO COM CAMINHÃO TRUCADO DE PESO BRUTO TOTAL 23000 KG, CARGA ÚTIL MÁXIMA 15935 KG, DISTÂNCIA ENTRE EIXOS 4,80 M, POTÊNCIA 230 CV, INCLUSIVE LIMPADORA A SUCÇÃO, TANQUE 12000 L - CHI DIURNO. AF_11/2015</t>
  </si>
  <si>
    <t>70,62</t>
  </si>
  <si>
    <t>PENEIRA ROTATIVA COM MOTOR ELÉTRICO TRIFÁSICO DE 2 CV, CILINDRO DE 1 M X 0,60 M, COM FUROS DE 3,17 MM - CHI DIURNO. AF_11/2015</t>
  </si>
  <si>
    <t>1,23</t>
  </si>
  <si>
    <t>DOSADOR DE AREIA, CAPACIDADE DE 26 LITROS - CHI DIURNO. AF_11/2015</t>
  </si>
  <si>
    <t>0,30</t>
  </si>
  <si>
    <t>CAMINHONETE COM MOTOR A DIESEL, POTÊNCIA 180 CV, CABINE DUPLA, 4X4 - CHI DIURNO. AF_11/2015</t>
  </si>
  <si>
    <t>36,76</t>
  </si>
  <si>
    <t>CAMINHONETE CABINE SIMPLES COM MOTOR 1.6 FLEX, CÂMBIO MANUAL, POTÊNCIA 101/104 CV, 2 PORTAS - CHI DIURNO. AF_11/2015</t>
  </si>
  <si>
    <t>26,57</t>
  </si>
  <si>
    <t>CAMINHÃO DE TRANSPORTE DE MATERIAL ASFÁLTICO 20.000 L, COM CAVALO MECÂNICO DE CAPACIDADE MÁXIMA DE TRAÇÃO COMBINADO DE 45.000 KG, POTÊNCIA 330 CV, INCLUSIVE TANQUE DE ASFALTO COM MAÇARICO - CHI DIURNO. AF_12/2015</t>
  </si>
  <si>
    <t>62,94</t>
  </si>
  <si>
    <t>APARELHO PARA CORTE E SOLDA OXI-ACETILENO SOBRE RODAS, INCLUSIVE CILINDROS E MAÇARICOS - CHI DIURNO. AF_12/2015</t>
  </si>
  <si>
    <t>0,20</t>
  </si>
  <si>
    <t>MÁQUINA EXTRUSORA DE CONCRETO PARA GUIAS E SARJETAS, MOTOR A DIESEL, POTÊNCIA 14 CV - CHI DIURNO. AF_12/2015</t>
  </si>
  <si>
    <t>5,44</t>
  </si>
  <si>
    <t>MARTELO PERFURADOR PNEUMÁTICO MANUAL, HASTE 25 X 75 MM, 21 KG - CHI DIURNO. AF_12/2015</t>
  </si>
  <si>
    <t>21,83</t>
  </si>
  <si>
    <t>PERFURATRIZ COM TORRE METÁLICA PARA EXECUÇÃO DE ESTACA HÉLICE CONTÍNUA, PROFUNDIDADE MÁXIMA DE 32 M, DIÂMETRO MÁXIMO DE 1000 MM, POTÊNCIA INSTALADA DE 350 HP, MESA ROTATIVA COM TORQUE MÁXIMO DE 263 KNM - CHI DIURNO. AF_01/2016</t>
  </si>
  <si>
    <t>437,77</t>
  </si>
  <si>
    <t>BETONEIRA CAPACIDADE NOMINAL 400 L, CAPACIDADE DE MISTURA 310 L, MOTOR A GASOLINA POTÊNCIA 5,5 HP, SEM CARREGADOR - CHI DIURNO. AF_02/2016</t>
  </si>
  <si>
    <t>0,52</t>
  </si>
  <si>
    <t>ROLO COMPACTADOR VIBRATÓRIO PÉ DE CARNEIRO PARA SOLOS, POTÊNCIA 80 HP, PESO OPERACIONAL SEM/COM LASTRO 7,4 / 8,8 T, LARGURA DE TRABALHO 1,68 M - CHI DIURNO. AF_02/2016</t>
  </si>
  <si>
    <t>52,07</t>
  </si>
  <si>
    <t>GRUA ASCENSIONAL, LANÇA DE 30 M, CAPACIDADE DE 1,0 T A 30 M, ALTURA ATÉ 39 M - CHI DIURNO. AF_03/2016</t>
  </si>
  <si>
    <t>51,93</t>
  </si>
  <si>
    <t>GUINCHO ELÉTRICO DE COLUNA, CAPACIDADE 400 KG, COM MOTO FREIO, MOTOR TRIFÁSICO DE 1,25 CV - CHI DIURNO. AF_03/2016</t>
  </si>
  <si>
    <t>22,56</t>
  </si>
  <si>
    <t>GUINDASTE HIDRÁULICO AUTOPROPELIDO, COM LANÇA TELESCÓPICA 40 M, CAPACIDADE MÁXIMA 60 T, POTÊNCIA 260 KW - CHI DIURNO. AF_03/2016</t>
  </si>
  <si>
    <t>149,06</t>
  </si>
  <si>
    <t>GUINDAUTO HIDRÁULICO, CAPACIDADE MÁXIMA DE CARGA 3300 KG, MOMENTO MÁXIMO DE CARGA 5,8 TM, ALCANCE MÁXIMO HORIZONTAL 7,60 M, INCLUSIVE CAMINHÃO TOCO PBT 16.000 KG, POTÊNCIA DE 189 CV - CHI DIURNO. AF_03/2016</t>
  </si>
  <si>
    <t>52,29</t>
  </si>
  <si>
    <t>MÁQUINA JATO DE PRESSAO PORTÁTIL, CAMARA DE 1 SAIDA, CAPACIDADE 280 L, DIAMETRO 670 MM, BICO DE JATO CURTO VENTURI DE 5/16'' , MANGUEIRA DE 1'' COM COMPRESSOR DE AR REBOCÁVEL 189 PCM E MOTOR DIESEL 63 CV - CHI DIURNO. AF_03/2016</t>
  </si>
  <si>
    <t>32,30</t>
  </si>
  <si>
    <t>GERADOR PORTÁTIL MONOFÁSICO, POTÊNCIA 5500 VA, MOTOR A GASOLINA, POTÊNCIA DO MOTOR 13 CV - CHI DIURNO. AF_03/2016</t>
  </si>
  <si>
    <t>0,39</t>
  </si>
  <si>
    <t>GRUPO GERADOR REBOCÁVEL, POTÊNCIA 66 KVA, MOTOR A DIESEL - CHI DIURNO. AF_03/2016</t>
  </si>
  <si>
    <t>5,16</t>
  </si>
  <si>
    <t>GRUPO GERADOR ESTACIONÁRIO, POTÊNCIA 150 KVA, MOTOR A DIESEL- CHI DIURNO. AF_03/2016</t>
  </si>
  <si>
    <t>7,31</t>
  </si>
  <si>
    <t>USINA DE MISTURA ASFÁLTICA À QUENTE, TIPO CONTRA FLUXO, PROD 40 A 80 TON/HORA - CHI DIURNO. AF_03/2016</t>
  </si>
  <si>
    <t>239,32</t>
  </si>
  <si>
    <t>USINA DE ASFALTO À FRIO, CAPACIDADE DE 40 A 60 TON/HORA, ELÉTRICA POTÊNCIA 30 CV - CHI DIURNO. AF_03/2016</t>
  </si>
  <si>
    <t>101,73</t>
  </si>
  <si>
    <t>USINA MISTURADORA DE SOLOS, CAPACIDADE DE 200 A 500 TON/H, POTENCIA 75KW - CHI DIURNO. AF_07/2016</t>
  </si>
  <si>
    <t>160,39</t>
  </si>
  <si>
    <t>DISTRIBUIDOR DE AGREGADOS AUTOPROPELIDO, CAP 3 M3, A DIESEL, POTÊNCIA 176CV - CHI DIURNO. AF_07/2016</t>
  </si>
  <si>
    <t>42,11</t>
  </si>
  <si>
    <t>TALHA MANUAL DE CORRENTE, CAPACIDADE DE 2 TON. COM ELEVAÇÃO DE 3 M - CHI DIURNO. AF_07/2016</t>
  </si>
  <si>
    <t>0,03</t>
  </si>
  <si>
    <t>GRUA ASCENCIONAL, LANÇA DE 42 M, CAPACIDADE DE 1,5 T A 30 M, ALTURA ATÉ 39 M - CHI DIURNO. AF_08/2016</t>
  </si>
  <si>
    <t>79,43</t>
  </si>
  <si>
    <t>MARTELO DEMOLIDOR PNEUMÁTICO MANUAL, 32 KG - CHI DIURNO. AF_09/2016</t>
  </si>
  <si>
    <t>21,57</t>
  </si>
  <si>
    <t>COMPACTADOR DE SOLOS DE PERCUSÃO (SOQUETE) COM MOTOR A GASOLINA, POTÊNCIA 3 CV - CHI DIURNO. AF_09/2016</t>
  </si>
  <si>
    <t>RÉGUA VIBRATÓRIA DUPLA PARA CONCRETO, PESO DE 60KG, COMPRIMENTO 4 M, COM MOTOR A GASOLINA, POTÊNCIA 5,5 HP - CHI DIURNO. AF_09/2016</t>
  </si>
  <si>
    <t>0,55</t>
  </si>
  <si>
    <t>POLIDORA DE PISO (POLITRIZ), PESO DE 100KG, DIÂMETRO 450 MM, MOTOR ELÉTRICO, POTÊNCIA 4 HP - CHI DIURNO. AF_09/2016</t>
  </si>
  <si>
    <t>0,54</t>
  </si>
  <si>
    <t>DESEMPENADEIRA DE CONCRETO, PESO DE 78 KG, 4 PÁS, MOTOR A GASOLINA, POTÊNCIA 5,5 HP - CHI DIURNO. AF_09/2016</t>
  </si>
  <si>
    <t>0,66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</si>
  <si>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</si>
  <si>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</si>
  <si>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65,90</t>
  </si>
  <si>
    <t>PERFURATRIZ MANUAL, TORQUE MAXIMO 55 KGF.M, POTENCIA 5 CV, COM DIAMETRO MAXIMO 8 1/2" - CHI DIURNO. AF_11/2016</t>
  </si>
  <si>
    <t>28,58</t>
  </si>
  <si>
    <t>PERFURATRIZ SOBRE ESTEIRA, TORQUE MÁXIMO 600 KGF, POTÊNCIA ENTRE 50 E 60 HP, DIÂMETRO MÁXIMO 10 - CHI DIURNO. AF_11/2016</t>
  </si>
  <si>
    <t>78,76</t>
  </si>
  <si>
    <t>ESCAVADEIRA HIDRAULICA SOBRE ESTEIRA, COM GARRA GIRATORIA DE MANDIBULAS, PESO OPERACIONAL ENTRE 22,00 E 25,50 TON, POTENCIA LIQUIDA ENTRE 150 E 160 HP - CHI DIURNO. AF_11/2016</t>
  </si>
  <si>
    <t>93,16</t>
  </si>
  <si>
    <t>ESCAVADEIRA HIDRAULICA SOBRE ESTEIRA, EQUIPADA COM CLAMSHELL, COM CAPACIDADE DA CAÇAMBA ENTRE 1,20 E 1,50 M3, PESO OPERACIONAL ENTRE 20,00 E 22,00 TON, POTENCIA LIQUIDA ENTRE 150 E 160 HP - CHI DIURNO. AF_11/2016</t>
  </si>
  <si>
    <t>90,67</t>
  </si>
  <si>
    <t>GRUPO GERADOR COM CARENAGEM, MOTOR DIESEL POTÊNCIA STANDART ENTRE 250 E 260 KVA - CHI DIURNO. AF_12/2016</t>
  </si>
  <si>
    <t>11,69</t>
  </si>
  <si>
    <t>TRATOR DE PNEUS COM POTÊNCIA DE 122 CV, TRAÇÃO 4X4, COM VASSOURA MECÂNICA ACOPLADA - CHI DIURNO. AF_02/2017</t>
  </si>
  <si>
    <t>51,62</t>
  </si>
  <si>
    <t>TRATOR DE PNEUS COM POTÊNCIA DE 122 CV, TRAÇÃO 4X4, COM GRADE DE DISCOS ACOPLADA - CHI DIURNO. AF_02/2017</t>
  </si>
  <si>
    <t>51,34</t>
  </si>
  <si>
    <t>TRATOR DE PNEUS COM POTÊNCIA DE 85 CV, TRAÇÃO 4X4, COM GRADE DE DISCOS ACOPLADA - CHI DIURNO. AF_02/2017</t>
  </si>
  <si>
    <t>45,37</t>
  </si>
  <si>
    <t>CAMINHÃO BASCULANTE 10 M3, TRUCADO, POTÊNCIA 230 CV, INCLUSIVE CAÇAMBA METÁLICA, COM DISTRIBUIDOR DE AGREGADOS ACOPLADO - CHI DIURNO. AF_02/2017</t>
  </si>
  <si>
    <t>60,30</t>
  </si>
  <si>
    <t>TRATOR DE PNEUS COM POTÊNCIA DE 85 CV, TRAÇÃO 4X4, COM VASSOURA MECÂNICA ACOPLADA - CHI DIURNO. AF_02/2017</t>
  </si>
  <si>
    <t>45,65</t>
  </si>
  <si>
    <t>MINICARREGADEIRA SOBRE RODAS POTENCIA 47HP CAPACIDADE OPERACAO 646 KG, COM VASSOURA MECÂNICA ACOPLADA - CHI DIURNO. AF_03/2017</t>
  </si>
  <si>
    <t>56,18</t>
  </si>
  <si>
    <t>MÁQUINA DEMARCADORA DE FAIXA DE TRÁFEGO À FRIO, AUTOPROPELIDA, POTÊNCIA 38 HP - CHI DIURNO. AF_07/2016</t>
  </si>
  <si>
    <t>76,39</t>
  </si>
  <si>
    <t>MINIESCAVADEIRA SOBRE ESTEIRAS, POTENCIA LIQUIDA DE *30* HP, PESO OPERACIONAL DE *3.500* KG - CHI DIURNO. AF_04/2017</t>
  </si>
  <si>
    <t>ROLO COMPACTADOR DE PNEUS, ESTATICO, PRESSAO VARIAVEL, POTENCIA 110 HP, PESO SEM/COM LASTRO 10,8/27 T, LARGURA DE ROLAGEM 2,30 M - CHI DIURNO. AF_06/2017</t>
  </si>
  <si>
    <t>70,84</t>
  </si>
  <si>
    <t>INVERSOR DE SOLDA MONOFÁSICO DE 160 A, POTÊNCIA DE 5400 W, TENSÃO DE 220 V, PARA SOLDA COM ELETRODOS DE 2,0 A 4,0 MM E PROCESSO TIG - CHI DIURNO. AF_06/2018</t>
  </si>
  <si>
    <t>0,07</t>
  </si>
  <si>
    <t>LAVADORA DE ALTA PRESSAO (LAVA-JATO) PARA AGUA FRIA, PRESSAO DE OPERACAO ENTRE 1400 E 1900 LIB/POL2, VAZAO MAXIMA ENTRE 400 E 700 L/H - CHI DIURNO. AF_04/2019</t>
  </si>
  <si>
    <t>0,19</t>
  </si>
  <si>
    <t>USINA DE MISTURA ASFÁLTICA À QUENTE, TIPO CONTRA FLUXO, PROD 100 A 140 TON/HORA - CHI DIURNO. AF_12/2019</t>
  </si>
  <si>
    <t>201,52</t>
  </si>
  <si>
    <t>USINA DE ASFALTO, TIPO GRAVIMÉTRICA, PROD 150 TON/HORA - CHI DIURNO. AF_12/2019</t>
  </si>
  <si>
    <t>396,46</t>
  </si>
  <si>
    <t>MARTELO DEMOLIDOR ELÉTRICO, COM POTÊNCIA DE 2.000 W, 1.000 IMPACTOS POR MINUTO, PESO DE 30 KG -  CHI DIURNO. AF_01/2021</t>
  </si>
  <si>
    <t>20,74</t>
  </si>
  <si>
    <t>TERMOFUSORA PARA TUBOS E CONEXÕES EM PPR COM DIÂMETROS DE 20 A 63 MM, POTÊNCIA DE 800 W, TENSAO 220 V - CHI DIURNO. AF_05/2022</t>
  </si>
  <si>
    <t>0,11</t>
  </si>
  <si>
    <t>TERMOFUSORA PARA TUBOS E CONEXÕES EM PPR COM DIÂMETROS DE 75 A 110 MM, POTÊNCIA DE *1100* W, TENSÃO 220 V - CHI DIURNO. AF_05/2022</t>
  </si>
  <si>
    <t>0,16</t>
  </si>
  <si>
    <t>COMPOSIÇÕES AUXILIARES</t>
  </si>
  <si>
    <t>0329</t>
  </si>
  <si>
    <t>ROLO COMPACTADOR VIBRATÓRIO PÉ DE CARNEIRO PARA SOLOS, POTÊNCIA 80 HP, PESO OPERACIONAL SEM/COM LASTRO 7,4 / 8,8 T, LARGURA DE TRABALHO 1,68 M - MANUTENÇÃO. AF_02/2016</t>
  </si>
  <si>
    <t>H</t>
  </si>
  <si>
    <t>34,61</t>
  </si>
  <si>
    <t>ESCAVADEIRA HIDRÁULICA SOBRE ESTEIRAS, CAÇAMBA 0,80 M3, PESO OPERACIONAL 17 T, POTENCIA BRUTA 111 HP - DEPRECIAÇÃO. AF_06/2014</t>
  </si>
  <si>
    <t>50,12</t>
  </si>
  <si>
    <t>ESCAVADEIRA HIDRÁULICA SOBRE ESTEIRAS, CAÇAMBA 0,80 M3, PESO OPERACIONAL 17 T, POTENCIA BRUTA 111 HP - JUROS. AF_06/2014</t>
  </si>
  <si>
    <t>6,80</t>
  </si>
  <si>
    <t>ESCAVADEIRA HIDRÁULICA SOBRE ESTEIRAS, CAÇAMBA 0,80 M3, PESO OPERACIONAL 17 T, POTENCIA BRUTA 111 HP - MANUTENÇÃO. AF_06/2014</t>
  </si>
  <si>
    <t>62,65</t>
  </si>
  <si>
    <t>ESCAVADEIRA HIDRÁULICA SOBRE ESTEIRAS, CAÇAMBA 0,80 M3, PESO OPERACIONAL 17 T, POTENCIA BRUTA 111 HP - MATERIAIS NA OPERAÇÃO. AF_06/2014</t>
  </si>
  <si>
    <t>65,05</t>
  </si>
  <si>
    <t>GRADE DE DISCO CONTROLE REMOTO REBOCÁVEL, COM 24 DISCOS 24 X 6 MM COM PNEUS PARA TRANSPORTE - MANUTENÇÃO. AF_06/2014</t>
  </si>
  <si>
    <t>2,85</t>
  </si>
  <si>
    <t>RETROESCAVADEIRA SOBRE RODAS COM CARREGADEIRA, TRAÇÃO 4X4, POTÊNCIA LÍQ. 88 HP, CAÇAMBA CARREG. CAP. MÍN. 1 M3, CAÇAMBA RETRO CAP. 0,26 M3, PESO OPERACIONAL MÍN. 6.674 KG, PROFUNDIDADE ESCAVAÇÃO MÁX. 4,37 M - MANUTENÇÃO. AF_06/2014</t>
  </si>
  <si>
    <t>35,91</t>
  </si>
  <si>
    <t>RETROESCAVADEIRA SOBRE RODAS COM CARREGADEIRA, TRAÇÃO 4X2, POTÊNCIA LÍQ. 79 HP, CAÇAMBA CARREG. CAP. MÍN. 1 M3, CAÇAMBA RETRO CAP. 0,20 M3, PESO OPERACIONAL MÍN. 6.570 KG, PROFUNDIDADE ESCAVAÇÃO MÁX. 4,37 M - MANUTENÇÃO. AF_06/2014</t>
  </si>
  <si>
    <t>31,94</t>
  </si>
  <si>
    <t>RETROESCAVADEIRA SOBRE RODAS COM CARREGADEIRA, TRAÇÃO 4X2, POTÊNCIA LÍQ. 79 HP, CAÇAMBA CARREG. CAP. MÍN. 1 M3, CAÇAMBA RETRO CAP. 0,20 M3, PESO OPERACIONAL MÍN. 6.570 KG, PROFUNDIDADE ESCAVAÇÃO MÁX. 4,37 M - MATERIAIS NA OPERAÇÃO. AF_06/2014</t>
  </si>
  <si>
    <t>46,26</t>
  </si>
  <si>
    <t>ROLO COMPACTADOR VIBRATÓRIO DE UM CILINDRO AÇO LISO, POTÊNCIA 80 HP, PESO OPERACIONAL MÁXIMO 8,1 T, IMPACTO DINÂMICO 16,15 / 9,5 T, LARGURA DE TRABALHO 1,68 M - MANUTENÇÃO. AF_06/2014</t>
  </si>
  <si>
    <t>33,28</t>
  </si>
  <si>
    <t>MOTOBOMBA CENTRÍFUGA, MOTOR A GASOLINA, POTÊNCIA 5,42 HP, BOCAIS 1 1/2" X 1", DIÂMETRO ROTOR 143 MM HM/Q = 6 MCA / 16,8 M3/H A 38 MCA / 6,6 M3/H - MANUTENÇÃO. AF_06/2014</t>
  </si>
  <si>
    <t>0,27</t>
  </si>
  <si>
    <t>MOTOBOMBA CENTRÍFUGA, MOTOR A GASOLINA, POTÊNCIA 5,42 HP, BOCAIS 1 1/2" X 1", DIÂMETRO ROTOR 143 MM HM/Q = 6 MCA / 16,8 M3/H A 38 MCA / 6,6 M3/H - MATERIAIS NA OPERAÇÃO. AF_06/2014</t>
  </si>
  <si>
    <t>17,47</t>
  </si>
  <si>
    <t>CAMINHÃO BASCULANTE 6 M3, PESO BRUTO TOTAL 16.000 KG, CARGA ÚTIL MÁXIMA 13.071 KG, DISTÂNCIA ENTRE EIXOS 4,80 M, POTÊNCIA 230 CV INCLUSIVE CAÇAMBA METÁLICA - MANUTENÇÃO. AF_06/2014</t>
  </si>
  <si>
    <t>34,44</t>
  </si>
  <si>
    <t>USINA DE CONCRETO FIXA, CAPACIDADE NOMINAL DE 90 A 120 M3/H, SEM SILO - MATERIAIS NA OPERAÇÃO. AF_07/2016</t>
  </si>
  <si>
    <t>17,13</t>
  </si>
  <si>
    <t>CAMINHÃO TOCO, PBT 16.000 KG, CARGA ÚTIL MÁX. 10.685 KG, DIST. ENTRE EIXOS 4,8 M, POTÊNCIA 189 CV, INCLUSIVE CARROCERIA FIXA ABERTA DE MADEIRA P/ TRANSPORTE GERAL DE CARGA SECA, DIMEN. APROX. 2,5 X 7,00 X 0,50 M - MANUTENÇÃO. AF_06/2014</t>
  </si>
  <si>
    <t>32,68</t>
  </si>
  <si>
    <t>USINA MISTURADORA DE SOLOS, CAPACIDADE DE 200 A 500 TON/H, POTENCIA 75KW - MANUTENÇÃO. AF_07/2016</t>
  </si>
  <si>
    <t>63,19</t>
  </si>
  <si>
    <t>VIBROACABADORA DE ASFALTO SOBRE ESTEIRAS, LARGURA DE PAVIMENTAÇÃO 1,90 M A 5,30 M, POTÊNCIA 105 HP CAPACIDADE 450 T/H - MANUTENÇÃO. AF_11/2014</t>
  </si>
  <si>
    <t>158,61</t>
  </si>
  <si>
    <t>VIBROACABADORA DE ASFALTO SOBRE ESTEIRAS, LARGURA DE PAVIMENTAÇÃO 1,90 M A 5,30 M, POTÊNCIA 105 HP CAPACIDADE 450 T/H - MATERIAIS NA OPERAÇÃO. AF_11/2014</t>
  </si>
  <si>
    <t>89,87</t>
  </si>
  <si>
    <t>TRATOR DE PNEUS, POTÊNCIA 85 CV, TRAÇÃO 4X4, PESO COM LASTRO DE 4.675 KG - MANUTENÇÃO. AF_06/2014</t>
  </si>
  <si>
    <t>15,74</t>
  </si>
  <si>
    <t>TRATOR DE PNEUS, POTÊNCIA 85 CV, TRAÇÃO 4X4, PESO COM LASTRO DE 4.675 KG - MATERIAIS NA OPERAÇÃO. AF_06/2014</t>
  </si>
  <si>
    <t>68,01</t>
  </si>
  <si>
    <t>TRATOR DE ESTEIRAS, POTÊNCIA 170 HP, PESO OPERACIONAL 19 T, CAÇAMBA 5,2 M3 - MATERIAIS NA OPERAÇÃO. AF_06/2014</t>
  </si>
  <si>
    <t>107,27</t>
  </si>
  <si>
    <t>TRATOR DE ESTEIRAS, POTÊNCIA 150 HP, PESO OPERACIONAL 16,7 T, COM RODA MOTRIZ ELEVADA E LÂMINA 3,18 M3 - MATERIAIS NA OPERAÇÃO. AF_06/2014</t>
  </si>
  <si>
    <t>94,64</t>
  </si>
  <si>
    <t>TRATOR DE ESTEIRAS, POTÊNCIA 347 HP, PESO OPERACIONAL 38,5 T, COM LÂMINA 8,70 M3 - MATERIAIS NA OPERAÇÃO. AF_06/2014</t>
  </si>
  <si>
    <t>218,88</t>
  </si>
  <si>
    <t>TRATOR DE ESTEIRAS, POTÊNCIA 100 HP, PESO OPERACIONAL 9,4 T, COM LÂMINA 2,19 M3 - MANUTENÇÃO. AF_06/2014</t>
  </si>
  <si>
    <t>55,32</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</si>
  <si>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</si>
  <si>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</si>
  <si>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40,87</t>
  </si>
  <si>
    <t>ROLO COMPACTADOR VIBRATÓRIO TANDEM AÇO LISO, POTÊNCIA 58 HP, PESO SEM/COM LASTRO 6,5 / 9,4 T, LARGURA DE TRABALHO 1,2 M - MATERIAIS NA OPERAÇÃO. AF_06/2014</t>
  </si>
  <si>
    <t>41,25</t>
  </si>
  <si>
    <t>RETROESCAVADEIRA SOBRE RODAS COM CARREGADEIRA, TRAÇÃO 4X4, POTÊNCIA LÍQ. 72 HP, CAÇAMBA CARREG. CAP. MÍN. 0,79 M3, CAÇAMBA RETRO CAP. 0,18 M3, PESO OPERACIONAL MÍN. 7.140 KG, PROFUNDIDADE ESCAVAÇÃO MÁX. 4,50 M - MANUTENÇÃO. AF_06/2014</t>
  </si>
  <si>
    <t>34,65</t>
  </si>
  <si>
    <t>RETROESCAVADEIRA SOBRE RODAS COM CARREGADEIRA, TRAÇÃO 4X4, POTÊNCIA LÍQ. 72 HP, CAÇAMBA CARREG. CAP. MÍN. 0,79 M3, CAÇAMBA RETRO CAP. 0,18 M3, PESO OPERACIONAL MÍN. 7.140 KG, PROFUNDIDADE ESCAVAÇÃO MÁX. 4,50 M - MATERIAIS NA OPERAÇÃO. AF_06/2014</t>
  </si>
  <si>
    <t>42,15</t>
  </si>
  <si>
    <t>ROLO COMPACTADOR VIBRATÓRIO PÉ DE CARNEIRO, OPERADO POR CONTROLE REMOTO, POTÊNCIA 12,5 KW, PESO OPERACIONAL 1,675 T, LARGURA DE TRABALHO 0,85 M - DEPRECIAÇÃO. AF_02/2016</t>
  </si>
  <si>
    <t>36,34</t>
  </si>
  <si>
    <t>ROLO COMPACTADOR VIBRATÓRIO PÉ DE CARNEIRO, OPERADO POR CONTROLE REMOTO, POTÊNCIA 12,5 KW, PESO OPERACIONAL 1,675 T, LARGURA DE TRABALHO 0,85 M - MANUTENÇÃO. AF_02/2016</t>
  </si>
  <si>
    <t>45,48</t>
  </si>
  <si>
    <t>USINA DE LAMA ASFÁLTICA, PROD 30 A 50 T/H, SILO DE AGREGADO 7 M3, RESERVATÓRIOS PARA EMULSÃO E ÁGUA DE 2,3 M3 CADA, MISTURADOR TIPO PUG MILL A SER MONTADO SOBRE CAMINHÃO - MANUTENÇÃO. AF_10/2014</t>
  </si>
  <si>
    <t>39,14</t>
  </si>
  <si>
    <t>USINA DE LAMA ASFÁLTICA, PROD 30 A 50 T/H, SILO DE AGREGADO 7 M3, RESERVATÓRIOS PARA EMULSÃO E ÁGUA DE 2,3 M3 CADA, MISTURADOR TIPO PUG MILL A SER MONTADO SOBRE CAMINHÃO - MATERIAIS NA OPERAÇÃO. AF_10/2014</t>
  </si>
  <si>
    <t>27,84</t>
  </si>
  <si>
    <t>CAMINHÃO PIPA 6.000 L, PESO BRUTO TOTAL 13.000 KG, DISTÂNCIA ENTRE EIXOS 4,80 M, POTÊNCIA 189 CV INCLUSIVE TANQUE DE AÇO PARA TRANSPORTE DE ÁGUA, CAPACIDADE 6 M3 - MATERIAIS NA OPERAÇÃO. AF_06/2014</t>
  </si>
  <si>
    <t>159,63</t>
  </si>
  <si>
    <t>CAMINHÃO TOCO, PESO BRUTO TOTAL 14.300 KG, CARGA ÚTIL MÁXIMA 9590 KG, DISTÂNCIA ENTRE EIXOS 4,76 M, POTÊNCIA 185 CV (NÃO INCLUI CARROCERIA) - MANUTENÇÃO. AF_06/2014</t>
  </si>
  <si>
    <t>27,75</t>
  </si>
  <si>
    <t>CAMINHÃO TOCO, PESO BRUTO TOTAL 16.000 KG, CARGA ÚTIL MÁXIMA DE 10.685 KG, DISTÂNCIA ENTRE EIXOS 4,80 M, POTÊNCIA 189 CV EXCLUSIVE CARROCERIA - MANUTENÇÃO. AF_06/2014</t>
  </si>
  <si>
    <t>30,47</t>
  </si>
  <si>
    <t>CAMINHÃO PIPA 10.000 L TRUCADO, PESO BRUTO TOTAL 23.000 KG, CARGA ÚTIL MÁXIMA 15.935 KG, DISTÂNCIA ENTRE EIXOS 4,8 M, POTÊNCIA 230 CV, INCLUSIVE TANQUE DE AÇO PARA TRANSPORTE DE ÁGUA - MANUTENÇÃO. AF_06/2014</t>
  </si>
  <si>
    <t>44,14</t>
  </si>
  <si>
    <t>ESPARGIDOR DE ASFALTO PRESSURIZADO COM TANQUE DE 2500 L, REBOCÁVEL COM MOTOR A GASOLINA POTÊNCIA 3,4 HP - MANUTENÇÃO. AF_07/2014</t>
  </si>
  <si>
    <t>4,24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</si>
  <si>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</si>
  <si>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</si>
  <si>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76,54</t>
  </si>
  <si>
    <t>PÁ CARREGADEIRA SOBRE RODAS, POTÊNCIA 197 HP, CAPACIDADE DA CAÇAMBA 2,5 A 3,5 M3, PESO OPERACIONAL 18338 KG - MATERIAIS NA OPERAÇÃO. AF_06/2014</t>
  </si>
  <si>
    <t>71,03</t>
  </si>
  <si>
    <t>COMPRESSOR DE AR REBOCÁVEL, VAZÃO 189 PCM, PRESSÃO EFETIVA DE TRABALHO 102 PSI, MOTOR DIESEL, POTÊNCIA 63 CV - MANUTENÇÃO. AF_06/2015</t>
  </si>
  <si>
    <t>6,15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</si>
  <si>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</si>
  <si>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</si>
  <si>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4,56</t>
  </si>
  <si>
    <t>TANQUE DE ASFALTO ESTACIONÁRIO COM SERPENTINA, CAPACIDADE 30.000 L - JUROS. AF_06/2014</t>
  </si>
  <si>
    <t>TANQUE DE ASFALTO ESTACIONÁRIO COM SERPENTINA, CAPACIDADE 30.000 L - MANUTENÇÃO. AF_06/2014</t>
  </si>
  <si>
    <t>5,71</t>
  </si>
  <si>
    <t>TANQUE DE ASFALTO ESTACIONÁRIO COM SERPENTINA, CAPACIDADE 30.000 L - MATERIAIS NA OPERAÇÃO. AF_06/2014</t>
  </si>
  <si>
    <t>258,87</t>
  </si>
  <si>
    <t>ROLO COMPACTADOR DE PNEUS ESTÁTICO, PRESSÃO VARIÁVEL, POTÊNCIA 111 HP, PESO SEM/COM LASTRO 9,5 / 26 T, LARGURA DE TRABALHO 1,90 M - DEPRECIAÇÃO. AF_07/2014</t>
  </si>
  <si>
    <t>41,57</t>
  </si>
  <si>
    <t>ROLO COMPACTADOR DE PNEUS ESTÁTICO, PRESSÃO VARIÁVEL, POTÊNCIA 111 HP, PESO SEM/COM LASTRO 9,5 / 26 T, LARGURA DE TRABALHO 1,90 M - JUROS. AF_07/2014</t>
  </si>
  <si>
    <t>5,77</t>
  </si>
  <si>
    <t>ROLO COMPACTADOR DE PNEUS ESTÁTICO, PRESSÃO VARIÁVEL, POTÊNCIA 111 HP, PESO SEM/COM LASTRO 9,5 / 26 T, LARGURA DE TRABALHO 1,90 M - MANUTENÇÃO. AF_07/2014</t>
  </si>
  <si>
    <t>52,02</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</si>
  <si>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</si>
  <si>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</si>
  <si>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</si>
  <si>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</si>
  <si>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20,62</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</si>
  <si>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</si>
  <si>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</si>
  <si>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5,11</t>
  </si>
  <si>
    <t>ROLO COMPACTADOR PE DE CARNEIRO VIBRATORIO, POTENCIA 125 HP, PESO OPERACIONAL SEM/COM LASTRO 11,95 / 13,30 T, IMPACTO DINAMICO 38,5 / 22,5 T, LARGURA DE TRABALHO 2,15 M - MANUTENÇÃO. AF_06/2014</t>
  </si>
  <si>
    <t>46,14</t>
  </si>
  <si>
    <t>ROLO COMPACTADOR PE DE CARNEIRO VIBRATORIO, POTENCIA 125 HP, PESO OPERACIONAL SEM/COM LASTRO 11,95 / 13,30 T, IMPACTO DINAMICO 38,5 / 22,5 T, LARGURA DE TRABALHO 2,15 M - MATERIAIS NA OPERAÇÃO. AF_06/2014</t>
  </si>
  <si>
    <t>90,11</t>
  </si>
  <si>
    <t>CAMINHÃO BASCULANTE 6 M3 TOCO, PESO BRUTO TOTAL 16.000 KG, CARGA ÚTIL MÁXIMA 11.130 KG, DISTÂNCIA ENTRE EIXOS 5,36 M, POTÊNCIA 185 CV, INCLUSIVE CAÇAMBA METÁLICA - DEPRECIAÇÃO. AF_06/2014</t>
  </si>
  <si>
    <t>19,88</t>
  </si>
  <si>
    <t>CAMINHÃO BASCULANTE 6 M3 TOCO, PESO BRUTO TOTAL 16.000 KG, CARGA ÚTIL MÁXIMA 11.130 KG, DISTÂNCIA ENTRE EIXOS 5,36 M, POTÊNCIA 185 CV, INCLUSIVE CAÇAMBA METÁLICA - JUROS. AF_06/2014</t>
  </si>
  <si>
    <t>3,86</t>
  </si>
  <si>
    <t>CAMINHÃO BASCULANTE 6 M3 TOCO, PESO BRUTO TOTAL 16.000 KG, CARGA ÚTIL MÁXIMA 11.130 KG, DISTÂNCIA ENTRE EIXOS 5,36 M, POTÊNCIA 185 CV, INCLUSIVE CAÇAMBA METÁLICA - MANUTENÇÃO. AF_06/2014</t>
  </si>
  <si>
    <t>35,60</t>
  </si>
  <si>
    <t>CAMINHÃO BASCULANTE 6 M3 TOCO, PESO BRUTO TOTAL 16.000 KG, CARGA ÚTIL MÁXIMA 11.130 KG, DISTÂNCIA ENTRE EIXOS 5,36 M, POTÊNCIA 185 CV, INCLUSIVE CAÇAMBA METÁLICA - MATERIAIS NA OPERAÇÃO. AF_06/2014</t>
  </si>
  <si>
    <t>82,26</t>
  </si>
  <si>
    <t>TRATOR DE PNEUS, POTÊNCIA 122 CV, TRAÇÃO 4X4, PESO COM LASTRO DE 4.510 KG - DEPRECIAÇÃO. AF_06/2014</t>
  </si>
  <si>
    <t>19,63</t>
  </si>
  <si>
    <t>TRATOR DE PNEUS, POTÊNCIA 122 CV, TRAÇÃO 4X4, PESO COM LASTRO DE 4.510 KG - JUROS. AF_06/2014</t>
  </si>
  <si>
    <t>2,72</t>
  </si>
  <si>
    <t>TRATOR DE PNEUS, POTÊNCIA 122 CV, TRAÇÃO 4X4, PESO COM LASTRO DE 4.510 KG - MANUTENÇÃO. AF_06/2014</t>
  </si>
  <si>
    <t>TRATOR DE PNEUS, POTÊNCIA 122 CV, TRAÇÃO 4X4, PESO COM LASTRO DE 4.510 KG - MATERIAIS NA OPERAÇÃO. AF_06/2014</t>
  </si>
  <si>
    <t>97,60</t>
  </si>
  <si>
    <t>RETROESCAVADEIRA SOBRE RODAS COM CARREGADEIRA, TRAÇÃO 4X4, POTÊNCIA LÍQ. 88 HP, CAÇAMBA CARREG. CAP. MÍN. 1 M3, CAÇAMBA RETRO CAP. 0,26 M3, PESO OPERACIONAL MÍN. 6.674 KG, PROFUNDIDADE ESCAVAÇÃO MÁX. 4,37 M - MATERIAIS NA OPERAÇÃO. AF_06/2014</t>
  </si>
  <si>
    <t>51,52</t>
  </si>
  <si>
    <t>ROLO COMPACTADOR VIBRATÓRIO DE UM CILINDRO AÇO LISO, POTÊNCIA 80 HP, PESO OPERACIONAL MÁXIMO 8,1 T, IMPACTO DINÂMICO 16,15 / 9,5 T, LARGURA DE TRABALHO 1,68 M - MATERIAIS NA OPERAÇÃO. AF_06/2014</t>
  </si>
  <si>
    <t>57,68</t>
  </si>
  <si>
    <t>CAMINHÃO BASCULANTE 6 M3, PESO BRUTO TOTAL 16.000 KG, CARGA ÚTIL MÁXIMA 13.071 KG, DISTÂNCIA ENTRE EIXOS 4,80 M, POTÊNCIA 230 CV INCLUSIVE CAÇAMBA METÁLICA - MATERIAIS NA OPERAÇÃO. AF_06/2014</t>
  </si>
  <si>
    <t>102,25</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</si>
  <si>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</si>
  <si>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</si>
  <si>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</si>
  <si>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117,59</t>
  </si>
  <si>
    <t>VASSOURA MECÂNICA REBOCÁVEL COM ESCOVA CILÍNDRICA, LARGURA ÚTIL DE VARRIMENTO DE 2,44 M - MANUTENÇÃO. AF_06/2014</t>
  </si>
  <si>
    <t>5,93</t>
  </si>
  <si>
    <t>TRATOR DE ESTEIRAS, POTÊNCIA 170 HP, PESO OPERACIONAL 19 T, CAÇAMBA 5,2 M3 - MANUTENÇÃO. AF_06/2014</t>
  </si>
  <si>
    <t>71,28</t>
  </si>
  <si>
    <t>TRATOR DE ESTEIRAS, POTÊNCIA 150 HP, PESO OPERACIONAL 16,7 T, COM RODA MOTRIZ ELEVADA E LÂMINA 3,18 M3 - MANUTENÇÃO. AF_06/2014</t>
  </si>
  <si>
    <t>71,72</t>
  </si>
  <si>
    <t>TRATOR DE ESTEIRAS, POTÊNCIA 347 HP, PESO OPERACIONAL 38,5 T, COM LÂMINA 8,70 M3 - MANUTENÇÃO. AF_06/2014</t>
  </si>
  <si>
    <t>234,93</t>
  </si>
  <si>
    <t>TRATOR DE ESTEIRAS, POTÊNCIA 100 HP, PESO OPERACIONAL 9,4 T, COM LÂMINA 2,19 M3 - MATERIAIS NA OPERAÇÃO. AF_06/2014</t>
  </si>
  <si>
    <t>63,05</t>
  </si>
  <si>
    <t>ROLO COMPACTADOR VIBRATÓRIO REBOCÁVEL, CILINDRO DE AÇO LISO, POTÊNCIA DE TRAÇÃO DE 65 CV, PESO 4,7 T, IMPACTO DINÂMICO 18,3 T, LARGURA DE TRABALHO 1,67 M - DEPRECIAÇÃO. AF_02/2016</t>
  </si>
  <si>
    <t>8,02</t>
  </si>
  <si>
    <t>CAMINHÃO TOCO, PESO BRUTO TOTAL 14.300 KG, CARGA ÚTIL MÁXIMA 9590 KG, DISTÂNCIA ENTRE EIXOS 4,76 M, POTÊNCIA 185 CV (NÃO INCLUI CARROCERIA) - MATERIAIS NA OPERAÇÃO. AF_06/2014</t>
  </si>
  <si>
    <t>115,12</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</si>
  <si>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</si>
  <si>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</si>
  <si>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194,24</t>
  </si>
  <si>
    <t>GRADE DE DISCO REBOCÁVEL COM 20 DISCOS 24" X 6 MM COM PNEUS PARA TRANSPORTE - DEPRECIAÇÃO. AF_06/2014</t>
  </si>
  <si>
    <t>3,22</t>
  </si>
  <si>
    <t>GRADE DE DISCO REBOCÁVEL COM 20 DISCOS 24" X 6 MM COM PNEUS PARA TRANSPORTE - MANUTENÇÃO. AF_06/2014</t>
  </si>
  <si>
    <t>2,23</t>
  </si>
  <si>
    <t>MOTONIVELADORA POTÊNCIA BÁSICA LÍQUIDA (PRIMEIRA MARCHA) 125 HP, PESO BRUTO 13032 KG, LARGURA DA LÂMINA DE 3,7 M - MATERIAIS NA OPERAÇÃO. AF_06/2014</t>
  </si>
  <si>
    <t>84,49</t>
  </si>
  <si>
    <t>PÁ CARREGADEIRA SOBRE RODAS, POTÊNCIA LÍQUIDA 128 HP, CAPACIDADE DA CAÇAMBA 1,7 A 2,8 M3, PESO OPERACIONAL 11632 KG - MANUTENÇÃO. AF_06/2014</t>
  </si>
  <si>
    <t>80,25</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</si>
  <si>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</si>
  <si>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</si>
  <si>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77,89</t>
  </si>
  <si>
    <t>MARTELETE OU ROMPEDOR PNEUMÁTICO MANUAL, 28 KG, COM SILENCIADOR - MANUTENÇÃO. AF_07/2016</t>
  </si>
  <si>
    <t>2,04</t>
  </si>
  <si>
    <t>COMPRESSOR DE AR REBOCÁVEL, VAZÃO 189 PCM, PRESSÃO EFETIVA DE TRABALHO 102 PSI, MOTOR DIESEL, POTÊNCIA 63 CV - MATERIAIS NA OPERAÇÃO. AF_06/2015</t>
  </si>
  <si>
    <t>47,59</t>
  </si>
  <si>
    <t>BOMBA SUBMERSÍVEL ELÉTRICA TRIFÁSICA, POTÊNCIA 2,96 HP, Ø ROTOR 144 MM SEMI-ABERTO, BOCAL DE SAÍDA Ø 2, HM/Q = 2 MCA / 38,8 M3/H A 28 MCA / 5 M3/H - MATERIAIS NA OPERAÇÃO. AF_06/2014</t>
  </si>
  <si>
    <t>1,39</t>
  </si>
  <si>
    <t>CAMINHÃO PIPA 6.000 L, PESO BRUTO TOTAL 13.000 KG, DISTÂNCIA ENTRE EIXOS 4,80 M, POTÊNCIA 189 CV INCLUSIVE TANQUE DE AÇO PARA TRANSPORTE DE ÁGUA, CAPACIDADE 6 M3 - MANUTENÇÃO. AF_06/2014</t>
  </si>
  <si>
    <t>31,63</t>
  </si>
  <si>
    <t>ROLO COMPACTADOR DE PNEUS ESTÁTICO, PRESSÃO VARIÁVEL, POTÊNCIA 111 HP, PESO SEM/COM LASTRO 9,5 / 26 T, LARGURA DE TRABALHO 1,90 M - MATERIAIS NA OPERAÇÃO. AF_07/2014</t>
  </si>
  <si>
    <t>GRUPO GERADOR ESTACIONÁRIO, MOTOR DIESEL POTÊNCIA 170 KVA - DEPRECIAÇÃO. AF_02/2016</t>
  </si>
  <si>
    <t>6,96</t>
  </si>
  <si>
    <t>GRUPO GERADOR ESTACIONÁRIO, MOTOR DIESEL POTÊNCIA 170 KVA - MANUTENÇÃO. AF_02/2016</t>
  </si>
  <si>
    <t>6,21</t>
  </si>
  <si>
    <t>ROLO COMPACTADOR VIBRATÓRIO PÉ DE CARNEIRO PARA SOLOS, POTÊNCIA 80 HP, PESO OPERACIONAL SEM/COM LASTRO 7,4 / 8,8 T, LARGURA DE TRABALHO 1,68 M - DEPRECIAÇÃO. AF_02/2016</t>
  </si>
  <si>
    <t>27,65</t>
  </si>
  <si>
    <t>GRUPO GERADOR ESTACIONÁRIO, MOTOR DIESEL POTÊNCIA 170 KVA - MATERIAIS NA OPERAÇÃO. AF_02/2016</t>
  </si>
  <si>
    <t>179,81</t>
  </si>
  <si>
    <t>ROLO COMPACTADOR VIBRATÓRIO PÉ DE CARNEIRO PARA SOLOS, POTÊNCIA 80 HP, PESO OPERACIONAL SEM/COM LASTRO 7,4 / 8,8 T, LARGURA DE TRABALHO 1,68 M - JUROS. AF_02/2016</t>
  </si>
  <si>
    <t>3,83</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</si>
  <si>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</si>
  <si>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</si>
  <si>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29,81</t>
  </si>
  <si>
    <t>CAMINHÃO TOCO, PBT 14.300 KG, CARGA ÚTIL MÁX. 9.710 KG, DIST. ENTRE EIXOS 3,56 M, POTÊNCIA 185 CV, INCLUSIVE CARROCERIA FIXA ABERTA DE MADEIRA P/ TRANSPORTE GERAL DE CARGA SECA, DIMEN. APROX. 2,50 X 6,50 X 0,50 M - MATERIAIS NA OPERAÇÃO. AF_06/2014</t>
  </si>
  <si>
    <t>156,25</t>
  </si>
  <si>
    <t>ESPARGIDOR DE ASFALTO PRESSURIZADO, TANQUE 6 M3 COM ISOLAÇÃO TÉRMICA, AQUECIDO COM 2 MAÇARICOS, COM BARRA ESPARGIDORA 3,60 M, MONTADO SOBRE CAMINHÃO  TOCO, PBT 14.300 KG, POTÊNCIA 185 CV - MANUTENÇÃO. AF_08/2015</t>
  </si>
  <si>
    <t>36,72</t>
  </si>
  <si>
    <t>GRUPO DE SOLDAGEM COM GERADOR A DIESEL 60 CV PARA SOLDA ELÉTRICA, SOBRE 04 RODAS, COM MOTOR 4 CILINDROS 600 A - DEPRECIAÇÃO. AF_02/2016</t>
  </si>
  <si>
    <t>9,28</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</si>
  <si>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</si>
  <si>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</si>
  <si>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50,67</t>
  </si>
  <si>
    <t>GRUPO DE SOLDAGEM COM GERADOR A DIESEL 60 CV PARA SOLDA ELÉTRICA, SOBRE 04 RODAS, COM MOTOR 4 CILINDROS 600 A - JUROS. AF_02/2016</t>
  </si>
  <si>
    <t>1,67</t>
  </si>
  <si>
    <t>GRADE DE DISCO REBOCÁVEL COM 20 DISCOS 24" X 6 MM COM PNEUS PARA TRANSPORTE - JUROS. AF_06/2014</t>
  </si>
  <si>
    <t>0,45</t>
  </si>
  <si>
    <t>BETONEIRA CAPACIDADE NOMINAL 400 L, CAPACIDADE DE MISTURA 310 L, MOTOR A DIESEL POTÊNCIA 5,0 CV, SEM CARREGADOR - DEPRECIAÇÃO. AF_06/2014</t>
  </si>
  <si>
    <t>0,51</t>
  </si>
  <si>
    <t>BETONEIRA CAPACIDADE NOMINAL 400 L, CAPACIDADE DE MISTURA 310 L, MOTOR A DIESEL POTÊNCIA 5,0 CV, SEM CARREGADOR - JUROS. AF_06/2014</t>
  </si>
  <si>
    <t>0,06</t>
  </si>
  <si>
    <t>BETONEIRA CAPACIDADE NOMINAL 400 L, CAPACIDADE DE MISTURA 310 L, MOTOR A DIESEL POTÊNCIA 5,0 CV, SEM CARREGADOR - MANUTENÇÃO. AF_06/2014</t>
  </si>
  <si>
    <t>0,64</t>
  </si>
  <si>
    <t>BETONEIRA CAPACIDADE NOMINAL 400 L, CAPACIDADE DE MISTURA 310 L, MOTOR A DIESEL POTÊNCIA 5,0 CV, SEM CARREGADOR - MATERIAIS NA OPERAÇÃO. AF_06/2014</t>
  </si>
  <si>
    <t>4,22</t>
  </si>
  <si>
    <t>MISTURADOR DE ARGAMASSA, EIXO HORIZONTAL, CAPACIDADE DE MISTURA 300 KG, MOTOR ELÉTRICO POTÊNCIA 5 CV - DEPRECIAÇÃO. AF_06/2014</t>
  </si>
  <si>
    <t>1,00</t>
  </si>
  <si>
    <t>MISTURADOR DE ARGAMASSA, EIXO HORIZONTAL, CAPACIDADE DE MISTURA 300 KG, MOTOR ELÉTRICO POTÊNCIA 5 CV - JUROS. AF_06/2014</t>
  </si>
  <si>
    <t>MISTURADOR DE ARGAMASSA, EIXO HORIZONTAL, CAPACIDADE DE MISTURA 300 KG, MOTOR ELÉTRICO POTÊNCIA 5 CV - MANUTENÇÃO. AF_06/2014</t>
  </si>
  <si>
    <t>1,09</t>
  </si>
  <si>
    <t>MISTURADOR DE ARGAMASSA, EIXO HORIZONTAL, CAPACIDADE DE MISTURA 300 KG, MOTOR ELÉTRICO POTÊNCIA 5 CV - MATERIAIS NA OPERAÇÃO. AF_06/2014</t>
  </si>
  <si>
    <t>2,25</t>
  </si>
  <si>
    <t>MISTURADOR DE ARGAMASSA, EIXO HORIZONTAL, CAPACIDADE DE MISTURA 600 KG, MOTOR ELÉTRICO POTÊNCIA 7,5 CV - DEPRECIAÇÃO. AF_06/2014</t>
  </si>
  <si>
    <t>1,19</t>
  </si>
  <si>
    <t>MISTURADOR DE ARGAMASSA, EIXO HORIZONTAL, CAPACIDADE DE MISTURA 600 KG, MOTOR ELÉTRICO POTÊNCIA 7,5 CV - JUROS. AF_06/2014</t>
  </si>
  <si>
    <t>0,14</t>
  </si>
  <si>
    <t>MISTURADOR DE ARGAMASSA, EIXO HORIZONTAL, CAPACIDADE DE MISTURA 600 KG, MOTOR ELÉTRICO POTÊNCIA 7,5 CV - MANUTENÇÃO. AF_06/2014</t>
  </si>
  <si>
    <t>1,30</t>
  </si>
  <si>
    <t>MISTURADOR DE ARGAMASSA, EIXO HORIZONTAL, CAPACIDADE DE MISTURA 600 KG, MOTOR ELÉTRICO POTÊNCIA 7,5 CV - MATERIAIS NA OPERAÇÃO. AF_06/2014</t>
  </si>
  <si>
    <t>3,37</t>
  </si>
  <si>
    <t>MISTURADOR DE ARGAMASSA, EIXO HORIZONTAL, CAPACIDADE DE MISTURA 160 KG, MOTOR ELÉTRICO POTÊNCIA 3 CV - DEPRECIAÇÃO. AF_06/2014</t>
  </si>
  <si>
    <t>0,94</t>
  </si>
  <si>
    <t>MISTURADOR DE ARGAMASSA, EIXO HORIZONTAL, CAPACIDADE DE MISTURA 160 KG, MOTOR ELÉTRICO POTÊNCIA 3 CV - JUROS. AF_06/2014</t>
  </si>
  <si>
    <t>MISTURADOR DE ARGAMASSA, EIXO HORIZONTAL, CAPACIDADE DE MISTURA 160 KG, MOTOR ELÉTRICO POTÊNCIA 3 CV - MANUTENÇÃO. AF_06/2014</t>
  </si>
  <si>
    <t>1,03</t>
  </si>
  <si>
    <t>MISTURADOR DE ARGAMASSA, EIXO HORIZONTAL, CAPACIDADE DE MISTURA 160 KG, MOTOR ELÉTRICO POTÊNCIA 3 CV - MATERIAIS NA OPERAÇÃO. AF_06/2014</t>
  </si>
  <si>
    <t>1,35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</si>
  <si>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</si>
  <si>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</si>
  <si>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0,73</t>
  </si>
  <si>
    <t>PROJETOR DE ARGAMASSA, CAPACIDADE DE PROJEÇÃO 1,5 M3/H, ALCANCE DE 30 ATÉ 60 M, MOTOR ELÉTRICO POTÊNCIA 7,5 HP - MANUTENÇÃO. AF_06/2014</t>
  </si>
  <si>
    <t>7,69</t>
  </si>
  <si>
    <t>PROJETOR DE ARGAMASSA, CAPACIDADE DE PROJEÇÃO 1,5 M3/H, ALCANCE DE 30 ATÉ 60 M, MOTOR ELÉTRICO POTÊNCIA 7,5 HP - MATERIAIS NA OPERAÇÃO. AF_06/2014</t>
  </si>
  <si>
    <t>0,76</t>
  </si>
  <si>
    <t>PROJETOR DE ARGAMASSA, CAPACIDADE DE PROJEÇÃO 2 M3/H, ALCANCE ATÉ 50 M, MOTOR ELÉTRICO POTÊNCIA 7,5 HP - DEPRECIAÇÃO. AF_06/2014</t>
  </si>
  <si>
    <t>8,16</t>
  </si>
  <si>
    <t>PROJETOR DE ARGAMASSA, CAPACIDADE DE PROJEÇÃO 2 M3/H, ALCANCE ATÉ 50 M, MOTOR ELÉTRICO POTÊNCIA 7,5 HP - JUROS. AF_06/2014</t>
  </si>
  <si>
    <t>PROJETOR DE ARGAMASSA, CAPACIDADE DE PROJEÇÃO 2 M3/H, ALCANCE ATÉ 50 M, MOTOR ELÉTRICO POTÊNCIA 7,5 HP - MANUTENÇÃO. AF_06/2014</t>
  </si>
  <si>
    <t>10,20</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</si>
  <si>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</si>
  <si>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</si>
  <si>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3,63</t>
  </si>
  <si>
    <t>ESPARGIDOR DE ASFALTO PRESSURIZADO COM TANQUE DE 2500 L, REBOCÁVEL COM MOTOR A GASOLINA POTÊNCIA 3,4 HP - JUROS. AF_07/2014</t>
  </si>
  <si>
    <t>0,60</t>
  </si>
  <si>
    <t>BETONEIRA CAPACIDADE NOMINAL DE 400 L, CAPACIDADE DE MISTURA 280 L, MOTOR ELÉTRICO TRIFÁSICO POTÊNCIA DE 2 CV, SEM CARREGADOR - DEPRECIAÇÃO. AF_10/2014</t>
  </si>
  <si>
    <t>0,37</t>
  </si>
  <si>
    <t>BETONEIRA CAPACIDADE NOMINAL DE 400 L, CAPACIDADE DE MISTURA 280 L, MOTOR ELÉTRICO TRIFÁSICO POTÊNCIA DE 2 CV, SEM CARREGADOR - JUROS. AF_10/2014</t>
  </si>
  <si>
    <t>0,04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</si>
  <si>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</si>
  <si>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</si>
  <si>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0,90</t>
  </si>
  <si>
    <t>ESCAVADEIRA HIDRÁULICA SOBRE ESTEIRAS, CAÇAMBA 0,80 M3, PESO OPERACIONAL 17,8 T, POTÊNCIA LÍQUIDA 110 HP - DEPRECIAÇÃO. AF_10/2014</t>
  </si>
  <si>
    <t>47,82</t>
  </si>
  <si>
    <t>ESCAVADEIRA HIDRÁULICA SOBRE ESTEIRAS, CAÇAMBA 0,80 M3, PESO OPERACIONAL 17,8 T, POTÊNCIA LÍQUIDA 110 HP - JUROS. AF_10/2014</t>
  </si>
  <si>
    <t>6,48</t>
  </si>
  <si>
    <t>ESCAVADEIRA HIDRÁULICA SOBRE ESTEIRAS, CAÇAMBA 0,80 M3, PESO OPERACIONAL 17,8 T, POTÊNCIA LÍQUIDA 110 HP - MANUTENÇÃO. AF_10/2014</t>
  </si>
  <si>
    <t>59,77</t>
  </si>
  <si>
    <t>ESCAVADEIRA HIDRÁULICA SOBRE ESTEIRAS, CAÇAMBA 0,80 M3, PESO OPERACIONAL 17,8 T, POTÊNCIA LÍQUIDA 110 HP - MATERIAIS NA OPERAÇÃO. AF_10/2014</t>
  </si>
  <si>
    <t>64,44</t>
  </si>
  <si>
    <t>TRATOR DE ESTEIRAS, POTÊNCIA 125 HP, PESO OPERACIONAL 12,9 T, COM LÂMINA 2,7 M3 - DEPRECIAÇÃO. AF_10/2014</t>
  </si>
  <si>
    <t>32,38</t>
  </si>
  <si>
    <t>TRATOR DE ESTEIRAS, POTÊNCIA 125 HP, PESO OPERACIONAL 12,9 T, COM LÂMINA 2,7 M3 - JUROS. AF_10/2014</t>
  </si>
  <si>
    <t>7,29</t>
  </si>
  <si>
    <t>TRATOR DE ESTEIRAS, POTÊNCIA 125 HP, PESO OPERACIONAL 12,9 T, COM LÂMINA 2,7 M3 - MANUTENÇÃO. AF_10/2014</t>
  </si>
  <si>
    <t>57,90</t>
  </si>
  <si>
    <t>TRATOR DE ESTEIRAS, POTÊNCIA 125 HP, PESO OPERACIONAL 12,9 T, COM LÂMINA 2,7 M3 - MATERIAIS NA OPERAÇÃO. AF_10/2014</t>
  </si>
  <si>
    <t>78,88</t>
  </si>
  <si>
    <t>USINA DE LAMA ASFÁLTICA, PROD 30 A 50 T/H, SILO DE AGREGADO 7 M3, RESERVATÓRIOS PARA EMULSÃO E ÁGUA DE 2,3 M3 CADA, MISTURADOR TIPO PUG MILL A SER MONTADO SOBRE CAMINHÃO - DEPRECIAÇÃO. AF_10/2014</t>
  </si>
  <si>
    <t>20,88</t>
  </si>
  <si>
    <t>USINA DE LAMA ASFÁLTICA, PROD 30 A 50 T/H, SILO DE AGREGADO 7 M3, RESERVATÓRIOS PARA EMULSÃO E ÁGUA DE 2,3 M3 CADA, MISTURADOR TIPO PUG MILL A SER MONTADO SOBRE CAMINHÃO - JUROS. AF_10/2014</t>
  </si>
  <si>
    <t>4,38</t>
  </si>
  <si>
    <t>MOTOBOMBA CENTRÍFUGA, MOTOR A GASOLINA, POTÊNCIA 5,42 HP, BOCAIS 1 1/2" X 1", DIÂMETRO ROTOR 143 MM HM/Q = 6 MCA / 16,8 M3/H A 38 MCA / 6,6 M3/H - DEPRECIAÇÃO. AF_06/2014</t>
  </si>
  <si>
    <t>0,24</t>
  </si>
  <si>
    <t>MOTOBOMBA CENTRÍFUGA, MOTOR A GASOLINA, POTÊNCIA 5,42 HP, BOCAIS 1 1/2" X 1", DIÂMETRO ROTOR 143 MM HM/Q = 6 MCA / 16,8 M3/H A 38 MCA / 6,6 M3/H - JUROS. AF_06/2014</t>
  </si>
  <si>
    <t>0,02</t>
  </si>
  <si>
    <t>GRADE DE DISCO CONTROLE REMOTO REBOCÁVEL, COM 24 DISCOS 24 X 6 MM COM PNEUS PARA TRANSPORTE - DEPRECIAÇÃO. AF_06/2014</t>
  </si>
  <si>
    <t>4,10</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</si>
  <si>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</si>
  <si>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</si>
  <si>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28,73</t>
  </si>
  <si>
    <t>RETROESCAVADEIRA SOBRE RODAS COM CARREGADEIRA, TRAÇÃO 4X4, POTÊNCIA LÍQ. 88 HP, CAÇAMBA CARREG. CAP. MÍN. 1 M3, CAÇAMBA RETRO CAP. 0,26 M3, PESO OPERACIONAL MÍN. 6.674 KG, PROFUNDIDADE ESCAVAÇÃO MÁX. 4,37 M - JUROS. AF_06/2014</t>
  </si>
  <si>
    <t>3,89</t>
  </si>
  <si>
    <t>RETROESCAVADEIRA SOBRE RODAS COM CARREGADEIRA, TRAÇÃO 4X2, POTÊNCIA LÍQ. 79 HP, CAÇAMBA CARREG. CAP. MÍN. 1 M3, CAÇAMBA RETRO CAP. 0,20 M3, PESO OPERACIONAL MÍN. 6.570 KG, PROFUNDIDADE ESCAVAÇÃO MÁX. 4,37 M - DEPRECIAÇÃO. AF_06/2014</t>
  </si>
  <si>
    <t>25,55</t>
  </si>
  <si>
    <t>RETROESCAVADEIRA SOBRE RODAS COM CARREGADEIRA, TRAÇÃO 4X2, POTÊNCIA LÍQ. 79 HP, CAÇAMBA CARREG. CAP. MÍN. 1 M3, CAÇAMBA RETRO CAP. 0,20 M3, PESO OPERACIONAL MÍN. 6.570 KG, PROFUNDIDADE ESCAVAÇÃO MÁX. 4,37 M - JUROS. AF_06/2014</t>
  </si>
  <si>
    <t>3,46</t>
  </si>
  <si>
    <t>ESCAVADEIRA HIDRÁULICA SOBRE ESTEIRAS, CAÇAMBA 1,20 M3, PESO OPERACIONAL 21 T, POTÊNCIA BRUTA 155 HP - DEPRECIAÇÃO. AF_06/2014</t>
  </si>
  <si>
    <t>55,75</t>
  </si>
  <si>
    <t>ESCAVADEIRA HIDRÁULICA SOBRE ESTEIRAS, CAÇAMBA 1,20 M3, PESO OPERACIONAL 21 T, POTÊNCIA BRUTA 155 HP - JUROS. AF_06/2014</t>
  </si>
  <si>
    <t>7,56</t>
  </si>
  <si>
    <t>ESCAVADEIRA HIDRÁULICA SOBRE ESTEIRAS, CAÇAMBA 1,20 M3, PESO OPERACIONAL 21 T, POTÊNCIA BRUTA 155 HP - MANUTENÇÃO. AF_06/2014</t>
  </si>
  <si>
    <t>69,69</t>
  </si>
  <si>
    <t>ESCAVADEIRA HIDRÁULICA SOBRE ESTEIRAS, CAÇAMBA 1,20 M3, PESO OPERACIONAL 21 T, POTÊNCIA BRUTA 155 HP - MATERIAIS NA OPERAÇÃO. AF_06/2014</t>
  </si>
  <si>
    <t>90,78</t>
  </si>
  <si>
    <t>TRATOR DE ESTEIRAS, POTÊNCIA 150 HP, PESO OPERACIONAL 16,7 T, COM RODA MOTRIZ ELEVADA E LÂMINA 3,18 M3 - DEPRECIAÇÃO. AF_06/2014</t>
  </si>
  <si>
    <t>40,11</t>
  </si>
  <si>
    <t>TRATOR DE ESTEIRAS, POTÊNCIA 150 HP, PESO OPERACIONAL 16,7 T, COM RODA MOTRIZ ELEVADA E LÂMINA 3,18 M3 - JUROS. AF_06/2014</t>
  </si>
  <si>
    <t>9,03</t>
  </si>
  <si>
    <t>RETROESCAVADEIRA SOBRE RODAS COM CARREGADEIRA, TRAÇÃO 4X4, POTÊNCIA LÍQ. 72 HP, CAÇAMBA CARREG. CAP. MÍN. 0,79 M3, CAÇAMBA RETRO CAP. 0,18 M3, PESO OPERACIONAL MÍN. 7.140 KG, PROFUNDIDADE ESCAVAÇÃO MÁX. 4,50 M - DEPRECIAÇÃO. AF_06/2014</t>
  </si>
  <si>
    <t>27,72</t>
  </si>
  <si>
    <t>RETROESCAVADEIRA SOBRE RODAS COM CARREGADEIRA, TRAÇÃO 4X4, POTÊNCIA LÍQ. 72 HP, CAÇAMBA CARREG. CAP. MÍN. 0,79 M3, CAÇAMBA RETRO CAP. 0,18 M3, PESO OPERACIONAL MÍN. 7.140 KG, PROFUNDIDADE ESCAVAÇÃO MÁX. 4,50 M - JUROS. AF_06/2014</t>
  </si>
  <si>
    <t>3,76</t>
  </si>
  <si>
    <t>TRATOR DE ESTEIRAS, POTÊNCIA 347 HP, PESO OPERACIONAL 38,5 T, COM LÂMINA 8,70 M3 - DEPRECIAÇÃO. AF_06/2014</t>
  </si>
  <si>
    <t>131,41</t>
  </si>
  <si>
    <t>TRATOR DE ESTEIRAS, POTÊNCIA 347 HP, PESO OPERACIONAL 38,5 T, COM LÂMINA 8,70 M3 - JUROS. AF_06/2014</t>
  </si>
  <si>
    <t>29,57</t>
  </si>
  <si>
    <t>VASSOURA MECÂNICA REBOCÁVEL COM ESCOVA CILÍNDRICA, LARGURA ÚTIL DE VARRIMENTO DE 2,44 M - DEPRECIAÇÃO. AF_06/2014</t>
  </si>
  <si>
    <t>4,74</t>
  </si>
  <si>
    <t>VASSOURA MECÂNICA REBOCÁVEL COM ESCOVA CILÍNDRICA, LARGURA ÚTIL DE VARRIMENTO DE 2,44 M - JUROS. AF_06/2014</t>
  </si>
  <si>
    <t>TRATOR DE ESTEIRAS, POTÊNCIA 170 HP, PESO OPERACIONAL 19 T, CAÇAMBA 5,2 M3 - DEPRECIAÇÃO. AF_06/2014</t>
  </si>
  <si>
    <t>39,87</t>
  </si>
  <si>
    <t>TRATOR DE ESTEIRAS, POTÊNCIA 170 HP, PESO OPERACIONAL 19 T, CAÇAMBA 5,2 M3 - JUROS. AF_06/2014</t>
  </si>
  <si>
    <t>8,97</t>
  </si>
  <si>
    <t>BOMBA SUBMERSÍVEL ELÉTRICA TRIFÁSICA, POTÊNCIA 2,96 HP, Ø ROTOR 144 MM SEMI-ABERTO, BOCAL DE SAÍDA Ø 2, HM/Q = 2 MCA / 38,8 M3/H A 28 MCA / 5 M3/H - DEPRECIAÇÃO. AF_06/2014</t>
  </si>
  <si>
    <t>0,50</t>
  </si>
  <si>
    <t>BOMBA SUBMERSÍVEL ELÉTRICA TRIFÁSICA, POTÊNCIA 2,96 HP, Ø ROTOR 144 MM SEMI-ABERTO, BOCAL DE SAÍDA Ø 2, HM/Q = 2 MCA / 38,8 M3/H A 28 MCA / 5 M3/H - JUROS. AF_06/2014</t>
  </si>
  <si>
    <t>TANQUE DE ASFALTO ESTACIONÁRIO COM MAÇARICO, CAPACIDADE 20.000 L - DEPRECIAÇÃO. AF_06/2014</t>
  </si>
  <si>
    <t>3,71</t>
  </si>
  <si>
    <t>TANQUE DE ASFALTO ESTACIONÁRIO COM MAÇARICO, CAPACIDADE 20.000 L - JUROS. AF_06/2014</t>
  </si>
  <si>
    <t>TANQUE DE ASFALTO ESTACIONÁRIO COM MAÇARICO, CAPACIDADE 20.000 L - MANUTENÇÃO. AF_06/2014</t>
  </si>
  <si>
    <t>4,64</t>
  </si>
  <si>
    <t>TANQUE DE ASFALTO ESTACIONÁRIO COM MAÇARICO, CAPACIDADE 20.000 L - MATERIAIS NA OPERAÇÃO. AF_06/2014</t>
  </si>
  <si>
    <t>172,56</t>
  </si>
  <si>
    <t>TRATOR DE ESTEIRAS, POTÊNCIA 100 HP, PESO OPERACIONAL 9,4 T, COM LÂMINA 2,19 M3 - DEPRECIAÇÃO. AF_06/2014</t>
  </si>
  <si>
    <t>30,94</t>
  </si>
  <si>
    <t>TRATOR DE ESTEIRAS, POTÊNCIA 100 HP, PESO OPERACIONAL 9,4 T, COM LÂMINA 2,19 M3 - JUROS. AF_06/2014</t>
  </si>
  <si>
    <t>TRATOR DE PNEUS, POTÊNCIA 85 CV, TRAÇÃO 4X4, PESO COM LASTRO DE 4.675 KG - DEPRECIAÇÃO. AF_06/2014</t>
  </si>
  <si>
    <t>14,39</t>
  </si>
  <si>
    <t>TRATOR DE PNEUS, POTÊNCIA 85 CV, TRAÇÃO 4X4, PESO COM LASTRO DE 4.675 KG - JUROS. AF_06/2014</t>
  </si>
  <si>
    <t>1,99</t>
  </si>
  <si>
    <t>PÁ CARREGADEIRA SOBRE RODAS, POTÊNCIA LÍQUIDA 128 HP, CAPACIDADE DA CAÇAMBA 1,7 A 2,8 M3, PESO OPERACIONAL 11632 KG - DEPRECIAÇÃO. AF_06/2014</t>
  </si>
  <si>
    <t>44,94</t>
  </si>
  <si>
    <t>PÁ CARREGADEIRA SOBRE RODAS, POTÊNCIA LÍQUIDA 128 HP, CAPACIDADE DA CAÇAMBA 1,7 A 2,8 M3, PESO OPERACIONAL 11632 KG - JUROS. AF_06/2014</t>
  </si>
  <si>
    <t>6,09</t>
  </si>
  <si>
    <t>PÁ CARREGADEIRA SOBRE RODAS, POTÊNCIA 197 HP, CAPACIDADE DA CAÇAMBA 2,5 A 3,5 M3, PESO OPERACIONAL 18338 KG - DEPRECIAÇÃO. AF_06/2014</t>
  </si>
  <si>
    <t>62,31</t>
  </si>
  <si>
    <t>PÁ CARREGADEIRA SOBRE RODAS, POTÊNCIA 197 HP, CAPACIDADE DA CAÇAMBA 2,5 A 3,5 M3, PESO OPERACIONAL 18338 KG - JUROS. AF_06/2014</t>
  </si>
  <si>
    <t>8,45</t>
  </si>
  <si>
    <t>ROLO COMPACTADOR VIBRATÓRIO DE UM CILINDRO AÇO LISO, POTÊNCIA 80 HP, PESO OPERACIONAL MÁXIMO 8,1 T, IMPACTO DINÂMICO 16,15 / 9,5 T, LARGURA DE TRABALHO 1,68 M - DEPRECIAÇÃO. AF_06/2014</t>
  </si>
  <si>
    <t>26,60</t>
  </si>
  <si>
    <t>ROLO COMPACTADOR VIBRATÓRIO DE UM CILINDRO AÇO LISO, POTÊNCIA 80 HP, PESO OPERACIONAL MÁXIMO 8,1 T, IMPACTO DINÂMICO 16,15 / 9,5 T, LARGURA DE TRABALHO 1,68 M - JUROS. AF_06/2014</t>
  </si>
  <si>
    <t>3,69</t>
  </si>
  <si>
    <t>BATE-ESTACAS POR GRAVIDADE, POTÊNCIA DE 160 HP, PESO DO MARTELO ATÉ 3 TONELADAS - DEPRECIAÇÃO. AF_11/2014</t>
  </si>
  <si>
    <t>28,91</t>
  </si>
  <si>
    <t>BATE-ESTACAS POR GRAVIDADE, POTÊNCIA DE 160 HP, PESO DO MARTELO ATÉ 3 TONELADAS - JUROS. AF_11/2014</t>
  </si>
  <si>
    <t>4,55</t>
  </si>
  <si>
    <t>BATE-ESTACAS POR GRAVIDADE, POTÊNCIA DE 160 HP, PESO DO MARTELO ATÉ 3 TONELADAS - MANUTENÇÃO. AF_11/2014</t>
  </si>
  <si>
    <t>27,14</t>
  </si>
  <si>
    <t>BATE-ESTACAS POR GRAVIDADE, POTÊNCIA DE 160 HP, PESO DO MARTELO ATÉ 3 TONELADAS - MATERIAIS NA OPERAÇÃO. AF_11/2014</t>
  </si>
  <si>
    <t>93,74</t>
  </si>
  <si>
    <t>BETONEIRA CAPACIDADE NOMINAL DE 600 L, CAPACIDADE DE MISTURA 360 L, MOTOR ELÉTRICO TRIFÁSICO POTÊNCIA DE 4 CV, SEM CARREGADOR - DEPRECIAÇÃO. AF_11/2014</t>
  </si>
  <si>
    <t>1,53</t>
  </si>
  <si>
    <t>BETONEIRA CAPACIDADE NOMINAL DE 600 L, CAPACIDADE DE MISTURA 360 L, MOTOR ELÉTRICO TRIFÁSICO POTÊNCIA DE 4 CV, SEM CARREGADOR - JUROS. AF_11/2014</t>
  </si>
  <si>
    <t>0,18</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</si>
  <si>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</si>
  <si>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</si>
  <si>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1,80</t>
  </si>
  <si>
    <t>MOTONIVELADORA POTÊNCIA BÁSICA LÍQUIDA (PRIMEIRA MARCHA) 125 HP, PESO BRUTO 13032 KG, LARGURA DA LÂMINA DE 3,7 M - DEPRECIAÇÃO. AF_06/2014</t>
  </si>
  <si>
    <t>47,62</t>
  </si>
  <si>
    <t>MOTONIVELADORA POTÊNCIA BÁSICA LÍQUIDA (PRIMEIRA MARCHA) 125 HP, PESO BRUTO 13032 KG, LARGURA DA LÂMINA DE 3,7 M - JUROS. AF_06/2014</t>
  </si>
  <si>
    <t>8,57</t>
  </si>
  <si>
    <t>FRESADORA DE ASFALTO A FRIO SOBRE RODAS, LARGURA FRESAGEM DE 1,0 M, POTÊNCIA 208 HP - DEPRECIAÇÃO. AF_11/2014</t>
  </si>
  <si>
    <t>137,64</t>
  </si>
  <si>
    <t>FRESADORA DE ASFALTO A FRIO SOBRE RODAS, LARGURA FRESAGEM DE 1,0 M, POTÊNCIA 208 HP - JUROS. AF_11/2014</t>
  </si>
  <si>
    <t>21,81</t>
  </si>
  <si>
    <t>FRESADORA DE ASFALTO A FRIO SOBRE RODAS, LARGURA FRESAGEM DE 1,0 M, POTÊNCIA 208 HP - MANUTENÇÃO. AF_11/2014</t>
  </si>
  <si>
    <t>245,51</t>
  </si>
  <si>
    <t>FRESADORA DE ASFALTO A FRIO SOBRE RODAS, LARGURA FRESAGEM DE 1,0 M, POTÊNCIA 208 HP - MATERIAIS NA OPERAÇÃO. AF_11/2014</t>
  </si>
  <si>
    <t>168,69</t>
  </si>
  <si>
    <t>FRESADORA DE ASFALTO A FRIO SOBRE RODAS, LARGURA FRESAGEM DE 2,0 M, POTÊNCIA 550 HP - DEPRECIAÇÃO. AF_11/2014</t>
  </si>
  <si>
    <t>321,52</t>
  </si>
  <si>
    <t>FRESADORA DE ASFALTO A FRIO SOBRE RODAS, LARGURA FRESAGEM DE 2,0 M, POTÊNCIA 550 HP - JUROS. AF_11/2014</t>
  </si>
  <si>
    <t>50,94</t>
  </si>
  <si>
    <t>FRESADORA DE ASFALTO A FRIO SOBRE RODAS, LARGURA FRESAGEM DE 2,0 M, POTÊNCIA 550 HP - MANUTENÇÃO. AF_11/2014</t>
  </si>
  <si>
    <t>573,51</t>
  </si>
  <si>
    <t>FRESADORA DE ASFALTO A FRIO SOBRE RODAS, LARGURA FRESAGEM DE 2,0 M, POTÊNCIA 550 HP - MATERIAIS NA OPERAÇÃO. AF_11/2014</t>
  </si>
  <si>
    <t>446,11</t>
  </si>
  <si>
    <t>VIBROACABADORA DE ASFALTO SOBRE ESTEIRAS, LARGURA DE PAVIMENTAÇÃO 1,90 M A 5,30 M, POTÊNCIA 105 HP CAPACIDADE 450 T/H - DEPRECIAÇÃO. AF_11/2014</t>
  </si>
  <si>
    <t>98,67</t>
  </si>
  <si>
    <t>VIBROACABADORA DE ASFALTO SOBRE ESTEIRAS, LARGURA DE PAVIMENTAÇÃO 1,90 M A 5,30 M, POTÊNCIA 105 HP CAPACIDADE 450 T/H - JUROS. AF_11/2014</t>
  </si>
  <si>
    <t>17,76</t>
  </si>
  <si>
    <t>RECICLADORA DE ASFALTO A FRIO SOBRE RODAS, LARGURA FRESAGEM DE 2,0 M, POTÊNCIA 422 HP - DEPRECIAÇÃO. AF_11/2014</t>
  </si>
  <si>
    <t>279,38</t>
  </si>
  <si>
    <t>RECICLADORA DE ASFALTO A FRIO SOBRE RODAS, LARGURA FRESAGEM DE 2,0 M, POTÊNCIA 422 HP - JUROS. AF_11/2014</t>
  </si>
  <si>
    <t>44,27</t>
  </si>
  <si>
    <t>RECICLADORA DE ASFALTO A FRIO SOBRE RODAS, LARGURA FRESAGEM DE 2,0 M, POTÊNCIA 422 HP - MANUTENÇÃO. AF_11/2014</t>
  </si>
  <si>
    <t>498,34</t>
  </si>
  <si>
    <t>RECICLADORA DE ASFALTO A FRIO SOBRE RODAS, LARGURA FRESAGEM DE 2,0 M, POTÊNCIA 422 HP - MATERIAIS NA OPERAÇÃO. AF_11/2014</t>
  </si>
  <si>
    <t>380,27</t>
  </si>
  <si>
    <t>VIBROACABADORA DE ASFALTO SOBRE ESTEIRAS, LARGURA DE PAVIMENTAÇÃO 2,13 M A 4,55 M, POTÊNCIA 100 HP, CAPACIDADE 400 T/H - DEPRECIAÇÃO. AF_11/2014</t>
  </si>
  <si>
    <t>80,86</t>
  </si>
  <si>
    <t>VIBROACABADORA DE ASFALTO SOBRE ESTEIRAS, LARGURA DE PAVIMENTAÇÃO 2,13 M A 4,55 M, POTÊNCIA 100 HP, CAPACIDADE 400 T/H - JUROS. AF_11/2014</t>
  </si>
  <si>
    <t>14,55</t>
  </si>
  <si>
    <t>VIBROACABADORA DE ASFALTO SOBRE ESTEIRAS, LARGURA DE PAVIMENTAÇÃO 2,13 M A 4,55 M, POTÊNCIA 100 HP, CAPACIDADE 400 T/H - MANUTENÇÃO. AF_11/2014</t>
  </si>
  <si>
    <t>129,98</t>
  </si>
  <si>
    <t>VIBROACABADORA DE ASFALTO SOBRE ESTEIRAS, LARGURA DE PAVIMENTAÇÃO 2,13 M A 4,55 M, POTÊNCIA 100 HP, CAPACIDADE 400 T/H - MATERIAIS NA OPERAÇÃO. AF_11/2014</t>
  </si>
  <si>
    <t>85,58</t>
  </si>
  <si>
    <t>GUINDAUTO HIDRÁULICO, CAPACIDADE MÁXIMA DE CARGA 6200 KG, MOMENTO MÁXIMO DE CARGA 11,7 TM, ALCANCE MÁXIMO HORIZONTAL 9,70 M, INCLUSIVE CAMINHÃO TOCO PBT 16.000 KG, POTÊNCIA DE 189 CV - DEPRECIAÇÃO. AF_06/2014</t>
  </si>
  <si>
    <t>23,94</t>
  </si>
  <si>
    <t>GUINDAUTO HIDRÁULICO, CAPACIDADE MÁXIMA DE CARGA 6200 KG, MOMENTO MÁXIMO DE CARGA 11,7 TM, ALCANCE MÁXIMO HORIZONTAL 9,70 M, INCLUSIVE CAMINHÃO TOCO PBT 16.000 KG, POTÊNCIA DE 189 CV - JUROS. AF_06/2014</t>
  </si>
  <si>
    <t>4,42</t>
  </si>
  <si>
    <t>GUINDAUTO HIDRÁULICO, CAPACIDADE MÁXIMA DE CARGA 6200 KG, MOMENTO MÁXIMO DE CARGA 11,7 TM, ALCANCE MÁXIMO HORIZONTAL 9,70 M, INCLUSIVE CAMINHÃO TOCO PBT 16.000 KG, POTÊNCIA DE 189 CV - MANUTENÇÃO. AF_06/2014</t>
  </si>
  <si>
    <t>40,09</t>
  </si>
  <si>
    <t>CAMINHÃO TOCO, PBT 16.000 KG, CARGA ÚTIL MÁX. 10.685 KG, DIST. ENTRE EIXOS 4,8 M, POTÊNCIA 189 CV, INCLUSIVE CARROCERIA FIXA ABERTA DE MADEIRA P/ TRANSPORTE GERAL DE CARGA SECA, DIMEN. APROX. 2,5 X 7,00 X 0,50 M - DEPRECIAÇÃO. AF_06/2014</t>
  </si>
  <si>
    <t>18,02</t>
  </si>
  <si>
    <t>CAMINHÃO TOCO, PBT 16.000 KG, CARGA ÚTIL MÁX. 10.685 KG, DIST. ENTRE EIXOS 4,8 M, POTÊNCIA 189 CV, INCLUSIVE CARROCERIA FIXA ABERTA DE MADEIRA P/ TRANSPORTE GERAL DE CARGA SECA, DIMEN. APROX. 2,5 X 7,00 X 0,50 M - JUROS. AF_06/2014</t>
  </si>
  <si>
    <t>3,64</t>
  </si>
  <si>
    <t>CAMINHÃO TOCO, PBT 16.000 KG, CARGA ÚTIL MÁX. 10.685 KG, DIST. ENTRE EIXOS 4,8 M, POTÊNCIA 189 CV, INCLUSIVE CARROCERIA FIXA ABERTA DE MADEIRA P/ TRANSPORTE GERAL DE CARGA SECA, DIMEN. APROX. 2,5 X 7,00 X 0,50 M - IMPOSTOS E SEGUROS. AF_06/2014</t>
  </si>
  <si>
    <t>2,88</t>
  </si>
  <si>
    <t>GUINDASTE HIDRÁULICO AUTOPROPELIDO, COM LANÇA TELESCÓPICA 28,80 M, CAPACIDADE MÁXIMA 30 T, POTÊNCIA 97 KW, TRAÇÃO 4 X 4 - DEPRECIAÇÃO. AF_11/2014</t>
  </si>
  <si>
    <t>50,32</t>
  </si>
  <si>
    <t>GUINDASTE HIDRÁULICO AUTOPROPELIDO, COM LANÇA TELESCÓPICA 28,80 M, CAPACIDADE MÁXIMA 30 T, POTÊNCIA 97 KW, TRAÇÃO 4 X 4 - JUROS. AF_11/2014</t>
  </si>
  <si>
    <t>9,05</t>
  </si>
  <si>
    <t>GUINDASTE HIDRÁULICO AUTOPROPELIDO, COM LANÇA TELESCÓPICA 28,80 M, CAPACIDADE MÁXIMA 30 T, POTÊNCIA 97 KW, TRAÇÃO 4 X 4 - IMPOSTOS E SEGUROS. AF_11/2014</t>
  </si>
  <si>
    <t>7,17</t>
  </si>
  <si>
    <t>GUINDASTE HIDRÁULICO AUTOPROPELIDO, COM LANÇA TELESCÓPICA 28,80 M, CAPACIDADE MÁXIMA 30 T, POTÊNCIA 97 KW, TRAÇÃO 4 X 4 - MANUTENÇÃO. AF_11/2014</t>
  </si>
  <si>
    <t>80,90</t>
  </si>
  <si>
    <t>GUINDASTE HIDRÁULICO AUTOPROPELIDO, COM LANÇA TELESCÓPICA 28,80 M, CAPACIDADE MÁXIMA 30 T, POTÊNCIA 97 KW, TRAÇÃO 4 X 4 - MATERIAIS NA OPERAÇÃO. AF_11/2014</t>
  </si>
  <si>
    <t>29,29</t>
  </si>
  <si>
    <t>BETONEIRA CAPACIDADE NOMINAL DE 600 L, CAPACIDADE DE MISTURA 440 L, MOTOR A DIESEL POTÊNCIA 10 CV, COM CARREGADOR - DEPRECIAÇÃO. AF_11/2014</t>
  </si>
  <si>
    <t>1,86</t>
  </si>
  <si>
    <t>BETONEIRA CAPACIDADE NOMINAL DE 600 L, CAPACIDADE DE MISTURA 440 L, MOTOR A DIESEL POTÊNCIA 10 CV, COM CARREGADOR - JUROS. AF_11/2014</t>
  </si>
  <si>
    <t>0,22</t>
  </si>
  <si>
    <t>BETONEIRA CAPACIDADE NOMINAL DE 600 L, CAPACIDADE DE MISTURA 440 L, MOTOR A DIESEL POTÊNCIA 10 CV, COM CARREGADOR - MANUTENÇÃO. AF_11/2014</t>
  </si>
  <si>
    <t>2,33</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</si>
  <si>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</si>
  <si>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</si>
  <si>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32,66</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</si>
  <si>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</si>
  <si>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</si>
  <si>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35,53</t>
  </si>
  <si>
    <t>CAMINHÃO BASCULANTE 14 M3, COM CAVALO MECÂNICO DE CAPACIDADE MÁXIMA DE TRAÇÃO COMBINADO DE 36000 KG, POTÊNCIA 286 CV, INCLUSIVE SEMIREBOQUE COM CAÇAMBA METÁLICA - JUROS. AF_12/2014</t>
  </si>
  <si>
    <t>6,22</t>
  </si>
  <si>
    <t>CAMINHÃO BASCULANTE 14 M3, COM CAVALO MECÂNICO DE CAPACIDADE MÁXIMA DE TRAÇÃO COMBINADO DE 36000 KG, POTÊNCIA 286 CV, INCLUSIVE SEMIREBOQUE COM CAÇAMBA METÁLICA - IMPOSTOS E SEGUROS. AF_12/2014</t>
  </si>
  <si>
    <t>4,93</t>
  </si>
  <si>
    <t>CAMINHÃO BASCULANTE 14 M3, COM CAVALO MECÂNICO DE CAPACIDADE MÁXIMA DE TRAÇÃO COMBINADO DE 36000 KG, POTÊNCIA 286 CV, INCLUSIVE SEMIREBOQUE COM CAÇAMBA METÁLICA - MANUTENÇÃO. AF_12/2014</t>
  </si>
  <si>
    <t>60,00</t>
  </si>
  <si>
    <t>CAMINHÃO BASCULANTE 14 M3, COM CAVALO MECÂNICO DE CAPACIDADE MÁXIMA DE TRAÇÃO COMBINADO DE 36000 KG, POTÊNCIA 286 CV, INCLUSIVE SEMIREBOQUE COM CAÇAMBA METÁLICA - MATERIAIS NA OPERAÇÃO. AF_12/2014</t>
  </si>
  <si>
    <t>177,99</t>
  </si>
  <si>
    <t>CAMINHÃO BASCULANTE 18 M3, COM CAVALO MECÂNICO DE CAPACIDADE MÁXIMA DE TRAÇÃO COMBINADO DE 45000 KG, POTÊNCIA 330 CV, INCLUSIVE SEMIREBOQUE COM CAÇAMBA METÁLICA - DEPRECIAÇÃO. AF_12/2014</t>
  </si>
  <si>
    <t>38,31</t>
  </si>
  <si>
    <t>CAMINHÃO BASCULANTE 18 M3, COM CAVALO MECÂNICO DE CAPACIDADE MÁXIMA DE TRAÇÃO COMBINADO DE 45000 KG, POTÊNCIA 330 CV, INCLUSIVE SEMIREBOQUE COM CAÇAMBA METÁLICA - JUROS. AF_12/2014</t>
  </si>
  <si>
    <t>6,58</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</si>
  <si>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</si>
  <si>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</si>
  <si>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64,02</t>
  </si>
  <si>
    <t>CAMINHÃO BASCULANTE 18 M3, COM CAVALO MECÂNICO DE CAPACIDADE MÁXIMA DE TRAÇÃO COMBINADO DE 45000 KG, POTÊNCIA 330 CV, INCLUSIVE SEMIREBOQUE COM CAÇAMBA METÁLICA - MATERIAIS NA OPERAÇÃO. AF_12/2014</t>
  </si>
  <si>
    <t>205,36</t>
  </si>
  <si>
    <t>VIBRADOR DE IMERSÃO, DIÂMETRO DE PONTEIRA 45MM, MOTOR ELÉTRICO TRIFÁSICO POTÊNCIA DE 2 CV - DEPRECIAÇÃO. AF_06/2015</t>
  </si>
  <si>
    <t>0,44</t>
  </si>
  <si>
    <t>VIBRADOR DE IMERSÃO, DIÂMETRO DE PONTEIRA 45MM, MOTOR ELÉTRICO TRIFÁSICO POTÊNCIA DE 2 CV - JUROS. AF_06/2015</t>
  </si>
  <si>
    <t>VIBRADOR DE IMERSÃO, DIÂMETRO DE PONTEIRA 45MM, MOTOR ELÉTRICO TRIFÁSICO POTÊNCIA DE 2 CV - MANUTENÇÃO. AF_06/2015</t>
  </si>
  <si>
    <t>0,34</t>
  </si>
  <si>
    <t>VIBRADOR DE IMERSÃO, DIÂMETRO DE PONTEIRA 45MM, MOTOR ELÉTRICO TRIFÁSICO POTÊNCIA DE 2 CV - MATERIAIS NA OPERAÇÃO. AF_06/2015</t>
  </si>
  <si>
    <t>PERFURATRIZ MANUAL, TORQUE MÁXIMO 83 N.M, POTÊNCIA 5 CV, COM DIÂMETRO MÁXIMO 4" - DEPRECIAÇÃO. AF_06/2015</t>
  </si>
  <si>
    <t>2,18</t>
  </si>
  <si>
    <t>PERFURATRIZ MANUAL, TORQUE MÁXIMO 83 N.M, POTÊNCIA 5 CV, COM DIÂMETRO MÁXIMO 4" - JUROS. AF_06/2015</t>
  </si>
  <si>
    <t>0,25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</si>
  <si>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</si>
  <si>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</si>
  <si>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</si>
  <si>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51,01</t>
  </si>
  <si>
    <t>PERFURATRIZ SOBRE ESTEIRA, TORQUE MÁXIMO 600 KGF, PESO MÉDIO 1000 KG, POTÊNCIA 20 HP, DIÂMETRO MÁXIMO 10" - JUROS. AF_06/2015</t>
  </si>
  <si>
    <t>6,98</t>
  </si>
  <si>
    <t>PERFURATRIZ SOBRE ESTEIRA, TORQUE MÁXIMO 600 KGF, PESO MÉDIO 1000 KG, POTÊNCIA 20 HP, DIÂMETRO MÁXIMO 10" - MANUTENÇÃO. AF_06/2015</t>
  </si>
  <si>
    <t>63,84</t>
  </si>
  <si>
    <t>PERFURATRIZ SOBRE ESTEIRA, TORQUE MÁXIMO 600 KGF, PESO MÉDIO 1000 KG, POTÊNCIA 20 HP, DIÂMETRO MÁXIMO 10" - MATERIAIS NA OPERAÇÃO. AF_06/2015</t>
  </si>
  <si>
    <t>1,07</t>
  </si>
  <si>
    <t>MISTURADOR DUPLO HORIZONTAL DE ALTA TURBULÊNCIA, CAPACIDADE / VOLUME 2 X 500 LITROS, MOTORES ELÉTRICOS MÍNIMO 5 CV CADA, PARA NATA CIMENTO, ARGAMASSA E OUTROS - DEPRECIAÇÃO. AF_06/2015</t>
  </si>
  <si>
    <t>4,73</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</si>
  <si>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</si>
  <si>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</si>
  <si>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</si>
  <si>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4,50</t>
  </si>
  <si>
    <t>BOMBA TRIPLEX, PARA INJEÇÃO DE NATA DE CIMENTO, VAZÃO MÁXIMA DE 100 LITROS/MINUTO, PRESSÃO MÁXIMA DE 70 BAR - DEPRECIAÇÃO. AF_06/2015</t>
  </si>
  <si>
    <t>7,07</t>
  </si>
  <si>
    <t>BOMBA TRIPLEX, PARA INJEÇÃO DE NATA DE CIMENTO, VAZÃO MÁXIMA DE 100 LITROS/MINUTO, PRESSÃO MÁXIMA DE 70 BAR - JUROS. AF_06/2015</t>
  </si>
  <si>
    <t>0,83</t>
  </si>
  <si>
    <t>BOMBA TRIPLEX, PARA INJEÇÃO DE NATA DE CIMENTO, VAZÃO MÁXIMA DE 100 LITROS/MINUTO, PRESSÃO MÁXIMA DE 70 BAR - MANUTENÇÃO. AF_06/2015</t>
  </si>
  <si>
    <t>7,73</t>
  </si>
  <si>
    <t>BOMBA TRIPLEX, PARA INJEÇÃO DE NATA DE CIMENTO, VAZÃO MÁXIMA DE 100 LITROS/MINUTO, PRESSÃO MÁXIMA DE 70 BAR - MATERIAIS NA OPERAÇÃO. AF_06/2015</t>
  </si>
  <si>
    <t>12,68</t>
  </si>
  <si>
    <t>BOMBA CENTRÍFUGA MONOESTÁGIO COM MOTOR ELÉTRICO MONOFÁSICO, POTÊNCIA 15 HP, DIÂMETRO DO ROTOR 173 MM, HM/Q = 30 MCA / 90 M3/H A 45 MCA / 55 M3/H - DEPRECIAÇÃO. AF_06/2015</t>
  </si>
  <si>
    <t>0,86</t>
  </si>
  <si>
    <t>BOMBA CENTRÍFUGA MONOESTÁGIO COM MOTOR ELÉTRICO MONOFÁSICO, POTÊNCIA 15 HP, DIÂMETRO DO ROTOR 173 MM, HM/Q = 30 MCA / 90 M3/H A 45 MCA / 55 M3/H - JUROS. AF_06/2015</t>
  </si>
  <si>
    <t>0,10</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</si>
  <si>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</si>
  <si>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</si>
  <si>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7,03</t>
  </si>
  <si>
    <t>BOMBA DE PROJEÇÃO DE CONCRETO SECO, POTÊNCIA 10 CV, VAZÃO 3 M3/H - DEPRECIAÇÃO. AF_06/2015</t>
  </si>
  <si>
    <t>4,60</t>
  </si>
  <si>
    <t>BOMBA DE PROJEÇÃO DE CONCRETO SECO, POTÊNCIA 10 CV, VAZÃO 3 M3/H - JUROS. AF_06/2015</t>
  </si>
  <si>
    <t>BOMBA DE PROJEÇÃO DE CONCRETO SECO, POTÊNCIA 10 CV, VAZÃO 3 M3/H - MANUTENÇÃO. AF_06/2015</t>
  </si>
  <si>
    <t>5,03</t>
  </si>
  <si>
    <t>BOMBA DE PROJEÇÃO DE CONCRETO SECO, POTÊNCIA 10 CV, VAZÃO 3 M3/H - MATERIAIS NA OPERAÇÃO. AF_06/2015</t>
  </si>
  <si>
    <t>4,63</t>
  </si>
  <si>
    <t>BOMBA DE PROJEÇÃO DE CONCRETO SECO, POTÊNCIA 10 CV, VAZÃO 6 M3/H - DEPRECIAÇÃO. AF_06/2015</t>
  </si>
  <si>
    <t>BOMBA DE PROJEÇÃO DE CONCRETO SECO, POTÊNCIA 10 CV, VAZÃO 6 M3/H - JUROS. AF_06/2015</t>
  </si>
  <si>
    <t>0,58</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</si>
  <si>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</si>
  <si>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</si>
  <si>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</si>
  <si>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6,61</t>
  </si>
  <si>
    <t>PROJETOR PNEUMÁTICO DE ARGAMASSA PARA CHAPISCO E REBOCO COM RECIPIENTE ACOPLADO, TIPO CANEQUINHA, COM COMPRESSOR DE AR REBOCÁVEL VAZÃO 89 PCM E MOTOR DIESEL DE 20 CV - JUROS. AF_06/2015</t>
  </si>
  <si>
    <t>0,91</t>
  </si>
  <si>
    <t>PROJETOR PNEUMÁTICO DE ARGAMASSA PARA CHAPISCO E REBOCO COM RECIPIENTE ACOPLADO, TIPO CANEQUINHA, COM COMPRESSOR DE AR REBOCÁVEL VAZÃO 89 PCM E MOTOR DIESEL DE 20 CV - MANUTENÇÃO. AF_06/2015</t>
  </si>
  <si>
    <t>8,26</t>
  </si>
  <si>
    <t>PROJETOR PNEUMÁTICO DE ARGAMASSA PARA CHAPISCO E REBOCO COM RECIPIENTE ACOPLADO, TIPO CANEQUINHA, COM COMPRESSOR DE AR REBOCÁVEL VAZÃO 89 PCM E MOTOR DIESEL DE 20 CV - MATERIAIS NA OPERAÇÃO. AF_06/2015</t>
  </si>
  <si>
    <t>15,10</t>
  </si>
  <si>
    <t>PERFURATRIZ COM TORRE METÁLICA PARA EXECUÇÃO DE ESTACA HÉLICE CONTÍNUA, PROFUNDIDADE MÁXIMA DE 30 M, DIÂMETRO MÁXIMO DE 800 MM, POTÊNCIA INSTALADA DE 268 HP, MESA ROTATIVA COM TORQUE MÁXIMO DE 170 KNM - DEPRECIAÇÃO. AF_06/2015</t>
  </si>
  <si>
    <t>234,12</t>
  </si>
  <si>
    <t>PERFURATRIZ COM TORRE METÁLICA PARA EXECUÇÃO DE ESTACA HÉLICE CONTÍNUA, PROFUNDIDADE MÁXIMA DE 30 M, DIÂMETRO MÁXIMO DE 800 MM, POTÊNCIA INSTALADA DE 268 HP, MESA ROTATIVA COM TORQUE MÁXIMO DE 170 KNM - JUROS. AF_06/2015</t>
  </si>
  <si>
    <t>32,50</t>
  </si>
  <si>
    <t>PERFURATRIZ COM TORRE METÁLICA PARA EXECUÇÃO DE ESTACA HÉLICE CONTÍNUA, PROFUNDIDADE MÁXIMA DE 30 M, DIÂMETRO MÁXIMO DE 800 MM, POTÊNCIA INSTALADA DE 268 HP, MESA ROTATIVA COM TORQUE MÁXIMO DE 170 KNM - MANUTENÇÃO. AF_06/2015</t>
  </si>
  <si>
    <t>292,98</t>
  </si>
  <si>
    <t>PERFURATRIZ COM TORRE METÁLICA PARA EXECUÇÃO DE ESTACA HÉLICE CONTÍNUA, PROFUNDIDADE MÁXIMA DE 30 M, DIÂMETRO MÁXIMO DE 800 MM, POTÊNCIA INSTALADA DE 268 HP, MESA ROTATIVA COM TORQUE MÁXIMO DE 170 KNM - MATERIAIS NA OPERAÇÃO. AF_06/2015</t>
  </si>
  <si>
    <t>120,73</t>
  </si>
  <si>
    <t>PERFURATRIZ HIDRÁULICA SOBRE CAMINHÃO COM TRADO CURTO ACOPLADO, PROFUNDIDADE MÁXIMA DE 20 M, DIÂMETRO MÁXIMO DE 1500 MM, POTÊNCIA INSTALADA DE 137 HP, MESA ROTATIVA COM TORQUE MÁXIMO DE 30 KNM - DEPRECIAÇÃO. AF_06/2015</t>
  </si>
  <si>
    <t>108,50</t>
  </si>
  <si>
    <t>PERFURATRIZ HIDRÁULICA SOBRE CAMINHÃO COM TRADO CURTO ACOPLADO, PROFUNDIDADE MÁXIMA DE 20 M, DIÂMETRO MÁXIMO DE 1500 MM, POTÊNCIA INSTALADA DE 137 HP, MESA ROTATIVA COM TORQUE MÁXIMO DE 30 KNM - JUROS. AF_06/2015</t>
  </si>
  <si>
    <t>16,44</t>
  </si>
  <si>
    <t>PERFURATRIZ HIDRÁULICA SOBRE CAMINHÃO COM TRADO CURTO ACOPLADO, PROFUNDIDADE MÁXIMA DE 20 M, DIÂMETRO MÁXIMO DE 1500 MM, POTÊNCIA INSTALADA DE 137 HP, MESA ROTATIVA COM TORQUE MÁXIMO DE 30 KNM - MANUTENÇÃO. AF_06/2015</t>
  </si>
  <si>
    <t>147,89</t>
  </si>
  <si>
    <t>PERFURATRIZ HIDRÁULICA SOBRE CAMINHÃO COM TRADO CURTO ACOPLADO, PROFUNDIDADE MÁXIMA DE 20 M, DIÂMETRO MÁXIMO DE 1500 MM, POTÊNCIA INSTALADA DE 137 HP, MESA ROTATIVA COM TORQUE MÁXIMO DE 30 KNM - MATERIAIS NA OPERAÇÃO. AF_06/2015</t>
  </si>
  <si>
    <t>92,59</t>
  </si>
  <si>
    <t>MANIPULADOR TELESCÓPICO, POTÊNCIA DE 85 HP, CAPACIDADE DE CARGA DE 3.500 KG, ALTURA MÁXIMA DE ELEVAÇÃO DE 12,3 M - DEPRECIAÇÃO. AF_06/2015</t>
  </si>
  <si>
    <t>26,72</t>
  </si>
  <si>
    <t>MANIPULADOR TELESCÓPICO, POTÊNCIA DE 85 HP, CAPACIDADE DE CARGA DE 3.500 KG, ALTURA MÁXIMA DE ELEVAÇÃO DE 12,3 M - JUROS. AF_06/2015</t>
  </si>
  <si>
    <t>3,17</t>
  </si>
  <si>
    <t>MANIPULADOR TELESCÓPICO, POTÊNCIA DE 85 HP, CAPACIDADE DE CARGA DE 3.500 KG, ALTURA MÁXIMA DE ELEVAÇÃO DE 12,3 M - MANUTENÇÃO. AF_06/2015</t>
  </si>
  <si>
    <t>29,22</t>
  </si>
  <si>
    <t>MANIPULADOR TELESCÓPICO, POTÊNCIA DE 85 HP, CAPACIDADE DE CARGA DE 3.500 KG, ALTURA MÁXIMA DE ELEVAÇÃO DE 12,3 M - MATERIAIS NA OPERAÇÃO. AF_06/2015</t>
  </si>
  <si>
    <t>57,44</t>
  </si>
  <si>
    <t>MINICARREGADEIRA SOBRE RODAS, POTÊNCIA LÍQUIDA DE 47 HP, CAPACIDADE NOMINAL DE OPERAÇÃO DE 646 KG - DEPRECIAÇÃO. AF_06/2015</t>
  </si>
  <si>
    <t>20,40</t>
  </si>
  <si>
    <t>MINICARREGADEIRA SOBRE RODAS, POTÊNCIA LÍQUIDA DE 47 HP, CAPACIDADE NOMINAL DE OPERAÇÃO DE 646 KG - JUROS. AF_06/2015</t>
  </si>
  <si>
    <t>2,06</t>
  </si>
  <si>
    <t>MINICARREGADEIRA SOBRE RODAS, POTÊNCIA LÍQUIDA DE 47 HP, CAPACIDADE NOMINAL DE OPERAÇÃO DE 646 KG - MANUTENÇÃO. AF_06/2015</t>
  </si>
  <si>
    <t>25,50</t>
  </si>
  <si>
    <t>MINICARREGADEIRA SOBRE RODAS, POTÊNCIA LÍQUIDA DE 47 HP, CAPACIDADE NOMINAL DE OPERAÇÃO DE 646 KG - MATERIAIS NA OPERAÇÃO. AF_06/2015</t>
  </si>
  <si>
    <t>40,22</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</si>
  <si>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</si>
  <si>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</si>
  <si>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0,68</t>
  </si>
  <si>
    <t>COMPRESSOR DE AR REBOCÁVEL, VAZÃO 89 PCM, PRESSÃO EFETIVA DE TRABALHO 102 PSI, MOTOR DIESEL, POTÊNCIA 20 CV - DEPRECIAÇÃO. AF_06/2015</t>
  </si>
  <si>
    <t>6,56</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</si>
  <si>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</si>
  <si>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</si>
  <si>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</si>
  <si>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</si>
  <si>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</si>
  <si>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</si>
  <si>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8,23</t>
  </si>
  <si>
    <t>COMPRESSOR DE AR REBOCAVEL, VAZÃO 250 PCM, PRESSAO DE TRABALHO 102 PSI, MOTOR A DIESEL POTÊNCIA 81 CV - MATERIAIS NA OPERAÇÃO. AF_06/2015</t>
  </si>
  <si>
    <t>61,18</t>
  </si>
  <si>
    <t>COMPRESSOR DE AR REBOCÁVEL, VAZÃO 748 PCM, PRESSÃO EFETIVA DE TRABALHO 102 PSI, MOTOR DIESEL, POTÊNCIA 210 CV - DEPRECIAÇÃO. AF_06/2015</t>
  </si>
  <si>
    <t>16,71</t>
  </si>
  <si>
    <t>COMPRESSOR DE AR REBOCÁVEL, VAZÃO 748 PCM, PRESSÃO EFETIVA DE TRABALHO 102 PSI, MOTOR DIESEL, POTÊNCIA 210 CV - JUROS. AF_06/2015</t>
  </si>
  <si>
    <t>2,32</t>
  </si>
  <si>
    <t>COMPRESSOR DE AR REBOCÁVEL, VAZÃO 748 PCM, PRESSÃO EFETIVA DE TRABALHO 102 PSI, MOTOR DIESEL, POTÊNCIA 210 CV - MANUTENÇÃO. AF_06/2015</t>
  </si>
  <si>
    <t>20,91</t>
  </si>
  <si>
    <t>COMPRESSOR DE AR REBOCÁVEL, VAZÃO 748 PCM, PRESSÃO EFETIVA DE TRABALHO 102 PSI, MOTOR DIESEL, POTÊNCIA 210 CV - MATERIAIS NA OPERAÇÃO. AF_06/2015</t>
  </si>
  <si>
    <t>158,73</t>
  </si>
  <si>
    <t>COMPRESSOR DE AR REBOCAVEL, VAZÃO 400 PCM, PRESSAO DE TRABALHO 102 PSI, MOTOR A DIESEL POTÊNCIA 110 CV - DEPRECIAÇÃO. AF_06/2015</t>
  </si>
  <si>
    <t>7,80</t>
  </si>
  <si>
    <t>COMPRESSOR DE AR REBOCAVEL, VAZÃO 400 PCM, PRESSAO DE TRABALHO 102 PSI, MOTOR A DIESEL POTÊNCIA 110 CV - JUROS. AF_06/2015</t>
  </si>
  <si>
    <t>1,08</t>
  </si>
  <si>
    <t>COMPRESSOR DE AR REBOCAVEL, VAZÃO 400 PCM, PRESSAO DE TRABALHO 102 PSI, MOTOR A DIESEL POTÊNCIA 110 CV - MANUTENÇÃO. AF_06/2015</t>
  </si>
  <si>
    <t>9,76</t>
  </si>
  <si>
    <t>COMPRESSOR DE AR REBOCAVEL, VAZÃO 400 PCM, PRESSAO DE TRABALHO 102 PSI, MOTOR A DIESEL POTÊNCIA 110 CV - MATERIAIS NA OPERAÇÃO. AF_06/2015</t>
  </si>
  <si>
    <t>83,11</t>
  </si>
  <si>
    <t>PERFURATRIZ HIDRÁULICA SOBRE CAMINHÃO COM TRADO CURTO ACOPLADO, PROFUNDIDADE MÁXIMA DE 20 M, DIÂMETRO MÁXIMO DE 1500 MM, POTÊNCIA INSTALADA DE 137 HP, MESA ROTATIVA COM TORQUE MÁXIMO DE 30 KNM - IMPOSTOS E SEGUROS. AF_06/2015</t>
  </si>
  <si>
    <t>12,91</t>
  </si>
  <si>
    <t>CAMINHÃO TRUCADO (C/ TERCEIRO EIXO) ELETRÔNICO - POTÊNCIA 231CV - PBT = 22000KG - DIST. ENTRE EIXOS 5170 MM - INCLUI CARROCERIA FIXA ABERTA DE MADEIRA - DEPRECIAÇÃO. AF_06/2015</t>
  </si>
  <si>
    <t>21,07</t>
  </si>
  <si>
    <t>CAMINHÃO TRUCADO (C/ TERCEIRO EIXO) ELETRÔNICO - POTÊNCIA 231CV - PBT = 22000KG - DIST. ENTRE EIXOS 5170 MM - INCLUI CARROCERIA FIXA ABERTA DE MADEIRA - JUROS. AF_06/2015</t>
  </si>
  <si>
    <t>4,28</t>
  </si>
  <si>
    <t>CAMINHÃO TRUCADO (C/ TERCEIRO EIXO) ELETRÔNICO - POTÊNCIA 231CV - PBT = 22000KG - DIST. ENTRE EIXOS 5170 MM - INCLUI CARROCERIA FIXA ABERTA DE MADEIRA - IMPOSTOS E SEGUROS. AF_06/2015</t>
  </si>
  <si>
    <t>3,39</t>
  </si>
  <si>
    <t>CAMINHÃO TRUCADO (C/ TERCEIRO EIXO) ELETRÔNICO - POTÊNCIA 231CV - PBT = 22000KG - DIST. ENTRE EIXOS 5170 MM - INCLUI CARROCERIA FIXA ABERTA DE MADEIRA - MANUTENÇÃO. AF_06/2015</t>
  </si>
  <si>
    <t>38,48</t>
  </si>
  <si>
    <t>CAMINHÃO TRUCADO (C/ TERCEIRO EIXO) ELETRÔNICO - POTÊNCIA 231CV - PBT = 22000KG - DIST. ENTRE EIXOS 5170 MM - INCLUI CARROCERIA FIXA ABERTA DE MADEIRA - MATERIAIS NA OPERAÇÃO. AF_06/2015</t>
  </si>
  <si>
    <t>148,10</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</si>
  <si>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</si>
  <si>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</si>
  <si>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</si>
  <si>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</si>
  <si>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</si>
  <si>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</si>
  <si>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0,08</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</si>
  <si>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</si>
  <si>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</si>
  <si>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7,36</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</si>
  <si>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</si>
  <si>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</si>
  <si>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3,10</t>
  </si>
  <si>
    <t>CAMINHÃO TOCO, PESO BRUTO TOTAL 14.300 KG, CARGA ÚTIL MÁXIMA 9590 KG, DISTÂNCIA ENTRE EIXOS 4,76 M, POTÊNCIA 185 CV (NÃO INCLUI CARROCERIA) - IMPOSTOS E SEGUROS. AF_06/2014</t>
  </si>
  <si>
    <t>2,46</t>
  </si>
  <si>
    <t>CAMINHÃO PIPA 6.000 L, PESO BRUTO TOTAL 13.000 KG, DISTÂNCIA ENTRE EIXOS 4,80 M, POTÊNCIA 189 CV INCLUSIVE TANQUE DE AÇO PARA TRANSPORTE DE ÁGUA, CAPACIDADE 6 M3 - DEPRECIAÇÃO. AF_06/2014</t>
  </si>
  <si>
    <t>18,15</t>
  </si>
  <si>
    <t>CAMINHÃO PIPA 6.000 L, PESO BRUTO TOTAL 13.000 KG, DISTÂNCIA ENTRE EIXOS 4,80 M, POTÊNCIA 189 CV INCLUSIVE TANQUE DE AÇO PARA TRANSPORTE DE ÁGUA, CAPACIDADE 6 M3 - JUROS. AF_06/2014</t>
  </si>
  <si>
    <t>3,50</t>
  </si>
  <si>
    <t>CAMINHÃO PIPA 6.000 L, PESO BRUTO TOTAL 13.000 KG, DISTÂNCIA ENTRE EIXOS 4,80 M, POTÊNCIA 189 CV INCLUSIVE TANQUE DE AÇO PARA TRANSPORTE DE ÁGUA, CAPACIDADE 6 M3 - IMPOSTOS E SEGUROS. AF_06/2014</t>
  </si>
  <si>
    <t>2,77</t>
  </si>
  <si>
    <t>CAMINHÃO BASCULANTE 6 M3, PESO BRUTO TOTAL 16.000 KG, CARGA ÚTIL MÁXIMA 13.071 KG, DISTÂNCIA ENTRE EIXOS 4,80 M, POTÊNCIA 230 CV INCLUSIVE CAÇAMBA METÁLICA - DEPRECIAÇÃO. AF_06/2014</t>
  </si>
  <si>
    <t>19,24</t>
  </si>
  <si>
    <t>CAMINHÃO BASCULANTE 6 M3, PESO BRUTO TOTAL 16.000 KG, CARGA ÚTIL MÁXIMA 13.071 KG, DISTÂNCIA ENTRE EIXOS 4,80 M, POTÊNCIA 230 CV INCLUSIVE CAÇAMBA METÁLICA - JUROS. AF_06/2014</t>
  </si>
  <si>
    <t>3,72</t>
  </si>
  <si>
    <t>CAMINHÃO BASCULANTE 6 M3, PESO BRUTO TOTAL 16.000 KG, CARGA ÚTIL MÁXIMA 13.071 KG, DISTÂNCIA ENTRE EIXOS 4,80 M, POTÊNCIA 230 CV INCLUSIVE CAÇAMBA METÁLICA - IMPOSTOS E SEGUROS. AF_06/2014</t>
  </si>
  <si>
    <t>2,95</t>
  </si>
  <si>
    <t>CAMINHÃO TOCO, PESO BRUTO TOTAL 16.000 KG, CARGA ÚTIL MÁXIMA DE 10.685 KG, DISTÂNCIA ENTRE EIXOS 4,80 M, POTÊNCIA 189 CV EXCLUSIVE CARROCERIA - DEPRECIAÇÃO. AF_06/2014</t>
  </si>
  <si>
    <t>16,25</t>
  </si>
  <si>
    <t>CAMINHÃO TOCO, PESO BRUTO TOTAL 16.000 KG, CARGA ÚTIL MÁXIMA DE 10.685 KG, DISTÂNCIA ENTRE EIXOS 4,80 M, POTÊNCIA 189 CV EXCLUSIVE CARROCERIA - JUROS. AF_06/2014</t>
  </si>
  <si>
    <t>3,41</t>
  </si>
  <si>
    <t>CAMINHÃO TOCO, PESO BRUTO TOTAL 16.000 KG, CARGA ÚTIL MÁXIMA DE 10.685 KG, DISTÂNCIA ENTRE EIXOS 4,80 M, POTÊNCIA 189 CV EXCLUSIVE CARROCERIA - IMPOSTOS E SEGUROS. AF_06/2014</t>
  </si>
  <si>
    <t>2,70</t>
  </si>
  <si>
    <t>CAMINHÃO BASCULANTE 10 M3, TRUCADO CABINE SIMPLES, PESO BRUTO TOTAL 23.000 KG, CARGA ÚTIL MÁXIMA 15.935 KG, DISTÂNCIA ENTRE EIXOS 4,80 M, POTÊNCIA 230 CV INCLUSIVE CAÇAMBA METÁLICA - DEPRECIAÇÃO. AF_06/2014</t>
  </si>
  <si>
    <t>25,33</t>
  </si>
  <si>
    <t>CAMINHÃO BASCULANTE 10 M3, TRUCADO CABINE SIMPLES, PESO BRUTO TOTAL 23.000 KG, CARGA ÚTIL MÁXIMA 15.935 KG, DISTÂNCIA ENTRE EIXOS 4,80 M, POTÊNCIA 230 CV INCLUSIVE CAÇAMBA METÁLICA - JUROS. AF_06/2014</t>
  </si>
  <si>
    <t>4,90</t>
  </si>
  <si>
    <t>CAMINHÃO BASCULANTE 10 M3, TRUCADO CABINE SIMPLES, PESO BRUTO TOTAL 23.000 KG, CARGA ÚTIL MÁXIMA 15.935 KG, DISTÂNCIA ENTRE EIXOS 4,80 M, POTÊNCIA 230 CV INCLUSIVE CAÇAMBA METÁLICA - IMPOSTOS E SEGUROS. AF_06/2014</t>
  </si>
  <si>
    <t>3,88</t>
  </si>
  <si>
    <t>CAMINHÃO BASCULANTE 10 M3, TRUCADO CABINE SIMPLES, PESO BRUTO TOTAL 23.000 KG, CARGA ÚTIL MÁXIMA 15.935 KG, DISTÂNCIA ENTRE EIXOS 4,80 M, POTÊNCIA 230 CV INCLUSIVE CAÇAMBA METÁLICA - MANUTENÇÃO. AF_06/2014</t>
  </si>
  <si>
    <t>45,26</t>
  </si>
  <si>
    <t>CAMINHÃO BASCULANTE 10 M3, TRUCADO CABINE SIMPLES, PESO BRUTO TOTAL 23.000 KG, CARGA ÚTIL MÁXIMA 15.935 KG, DISTÂNCIA ENTRE EIXOS 4,80 M, POTÊNCIA 230 CV INCLUSIVE CAÇAMBA METÁLICA - MATERIAIS NA OPERAÇÃO. AF_06/2014</t>
  </si>
  <si>
    <t>143,14</t>
  </si>
  <si>
    <t>CAMINHÃO TOCO, PBT 14.300 KG, CARGA ÚTIL MÁX. 9.710 KG, DIST. ENTRE EIXOS 3,56 M, POTÊNCIA 185 CV, INCLUSIVE CARROCERIA FIXA ABERTA DE MADEIRA P/ TRANSPORTE GERAL DE CARGA SECA, DIMEN. APROX. 2,50 X 6,50 X 0,50 M - DEPRECIAÇÃO. AF_06/2014</t>
  </si>
  <si>
    <t>16,45</t>
  </si>
  <si>
    <t>CAMINHÃO TOCO, PBT 14.300 KG, CARGA ÚTIL MÁX. 9.710 KG, DIST. ENTRE EIXOS 3,56 M, POTÊNCIA 185 CV, INCLUSIVE CARROCERIA FIXA ABERTA DE MADEIRA P/ TRANSPORTE GERAL DE CARGA SECA, DIMEN. APROX. 2,50 X 6,50 X 0,50 M - JUROS. AF_06/2014</t>
  </si>
  <si>
    <t>3,31</t>
  </si>
  <si>
    <t>CAMINHÃO TOCO, PBT 14.300 KG, CARGA ÚTIL MÁX. 9.710 KG, DIST. ENTRE EIXOS 3,56 M, POTÊNCIA 185 CV, INCLUSIVE CARROCERIA FIXA ABERTA DE MADEIRA P/ TRANSPORTE GERAL DE CARGA SECA, DIMEN. APROX. 2,50 X 6,50 X 0,50 M - IMPOSTOS E SEGUROS. AF_06/2014</t>
  </si>
  <si>
    <t>2,63</t>
  </si>
  <si>
    <t>CAMINHÃO PIPA 10.000 L TRUCADO, PESO BRUTO TOTAL 23.000 KG, CARGA ÚTIL MÁXIMA 15.935 KG, DISTÂNCIA ENTRE EIXOS 4,8 M, POTÊNCIA 230 CV, INCLUSIVE TANQUE DE AÇO PARA TRANSPORTE DE ÁGUA - DEPRECIAÇÃO. AF_06/2014</t>
  </si>
  <si>
    <t>25,07</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</si>
  <si>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</si>
  <si>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</si>
  <si>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</si>
  <si>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3,06</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</si>
  <si>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</si>
  <si>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</si>
  <si>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</si>
  <si>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21,97</t>
  </si>
  <si>
    <t>ESPARGIDOR DE ASFALTO PRESSURIZADO, TANQUE 6 M3 COM ISOLAÇÃO TÉRMICA, AQUECIDO COM 2 MAÇARICOS, COM BARRA ESPARGIDORA 3,60 M, MONTADO SOBRE CAMINHÃO  TOCO, PBT 14.300 KG, POTÊNCIA 185 CV - JUROS. AF_08/2015</t>
  </si>
  <si>
    <t>4,36</t>
  </si>
  <si>
    <t>ESPARGIDOR DE ASFALTO PRESSURIZADO, TANQUE 6 M3 COM ISOLAÇÃO TÉRMICA, AQUECIDO COM 2 MAÇARICOS, COM BARRA ESPARGIDORA 3,60 M, MONTADO SOBRE CAMINHÃO  TOCO, PBT 14.300 KG, POTÊNCIA 185 CV - IMPOSTOS E SEGUROS. AF_08/2015</t>
  </si>
  <si>
    <t>3,47</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</si>
  <si>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</si>
  <si>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</si>
  <si>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</si>
  <si>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</si>
  <si>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</si>
  <si>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5,23</t>
  </si>
  <si>
    <t>GUINDAUTO HIDRÁULICO, CAPACIDADE MÁXIMA DE CARGA 6500 KG, MOMENTO MÁXIMO DE CARGA 5,8 TM, ALCANCE MÁXIMO HORIZONTAL 7,60 M, INCLUSIVE CAMINHÃO TOCO PBT 9.700 KG, POTÊNCIA DE 160 CV - DEPRECIAÇÃO. AF_08/2015</t>
  </si>
  <si>
    <t>18,87</t>
  </si>
  <si>
    <t>GUINDAUTO HIDRÁULICO, CAPACIDADE MÁXIMA DE CARGA 6500 KG, MOMENTO MÁXIMO DE CARGA 5,8 TM, ALCANCE MÁXIMO HORIZONTAL 7,60 M, INCLUSIVE CAMINHÃO TOCO PBT 9.700 KG, POTÊNCIA DE 160 CV - JUROS. AF_08/2015</t>
  </si>
  <si>
    <t>3,53</t>
  </si>
  <si>
    <t>GUINDAUTO HIDRÁULICO, CAPACIDADE MÁXIMA DE CARGA 6500 KG, MOMENTO MÁXIMO DE CARGA 5,8 TM, ALCANCE MÁXIMO HORIZONTAL 7,60 M, INCLUSIVE CAMINHÃO TOCO PBT 9.700 KG, POTÊNCIA DE 160 CV - IMPOSTOS E SEGUROS. AF_08/2015</t>
  </si>
  <si>
    <t>2,79</t>
  </si>
  <si>
    <t>GUINDAUTO HIDRÁULICO, CAPACIDADE MÁXIMA DE CARGA 6500 KG, MOMENTO MÁXIMO DE CARGA 5,8 TM, ALCANCE MÁXIMO HORIZONTAL 7,60 M, INCLUSIVE CAMINHÃO TOCO PBT 9.700 KG, POTÊNCIA DE 160 CV - MANUTENÇÃO. AF_08/2015</t>
  </si>
  <si>
    <t>31,98</t>
  </si>
  <si>
    <t>GUINDAUTO HIDRÁULICO, CAPACIDADE MÁXIMA DE CARGA 6500 KG, MOMENTO MÁXIMO DE CARGA 5,8 TM, ALCANCE MÁXIMO HORIZONTAL 7,60 M, INCLUSIVE CAMINHÃO TOCO PBT 9.700 KG, POTÊNCIA DE 160 CV - MATERIAIS NA OPERAÇÃO. AF_08/2015</t>
  </si>
  <si>
    <t>135,11</t>
  </si>
  <si>
    <t>CAMINHÃO DE TRANSPORTE DE MATERIAL ASFÁLTICO 30.000 L, COM CAVALO MECÂNICO DE CAPACIDADE MÁXIMA DE TRAÇÃO COMBINADO DE 66.000 KG, POTÊNCIA 360 CV, INCLUSIVE TANQUE DE ASFALTO COM SERPENTINA - DEPRECIAÇÃO. AF_08/2015</t>
  </si>
  <si>
    <t>34,60</t>
  </si>
  <si>
    <t>CAMINHÃO DE TRANSPORTE DE MATERIAL ASFÁLTICO 30.000 L, COM CAVALO MECÂNICO DE CAPACIDADE MÁXIMA DE TRAÇÃO COMBINADO DE 66.000 KG, POTÊNCIA 360 CV, INCLUSIVE TANQUE DE ASFALTO COM SERPENTINA - JUROS. AF_08/2015</t>
  </si>
  <si>
    <t>7,09</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</si>
  <si>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</si>
  <si>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</si>
  <si>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</si>
  <si>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304,05</t>
  </si>
  <si>
    <t>SERRA CIRCULAR DE BANCADA COM MOTOR ELÉTRICO POTÊNCIA DE 5HP, COM COIFA PARA DISCO 10" - DEPRECIAÇÃO. AF_08/2015</t>
  </si>
  <si>
    <t>SERRA CIRCULAR DE BANCADA COM MOTOR ELÉTRICO POTÊNCIA DE 5HP, COM COIFA PARA DISCO 10" - JUROS. AF_08/2015</t>
  </si>
  <si>
    <t>0,00</t>
  </si>
  <si>
    <t>SERRA CIRCULAR DE BANCADA COM MOTOR ELÉTRICO POTÊNCIA DE 5HP, COM COIFA PARA DISCO 10" - MANUTENÇÃO. AF_08/2015</t>
  </si>
  <si>
    <t>SERRA CIRCULAR DE BANCADA COM MOTOR ELÉTRICO POTÊNCIA DE 5HP, COM COIFA PARA DISCO 10" - MATERIAIS NA OPERAÇÃO. AF_08/2015</t>
  </si>
  <si>
    <t>0,97</t>
  </si>
  <si>
    <t>DISTRIBUIDOR DE AGREGADOS REBOCAVEL, CAPACIDADE 1,9 M³, LARGURA DE TRABALHO 3,66 M - DEPRECIAÇÃO. AF_11/2015</t>
  </si>
  <si>
    <t>5,92</t>
  </si>
  <si>
    <t>DISTRIBUIDOR DE AGREGADOS REBOCAVEL, CAPACIDADE 1,9 M³, LARGURA DE TRABALHO 3,66 M - JUROS. AF_11/2015</t>
  </si>
  <si>
    <t>0,62</t>
  </si>
  <si>
    <t>DISTRIBUIDOR DE AGREGADOS REBOCAVEL, CAPACIDADE 1,9 M³, LARGURA DE TRABALHO 3,66 M - MANUTENÇÃO. AF_11/2015</t>
  </si>
  <si>
    <t>4,94</t>
  </si>
  <si>
    <t>CAMINHÃO PARA EQUIPAMENTO DE LIMPEZA A SUCÇÃO COM CAMINHÃO TRUCADO DE PESO BRUTO TOTAL 23000 KG, CARGA ÚTIL MÁXIMA 15935 KG, DISTÂNCIA ENTRE EIXOS 4,80 M, POTÊNCIA 230 CV, INCLUSIVE LIMPADORA A SUCÇÃO, TANQUE 12000 L - DEPRECIAÇÃO. AF_11/2015</t>
  </si>
  <si>
    <t>37,40</t>
  </si>
  <si>
    <t>CAMINHÃO PARA EQUIPAMENTO DE LIMPEZA A SUCÇÃO COM CAMINHÃO TRUCADO DE PESO BRUTO TOTAL 23000 KG, CARGA ÚTIL MÁXIMA 15935 KG, DISTÂNCIA ENTRE EIXOS 4,80 M, POTÊNCIA 230 CV, INCLUSIVE LIMPADORA A SUCÇÃO, TANQUE 12000 L - JUROS. AF_11/2015</t>
  </si>
  <si>
    <t>6,01</t>
  </si>
  <si>
    <t>CAMINHÃO PARA EQUIPAMENTO DE LIMPEZA A SUCÇÃO COM CAMINHÃO TRUCADO DE PESO BRUTO TOTAL 23000 KG, CARGA ÚTIL MÁXIMA 15935 KG, DISTÂNCIA ENTRE EIXOS 4,80 M, POTÊNCIA 230 CV, INCLUSIVE LIMPADORA A SUCÇÃO, TANQUE 12000 L - IMPOSTOS E SEGUROS. AF_11/2015</t>
  </si>
  <si>
    <t>4,81</t>
  </si>
  <si>
    <t>CAMINHÃO PARA EQUIPAMENTO DE LIMPEZA A SUCÇÃO COM CAMINHÃO TRUCADO DE PESO BRUTO TOTAL 23000 KG, CARGA ÚTIL MÁXIMA 15935 KG, DISTÂNCIA ENTRE EIXOS 4,80 M, POTÊNCIA 230 CV, INCLUSIVE LIMPADORA A SUCÇÃO, TANQUE 12000 L - MANUTENÇÃO. AF_11/2015</t>
  </si>
  <si>
    <t>59,55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</si>
  <si>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</si>
  <si>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</si>
  <si>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1,10</t>
  </si>
  <si>
    <t>PENEIRA ROTATIVA COM MOTOR ELÉTRICO TRIFÁSICO DE 2 CV, CILINDRO DE 1 M X 0,60 M, COM FUROS DE 3,17 MM - JUROS. AF_11/2015</t>
  </si>
  <si>
    <t>0,13</t>
  </si>
  <si>
    <t>PENEIRA ROTATIVA COM MOTOR ELÉTRICO TRIFÁSICO DE 2 CV, CILINDRO DE 1 M X 0,60 M, COM FUROS DE 3,17 MM - MANUTENÇÃO. AF_11/2015</t>
  </si>
  <si>
    <t>1,38</t>
  </si>
  <si>
    <t>PENEIRA ROTATIVA COM MOTOR ELÉTRICO TRIFÁSICO DE 2 CV, CILINDRO DE 1 M X 0,60 M, COM FUROS DE 3,17 MM - MATERIAIS NA OPERAÇÃO. AF_11/2015</t>
  </si>
  <si>
    <t>DOSADOR DE AREIA, CAPACIDADE DE 26 LITROS - DEPRECIAÇÃO. AF_11/2015</t>
  </si>
  <si>
    <t>0,28</t>
  </si>
  <si>
    <t>DOSADOR DE AREIA, CAPACIDADE DE 26 LITROS - JUROS. AF_11/2015</t>
  </si>
  <si>
    <t>DOSADOR DE AREIA, CAPACIDADE DE 26 LITROS - MANUTENÇÃO. AF_11/2015</t>
  </si>
  <si>
    <t>CAMINHONETE COM MOTOR A DIESEL, POTÊNCIA 180 CV, CABINE DUPLA, 4X4 - DEPRECIAÇÃO. AF_11/2015</t>
  </si>
  <si>
    <t>12,53</t>
  </si>
  <si>
    <t>CAMINHONETE COM MOTOR A DIESEL, POTÊNCIA 180 CV, CABINE DUPLA, 4X4 - JUROS. AF_11/2015</t>
  </si>
  <si>
    <t>1,98</t>
  </si>
  <si>
    <t>CAMINHONETE COM MOTOR A DIESEL, POTÊNCIA 180 CV, CABINE DUPLA, 4X4 - IMPOSTOS E SEGUROS. AF_11/2015</t>
  </si>
  <si>
    <t>1,56</t>
  </si>
  <si>
    <t>CAMINHONETE COM MOTOR A DIESEL, POTÊNCIA 180 CV, CABINE DUPLA, 4X4 - MANUTENÇÃO. AF_11/2015</t>
  </si>
  <si>
    <t>15,67</t>
  </si>
  <si>
    <t>CAMINHONETE COM MOTOR A DIESEL, POTÊNCIA 180 CV, CABINE DUPLA, 4X4 - MATERIAIS NA OPERAÇÃO. AF_11/2015</t>
  </si>
  <si>
    <t>35,57</t>
  </si>
  <si>
    <t>CAMINHONETE CABINE SIMPLES COM MOTOR 1.6 FLEX, CÂMBIO MANUAL, POTÊNCIA 101/104 CV, 2 PORTAS - DEPRECIAÇÃO. AF_11/2015</t>
  </si>
  <si>
    <t>4,59</t>
  </si>
  <si>
    <t>CAMINHONETE CABINE SIMPLES COM MOTOR 1.6 FLEX, CÂMBIO MANUAL, POTÊNCIA 101/104 CV, 2 PORTAS - JUROS. AF_11/2015</t>
  </si>
  <si>
    <t>0,72</t>
  </si>
  <si>
    <t>CAMINHONETE CABINE SIMPLES COM MOTOR 1.6 FLEX, CÂMBIO MANUAL, POTÊNCIA 101/104 CV, 2 PORTAS - IMPOSTOS E SEGUROS. AF_11/2015</t>
  </si>
  <si>
    <t>CAMINHONETE CABINE SIMPLES COM MOTOR 1.6 FLEX, CÂMBIO MANUAL, POTÊNCIA 101/104 CV, 2 PORTAS - MANUTENÇÃO. AF_11/2015</t>
  </si>
  <si>
    <t>5,74</t>
  </si>
  <si>
    <t>CAMINHONETE CABINE SIMPLES COM MOTOR 1.6 FLEX, CÂMBIO MANUAL, POTÊNCIA 101/104 CV, 2 PORTAS - MATERIAIS NA OPERAÇÃO. AF_11/2015</t>
  </si>
  <si>
    <t>33,98</t>
  </si>
  <si>
    <t>CAMINHÃO DE TRANSPORTE DE MATERIAL ASFÁLTICO 20.000 L, COM CAVALO MECÂNICO DE CAPACIDADE MÁXIMA DE TRAÇÃO COMBINADO DE 45.000 KG, POTÊNCIA 330 CV, INCLUSIVE TANQUE DE ASFALTO COM MAÇARICO - DEPRECIAÇÃO. AF_12/2015</t>
  </si>
  <si>
    <t>25,26</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</si>
  <si>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</si>
  <si>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</si>
  <si>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</si>
  <si>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45,04</t>
  </si>
  <si>
    <t>CAMINHÃO DE TRANSPORTE DE MATERIAL ASFÁLTICO 20.000 L, COM CAVALO MECÂNICO DE CAPACIDADE MÁXIMA DE TRAÇÃO COMBINADO DE 45.000 KG, POTÊNCIA 330 CV, INCLUSIVE TANQUE DE ASFALTO COM MAÇARICO - MATERIAIS NA OPERAÇÃO. AF_12/2015</t>
  </si>
  <si>
    <t>278,74</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</si>
  <si>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</si>
  <si>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</si>
  <si>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</si>
  <si>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0,23</t>
  </si>
  <si>
    <t>APARELHO PARA CORTE E SOLDA OXI-ACETILENO SOBRE RODAS, INCLUSIVE CILINDROS E MAÇARICOS - MATERIAIS NA OPERAÇÃO. AF_12/2015</t>
  </si>
  <si>
    <t>94,50</t>
  </si>
  <si>
    <t>MÁQUINA EXTRUSORA DE CONCRETO PARA GUIAS E SARJETAS, MOTOR A DIESEL, POTÊNCIA 14 CV - DEPRECIAÇÃO. AF_12/2015</t>
  </si>
  <si>
    <t>4,87</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</si>
  <si>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</si>
  <si>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</si>
  <si>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</si>
  <si>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9,36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</si>
  <si>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</si>
  <si>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</si>
  <si>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</si>
  <si>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2,10</t>
  </si>
  <si>
    <t>PERFURATRIZ COM TORRE METÁLICA PARA EXECUÇÃO DE ESTACA HÉLICE CONTÍNUA, PROFUNDIDADE MÁXIMA DE 32 M, DIÂMETRO MÁXIMO DE 1000 MM, POTÊNCIA INSTALADA DE 350 HP, MESA ROTATIVA COM TORQUE MÁXIMO DE 263 KNM - DEPRECIAÇÃO. AF_01/2016</t>
  </si>
  <si>
    <t>364,05</t>
  </si>
  <si>
    <t>PERFURATRIZ COM TORRE METÁLICA PARA EXECUÇÃO DE ESTACA HÉLICE CONTÍNUA, PROFUNDIDADE MÁXIMA DE 32 M, DIÂMETRO MÁXIMO DE 1000 MM, POTÊNCIA INSTALADA DE 350 HP, MESA ROTATIVA COM TORQUE MÁXIMO DE 263 KNM - JUROS. AF_01/2016</t>
  </si>
  <si>
    <t>50,54</t>
  </si>
  <si>
    <t>PERFURATRIZ COM TORRE METÁLICA PARA EXECUÇÃO DE ESTACA HÉLICE CONTÍNUA, PROFUNDIDADE MÁXIMA DE 32 M, DIÂMETRO MÁXIMO DE 1000 MM, POTÊNCIA INSTALADA DE 350 HP, MESA ROTATIVA COM TORQUE MÁXIMO DE 263 KNM - MANUTENÇÃO. AF_01/2016</t>
  </si>
  <si>
    <t>455,57</t>
  </si>
  <si>
    <t>PERFURATRIZ COM TORRE METÁLICA PARA EXECUÇÃO DE ESTACA HÉLICE CONTÍNUA, PROFUNDIDADE MÁXIMA DE 32 M, DIÂMETRO MÁXIMO DE 1000 MM, POTÊNCIA INSTALADA DE 350 HP, MESA ROTATIVA COM TORQUE MÁXIMO DE 263 KNM  MATERIAIS NA OPERAÇÃO. AF_01/2016</t>
  </si>
  <si>
    <t>157,70</t>
  </si>
  <si>
    <t>BETONEIRA CAPACIDADE NOMINAL 400 L, CAPACIDADE DE MISTURA 310 L, MOTOR A GASOLINA POTÊNCIA 5,5 CV, SEM CARREGADOR - DEPRECIAÇÃO. AF_02/2016</t>
  </si>
  <si>
    <t>0,47</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</si>
  <si>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</si>
  <si>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</si>
  <si>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0,59</t>
  </si>
  <si>
    <t>BETONEIRA CAPACIDADE NOMINAL 400 L, CAPACIDADE DE MISTURA 310 L, MOTOR A GASOLINA POTÊNCIA 5,5 CV, SEM CARREGADOR - MATERIAIS NA OPERAÇÃO. AF_02/2016</t>
  </si>
  <si>
    <t>3,91</t>
  </si>
  <si>
    <t>GRUPO GERADOR ESTACIONÁRIO, MOTOR DIESEL POTÊNCIA 170 KVA - JUROS. AF_02/2016</t>
  </si>
  <si>
    <t>1,25</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</si>
  <si>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</si>
  <si>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</si>
  <si>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5,04</t>
  </si>
  <si>
    <t>ROLO COMPACTADOR VIBRATÓRIO PÉ DE CARNEIRO, OPERADO POR CONTROLE REMOTO, POTÊNCIA 12,5 KW, PESO OPERACIONAL 1,675 T, LARGURA DE TRABALHO 0,85 M - MATERIAIS NA OPERAÇÃO. AF_02/2016</t>
  </si>
  <si>
    <t>12,08</t>
  </si>
  <si>
    <t>GRUA ASCENCIONAL, LANÇA DE 30 M, CAPACIDADE DE 1,0 T A 30 M, ALTURA ATÉ 39 M  DEPRECIAÇÃO. AF_03/2016</t>
  </si>
  <si>
    <t>25,90</t>
  </si>
  <si>
    <t>GRUA ASCENCIONAL, LANÇA DE 30 M, CAPACIDADE DE 1,0 T A 30 M, ALTURA ATÉ 39 M   JUROS. AF_03/2016</t>
  </si>
  <si>
    <t>4,96</t>
  </si>
  <si>
    <t>GRUA ASCENCIONAL, LANÇA DE 30 M, CAPACIDADE DE 1,0 T A 30 M, ALTURA ATÉ 39 M   MANUTENÇÃO. AF_03/2016</t>
  </si>
  <si>
    <t>25,18</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</si>
  <si>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</si>
  <si>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</si>
  <si>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</si>
  <si>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</si>
  <si>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</si>
  <si>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</si>
  <si>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96,78</t>
  </si>
  <si>
    <t>GUINDASTE HIDRÁULICO AUTOPROPELIDO, COM LANÇA TELESCÓPICA 40 M, CAPACIDADE MÁXIMA 60 T, POTÊNCIA 260 KW - JUROS. AF_03/2016</t>
  </si>
  <si>
    <t>17,42</t>
  </si>
  <si>
    <t>GUINDASTE HIDRÁULICO AUTOPROPELIDO, COM LANÇA TELESCÓPICA 40 M, CAPACIDADE MÁXIMA 60 T, POTÊNCIA 260 KW - MANUTENÇÃO. AF_03/2016</t>
  </si>
  <si>
    <t>155,57</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</si>
  <si>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</si>
  <si>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</si>
  <si>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13,79</t>
  </si>
  <si>
    <t>GUINDAUTO HIDRÁULICO, CAPACIDADE MÁXIMA DE CARGA 3300 KG, MOMENTO MÁXIMO DE CARGA 5,8 TM, ALCANCE MÁXIMO HORIZONTAL 7,60 M, INCLUSIVE CAMINHÃO TOCO PBT 16.000 KG, POTÊNCIA DE 189 CV - DEPRECIAÇÃO. AF_03/2016</t>
  </si>
  <si>
    <t>21,71</t>
  </si>
  <si>
    <t>GUINDAUTO HIDRÁULICO, CAPACIDADE MÁXIMA DE CARGA 3300 KG, MOMENTO MÁXIMO DE CARGA 5,8 TM, ALCANCE MÁXIMO HORIZONTAL 7,60 M, INCLUSIVE CAMINHÃO TOCO PBT 16.000 KG, POTÊNCIA DE 189 CV - JUROS. AF_03/2016</t>
  </si>
  <si>
    <t>4,13</t>
  </si>
  <si>
    <t>GUINDAUTO HIDRÁULICO, CAPACIDADE MÁXIMA DE CARGA 3300 KG, MOMENTO MÁXIMO DE CARGA 5,8 TM, ALCANCE MÁXIMO HORIZONTAL 7,60 M, INCLUSIVE CAMINHÃO TOCO PBT 16.000 KG, POTÊNCIA DE 189 CV  IMPOSTOS E SEGUROS. AF_03/2016</t>
  </si>
  <si>
    <t>3,27</t>
  </si>
  <si>
    <t>GUINDAUTO HIDRÁULICO, CAPACIDADE MÁXIMA DE CARGA 3300 KG, MOMENTO MÁXIMO DE CARGA 5,8 TM, ALCANCE MÁXIMO HORIZONTAL 7,60 M, INCLUSIVE CAMINHÃO TOCO PBT 16.000 KG, POTÊNCIA DE 189 CV - MANUTENÇÃO. AF_03/2016</t>
  </si>
  <si>
    <t>37,30</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</si>
  <si>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</si>
  <si>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</si>
  <si>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7,24</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</si>
  <si>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</si>
  <si>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</si>
  <si>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8,68</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</si>
  <si>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</si>
  <si>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</si>
  <si>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</si>
  <si>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</si>
  <si>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0,29</t>
  </si>
  <si>
    <t>GERADOR PORTÁTIL MONOFÁSICO, POTÊNCIA 5500 VA, MOTOR A GASOLINA, POTÊNCIA DO MOTOR 13 CV - MATERIAIS NA OPERAÇÃO. AF_03/2016</t>
  </si>
  <si>
    <t>12,64</t>
  </si>
  <si>
    <t>GRUPO GERADOR REBOCÁVEL, POTÊNCIA 66 KVA, MOTOR A DIESEL - DEPRECIAÇÃO. AF_03/2016</t>
  </si>
  <si>
    <t>GRUPO GERADOR REBOCÁVEL, POTÊNCIA 66 KVA, MOTOR A DIESEL - JUROS. AF_03/2016</t>
  </si>
  <si>
    <t>0,78</t>
  </si>
  <si>
    <t>GRUPO GERADOR REBOCÁVEL, POTÊNCIA 66 KVA, MOTOR A DIESEL - MANUTENÇÃO. AF_03/2016</t>
  </si>
  <si>
    <t>GRUPO GERADOR REBOCÁVEL, POTÊNCIA 66 KVA, MOTOR A DIESEL - MATERIAIS NA OPERAÇÃO. AF_03/2016</t>
  </si>
  <si>
    <t>67,70</t>
  </si>
  <si>
    <t>GRUPO GERADOR ESTACIONÁRIO, POTÊNCIA 150 KVA, MOTOR A DIESEL- DEPRECIAÇÃO. AF_03/2016</t>
  </si>
  <si>
    <t>6,20</t>
  </si>
  <si>
    <t>GRUPO GERADOR ESTACIONÁRIO, POTÊNCIA 150 KVA, MOTOR A DIESEL- JUROS. AF_03/2016</t>
  </si>
  <si>
    <t>GRUPO GERADOR ESTACIONÁRIO, POTÊNCIA 150 KVA, MOTOR A DIESEL- MANUTENÇÃO. AF_03/2016</t>
  </si>
  <si>
    <t>5,53</t>
  </si>
  <si>
    <t>GRUPO GERADOR ESTACIONÁRIO, POTÊNCIA 150 KVA, MOTOR A DIESEL- MATERIAIS NA OPERAÇÃO. AF_03/2016</t>
  </si>
  <si>
    <t>161,81</t>
  </si>
  <si>
    <t>USINA DE MISTURA ASFÁLTICA À QUENTE, TIPO CONTRA FLUXO, PROD 40 A 80 TON/HORA - DEPRECIAÇÃO. AF_03/2016</t>
  </si>
  <si>
    <t>125,93</t>
  </si>
  <si>
    <t>USINA DE MISTURA ASFÁLTICA À QUENTE, TIPO CONTRA FLUXO, PROD 40 A 80 TON/HORA - JUROS. AF_03/2016</t>
  </si>
  <si>
    <t>19,84</t>
  </si>
  <si>
    <t>USINA DE MISTURA ASFÁLTICA À QUENTE, TIPO CONTRA FLUXO, PROD 40 A 80 TON/HORA - MANUTENÇÃO. AF_03/2016</t>
  </si>
  <si>
    <t>157,53</t>
  </si>
  <si>
    <t>USINA DE MISTURA ASFÁLTICA À QUENTE, TIPO CONTRA FLUXO, PROD 40 A 80 TON/HORA - MATERIAIS NA OPERAÇÃO. AF_03/2016</t>
  </si>
  <si>
    <t>2.174,40</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</si>
  <si>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</si>
  <si>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</si>
  <si>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</si>
  <si>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</si>
  <si>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113,37</t>
  </si>
  <si>
    <t>MARTELETE OU ROMPEDOR PNEUMÁTICO MANUAL, 28 KG, COM SILENCIADOR - DEPRECIAÇÃO. AF_07/2016</t>
  </si>
  <si>
    <t>1,63</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</si>
  <si>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</si>
  <si>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</si>
  <si>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</si>
  <si>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</si>
  <si>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</si>
  <si>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57,75</t>
  </si>
  <si>
    <t>USINA MISTURADORA DE SOLOS, CAPACIDADE DE 200 A 500 TON/H, POTENCIA 75KW - JUROS. AF_07/2016</t>
  </si>
  <si>
    <t>USINA MISTURADORA DE SOLOS, CAPACIDADE DE 200 A 500 TON/H, POTENCIA 75KW - MATERIAIS NA OPERAÇÃO. AF_07/2016</t>
  </si>
  <si>
    <t>45,90</t>
  </si>
  <si>
    <t>DISTRIBUIDOR DE AGREGADOS AUTOPROPELIDO, CAP 3 M3, A DIESEL, POTÊNCIA 176CV - DEPRECIAÇÃO. AF_07/2016</t>
  </si>
  <si>
    <t>16,36</t>
  </si>
  <si>
    <t>DISTRIBUIDOR DE AGREGADOS AUTOPROPELIDO, C/AP 3 M3, A DIESEL, POTÊNCIA 176CV - JUROS. AF_07/2016</t>
  </si>
  <si>
    <t>2,57</t>
  </si>
  <si>
    <t>DISTRIBUIDOR DE AGREGADOS AUTOPROPELIDO, CAP 3 M3, A DIESEL, POTÊNCIA 176CV - MANUTENÇÃO. AF_07/2016</t>
  </si>
  <si>
    <t>17,90</t>
  </si>
  <si>
    <t>DISTRIBUIDOR DE AGREGADOS AUTOPROPELIDO, CAP 3 M3, A DIESEL, POTÊNCIA 176CV  MATERIAIS NA OPERAÇÃO. AF_07/2016</t>
  </si>
  <si>
    <t>148,64</t>
  </si>
  <si>
    <t>MÁQUINA DEMARCADORA DE FAIXA DE TRÁFEGO À FRIO, AUTOPROPELIDA, POTÊNCIA 38 HP - DEPRECIAÇÃO. AF_07/2016</t>
  </si>
  <si>
    <t>43,83</t>
  </si>
  <si>
    <t>MÁQUINA DEMARCADORA DE FAIXA DE TRÁFEGO À FRIO, AUTOPROPELIDA, POTÊNCIA 38 HP - JUROS. AF_07/2016</t>
  </si>
  <si>
    <t>8,12</t>
  </si>
  <si>
    <t>MÁQUINA DEMARCADORA DE FAIXA DE TRÁFEGO À FRIO, AUTOPROPELIDA, POTÊNCIA 38 HP - MANUTENÇÃO. AF_07/2016</t>
  </si>
  <si>
    <t>51,59</t>
  </si>
  <si>
    <t>MÁQUINA DEMARCADORA DE FAIXA DE TRÁFEGO À FRIO, AUTOPROPELIDA, POTÊNCIA 38 HP - MATERIAIS NA OPERAÇÃO. AF_07/2016</t>
  </si>
  <si>
    <t>32,55</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</si>
  <si>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</si>
  <si>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</si>
  <si>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</si>
  <si>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</si>
  <si>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52,17</t>
  </si>
  <si>
    <t>GRUA ASCENCIONAL, LANCA DE 42 M, CAPACIDADE DE 1,5 T A 30 M, ALTURA ATE 39 M  JUROS. AF_08/2016</t>
  </si>
  <si>
    <t>GRUA ASCENCIONAL, LANCA DE 42 M, CAPACIDADE DE 1,5 T A 30 M, ALTURA ATE 39 M  MANUTENÇÃO. AF_08/2016</t>
  </si>
  <si>
    <t>57,06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</si>
  <si>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</si>
  <si>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</si>
  <si>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</si>
  <si>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1,45</t>
  </si>
  <si>
    <t>MARTELO DEMOLIDOR PNEUMÁTICO MANUAL, 32 KG - JUROS. AF_09/2016</t>
  </si>
  <si>
    <t>0,17</t>
  </si>
  <si>
    <t>MARTELO DEMOLIDOR PNEUMÁTICO MANUAL, 32 KG - MANUTENÇÃO. AF_09/2016</t>
  </si>
  <si>
    <t>1,81</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</si>
  <si>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</si>
  <si>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</si>
  <si>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</si>
  <si>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1,51</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</si>
  <si>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</si>
  <si>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</si>
  <si>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</si>
  <si>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</si>
  <si>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</si>
  <si>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</si>
  <si>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</si>
  <si>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</si>
  <si>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0,38</t>
  </si>
  <si>
    <t>POLIDORA DE PISO (POLITRIZ), PESO DE 100KG, DIÂMETRO 450 MM, MOTOR ELÉTRICO, POTÊNCIA 4 HP  MATERIAIS NA OPERAÇÃO. AF_09/2016</t>
  </si>
  <si>
    <t>1,82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</si>
  <si>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</si>
  <si>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</si>
  <si>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</si>
  <si>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</si>
  <si>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</si>
  <si>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</si>
  <si>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</si>
  <si>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1,49</t>
  </si>
  <si>
    <t>ROLO COMPACTADOR VIBRATORIO TANDEM, ACO LISO, POTENCIA 125 HP, PESO SEM/COM LASTRO 10,20/11,65 T, LARGURA DE TRABALHO 1,73 M - DEPRECIAÇÃO. AF_11/2016</t>
  </si>
  <si>
    <t>39,79</t>
  </si>
  <si>
    <t>ROLO COMPACTADOR VIBRATORIO TANDEM, ACO LISO, POTENCIA 125 HP, PESO SEM/COM LASTRO 10,20/11,65 T, LARGURA DE TRABALHO 1,73 M - JUROS. AF_11/2016</t>
  </si>
  <si>
    <t>5,52</t>
  </si>
  <si>
    <t>ROLO COMPACTADOR VIBRATORIO TANDEM, ACO LISO, POTENCIA 125 HP, PESO SEM/COM LASTRO 10,20/11,65 T, LARGURA DE TRABALHO 1,73 M - MANUTENÇÃO. AF_11/2016</t>
  </si>
  <si>
    <t>49,79</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</si>
  <si>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</si>
  <si>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</si>
  <si>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4,83</t>
  </si>
  <si>
    <t>PERFURATRIZ MANUAL, TORQUE MAXIMO 55 KGF.M, POTENCIA 5 CV, COM DIAMETRO MAXIMO 8 1/2" - JUROS. AF_11/2016</t>
  </si>
  <si>
    <t>PERFURATRIZ MANUAL, TORQUE MAXIMO 55 KGF.M, POTENCIA 5 CV, COM DIAMETRO MAXIMO 8 1/2" - MANUTENÇÃO. AF_11/2016</t>
  </si>
  <si>
    <t>6,04</t>
  </si>
  <si>
    <t>PERFURATRIZ MANUAL, TORQUE MAXIMO 55 KGF.M, POTENCIA 5 CV, COM DIAMETRO MAXIMO 8 1/2" - MATERIAIS NA OPERAÇÃO. AF_11/2016</t>
  </si>
  <si>
    <t>PERFURATRIZ SOBRE ESTEIRA, TORQUE MÁXIMO 600 KGF, POTÊNCIA ENTRE 50 E 60 HP, DIÂMETRO MÁXIMO 10 - DEPRECIAÇÃO. AF_11/2016</t>
  </si>
  <si>
    <t>48,89</t>
  </si>
  <si>
    <t>PERFURATRIZ SOBRE ESTEIRA, TORQUE MÁXIMO 600 KGF, POTÊNCIA ENTRE 50 E 60 HP, DIÂMETRO MÁXIMO 10 - JUROS. AF_11/2016</t>
  </si>
  <si>
    <t>6,69</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</si>
  <si>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</si>
  <si>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</si>
  <si>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</si>
  <si>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</si>
  <si>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</si>
  <si>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73,45</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</si>
  <si>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</si>
  <si>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</si>
  <si>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56,57</t>
  </si>
  <si>
    <t>ESCAVADEIRA HIDRAULICA SOBRE ESTEIRA, EQUIPADA COM CLAMSHELL, COM CAPACIDADE DA CAÇAMBA ENTRE 1,20 E 1,50 M3, PESO OPERACIONAL ENTRE 20,00 E 22,00 TON, POTENCIA LIQUIDA ENTRE 150 E 160 HP - JUROS. AF_11/2016</t>
  </si>
  <si>
    <t>7,67</t>
  </si>
  <si>
    <t>ESCAVADEIRA HIDRAULICA SOBRE ESTEIRA, EQUIPADA COM CLAMSHELL, COM CAPACIDADE DA CAÇAMBA ENTRE 1,20 E 1,50 M3, PESO OPERACIONAL ENTRE 20,00 E 22,00 TON, POTENCIA LIQUIDA ENTRE 150 E 160 HP - MANUTENÇÃO. AF_11/2016</t>
  </si>
  <si>
    <t>70,71</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</si>
  <si>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</si>
  <si>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</si>
  <si>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1,78</t>
  </si>
  <si>
    <t>GRUPO GERADOR COM CARENAGEM, MOTOR DIESEL POTÊNCIA STANDART ENTRE 250 E 260 KVA - MANUTENÇÃO. AF_12/2016</t>
  </si>
  <si>
    <t>8,84</t>
  </si>
  <si>
    <t>GRUPO GERADOR COM CARENAGEM, MOTOR DIESEL POTÊNCIA STANDART ENTRE 250 E 260 KVA - MATERIAIS NA OPERAÇÃO. AF_12/2016</t>
  </si>
  <si>
    <t>275,66</t>
  </si>
  <si>
    <t>GRUPO GERADOR COM CARENAGEM, MOTOR DIESEL POTÊNCIA STANDART ENTRE 250 E 260 KVA - DEPRECIAÇÃO. AF_12/2016</t>
  </si>
  <si>
    <t>9,91</t>
  </si>
  <si>
    <t>TRATOR DE PNEUS COM POTÊNCIA DE 122 CV, TRAÇÃO 4X4, COM VASSOURA MECÂNICA ACOPLADA - DEPRECIAÇÃO. AF_02/2017</t>
  </si>
  <si>
    <t>24,14</t>
  </si>
  <si>
    <t>TRATOR DE PNEUS COM POTÊNCIA DE 122 CV, TRAÇÃO 4X4, COM VASSOURA MECÂNICA ACOPLADA - JUROS. AF_02/2017</t>
  </si>
  <si>
    <t>3,34</t>
  </si>
  <si>
    <t>TRATOR DE PNEUS COM POTÊNCIA DE 122 CV, TRAÇÃO 4X4, COM VASSOURA MECÂNICA ACOPLADA - MANUTENÇÃO. AF_02/2017</t>
  </si>
  <si>
    <t>26,41</t>
  </si>
  <si>
    <t>TRATOR DE PNEUS COM POTÊNCIA DE 122 CV, TRAÇÃO 4X4, COM VASSOURA MECÂNICA ACOPLADA - MATERIAIS NA OPERAÇÃO. AF_02/2017</t>
  </si>
  <si>
    <t>TRATOR DE PNEUS COM POTÊNCIA DE 122 CV, TRAÇÃO 4X4, COM GRADE DE DISCOS ACOPLADA - DEPRECIAÇÃO. AF_02/2017</t>
  </si>
  <si>
    <t>23,89</t>
  </si>
  <si>
    <t>TRATOR DE PNEUS COM POTÊNCIA DE 122 CV, TRAÇÃO 4X4, COM GRADE DE DISCOS ACOPLADA - JUROS. AF_02/2017</t>
  </si>
  <si>
    <t>TRATOR DE PNEUS COM POTÊNCIA DE 122 CV, TRAÇÃO 4X4, COM GRADE DE DISCOS ACOPLADA - MANUTENÇÃO. AF_02/2017</t>
  </si>
  <si>
    <t>26,13</t>
  </si>
  <si>
    <t>TRATOR DE PNEUS COM POTÊNCIA DE 122 CV, TRAÇÃO 4X4, COM GRADE DE DISCOS ACOPLADA - MATERIAIS NA OPERAÇÃO. AF_02/2017</t>
  </si>
  <si>
    <t>TRATOR DE PNEUS COM POTÊNCIA DE 85 CV, TRAÇÃO 4X4, COM GRADE DE DISCOS ACOPLADA - DEPRECIAÇÃO. AF_02/2017</t>
  </si>
  <si>
    <t>18,65</t>
  </si>
  <si>
    <t>TRATOR DE PNEUS COM POTÊNCIA DE 85 CV, TRAÇÃO 4X4, COM GRADE DE DISCOS ACOPLADA - JUROS. AF_02/2017</t>
  </si>
  <si>
    <t>2,58</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</si>
  <si>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</si>
  <si>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</si>
  <si>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</si>
  <si>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29,09</t>
  </si>
  <si>
    <t>CAMINHÃO BASCULANTE 10 M3, TRUCADO, POTÊNCIA 230 CV, INCLUSIVE CAÇAMBA METÁLICA, COM DISTRIBUIDOR DE AGREGADOS ACOPLADO - JUROS. AF_02/2017</t>
  </si>
  <si>
    <t>5,49</t>
  </si>
  <si>
    <t>CAMINHÃO BASCULANTE 10 M3, TRUCADO, POTÊNCIA 230 CV, INCLUSIVE CAÇAMBA METÁLICA, COM DISTRIBUIDOR DE AGREGADOS ACOPLADO - IMPOSTOS E SEGUROS. AF_02/2017</t>
  </si>
  <si>
    <t>4,34</t>
  </si>
  <si>
    <t>CAMINHÃO BASCULANTE 10 M3, TRUCADO, POTÊNCIA 230 CV, INCLUSIVE CAÇAMBA METÁLICA, COM DISTRIBUIDOR DE AGREGADOS ACOPLADO - MANUTENÇÃO. AF_02/2017</t>
  </si>
  <si>
    <t>49,37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</si>
  <si>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</si>
  <si>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</si>
  <si>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18,90</t>
  </si>
  <si>
    <t>MINICARREGADEIRA SOBRE RODAS POTENCIA 47HP CAPACIDADE OPERACAO 646 KG, COM VASSOURA MECÂNICA ACOPLADA - DEPRECIAÇÃO. AF_03/2017</t>
  </si>
  <si>
    <t>27,18</t>
  </si>
  <si>
    <t>TRATOR DE PNEUS COM POTÊNCIA DE 85 CV, TRAÇÃO 4X4, COM VASSOURA MECÂNICA ACOPLADA - JUROS. AF_03/2017</t>
  </si>
  <si>
    <t>2,61</t>
  </si>
  <si>
    <t>TRATOR DE PNEUS COM POTÊNCIA DE 85 CV, TRAÇÃO 4X4, COM VASSOURA MECÂNICA ACOPLADA - MANUTENÇÃO. AF_03/2017</t>
  </si>
  <si>
    <t>20,68</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</si>
  <si>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</si>
  <si>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</si>
  <si>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</si>
  <si>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33,97</t>
  </si>
  <si>
    <t>MINICARREGADEIRA SOBRE RODAS POTENCIA 47HP CAPACIDADE OPERACAO 646 KG, COM VASSOURA MECÂNICA ACOPLADA - MATERIAIS NA OPERAÇÃO. AF_03/2017</t>
  </si>
  <si>
    <t>MINIESCAVADEIRA SOBRE ESTEIRAS, POTENCIA LIQUIDA DE *30* HP, PESO OPERACIONAL DE *3.500* KG - DEPRECIACAO. AF_04/2017</t>
  </si>
  <si>
    <t>21,67</t>
  </si>
  <si>
    <t>MINIESCAVADEIRA SOBRE ESTEIRAS, POTENCIA LIQUIDA DE *30* HP, PESO OPERACIONAL DE *3.500* KG - JUROS. AF_04/2017</t>
  </si>
  <si>
    <t>2,94</t>
  </si>
  <si>
    <t>MINIESCAVADEIRA SOBRE ESTEIRAS, POTENCIA LIQUIDA DE *30* HP, PESO OPERACIONAL DE *3.500* KG - MANUTENCAO. AF_04/2017</t>
  </si>
  <si>
    <t>MINIESCAVADEIRA SOBRE ESTEIRAS, POTENCIA LIQUIDA DE *30* HP, PESO OPERACIONAL DE *3.500* KG - MATERIAIS NA OPERACAO. AF_04/2017</t>
  </si>
  <si>
    <t>17,57</t>
  </si>
  <si>
    <t>PERFURATRIZ ROTATIVA SOBRE ESTEIRA, TORQUE MAXIMO 2500 KGM, POTENCIA 110 HP, MOTOR DIESEL - MATERIAIS NA OPERAÇÃO. AF_05/2017</t>
  </si>
  <si>
    <t>49,58</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</si>
  <si>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</si>
  <si>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</si>
  <si>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55,22</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</si>
  <si>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</si>
  <si>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</si>
  <si>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44,13</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</si>
  <si>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</si>
  <si>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</si>
  <si>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</si>
  <si>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</si>
  <si>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3,30</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</si>
  <si>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</si>
  <si>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</si>
  <si>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0,01</t>
  </si>
  <si>
    <t>LAVADORA DE ALTA PRESSAO (LAVA-JATO) PARA AGUA FRIA, PRESSAO DE OPERACAO ENTRE 1400 E 1900 LIB/POL2, VAZAO MAXIMA ENTRE 400 E 700 L/H - MANUTENÇÃO. AF_04/2019</t>
  </si>
  <si>
    <t>0,12</t>
  </si>
  <si>
    <t>LAVADORA DE ALTA PRESSAO (LAVA-JATO) PARA AGUA FRIA, PRESSAO DE OPERACAO ENTRE 1400 E 1900 LIB/POL2, VAZAO MAXIMA ENTRE 400 E 700 L/H - MATERIAIS NA OPERAÇÃO. AF_04/2019</t>
  </si>
  <si>
    <t>3,18</t>
  </si>
  <si>
    <t>USINA DE MISTURA ASFÁLTICA À QUENTE, TIPO CONTRA FLUXO, PROD 100 A 140 TON/HORA - DEPRECIAÇÃO. AF_12/2019</t>
  </si>
  <si>
    <t>154,68</t>
  </si>
  <si>
    <t>USINA DE MISTURA ASFÁLTICA À QUENTE, TIPO CONTRA FLUXO, PROD 100 A 140 TON/HORA - JUROS. AF_12/2019</t>
  </si>
  <si>
    <t>24,37</t>
  </si>
  <si>
    <t>USINA DE MISTURA ASFÁLTICA À QUENTE, TIPO CONTRA FLUXO, PROD 100 A 140 TON/HORA - MANUTENÇÃO. AF_12/2019</t>
  </si>
  <si>
    <t>193,50</t>
  </si>
  <si>
    <t>USINA DE MISTURA ASFÁLTICA À QUENTE, TIPO CONTRA FLUXO, PROD 100 A 140 TON/HORA - MATERIAIS NA OPERAÇÃO. AF_12/2019</t>
  </si>
  <si>
    <t>4.348,80</t>
  </si>
  <si>
    <t>USINA DE ASFALTO, TIPO GRAVIMÉTRICA, PROD 150 TON/HORA - DEPRECIAÇÃO. AF_12/2019</t>
  </si>
  <si>
    <t>316,94</t>
  </si>
  <si>
    <t>USINA DE ASFALTO, TIPO GRAVIMÉTRICA, PROD 150 TON/HORA - JUROS. AF_12/2019</t>
  </si>
  <si>
    <t>57,05</t>
  </si>
  <si>
    <t>USINA DE ASFALTO, TIPO GRAVIMÉTRICA, PROD 150 TON/HORA - MANUTENÇÃO. AF_12/2019</t>
  </si>
  <si>
    <t>509,49</t>
  </si>
  <si>
    <t>USINA DE ASFALTO, TIPO GRAVIMÉTRICA, PROD 150 TON/HORA - MATERIAIS NA OPERAÇÃO. AF_12/2019</t>
  </si>
  <si>
    <t>5.436,00</t>
  </si>
  <si>
    <t>MARTELO DEMOLIDOR ELÉTRICO, COM POTÊNCIA DE 2.000 W, 1.000 IMPACTOS POR MINUTO, PESO DE 30 KG - DEPRECIAÇÃO. AF_01/2021</t>
  </si>
  <si>
    <t>0,71</t>
  </si>
  <si>
    <t>MARTELO DEMOLIDOR ELÉTRICO, COM POTÊNCIA DE 2.000 W, 1.000 IMPACTOS POR MINUTO, PESO DE 30 KG - JUROS. AF_01/2021</t>
  </si>
  <si>
    <t>MARTELO DEMOLIDOR ELÉTRICO, COM POTÊNCIA DE 2.000 W, 1.000 IMPACTOS POR MINUTO, PESO DE 30 KG - MANUTENÇÃO. AF_01/2021</t>
  </si>
  <si>
    <t>0,89</t>
  </si>
  <si>
    <t>MARTELO DEMOLIDOR ELÉTRICO, COM POTÊNCIA DE 2.000 W, 1.000 IMPACTOS POR MINUTO, PESO DE 30 KG - MATERIAIS NA OPERAÇÃO. AF_01/2021</t>
  </si>
  <si>
    <t>1,22</t>
  </si>
  <si>
    <t>CALDEIRA A GÁS COM TERMOSTATO, CAPACIDADE 100 LITROS - MATERIAIS NA OPERAÇÃO. AF_04/2019</t>
  </si>
  <si>
    <t>18,53</t>
  </si>
  <si>
    <t>CENTRAL DE LAMA BENTONÍTICA (DEPÓSITO DE BENTONITA, MISTURADOR DE ALTA TURBULÊNCIA, SILOS DE ARMAZENAMENTO DE LAMA E ÁGUA, LABORATÓRIO DE CONTROLE DE QUALIDADE DA LAMA) - MATERIAIS NA OPERAÇÃO. AF_04/2019</t>
  </si>
  <si>
    <t>2,44</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</si>
  <si>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</si>
  <si>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</si>
  <si>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</si>
  <si>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135,90</t>
  </si>
  <si>
    <t>GUINDASTE SOBRE ESTEIRAS, COM LANÇA TRELIÇADA 40 M, CAPACIDADE MÁXIMA 75 T - MATERIAIS NA OPERAÇÃO. AF_04/2019</t>
  </si>
  <si>
    <t>66,44</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</si>
  <si>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</si>
  <si>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</si>
  <si>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</si>
  <si>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0,48</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</si>
  <si>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</si>
  <si>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</si>
  <si>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181,20</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</si>
  <si>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</si>
  <si>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</si>
  <si>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</si>
  <si>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</si>
  <si>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11,77</t>
  </si>
  <si>
    <t>UNIDADE DOSADORA AIRLESS TIPO HOT SPRAY - MATERIAIS NA OPERAÇÃO. AF_04/2019</t>
  </si>
  <si>
    <t>70,38</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</si>
  <si>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</si>
  <si>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</si>
  <si>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0,67</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</si>
  <si>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</si>
  <si>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</si>
  <si>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</si>
  <si>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</si>
  <si>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</si>
  <si>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</si>
  <si>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</si>
  <si>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</si>
  <si>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3,02</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</si>
  <si>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</si>
  <si>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</si>
  <si>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2,14</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</si>
  <si>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</si>
  <si>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</si>
  <si>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1,36</t>
  </si>
  <si>
    <t>MÁQUINA PARA SOLDA POR TERMOFUSÃO PARA TUBOS DE POLIETILENO DE ALTA DENSIDADE (PEAD) COM DIÂMETRO EXTERNO DE 710 A 1200 MM, POTÊNCIA ENTRE 16000 E 29500 W - MATERIAIS NA OPERAÇÃO. AF_10/2021</t>
  </si>
  <si>
    <t>3,14</t>
  </si>
  <si>
    <t>PERFURATRIZ PARA FURO DIRECIONAL HORIZONTAL (HDD) COM CAPACIDADE ATÉ 89 KN, POTÊNCIA 24,8 HP A 80 HP (INCLUSO FERRAMENTAS E LOCALIZADOR) - MATERIAIS NA OPERAÇÃO. AF_11/2021</t>
  </si>
  <si>
    <t>35,39</t>
  </si>
  <si>
    <t>PERFURATRIZ PARA FURO DIRECIONAL HORIZONTAL (HDD) COM CAPACIDADE DE 90 KN A 200 KN, POTÊNCIA 100 HP A 160 HP (INCLUSO FERRAMENTAS E LOCALIZADOR) - MATERIAIS NA OPERAÇÃO. AF_11/2021</t>
  </si>
  <si>
    <t>58,58</t>
  </si>
  <si>
    <t>PERFURATRIZ PARA FURO DIRECIONAL HORIZONTAL (HDD) COM CAPACIDADE DE 201 KN A 560 KN, POTÊNCIA 200 HP A 260 HP (INCLUSO FERRAMENTAS E LOCALIZADOR) - MATERIAIS NA OPERAÇÃO. AF_11/2021</t>
  </si>
  <si>
    <t>155,46</t>
  </si>
  <si>
    <t>MISTURADOR PARA PREPARO DE LAMA ESTABILIZANTE COM CAPACIDADE DE *4000* L, COM BOMBA CENTRÍFUGA 5,5 HP A 23,07 HP, PARA SISTEMA DE FURO DIRECIONAL - MATERIAIS NA OPERAÇÃO. AF_11/2021</t>
  </si>
  <si>
    <t>6,52</t>
  </si>
  <si>
    <t>VARREDEIRA DE GRAMA SINTÉTICA A GASOLINA, 2,4 CV, 4 TEMPOS - MATERIAIS NA OPERAÇÃO. AF_02/2022</t>
  </si>
  <si>
    <t>9,85</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</si>
  <si>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</si>
  <si>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</si>
  <si>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</si>
  <si>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</si>
  <si>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</si>
  <si>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</si>
  <si>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</si>
  <si>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</si>
  <si>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</si>
  <si>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</si>
  <si>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0,09</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</si>
  <si>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</si>
  <si>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</si>
  <si>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</si>
  <si>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COBERTURA</t>
  </si>
  <si>
    <t>COBE</t>
  </si>
  <si>
    <t>MADEIRAMENTO</t>
  </si>
  <si>
    <t>0073</t>
  </si>
  <si>
    <t>INSTALAÇÃO DE TESOURA (INTEIRA OU MEIA), BIAPOIADA, EM MADEIRA NÃO APARELHADA, PARA VÃOS MAIORES OU IGUAIS A 3,0 M E MENORES QUE 6,0 M, INCLUSO IÇAMENTO. AF_07/2019</t>
  </si>
  <si>
    <t>606,33</t>
  </si>
  <si>
    <t>INSTALAÇÃO DE TESOURA (INTEIRA OU MEIA), BIAPOIADA, EM MADEIRA NÃO APARELHADA, PARA VÃOS MAIORES OU IGUAIS A 6,0 M E MENORES QUE 8,0 M, INCLUSO IÇAMENTO. AF_07/2019</t>
  </si>
  <si>
    <t>663,43</t>
  </si>
  <si>
    <t>INSTALAÇÃO DE TESOURA (INTEIRA OU MEIA), BIAPOIADA, EM MADEIRA NÃO APARELHADA, PARA VÃOS MAIORES OU IGUAIS A 8,0 M E MENORES QUE 10,0 M, INCLUSO IÇAMENTO. AF_07/2019</t>
  </si>
  <si>
    <t>718,81</t>
  </si>
  <si>
    <t>INSTALAÇÃO DE TESOURA (INTEIRA OU MEIA), BIAPOIADA, EM MADEIRA NÃO APARELHADA, PARA VÃOS MAIORES OU IGUAIS A 10,0 M E MENORES QUE 12,0 M, INCLUSO IÇAMENTO. AF_07/2019</t>
  </si>
  <si>
    <t>807,96</t>
  </si>
  <si>
    <t>TRAMA DE MADEIRA COMPOSTA POR RIPAS, CAIBROS E TERÇAS PARA TELHADOS DE ATÉ 2 ÁGUAS PARA TELHA DE ENCAIXE DE CERÂMICA OU DE CONCRETO, INCLUSO TRANSPORTE VERTICAL. AF_07/2019</t>
  </si>
  <si>
    <t>107,74</t>
  </si>
  <si>
    <t>TRAMA DE MADEIRA COMPOSTA POR RIPAS, CAIBROS E TERÇAS PARA TELHADOS DE MAIS QUE 2 ÁGUAS PARA TELHA DE ENCAIXE DE CERÂMICA OU DE CONCRETO, INCLUSO TRANSPORTE VERTICAL. AF_07/2019</t>
  </si>
  <si>
    <t>116,59</t>
  </si>
  <si>
    <t>TRAMA DE MADEIRA COMPOSTA POR RIPAS, CAIBROS E TERÇAS PARA TELHADOS DE ATÉ 2 ÁGUAS PARA TELHA CERÂMICA CAPA-CANAL, INCLUSO TRANSPORTE VERTICAL. AF_07/2019</t>
  </si>
  <si>
    <t>117,03</t>
  </si>
  <si>
    <t>TRAMA DE MADEIRA COMPOSTA POR RIPAS, CAIBROS E TERÇAS PARA TELHADOS DE MAIS QUE 2 ÁGUAS PARA TELHA CERÂMICA CAPA-CANAL, INCLUSO TRANSPORTE VERTICAL. AF_07/2019</t>
  </si>
  <si>
    <t>138,94</t>
  </si>
  <si>
    <t>TRAMA DE MADEIRA COMPOSTA POR TERÇAS PARA TELHADOS DE ATÉ 2 ÁGUAS PARA TELHA ONDULADA DE FIBROCIMENTO, METÁLICA, PLÁSTICA OU TERMOACÚSTICA, INCLUSO TRANSPORTE VERTICAL. AF_07/2019</t>
  </si>
  <si>
    <t>33,72</t>
  </si>
  <si>
    <t>TRAMA DE MADEIRA COMPOSTA POR TERÇAS PARA TELHADOS DE ATÉ 2 ÁGUAS PARA TELHA ESTRUTURAL DE FIBROCIMENTO, INCLUSO TRANSPORTE VERTICAL. AF_07/2019</t>
  </si>
  <si>
    <t>26,88</t>
  </si>
  <si>
    <t>FABRICAÇÃO E INSTALAÇÃO DE TESOURA INTEIRA EM MADEIRA NÃO APARELHADA, VÃO DE 3 M, PARA TELHA CERÂMICA OU DE CONCRETO, INCLUSO IÇAMENTO. AF_07/2019</t>
  </si>
  <si>
    <t>1.310,35</t>
  </si>
  <si>
    <t>FABRICAÇÃO E INSTALAÇÃO DE TESOURA INTEIRA EM MADEIRA NÃO APARELHADA, VÃO DE 4 M, PARA TELHA CERÂMICA OU DE CONCRETO, INCLUSO IÇAMENTO. AF_07/2019</t>
  </si>
  <si>
    <t>1.599,40</t>
  </si>
  <si>
    <t>FABRICAÇÃO E INSTALAÇÃO DE TESOURA INTEIRA EM MADEIRA NÃO APARELHADA, VÃO DE 5 M, PARA TELHA CERÂMICA OU DE CONCRETO, INCLUSO IÇAMENTO. AF_07/2019</t>
  </si>
  <si>
    <t>1.713,27</t>
  </si>
  <si>
    <t>FABRICAÇÃO E INSTALAÇÃO DE TESOURA INTEIRA EM MADEIRA NÃO APARELHADA, VÃO DE 6 M, PARA TELHA CERÂMICA OU DE CONCRETO, INCLUSO IÇAMENTO. AF_07/2019</t>
  </si>
  <si>
    <t>1.906,87</t>
  </si>
  <si>
    <t>FABRICAÇÃO E INSTALAÇÃO DE TESOURA INTEIRA EM MADEIRA NÃO APARELHADA, VÃO DE 7 M, PARA TELHA CERÂMICA OU DE CONCRETO, INCLUSO IÇAMENTO. AF_07/2019</t>
  </si>
  <si>
    <t>2.331,29</t>
  </si>
  <si>
    <t>FABRICAÇÃO E INSTALAÇÃO DE TESOURA INTEIRA EM MADEIRA NÃO APARELHADA, VÃO DE 8 M, PARA TELHA CERÂMICA OU DE CONCRETO, INCLUSO IÇAMENTO. AF_07/2019</t>
  </si>
  <si>
    <t>2.880,86</t>
  </si>
  <si>
    <t>FABRICAÇÃO E INSTALAÇÃO DE TESOURA INTEIRA EM MADEIRA NÃO APARELHADA, VÃO DE 9 M, PARA TELHA CERÂMICA OU DE CONCRETO, INCLUSO IÇAMENTO. AF_07/2019</t>
  </si>
  <si>
    <t>3.027,65</t>
  </si>
  <si>
    <t>FABRICAÇÃO E INSTALAÇÃO DE TESOURA INTEIRA EM MADEIRA NÃO APARELHADA, VÃO DE 10 M, PARA TELHA CERÂMICA OU DE CONCRETO, INCLUSO IÇAMENTO. AF_07/2019</t>
  </si>
  <si>
    <t>3.286,24</t>
  </si>
  <si>
    <t>FABRICAÇÃO E INSTALAÇÃO DE TESOURA INTEIRA EM MADEIRA NÃO APARELHADA, VÃO DE 11 M, PARA TELHA CERÂMICA OU DE CONCRETO, INCLUSO IÇAMENTO. AF_07/2019</t>
  </si>
  <si>
    <t>3.723,96</t>
  </si>
  <si>
    <t>FABRICAÇÃO E INSTALAÇÃO DE TESOURA INTEIRA EM MADEIRA NÃO APARELHADA, VÃO DE 12 M, PARA TELHA CERÂMICA OU DE CONCRETO, INCLUSO IÇAMENTO. AF_07/2019</t>
  </si>
  <si>
    <t>3.892,41</t>
  </si>
  <si>
    <t>FABRICAÇÃO E INSTALAÇÃO DE TESOURA INTEIRA EM MADEIRA NÃO APARELHADA, VÃO DE 3 M, PARA TELHA ONDULADA DE FIBROCIMENTO, METÁLICA, PLÁSTICA OU TERMOACÚSTICA, INCLUSO IÇAMENTO. AF_07/2019</t>
  </si>
  <si>
    <t>1.287,72</t>
  </si>
  <si>
    <t>FABRICAÇÃO E INSTALAÇÃO DE TESOURA INTEIRA EM MADEIRA NÃO APARELHADA, VÃO DE 4 M, PARA TELHA ONDULADA DE FIBROCIMENTO, METÁLICA, PLÁSTICA OU TERMOACÚSTICA, INCLUSO IÇAMENTO. AF_07/2019</t>
  </si>
  <si>
    <t>1.559,74</t>
  </si>
  <si>
    <t>FABRICAÇÃO E INSTALAÇÃO DE TESOURA INTEIRA EM MADEIRA NÃO APARELHADA, VÃO DE 5 M, PARA TELHA ONDULADA DE FIBROCIMENTO, METÁLICA, PLÁSTICA OU TERMOACÚSTICA, INCLUSO IÇAMENTO. AF_07/2019</t>
  </si>
  <si>
    <t>1.673,61</t>
  </si>
  <si>
    <t>FABRICAÇÃO E INSTALAÇÃO DE TESOURA INTEIRA EM MADEIRA NÃO APARELHADA, VÃO DE 6 M, PARA TELHA ONDULADA DE FIBROCIMENTO, METÁLICA, PLÁSTICA OU TERMOACÚSTICA, INCLUSO IÇAMENTO. AF_07/2019</t>
  </si>
  <si>
    <t>1.884,24</t>
  </si>
  <si>
    <t>FABRICAÇÃO E INSTALAÇÃO DE TESOURA INTEIRA EM MADEIRA NÃO APARELHADA, VÃO DE 7 M, PARA TELHA ONDULADA DE FIBROCIMENTO, METÁLICA, PLÁSTICA OU TERMOACÚSTICA, INCLUSO IÇAMENTO. AF_07/2019</t>
  </si>
  <si>
    <t>2.289,14</t>
  </si>
  <si>
    <t>FABRICAÇÃO E INSTALAÇÃO DE TESOURA INTEIRA EM MADEIRA NÃO APARELHADA, VÃO DE 8 M, PARA TELHA ONDULADA DE FIBROCIMENTO, METÁLICA, PLÁSTICA OU TERMOACÚSTICA, INCLUSO IÇAMENTO. AF_07/2019</t>
  </si>
  <si>
    <t>2.823,46</t>
  </si>
  <si>
    <t>FABRICAÇÃO E INSTALAÇÃO DE TESOURA INTEIRA EM MADEIRA NÃO APARELHADA, VÃO DE 9 M, PARA TELHA ONDULADA DE FIBROCIMENTO, METÁLICA, PLÁSTICA OU TERMOACÚSTICA, INCLUSO IÇAMENTO. AF_07/2019</t>
  </si>
  <si>
    <t>2.971,81</t>
  </si>
  <si>
    <t>FABRICAÇÃO E INSTALAÇÃO DE TESOURA INTEIRA EM MADEIRA NÃO APARELHADA, VÃO DE 10 M, PARA TELHA ONDULADA DE FIBROCIMENTO, METÁLICA, PLÁSTICA OU TERMOACÚSTICA, INCLUSO IÇAMENTO. AF_07/2019</t>
  </si>
  <si>
    <t>3.190,74</t>
  </si>
  <si>
    <t>FABRICAÇÃO E INSTALAÇÃO DE TESOURA INTEIRA EM MADEIRA NÃO APARELHADA, VÃO DE 11 M, PARA TELHA ONDULADA DE FIBROCIMENTO, METÁLICA, PLÁSTICA OU TERMOACÚSTICA, INCLUSO IÇAMENTO. AF_07/2019</t>
  </si>
  <si>
    <t>3.612,28</t>
  </si>
  <si>
    <t>FABRICAÇÃO E INSTALAÇÃO DE TESOURA INTEIRA EM MADEIRA NÃO APARELHADA, VÃO DE 12 M, PARA TELHA ONDULADA DE FIBROCIMENTO, METÁLICA, PLÁSTICA OU TERMOACÚSTICA, INCLUSO IÇAMENTO. AF_07/2019</t>
  </si>
  <si>
    <t>3.755,61</t>
  </si>
  <si>
    <t>FABRICAÇÃO E INSTALAÇÃO DE ESTRUTURA PONTALETADA DE MADEIRA NÃO APARELHADA PARA TELHADOS COM ATÉ 2 ÁGUAS E PARA TELHA CERÂMICA OU DE CONCRETO, INCLUSO TRANSPORTE VERTICAL. AF_12/2015</t>
  </si>
  <si>
    <t>49,94</t>
  </si>
  <si>
    <t>FABRICAÇÃO E INSTALAÇÃO DE ESTRUTURA PONTALETADA DE MADEIRA NÃO APARELHADA PARA TELHADOS COM ATÉ 2 ÁGUAS E PARA TELHA ONDULADA DE FIBROCIMENTO, METÁLICA, PLÁSTICA OU TERMOACÚSTICA, INCLUSO TRANSPORTE VERTICAL. AF_12/2015</t>
  </si>
  <si>
    <t>33,41</t>
  </si>
  <si>
    <t>FABRICAÇÃO E INSTALAÇÃO DE ESTRUTURA PONTALETADA DE MADEIRA NÃO APARELHADA PARA TELHADOS COM MAIS QUE 2 ÁGUAS E PARA TELHA CERÂMICA OU DE CONCRETO, INCLUSO TRANSPORTE VERTICAL. AF_12/2015</t>
  </si>
  <si>
    <t>46,06</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</si>
  <si>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</si>
  <si>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</si>
  <si>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63,65</t>
  </si>
  <si>
    <t>FABRICAÇÃO E INSTALAÇÃO DE PONTALETES DE MADEIRA NÃO APARELHADA PARA TELHADOS COM ATÉ 2 ÁGUAS E COM TELHA CERÂMICA OU DE CONCRETO EM EDIFÍCIO INSTITUCIONAL TÉRREO, INCLUSO TRANSPORTE VERTICAL. AF_07/2019</t>
  </si>
  <si>
    <t>70,09</t>
  </si>
  <si>
    <t>FABRICAÇÃO E INSTALAÇÃO DE PONTALETES DE MADEIRA NÃO APARELHADA PARA TELHADOS COM ATÉ 2 ÁGUAS E COM TELHA ONDULADA DE FIBROCIMENTO, ALUMÍNIO OU PLÁSTICA EM EDIFÍCIO RESIDENCIAL DE MÚLTIPLOS PAVIMENTOS, INCLUSO TRANSPORTE VERTICAL. AF_07/2019</t>
  </si>
  <si>
    <t>35,74</t>
  </si>
  <si>
    <t>FABRICAÇÃO E INSTALAÇÃO DE PONTALETES DE MADEIRA NÃO APARELHADA PARA TELHADOS COM ATÉ 2 ÁGUAS E COM TELHA ONDULADA DE FIBROCIMENTO, ALUMÍNIO OU PLÁSTICA EM EDIFÍCIO INSTITUCIONAL TÉRREO, INCLUSO TRANSPORTE VERTICAL. AF_07/2019</t>
  </si>
  <si>
    <t>37,06</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</si>
  <si>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</si>
  <si>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</si>
  <si>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57,55</t>
  </si>
  <si>
    <t>FABRICAÇÃO E INSTALAÇÃO DE PONTALETES DE MADEIRA NÃO APARELHADA PARA TELHADOS COM MAIS QUE 2 ÁGUAS E COM TELHA CERÂMICA OU DE CONCRETO EM EDIFÍCIO INSTITUCIONAL TÉRREO, INCLUSO TRANSPORTE VERTICAL. AF_07/2019</t>
  </si>
  <si>
    <t>70,72</t>
  </si>
  <si>
    <t>RETIRADA E RECOLOCAÇÃO DE RIPA EM TELHADOS DE ATÉ 2 ÁGUAS COM TELHA CERÂMICA OU DE CONCRETO DE ENCAIXE, INCLUSO TRANSPORTE VERTICAL. AF_07/2019</t>
  </si>
  <si>
    <t>23,46</t>
  </si>
  <si>
    <t>RETIRADA E RECOLOCAÇÃO DE CAIBRO EM TELHADOS DE ATÉ 2 ÁGUAS COM TELHA CERÂMICA OU DE CONCRETO DE ENCAIXE, INCLUSO TRANSPORTE VERTICAL. AF_07/2019</t>
  </si>
  <si>
    <t>19,48</t>
  </si>
  <si>
    <t>RETIRADA E RECOLOCAÇÃO DE RIPA EM TELHADOS DE MAIS DE 2 ÁGUAS COM TELHA CERÂMICA OU DE CONCRETO DE ENCAIXE, INCLUSO TRANSPORTE VERTICAL. AF_07/2019</t>
  </si>
  <si>
    <t>26,86</t>
  </si>
  <si>
    <t>RETIRADA E RECOLOCAÇÃO DE CAIBRO EM TELHADOS DE MAIS DE 2 ÁGUAS COM TELHA CERÂMICA OU DE CONCRETO DE ENCAIXE, INCLUSO TRANSPORTE VERTICAL. AF_07/2019</t>
  </si>
  <si>
    <t>21,76</t>
  </si>
  <si>
    <t>RETIRADA E RECOLOCAÇÃO DE RIPA EM TELHADOS DE ATÉ 2 ÁGUAS COM TELHA CERÂMICA CAPA-CANAL, INCLUSO TRANSPORTE VERTICAL. AF_07/2019</t>
  </si>
  <si>
    <t>18,48</t>
  </si>
  <si>
    <t>RETIRADA E RECOLOCAÇÃO DE CAIBRO EM TELHADOS DE ATÉ 2 ÁGUAS COM TELHA CERÂMICA CAPA-CANAL, INCLUSO TRANSPORTE VERTICAL. AF_07/2019</t>
  </si>
  <si>
    <t>22,44</t>
  </si>
  <si>
    <t>RETIRADA E RECOLOCAÇÃO DE RIPA EM TELHADOS DE MAIS DE 2 ÁGUAS COM TELHA CERÂMICA CAPA-CANAL, INCLUSO TRANSPORTE VERTICAL. AF_07/2019</t>
  </si>
  <si>
    <t>21,16</t>
  </si>
  <si>
    <t>RETIRADA E RECOLOCAÇÃO DE CAIBRO EM TELHADOS DE MAIS DE 2 ÁGUAS COM TELHA CERÂMICA CAPA-CANAL, INCLUSO TRANSPORTE VERTICAL. AF_07/2019</t>
  </si>
  <si>
    <t>25,88</t>
  </si>
  <si>
    <t>TELHAMENTO COM TELHA CERAMICA</t>
  </si>
  <si>
    <t>0074</t>
  </si>
  <si>
    <t>TELHAMENTO COM TELHA DE CONCRETO DE ENCAIXE, COM ATÉ 2 ÁGUAS, INCLUSO TRANSPORTE VERTICAL. AF_07/2019</t>
  </si>
  <si>
    <t>35,90</t>
  </si>
  <si>
    <t>TELHAMENTO COM TELHA DE CONCRETO DE ENCAIXE, COM MAIS DE 2 ÁGUAS, INCLUSO TRANSPORTE VERTICAL. AF_07/2019</t>
  </si>
  <si>
    <t>38,14</t>
  </si>
  <si>
    <t>TELHAMENTO COM TELHA CERÂMICA DE ENCAIXE, TIPO PORTUGUESA, COM ATÉ 2 ÁGUAS, INCLUSO TRANSPORTE VERTICAL. AF_07/2019</t>
  </si>
  <si>
    <t>39,16</t>
  </si>
  <si>
    <t>TELHAMENTO COM TELHA CERÂMICA DE ENCAIXE, TIPO PORTUGUESA, COM MAIS DE 2 ÁGUAS, INCLUSO TRANSPORTE VERTICAL. AF_07/2019</t>
  </si>
  <si>
    <t>42,13</t>
  </si>
  <si>
    <t>TELHAMENTO COM TELHA CERÂMICA CAPA-CANAL, TIPO COLONIAL, COM ATÉ 2 ÁGUAS, INCLUSO TRANSPORTE VERTICAL. AF_07/2019</t>
  </si>
  <si>
    <t>55,45</t>
  </si>
  <si>
    <t>TELHAMENTO COM TELHA CERÂMICA CAPA-CANAL, TIPO COLONIAL, COM MAIS DE 2 ÁGUAS, INCLUSO TRANSPORTE VERTICAL. AF_07/2019</t>
  </si>
  <si>
    <t>60,49</t>
  </si>
  <si>
    <t>EMBOÇAMENTO COM ARGAMASSA TRAÇO 1:2:9 (CIMENTO, CAL E AREIA). AF_07/2019</t>
  </si>
  <si>
    <t>22,94</t>
  </si>
  <si>
    <t>SUBCOBERTURA COM MANTA PLÁSTICA REVESTIDA POR PELÍCULA DE ALUMÍNO, INCLUSO TRANSPORTE VERTICAL. AF_07/2019</t>
  </si>
  <si>
    <t>19,72</t>
  </si>
  <si>
    <t>AMARRAÇÃO DE TELHAS CERÂMICAS OU DE CONCRETO. AF_07/2019</t>
  </si>
  <si>
    <t>2,59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</si>
  <si>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</si>
  <si>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</si>
  <si>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</si>
  <si>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</si>
  <si>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</si>
  <si>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</si>
  <si>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</si>
  <si>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</si>
  <si>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</si>
  <si>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</si>
  <si>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</si>
  <si>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41,71</t>
  </si>
  <si>
    <t>TELHAMENTO COM TELHA ONDULADA DE FIBROCIMENTO E = 6 MM, COM RECOBRIMENTO LATERAL DE 1 1/4 DE ONDA PARA TELHADO COM INCLINAÇÃO MÁXIMA DE 10°, COM ATÉ 2 ÁGUAS, INCLUSO IÇAMENTO. AF_07/2019</t>
  </si>
  <si>
    <t>44,16</t>
  </si>
  <si>
    <t>TELHAMENTO COM TELHA ESTRUTURAL DE FIBROCIMENTO E= 8 MM, COM ATÉ 2 ÁGUAS, INCLUSO IÇAMENTO. AF_07/2019_PS</t>
  </si>
  <si>
    <t>102,95</t>
  </si>
  <si>
    <t>TELHAMENTO COM TELHA METALICA</t>
  </si>
  <si>
    <t>0076</t>
  </si>
  <si>
    <t>TELHAMENTO COM TELHA DE AÇO/ALUMÍNIO E = 0,5 MM, COM ATÉ 2 ÁGUAS, INCLUSO IÇAMENTO. AF_07/2019</t>
  </si>
  <si>
    <t>66,42</t>
  </si>
  <si>
    <t>TELHAMENTO COM TELHA METÁLICA TERMOACÚSTICA E = 30 MM, COM ATÉ 2 ÁGUAS, INCLUSO IÇAMENTO. AF_07/2019</t>
  </si>
  <si>
    <t>184,79</t>
  </si>
  <si>
    <t>CUMEEIRA CERAMICA</t>
  </si>
  <si>
    <t>0079</t>
  </si>
  <si>
    <t>CUMEEIRA E ESPIGÃO PARA TELHA CERÂMICA EMBOÇADA COM ARGAMASSA TRAÇO 1:2:9 (CIMENTO, CAL E AREIA), PARA TELHADOS COM MAIS DE 2 ÁGUAS, INCLUSO TRANSPORTE VERTICAL. AF_07/2019</t>
  </si>
  <si>
    <t>32,06</t>
  </si>
  <si>
    <t>CUMEEIRA E ESPIGÃO PARA TELHA DE CONCRETO EMBOÇADA COM ARGAMASSA TRAÇO 1:2:9 (CIMENTO, CAL E AREIA), PARA TELHADOS COM MAIS DE 2 ÁGUAS, INCLUSO TRANSPORTE VERTICAL. AF_07/2019</t>
  </si>
  <si>
    <t>49,49</t>
  </si>
  <si>
    <t>CUMEEIRA PARA TELHA CERÂMICA EMBOÇADA COM ARGAMASSA TRAÇO 1:2:9 (CIMENTO, CAL E AREIA) PARA TELHADOS COM ATÉ 2 ÁGUAS, INCLUSO TRANSPORTE VERTICAL. AF_07/2019</t>
  </si>
  <si>
    <t>26,19</t>
  </si>
  <si>
    <t>CUMEEIRA PARA TELHA DE CONCRETO EMBOÇADA COM ARGAMASSA TRAÇO 1:2:9 (CIMENTO, CAL E AREIA) PARA TELHADOS COM ATÉ 2 ÁGUAS, INCLUSO TRANSPORTE VERTICAL. AF_07/2019</t>
  </si>
  <si>
    <t>43,62</t>
  </si>
  <si>
    <t>CUMEEIRA DE FIBROCIMENTO</t>
  </si>
  <si>
    <t>0080</t>
  </si>
  <si>
    <t>CUMEEIRA PARA TELHA DE FIBROCIMENTO ONDULADA E = 6 MM, INCLUSO ACESSÓRIOS DE FIXAÇÃO E IÇAMENTO. AF_07/2019</t>
  </si>
  <si>
    <t>75,06</t>
  </si>
  <si>
    <t>CUMEEIRA PARA TELHA DE FIBROCIMENTO ESTRUTURAL E = 6 MM, INCLUSO ACESSÓRIOS DE FIXAÇÃO E IÇAMENTO. AF_07/2019</t>
  </si>
  <si>
    <t>82,87</t>
  </si>
  <si>
    <t>CUMEEIRA SHED PARA TELHA ONDULADA DE FIBROCIMENTO, E = 6 MM, INCLUSO ACESSÓRIOS DE FIXAÇÃO E IÇAMENTO. AF_07/2019</t>
  </si>
  <si>
    <t>80,67</t>
  </si>
  <si>
    <t>RUFO EXTERNO/INTERNO EM CHAPA DE AÇO GALVANIZADO NÚMERO 26, CORTE DE 33 CM, INCLUSO IÇAMENTO. AF_07/2019</t>
  </si>
  <si>
    <t>65,38</t>
  </si>
  <si>
    <t>RETIRADA E RECOLOCAÇÃO DE  TELHA CERÂMICA DE ENCAIXE, COM ATÉ DUAS ÁGUAS, INCLUSO IÇAMENTO. AF_07/2019</t>
  </si>
  <si>
    <t>13,58</t>
  </si>
  <si>
    <t>RETIRADA E RECOLOCAÇÃO DE  TELHA CERÂMICA DE ENCAIXE, COM MAIS DE DUAS ÁGUAS, INCLUSO IÇAMENTO. AF_07/2019</t>
  </si>
  <si>
    <t>16,55</t>
  </si>
  <si>
    <t>RETIRADA E RECOLOCAÇÃO DE  TELHA CERÂMICA CAPA-CANAL, COM ATÉ DUAS ÁGUAS, INCLUSO IÇAMENTO. AF_07/2019</t>
  </si>
  <si>
    <t>18,45</t>
  </si>
  <si>
    <t>RETIRADA E RECOLOCAÇÃO DE  TELHA CERÂMICA CAPA-CANAL, COM MAIS DE DUAS ÁGUAS, INCLUSO IÇAMENTO. AF_07/2019</t>
  </si>
  <si>
    <t>23,53</t>
  </si>
  <si>
    <t>CALHA DE PVC, PECAS E ACESSORIOS</t>
  </si>
  <si>
    <t>0083</t>
  </si>
  <si>
    <t>CALHA DE BEIRAL, SEMICIRCULAR DE PVC, DIAMETRO 125 MM, INCLUINDO CABECEIRAS, EMENDAS, BOCAIS, SUPORTES E VEDAÇÕES, EXCLUINDO CONDUTORES, INCLUSO TRANSPORTE VERTICAL. AF_07/2019</t>
  </si>
  <si>
    <t>189,07</t>
  </si>
  <si>
    <t>RUFO EM FIBROCIMENTO PARA TELHA ONDULADA E = 6 MM, ABA DE 26 CM, INCLUSO TRANSPORTE VERTICAL, EXCETO CONTRARRUFO. AF_07/2019</t>
  </si>
  <si>
    <t>CALHA METALICA</t>
  </si>
  <si>
    <t>0084</t>
  </si>
  <si>
    <t>CALHA EM CHAPA DE AÇO GALVANIZADO NÚMERO 24, DESENVOLVIMENTO DE 33 CM, INCLUSO TRANSPORTE VERTICAL. AF_07/2019</t>
  </si>
  <si>
    <t>72,61</t>
  </si>
  <si>
    <t>CALHA EM CHAPA DE AÇO GALVANIZADO NÚMERO 24, DESENVOLVIMENTO DE 50 CM, INCLUSO TRANSPORTE VERTICAL. AF_07/2019</t>
  </si>
  <si>
    <t>99,10</t>
  </si>
  <si>
    <t>CALHA EM CHAPA DE AÇO GALVANIZADO NÚMERO 24, DESENVOLVIMENTO DE 100 CM, INCLUSO TRANSPORTE VERTICAL. AF_07/2019</t>
  </si>
  <si>
    <t>192,60</t>
  </si>
  <si>
    <t>RUFO METALICO</t>
  </si>
  <si>
    <t>0086</t>
  </si>
  <si>
    <t>RUFO EM CHAPA DE AÇO GALVANIZADO NÚMERO 24, CORTE DE 25 CM, INCLUSO TRANSPORTE VERTICAL. AF_07/2019</t>
  </si>
  <si>
    <t>57,48</t>
  </si>
  <si>
    <t>TELHAMENTO COM TELHA DE FIBRA DE VIDRO</t>
  </si>
  <si>
    <t>0252</t>
  </si>
  <si>
    <t>TELHAMENTO COM TELHA ONDULADA DE FIBRA DE VIDRO E = 0,6 MM, PARA TELHADO COM INCLINAÇÃO MAIOR QUE 10°, COM ATÉ 2 ÁGUAS, INCLUSO IÇAMENTO. AF_07/2019</t>
  </si>
  <si>
    <t>79,50</t>
  </si>
  <si>
    <t>ESTRUTURA METALICA</t>
  </si>
  <si>
    <t>0291</t>
  </si>
  <si>
    <t>INSTALAÇÃO DE TESOURA (INTEIRA OU MEIA), EM AÇO, PARA VÃOS MAIORES OU IGUAIS A 3,0 M E MENORES QUE 6,0 M, INCLUSO IÇAMENTO. AF_07/2019</t>
  </si>
  <si>
    <t>183,53</t>
  </si>
  <si>
    <t>INSTALAÇÃO DE TESOURA (INTEIRA OU MEIA), EM AÇO, PARA VÃOS MAIORES OU IGUAIS A 6,0 M E MENORES QUE 8,0 M, INCLUSO IÇAMENTO. AF_07/2019</t>
  </si>
  <si>
    <t>222,93</t>
  </si>
  <si>
    <t>INSTALAÇÃO DE TESOURA (INTEIRA OU MEIA), EM AÇO, PARA VÃOS MAIORES OU IGUAIS A 8,0 M E MENORES QUE 10,0 M, INCLUSO IÇAMENTO. AF_07/2019</t>
  </si>
  <si>
    <t>261,83</t>
  </si>
  <si>
    <t>INSTALAÇÃO DE TESOURA (INTEIRA OU MEIA), EM AÇO, PARA VÃOS MAIORES OU IGUAIS A 10,0 M E MENORES QUE 12,0 M, INCLUSO IÇAMENTO. AF_07/2019</t>
  </si>
  <si>
    <t>324,39</t>
  </si>
  <si>
    <t>TRAMA DE AÇO COMPOSTA POR RIPAS, CAIBROS E TERÇAS PARA TELHADOS DE ATÉ 2 ÁGUAS PARA TELHA DE ENCAIXE DE CERÂMICA OU DE CONCRETO, INCLUSO TRANSPORTE VERTICAL. AF_07/2019</t>
  </si>
  <si>
    <t>130,70</t>
  </si>
  <si>
    <t>TRAMA DE AÇO COMPOSTA POR RIPAS E CAIBROS PARA TELHADOS DE ATÉ 2 ÁGUAS PARA TELHA DE ENCAIXE DE CERÂMICA OU DE CONCRETO, INCLUSO TRANSPORTE VERTICAL. AF_07/2019</t>
  </si>
  <si>
    <t>72,95</t>
  </si>
  <si>
    <t>TRAMA DE AÇO COMPOSTA POR RIPAS PARA TELHADOS DE ATÉ 2 ÁGUAS PARA TELHA DE ENCAIXE DE CERÂMICA OU DE CONCRETO, INCLUSO TRANSPORTE VERTICAL. AF_07/2019</t>
  </si>
  <si>
    <t>46,31</t>
  </si>
  <si>
    <t>TRAMA DE AÇO COMPOSTA POR RIPAS, CAIBROS E TERÇAS PARA TELHADOS DE MAIS DE 2 ÁGUAS PARA TELHA DE ENCAIXE DE CERÂMICA OU DE CONCRETO, INCLUSO TRANSPORTE VERTICAL. AF_07/2019</t>
  </si>
  <si>
    <t>138,43</t>
  </si>
  <si>
    <t>TRAMA DE AÇO COMPOSTA POR RIPAS E CAIBROS PARA TELHADOS DE MAIS DE 2 ÁGUAS PARA TELHA DE ENCAIXE DE CERÂMICA OU DE CONCRETO, INCLUSO TRANSPORTE VERTICAL. AF_07/2019</t>
  </si>
  <si>
    <t>83,10</t>
  </si>
  <si>
    <t>TRAMA DE AÇO COMPOSTA POR RIPAS PARA TELHADOS DE MAIS DE 2 ÁGUAS PARA TELHA DE ENCAIXE DE CERÂMICA OU DE CONCRETO, INCLUSO TRANSPORTE VERTICAL, INCLUSO TRANSPORTE VERTICAL. AF_07/2019</t>
  </si>
  <si>
    <t>49,59</t>
  </si>
  <si>
    <t>TRAMA DE AÇO COMPOSTA POR RIPAS, CAIBROS E TERÇAS PARA TELHADOS DE ATÉ 2 ÁGUAS PARA TELHA CERÂMICA CAPA-CANAL, INCLUSO TRANSPORTE VERTICAL. AF_07/2019</t>
  </si>
  <si>
    <t>132,75</t>
  </si>
  <si>
    <t>TRAMA DE AÇO COMPOSTA POR RIPAS E CAIBROS PARA TELHADOS DE ATÉ 2 ÁGUAS PARA TELHA CERÂMICA CAPA-CANAL, INCLUSO TRANSPORTE VERTICAL. AF_07/2019</t>
  </si>
  <si>
    <t>66,82</t>
  </si>
  <si>
    <t>TRAMA DE AÇO COMPOSTA POR RIPAS PARA TELHADOS DE ATÉ 2 ÁGUAS PARA TELHA CERÂMICA CAPA-CANAL, INCLUSO TRANSPORTE VERTICAL. AF_07/2019</t>
  </si>
  <si>
    <t>36,75</t>
  </si>
  <si>
    <t>TRAMA DE AÇO COMPOSTA POR RIPAS, CAIBROS E TERÇAS PARA TELHADOS DE MAIS DE 2 ÁGUAS PARA TELHA CERÂMICA CAPA-CANAL, INCLUSO TRANSPORTE VERTICAL. AF_07/2019</t>
  </si>
  <si>
    <t>140,93</t>
  </si>
  <si>
    <t>TRAMA DE AÇO COMPOSTA POR RIPAS E CAIBROS PARA TELHADOS DE MAIS DE 2 ÁGUAS PARA TELHA CERÂMICA CAPA-CANAL, INCLUSO TRANSPORTE VERTICAL. AF_07/2019</t>
  </si>
  <si>
    <t>71,38</t>
  </si>
  <si>
    <t>TRAMA DE AÇO COMPOSTA POR RIPAS PARA TELHADOS DE MAIS DE 2 ÁGUAS PARA TELHA CERÂMICA CAPA-CANAL, INCLUSO TRANSPORTE VERTICAL. AF_07/2019</t>
  </si>
  <si>
    <t>39,37</t>
  </si>
  <si>
    <t>TRAMA DE AÇO COMPOSTA POR TERÇAS PARA TELHADOS DE ATÉ 2 ÁGUAS PARA TELHA ONDULADA DE FIBROCIMENTO, METÁLICA, PLÁSTICA OU TERMOACÚSTICA, INCLUSO TRANSPORTE VERTICAL. AF_07/2019</t>
  </si>
  <si>
    <t>48,64</t>
  </si>
  <si>
    <t>TRAMA DE AÇO COMPOSTA POR TERÇAS PARA TELHADOS DE ATÉ 2 ÁGUAS PARA TELHA ESTRUTURAL DE FIBROCIMENTO, INCLUSO TRANSPORTE VERTICAL. AF_07/2019</t>
  </si>
  <si>
    <t>50,78</t>
  </si>
  <si>
    <t>FABRICAÇÃO E INSTALAÇÃO DE TESOURA INTEIRA EM AÇO, VÃO DE 3 M, PARA TELHA CERÂMICA OU DE CONCRETO, INCLUSO IÇAMENTO. AF_12/2015</t>
  </si>
  <si>
    <t>711,13</t>
  </si>
  <si>
    <t>FABRICAÇÃO E INSTALAÇÃO DE TESOURA INTEIRA EM AÇO, VÃO DE 4 M, PARA TELHA CERÂMICA OU DE CONCRETO, INCLUSO IÇAMENTO. AF_12/2015</t>
  </si>
  <si>
    <t>834,07</t>
  </si>
  <si>
    <t>FABRICAÇÃO E INSTALAÇÃO DE TESOURA INTEIRA EM AÇO, VÃO DE 5 M, PARA TELHA CERÂMICA OU DE CONCRETO, INCLUSO IÇAMENTO. AF_12/2015</t>
  </si>
  <si>
    <t>957,01</t>
  </si>
  <si>
    <t>FABRICAÇÃO E INSTALAÇÃO DE TESOURA INTEIRA EM AÇO, VÃO DE 6 M, PARA TELHA CERÂMICA OU DE CONCRETO, INCLUSO IÇAMENTO. AF_12/2015</t>
  </si>
  <si>
    <t>1.208,03</t>
  </si>
  <si>
    <t>FABRICAÇÃO E INSTALAÇÃO DE TESOURA INTEIRA EM AÇO, VÃO DE 7 M, PARA TELHA CERÂMICA OU DE CONCRETO, INCLUSO IÇAMENTO. AF_12/2015</t>
  </si>
  <si>
    <t>1.330,97</t>
  </si>
  <si>
    <t>FABRICAÇÃO E INSTALAÇÃO DE TESOURA INTEIRA EM AÇO, VÃO DE 8 M, PARA TELHA CERÂMICA OU DE CONCRETO, INCLUSO IÇAMENTO. AF_12/2015</t>
  </si>
  <si>
    <t>1.492,81</t>
  </si>
  <si>
    <t>(COMPOSIÇÃO REPRESENTATIVA) FABRICAÇÃO E INSTALAÇÃO DE TESOURA INTEIRA EM AÇO, PARA VÃOS DE 3 A 12 M E PARA QUALQUER TIPO DE TELHA, INCLUSO IÇAMENTO. AF_12/2015</t>
  </si>
  <si>
    <t>KG</t>
  </si>
  <si>
    <t>11,34</t>
  </si>
  <si>
    <t>FABRICAÇÃO E INSTALAÇÃO DE TESOURA INTEIRA EM AÇO, VÃO DE 9 M, PARA TELHA CERÂMICA OU DE CONCRETO, INCLUSO IÇAMENTO. AF_12/2015</t>
  </si>
  <si>
    <t>1.735,53</t>
  </si>
  <si>
    <t>FABRICAÇÃO E INSTALAÇÃO DE TESOURA INTEIRA EM AÇO, VÃO DE 10 M, PARA TELHA CERÂMICA OU DE CONCRETO, INCLUSO IÇAMENTO. AF_12/2015</t>
  </si>
  <si>
    <t>1.926,29</t>
  </si>
  <si>
    <t>FABRICAÇÃO E INSTALAÇÃO DE TESOURA INTEIRA EM AÇO, VÃO DE 11 M, PARA TELHA CERÂMICA OU DE CONCRETO, INCLUSO IÇAMENTO. AF_12/2015</t>
  </si>
  <si>
    <t>2.049,23</t>
  </si>
  <si>
    <t>FABRICAÇÃO E INSTALAÇÃO DE TESOURA INTEIRA EM AÇO, VÃO DE 12 M, PARA TELHA CERÂMICA OU DE CONCRETO, INCLUSO IÇAMENTO. AF_12/2015</t>
  </si>
  <si>
    <t>2.203,28</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</si>
  <si>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</si>
  <si>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</si>
  <si>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802,96</t>
  </si>
  <si>
    <t>FABRICAÇÃO E INSTALAÇÃO DE TESOURA INTEIRA EM AÇO, VÃO DE 5 M, PARA TELHA ONDULADA DE FIBROCIMENTO, METÁLICA, PLÁSTICA OU TERMOACÚSTICA, INCLUSO IÇAMENTO. AF_12/2015</t>
  </si>
  <si>
    <t>925,90</t>
  </si>
  <si>
    <t>FABRICAÇÃO E INSTALAÇÃO DE TESOURA INTEIRA EM AÇO, VÃO DE 6 M, PARA TELHA ONDULADA DE FIBROCIMENTO, METÁLICA, PLÁSTICA OU TERMOACÚSTICA, INCLUSO IÇAMENTO. AF_12/2015</t>
  </si>
  <si>
    <t>1.145,81</t>
  </si>
  <si>
    <t>FABRICAÇÃO E INSTALAÇÃO DE TESOURA INTEIRA EM AÇO, VÃO DE 7 M, PARA TELHA ONDULADA DE FIBROCIMENTO, METÁLICA, PLÁSTICA OU TERMOACÚSTICA, INCLUSO IÇAMENTO. AF_12/2015</t>
  </si>
  <si>
    <t>1.268,75</t>
  </si>
  <si>
    <t>FABRICAÇÃO E INSTALAÇÃO DE TESOURA INTEIRA EM AÇO, VÃO DE 8 M, PARA TELHA ONDULADA DE FIBROCIMENTO, METÁLICA, PLÁSTICA OU TERMOACÚSTICA, INCLUSO IÇAMENTO, INCLUSO IÇAMENTO. AF_12/2015</t>
  </si>
  <si>
    <t>1.430,59</t>
  </si>
  <si>
    <t>FABRICAÇÃO E INSTALAÇÃO DE TESOURA INTEIRA EM AÇO, VÃO DE 9 M, PARA TELHA ONDULADA DE FIBROCIMENTO, METÁLICA, PLÁSTICA OU TERMOACÚSTICA, INCLUSO IÇAMENTO. AF_12/2015</t>
  </si>
  <si>
    <t>1.611,09</t>
  </si>
  <si>
    <t>FABRICAÇÃO E INSTALAÇÃO DE TESOURA INTEIRA EM AÇO, VÃO DE 10 M, PARA TELHA ONDULADA DE FIBROCIMENTO, METÁLICA, PLÁSTICA OU TERMOACÚSTICA, INCLUSO IÇAMENTO. AF_12/2015</t>
  </si>
  <si>
    <t>1.832,96</t>
  </si>
  <si>
    <t>FABRICAÇÃO E INSTALAÇÃO DE TESOURA INTEIRA EM AÇO, VÃO DE 11 M, PARA TELHA ONDULADA DE FIBROCIMENTO, METÁLICA, PLÁSTICA OU TERMOACÚSTICA, INCLUSO IÇAMENTO. AF_12/2015</t>
  </si>
  <si>
    <t>1.955,90</t>
  </si>
  <si>
    <t>FABRICAÇÃO E INSTALAÇÃO DE TESOURA INTEIRA EM AÇO, VÃO DE 12 M, PARA TELHA ONDULADA DE FIBROCIMENTO, METÁLICA, PLÁSTICA OU TERMOACÚSTICA, INCLUSO IÇAMENTO. AF_12/2015</t>
  </si>
  <si>
    <t>2.078,84</t>
  </si>
  <si>
    <t>FABRICAÇÃO E INSTALAÇÃO DE MEIA TESOURA DE MADEIRA NÃO APARELHADA, COM VÃO DE 3 M, PARA TELHA CERÂMICA OU DE CONCRETO, INCLUSO IÇAMENTO. AF_07/2019</t>
  </si>
  <si>
    <t>1.375,02</t>
  </si>
  <si>
    <t>FABRICAÇÃO E INSTALAÇÃO DE MEIA TESOURA DE MADEIRA NÃO APARELHADA, COM VÃO DE 4 M, PARA TELHA CERÂMICA OU DE CONCRETO, INCLUSO IÇAMENTO. AF_07/2019</t>
  </si>
  <si>
    <t>1.807,96</t>
  </si>
  <si>
    <t>FABRICAÇÃO E INSTALAÇÃO DE MEIA TESOURA DE MADEIRA NÃO APARELHADA, COM VÃO DE 5 M, PARA TELHA CERÂMICA OU DE CONCRETO, INCLUSO IÇAMENTO. AF_07/2019</t>
  </si>
  <si>
    <t>1.924,72</t>
  </si>
  <si>
    <t>FABRICAÇÃO E INSTALAÇÃO DE MEIA TESOURA DE MADEIRA NÃO APARELHADA, COM VÃO DE 6 M, PARA TELHA CERÂMICA OU DE CONCRETO, INCLUSO IÇAMENTO. AF_07/2019</t>
  </si>
  <si>
    <t>2.142,28</t>
  </si>
  <si>
    <t>FABRICAÇÃO E INSTALAÇÃO DE MEIA TESOURA DE MADEIRA NÃO APARELHADA, COM VÃO DE 7 M, PARA TELHA CERÂMICA OU DE CONCRETO, INCLUSO IÇAMENTO. AF_07/2019</t>
  </si>
  <si>
    <t>2.625,45</t>
  </si>
  <si>
    <t>FABRICAÇÃO E INSTALAÇÃO DE MEIA TESOURA DE MADEIRA NÃO APARELHADA, COM VÃO DE 8 M, PARA TELHA CERÂMICA OU DE CONCRETO, INCLUSO IÇAMENTO. AF_07/2019</t>
  </si>
  <si>
    <t>3.514,84</t>
  </si>
  <si>
    <t>FABRICAÇÃO E INSTALAÇÃO DE MEIA TESOURA DE MADEIRA NÃO APARELHADA, COM VÃO DE 9 M, PARA TELHA CERÂMICA OU DE CONCRETO, INCLUSO IÇAMENTO. AF_07/2019</t>
  </si>
  <si>
    <t>3.656,29</t>
  </si>
  <si>
    <t>FABRICAÇÃO E INSTALAÇÃO DE MEIA TESOURA DE MADEIRA NÃO APARELHADA, COM VÃO DE 10 M, PARA TELHA CERÂMICA OU DE CONCRETO, INCLUSO IÇAMENTO. AF_07/2019</t>
  </si>
  <si>
    <t>3.974,97</t>
  </si>
  <si>
    <t>FABRICAÇÃO E INSTALAÇÃO DE MEIA TESOURA DE MADEIRA NÃO APARELHADA, COM VÃO DE 11 M, PARA TELHA CERÂMICA OU DE CONCRETO, INCLUSO IÇAMENTO. AF_07/2019</t>
  </si>
  <si>
    <t>4.543,59</t>
  </si>
  <si>
    <t>FABRICAÇÃO E INSTALAÇÃO DE MEIA TESOURA DE MADEIRA NÃO APARELHADA, COM VÃO DE 12 M, PARA TELHA CERÂMICA OU DE CONCRETO, INCLUSO IÇAMENTO. AF_07/2019</t>
  </si>
  <si>
    <t>4.927,89</t>
  </si>
  <si>
    <t>FABRICAÇÃO E INSTALAÇÃO DE MEIA TESOURA DE MADEIRA NÃO APARELHADA, COM VÃO DE 3 M, PARA TELHA ONDULADA DE FIBROCIMENTO, ALUMÍNIO, PLÁSTICA OU TERMOACÚSTICA, INCLUSO IÇAMENTO. AF_07/2019</t>
  </si>
  <si>
    <t>1.329,76</t>
  </si>
  <si>
    <t>FABRICAÇÃO E INSTALAÇÃO DE MEIA TESOURA DE MADEIRA NÃO APARELHADA, COM VÃO DE 4 M, PARA TELHA ONDULADA DE FIBROCIMENTO, ALUMÍNIO, PLÁSTICA OU TERMOACÚSTICA, INCLUSO IÇAMENTO. AF_07/2019</t>
  </si>
  <si>
    <t>1.752,12</t>
  </si>
  <si>
    <t>FABRICAÇÃO E INSTALAÇÃO DE MEIA TESOURA DE MADEIRA NÃO APARELHADA, COM VÃO DE 5 M, PARA TELHA ONDULADA DE FIBROCIMENTO, ALUMÍNIO, PLÁSTICA OU TERMOACÚSTICA, INCLUSO IÇAMENTO. AF_07/2019</t>
  </si>
  <si>
    <t>1.868,88</t>
  </si>
  <si>
    <t>FABRICAÇÃO E INSTALAÇÃO DE MEIA TESOURA DE MADEIRA NÃO APARELHADA, COM VÃO DE 6 M, PARA TELHA ONDULADA DE FIBROCIMENTO, ALUMÍNIO, PLÁSTICA OU TERMOACÚSTICA, INCLUSO IÇAMENTO. AF_07/2019</t>
  </si>
  <si>
    <t>2.259,39</t>
  </si>
  <si>
    <t>FABRICAÇÃO E INSTALAÇÃO DE MEIA TESOURA DE MADEIRA NÃO APARELHADA, COM VÃO DE 7 M, PARA TELHA ONDULADA DE FIBROCIMENTO, ALUMÍNIO, PLÁSTICA OU TERMOACÚSTICA, INCLUSO IÇAMENTO. AF_07/2019</t>
  </si>
  <si>
    <t>2.476,52</t>
  </si>
  <si>
    <t>FABRICAÇÃO E INSTALAÇÃO DE MEIA TESOURA DE MADEIRA NÃO APARELHADA, COM VÃO DE 8 M, PARA TELHA ONDULADA DE FIBROCIMENTO, ALUMÍNIO, PLÁSTICA OU TERMOACÚSTICA, INCLUSO IÇAMENTO. AF_07/2019</t>
  </si>
  <si>
    <t>3.259,68</t>
  </si>
  <si>
    <t>FABRICAÇÃO E INSTALAÇÃO DE MEIA TESOURA DE MADEIRA NÃO APARELHADA, COM VÃO DE 9 M, PARA TELHA ONDULADA DE FIBROCIMENTO, ALUMÍNIO, PLÁSTICA OU TERMOACÚSTICA, INCLUSO IÇAMENTO. AF_07/2019</t>
  </si>
  <si>
    <t>3.401,28</t>
  </si>
  <si>
    <t>FABRICAÇÃO E INSTALAÇÃO DE MEIA TESOURA DE MADEIRA NÃO APARELHADA, COM VÃO DE 10 M, PARA TELHA ONDULADA DE FIBROCIMENTO, ALUMÍNIO, PLÁSTICA OU TERMOACÚSTICA, INCLUSO IÇAMENTO. AF_07/2019</t>
  </si>
  <si>
    <t>3.640,12</t>
  </si>
  <si>
    <t>FABRICAÇÃO E INSTALAÇÃO DE MEIA TESOURA DE MADEIRA NÃO APARELHADA, COM VÃO DE 11 M, PARA TELHA ONDULADA DE FIBROCIMENTO, ALUMÍNIO, PLÁSTICA OU TERMOACÚSTICA, INCLUSO IÇAMENTO. AF_07/2019</t>
  </si>
  <si>
    <t>4.043,49</t>
  </si>
  <si>
    <t>FABRICAÇÃO E INSTALAÇÃO DE MEIA TESOURA DE MADEIRA NÃO APARELHADA, COM VÃO DE 12 M, PARA TELHA ONDULADA DE FIBROCIMENTO, ALUMÍNIO, PLÁSTICA OU TERMOACÚSTICA, INCLUSO IÇAMENTO. AF_07/2019</t>
  </si>
  <si>
    <t>3.932,21</t>
  </si>
  <si>
    <t>FABRICAÇÃO E INSTALAÇÃO DE TESOURA (INTEIRA OU MEIA) EM AÇO, VÃOS MAIORES OU IGUAIS A 3,0 M E MENORES OU IGUAL A 6,0 M, INCLUSO IÇAMENTO. AF_07/2019</t>
  </si>
  <si>
    <t>11,85</t>
  </si>
  <si>
    <t>FABRICAÇÃO E INSTALAÇÃO DE TESOURA (INTEIRA OU MEIA) EM AÇO, VÃOS MAIORES QUE 6,0 M E MENORES QUE 12,0 M, INCLUSO IÇAMENTO. AF_07/2019</t>
  </si>
  <si>
    <t>11,00</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</si>
  <si>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</si>
  <si>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</si>
  <si>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11,20</t>
  </si>
  <si>
    <t>TELHAMENTO COM TELHA DE VIDRO</t>
  </si>
  <si>
    <t>0302</t>
  </si>
  <si>
    <t>TELHAMENTO COM TELHA DE ENCAIXE, TIPO FRANCESA DE VIDRO, COM ATÉ 2 ÁGUAS, INCLUSO TRANSPORTE VERTICAL. AF_07/2019</t>
  </si>
  <si>
    <t>625,06</t>
  </si>
  <si>
    <t>DRENAGEM/OBRAS DE CONTENCAO/POCOS DE VISITA E CAIXAS</t>
  </si>
  <si>
    <t>DROP</t>
  </si>
  <si>
    <t>ESGOTAMENTO COM BOMBA</t>
  </si>
  <si>
    <t>0026</t>
  </si>
  <si>
    <t>ESGOTAMENTO DE VALA COM BOMBA SUBMERSÍVEL. AF_12/2022</t>
  </si>
  <si>
    <t>25,78</t>
  </si>
  <si>
    <t>REBAIXAMENTO DO LENCOL FREATICO</t>
  </si>
  <si>
    <t>0027</t>
  </si>
  <si>
    <t>INSTALAÇÃO E DESINSTALAÇÃO DE REGISTRO DE PVC PARA SISTEMA DE REBAIXAMENTO DE LENÇOL FREÁTICO POR PONTEIRAS FILTRANTES. AF_12/2022</t>
  </si>
  <si>
    <t>26,79</t>
  </si>
  <si>
    <t>INSTALAÇÃO E DESINSTALAÇÃO DE CONJUNTO DE BOMBAS, À VÁCUO E CENTRÍFUGA, PARA SISTEMA DE REBAIXAMENTO DE LENÇOL FREÁTICO POR PONTEIRAS FILTRANTES (EXCLUI O FORNECIMENTO DE BOMBAS). AF_12/2022</t>
  </si>
  <si>
    <t>21,56</t>
  </si>
  <si>
    <t>INSTALAÇÃO DE MATERIAL GRANULAR FILTRANTE PARA SISTEMA DE REBAIXAMENTO DE LENÇOL FREÁTICO POR POÇOS PROFUNDOSA, DIÂMETRO DO POÇO DE 400 MM. AF_12/2022</t>
  </si>
  <si>
    <t>M3</t>
  </si>
  <si>
    <t>144,33</t>
  </si>
  <si>
    <t>INSTALAÇÃO E DESINSTALAÇÃO DE SISTEMA DE BOMBA PARA SISTEMA DE REBAIXAMENTO DE LENÇOL FREÁTICO POR POÇOS PROFUNDOS (EXCLUI O FORNECIMENTO DE BOMBA). AF_12/2022</t>
  </si>
  <si>
    <t>574,77</t>
  </si>
  <si>
    <t>DRENOS</t>
  </si>
  <si>
    <t>0028</t>
  </si>
  <si>
    <t>DRENO SUBSUPERFICIAL (SEÇÃO 0,40 X 0,40 M), COM TUBO DE PEAD CORRUGADO PERFURADO, DN 100 MM, ENCHIMENTO COM AREIA. AF_07/2021</t>
  </si>
  <si>
    <t>34,49</t>
  </si>
  <si>
    <t>DRENO SUBSUPERFICIAL (SEÇÃO 0,40 X 0,40 M), COM TUBO DE PVC CORRUGADO RÍGIDO PERFURADO, DN 100 MM, ENCHIMENTO COM AREIA. AF_07/2021</t>
  </si>
  <si>
    <t>99,79</t>
  </si>
  <si>
    <t>DRENO SUBSUPERFICIAL (SEÇÃO 0,40 X 0,40 M), COM TUBO DE CONCRETO SIMPLES POROSO, DN 200 MM, ENCHIMENTO COM AREIA. AF_07/2021</t>
  </si>
  <si>
    <t>72,83</t>
  </si>
  <si>
    <t>DRENO SUBSUPERFICIAL (SEÇÃO 0,40 X 0,40 M), CEGO, ENCHIMENTO DE BRITA, ENVOLVIDO COM MANTA GEOTÊXTIL. AF_07/2021</t>
  </si>
  <si>
    <t>47,05</t>
  </si>
  <si>
    <t>DRENO SUBSUPERFICIAL (SEÇÃO 0,40 X 0,40 M), CEGO, ENCHIMENTO DE BRITA. AF_07/2021</t>
  </si>
  <si>
    <t>25,45</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</si>
  <si>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</si>
  <si>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</si>
  <si>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123,19</t>
  </si>
  <si>
    <t>DRENO SUBSUPERFICIAL (SEÇÃO 0,40 X 0,40 M), COM TUBO DE CONCRETO SIMPLES POROSO, DN 200 MM, ENCHIMENTO COM BRITA, ENVOLVIDO COM MANTA GEOTÊXTIL. AF_07/2021</t>
  </si>
  <si>
    <t>95,95</t>
  </si>
  <si>
    <t>DRENO PROFUNDO (SEÇÃO 0,50 X 1,50 M), COM TUBO DE PEAD CORRUGADO PERFURADO, DN 100 MM, ENCHIMENTO COM AREIA, COM SELO DE ARGILA. AF_07/2021</t>
  </si>
  <si>
    <t>105,25</t>
  </si>
  <si>
    <t>DRENO PROFUNDO (SEÇÃO 0,50 X 1,50 M), COM TUBO DE PVC CORRUGADO RÍGIDO PERFURADO, DN 100 MM, ENCHIMENTO COM AREIA, COM SELO DE ARGILA. AF_07/2021</t>
  </si>
  <si>
    <t>183,03</t>
  </si>
  <si>
    <t>DRENO PROFUNDO (SEÇÃO 0,50 X 1,50 M), COM TUBO DE CONCRETO SIMPLES POROSO, DN 200 MM, ENCHIMENTO COM AREIA, COM SELO DE ARGILA. AF_07/2021</t>
  </si>
  <si>
    <t>168,49</t>
  </si>
  <si>
    <t>DRENO PROFUNDO (SEÇÃO 0,50 X 1,50 M), COM TUBO DE PEAD CORRUGADO PERFURADO, DN 100 MM, ENCHIMENTO COM AREIA. AF_07/2021</t>
  </si>
  <si>
    <t>113,88</t>
  </si>
  <si>
    <t>DRENO PROFUNDO (SEÇÃO 0,50 X 1,50 M), COM TUBO DE PVC CORRUGADO RÍGIDO PERFURADO, DN 100 MM, ENCHIMENTO COM AREIA. AF_07/2021</t>
  </si>
  <si>
    <t>182,49</t>
  </si>
  <si>
    <t>DRENO PROFUNDO (SEÇÃO 0,50 X 1,50 M), COM TUBO DE CONCRETO SIMPLES POROSO, DN 200 MM, ENCHIMENTO COM AREIA. AF_07/2021</t>
  </si>
  <si>
    <t>157,82</t>
  </si>
  <si>
    <t>DRENO PROFUNDO (SEÇÃO 0,50 X 1,50 M), CEGO, ENCHIMENTO DE BRITA, ENVOLVIDO COM MANTA GEOTÊXTIL, COM SELO DE ARGILA. AF_07/2021</t>
  </si>
  <si>
    <t>141,82</t>
  </si>
  <si>
    <t>DRENO PROFUNDO (SEÇÃO 0,50 X 1,50 M), CEGO, ENCHIMENTO DE BRITA, ENVOLVIDO COM MANTA GEOTÊXTIL. AF_07/2021</t>
  </si>
  <si>
    <t>154,07</t>
  </si>
  <si>
    <t>DRENO PROFUNDO (SEÇÃO 0,50 X 1,50 M), COM TUBO DE PEAD CORRUGADO PERFURADO, DN 100 MM, ENCHIMENTO COM BRITA, ENVOLVIDO COM MANTA GEOTÊXTIL, COM SELO DE ARGILA. AF_07/2021</t>
  </si>
  <si>
    <t>153,80</t>
  </si>
  <si>
    <t>DRENO PROFUNDO (SEÇÃO 0,50 X 1,50 M), COM TUBO DE PVC CORRUGADO RÍGIDO PERFURADO, DN 100 MM, ENCHIMENTO COM BRITA, ENVOLVIDO COM MANTA GEOTÊXTIL, COM SELO DE ARGILA. AF_07/2021</t>
  </si>
  <si>
    <t>222,41</t>
  </si>
  <si>
    <t>DRENO PROFUNDO (SEÇÃO 0,50 X 1,50 M), COM TUBO DE CONCRETO SIMPLES POROSO, DN 200 MM, ENCHIMENTO COM BRITA, ENVOLVIDO COM MANTA GEOTÊXTIL, COM SELO DE ARGILA. AF_07/2021</t>
  </si>
  <si>
    <t>202,07</t>
  </si>
  <si>
    <t>DRENO PROFUNDO (SEÇÃO 0,50 X 1,50 M), COM TUBO DE PEAD CORRUGADO PERFURADO, DN 100 MM, ENCHIMENTO COM BRITA, ENVOLVIDO COM MANTA GEOTÊXTIL. AF_07/2021</t>
  </si>
  <si>
    <t>166,05</t>
  </si>
  <si>
    <t>DRENO PROFUNDO (SEÇÃO 0,50 X 1,50 M), COM TUBO DE PVC CORRUGADO RÍGIDO PERFURADO, DN 100 MM, ENCHIMENTO COM BRITA, ENVOLVIDO COM MANTA GEOTÊXTIL. AF_07/2021</t>
  </si>
  <si>
    <t>234,67</t>
  </si>
  <si>
    <t>DRENO PROFUNDO (SEÇÃO 0,50 X 1,50 M), COM TUBO DE CONCRETO SIMPLES POROSO, DN 200 MM, ENCHIMENTO COM BRITA, ENVOLVIDO COM MANTA GEOTÊXTIL. AF_07/2021</t>
  </si>
  <si>
    <t>209,72</t>
  </si>
  <si>
    <t>DRENO ESPINHA DE PEIXE (SEÇÃO (0,40 X 0,40 M), COM TUBO DE PEAD CORRUGADO PERFURADO, DN 100 MM, ENCHIMENTO COM AREIA, INCLUSIVE CONEXÕES. AF_07/2021</t>
  </si>
  <si>
    <t>40,45</t>
  </si>
  <si>
    <t>DRENO ESPINHA DE PEIXE (SEÇÃO (0,40 X 0,40 M), COM TUBO DE PVC CORRUGADO RÍGIDO PERFURADO, DN 100 MM, ENCHIMENTO COM AREIA, INCLUSIVE CONEXÕES. AF_07/2021</t>
  </si>
  <si>
    <t>105,15</t>
  </si>
  <si>
    <t>DRENO ESPINHA DE PEIXE (SEÇÃO (0,40 X 0,40 M), COM TUBO DE PEAD CORRUGADO PERFURADO, DN 100 MM, ENCHIMENTO COM BRITA, ENVOLVIDO COM MANTA GEOTÊXTIL, INCLUSIVE CONEXÕES. AF_07/2021</t>
  </si>
  <si>
    <t>63,86</t>
  </si>
  <si>
    <t>DRENO ESPINHA DE PEIXE (SEÇÃO (0,40 X 0,40 M), COM TUBO DE PVC CORRUGADO RÍGIDO PERFURADO, DN 100 MM, ENCHIMENTO COM BRITA, ENVOLVIDO COM MANTA GEOTÊXTIL, INCLUSIVE CONEXÕES. AF_07/2021</t>
  </si>
  <si>
    <t>126,75</t>
  </si>
  <si>
    <t>DRENO ESPINHA DE PEIXE (SEÇÃO (0,50 X 0,80 M), COM TUBO DE PEAD CORRUGADO PERFURADO, DN 100 MM, ENCHIMENTO COM AREIA, INCLUSIVE CONEXÕES. AF_07/2021</t>
  </si>
  <si>
    <t>76,69</t>
  </si>
  <si>
    <t>DRENO ESPINHA DE PEIXE (SEÇÃO (0,50 X 0,80 M), COM TUBO DE PVC CORRUGADO RÍGIDO PERFURADO, DN 100 MM, ENCHIMENTO COM AREIA, INCLUSIVE CONEXÕES. AF_07/2021</t>
  </si>
  <si>
    <t>139,28</t>
  </si>
  <si>
    <t>DRENO ESPINHA DE PEIXE (SEÇÃO (0,50 X 0,80 M), COM TUBO DE PEAD CORRUGADO PERFURADO, DN 100 MM, ENCHIMENTO COM BRITA, ENVOLVIDO COM MANTA GEOTÊXTIL, INCLUSIVE CONEXÕES. AF_07/2021</t>
  </si>
  <si>
    <t>110,97</t>
  </si>
  <si>
    <t>DRENO ESPINHA DE PEIXE (SEÇÃO (0,50 X 0,80 M), COM TUBO DE PVC CORRUGADO RÍGIDO PERFURADO, DN 100 MM, ENCHIMENTO COM BRITA, ENVOLVIDO COM MANTA GEOTÊXTIL, INCLUSIVE CONEXÕES. AF_07/2021</t>
  </si>
  <si>
    <t>173,56</t>
  </si>
  <si>
    <t>TUBO DE PEAD CORRUGADO PERFURADO, DN 100 MM, PARA DRENO - FORNECIMENTO E ASSENTAMENTO. AF_07/2021</t>
  </si>
  <si>
    <t>TUBO DE PVC CORRUGADO RÍGIDO PERFURADO, DN 100 MM, PARA DRENO - FORNECIMENTO E ASSENTAMENTO. AF_07/2021</t>
  </si>
  <si>
    <t>73,54</t>
  </si>
  <si>
    <t>TUBO DE CONCRETO SIMPLES POROSO, DN 200 MM, PARA DRENO - FORNECIMENTO E ASSENTAMENTO. AF_07/2021</t>
  </si>
  <si>
    <t>53,67</t>
  </si>
  <si>
    <t>LUVA DE PVC, SÉRIE NORMAL, PARA ESGOTO PREDIAL, DN 100 MM, INSTALADA EM DRENO  - FORNECIMENTO E INSTALAÇÃO. AF_07/2021</t>
  </si>
  <si>
    <t>22,67</t>
  </si>
  <si>
    <t>JUNÇÃO SIMPLES DE PVC, 45 GRAUS, SÉRIE NORMAL, PARA ESGOTO PREDIAL, DN 100 MM, INSTALADA EM DRENO - FORNECIMENTO E INSTALAÇÃO. AF_07/2021</t>
  </si>
  <si>
    <t>58,39</t>
  </si>
  <si>
    <t>JUNÇÃO DUPLA DE PVC, SÉRIE NORMAL, PARA ESGOTO PREDIAL, DN 100 X 100 X 100 MM, INSTALADA EM DRENO  - FORNECIMENTO E INSTALAÇÃO. AF_07/2021</t>
  </si>
  <si>
    <t>79,72</t>
  </si>
  <si>
    <t>GEOTÊXTIL NÃO TECIDO 100% POLIÉSTER, RESISTÊNCIA A TRAÇÃO DE 9 KN/M (RT - 9), INSTALADO EM DRENO - FORNECIMENTO E INSTALAÇÃO. AF_07/2021</t>
  </si>
  <si>
    <t>8,39</t>
  </si>
  <si>
    <t>GEOTÊXTIL NÃO TECIDO 100% POLIÉSTER, RESISTÊNCIA A TRAÇÃO DE 14 KN/M (RT - 14), INSTALADO EM DRENO - FORNECIMENTO E INSTALAÇÃO. AF_07/2021</t>
  </si>
  <si>
    <t>11,54</t>
  </si>
  <si>
    <t>GEOTÊXTIL NÃO TECIDO 100% POLIÉSTER, RESISTÊNCIA A TRAÇÃO DE 26 KN/M (RT - 26), INSTALADO EM DRENO - FORNECIMENTO E INSTALAÇÃO. AF_07/2021</t>
  </si>
  <si>
    <t>22,87</t>
  </si>
  <si>
    <t>ENCHIMENTO DE AREIA PARA DRENO, LANÇAMENTO MECANIZADO. AF_07/2021</t>
  </si>
  <si>
    <t>134,38</t>
  </si>
  <si>
    <t>ENCHIMENTO DE BRITA PARA DRENO, LANÇAMENTO MECANIZADO. AF_07/2021</t>
  </si>
  <si>
    <t>146,18</t>
  </si>
  <si>
    <t>ENCHIMENTO DE AREIA PARA DRENO, LANÇAMENTO MANUAL. AF_07/2021</t>
  </si>
  <si>
    <t>140,27</t>
  </si>
  <si>
    <t>ENCHIMENTO DE BRITA PARA DRENO, LANÇAMENTO MANUAL. AF_07/2021</t>
  </si>
  <si>
    <t>152,07</t>
  </si>
  <si>
    <t>DRENO EM MURO DE CONTENÇÃO, EXECUTADO NO PÉ DO MURO, COM TUBO DE PEAD CORRUGADO FLEXÍVEL PERFURADO, ENCHIMENTO COM BRITA, ENVOLVIDO COM MANTA GEOTÊXTIL. AF_07/2021</t>
  </si>
  <si>
    <t>51,21</t>
  </si>
  <si>
    <t>DRENO EM MURO DE CONTENÇÃO, EXECUTADO NO PÉ DO MURO, COM TUBO DE PVC CORRUGADO FLEXÍVEL PERFURADO, ENCHIMENTO COM BRITA, ENVOLVIDO COM MANTA GEOTÊXTIL. AF_07/2021</t>
  </si>
  <si>
    <t>51,74</t>
  </si>
  <si>
    <t>DRENO BARBACÃ, DN 100 MM, COM MATERIAL DRENANTE. AF_07/2021</t>
  </si>
  <si>
    <t>28,88</t>
  </si>
  <si>
    <t>DRENO BARBACÃ, DN 75 MM, COM MATERIAL DRENANTE. AF_07/2021</t>
  </si>
  <si>
    <t>28,17</t>
  </si>
  <si>
    <t>DRENO BARBACÃ, DN 50 MM, COM MATERIAL DRENANTE. AF_07/2021</t>
  </si>
  <si>
    <t>25,94</t>
  </si>
  <si>
    <t>GEOTÊXTIL NÃO TECIDO 100% POLIÉSTER, RESISTÊNCIA A TRAÇÃO DE 31 KN/M (RT-31), INSTALADO EM DRENO - FORNECIMENTO E INSTALAÇÃO. AF_07/2021</t>
  </si>
  <si>
    <t>27,33</t>
  </si>
  <si>
    <t>GABIOES</t>
  </si>
  <si>
    <t>0031</t>
  </si>
  <si>
    <t>MURO DE GABIÃO, ENCHIMENTO COM PEDRA DE MÃO TIPO RACHÃO, DE GRAVIDADE, COM GAIOLAS DE COMPRIMENTO IGUAL A 2 M, PARA MUROS COM ALTURA MENOR OU IGUAL A 4 M  FORNECIMENTO E EXECUÇÃO. AF_12/2015</t>
  </si>
  <si>
    <t>673,34</t>
  </si>
  <si>
    <t>MURO DE GABIÃO, ENCHIMENTO COM PEDRA DE MÃO TIPO RACHÃO, DE GRAVIDADE, COM GAIOLAS DE COMPRIMENTO IGUAL A 5 M, PARA MUROS COM ALTURA MENOR OU IGUAL A 4 M  FORNECIMENTO E EXECUÇÃO. AF_12/2015</t>
  </si>
  <si>
    <t>648,89</t>
  </si>
  <si>
    <t>MURO DE GABIÃO, ENCHIMENTO COM PEDRA DE MÃO TIPO RACHÃO, DE GRAVIDADE, COM GAIOLAS DE COMPRIMENTO IGUAL A 2 M, PARA MUROS COM ALTURA MAIOR QUE 4 M E MENOR OU IGUAL A 6 M  FORNECIMENTO E EXECUÇÃO. AF_12/2015</t>
  </si>
  <si>
    <t>830,16</t>
  </si>
  <si>
    <t>MURO DE GABIÃO, ENCHIMENTO COM PEDRA DE MÃO TIPO RACHÃO, DE GRAVIDADE, COM GAIOLAS DE COMPRIMENTO IGUAL A 5 M, PARA MUROS COM ALTURA MAIOR QUE 4 M E MENOR OU IGUAL A 6 M   FORNECIMENTO E EXECUÇÃO. AF_12/2015</t>
  </si>
  <si>
    <t>764,69</t>
  </si>
  <si>
    <t>MURO DE GABIÃO, ENCHIMENTO COM PEDRA DE MÃO TIPO RACHÃO, DE GRAVIDADE, COM GAIOLAS DE COMPRIMENTO IGUAL A 2 M, PARA MUROS COM ALTURA MAIOR QUE 6 M E MENOR OU IGUAL A 10 M   FORNECIMENTO E EXECUÇÃO. AF_12/2015</t>
  </si>
  <si>
    <t>918,90</t>
  </si>
  <si>
    <t>MURO DE GABIÃO, ENCHIMENTO COM PEDRA DE MÃO TIPO RACHÃO, DE GRAVIDADE, COM GAIOLAS DE COMPRIMENTO IGUAL A 5 M, PARA MUROS COM ALTURA MAIOR QUE 6 M E MENOR OU IGUAL A 10 M FORNECIMENTO E EXECUÇÃO. AF_12/2015</t>
  </si>
  <si>
    <t>830,45</t>
  </si>
  <si>
    <t>MURO DE GABIÃO, ENCHIMENTO COM PEDRA DE MÃO TIPO RACHÃO, COM SOLO REFORÇADO, PARA MUROS COM ALTURA MENOR OU IGUAL A 4 M   FORNECIMENTO E EXECUÇÃO. AF_12/2015</t>
  </si>
  <si>
    <t>961,54</t>
  </si>
  <si>
    <t>MURO DE GABIÃO, ENCHIMENTO COM PEDRA DE MÃO TIPO RACHÃO, COM SOLO REFORÇADO, PARA MUROS COM ALTURA MAIOR QUE 4 M E MENOR OU IGUAL A 12 M   FORNECIMENTO E EXECUÇÃO. AF_12/2015</t>
  </si>
  <si>
    <t>1.640,21</t>
  </si>
  <si>
    <t>MURO DE GABIÃO, ENCHIMENTO COM PEDRA DE MÃO TIPO RACHÃO, COM SOLO REFORÇADO, PARA MUROS COM ALTURA MAIOR QUE 12 M E MENOR OU IGUAL A 20 M    FORNECIMENTO E EXECUÇÃO. AF_12/2015</t>
  </si>
  <si>
    <t>2.033,93</t>
  </si>
  <si>
    <t>MURO DE GABIÃO, ENCHIMENTO COM PEDRA DE MÃO TIPO RACHÃO, COM SOLO REFORÇADO, PARA MUROS COM ALTURA MAIOR QUE 20 M E MENOR OU IGUAL A 28 M   FORNECIMENTO E EXECUÇÃO. AF_12/2015</t>
  </si>
  <si>
    <t>2.426,14</t>
  </si>
  <si>
    <t>MURO DE GABIÃO, ENCHIMENTO COM RESÍDUO DE CONSTRUÇÃO E DEMOLIÇÃO, DE GRAVIDADE, COM GAIOLA TRAPEZOIDAL DE COMPRIMENTO IGUAL A 2 M, PARA MUROS COM ALTURA MENOR OU IGUAL A 2 M   FORNECIMENTO E EXECUÇÃO. AF_12/2015</t>
  </si>
  <si>
    <t>629,22</t>
  </si>
  <si>
    <t>MURO DE GABIÃO, ENCHIMENTO COM RESÍDUO DE CONSTRUÇÃO E DEMOLIÇÃO, DE GRAVIDADE, COM GAIOLA TRAPEZOIDAL DE COMPRIMENTO IGUAL A 2 M, PARA MUROS COM ALTURA MAIOR QUE 2 M E MENOR OU IGUAL A 4 M    FORNECIMENTO E EXECUÇÃO. AF_12/2015</t>
  </si>
  <si>
    <t>572,93</t>
  </si>
  <si>
    <t>PROTEÇÃO SUPERFICIAL DE CANAL EM GABIÃO TIPO COLCHÃO, ALTURA DE 17 CENTÍMETROS, ENCHIMENTO COM PEDRA DE MÃO TIPO RACHÃO - FORNECIMENTO E EXECUÇÃO. AF_12/2015</t>
  </si>
  <si>
    <t>242,03</t>
  </si>
  <si>
    <t>PROTEÇÃO SUPERFICIAL DE CANAL EM GABIÃO TIPO COLCHÃO, ALTURA DE 23 CENTÍMETROS, ENCHIMENTO COM PEDRA DE MÃO TIPO RACHÃO - FORNECIMENTO E EXECUÇÃO. AF_12/2015</t>
  </si>
  <si>
    <t>275,31</t>
  </si>
  <si>
    <t>PROTEÇÃO SUPERFICIAL DE CANAL EM GABIÃO TIPO COLCHÃO, ALTURA DE 30 CENTÍMETROS, ENCHIMENTO COM PEDRA DE MÃO TIPO RACHÃO - FORNECIMENTO E EXECUÇÃO. AF_12/2015</t>
  </si>
  <si>
    <t>315,73</t>
  </si>
  <si>
    <t>PROTEÇÃO SUPERFICIAL DE CANAL EM GABIÃO TIPO SACO, DIÂMETRO DE 65 CENTÍMETROS, ENCHIMENTO MANUAL COM PEDRA DE MÃO TIPO RACHÃO - FORNECIMENTO E EXECUÇÃO. AF_12/2015</t>
  </si>
  <si>
    <t>752,16</t>
  </si>
  <si>
    <t>MUROS DE ARRIMO</t>
  </si>
  <si>
    <t>0032</t>
  </si>
  <si>
    <t>EXECUÇÃO DE REVESTIMENTO DE CONCRETO PROJETADO COM ESPESSURA DE 7 CM, ARMADO COM TELA, INCLINAÇÃO MENOR QUE 90°, APLICAÇÃO CONTÍNUA, UTILIZANDO EQUIPAMENTO DE PROJEÇÃO COM 6 M³/H DE CAPACIDADE. AF_01/2016</t>
  </si>
  <si>
    <t>122,97</t>
  </si>
  <si>
    <t>EXECUÇÃO DE REVESTIMENTO DE CONCRETO PROJETADO COM ESPESSURA DE 10 CM, ARMADO COM TELA, INCLINAÇÃO MENOR QUE 90°, APLICAÇÃO CONTÍNUA, UTILIZANDO EQUIPAMENTO DE PROJEÇÃO COM 6 M³/H DE CAPACIDADE. AF_01/2016</t>
  </si>
  <si>
    <t>136,44</t>
  </si>
  <si>
    <t>EXECUÇÃO DE REVESTIMENTO DE CONCRETO PROJETADO COM ESPESSURA DE 7 CM, ARMADO COM TELA, INCLINAÇÃO DE 90°, APLICAÇÃO CONTÍNUA, UTILIZANDO EQUIPAMENTO DE PROJEÇÃO COM 6 M³/H DE CAPACIDADE. AF_01/2016</t>
  </si>
  <si>
    <t>163,58</t>
  </si>
  <si>
    <t>EXECUÇÃO DE REVESTIMENTO DE CONCRETO PROJETADO COM ESPESSURA DE 10 CM, ARMADO COM TELA, INCLINAÇÃO DE 90°, APLICAÇÃO CONTÍNUA, UTILIZANDO EQUIPAMENTO DE PROJEÇÃO COM 6 M³/H DE CAPACIDADE. AF_01/2016</t>
  </si>
  <si>
    <t>176,98</t>
  </si>
  <si>
    <t>EXECUÇÃO DE REVESTIMENTO DE CONCRETO PROJETADO COM ESPESSURA DE 7 CM, ARMADO COM TELA, INCLINAÇÃO MENOR QUE 90°, APLICAÇÃO CONTÍNUA, UTILIZANDO EQUIPAMENTO DE PROJEÇÃO COM 3 M³/H DE CAPACIDADE. AF_01/2016</t>
  </si>
  <si>
    <t>136,20</t>
  </si>
  <si>
    <t>EXECUÇÃO DE REVESTIMENTO DE CONCRETO PROJETADO COM ESPESSURA DE 10 CM, ARMADO COM TELA, INCLINAÇÃO MENOR QUE 90°, APLICAÇÃO CONTÍNUA, UTILIZANDO EQUIPAMENTO DE PROJEÇÃO COM 3 M³/H DE CAPACIDADE. AF_01/2016</t>
  </si>
  <si>
    <t>151,05</t>
  </si>
  <si>
    <t>EXECUÇÃO DE REVESTIMENTO DE CONCRETO PROJETADO COM ESPESSURA DE 7 CM, ARMADO COM TELA, INCLINAÇÃO DE 90°, APLICAÇÃO CONTÍNUA, UTILIZANDO EQUIPAMENTO DE PROJEÇÃO COM 3 M³/H DE CAPACIDADE. AF_01/2016</t>
  </si>
  <si>
    <t>178,63</t>
  </si>
  <si>
    <t>EXECUÇÃO DE REVESTIMENTO DE CONCRETO PROJETADO COM ESPESSURA DE 10 CM, ARMADO COM TELA, INCLINAÇÃO DE 90°, APLICAÇÃO CONTÍNUA, UTILIZANDO EQUIPAMENTO DE PROJEÇÃO COM 3 M³/H DE CAPACIDADE. AF_01/2016</t>
  </si>
  <si>
    <t>193,51</t>
  </si>
  <si>
    <t>EXECUÇÃO DE REVESTIMENTO DE CONCRETO PROJETADO COM ESPESSURA DE 7 CM, ARMADO COM FIBRAS DE AÇO, INCLINAÇÃO MENOR QUE 90°, APLICAÇÃO CONTÍNUA, UTILIZANDO EQUIPAMENTO DE PROJEÇÃO COM 6 M³/H DE CAPACIDADE. AF_01/2016</t>
  </si>
  <si>
    <t>124,88</t>
  </si>
  <si>
    <t>EXECUÇÃO DE REVESTIMENTO DE CONCRETO PROJETADO COM ESPESSURA DE 10 CM, ARMADO COM FIBRAS DE AÇO, INCLINAÇÃO MENOR QUE 90°, APLICAÇÃO CONTÍNUA, UTILIZANDO EQUIPAMENTO DE PROJEÇÃO COM 6 M³/H DE CAPACIDADE. AF_01/2016</t>
  </si>
  <si>
    <t>146,57</t>
  </si>
  <si>
    <t>EXECUÇÃO DE REVESTIMENTO DE CONCRETO PROJETADO COM ESPESSURA DE 7 CM, ARMADO COM FIBRAS DE AÇO, INCLINAÇÃO DE 90°, APLICAÇÃO CONTÍNUA, UTILIZANDO EQUIPAMENTO DE PROJEÇÃO COM 6 M³/H DE CAPACIDADE. AF_01/2016</t>
  </si>
  <si>
    <t>130,75</t>
  </si>
  <si>
    <t>EXECUÇÃO DE REVESTIMENTO DE CONCRETO PROJETADO COM ESPESSURA DE 10 CM, ARMADO COM FIBRAS DE AÇO, INCLINAÇÃO DE 90°, APLICAÇÃO CONTÍNUA, UTILIZANDO EQUIPAMENTO DE PROJEÇÃO COM 6 M³/H DE CAPACIDADE. AF_01/2016</t>
  </si>
  <si>
    <t>152,20</t>
  </si>
  <si>
    <t>EXECUÇÃO DE REVESTIMENTO DE CONCRETO PROJETADO COM ESPESSURA DE 7 CM, ARMADO COM FIBRAS DE AÇO, INCLINAÇÃO MENOR QUE 90°, APLICAÇÃO CONTÍNUA, UTILIZANDO EQUIPAMENTO DE PROJEÇÃO COM 3 M³/H DE CAPACIDADE. AF_01/2016</t>
  </si>
  <si>
    <t>139,92</t>
  </si>
  <si>
    <t>EXECUÇÃO DE REVESTIMENTO DE CONCRETO PROJETADO COM ESPESSURA DE 10 CM, ARMADO COM FIBRAS DE AÇO, INCLINAÇÃO MENOR QUE 90°, APLICAÇÃO CONTÍNUA, UTILIZANDO EQUIPAMENTO DE PROJEÇÃO COM 3 M³/H DE CAPACIDADE. AF_01/2016</t>
  </si>
  <si>
    <t>162,84</t>
  </si>
  <si>
    <t>EXECUÇÃO DE REVESTIMENTO DE CONCRETO PROJETADO COM ESPESSURA DE 7 CM, ARMADO COM FIBRAS DE AÇO, INCLINAÇÃO DE 90°, APLICAÇÃO CONTÍNUA, UTILIZANDO EQUIPAMENTO DE PROJEÇÃO COM 3 M³/H DE CAPACIDADE. AF_01/2016</t>
  </si>
  <si>
    <t>150,07</t>
  </si>
  <si>
    <t>EXECUÇÃO DE REVESTIMENTO DE CONCRETO PROJETADO COM ESPESSURA DE 10 CM, ARMADO COM FIBRAS DE AÇO, INCLINAÇÃO DE 90°, APLICAÇÃO CONTÍNUA, UTILIZANDO EQUIPAMENTO DE PROJEÇÃO COM 3 M³/H DE CAPACIDADE. AF_01/2016</t>
  </si>
  <si>
    <t>172,71</t>
  </si>
  <si>
    <t>EXECUÇÃO DE REVESTIMENTO DE CONCRETO PROJETADO COM ESPESSURA DE 7 CM, ARMADO COM TELA, INCLINAÇÃO MENOR QUE 90°, APLICAÇÃO DESCONTÍNUA, UTILIZANDO EQUIPAMENTO DE PROJEÇÃO COM 6 M³/H DE CAPACIDADE. AF_01/2016</t>
  </si>
  <si>
    <t>133,62</t>
  </si>
  <si>
    <t>EXECUÇÃO DE REVESTIMENTO DE CONCRETO PROJETADO COM ESPESSURA DE 10 CM, ARMADO COM TELA, INCLINAÇÃO MENOR QUE 90°, APLICAÇÃO DESCONTÍNUA, UTILIZANDO EQUIPAMENTO DE PROJEÇÃO COM 6 M³/H DE CAPACIDADE. AF_01/2016</t>
  </si>
  <si>
    <t>147,44</t>
  </si>
  <si>
    <t>EXECUÇÃO DE REVESTIMENTO DE CONCRETO PROJETADO COM ESPESSURA DE 7 CM, ARMADO COM TELA, INCLINAÇÃO DE 90°, APLICAÇÃO DESCONTÍNUA, UTILIZANDO EQUIPAMENTO DE PROJEÇÃO COM 6 M³/H DE CAPACIDADE. AF_01/2016</t>
  </si>
  <si>
    <t>175,62</t>
  </si>
  <si>
    <t>EXECUÇÃO DE REVESTIMENTO DE CONCRETO PROJETADO COM ESPESSURA DE 10 CM, ARMADO COM TELA, INCLINAÇÃO DE 90°, APLICAÇÃO DESCONTÍNUA, UTILIZANDO EQUIPAMENTO DE PROJEÇÃO COM 6 M³/H DE CAPACIDADE. AF_01/2016</t>
  </si>
  <si>
    <t>189,56</t>
  </si>
  <si>
    <t>EXECUÇÃO DE REVESTIMENTO DE CONCRETO PROJETADO COM ESPESSURA DE 7 CM, ARMADO COM TELA, INCLINAÇÃO MENOR QUE 90°, APLICAÇÃO DESCONTÍNUA, UTILIZANDO EQUIPAMENTO DE PROJEÇÃO COM 3 M³/H DE CAPACIDADE. AF_01/2016</t>
  </si>
  <si>
    <t>144,69</t>
  </si>
  <si>
    <t>EXECUÇÃO DE REVESTIMENTO DE CONCRETO PROJETADO COM ESPESSURA DE 10 CM, ARMADO COM TELA, INCLINAÇÃO MENOR QUE 90°, APLICAÇÃO DESCONTÍNUA, UTILIZANDO EQUIPAMENTO DE PROJEÇÃO COM 3 M³/H DE CAPACIDADE. AF_01/2016</t>
  </si>
  <si>
    <t>160,07</t>
  </si>
  <si>
    <t>EXECUÇÃO DE REVESTIMENTO DE CONCRETO PROJETADO COM ESPESSURA DE 7 CM, ARMADO COM TELA, INCLINAÇÃO DE 90°, APLICAÇÃO DESCONTÍNUA, UTILIZANDO EQUIPAMENTO DE PROJEÇÃO COM 3 M³/H DE CAPACIDADE. AF_01/2016</t>
  </si>
  <si>
    <t>188,06</t>
  </si>
  <si>
    <t>EXECUÇÃO DE REVESTIMENTO DE CONCRETO PROJETADO COM ESPESSURA DE 10 CM, ARMADO COM TELA, INCLINAÇÃO DE 90°, APLICAÇÃO DESCONTÍNUA, UTILIZANDO EQUIPAMENTO DE PROJEÇÃO COM 3 M³/H DE CAPACIDADE. AF_01/2016</t>
  </si>
  <si>
    <t>203,74</t>
  </si>
  <si>
    <t>EXECUÇÃO DE REVESTIMENTO DE CONCRETO PROJETADO COM ESPESSURA DE 7 CM, ARMADO COM FIBRAS DE AÇO, INCLINAÇÃO MENOR QUE 90°, APLICAÇÃO DESCONTÍNUA, UTILIZANDO EQUIPAMENTO DE PROJEÇÃO COM 6 M³/H DE CAPACIDADE. AF_01/2016</t>
  </si>
  <si>
    <t>131,12</t>
  </si>
  <si>
    <t>EXECUÇÃO DE REVESTIMENTO DE CONCRETO PROJETADO COM ESPESSURA DE 10 CM, ARMADO COM FIBRAS DE AÇO, INCLINAÇÃO MENOR QUE 90°, APLICAÇÃO DESCONTÍNUA, UTILIZANDO EQUIPAMENTO DE PROJEÇÃO COM 6 M³/H DE CAPACIDADE. AF_01/2016</t>
  </si>
  <si>
    <t>153,22</t>
  </si>
  <si>
    <t>EXECUÇÃO DE REVESTIMENTO DE CONCRETO PROJETADO COM ESPESSURA DE 7 CM, ARMADO COM FIBRAS DE AÇO, INCLINAÇÃO DE 90°, APLICAÇÃO DESCONTÍNUA, UTILIZANDO EQUIPAMENTO DE PROJEÇÃO COM 6 M³/H DE CAPACIDADE. AF_01/2016</t>
  </si>
  <si>
    <t>134,04</t>
  </si>
  <si>
    <t>EXECUÇÃO DE REVESTIMENTO DE CONCRETO PROJETADO COM ESPESSURA DE 10 CM, ARMADO COM FIBRAS DE AÇO, INCLINAÇÃO DE 90°, APLICAÇÃO DESCONTÍNUA, UTILIZANDO EQUIPAMENTO DE PROJEÇÃO COM 6 M³/H DE CAPACIDADE. AF_01/2016</t>
  </si>
  <si>
    <t>155,94</t>
  </si>
  <si>
    <t>EXECUÇÃO DE REVESTIMENTO DE CONCRETO PROJETADO COM ESPESSURA DE 7 CM, ARMADO COM FIBRAS DE AÇO, INCLINAÇÃO MENOR QUE 90°, APLICAÇÃO DESCONTÍNUA, UTILIZANDO EQUIPAMENTO DE PROJEÇÃO COM 3 M³/H DE CAPACIDADE. AF_01/2016</t>
  </si>
  <si>
    <t>145,86</t>
  </si>
  <si>
    <t>EXECUÇÃO DE REVESTIMENTO DE CONCRETO PROJETADO COM ESPESSURA DE 10 CM, ARMADO COM FIBRAS DE AÇO, INCLINAÇÃO MENOR QUE 90°, APLICAÇÃO DESCONTÍNUA, UTILIZANDO EQUIPAMENTO DE PROJEÇÃO COM 3 M³/H DE CAPACIDADE. AF_01/2016</t>
  </si>
  <si>
    <t>169,27</t>
  </si>
  <si>
    <t>EXECUÇÃO DE REVESTIMENTO DE CONCRETO PROJETADO COM ESPESSURA DE 7 CM, ARMADO COM FIBRAS DE AÇO, INCLINAÇÃO DE 90°, APLICAÇÃO DESCONTÍNUA, UTILIZANDO EQUIPAMENTO DE PROJEÇÃO COM 3 M³/H DE CAPACIDADE. AF_01/2016</t>
  </si>
  <si>
    <t>153,90</t>
  </si>
  <si>
    <t>EXECUÇÃO DE REVESTIMENTO DE CONCRETO PROJETADO COM ESPESSURA DE 10 CM, ARMADO COM FIBRAS DE AÇO, INCLINAÇÃO DE 90°, APLICAÇÃO DESCONTÍNUA, UTILIZANDO EQUIPAMENTO DE PROJEÇÃO COM 3 M³/H DE CAPACIDADE. AF_01/2016</t>
  </si>
  <si>
    <t>177,21</t>
  </si>
  <si>
    <t>EXECUÇÃO DE GRAMPO PARA SOLO GRAMPEADO COM COMPRIMENTO MENOR OU IGUAL A 4 M, DIÂMETRO DE 10 CM, PERFURAÇÃO COM EQUIPAMENTO MANUAL E ARMADURA COM DIÂMETRO DE 16 MM. AF_05/2016</t>
  </si>
  <si>
    <t>218,61</t>
  </si>
  <si>
    <t>EXECUÇÃO DE GRAMPO PARA SOLO GRAMPEADO COM COMPRIMENTO MAIOR QUE 4 M E MENOR OU IGUAL A 6 M, DIÂMETRO DE 10 CM, PERFURAÇÃO COM EQUIPAMENTO MANUAL E ARMADURA COM DIÂMETRO DE 16 MM. AF_05/2016</t>
  </si>
  <si>
    <t>203,27</t>
  </si>
  <si>
    <t>EXECUÇÃO DE GRAMPO PARA SOLO GRAMPEADO COM COMPRIMENTO MAIOR QUE 6 M E MENOR OU IGUAL A 8 M, DIÂMETRO DE 10 CM, PERFURAÇÃO COM EQUIPAMENTO MANUAL E ARMADURA COM DIÂMETRO DE 16 MM. AF_05/2016</t>
  </si>
  <si>
    <t>194,04</t>
  </si>
  <si>
    <t>EXECUÇÃO DE GRAMPO PARA SOLO GRAMPEADO COM COMPRIMENTO MAIOR QUE 8 M E MENOR OU IGUAL A 10 M, DIÂMETRO DE 10 CM, PERFURAÇÃO COM EQUIPAMENTO MANUAL E ARMADURA COM DIÂMETRO DE 16 MM. AF_05/2016</t>
  </si>
  <si>
    <t>187,47</t>
  </si>
  <si>
    <t>EXECUÇÃO DE GRAMPO PARA SOLO GRAMPEADO COM COMPRIMENTO MAIOR QUE 10 M, DIÂMETRO DE 10 CM, PERFURAÇÃO COM EQUIPAMENTO MANUAL E ARMADURA COM DIÂMETRO DE 16 MM. AF_05/2016</t>
  </si>
  <si>
    <t>182,29</t>
  </si>
  <si>
    <t>EXECUÇÃO DE GRAMPO PARA SOLO GRAMPEADO COM COMPRIMENTO MENOR OU IGUAL A 4 M, DIÂMETRO DE 10 CM, PERFURAÇÃO COM EQUIPAMENTO MANUAL E ARMADURA COM DIÂMETRO DE 20 MM. AF_05/2016</t>
  </si>
  <si>
    <t>232,08</t>
  </si>
  <si>
    <t>EXECUÇÃO DE GRAMPO PARA SOLO GRAMPEADO COM COMPRIMENTO MAIOR QUE 4 M E MENOR OU IGUAL A 6 M, DIÂMETRO DE 10 CM, PERFURAÇÃO COM EQUIPAMENTO MANUAL E ARMADURA COM DIÂMETRO DE 20 MM. AF_05/2016</t>
  </si>
  <si>
    <t>215,84</t>
  </si>
  <si>
    <t>EXECUÇÃO DE GRAMPO PARA SOLO GRAMPEADO COM COMPRIMENTO MAIOR QUE 6 M E MENOR OU IGUAL A 8 M, DIÂMETRO DE 10 CM, PERFURAÇÃO COM EQUIPAMENTO MANUAL E ARMADURA COM DIÂMETRO DE 20 MM. AF_05/2016</t>
  </si>
  <si>
    <t>206,19</t>
  </si>
  <si>
    <t>EXECUÇÃO DE GRAMPO PARA SOLO GRAMPEADO COM COMPRIMENTO MAIOR QUE 8 M E MENOR OU IGUAL A 10 M, DIÂMETRO DE 10 CM, PERFURAÇÃO COM EQUIPAMENTO MANUAL E ARMADURA COM DIÂMETRO DE 20 MM. AF_05/2016</t>
  </si>
  <si>
    <t>199,35</t>
  </si>
  <si>
    <t>EXECUÇÃO DE GRAMPO PARA SOLO GRAMPEADO COM COMPRIMENTO MAIOR QUE 10 M, DIÂMETRO DE 10 CM, PERFURAÇÃO COM EQUIPAMENTO MANUAL E ARMADURA COM DIÂMETRO DE 20 MM. AF_05/2016</t>
  </si>
  <si>
    <t>193,98</t>
  </si>
  <si>
    <t>EXECUÇÃO DE GRAMPO PARA SOLO GRAMPEADO COM COMPRIMENTO MENOR OU IGUAL A 4 M, DIÂMETRO DE 7 CM, PERFURAÇÃO COM EQUIPAMENTO MANUAL E ARMADURA COM DIÂMETRO DE 16 MM. AF_05/2016</t>
  </si>
  <si>
    <t>204,68</t>
  </si>
  <si>
    <t>EXECUÇÃO DE GRAMPO PARA SOLO GRAMPEADO COM COMPRIMENTO MAIOR QUE 4 E MENOR OU IGUAL A 6 M, DIÂMETRO DE 7 CM, PERFURAÇÃO COM EQUIPAMENTO MANUAL E ARMADURA COM DIÂMETRO DE 16 MM. AF_05/2016</t>
  </si>
  <si>
    <t>189,36</t>
  </si>
  <si>
    <t>EXECUÇÃO DE GRAMPO PARA SOLO GRAMPEADO COM COMPRIMENTO MAIOR QUE 6 M E MENOR OU IGUAL A 8 M, DIÂMETRO DE 7 CM, PERFURAÇÃO COM EQUIPAMENTO MANUAL E ARMADURA COM DIÂMETRO DE 16 MM. AF_05/2016</t>
  </si>
  <si>
    <t>180,19</t>
  </si>
  <si>
    <t>EXECUÇÃO DE GRAMPO PARA SOLO GRAMPEADO COM COMPRIMENTO MAIOR QUE 8 M E MENOR OU IGUAL A 10 M, DIÂMETRO DE 7 CM, PERFURAÇÃO COM EQUIPAMENTO MANUAL E ARMADURA COM DIÂMETRO DE 16 MM. AF_05/2016</t>
  </si>
  <si>
    <t>171,36</t>
  </si>
  <si>
    <t>EXECUÇÃO DE GRAMPO PARA SOLO GRAMPEADO COM COMPRIMENTO MAIOR QUE 10 M, DIÂMETRO DE 7 CM, PERFURAÇÃO COM EQUIPAMENTO MANUAL E ARMADURA COM DIÂMETRO DE 16 MM. AF_05/2016</t>
  </si>
  <si>
    <t>168,52</t>
  </si>
  <si>
    <t>EXECUÇÃO DE GRAMPO PARA SOLO GRAMPEADO COM COMPRIMENTO MENOR OU IGUAL A 4 M, DIÂMETRO DE 7 CM, PERFURAÇÃO COM EQUIPAMENTO MANUAL E ARMADURA COM DIÂMETRO DE 20 MM. AF_05/2016</t>
  </si>
  <si>
    <t>218,17</t>
  </si>
  <si>
    <t>EXECUÇÃO DE GRAMPO PARA SOLO GRAMPEADO COM COMPRIMENTO MAIOR QUE 4 E MENOR OU IGUAL A 6 M, DIÂMETRO DE 7 CM, PERFURAÇÃO COM EQUIPAMENTO MANUAL E ARMADURA COM DIÂMETRO DE 20 MM. AF_05/2016</t>
  </si>
  <si>
    <t>201,98</t>
  </si>
  <si>
    <t>EXECUÇÃO DE GRAMPO PARA SOLO GRAMPEADO COM COMPRIMENTO MAIOR QUE 6 M E MENOR OU IGUAL A 8 M, DIÂMETRO DE 7 CM, PERFURAÇÃO COM EQUIPAMENTO MANUAL E ARMADURA COM DIÂMETRO DE 20 MM. AF_05/2016</t>
  </si>
  <si>
    <t>192,31</t>
  </si>
  <si>
    <t>EXECUÇÃO DE GRAMPO PARA SOLO GRAMPEADO COM COMPRIMENTO MAIOR QUE 8 MENOR OU IGUAL A 10 M, DIÂMETRO DE 7 CM, PERFURAÇÃO COM EQUIPAMENTO MANUAL E ARMADURA COM DIÂMETRO DE 20 MM. AF_05/2016</t>
  </si>
  <si>
    <t>185,55</t>
  </si>
  <si>
    <t>EXECUÇÃO DE GRAMPO PARA SOLO GRAMPEADO COM COMPRIMENTO MAIOR QUE 10 M, DIÂMETRO DE 7 CM, PERFURAÇÃO COM EQUIPAMENTO MANUAL E ARMADURA COM DIÂMETRO DE 20 MM. AF_05/2016</t>
  </si>
  <si>
    <t>174,17</t>
  </si>
  <si>
    <t>EXECUÇÃO DE PROTEÇÃO DA CABEÇA DO TIRANTE COM USO DE FÔRMAS EM CHAPA COMPENSADA PLASTIFICADA DE MADEIRA E CONCRETO FCK =15 MPA. AF_07/2016</t>
  </si>
  <si>
    <t>28,95</t>
  </si>
  <si>
    <t>CONTENÇÃO EM PERFIL PRANCHADO COM PRANCHÃO DE MADEIRA, PERFIS ESPAÇADOS A 1,5 M PARA 1 SUBSOLO. AF_07/2019</t>
  </si>
  <si>
    <t>862,21</t>
  </si>
  <si>
    <t>CONTENÇÃO EM PERFIL PRANCHADO COM PRANCHÃO DE MADEIRA, PERFIS ESPAÇADOS A 1,5 M PARA 2 OU MAIS SUBSOLOS. AF_07/2019</t>
  </si>
  <si>
    <t>530,81</t>
  </si>
  <si>
    <t>CONTENÇÃO EM PERFIL PRANCHADO COM PRANCHÃO DE MADEIRA, PERFIS ESPAÇADOS A 2 M PARA 1 SUBSOLO. AF_07/2019</t>
  </si>
  <si>
    <t>682,71</t>
  </si>
  <si>
    <t>CONTENÇÃO EM PERFIL PRANCHADO COM PRANCHÃO DE MADEIRA, PERFIS ESPAÇADOS A 2 M PARA 2 OU MAIS SUBSOLOS. AF_07/2019</t>
  </si>
  <si>
    <t>434,16</t>
  </si>
  <si>
    <t>FABRICAÇÃO, MONTAGEM E DESMONTAGEM DE FÔRMA PARA CORTINA DE CONTENÇÃO, EM CHAPA DE MADEIRA COMPENSADA PLASTIFICADA, E = 18 MM, 10 UTILIZAÇÕES. AF_07/2019</t>
  </si>
  <si>
    <t>34,52</t>
  </si>
  <si>
    <t>ARMAÇÃO DE CORTINA DE CONTENÇÃO EM CONCRETO ARMADO, COM AÇO CA-50 DE 6,3 MM - MONTAGEM. AF_07/2019</t>
  </si>
  <si>
    <t>14,34</t>
  </si>
  <si>
    <t>ARMAÇÃO DE CORTINA DE CONTENÇÃO EM CONCRETO ARMADO, COM AÇO CA-50 DE 8 MM - MONTAGEM. AF_07/2019</t>
  </si>
  <si>
    <t>13,55</t>
  </si>
  <si>
    <t>ARMAÇÃO DE CORTINA DE CONTENÇÃO EM CONCRETO ARMADO, COM AÇO CA-50 DE 10 MM - MONTAGEM. AF_07/2019</t>
  </si>
  <si>
    <t>12,17</t>
  </si>
  <si>
    <t>ARMAÇÃO DE CORTINA DE CONTENÇÃO EM CONCRETO ARMADO, COM AÇO CA-50 DE 12,5 MM - MONTAGEM. AF_07/2019</t>
  </si>
  <si>
    <t>10,33</t>
  </si>
  <si>
    <t>ARMAÇÃO DE CORTINA DE CONTENÇÃO EM CONCRETO ARMADO, COM AÇO CA-50 DE 16 MM - MONTAGEM. AF_07/2019</t>
  </si>
  <si>
    <t>9,84</t>
  </si>
  <si>
    <t>ARMAÇÃO DE CORTINA DE CONTENÇÃO EM CONCRETO ARMADO, COM AÇO CA-50 DE 20 MM - MONTAGEM. AF_07/2019</t>
  </si>
  <si>
    <t>11,03</t>
  </si>
  <si>
    <t>ARMAÇÃO DE CORTINA DE CONTENÇÃO EM CONCRETO ARMADO, COM AÇO CA-50 DE 25 MM - MONTAGEM. AF_07/2019</t>
  </si>
  <si>
    <t>CONCRETAGEM DE CORTINA DE CONTENÇÃO, ATRAVÉS DE BOMBA   LANÇAMENTO, ADENSAMENTO E ACABAMENTO. AF_07/2019</t>
  </si>
  <si>
    <t>748,54</t>
  </si>
  <si>
    <t>CALHAS DE DRENAGEM/ALAS DE GALERIAS (ESTRUT. DE LANCAMENTO)</t>
  </si>
  <si>
    <t>0035</t>
  </si>
  <si>
    <t>CANALETA MEIA CANA PRÉ-MOLDADA DE CONCRETO (D = 20 CM) - FORNECIMENTO E INSTALAÇÃO. AF_08/2021</t>
  </si>
  <si>
    <t>42,85</t>
  </si>
  <si>
    <t>CANALETA MEIA CANA PRÉ-MOLDADA DE CONCRETO (D = 30 CM) - FORNECIMENTO E INSTALAÇÃO. AF_08/2021</t>
  </si>
  <si>
    <t>52,14</t>
  </si>
  <si>
    <t>CANALETA MEIA CANA PRÉ-MOLDADA DE CONCRETO (D = 40 CM) - FORNECIMENTO E INSTALAÇÃO. AF_08/2021</t>
  </si>
  <si>
    <t>67,69</t>
  </si>
  <si>
    <t>CANALETA MEIA CANA PRÉ-MOLDADA DE CONCRETO (D = 50 CM) - FORNECIMENTO E INSTALAÇÃO. AF_08/2021</t>
  </si>
  <si>
    <t>101,85</t>
  </si>
  <si>
    <t>CANALETA MEIA CANA PRÉ-MOLDADA DE CONCRETO (D = 60 CM) - FORNECIMENTO E INSTALAÇÃO. AF_08/2021</t>
  </si>
  <si>
    <t>132,40</t>
  </si>
  <si>
    <t>CANALETA MEIA CANA PRÉ-MOLDADA DE CONCRETO (D = 80 CM) - FORNECIMENTO E INSTALAÇÃO. AF_08/2021</t>
  </si>
  <si>
    <t>230,93</t>
  </si>
  <si>
    <t>EXECUÇÃO DE CANALETA DE CONCRETO MOLDADO IN LOCO, ESPESSURA DE 0,07 M, GEOMETRIA TRAPEZOIDAL (DIMENSÕES INTERNAS: B=0,6 M; B=0,147 M; H=0,2 M). AF_08/2021</t>
  </si>
  <si>
    <t>50,29</t>
  </si>
  <si>
    <t>EXECUÇÃO DE CANALETA DE CONCRETO MOLDADO IN LOCO, ESPESSURA DE 0,07 M, GEOMETRIA TRAPEZOIDAL (DIMENSÕES INTERNAS: B=0,9 M; B=0,246 M; H=0,3 M). AF_08/2021</t>
  </si>
  <si>
    <t>71,21</t>
  </si>
  <si>
    <t>EXECUÇÃO DE CANALETA DE CONCRETO MOLDADO IN LOCO, ESPESSURA DE 0,08 M, GEOMETRIA TRAPEZOIDAL (DIMENSÕES INTERNAS: B=1M; B=0,5 M; H=0,25 M). AF_08/2021</t>
  </si>
  <si>
    <t>95,54</t>
  </si>
  <si>
    <t>EXECUÇÃO DE CANALETA DE CONCRETO MOLDADO IN LOCO, ESPESSURA DE 0,08 M, GEOMETRIA TRAPEZOIDAL (DIMENSÕES INTERNAS: B=1,074 M; B=0,534 M; H=0,27 M). AF_08/2021</t>
  </si>
  <si>
    <t>91,14</t>
  </si>
  <si>
    <t>EXECUÇÃO DE CANALETA DE CONCRETO MOLDADO IN LOCO, ESPESSURA DE 0,08 M, GEOMETRIA TRAPEZOIDAL (DIMENSÕES INTERNAS: B=1,4 M; B=0,7 M; H=0,35 M). AF_08/2021</t>
  </si>
  <si>
    <t>115,37</t>
  </si>
  <si>
    <t>EXECUÇÃO DE CANALETA DE CONCRETO MOLDADO IN LOCO, ESPESSURA DE 0,08 M, GEOMETRIA TRAPEZOIDAL (DIMENSÕES INTERNAS: B=1,474 M; B=0,934 M; H=0,27 M). AF_08/2021</t>
  </si>
  <si>
    <t>115,85</t>
  </si>
  <si>
    <t>GRELHA DE FERRO FUNDIDO SIMPLES COM REQUADRO, 150 X 1000 MM, ASSENTADA COM ARGAMASSA 1 : 3 CIMENTO: AREIA - FORNECIMENTO E INSTALAÇÃO. AF_08/2021</t>
  </si>
  <si>
    <t>186,99</t>
  </si>
  <si>
    <t>GRELHA DE FERRO FUNDIDO SIMPLES COM REQUADRO, 200 X 1000 MM, ASSENTADA COM ARGAMASSA 1 : 3 CIMENTO: AREIA - FORNECIMENTO E INSTALAÇÃO. AF_08/2021</t>
  </si>
  <si>
    <t>232,48</t>
  </si>
  <si>
    <t>GRELHA DE FERRO FUNDIDO SIMPLES COM REQUADRO, 300 X 1000 MM, ASSENTADA COM ARGAMASSA 1 : 3 CIMENTO: AREIA - FORNECIMENTO E INSTALAÇÃO. AF_08/2021</t>
  </si>
  <si>
    <t>323,51</t>
  </si>
  <si>
    <t>CAIXA COM GRELHA RETANGULAR DE FERRO FUNDIDO, EM ALVENARIA COM TIJOLOS CERÂMICOS MACIÇOS, DIMENSÕES INTERNAS: 0,15 X 1,00 X 0,3 M. AF_08/2021</t>
  </si>
  <si>
    <t>542,60</t>
  </si>
  <si>
    <t>CAIXA COM GRELHA RETANGULAR DE FERRO FUNDIDO, EM ALVENARIA COM TIJOLOS CERÂMICOS MACIÇOS, DIMENSÕES INTERNAS: 0,20 X 1,00 X 0,4 M. AF_08/2021</t>
  </si>
  <si>
    <t>749,08</t>
  </si>
  <si>
    <t>CAIXA COM GRELHA RETANGULAR DE FERRO FUNDIDO, EM ALVENARIA COM TIJOLOS CERÂMICOS MACIÇOS, DIMENSÕES INTERNAS: 0,30 X 1,00 X 0,5 M. AF_08/2021</t>
  </si>
  <si>
    <t>982,38</t>
  </si>
  <si>
    <t>POCOS DE VISITA/BOCAS DE LOBO/CX. DE PASSAGEM/CX. DIVERSAS</t>
  </si>
  <si>
    <t>0036</t>
  </si>
  <si>
    <t>CAIXA COM GRELHA SIMPLES RETANGULAR, EM CONCRETO PRÉ-MOLDADO, DIMENSÕES INTERNAS: 0,6X1,0X1,0 M. AF_12/2020</t>
  </si>
  <si>
    <t>1.101,40</t>
  </si>
  <si>
    <t>CAIXA COM GRELHA DUPLA RETANGULAR, EM CONCRETO PRÉ-MOLDADO, DIMENSÕES INTERNAS: 0,5X2,2X1,0 M. AF_12/2020</t>
  </si>
  <si>
    <t>2.304,62</t>
  </si>
  <si>
    <t>CAIXA PARA BOCA DE LOBO SIMPLES RETANGULAR, EM CONCRETO PRÉ-MOLDADO, DIMENSÕES INTERNAS: 0,6X1,0X1,2 M. AF_12/2020</t>
  </si>
  <si>
    <t>894,69</t>
  </si>
  <si>
    <t>CAIXA PARA BOCA DE LOBO DUPLA RETANGULAR, EM CONCRETO PRÉ-MOLDADO, DIMENSÕES INTERNAS: 0,6X2,2X1,2 M. AF_12/2020</t>
  </si>
  <si>
    <t>1.917,96</t>
  </si>
  <si>
    <t>CAIXA COM GRELHA SIMPLES RETANGULAR, EM ALVENARIA COM TIJOLOS CERÂMICOS MACIÇOS, DIMENSÕES INTERNAS: 0,5X1X1 M. AF_12/2020</t>
  </si>
  <si>
    <t>1.765,48</t>
  </si>
  <si>
    <t>CAIXA COM GRELHA DUPLA RETANGULAR, EM ALVENARIA COM TIJOLOS CERÂMICOS MACIÇOS, DIMENSÕES INTERNAS: 0,5X2,2X1 M. AF_12/2020</t>
  </si>
  <si>
    <t>3.246,47</t>
  </si>
  <si>
    <t>CAIXA PARA BOCA DE LOBO SIMPLES RETANGULAR, EM ALVENARIA COM TIJOLOS CERÂMICOS MACIÇOS, DIMENSÕES INTERNAS: 0,6X1X1,2 M. AF_12/2020</t>
  </si>
  <si>
    <t>1.750,94</t>
  </si>
  <si>
    <t>CAIXA PARA BOCA DE LOBO DUPLA RETANGULAR, EM ALVENARIA COM TIJOLOS CERÂMICOS MACIÇOS, DIMENSÕES INTERNAS: 0,6X2,2X1,2 M. AF_12/2020</t>
  </si>
  <si>
    <t>3.072,62</t>
  </si>
  <si>
    <t>CAIXA PARA BOCA DE LOBO COMBINADA COM GRELHA RETANGULAR, EM ALVENARIA COM TIJOLOS CERÂMICOS MACIÇOS, DIMENSÕES INTERNAS: 1,3X1X1,2 M. AF_12/2020</t>
  </si>
  <si>
    <t>2.826,41</t>
  </si>
  <si>
    <t>CAIXA PARA BOCA DE LOBO DUPLA COMBINADA COM GRELHA RETANGULAR, EM ALVENARIA COM TIJOLOS CERÂMICOS MACIÇOS, DIMENSÕES INTERNAS: 1,3X2,2X1,2 M. AF_12/2020</t>
  </si>
  <si>
    <t>4.881,25</t>
  </si>
  <si>
    <t>CAIXA COM GRELHA SIMPLES RETANGULAR, EM ALVENARIA COM BLOCOS DE CONCRETO, DIMENSÕES INTERNAS: 0,5X1X1 M. AF_12/2020</t>
  </si>
  <si>
    <t>1.310,70</t>
  </si>
  <si>
    <t>CAIXA COM GRELHA DUPLA RETANGULAR, EM ALVENARIA COM BLOCOS DE CONCRETO, DIMENSÕES INTERNAS: 0,5X2,2X1 M. AF_12/2020</t>
  </si>
  <si>
    <t>2.854,63</t>
  </si>
  <si>
    <t>CAIXA PARA BOCA DE LOBO SIMPLES RETANGULAR, EM ALVENARIA COM BLOCOS DE CONCRETO, DIMENSÕES INTERNAS: 0,6X1X1,2 M. AF_12/2020</t>
  </si>
  <si>
    <t>1.379,26</t>
  </si>
  <si>
    <t>CAIXA PARA BOCA DE LOBO DUPLA RETANGULAR, EM ALVENARIA COM BLOCOS DE CONCRETO, DIMENSÕES INTERNAS: 0,6X2,2X1,2 M. AF_12/2020</t>
  </si>
  <si>
    <t>2.469,56</t>
  </si>
  <si>
    <t>CAIXA PARA BOCA DE LOBO COMBINADA COM GRELHA RETANGULAR, EM ALVENARIA COM BLOCOS DE CONCRETO, DIMENSÕES INTERNAS: 1,3X1X1,2 M. AF_12/2020</t>
  </si>
  <si>
    <t>2.281,28</t>
  </si>
  <si>
    <t>CAIXA PARA BOCA DE LOBO DUPLA COMBINADA COM GRELHA RETANGULAR, EM ALVENARIA COM BLOCOS DE CONCRETO, DIMENSÕES INTERNAS: 1,3X2,2X1,2 M. AF_12/2020</t>
  </si>
  <si>
    <t>4.293,21</t>
  </si>
  <si>
    <t>POÇO DE INSPEÇÃO CIRCULAR PARA ESGOTO, EM CONCRETO PRÉ-MOLDADO, DIÂMETRO INTERNO = 0,60 M, PROFUNDIDADE = 0,90 M, EXCLUINDO TAMPÃO. AF_12/2020_PA</t>
  </si>
  <si>
    <t>494,66</t>
  </si>
  <si>
    <t>POÇO DE INSPEÇÃO CIRCULAR PARA ESGOTO, EM CONCRETO PRÉ-MOLDADO, DIÂMETRO INTERNO = 0,60 M, PROFUNDIDADE = 1,40 M, EXCLUINDO TAMPÃO. AF_12/2020_PA</t>
  </si>
  <si>
    <t>643,88</t>
  </si>
  <si>
    <t>POÇO DE INSPEÇÃO CIRCULAR PARA ESGOTO, EM ALVENARIA COM TIJOLOS CERÂMICOS MACIÇOS, DIÂMETRO INTERNO = 0,60 M, PROFUNDIDADE = 0,95 M, EXCLUINDO TAMPÃO. AF_12/2020_PA</t>
  </si>
  <si>
    <t>1.096,95</t>
  </si>
  <si>
    <t>POÇO DE INSPEÇÃO CIRCULAR PARA ESGOTO, EM ALVENARIA COM TIJOLOS CERÂMICOS MACIÇOS, DIÂMETRO INTERNO = 0,60 M, PROFUNDIDADE = 1,45 M, EXCLUINDO TAMPÃO. AF_12/2020_PA</t>
  </si>
  <si>
    <t>1.551,04</t>
  </si>
  <si>
    <t>BASE PARA POÇO DE VISITA CIRCULAR PARA ESGOTO, EM CONCRETO PRÉ-MOLDADO, DIÂMETRO INTERNO = 0,80 M, PROFUNDIDADE = 1,35 M, EXCLUINDO TAMPÃO. AF_12/2020_PA</t>
  </si>
  <si>
    <t>955,73</t>
  </si>
  <si>
    <t>BASE PARA POÇO DE VISITA CIRCULAR PARA  ESGOTO, EM ALVENARIA COM TIJOLOS CERÂMICOS MACIÇOS, DIÂMETRO INTERNO = 0,80 M, PROFUNDIDADE = 1,40 M, EXCLUINDO TAMPÃO. AF_12/2020_PA</t>
  </si>
  <si>
    <t>1.993,17</t>
  </si>
  <si>
    <t>ACRÉSCIMO PARA POÇO DE VISITA CIRCULAR PARA ESGOTO, EM ALVENARIA COM TIJOLOS CERÂMICOS MACIÇOS, DIÂMETRO INTERNO = 0,8 M. AF_12/2020</t>
  </si>
  <si>
    <t>1.124,78</t>
  </si>
  <si>
    <t>ACRÉSCIMO PARA POÇO DE VISITA CIRCULAR PARA ESGOTO, EM CONCRETO PRÉ-MOLDADO, DIÂMETRO INTERNO = 1 M. AF_12/2020</t>
  </si>
  <si>
    <t>525,85</t>
  </si>
  <si>
    <t>ACRÉSCIMO PARA POÇO DE VISITA CIRCULAR PARA  ESGOTO, EM ALVENARIA COM TIJOLOS CERÂMICOS MACIÇOS, DIÂMETRO INTERNO = 1 M. AF_12/2020</t>
  </si>
  <si>
    <t>1.355,27</t>
  </si>
  <si>
    <t>ACRÉSCIMO PARA POÇO DE VISITA CIRCULAR PARA ESGOTO, EM CONCRETO PRÉ-MOLDADO, DIÂMETRO INTERNO = 1,2 M. AF_12/2020</t>
  </si>
  <si>
    <t>700,78</t>
  </si>
  <si>
    <t>BASE PARA POÇO DE VISITA CIRCULAR PARA  ESGOTO, EM ALVENARIA COM TIJOLOS CERÂMICOS MACIÇOS, DIÂMETRO INTERNO = 1,20 M, PROFUNDIDADE = 1,40 M, EXCLUINDO TAMPÃO. AF_12/2020_PA</t>
  </si>
  <si>
    <t>2.922,02</t>
  </si>
  <si>
    <t>ACRÉSCIMO PARA POÇO DE VISITA CIRCULAR PARA ESGOTO, EM ALVENARIA COM TIJOLOS CERÂMICOS MACIÇOS, DIÂMETRO INTERNO = 1,2 M. AF_12/2020</t>
  </si>
  <si>
    <t>1.585,68</t>
  </si>
  <si>
    <t>ACRÉSCIMO PARA POÇO DE VISITA CIRCULAR PARA  ESGOTO, EM CONCRETO PRÉ-MOLDADO, DIÂMETRO INTERNO = 1,5 M. AF_12/2020</t>
  </si>
  <si>
    <t>961,26</t>
  </si>
  <si>
    <t>BASE PARA POÇO DE VISITA CIRCULAR PARA ESGOTO, EM ALVENARIA COM TIJOLOS CERÂMICOS MACIÇOS, DIÂMETRO INTERNO = 1,50 M, PROFUNDIDADE = 1,40 M, EXCLUINDO TAMPÃO. AF_12/2020_PA</t>
  </si>
  <si>
    <t>3.747,13</t>
  </si>
  <si>
    <t>ACRÉSCIMO PARA POÇO DE VISITA CIRCULAR PARA  ESGOTO, EM ALVENARIA COM TIJOLOS CERÂMICOS MACIÇOS, DIÂMETRO INTERNO = 1,5 M. AF_12/2020</t>
  </si>
  <si>
    <t>1.931,44</t>
  </si>
  <si>
    <t>BASE PARA POÇO DE VISITA RETANGULAR PARA  ESGOTO, EM ALVENARIA COM BLOCOS DE CONCRETO, DIMENSÕES INTERNAS = 1X1 M, PROFUNDIDADE = 1,40 M, EXCLUINDO TAMPÃO. AF_12/2020_PA</t>
  </si>
  <si>
    <t>2.448,04</t>
  </si>
  <si>
    <t>ACRÉSCIMO PARA POÇO DE VISITA RETANGULAR PARA ESGOTO, EM ALVENARIA COM BLOCOS DE CONCRETO, DIMENSÕES INTERNAS = 1X1 M. AF_12/2020</t>
  </si>
  <si>
    <t>1.189,45</t>
  </si>
  <si>
    <t>BASE PARA POÇO DE VISITA RETANGULAR PARA ESGOTO, EM ALVENARIA COM BLOCOS DE CONCRETO, DIMENSÕES INTERNAS = 1X1,5 M, PROFUNDIDADE = 1,40 M, EXCLUINDO TAMPÃO. AF_12/2020_PA</t>
  </si>
  <si>
    <t>3.094,70</t>
  </si>
  <si>
    <t>ACRÉSCIMO PARA POÇO DE VISITA RETANGULAR PARA ESGOTO, EM ALVENARIA COM BLOCOS DE CONCRETO, DIMENSÕES INTERNAS = 1X1,5 M. AF_12/2020</t>
  </si>
  <si>
    <t>1.420,58</t>
  </si>
  <si>
    <t>ACRÉSCIMO PARA POÇO DE VISITA RETANGULAR PARA ESGOTO, EM ALVENARIA COM BLOCOS DE CONCRETO, DIMENSÕES INTERNAS = 1X2 M. AF_12/2020</t>
  </si>
  <si>
    <t>1.651,80</t>
  </si>
  <si>
    <t>ACRÉSCIMO PARA POÇO DE VISITA RETANGULAR PARA ESGOTO, EM ALVENARIA COM BLOCOS DE CONCRETO, DIMENSÕES INTERNAS = 1X2,5 M. AF_12/2020</t>
  </si>
  <si>
    <t>1.882,93</t>
  </si>
  <si>
    <t>BASE PARA POÇO DE VISITA RETANGULAR PARA ESGOTO, EM ALVENARIA COM BLOCOS DE CONCRETO, DIMENSÕES INTERNAS = 1X3 M, PROFUNDIDADE = 1,40 M, EXCLUINDO TAMPÃO. AF_12/2020_PA</t>
  </si>
  <si>
    <t>5.068,19</t>
  </si>
  <si>
    <t>ACRÉSCIMO PARA POÇO DE VISITA RETANGULAR PARA ESGOTO, EM ALVENARIA COM BLOCOS DE CONCRETO, DIMENSÕES INTERNAS = 1X3 M. AF_12/2020</t>
  </si>
  <si>
    <t>2.114,14</t>
  </si>
  <si>
    <t>ACRÉSCIMO PARA POÇO DE VISITA RETANGULAR PARA ESGOTO, EM ALVENARIA COM BLOCOS DE CONCRETO, DIMENSÕES INTERNAS = 1X3,5 M. AF_12/2020</t>
  </si>
  <si>
    <t>2.345,34</t>
  </si>
  <si>
    <t>BASE PARA POÇO DE VISITA RETANGULAR PARA ESGOTO, EM ALVENARIA COM BLOCOS DE CONCRETO, DIMENSÕES INTERNAS = 1X4 M, PROFUNDIDADE = 1,40 M, EXCLUINDO TAMPÃO. AF_12/2020_PA</t>
  </si>
  <si>
    <t>6.369,94</t>
  </si>
  <si>
    <t>ACRÉSCIMO PARA POÇO DE VISITA RETANGULAR PARA ESGOTO, EM ALVENARIA COM BLOCOS DE CONCRETO, DIMENSÕES INTERNAS = 1X4 M. AF_12/2020</t>
  </si>
  <si>
    <t>2.576,48</t>
  </si>
  <si>
    <t>BASE PARA POÇO DE VISITA RETANGULAR PARA ESGOTO, EM ALVENARIA COM BLOCOS DE CONCRETO, DIMENSÕES INTERNAS = 1,5X1,5 M, PROFUNDIDADE = 1,45 M, EXCLUINDO TAMPÃO . AF_12/2020_PA</t>
  </si>
  <si>
    <t>3.835,11</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</si>
  <si>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</si>
  <si>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</si>
  <si>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4.680,40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</si>
  <si>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</si>
  <si>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</si>
  <si>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5.499,05</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</si>
  <si>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</si>
  <si>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</si>
  <si>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6.317,63</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</si>
  <si>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</si>
  <si>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</si>
  <si>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7.136,34</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</si>
  <si>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</si>
  <si>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</si>
  <si>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7.954,95</t>
  </si>
  <si>
    <t>ACRÉSCIMO PARA POÇO DE VISITA RETANGULAR PARA ESGOTO, EM ALVENARIA COM BLOCOS DE CONCRETO, DIMENSÕES INTERNAS = 1,5X4 M. AF_12/2020</t>
  </si>
  <si>
    <t>2.829,59</t>
  </si>
  <si>
    <t>BASE PARA POÇO DE VISITA RETANGULAR PARA ESGOTO, EM ALVENARIA COM BLOCOS DE CONCRETO, DIMENSÕES INTERNAS = 2X2 M, PROFUNDIDADE = 1,40 M, EXCLUINDO TAMPÃO. AF_12/2020_PA</t>
  </si>
  <si>
    <t>5.652,81</t>
  </si>
  <si>
    <t>ACRÉSCIMO PARA POÇO DE VISITA RETANGULAR PARA ESGOTO, EM ALVENARIA COM BLOCOS DE CONCRETO, DIMENSÕES INTERNAS = 2X2 M. AF_12/2020</t>
  </si>
  <si>
    <t>2.136,11</t>
  </si>
  <si>
    <t>BASE PARA POÇO DE VISITA RETANGULAR PARA ESGOTO, EM ALVENARIA COM BLOCOS DE CONCRETO, DIMENSÕES INTERNAS = 2X2,5 M, PROFUNDIDADE = 1,40 M, EXCLUINDO TAMPÃO. AF_12/2020_PA</t>
  </si>
  <si>
    <t>6.626,75</t>
  </si>
  <si>
    <t>ACRÉSCIMO PARA POÇO DE VISITA RETANGULAR PARA ESGOTO, EM ALVENARIA COM BLOCOS DE CONCRETO, DIMENSÕES INTERNAS = 2X2,5 M. AF_12/2020</t>
  </si>
  <si>
    <t>2.367,24</t>
  </si>
  <si>
    <t>BASE PARA POÇO DE VISITA RETANGULAR PARA ESGOTO, EM ALVENARIA COM BLOCOS DE CONCRETO, DIMENSÕES INTERNAS = 2X3 M, PROFUNDIDADE = 1,40 M, EXCLUINDO TAMPÃO. AF_12/2020_PA</t>
  </si>
  <si>
    <t>7.659,65</t>
  </si>
  <si>
    <t>ACRÉSCIMO PARA POÇO DE VISITA RETANGULAR PARA ESGOTO, EM ALVENARIA COM BLOCOS DE CONCRETO, DIMENSÕES INTERNAS = 2X3 M. AF_12/2020</t>
  </si>
  <si>
    <t>2.598,44</t>
  </si>
  <si>
    <t>BASE PARA POÇO DE VISITA RETANGULAR PARA ESGOTO, EM ALVENARIA COM BLOCOS DE CONCRETO, DIMENSÕES INTERNAS = 2X3,5 M, PROFUNDIDADE = 1,40 M, EXCLUINDO TAMPÃO. AF_12/2020_PA</t>
  </si>
  <si>
    <t>8.641,01</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</si>
  <si>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</si>
  <si>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</si>
  <si>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9.622,45</t>
  </si>
  <si>
    <t>ACRÉSCIMO PARA POÇO DE VISITA RETANGULAR PARA ESGOTO, EM ALVENARIA COM BLOCOS DE CONCRETO, DIMENSÕES INTERNAS = 2X4 M. AF_12/2020</t>
  </si>
  <si>
    <t>3.065,29</t>
  </si>
  <si>
    <t>BASE PARA POÇO DE VISITA RETANGULAR PARA ESGOTO, EM ALVENARIA COM BLOCOS DE CONCRETO, DIMENSÕES INTERNAS = 2,5X2,5 M, PROFUNDIDADE = 1,40 M, EXCLUINDO TAMPÃO. AF_12/2020_PA</t>
  </si>
  <si>
    <t>7.846,92</t>
  </si>
  <si>
    <t>ACRÉSCIMO PARA POÇO DE VISITA RETANGULAR PARA ESGOTO, EM ALVENARIA COM BLOCOS DE CONCRETO, DIMENSÕES INTERNAS = 2,5X2,5 M. AF_12/2020</t>
  </si>
  <si>
    <t>2.603,02</t>
  </si>
  <si>
    <t>BASE PARA POÇO DE VISITA RETANGULAR PARA ESGOTO, EM ALVENARIA COM BLOCOS DE CONCRETO, DIMENSÕES INTERNAS = 2,5X3 M, PROFUNDIDADE = 1,40 M, EXCLUINDO TAMPÃO. AF_12/2020_PA</t>
  </si>
  <si>
    <t>9.030,70</t>
  </si>
  <si>
    <t>ACRÉSCIMO PARA POÇO DE VISITA RETANGULAR PARA ESGOTO, EM ALVENARIA COM BLOCOS DE CONCRETO, DIMENSÕES INTERNAS = 2,5X3 M. AF_12/2020</t>
  </si>
  <si>
    <t>2.834,15</t>
  </si>
  <si>
    <t>BASE PARA POÇO DE VISITA RETANGULAR PARA ESGOTO, EM ALVENARIA COM BLOCOS DE CONCRETO, DIMENSÕES INTERNAS = 2,5X3,5 M, PROFUNDIDADE = 1,40 M, EXCLUINDO TAMPÃO. AF_12/2020_PA</t>
  </si>
  <si>
    <t>10.214,47</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</si>
  <si>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</si>
  <si>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</si>
  <si>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11.398,27</t>
  </si>
  <si>
    <t>ACRÉSCIMO PARA POÇO DE VISITA RETANGULAR PARA ESGOTO, EM ALVENARIA COM BLOCOS DE CONCRETO, DIMENSÕES INTERNAS = 2,5X4 M. AF_12/2020</t>
  </si>
  <si>
    <t>3.301,00</t>
  </si>
  <si>
    <t>BASE PARA POÇO DE VISITA RETANGULAR PARA ESGOTO, EM ALVENARIA COM BLOCOS DE CONCRETO, DIMENSÕES INTERNAS = 3X3 M, PROFUNDIDADE = 1,40 M, EXCLUINDO TAMPÃO. AF_12/2020_PA</t>
  </si>
  <si>
    <t>10.431,71</t>
  </si>
  <si>
    <t>ACRÉSCIMO PARA POÇO DE VISITA RETANGULAR PARA ESGOTO, EM ALVENARIA COM BLOCOS DE CONCRETO, DIMENSÕES INTERNAS = 3X3 M. AF_12/2020</t>
  </si>
  <si>
    <t>3.069,86</t>
  </si>
  <si>
    <t>BASE PARA POÇO DE VISITA RETANGULAR PARA ESGOTO, EM ALVENARIA COM BLOCOS DE CONCRETO, DIMENSÕES INTERNAS = 3X3,5 M, PROFUNDIDADE = 1,40 M, EXCLUINDO TAMPÃO. AF_12/2020_PA</t>
  </si>
  <si>
    <t>11.793,17</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</si>
  <si>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</si>
  <si>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</si>
  <si>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13.154,68</t>
  </si>
  <si>
    <t>ACRÉSCIMO PARA POÇO DE VISITA RETANGULAR PARA ESGOTO, EM ALVENARIA COM BLOCOS DE CONCRETO, DIMENSÕES INTERNAS = 3X4 M. AF_12/2020</t>
  </si>
  <si>
    <t>3.536,78</t>
  </si>
  <si>
    <t>BASE PARA POÇO DE VISITA RETANGULAR PARA ESGOTO, EM ALVENARIA COM BLOCOS DE CONCRETO, DIMENSÕES INTERNAS = 3,5X3,5 M, PROFUNDIDADE = 1,40 M, EXCLUINDO TAMPÃO. AF_12/2020_PA</t>
  </si>
  <si>
    <t>13.371,94</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</si>
  <si>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</si>
  <si>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</si>
  <si>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14.910,99</t>
  </si>
  <si>
    <t>ACRÉSCIMO PARA POÇO DE VISITA RETANGULAR PARA ESGOTO, EM ALVENARIA COM BLOCOS DE CONCRETO, DIMENSÕES INTERNAS = 3,5X4 M. AF_12/2020</t>
  </si>
  <si>
    <t>3.772,51</t>
  </si>
  <si>
    <t>BASE PARA POÇO DE VISITA RETANGULAR PARA ESGOTO, EM ALVENARIA COM BLOCOS DE CONCRETO, DIMENSÕES INTERNAS = 4X4 M, PROFUNDIDADE = 1,45 M, EXCLUINDO TAMPÃO. AF_12/2020_PA</t>
  </si>
  <si>
    <t>16.667,42</t>
  </si>
  <si>
    <t>ACRÉSCIMO PARA POÇO DE VISITA RETANGULAR PARA ESGOTO, EM ALVENARIA COM BLOCOS DE CONCRETO, DIMENSÕES INTERNAS = 4X4 M. AF_12/2020</t>
  </si>
  <si>
    <t>3.963,47</t>
  </si>
  <si>
    <t>CHAMINÉ CIRCULAR PARA POÇO DE VISITA PARA ESGOTO, EM CONCRETO PRÉ-MOLDADO, DIÂMETRO INTERNO = 0,6 M. AF_12/2020</t>
  </si>
  <si>
    <t>291,34</t>
  </si>
  <si>
    <t>CHAMINÉ CIRCULAR PARA POÇO DE VISITA PARA ESGOTO, EM ALVENARIA COM TIJOLOS CERÂMICOS MACIÇOS, DIÂMETRO INTERNO = 0,6 M. AF_12/2020</t>
  </si>
  <si>
    <t>903,99</t>
  </si>
  <si>
    <t>BASE PARA POÇO DE VISITA CIRCULAR PARA  ESGOTO, EM ALVENARIA COM TIJOLOS CERÂMICOS MACIÇOS, DIÂMETRO INTERNO = 1,0 M, PROFUNDIDADE = 1,40 M, EXCLUINDO TAMPÃO. AF_12/2020_PA</t>
  </si>
  <si>
    <t>2.456,76</t>
  </si>
  <si>
    <t>BASE PARA POÇO DE VISITA RETANGULAR PARA ESGOTO, EM ALVENARIA COM BLOCOS DE CONCRETO, DIMENSÕES INTERNAS = 1X3,5 M, PROFUNDIDADE = 1,40 M, EXCLUINDO TAMPÃO. AF_12/2020_PA</t>
  </si>
  <si>
    <t>5.719,01</t>
  </si>
  <si>
    <t>BASE PARA POÇO DE VISITA RETANGULAR PARA ESGOTO, EM ALVENARIA COM BLOCOS DE CONCRETO, DIMENSÕES INTERNAS = 1X2 M, PROFUNDIDADE = 1,40 M, EXCLUINDO TAMPÃO. AF_12/2020_PA</t>
  </si>
  <si>
    <t>3.741,27</t>
  </si>
  <si>
    <t>BASE PARA POÇO DE VISITA RETANGULAR PARA ESGOTO, EM ALVENARIA COM BLOCOS DE CONCRETO, DIMENSÕES INTERNAS = 1X2,5 M, PROFUNDIDADE = 1,40 M, EXCLUINDO TAMPÃO. AF_12/2020_PA</t>
  </si>
  <si>
    <t>4.387,91</t>
  </si>
  <si>
    <t>ACRÉSCIMO PARA POÇO DE VISITA CIRCULAR PARA ESGOTO, EM CONCRETO PRÉ-MOLDADO, DIÂMETRO INTERNO = 0,8 M. AF_12/2020</t>
  </si>
  <si>
    <t>397,83</t>
  </si>
  <si>
    <t>BASE PARA POÇO DE VISITA CIRCULAR PARA ESGOTO, EM CONCRETO PRÉ-MOLDADO, DIÂMETRO INTERNO = 1,0 M, PROFUNDIDADE = 1,35 M, EXCLUINDO TAMPÃO. AF_12/2020_PA</t>
  </si>
  <si>
    <t>1.233,68</t>
  </si>
  <si>
    <t>ACRÉSCIMO PARA POÇO DE VISITA CIRCULAR PARA DRENAGEM, EM CONCRETO PRÉ-MOLDADO, DIÂMETRO INTERNO = 1,2 M. AF_12/2020</t>
  </si>
  <si>
    <t>697,85</t>
  </si>
  <si>
    <t>ACRÉSCIMO PARA POÇO DE VISITA RETANGULAR PARA DRENAGEM, EM ALVENARIA COM BLOCOS DE CONCRETO, DIMENSÕES INTERNAS = 1,5X1,5 M. AF_12/2020</t>
  </si>
  <si>
    <t>1.590,14</t>
  </si>
  <si>
    <t>BASE PARA POÇO DE VISITA CIRCULAR PARA DRENAGEM, EM ALVENARIA COM TIJOLOS CERÂMICOS MACIÇOS, DIÂMETRO INTERNO = 1,2 M, PROFUNDIDADE = 1,40 M, EXCLUINDO TAMPÃO. AF_12/2020_PA</t>
  </si>
  <si>
    <t>2.838,18</t>
  </si>
  <si>
    <t>ACRÉSCIMO PARA POÇO DE VISITA CIRCULAR PARA DRENAGEM, EM ALVENARIA COM TIJOLOS CERÂMICOS MACIÇOS, DIÂMETRO INTERNO = 1,2 M. AF_12/2020</t>
  </si>
  <si>
    <t>1.506,28</t>
  </si>
  <si>
    <t>BASE PARA POÇO DE VISITA RETANGULAR PARA DRENAGEM, EM ALVENARIA COM BLOCOS DE CONCRETO, DIMENSÕES INTERNAS = 1,5X2 M, PROFUNDIDADE = 1,40 M, EXCLUINDO TAMPÃO. AF_12/2020_PA</t>
  </si>
  <si>
    <t>4.579,67</t>
  </si>
  <si>
    <t>ACRÉSCIMO PARA POÇO DE VISITA CIRCULAR PARA DRENAGEM, EM CONCRETO PRÉ-MOLDADO, DIÂMETRO INTERNO = 1,5 M. AF_12/2020</t>
  </si>
  <si>
    <t>957,25</t>
  </si>
  <si>
    <t>ACRÉSCIMO PARA POÇO DE VISITA RETANGULAR PARA DRENAGEM, EM ALVENARIA COM BLOCOS DE CONCRETO, DIMENSÕES INTERNAS = 1,5X2 M. AF_12/2020</t>
  </si>
  <si>
    <t>1.812,22</t>
  </si>
  <si>
    <t>BASE PARA POÇO DE VISITA CIRCULAR PARA DRENAGEM, EM ALVENARIA COM TIJOLOS CERÂMICOS MACIÇOS, DIÂMETRO INTERNO = 1,50 M, PROFUNDIDADE = 1,40 M, EXCLUINDO TAMPÃO. AF_12/2020_PA</t>
  </si>
  <si>
    <t>3.645,95</t>
  </si>
  <si>
    <t>ACRÉSCIMO PARA POÇO DE VISITA CIRCULAR PARA DRENAGEM, EM ALVENARIA COM TIJOLOS CERÂMICOS MACIÇOS, DIÂMETRO INTERNO = 1,5 M. AF_12/2020</t>
  </si>
  <si>
    <t>1.839,69</t>
  </si>
  <si>
    <t>BASE PARA POÇO DE VISITA RETANGULAR PARA DRENAGEM, EM ALVENARIA COM BLOCOS DE CONCRETO, DIMENSÕES INTERNAS = 1X1 M, PROFUNDIDADE = 1,40 M, EXCLUINDO TAMPÃO. AF_12/2020_PA</t>
  </si>
  <si>
    <t>2.395,53</t>
  </si>
  <si>
    <t>ACRÉSCIMO PARA POÇO DE VISITA RETANGULAR PARA DRENAGEM, EM ALVENARIA COM BLOCOS DE CONCRETO, DIMENSÕES INTERNAS = 1X1 M. AF_12/2020</t>
  </si>
  <si>
    <t>1.145,93</t>
  </si>
  <si>
    <t>BASE PARA POÇO DE VISITA RETANGULAR PARA DRENAGEM, EM ALVENARIA COM BLOCOS DE CONCRETO, DIMENSÕES INTERNAS = 1,5X2,5 M, PROFUNDIDADE = 1,40 M, EXCLUINDO TAMPÃO. AF_12/2020_PA</t>
  </si>
  <si>
    <t>5.380,16</t>
  </si>
  <si>
    <t>BASE PARA POÇO DE VISITA RETANGULAR PARA DRENAGEM, EM ALVENARIA COM BLOCOS DE CONCRETO, DIMENSÕES INTERNAS = 1X1,5 M, PROFUNDIDADE = 1,40 M, EXCLUINDO TAMPÃO. AF_12/2020_PA</t>
  </si>
  <si>
    <t>3.027,70</t>
  </si>
  <si>
    <t>ACRÉSCIMO PARA POÇO DE VISITA RETANGULAR PARA DRENAGEM, EM ALVENARIA COM BLOCOS DE CONCRETO, DIMENSÕES INTERNAS = 1X1,5 M. AF_12/2020</t>
  </si>
  <si>
    <t>1.368,00</t>
  </si>
  <si>
    <t>ACRÉSCIMO PARA POÇO DE VISITA RETANGULAR PARA DRENAGEM, EM ALVENARIA COM BLOCOS DE CONCRETO, DIMENSÕES INTERNAS = 1,5X2,5 M. AF_12/2020</t>
  </si>
  <si>
    <t>2.034,35</t>
  </si>
  <si>
    <t>BASE PARA POÇO DE VISITA RETANGULAR PARA DRENAGEM, EM ALVENARIA COM BLOCOS DE CONCRETO, DIMENSÕES INTERNAS = 1X2 M, PROFUNDIDADE = 1,40 M, EXCLUINDO TAMPÃO. AF_12/2020_PA</t>
  </si>
  <si>
    <t>3.659,79</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</si>
  <si>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</si>
  <si>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</si>
  <si>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4.291,94</t>
  </si>
  <si>
    <t>POÇO DE INSPEÇÃO CIRCULAR PARA DRENAGEM, EM CONCRETO PRÉ-MOLDADO, DIÂMETRO INTERNO = 0,60 M, PROFUNDIDADE = 0,90 M, EXCLUINDO TAMPÃO. AF_12/2020_PA</t>
  </si>
  <si>
    <t>490,91</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</si>
  <si>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</si>
  <si>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</si>
  <si>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639,50</t>
  </si>
  <si>
    <t>BASE PARA POÇO DE VISITA RETANGULAR PARA DRENAGEM, EM ALVENARIA COM BLOCOS DE CONCRETO, DIMENSÕES INTERNAS = 1,5X3 M, PROFUNDIDADE = 1,40 M, EXCLUINDO TAMPÃO. AF_12/2020_PA</t>
  </si>
  <si>
    <t>6.180,57</t>
  </si>
  <si>
    <t>POÇO DE INSPEÇÃO CIRCULAR PARA DRENAGEM, EM ALVENARIA COM TIJOLOS CERÂMICOS MACIÇOS, DIÂMETRO INTERNO = 0,60 M, PROFUNDIDADE = 0,95 M, EXCLUINDO TAMPÃO. AF_12/2020_PA</t>
  </si>
  <si>
    <t>1.059,21</t>
  </si>
  <si>
    <t>POÇO DE INSPEÇÃO CIRCULAR PARA DRENAGEM, EM ALVENARIA COM TIJOLOS CERÂMICOS MACIÇOS, DIÂMETRO INTERNO = 0,60 M, PROFUNDIDADE = 1,45 M, EXCLUINDO TAMPÃO. AF_12/2020_PA</t>
  </si>
  <si>
    <t>1.484,14</t>
  </si>
  <si>
    <t>BASE PARA POÇO DE VISITA RETANGULAR PARA DRENAGEM, EM ALVENARIA COM BLOCOS DE CONCRETO, DIMENSÕES INTERNAS = 1X3 M, PROFUNDIDADE = 1,40 M, EXCLUINDO TAMPÃO. AF_12/2020_PA</t>
  </si>
  <si>
    <t>4.957,73</t>
  </si>
  <si>
    <t>BASE PARA POÇO DE VISITA CIRCULAR PARA DRENAGEM, EM CONCRETO PRÉ-MOLDADO, DIÂMETRO INTERNO = 0,80 M, PROFUNDIDADE = 1,35 M, EXCLUINDO TAMPÃO. AF_12/2020_PA</t>
  </si>
  <si>
    <t>948,36</t>
  </si>
  <si>
    <t>ACRÉSCIMO PARA POÇO DE VISITA RETANGULAR PARA DRENAGEM, EM ALVENARIA COM BLOCOS DE CONCRETO, DIMENSÕES INTERNAS = 1,5X3 M. AF_12/2020</t>
  </si>
  <si>
    <t>2.256,48</t>
  </si>
  <si>
    <t>ACRÉSCIMO PARA POÇO DE VISITA RETANGULAR PARA DRENAGEM, EM ALVENARIA COM BLOCOS DE CONCRETO, DIMENSÕES INTERNAS = 1X3 M. AF_12/2020</t>
  </si>
  <si>
    <t>ACRÉSCIMO PARA POÇO DE VISITA CIRCULAR PARA DRENAGEM, EM CONCRETO PRÉ-MOLDADO, DIÂMETRO INTERNO = 0,8 M. AF_12/2020</t>
  </si>
  <si>
    <t>396,04</t>
  </si>
  <si>
    <t>BASE PARA POÇO DE VISITA RETANGULAR PARA DRENAGEM, EM ALVENARIA COM BLOCOS DE CONCRETO, DIMENSÕES INTERNAS = 1X3,5 M, PROFUNDIDADE = 1,40 M, EXCLUINDO TAMPÃO. AF_12/2020_PA</t>
  </si>
  <si>
    <t>5.594,06</t>
  </si>
  <si>
    <t>BASE PARA POÇO DE VISITA CIRCULAR PARA DRENAGEM, EM ALVENARIA COM TIJOLOS CERÂMICOS MACIÇOS, DIÂMETRO INTERNO = 0,80 M, PROFUNDIDADE = 1,40 M, EXCLUINDO TAMPÃO. AF_12/2020_PA</t>
  </si>
  <si>
    <t>1.927,05</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</si>
  <si>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</si>
  <si>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</si>
  <si>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2.501,81</t>
  </si>
  <si>
    <t>ACRÉSCIMO PARA POÇO DE VISITA CIRCULAR PARA DRENAGEM, EM ALVENARIA COM TIJOLOS CERÂMICOS MACIÇOS, DIÂMETRO INTERNO = 0,8 M. AF_12/2020</t>
  </si>
  <si>
    <t>1.061,84</t>
  </si>
  <si>
    <t>BASE PARA POÇO DE VISITA RETANGULAR PARA DRENAGEM, EM ALVENARIA COM BLOCOS DE CONCRETO, DIMENSÕES INTERNAS = 1,5X3,5 M, PROFUNDIDADE = 1,40 M, EXCLUINDO TAMPÃO. AF_12/2020_PA</t>
  </si>
  <si>
    <t>6.981,12</t>
  </si>
  <si>
    <t>BASE PARA POÇO DE VISITA CIRCULAR PARA DRENAGEM, EM CONCRETO PRÉ-MOLDADO, DIÂMETRO INTERNO = 1,0 M, PROFUNDIDADE = 1,35 M, EXCLUINDO TAMPÃO. AF_05/2018_PA</t>
  </si>
  <si>
    <t>1.284,58</t>
  </si>
  <si>
    <t>BASE PARA POÇO DE VISITA RETANGULAR PARA DRENAGEM, EM ALVENARIA COM BLOCOS DE CONCRETO, DIMENSÕES INTERNAS = 1X4 M, PROFUNDIDADE = 1,40 M, EXCLUINDO TAMPÃO. AF_12/2020_PA</t>
  </si>
  <si>
    <t>6.230,50</t>
  </si>
  <si>
    <t>BASE PARA POÇO DE VISITA RETANGULAR PARA DRENAGEM, EM ALVENARIA COM BLOCOS DE CONCRETO, DIMENSÕES INTERNAS = 2,5X3 M, PROFUNDIDADE = 1,40 M, EXCLUINDO TAMPÃO. AF_12/2020_PA</t>
  </si>
  <si>
    <t>8.833,14</t>
  </si>
  <si>
    <t>ACRÉSCIMO PARA POÇO DE VISITA CIRCULAR PARA DRENAGEM, EM CONCRETO PRÉ-MOLDADO, DIÂMETRO INTERNO = 1 M. AF_12/2020</t>
  </si>
  <si>
    <t>523,51</t>
  </si>
  <si>
    <t>ACRÉSCIMO PARA POÇO DE VISITA RETANGULAR PARA DRENAGEM, EM ALVENARIA COM BLOCOS DE CONCRETO, DIMENSÕES INTERNAS = 1X4 M. AF_12/2020</t>
  </si>
  <si>
    <t>2.478,56</t>
  </si>
  <si>
    <t>BASE PARA POÇO DE VISITA RETANGULAR PARA DRENAGEM, EM ALVENARIA COM BLOCOS DE CONCRETO, DIMENSÕES INTERNAS = 1,5X1,5 M, PROFUNDIDADE = 1,40 M, EXCLUINDO TAMPÃO. AF_12/2020_PA</t>
  </si>
  <si>
    <t>3.752,56</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</si>
  <si>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</si>
  <si>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</si>
  <si>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2.381,37</t>
  </si>
  <si>
    <t>ACRÉSCIMO PARA POÇO DE VISITA CIRCULAR PARA DRENAGEM, EM ALVENARIA COM TIJOLOS CERÂMICOS MACIÇOS, DIÂMETRO INTERNO = 1 M. AF_12/2020</t>
  </si>
  <si>
    <t>1.284,10</t>
  </si>
  <si>
    <t>BASE PARA POÇO DE VISITA RETANGULAR PARA DRENAGEM, EM ALVENARIA COM BLOCOS DE CONCRETO, DIMENSÕES INTERNAS = 1,5X4 M, PROFUNDIDADE = 1,40 M, EXCLUINDO TAMPÃO. AF_12/2020_PA</t>
  </si>
  <si>
    <t>7.781,57</t>
  </si>
  <si>
    <t>ACRÉSCIMO PARA POÇO DE VISITA RETANGULAR PARA DRENAGEM, EM ALVENARIA COM BLOCOS DE CONCRETO, DIMENSÕES INTERNAS = 2,5X3 M. AF_12/2020</t>
  </si>
  <si>
    <t>2.723,87</t>
  </si>
  <si>
    <t>ACRÉSCIMO PARA POÇO DE VISITA RETANGULAR PARA DRENAGEM, EM ALVENARIA COM BLOCOS DE CONCRETO, DIMENSÕES INTERNAS = 1,5X4 M. AF_12/2020</t>
  </si>
  <si>
    <t>2.719,88</t>
  </si>
  <si>
    <t>BASE PARA POÇO DE VISITA RETANGULAR PARA DRENAGEM, EM ALVENARIA COM BLOCOS DE CONCRETO, DIMENSÕES INTERNAS = 2,5X3,5 M, PROFUNDIDADE = 1,40 M, EXCLUINDO TAMPÃO. AF_12/2020_PA</t>
  </si>
  <si>
    <t>9.990,37</t>
  </si>
  <si>
    <t>ACRÉSCIMO PARA POÇO DE VISITA RETANGULAR PARA DRENAGEM, EM ALVENARIA COM BLOCOS DE CONCRETO, DIMENSÕES INTERNAS = 2,5X3,5 M. AF_12/2020</t>
  </si>
  <si>
    <t>2.945,93</t>
  </si>
  <si>
    <t>BASE PARA POÇO DE VISITA RETANGULAR PARA DRENAGEM, EM ALVENARIA COM BLOCOS DE CONCRETO, DIMENSÕES INTERNAS = 2,5X4 M, PROFUNDIDADE = 1,40 M, EXCLUINDO TAMPÃO. AF_12/2020_PA</t>
  </si>
  <si>
    <t>11.147,62</t>
  </si>
  <si>
    <t>BASE PARA POÇO DE VISITA RETANGULAR PARA DRENAGEM, EM ALVENARIA COM BLOCOS DE CONCRETO, DIMENSÕES INTERNAS = 2X2 M, PROFUNDIDADE = 1,40 M, EXCLUINDO TAMPÃO. AF_12/2020_PA</t>
  </si>
  <si>
    <t>5.530,10</t>
  </si>
  <si>
    <t>ACRÉSCIMO PARA POÇO DE VISITA RETANGULAR PARA DRENAGEM, EM ALVENARIA COM BLOCOS DE CONCRETO, DIMENSÕES INTERNAS = 2,5X4 M. AF_12/2020</t>
  </si>
  <si>
    <t>3.172,02</t>
  </si>
  <si>
    <t>BASE PARA POÇO DE VISITA RETANGULAR PARA DRENAGEM, EM ALVENARIA COM BLOCOS DE CONCRETO, DIMENSÕES INTERNAS = 3X3 M, PROFUNDIDADE = 1,40 M, EXCLUINDO TAMPÃO. AF_12/2020_PA</t>
  </si>
  <si>
    <t>10.202,54</t>
  </si>
  <si>
    <t>ACRÉSCIMO PARA POÇO DE VISITA RETANGULAR PARA DRENAGEM, EM ALVENARIA COM BLOCOS DE CONCRETO, DIMENSÕES INTERNAS = 3X3 M. AF_12/2020</t>
  </si>
  <si>
    <t>2.949,94</t>
  </si>
  <si>
    <t>BASE PARA POÇO DE VISITA RETANGULAR PARA DRENAGEM, EM ALVENARIA COM BLOCOS DE CONCRETO, DIMENSÕES INTERNAS = 3X3,5 M, PROFUNDIDADE = 1,40 M, EXCLUINDO TAMPÃO. AF_12/2020_PA</t>
  </si>
  <si>
    <t>11.533,58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</si>
  <si>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</si>
  <si>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</si>
  <si>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2.053,59</t>
  </si>
  <si>
    <t>BASE PARA POÇO DE VISITA RETANGULAR PARA DRENAGEM, EM ALVENARIA COM BLOCOS DE CONCRETO, DIMENSÕES INTERNAS = 3X4 M, PROFUNDIDADE = 1,40 M, EXCLUINDO TAMPÃO. AF_12/2020_PA</t>
  </si>
  <si>
    <t>12.864,68</t>
  </si>
  <si>
    <t>ACRÉSCIMO PARA POÇO DE VISITA RETANGULAR PARA DRENAGEM, EM ALVENARIA COM BLOCOS DE CONCRETO, DIMENSÕES INTERNAS = 3X4 M. AF_12/2020</t>
  </si>
  <si>
    <t>3.398,16</t>
  </si>
  <si>
    <t>BASE PARA POÇO DE VISITA RETANGULAR PARA DRENAGEM, EM ALVENARIA COM BLOCOS DE CONCRETO, DIMENSÕES INTERNAS = 3,5X3,5 M, PROFUNDIDADE = 1,40 M, EXCLUINDO TAMPÃO. AF_12/2020_PA</t>
  </si>
  <si>
    <t>13.076,85</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</si>
  <si>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</si>
  <si>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</si>
  <si>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6.482,65</t>
  </si>
  <si>
    <t>BASE PARA POÇO DE VISITA RETANGULAR PARA DRENAGEM, EM ALVENARIA COM BLOCOS DE CONCRETO, DIMENSÕES INTERNAS = 3,5X4 M, PROFUNDIDADE = 1,40 M, EXCLUINDO TAMPÃO. AF_12/2020_PA</t>
  </si>
  <si>
    <t>14.581,63</t>
  </si>
  <si>
    <t>ACRÉSCIMO PARA POÇO DE VISITA RETANGULAR PARA DRENAGEM, EM ALVENARIA COM BLOCOS DE CONCRETO, DIMENSÕES INTERNAS = 3,5X4 M. AF_12/2020</t>
  </si>
  <si>
    <t>3.624,25</t>
  </si>
  <si>
    <t>BASE PARA POÇO DE VISITA RETANGULAR PARA DRENAGEM, EM ALVENARIA COM BLOCOS DE CONCRETO, DIMENSÕES INTERNAS = 4X4 M, PROFUNDIDADE = 1,40 M, EXCLUINDO TAMPÃO. AF_12/2020_PA</t>
  </si>
  <si>
    <t>16.298,70</t>
  </si>
  <si>
    <t>ACRÉSCIMO PARA POÇO DE VISITA RETANGULAR PARA DRENAGEM, EM ALVENARIA COM BLOCOS DE CONCRETO, DIMENSÕES INTERNAS = 2X2,5 M. AF_12/2020</t>
  </si>
  <si>
    <t>2.275,66</t>
  </si>
  <si>
    <t>CHAMINÉ CIRCULAR PARA POÇO DE VISITA PARA DRENAGEM, EM CONCRETO PRÉ-MOLDADO, DIÂMETRO INTERNO = 0,6 M. AF_12/2020</t>
  </si>
  <si>
    <t>290,54</t>
  </si>
  <si>
    <t>CHAMINÉ CIRCULAR PARA POÇO DE VISITA PARA DRENAGEM, EM ALVENARIA COM TIJOLOS CERÂMICOS MACIÇOS, DIÂMETRO INTERNO = 0,6 M. AF_12/2020</t>
  </si>
  <si>
    <t>851,34</t>
  </si>
  <si>
    <t>BASE PARA POÇO DE VISITA RETANGULAR PARA DRENAGEM, EM ALVENARIA COM BLOCOS DE CONCRETO, DIMENSÕES INTERNAS = 2X3 M, PROFUNDIDADE = 1,40 M, EXCLUINDO TAMPÃO. AF_12/2020_PA</t>
  </si>
  <si>
    <t>7.494,15</t>
  </si>
  <si>
    <t>ACRÉSCIMO PARA POÇO DE VISITA RETANGULAR PARA DRENAGEM, EM ALVENARIA COM BLOCOS DE CONCRETO, DIMENSÕES INTERNAS = 2X3 M. AF_12/2020</t>
  </si>
  <si>
    <t>2.497,79</t>
  </si>
  <si>
    <t>BASE PARA POÇO DE VISITA RETANGULAR PARA DRENAGEM, EM ALVENARIA COM BLOCOS DE CONCRETO, DIMENSÕES INTERNAS = 2X3,5 M, PROFUNDIDADE = 1,40 M, EXCLUINDO TAMPÃO. AF_12/2020_PA</t>
  </si>
  <si>
    <t>8.454,12</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</si>
  <si>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</si>
  <si>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</si>
  <si>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9.414,15</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</si>
  <si>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</si>
  <si>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</si>
  <si>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7.675,90</t>
  </si>
  <si>
    <t>ACRÉSCIMO PARA POÇO DE VISITA RETANGULAR PARA DRENAGEM, EM ALVENARIA COM BLOCOS DE CONCRETO, DIMENSÕES INTERNAS = 4X4 M. AF_12/2020</t>
  </si>
  <si>
    <t>3.811,14</t>
  </si>
  <si>
    <t>CAIXA COM GRELHA RETANGULAR DE FERRO FUNDIDO, EM ALVENARIA COM TIJOLOS CERÂMICOS MACIÇOS, DIMENSÕES INTERNAS: 0,30 X 1,00 X 1,00. AF_12/2020</t>
  </si>
  <si>
    <t>1.384,73</t>
  </si>
  <si>
    <t>CAIXA COM GRELHA RETANGULAR DE FERRO FUNDIDO, EM ALVENARIA COM BLOCOS DE CONCRETO, DIMENSÕES INTERNAS: 0,30 X 1,00 X 1,00. AF_12/2020</t>
  </si>
  <si>
    <t>934,52</t>
  </si>
  <si>
    <t>CAIXA ENTERRADA DISTRIBUIDORA DE VAZÃO (SUMIDOUROS MÚLTIPLOS), RETANGULAR, EM ALVENARIA COM TIJOLOS MACIÇOS, DIMENSÕES INTERNAS: 0,60 X 0,60 X H=0,50 M. AF_12/2020</t>
  </si>
  <si>
    <t>508,60</t>
  </si>
  <si>
    <t>CAIXA ENTERRADA DISTRIBUIDORA DE VAZÃO (SUMIDOUROS MÚLTIPLOS), RETANGULAR, EM ALVENARIA COM BLOCOS DE CONCRETO, DIMENSÕES INTERNAS: 0,60 X 0,60 X H=0,50 M. AF_12/2020</t>
  </si>
  <si>
    <t>454,49</t>
  </si>
  <si>
    <t>CAIXA ENTERRADA DISTRIBUIDORA DE VAZÃO (SUMIDOUROS MÚLTIPLOS), RETANGULAR, EM CONCRETO PRÉ-MOLDADO, DIMENSÕES INTERNAS: 0,60 X 0,60 X H=0,50 M. AF_12/2020</t>
  </si>
  <si>
    <t>539,81</t>
  </si>
  <si>
    <t>BASE PARA POCO DE VISITA RETANGULAR PARA ESGOTO E DRENAGEM, EM CONCRETO ESTRUTURAL, DIMENSÕES INTERNAS DE 90X150 M, PROFUNDIDADE DE 1,25 M, EXCLUINDO TAMPÃO. AF_12/2020_PA</t>
  </si>
  <si>
    <t>2.980,13</t>
  </si>
  <si>
    <t>BASE PARA POÇO DE VISITA CIRCULAR PARA  ESGOTO, EM CONCRETO PRÉ-MOLDADO, DIÂMETRO INTERNO = 1,20 M, PROFUNDIDADE = 1,60 M, EXCLUINDO TAMPÃO. AF_12/2020_PA</t>
  </si>
  <si>
    <t>1.694,67</t>
  </si>
  <si>
    <t>BASE PARA POÇO DE VISITA CIRCULAR PARA  ESGOTO, EM CONCRETO PRÉ-MOLDADO, DIÂMETRO INTERNO = 1,50 M, PROFUNDIDADE = 1,35 M, EXCLUINDO TAMPÃO. AF_12/2020_PA</t>
  </si>
  <si>
    <t>2.615,74</t>
  </si>
  <si>
    <t>BASE PARA POÇO DE VISITA CIRCULAR PARA DRENAGEM, EM CONCRETO PRÉ-MOLDADO, DIÂMETRO INTERNO = 1,50 M, PROFUNDIDADE = 1,35 M, EXCLUINDO TAMPÃO. AF_12/2020_PA</t>
  </si>
  <si>
    <t>2.582,48</t>
  </si>
  <si>
    <t>BASE PARA POÇO DE VISITA CIRCULAR PARA DRENAGEM, EM CONCRETO PRÉ-MOLDADO, DIÂMETRO INTERNO = 1,20 M, PROFUNDIDADE = 1,60 M, EXCLUINDO TAMPÃO. AF_05/2021_PA</t>
  </si>
  <si>
    <t>1.631,46</t>
  </si>
  <si>
    <t>MEIO FIO, LINHA D'AGUA E SARJERTA</t>
  </si>
  <si>
    <t>0037</t>
  </si>
  <si>
    <t>GUIA (MEIO-FIO) CONCRETO, MOLDADA  IN LOCO  EM TRECHO RETO COM EXTRUSORA, 13 CM BASE X 22 CM ALTURA. AF_06/2016</t>
  </si>
  <si>
    <t>34,53</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</si>
  <si>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</si>
  <si>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</si>
  <si>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</si>
  <si>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50,75</t>
  </si>
  <si>
    <t>GUIA (MEIO-FIO) E SARJETA CONJUGADOS DE CONCRETO, MOLDADA  IN LOCO  EM TRECHO RETO COM EXTRUSORA, 45 CM BASE (15 CM BASE DA GUIA + 30 CM BASE DA SARJETA) X 22 CM ALTURA. AF_06/2016</t>
  </si>
  <si>
    <t>56,68</t>
  </si>
  <si>
    <t>GUIA (MEIO-FIO) E SARJETA CONJUGADOS DE CONCRETO, MOLDADA  IN LOCO  EM TRECHO CURVO COM EXTRUSORA, 45 CM BASE (15 CM BASE DA GUIA + 30 CM BASE DA SARJETA) X 22 CM ALTURA. AF_06/2016</t>
  </si>
  <si>
    <t>60,76</t>
  </si>
  <si>
    <t>GUIA (MEIO-FIO) E SARJETA CONJUGADOS DE CONCRETO, MOLDADA  IN LOCO  EM TRECHO RETO COM EXTRUSORA, 60 CM BASE (15 CM BASE DA GUIA + 45 CM BASE DA SARJETA) X 26 CM ALTURA. AF_06/2016</t>
  </si>
  <si>
    <t>82,57</t>
  </si>
  <si>
    <t>GUIA (MEIO-FIO) E SARJETA CONJUGADOS DE CONCRETO, MOLDADA IN LOCO  EM TRECHO CURVO COM EXTRUSORA, 60 CM BASE (15 CM BASE DA GUIA + 45 CM BASE DA SARJETA) X 26 CM ALTURA. AF_06/2016</t>
  </si>
  <si>
    <t>88,27</t>
  </si>
  <si>
    <t>GUIA (MEIO-FIO) E SARJETA CONJUGADOS DE CONCRETO, MOLDADA  IN LOCO  EM TRECHO RETO COM EXTRUSORA, 65 CM BASE (15 CM BASE DA GUIA + 50 CM BASE DA SARJETA) X 30 CM ALTURA. AF_06/2016</t>
  </si>
  <si>
    <t>100,80</t>
  </si>
  <si>
    <t>GUIA (MEIO-FIO) E SARJETA CONJUGADOS DE CONCRETO, MOLDADA  IN LOCO  EM TRECHO CURVO COM EXTRUSORA, 65 CM BASE (15 CM BASE DA GUIA + 50 CM BASE DA SARJETA) X 26 CM ALTURA. AF_06/2016</t>
  </si>
  <si>
    <t>108,39</t>
  </si>
  <si>
    <t>ASSENTAMENTO DE GUIA (MEIO-FIO) EM TRECHO RETO, CONFECCIONADA EM CONCRETO PRÉ-FABRICADO, DIMENSÕES 100X15X13X30 CM (COMPRIMENTO X BASE INFERIOR X BASE SUPERIOR X ALTURA), PARA VIAS URBANAS (USO VIÁRIO). AF_06/2016</t>
  </si>
  <si>
    <t>69,10</t>
  </si>
  <si>
    <t>ASSENTAMENTO DE GUIA (MEIO-FIO) EM TRECHO CURVO, CONFECCIONADA EM CONCRETO PRÉ-FABRICADO, DIMENSÕES 100X15X13X30 CM (COMPRIMENTO X BASE INFERIOR X BASE SUPERIOR X ALTURA), PARA VIAS URBANAS (USO VIÁRIO). AF_06/2016</t>
  </si>
  <si>
    <t>72,85</t>
  </si>
  <si>
    <t>ASSENTAMENTO DE GUIA (MEIO-FIO) EM TRECHO RETO, CONFECCIONADA EM CONCRETO PRÉ-FABRICADO, DIMENSÕES 100X15X13X20 CM (COMPRIMENTO X BASE INFERIOR X BASE SUPERIOR X ALTURA), PARA URBANIZAÇÃO INTERNA DE EMPREENDIMENTOS. AF_06/2016</t>
  </si>
  <si>
    <t>62,24</t>
  </si>
  <si>
    <t>ASSENTAMENTO DE GUIA (MEIO-FIO) EM TRECHO CURVO, CONFECCIONADA EM CONCRETO PRÉ-FABRICADO, DIMENSÕES 100X15X13X20 CM (COMPRIMENTO X BASE INFERIOR X BASE SUPERIOR X ALTURA), PARA URBANIZAÇÃO INTERNA DE EMPREENDIMENTOS. AF_06/2016</t>
  </si>
  <si>
    <t>65,99</t>
  </si>
  <si>
    <t>ASSENTAMENTO DE GUIA (MEIO-FIO) EM TRECHO RETO, CONFECCIONADA EM CONCRETO PRÉ-FABRICADO, DIMENSÕES 80X08X08X25 CM (COMPRIMENTO X BASE INFERIOR X BASE SUPERIOR X ALTURA), PARA URBANIZAÇÃO INTERNA DE EMPREENDIMENTOS. AF_06/2016</t>
  </si>
  <si>
    <t>54,44</t>
  </si>
  <si>
    <t>ASSENTAMENTO DE GUIA (MEIO-FIO) EM TRECHO CURVO, CONFECCIONADA EM CONCRETO PRÉ-FABRICADO, DIMENSÕES 80X08X08X25 CM (COMPRIMENTO X BASE INFERIOR X BASE SUPERIOR X ALTURA), PARA URBANIZAÇÃO INTERNA DE EMPREENDIMENTOS. AF_06/2016</t>
  </si>
  <si>
    <t>58,20</t>
  </si>
  <si>
    <t>ASSENTAMENTO DE GUIA (MEIO-FIO) EM TRECHO RETO, CONFECCIONADA EM CONCRETO PRÉ-FABRICADO, DIMENSÕES 39X6,5X6,5X19 CM (COMPRIMENTO X BASE INFERIOR X BASE SUPERIOR X ALTURA), PARA DELIMITAÇÃO DE JARDINS, PRAÇAS OU PASSEIOS. AF_05/2016</t>
  </si>
  <si>
    <t>65,49</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</si>
  <si>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</si>
  <si>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</si>
  <si>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</si>
  <si>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71,46</t>
  </si>
  <si>
    <t>EXECUÇÃO DE SARJETA DE CONCRETO USINADO, MOLDADA  IN LOCO  EM TRECHO RETO, 45 CM BASE X 15 CM ALTURA. AF_06/2016</t>
  </si>
  <si>
    <t>78,38</t>
  </si>
  <si>
    <t>EXECUÇÃO DE SARJETA DE CONCRETO USINADO, MOLDADA  IN LOCO  EM TRECHO CURVO, 45 CM BASE X 15 CM ALTURA. AF_06/2016</t>
  </si>
  <si>
    <t>89,82</t>
  </si>
  <si>
    <t>EXECUÇÃO DE SARJETA DE CONCRETO USINADO, MOLDADA  IN LOCO  EM TRECHO RETO, 60 CM BASE X 15 CM ALTURA. AF_06/2016</t>
  </si>
  <si>
    <t>96,19</t>
  </si>
  <si>
    <t>EXECUÇÃO DE SARJETA DE CONCRETO USINADO, MOLDADA  IN LOCO  EM TRECHO CURVO, 60 CM BASE X 15 CM ALTURA. AF_06/2016</t>
  </si>
  <si>
    <t>107,63</t>
  </si>
  <si>
    <t>EXECUÇÃO DE SARJETA DE CONCRETO USINADO, MOLDADA  IN LOCO  EM TRECHO RETO, 30 CM BASE X 10 CM ALTURA. AF_06/2016</t>
  </si>
  <si>
    <t>45,49</t>
  </si>
  <si>
    <t>EXECUÇÃO DE SARJETA DE CONCRETO USINADO, MOLDADA  IN LOCO  EM TRECHO CURVO, 30 CM BASE X 10 CM ALTURA. AF_06/2016</t>
  </si>
  <si>
    <t>EXECUÇÃO DE SARJETA DE CONCRETO USINADO, MOLDADA  IN LOCO  EM TRECHO RETO, 45 CM BASE X 10 CM ALTURA. AF_06/2016</t>
  </si>
  <si>
    <t>58,50</t>
  </si>
  <si>
    <t>EXECUÇÃO DE SARJETA DE CONCRETO USINADO, MOLDADA  IN LOCO  EM TRECHO CURVO, 45 CM BASE X 10 CM ALTURA. AF_06/2016</t>
  </si>
  <si>
    <t>68,50</t>
  </si>
  <si>
    <t>EXECUÇÃO DE SARJETA DE CONCRETO USINADO, MOLDADA  IN LOCO  EM TRECHO RETO, 60 CM BASE X 10 CM ALTURA. AF_06/2016</t>
  </si>
  <si>
    <t>71,02</t>
  </si>
  <si>
    <t>EXECUÇÃO DE SARJETA DE CONCRETO USINADO, MOLDADA  IN LOCO  EM TRECHO CURVO, 60 CM BASE X 10 CM ALTURA. AF_06/2016</t>
  </si>
  <si>
    <t>81,02</t>
  </si>
  <si>
    <t>EXECUÇÃO DE SARJETÃO DE CONCRETO USINADO, MOLDADA  IN LOCO  EM TRECHO RETO, 100 CM BASE X 20 CM ALTURA. AF_06/2016</t>
  </si>
  <si>
    <t>197,50</t>
  </si>
  <si>
    <t>EXECUÇÃO DE ESCORAS DE CONCRETO PARA CONTENÇÃO DE GUIAS PRÉ-FABRICADAS. AF_06/2016</t>
  </si>
  <si>
    <t>8,82</t>
  </si>
  <si>
    <t>GALERIAS PLUVIAIS</t>
  </si>
  <si>
    <t>0266</t>
  </si>
  <si>
    <t>ADUELA/ GALERIA FECHADA PRE-MOLDADA DE CONCRETO ARMADO, SECAO QUADRANGULAR INTERNA DE 1,50 X 1,50 M (L X A), MISULA DE 20 X 20 CM, C = 1,00 M, ESPESSURA MIN = 15 CM, TB-45 E FCK DO CONCRETO = 30 MPA   FORNECIMENTO E ASSENTAMENTO. AF_01/2023</t>
  </si>
  <si>
    <t>4.024,19</t>
  </si>
  <si>
    <t>ADUELA/ GALERIA FECHADA PRE-MOLDADA DE CONCRETO ARMADO, SECAO QUADRANGULAR INTERNA DE 2,00 X 2,00 M (L X A), MISULA DE 20 X 20 CM, C = 1,00 M, ESPESSURA MIN = 15 CM, TB-45 E FCK DO CONCRETO = 30 MPA   FORNECIMENTO E ASSENTAMENTO. AF_01/2023</t>
  </si>
  <si>
    <t>5.031,49</t>
  </si>
  <si>
    <t>ADUELA/ GALERIA FECHADA PRE-MOLDADA DE CONCRETO ARMADO, SECAO QUADRANGULAR INTERNA DE 2,50 X 2,50 M (L X A), MISULA DE 20 X 20 CM, C = 1,00 M, ESPESSURA MIN = 15 CM, TB-45 E FCK DO CONCRETO = 30 MPA   FORNECIMENTO E ASSENTAMENTO. AF_01/2023</t>
  </si>
  <si>
    <t>6.797,33</t>
  </si>
  <si>
    <t>ADUELA/ GALERIA FECHADA PRE-MOLDADA DE CONCRETO ARMADO, SECAO QUADRANGULAR INTERNA DE 3,00 X 3,00 M (L X A), MISULA DE 20 X 20 CM, C = 1,00 M, ESPESSURA MIN = 20 CM, TB-45 E FCK DO CONCRETO = 30 MPA   FORNECIMENTO E ASSENTAMENTO. AF_01/2023</t>
  </si>
  <si>
    <t>8.129,67</t>
  </si>
  <si>
    <t>APLICAÇÃO DE MANTA GEOTÊXTIL NAS JUNTAS RÍGIDAS DE ADUELAS PRÉ-MOLDADAS DE CONCRETO ARMADO. AF_01/2023</t>
  </si>
  <si>
    <t>23,62</t>
  </si>
  <si>
    <t>BUEIROS</t>
  </si>
  <si>
    <t>0317</t>
  </si>
  <si>
    <t>FABRICAÇÃO, MONTAGEM E DESMONTAGEM DE FÔRMA PARA BOCA PARA BUEIRO, EM CHAPA DE MADEIRA COMPENSADA RESINADA, E = 17 MM, 2 UTILIZAÇÕES. AF_07/2021</t>
  </si>
  <si>
    <t>88,33</t>
  </si>
  <si>
    <t>ARMAÇÃO DE MURO ALA E MURO TESTA UTILIZANDO AÇO CA-50 DE 6,3 MM - MONTAGEM. AF_07/2021</t>
  </si>
  <si>
    <t>14,67</t>
  </si>
  <si>
    <t>ARMAÇÃO DE MURO ALA E MURO TESTA UTILIZANDO AÇO CA-50 DE 8 MM - MONTAGEM. AF_07/2021</t>
  </si>
  <si>
    <t>13,80</t>
  </si>
  <si>
    <t>ARMAÇÃO DE MURO ALA E MURO TESTA UTILIZANDO AÇO CA-50 DE 10 MM - MONTAGEM. AF_07/2021</t>
  </si>
  <si>
    <t>12,35</t>
  </si>
  <si>
    <t>ARMAÇÃO DE MURO ALA E MURO TESTA UTILIZANDO AÇO CA-50 DE 12,5 MM - MONTAGEM. AF_07/2021</t>
  </si>
  <si>
    <t>10,45</t>
  </si>
  <si>
    <t>ARMAÇÃO DE MURO ALA E MURO TESTA UTILIZANDO AÇO CA-50 DE 16 MM - MONTAGEM. AF_07/2021</t>
  </si>
  <si>
    <t>9,92</t>
  </si>
  <si>
    <t>ARMAÇÃO DE MURO ALA E MURO TESTA UTILIZANDO AÇO CA-50 DE 20 MM - MONTAGEM. AF_07/2021</t>
  </si>
  <si>
    <t>11,09</t>
  </si>
  <si>
    <t>ARMAÇÃO DE SOLEIRA UTILIZANDO AÇO CA-50 DE 6,3 MM - MONTAGEM. AF_07/2021</t>
  </si>
  <si>
    <t>13,87</t>
  </si>
  <si>
    <t>ARMAÇÃO DE SOLEIRA UTILIZANDO AÇO CA-50 DE 8 MM - MONTAGEM. AF_07/2021</t>
  </si>
  <si>
    <t>13,09</t>
  </si>
  <si>
    <t>CONCRETAGEM DE BOCA PARA BUEIRO, FCK = 20 MPA, COM USO DE BOMBA - LANÇAMENTO, ADENSAMENTO E ACABAMENTO. AF_07/2021</t>
  </si>
  <si>
    <t>718,24</t>
  </si>
  <si>
    <t>BOCA PARA BUEIRO SIMPLES TUBULAR D = 40 CM EM CONCRETO, ALAS COM ESCONSIDADE DE 0°, INCLUINDO FÔRMAS E MATERIAIS. AF_07/2021</t>
  </si>
  <si>
    <t>1.074,57</t>
  </si>
  <si>
    <t>BOCA PARA BUEIRO SIMPLES TUBULAR D = 60 CM EM CONCRETO, ALAS COM ESCONSIDADE DE 0°, INCLUINDO FÔRMAS E MATERIAIS. AF_07/2021</t>
  </si>
  <si>
    <t>2.216,04</t>
  </si>
  <si>
    <t>BOCA PARA BUEIRO SIMPLES TUBULAR D = 80 CM EM CONCRETO, ALAS COM ESCONSIDADE DE 0°, INCLUINDO FÔRMAS E MATERIAIS. AF_07/2021</t>
  </si>
  <si>
    <t>3.725,53</t>
  </si>
  <si>
    <t>BOCA PARA BUEIRO SIMPLES TUBULAR D = 100 CM EM CONCRETO, ALAS COM ESCONSIDADE DE 0°, INCLUINDO FÔRMAS E MATERIAIS. AF_07/2021</t>
  </si>
  <si>
    <t>5.604,11</t>
  </si>
  <si>
    <t>BOCA PARA BUEIRO SIMPLES TUBULAR D = 120 CM EM CONCRETO, ALAS COM ESCONSIDADE DE 0°, INCLUINDO FÔRMAS E MATERIAIS. AF_07/2021</t>
  </si>
  <si>
    <t>7.891,75</t>
  </si>
  <si>
    <t>BOCA PARA BUEIRO SIMPLES TUBULAR D = 150 CM EM CONCRETO, ALAS COM ESCONSIDADE DE 0°, INCLUINDO FÔRMAS E MATERIAIS. AF_07/2021</t>
  </si>
  <si>
    <t>13.710,67</t>
  </si>
  <si>
    <t>BOCA PARA BUEIRO DUPLO TUBULAR D = 80 CM EM CONCRETO, ALAS COM ESCONSIDADE DE 0°, INCLUINDO FÔRMAS E MATERIAIS. AF_07/2021</t>
  </si>
  <si>
    <t>4.513,21</t>
  </si>
  <si>
    <t>BOCA PARA BUEIRO DUPLO TUBULAR D = 100 CM EM CONCRETO, ALAS COM ESCONSIDADE DE 0°, INCLUINDO FÔRMAS E MATERIAIS. AF_07/2021</t>
  </si>
  <si>
    <t>6.786,33</t>
  </si>
  <si>
    <t>BOCA PARA BUEIRO DUPLO TUBULAR D = 120 CM EM CONCRETO, ALAS COM ESCONSIDADE DE 0°, INCLUINDO FÔRMAS E MATERIAIS. AF_07/2021</t>
  </si>
  <si>
    <t>9.571,03</t>
  </si>
  <si>
    <t>BOCA PARA BUEIRO DUPLO TUBULAR D = 150 CM EM CONCRETO, ALAS COM ESCONSIDADE DE 0°, INCLUINDO FÔRMAS E MATERIAIS. AF_07/2021</t>
  </si>
  <si>
    <t>16.651,08</t>
  </si>
  <si>
    <t>BOCA PARA BUEIRO TRIPLO TUBULAR D = 100 CM EM CONCRETO, ALAS COM ESCONSIDADE DE 0°, INCLUINDO FÔRMAS E MATERIAIS. AF_07/2021</t>
  </si>
  <si>
    <t>8.436,22</t>
  </si>
  <si>
    <t>BOCA PARA BUEIRO TRIPLO TUBULAR D = 120 CM EM CONCRETO, ALAS COM ESCONSIDADE DE 0°, INCLUINDO FÔRMAS E MATERIAIS. AF_07/2021</t>
  </si>
  <si>
    <t>11.844,39</t>
  </si>
  <si>
    <t>BOCA PARA BUEIRO TRIPLO TUBULAR D = 150 CM EM CONCRETO, ALAS COM ESCONSIDADE DE 0°, INCLUINDO FÔRMAS E MATERIAIS. AF_07/2021</t>
  </si>
  <si>
    <t>20.406,58</t>
  </si>
  <si>
    <t>BOCA PARA BUEIRO SIMPLES TUBULAR D = 60 CM EM CONCRETO, ALAS COM ESCONSIDADE DE 30°, INCLUINDO FÔRMAS E MATERIAIS. AF_07/2021</t>
  </si>
  <si>
    <t>2.709,12</t>
  </si>
  <si>
    <t>BOCA PARA BUEIRO SIMPLES TUBULAR D = 80 CM EM CONCRETO, ALAS COM ESCONSIDADE DE 30°, INCLUINDO FÔRMAS E MATERIAIS. AF_07/2021</t>
  </si>
  <si>
    <t>4.739,78</t>
  </si>
  <si>
    <t>BOCA PARA BUEIRO SIMPLES TUBULAR D = 100 CM EM CONCRETO, ALAS COM ESCONSIDADE DE 30°, INCLUINDO FÔRMAS E MATERIAIS. AF_07/2021</t>
  </si>
  <si>
    <t>7.589,66</t>
  </si>
  <si>
    <t>BOCA PARA BUEIRO SIMPLES TUBULAR D = 120 CM EM CONCRETO, ALAS COM ESCONSIDADE DE 30°, INCLUINDO FÔRMAS E MATERIAIS. AF_07/2021</t>
  </si>
  <si>
    <t>11.284,41</t>
  </si>
  <si>
    <t>BOCA PARA BUEIRO SIMPLES TUBULAR D = 150 CM EM CONCRETO, ALAS COM ESCONSIDADE DE 30°, INCLUINDO FÔRMAS E MATERIAIS. AF_07/2021</t>
  </si>
  <si>
    <t>21.535,58</t>
  </si>
  <si>
    <t>BOCA PARA BUEIRO DUPLO TUBULAR D = 100 CM EM CONCRETO, ALAS COM ESCONSIDADE DE 30°, INCLUINDO FÔRMAS E MATERIAIS. AF_07/2021</t>
  </si>
  <si>
    <t>10.630,73</t>
  </si>
  <si>
    <t>BOCA PARA BUEIRO DUPLO TUBULAR D = 120 CM EM CONCRETO, ALAS COM ESCONSIDADE DE 30°, INCLUINDO FÔRMAS E MATERIAIS. AF_07/2021</t>
  </si>
  <si>
    <t>15.856,56</t>
  </si>
  <si>
    <t>BOCA PARA BUEIRO DUPLO TUBULAR D = 150 CM EM CONCRETO, ALAS COM ESCONSIDADE DE 30°, INCLUINDO FÔRMAS E MATERIAIS. AF_07/2021</t>
  </si>
  <si>
    <t>29.610,15</t>
  </si>
  <si>
    <t>BOCA PARA BUEIRO TRIPLO TUBULAR D = 100 CM EM CONCRETO, ALAS COM ESCONSIDADE DE 30°, INCLUINDO FÔRMAS E MATERIAIS. AF_07/2021</t>
  </si>
  <si>
    <t>13.685,30</t>
  </si>
  <si>
    <t>BOCA PARA BUEIRO TRIPLO TUBULAR D = 120 CM EM CONCRETO, ALAS COM ESCONSIDADE DE 30°, INCLUINDO FÔRMAS E MATERIAIS. AF_07/2021</t>
  </si>
  <si>
    <t>20.449,20</t>
  </si>
  <si>
    <t>BOCA PARA BUEIRO TRIPLO TUBULAR D = 150 CM EM CONCRETO, ALAS COM ESCONSIDADE DE 30°, INCLUINDO FÔRMAS E MATERIAIS. AF_07/2021</t>
  </si>
  <si>
    <t>37.832,04</t>
  </si>
  <si>
    <t>BOCA PARA BUEIRO SIMPLES CELULAR 150 X 150 CM EM CONCRETO, ALAS COM ESCONSIDADE DE 30°, INCLUINDO FÔRMAS E MATERIAIS. AF_07/2021</t>
  </si>
  <si>
    <t>12.811,50</t>
  </si>
  <si>
    <t>BOCA PARA BUEIRO SIMPLES CELULAR 200 X 200 CM EM CONCRETO, ALAS COM ESCONSIDADE DE 30°, INCLUINDO FÔRMAS E MATERIAIS. AF_07/2021</t>
  </si>
  <si>
    <t>19.948,41</t>
  </si>
  <si>
    <t>BOCA PARA BUEIRO SIMPLES CELULAR 250 X 250 CM EM CONCRETO, ALAS COM ESCONSIDADE DE 30°, INCLUINDO FÔRMAS E MATERIAIS. AF_07/2021</t>
  </si>
  <si>
    <t>27.788,58</t>
  </si>
  <si>
    <t>BOCA PARA BUEIRO SIMPLES CELULAR 300 X 300 CM EM CONCRETO, ALAS COM ESCONSIDADE DE 30°, INCLUINDO FÔRMAS E MATERIAIS. AF_07/2021</t>
  </si>
  <si>
    <t>39.462,54</t>
  </si>
  <si>
    <t>BOCA PARA BUEIRO DUPLO CELULAR 150 X 150 CM EM CONCRETO, ALAS COM ESCONSIDADE DE 30°, INCLUINDO FÔRMAS E MATERIAIS. AF_07/2021</t>
  </si>
  <si>
    <t>15.962,59</t>
  </si>
  <si>
    <t>BOCA PARA BUEIRO DUPLO CELULAR 200 X 200 CM EM CONCRETO, ALAS COM ESCONSIDADE DE 30°, INCLUINDO FÔRMAS E MATERIAIS. AF_07/2021</t>
  </si>
  <si>
    <t>24.247,69</t>
  </si>
  <si>
    <t>BOCA PARA BUEIRO DUPLO CELULAR 250 X 250 CM EM CONCRETO, ALAS COM ESCONSIDADE DE 30°, INCLUINDO FÔRMAS E MATERIAIS. AF_07/2021</t>
  </si>
  <si>
    <t>33.972,28</t>
  </si>
  <si>
    <t>BOCA PARA BUEIRO DUPLO CELULAR 300 X 300 CM EM CONCRETO, ALAS COM ESCONSIDADE DE 30°, INCLUINDO FÔRMAS E MATERIAIS. AF_07/2021</t>
  </si>
  <si>
    <t>47.787,22</t>
  </si>
  <si>
    <t>BOCA PARA BUEIRO TRIPLO CELULAR 150 X 150 CM EM CONCRETO, ALAS COM ESCONSIDADE DE 30°, INCLUINDO FÔRMAS E MATERIAIS. AF_07/2021</t>
  </si>
  <si>
    <t>18.531,69</t>
  </si>
  <si>
    <t>BOCA PARA BUEIRO TRIPLO CELULAR 200 X 200 CM EM CONCRETO, ALAS COM ESCONSIDADE DE 30°, INCLUINDO FÔRMAS E MATERIAIS. AF_07/2021</t>
  </si>
  <si>
    <t>28.601,52</t>
  </si>
  <si>
    <t>BOCA PARA BUEIRO TRIPLO CELULAR 250 X 250 CM EM CONCRETO, ALAS COM ESCONSIDADE DE 30°, INCLUINDO FÔRMAS E MATERIAIS. AF_07/2021</t>
  </si>
  <si>
    <t>40.052,60</t>
  </si>
  <si>
    <t>BOCA PARA BUEIRO TRIPLO CELULAR 300 X 300 CM EM CONCRETO, ALAS COM ESCONSIDADE DE 30°, INCLUINDO FÔRMAS E MATERIAIS. AF_07/2021</t>
  </si>
  <si>
    <t>56.700,73</t>
  </si>
  <si>
    <t>BOCA PARA BUEIRO SIMPLES TUBULAR D = 40 CM EM GABIÃO, ALAS COM ESCONSIDADE DE 45°, INCLUINDO FÔRMAS E MATERIAIS. AF_07/2021</t>
  </si>
  <si>
    <t>8.139,82</t>
  </si>
  <si>
    <t>BOCA PARA BUEIRO SIMPLES TUBULAR D = 60 CM EM GABIÃO, ALAS COM ESCONSIDADE DE 45°, INCLUINDO FÔRMAS E MATERIAIS. AF_07/2021</t>
  </si>
  <si>
    <t>BOCA PARA BUEIRO SIMPLES TUBULAR D = 80 CM EM GABIÃO, ALAS COM ESCONSIDADE DE 45°, INCLUINDO FÔRMAS E MATERIAIS. AF_07/2021</t>
  </si>
  <si>
    <t>12.179,86</t>
  </si>
  <si>
    <t>BOCA PARA BUEIRO SIMPLES TUBULAR D = 100 CM EM GABIÃO, ALAS COM ESCONSIDADE DE 45°, INCLUINDO FÔRMAS E MATERIAIS. AF_07/2021</t>
  </si>
  <si>
    <t>BOCA PARA BUEIRO SIMPLES TUBULAR D = 120 CM EM GABIÃO, ALAS COM ESCONSIDADE DE 45°, INCLUINDO FÔRMAS E MATERIAIS. AF_07/2021</t>
  </si>
  <si>
    <t>18.453,87</t>
  </si>
  <si>
    <t>BOCA PARA BUEIRO SIMPLES TUBULAR D = 150 CM EM GABIÃO, ALAS COM ESCONSIDADE DE 45°, INCLUINDO FÔRMAS E MATERIAIS. AF_07/2021</t>
  </si>
  <si>
    <t>27.879,74</t>
  </si>
  <si>
    <t>BOCA PARA BUEIRO DUPLO TUBULAR D = 40 CM EM GABIÃO, ALAS COM ESCONSIDADE DE 45°, INCLUINDO FÔRMAS E MATERIAIS. AF_07/2021</t>
  </si>
  <si>
    <t>BOCA PARA BUEIRO DUPLO TUBULAR D = 60 CM EM GABIÃO, ALAS COM ESCONSIDADE DE 45°, INCLUINDO FÔRMAS E MATERIAIS. AF_07/2021</t>
  </si>
  <si>
    <t>9.363,78</t>
  </si>
  <si>
    <t>BOCA PARA BUEIRO DUPLO TUBULAR D = 80 CM EM GABIÃO, ALAS COM ESCONSIDADE DE 45°, INCLUINDO FÔRMAS E MATERIAIS. AF_07/2021</t>
  </si>
  <si>
    <t>13.908,82</t>
  </si>
  <si>
    <t>BOCA PARA BUEIRO DUPLO TUBULAR D = 100 CM EM GABIÃO, ALAS COM ESCONSIDADE DE 45°, INCLUINDO FÔRMAS E MATERIAIS. AF_07/2021</t>
  </si>
  <si>
    <t>15.539,99</t>
  </si>
  <si>
    <t>BOCA PARA BUEIRO DUPLO TUBULAR D = 120 CM EM GABIÃO, ALAS COM ESCONSIDADE DE 45°, INCLUINDO FÔRMAS E MATERIAIS. AF_07/2021</t>
  </si>
  <si>
    <t>20.590,04</t>
  </si>
  <si>
    <t>BOCA PARA BUEIRO DUPLO TUBULAR D = 150 CM EM GABIÃO, ALAS COM ESCONSIDADE DE 45°, INCLUINDO FÔRMAS E MATERIAIS. AF_07/2021</t>
  </si>
  <si>
    <t>32.592,67</t>
  </si>
  <si>
    <t>BOCA PARA BUEIRO TRIPLO TUBULAR D = 40 CM EM GABIÃO, ALAS COM ESCONSIDADE DE 45°, INCLUINDO FÔRMAS E MATERIAIS. AF_07/2021</t>
  </si>
  <si>
    <t>BOCA PARA BUEIRO TRIPLO TUBULAR D = 60 CM EM GABIÃO, ALAS COM ESCONSIDADE DE 45°, INCLUINDO FÔRMAS E MATERIAIS. AF_07/2021</t>
  </si>
  <si>
    <t>10.489,94</t>
  </si>
  <si>
    <t>BOCA PARA BUEIRO TRIPLO TUBULAR D = 80 CM EM GABIÃO, ALAS COM ESCONSIDADE DE 45°, INCLUINDO FÔRMAS E MATERIAIS. AF_07/2021</t>
  </si>
  <si>
    <t>BOCA PARA BUEIRO TRIPLO TUBULAR D = 100 CM EM GABIÃO, ALAS COM ESCONSIDADE DE 45°, INCLUINDO FÔRMAS E MATERIAIS. AF_07/2021</t>
  </si>
  <si>
    <t>17.152,81</t>
  </si>
  <si>
    <t>BOCA PARA BUEIRO TRIPLO TUBULAR D = 120 CM EM GABIÃO, ALAS COM ESCONSIDADE DE 45°, INCLUINDO FÔRMAS E MATERIAIS. AF_07/2021</t>
  </si>
  <si>
    <t>22.616,18</t>
  </si>
  <si>
    <t>BOCA PARA BUEIRO TRIPLO TUBULAR D = 150 CM EM GABIÃO, ALAS COM ESCONSIDADE DE 45°, INCLUINDO FÔRMAS E MATERIAIS. AF_07/2021</t>
  </si>
  <si>
    <t>37.611,23</t>
  </si>
  <si>
    <t>BOCA PARA BUEIRO SIMPLES CELULAR 150 X 150 CM EM GABIÃO, ALAS COM ESCONSIDADE DE 45°, INCLUINDO FÔRMAS E MATERIAIS. AF_07/2021</t>
  </si>
  <si>
    <t>29.929,84</t>
  </si>
  <si>
    <t>BOCA PARA BUEIRO SIMPLES CELULAR 200 X 200 CM EM GABIÃO, ALAS COM ESCONSIDADE DE 45°, INCLUINDO FÔRMAS E MATERIAIS. AF_07/2021</t>
  </si>
  <si>
    <t>48.858,63</t>
  </si>
  <si>
    <t>BOCA PARA BUEIRO SIMPLES CELULAR 250 X 250 CM EM GABIÃO, ALAS COM ESCONSIDADE DE 45°, INCLUINDO FÔRMAS E MATERIAIS. AF_07/2021</t>
  </si>
  <si>
    <t>66.011,93</t>
  </si>
  <si>
    <t>BOCA PARA BUEIRO SIMPLES CELULAR 300 X 300 CM EM GABIÃO, ALAS COM ESCONSIDADE DE 45°, INCLUINDO FÔRMAS E MATERIAIS. AF_07/2021</t>
  </si>
  <si>
    <t>94.778,91</t>
  </si>
  <si>
    <t>BOCA PARA BUEIRO DUPLO CELULAR 150 X 150 CM EM GABIÃO, ALAS COM ESCONSIDADE DE 45°, INCLUINDO FÔRMAS E MATERIAIS. AF_07/2021</t>
  </si>
  <si>
    <t>31.906,14</t>
  </si>
  <si>
    <t>BOCA PARA BUEIRO DUPLO CELULAR 200 X 200 CM EM GABIÃO, ALAS COM ESCONSIDADE DE 45°, INCLUINDO FÔRMAS E MATERIAIS. AF_07/2021</t>
  </si>
  <si>
    <t>51.673,32</t>
  </si>
  <si>
    <t>BOCA PARA BUEIRO DUPLO CELULAR 250 X 250 CM EM GABIÃO, ALAS COM ESCONSIDADE DE 45°, INCLUINDO FÔRMAS E MATERIAIS. AF_07/2021</t>
  </si>
  <si>
    <t>73.339,71</t>
  </si>
  <si>
    <t>BOCA PARA BUEIRO DUPLO CELULAR 300 X 300 CM EM GABIÃO, ALAS COM ESCONSIDADE DE 45°, INCLUINDO FÔRMAS E MATERIAIS. AF_07/2021</t>
  </si>
  <si>
    <t>89.909,91</t>
  </si>
  <si>
    <t>BOCA PARA BUEIRO TRIPLO CELULAR 150 X 150 CM EM GABIÃO, ALAS COM ESCONSIDADE DE 45°, INCLUINDO FÔRMAS E MATERIAIS. AF_07/2021</t>
  </si>
  <si>
    <t>32.579,48</t>
  </si>
  <si>
    <t>BOCA PARA BUEIRO TRIPLO CELULAR 200 X 200 CM EM GABIÃO, ALAS COM ESCONSIDADE DE 45°, INCLUINDO FÔRMAS E MATERIAIS. AF_07/2021</t>
  </si>
  <si>
    <t>56.688,60</t>
  </si>
  <si>
    <t>BOCA PARA BUEIRO TRIPLO CELULAR 250 X 250 CM EM GABIÃO, ALAS COM ESCONSIDADE DE 45°, INCLUINDO FÔRMAS E MATERIAIS. AF_07/2021</t>
  </si>
  <si>
    <t>79.505,60</t>
  </si>
  <si>
    <t>BOCA PARA BUEIRO TRIPLO CELULAR 300 X 300 CM EM GABIÃO, ALAS COM ESCONSIDADE DE 45°, INCLUINDO FÔRMAS E MATERIAIS. AF_07/2021</t>
  </si>
  <si>
    <t>95.419,87</t>
  </si>
  <si>
    <t>ESCO</t>
  </si>
  <si>
    <t>ESCORAMENTO DE MADEIRA EM VALAS</t>
  </si>
  <si>
    <t>0023</t>
  </si>
  <si>
    <t>ESCORAMENTO DE VALA, TIPO PONTALETEAMENTO, COM PROFUNDIDADE DE 0 A 1,5 M, LARGURA MENOR QUE 1,5 M. AF_08/2020</t>
  </si>
  <si>
    <t>24,73</t>
  </si>
  <si>
    <t>ESCORAMENTO DE VALA, TIPO PONTALETEAMENTO, COM PROFUNDIDADE DE 0 A 1,5 M, LARGURA MAIOR OU IGUAL A 1,5 M E MENOR QUE 2,5 M. AF_08/2020</t>
  </si>
  <si>
    <t>32,10</t>
  </si>
  <si>
    <t>ESCORAMENTO DE VALA, TIPO PONTALETEAMENTO, COM PROFUNDIDADE DE 1,5 A 3,0 M, LARGURA MENOR QUE 1,5 M. AF_08/2020</t>
  </si>
  <si>
    <t>19,78</t>
  </si>
  <si>
    <t>ESCORAMENTO DE VALA, TIPO PONTALETEAMENTO, COM PROFUNDIDADE DE 1,5 A 3,0 M, LARGURA MAIOR OU IGUAL A 1,5 M E MENOR QUE 2,5 M. AF_08/2020</t>
  </si>
  <si>
    <t>27,16</t>
  </si>
  <si>
    <t>ESCORAMENTO DE VALA, TIPO PONTALETEAMENTO, COM PROFUNDIDADE DE 3,0 A 4,5 M, LARGURA MENOR QUE 1,5 M. AF_08/2020</t>
  </si>
  <si>
    <t>15,84</t>
  </si>
  <si>
    <t>ESCORAMENTO DE VALA, TIPO PONTALETEAMENTO, COM PROFUNDIDADE DE 3,0 A 4,5 M, LARGURA MAIOR OU IGUAL A 1,5 M E MENOR QUE 2,5 M. AF_08/2020</t>
  </si>
  <si>
    <t>23,35</t>
  </si>
  <si>
    <t>ESCORAMENTO DE VALA, TIPO DESCONTÍNUO, COM PROFUNDIDADE DE 0 A 1,5 M, LARGURA MENOR QUE 1,5 M. AF_08/2020</t>
  </si>
  <si>
    <t>49,70</t>
  </si>
  <si>
    <t>ESCORAMENTO DE VALA, TIPO DESCONTÍNUO, COM PROFUNDIDADE DE 0 A 1,5 M, LARGURA MAIOR OU IGUAL A 1,5 M E MENOR QUE 2,5 M. AF_08/2020</t>
  </si>
  <si>
    <t>59,15</t>
  </si>
  <si>
    <t>ESCORAMENTO DE VALA, TIPO DESCONTÍNUO, COM PROFUNDIDADE DE 1,5 M A 3,0 M, LARGURA MENOR QUE 1,5 M. AF_08/2020</t>
  </si>
  <si>
    <t>42,14</t>
  </si>
  <si>
    <t>ESCORAMENTO DE VALA, TIPO DESCONTÍNUO, COM PROFUNDIDADE DE 1,5 A 3,0 M, LARGURA MAIOR OU IGUAL A 1,5 M E MENOR QUE 2,5 M. AF_08/2020</t>
  </si>
  <si>
    <t>ESCORAMENTO DE VALA, TIPO DESCONTÍNUO, COM PROFUNDIDADE DE 3,0 A 4,5 M, LARGURA MENOR QUE 1,5 M. AF_08/2020</t>
  </si>
  <si>
    <t>39,47</t>
  </si>
  <si>
    <t>ESCORAMENTO DE VALA, TIPO DESCONTÍNUO, COM PROFUNDIDADE DE 3,0 A 4,5 M, LARGURA MAIOR OU IGUAL A 1,5 E MENOR QUE 2,5 M. AF_08/2020</t>
  </si>
  <si>
    <t>49,05</t>
  </si>
  <si>
    <t>ESCORAMENTO DE VALA, TIPO CONTÍNUO, COM PROFUNDIDADE DE 0 A 1,5 M, LARGURA MENOR QUE 1,5 M. AF_08/2020</t>
  </si>
  <si>
    <t>82,65</t>
  </si>
  <si>
    <t>ESCORAMENTO DE VALA, TIPO CONTÍNUO, COM PROFUNDIDADE DE 0 A 1,5 M, LARGURA MAIOR OU IGUAL A 1,5 M E MENOR QUE 2,5 M. AF_08/2020</t>
  </si>
  <si>
    <t>97,37</t>
  </si>
  <si>
    <t>ESCORAMENTO DE VALA, TIPO CONTÍNUO, COM PROFUNDIDADE DE 1,5 M A 3,0 M, LARGURA MENOR QUE 1,5 M. AF_08/2020</t>
  </si>
  <si>
    <t>69,56</t>
  </si>
  <si>
    <t>ESCORAMENTO DE VALA, TIPO CONTÍNUO, COM PROFUNDIDADE DE 1,5 A 3,0 M, LARGURA MAIOR OU IGUAL A 1,5 M E MENOR QUE 2,5 M. AF_08/2020</t>
  </si>
  <si>
    <t>84,28</t>
  </si>
  <si>
    <t>ESCORAMENTO DE VALA, TIPO CONTÍNUO, COM PROFUNDIDADE DE 3,0 A 4,5 M, LARGURA MENOR QUE 1,5 M. AF_08/2020</t>
  </si>
  <si>
    <t>63,28</t>
  </si>
  <si>
    <t>ESCORAMENTO DE VALA, TIPO CONTÍNUO, COM PROFUNDIDADE DE 3,0 A 4,5 M, LARGURA MAIOR OU IGUAL A 1,5 E MENOR QUE 2,5 M. AF_08/2020</t>
  </si>
  <si>
    <t>78,15</t>
  </si>
  <si>
    <t>ESCORAMENTO METALICO EM VALAS OU POCOS</t>
  </si>
  <si>
    <t>0024</t>
  </si>
  <si>
    <t>ESCORAMENTO DE VALA, TIPO CONTÍNUO COM PERFIL METÁLICO "U", COM PROFUNDIDADE DE 0 A 1,5 M, LARGURA MENOR QUE 1,5 M. AF_08/2020</t>
  </si>
  <si>
    <t>88,56</t>
  </si>
  <si>
    <t>ESCORAMENTO DE VALA,TIPO CONTÍNUO COM PERFIL METÁLICO "U", COM PROFUNDIDADE DE 0 A 1,5 M, LARGURA MAIOR OU IGUAL A 1,5 E MENOR QUE 2,5 M. AF_08/2020</t>
  </si>
  <si>
    <t>127,79</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</si>
  <si>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</si>
  <si>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</si>
  <si>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106,92</t>
  </si>
  <si>
    <t>ESCORAMENTO DE VALA, TIPO CONTÍNUO COM PERFIL METÁLICO "U", COM PROFUNDIDADE DE 3,0 A 4,5 M, LARGURA MENOR QUE 1,5 M. AF_08/2020</t>
  </si>
  <si>
    <t>49,23</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</si>
  <si>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</si>
  <si>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</si>
  <si>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16,10</t>
  </si>
  <si>
    <t>ESCORAMENTO DE VALA, TIPO BLINDAGEM COM PROFUNDIDADE DE 0 A 1,5 M, LARGURA MAIOR OU IGUAL A 1,5 M E MENOR QUE 2,5 M - EXECUÇÃO, NÃO INCLUI MATERIAL. AF_08/2020</t>
  </si>
  <si>
    <t>23,83</t>
  </si>
  <si>
    <t>ESCORAMENTO DE VALA, TIPO BLINDAGEM, COM PROFUNDIDADE DE 1,5 A 3,0 M, LARGURA MENOR QUE 1,5 M - EXECUÇÃO, NÃO INCLUI MATERIAL. AF_08/2020</t>
  </si>
  <si>
    <t>11,94</t>
  </si>
  <si>
    <t>ESCORAMENTO DE VALA, TIPO BLINDAGEM, COM PROFUNDIDADE DE 1,5 A 3,0 M, LARGURA MAIOR OU IGUAL A 1,5 M E MENOR QUE 2,5 M - EXECUÇÃO, NÃO INCLUI MATERIAL. AF_08/2020</t>
  </si>
  <si>
    <t>19,67</t>
  </si>
  <si>
    <t>ESCORAMENTO DE VALA, TIPO BLINDAGEM, COM PROFUNDIDADE DE 3,0 A 4,5 M, LARGURA MENOR QUE 1,5 M - EXECUÇÃO, NÃO INCLUI MATERIAL. AF_08/2020</t>
  </si>
  <si>
    <t>7,81</t>
  </si>
  <si>
    <t>ESCORAMENTO DE VALA, TIPO BLINDAGEM, COM PROFUNDIDADE DE 3,0 A 4,5 M, LARGURA MAIOR OU IGUAL A 1,5 M E MENOR QUE 2,5 M - EXECUÇÃO, NÃO INCLUI MATERIAL. AF_08/2020</t>
  </si>
  <si>
    <t>15,54</t>
  </si>
  <si>
    <t>ESQUADRIAS/FERRAGENS/VIDROS</t>
  </si>
  <si>
    <t>ESQV</t>
  </si>
  <si>
    <t>PORTA DE MADEIRA</t>
  </si>
  <si>
    <t>0089</t>
  </si>
  <si>
    <t>KIT DE PORTA-PRONTA DE MADEIRA EM ACABAMENTO MELAMÍNICO BRANCO, FOLHA LEVE OU MÉDIA, 60X210CM, EXCLUSIVE FECHADURA, FIXAÇÃO COM PREENCHIMENTO PARCIAL DE ESPUMA EXPANSIVA - FORNECIMENTO E INSTALAÇÃO. AF_12/2019</t>
  </si>
  <si>
    <t>788,33</t>
  </si>
  <si>
    <t>KIT DE PORTA-PRONTA DE MADEIRA EM ACABAMENTO MELAMÍNICO BRANCO, FOLHA LEVE OU MÉDIA, 70X210CM, EXCLUSIVE FECHADURA, FIXAÇÃO COM PREENCHIMENTO PARCIAL DE ESPUMA EXPANSIVA - FORNECIMENTO E INSTALAÇÃO. AF_12/2019</t>
  </si>
  <si>
    <t>790,06</t>
  </si>
  <si>
    <t>KIT DE PORTA-PRONTA DE MADEIRA EM ACABAMENTO MELAMÍNICO BRANCO, FOLHA LEVE OU MÉDIA, 80X210CM, EXCLUSIVE FECHADURA, FIXAÇÃO COM PREENCHIMENTO PARCIAL DE ESPUMA EXPANSIVA - FORNECIMENTO E INSTALAÇÃO. AF_12/2019</t>
  </si>
  <si>
    <t>814,88</t>
  </si>
  <si>
    <t>KIT DE PORTA-PRONTA DE MADEIRA EM ACABAMENTO MELAMÍNICO BRANCO, FOLHA PESADA OU SUPERPESADA, 80X210CM, FIXAÇÃO COM PREENCHIMENTO PARCIAL DE ESPUMA EXPANSIVA - FORNECIMENTO E INSTALAÇÃO. AF_12/2019</t>
  </si>
  <si>
    <t>954,97</t>
  </si>
  <si>
    <t>KIT DE PORTA-PRONTA DE MADEIRA EM ACABAMENTO MELAMÍNICO BRANCO, FOLHA PESADA OU SUPERPESADA, 90X210CM, FIXAÇÃO COM PREENCHIMENTO TOTAL DE ESPUMA EXPANSIVA - FORNECIMENTO E INSTALAÇÃO. AF_12/2019</t>
  </si>
  <si>
    <t>1.013,33</t>
  </si>
  <si>
    <t>KIT DE PORTA-PRONTA DE MADEIRA EM ACABAMENTO MELAMÍNICO BRANCO, FOLHA LEVE OU MÉDIA, E BATENTE METÁLICO, 60X210CM, FIXAÇÃO COM ARGAMASSA - FORNECIMENTO E INSTALAÇÃO. AF_12/2019</t>
  </si>
  <si>
    <t>676,89</t>
  </si>
  <si>
    <t>KIT DE PORTA-PRONTA DE MADEIRA EM ACABAMENTO MELAMÍNICO BRANCO, FOLHA LEVE OU MÉDIA, E BATENTE METÁLICO, 70X210CM, FIXAÇÃO COM ARGAMASSA - FORNECIMENTO E INSTALAÇÃO. AF_12/2019</t>
  </si>
  <si>
    <t>683,58</t>
  </si>
  <si>
    <t>KIT DE PORTA-PRONTA DE MADEIRA EM ACABAMENTO MELAMÍNICO BRANCO, FOLHA LEVE OU MÉDIA, E BATENTE METÁLICO, 80X210CM, FIXAÇÃO COM ARGAMASSA - FORNECIMENTO E INSTALAÇÃO. AF_12/2019</t>
  </si>
  <si>
    <t>690,30</t>
  </si>
  <si>
    <t>KIT DE PORTA-PRONTA DE MADEIRA EM ACABAMENTO MELAMÍNICO BRANCO, FOLHA LEVE OU MÉDIA, E BATENTE METÁLICO, 90X210CM, FIXAÇÃO COM ARGAMASSA - FORNECIMENTO E INSTALAÇÃO. AF_12/2019</t>
  </si>
  <si>
    <t>696,98</t>
  </si>
  <si>
    <t>KIT DE PORTA-PRONTA DE MADEIRA EM ACABAMENTO MELAMÍNICO BRANCO, FOLHA PESADA OU SUPERPESADA, E BATENTE METÁLICO, 80X210CM, FIXAÇÃO COM ARGAMASSA - FORNECIMENTO E INSTALAÇÃO. AF_12/2019</t>
  </si>
  <si>
    <t>1.011,48</t>
  </si>
  <si>
    <t>KIT DE PORTA-PRONTA DE MADEIRA EM ACABAMENTO MELAMÍNICO BRANCO, FOLHA PESADA OU SUPERPESADA, E BATENTE METÁLICO, 90X210CM, FIXAÇÃO COM ARGAMASSA - FORNECIMENTO E INSTALAÇÃO. AF_12/2019</t>
  </si>
  <si>
    <t>1.043,79</t>
  </si>
  <si>
    <t>BATENTE PARA PORTA DE MADEIRA, PADRÃO MÉDIO - FORNECIMENTO E MONTAGEM. AF_12/2019</t>
  </si>
  <si>
    <t>338,29</t>
  </si>
  <si>
    <t>BATENTE PARA PORTA DE MADEIRA, FIXAÇÃO COM ARGAMASSA, PADRÃO MÉDIO - FORNECIMENTO E INSTALAÇÃO. AF_12/2019</t>
  </si>
  <si>
    <t>424,50</t>
  </si>
  <si>
    <t>PORTA DE MADEIRA PARA PINTURA, SEMI-OCA (LEVE OU MÉDIA), 60X210CM, ESPESSURA DE 3,5CM, INCLUSO DOBRADIÇAS - FORNECIMENTO E INSTALAÇÃO. AF_12/2019</t>
  </si>
  <si>
    <t>306,28</t>
  </si>
  <si>
    <t>PORTA DE MADEIRA PARA PINTURA, SEMI-OCA (LEVE OU MÉDIA), 70X210CM, ESPESSURA DE 3,5CM, INCLUSO DOBRADIÇAS - FORNECIMENTO E INSTALAÇÃO. AF_12/2019</t>
  </si>
  <si>
    <t>312,77</t>
  </si>
  <si>
    <t>PORTA DE MADEIRA PARA PINTURA, SEMI-OCA (LEVE OU MÉDIA), 80X210CM, ESPESSURA DE 3,5CM, INCLUSO DOBRADIÇAS - FORNECIMENTO E INSTALAÇÃO. AF_12/2019</t>
  </si>
  <si>
    <t>335,52</t>
  </si>
  <si>
    <t>PORTA DE MADEIRA PARA PINTURA, SEMI-OCA (LEVE OU MÉDIA), 90X210CM, ESPESSURA DE 3,5CM, INCLUSO DOBRADIÇAS - FORNECIMENTO E INSTALAÇÃO. AF_12/2019</t>
  </si>
  <si>
    <t>411,70</t>
  </si>
  <si>
    <t>PORTA DE MADEIRA PARA PINTURA, SEMI-OCA (PESADA OU SUPERPESADA), 80X210CM, ESPESSURA DE 3,5CM, INCLUSO DOBRADIÇAS - FORNECIMENTO E INSTALAÇÃO. AF_12/2019</t>
  </si>
  <si>
    <t>587,82</t>
  </si>
  <si>
    <t>PORTA DE MADEIRA, MACIÇA (PESADA OU SUPERPESADA), 90X210CM, ESPESSURA DE 3,5CM, INCLUSO DOBRADIÇAS - FORNECIMENTO E INSTALAÇÃO. AF_12/2019</t>
  </si>
  <si>
    <t>654,44</t>
  </si>
  <si>
    <t>FECHADURA DE EMBUTIR COM CILINDRO, EXTERNA, COMPLETA, ACABAMENTO PADRÃO MÉDIO, INCLUSO EXECUÇÃO DE FURO - FORNECIMENTO E INSTALAÇÃO. AF_12/2019</t>
  </si>
  <si>
    <t>170,50</t>
  </si>
  <si>
    <t>FECHADURA DE EMBUTIR PARA PORTA DE BANHEIRO, COMPLETA, ACABAMENTO PADRÃO MÉDIO, INCLUSO EXECUÇÃO DE FURO - FORNECIMENTO E INSTALAÇÃO. AF_12/2019</t>
  </si>
  <si>
    <t>149,43</t>
  </si>
  <si>
    <t>KIT DE PORTA DE MADEIRA PARA PINTURA, SEMI-OCA (LEVE OU MÉDIA), PADRÃO MÉDIO, 60X210CM, ESPESSURA DE 3,5CM, ITENS INCLUSOS: DOBRADIÇAS, MONTAGEM E INSTALAÇÃO DO BATENTE, FECHADURA COM EXECUÇÃO DO FURO - FORNECIMENTO E INSTALAÇÃO. AF_12/2019</t>
  </si>
  <si>
    <t>1.002,03</t>
  </si>
  <si>
    <t>KIT DE PORTA DE MADEIRA PARA PINTURA, SEMI-OCA (LEVE OU MÉDIA), PADRÃO MÉDIO, 70X210CM, ESPESSURA DE 3,5CM, ITENS INCLUSOS: DOBRADIÇAS, MONTAGEM E INSTALAÇÃO DO BATENTE, FECHADURA COM EXECUÇÃO DO FURO - FORNECIMENTO E INSTALAÇÃO. AF_12/2019</t>
  </si>
  <si>
    <t>1.011,06</t>
  </si>
  <si>
    <t>KIT DE PORTA DE MADEIRA PARA PINTURA, SEMI-OCA (LEVE OU MÉDIA), PADRÃO MÉDIO, 80X210CM, ESPESSURA DE 3,5CM, ITENS INCLUSOS: DOBRADIÇAS, MONTAGEM E INSTALAÇÃO DO BATENTE, FECHADURA COM EXECUÇÃO DO FURO - FORNECIMENTO E INSTALAÇÃO. AF_12/2019</t>
  </si>
  <si>
    <t>1.057,42</t>
  </si>
  <si>
    <t>KIT DE PORTA DE MADEIRA PARA PINTURA, SEMI-OCA (LEVE OU MÉDIA), PADRÃO MÉDIO, 90X210CM, ESPESSURA DE 3,5CM, ITENS INCLUSOS: DOBRADIÇAS, MONTAGEM E INSTALAÇÃO DO BATENTE, FECHADURA COM EXECUÇÃO DO FURO - FORNECIMENTO E INSTALAÇÃO. AF_12/2019</t>
  </si>
  <si>
    <t>1.136,13</t>
  </si>
  <si>
    <t>KIT DE PORTA DE MADEIRA PARA PINTURA, SEMI-OCA (PESADA OU SUPERPESADA), PADRÃO MÉDIO, 80X210CM, ESPESSURA DE 3,5CM, ITENS INCLUSOS: DOBRADIÇAS, MONTAGEM E INSTALAÇÃO DO BATENTE, FECHADURA COM EXECUÇÃO DO FURO - FORNECIMENTO E INSTALAÇÃO. AF_12/2019</t>
  </si>
  <si>
    <t>1.309,72</t>
  </si>
  <si>
    <t>KIT DE PORTA DE MADEIRA PARA PINTURA, SEMI-OCA (PESADA OU SUPERPESADA), PADRÃO MÉDIO, 90X210CM, ESPESSURA DE 3,5CM, ITENS INCLUSOS: DOBRADIÇAS, MONTAGEM E INSTALAÇÃO DO BATENTE, FECHADURA COM EXECUÇÃO DO FURO - FORNECIMENTO E INSTALAÇÃO. AF_12/2019</t>
  </si>
  <si>
    <t>1.378,87</t>
  </si>
  <si>
    <t>KIT DE PORTA DE MADEIRA PARA PINTURA, SEMI-OCA (LEVE OU MÉDIA), PADRÃO MÉDIO, 60X210CM, ESPESSURA DE 3,5CM, ITENS INCLUSOS: DOBRADIÇAS, MONTAGEM E INSTALAÇÃO DO BATENTE, SEM FECHADURA - FORNECIMENTO E INSTALAÇÃO. AF_12/2019</t>
  </si>
  <si>
    <t>852,60</t>
  </si>
  <si>
    <t>KIT DE PORTA DE MADEIRA PARA PINTURA, SEMI-OCA (LEVE OU MÉDIA), PADRÃO MÉDIO, 70X210CM, ESPESSURA DE 3,5CM, ITENS INCLUSOS: DOBRADIÇAS, MONTAGEM E INSTALAÇÃO DO BATENTE, SEM FECHADURA - FORNECIMENTO E INSTALAÇÃO. AF_12/2019</t>
  </si>
  <si>
    <t>861,63</t>
  </si>
  <si>
    <t>KIT DE PORTA DE MADEIRA PARA PINTURA, SEMI-OCA (LEVE OU MÉDIA), PADRÃO MÉDIO, 80X210CM, ESPESSURA DE 3,5CM, ITENS INCLUSOS: DOBRADIÇAS, MONTAGEM E INSTALAÇÃO DO BATENTE, SEM FECHADURA - FORNECIMENTO E INSTALAÇÃO. AF_12/2019</t>
  </si>
  <si>
    <t>886,92</t>
  </si>
  <si>
    <t>KIT DE PORTA DE MADEIRA PARA PINTURA, SEMI-OCA (LEVE OU MÉDIA), PADRÃO MÉDIO, 90X210CM, ESPESSURA DE 3,5CM, ITENS INCLUSOS: DOBRADIÇAS, MONTAGEM E INSTALAÇÃO DO BATENTE, SEM FECHADURA - FORNECIMENTO E INSTALAÇÃO. AF_12/2019</t>
  </si>
  <si>
    <t>965,63</t>
  </si>
  <si>
    <t>KIT DE PORTA DE MADEIRA PARA PINTURA, SEMI-OCA (PESADA OU SUPERPESADA), PADRÃO MÉDIO, 80X210CM, ESPESSURA DE 3,5CM, ITENS INCLUSOS: DOBRADIÇAS, MONTAGEM E INSTALAÇÃO DO BATENTE, SEM FECHADURA - FORNECIMENTO E INSTALAÇÃO. AF_12/2019</t>
  </si>
  <si>
    <t>1.139,22</t>
  </si>
  <si>
    <t>KIT DE PORTA DE MADEIRA PARA PINTURA, SEMI-OCA (PESADA OU SUPERPESADA), PADRÃO MÉDIO, 90X210CM, ESPESSURA DE 3,5CM, ITENS INCLUSOS: DOBRADIÇAS, MONTAGEM E INSTALAÇÃO DO BATENTE, SEM FECHADURA - FORNECIMENTO E INSTALAÇÃO. AF_12/2019</t>
  </si>
  <si>
    <t>1.208,37</t>
  </si>
  <si>
    <t>PORTA DE MADEIRA PARA VERNIZ, SEMI-OCA (LEVE OU MÉDIA), 60X210CM, ESPESSURA DE 3,5CM, INCLUSO DOBRADIÇAS - FORNECIMENTO E INSTALAÇÃO. AF_12/2019</t>
  </si>
  <si>
    <t>316,98</t>
  </si>
  <si>
    <t>PORTA DE MADEIRA PARA VERNIZ, SEMI-OCA (LEVE OU MÉDIA), 70X210CM, ESPESSURA DE 3,5CM, INCLUSO DOBRADIÇAS - FORNECIMENTO E INSTALAÇÃO. AF_12/2019</t>
  </si>
  <si>
    <t>323,98</t>
  </si>
  <si>
    <t>PORTA DE MADEIRA PARA VERNIZ, SEMI-OCA (LEVE OU MÉDIA), 80X210CM, ESPESSURA DE 3,5CM, INCLUSO DOBRADIÇAS - FORNECIMENTO E INSTALAÇÃO. AF_12/2019</t>
  </si>
  <si>
    <t>378,95</t>
  </si>
  <si>
    <t>PORTA DE MADEIRA PARA VERNIZ, SEMI-OCA (LEVE OU MÉDIA), 90X210CM, ESPESSURA DE 3,5CM, INCLUSO DOBRADIÇAS - FORNECIMENTO E INSTALAÇÃO. AF_12/2019</t>
  </si>
  <si>
    <t>421,18</t>
  </si>
  <si>
    <t>KIT DE PORTA DE MADEIRA PARA VERNIZ, SEMI-OCA (LEVE OU MÉDIA), PADRÃO MÉDIO, 60X210CM, ESPESSURA DE 3,5CM, ITENS INCLUSOS: DOBRADIÇAS, MONTAGEM E INSTALAÇÃO DO BATENTE, SEM FECHADURA - FORNECIMENTO E INSTALAÇÃO. AF_12/2019</t>
  </si>
  <si>
    <t>863,30</t>
  </si>
  <si>
    <t>KIT DE PORTA DE MADEIRA PARA VERNIZ, SEMI-OCA (LEVE OU MÉDIA), PADRÃO MÉDIO, 70X210CM, ESPESSURA DE 3,5CM, ITENS INCLUSOS: DOBRADIÇAS, MONTAGEM E INSTALAÇÃO DO BATENTE, SEM FECHADURA - FORNECIMENTO E INSTALAÇÃO. AF_12/2019</t>
  </si>
  <si>
    <t>872,84</t>
  </si>
  <si>
    <t>KIT DE PORTA DE MADEIRA PARA VERNIZ, SEMI-OCA (LEVE OU MÉDIA), PADRÃO MÉDIO, 80X210CM, ESPESSURA DE 3,5CM, ITENS INCLUSOS: DOBRADIÇAS, MONTAGEM E INSTALAÇÃO DO BATENTE, SEM FECHADURA - FORNECIMENTO E INSTALAÇÃO. AF_12/2019</t>
  </si>
  <si>
    <t>930,35</t>
  </si>
  <si>
    <t>KIT DE PORTA DE MADEIRA PARA VERNIZ, SEMI-OCA (LEVE OU MÉDIA), PADRÃO MÉDIO, 90X210CM, ESPESSURA DE 3,5CM, ITENS INCLUSOS: DOBRADIÇAS, MONTAGEM E INSTALAÇÃO DO BATENTE, SEM FECHADURA - FORNECIMENTO E INSTALAÇÃO. AF_12/2019</t>
  </si>
  <si>
    <t>975,11</t>
  </si>
  <si>
    <t>BATENTE PARA PORTA DE MADEIRA, PADRÃO POPULAR - FORNECIMENTO E MONTAGEM. AF_12/2019</t>
  </si>
  <si>
    <t>247,63</t>
  </si>
  <si>
    <t>BATENTE PARA PORTA DE MADEIRA, FIXAÇÃO COM ARGAMASSA, PADRÃO POPULAR. FORNECIMENTO E INSTALAÇÃO. AF_12/2019</t>
  </si>
  <si>
    <t>333,84</t>
  </si>
  <si>
    <t>PORTA DE MADEIRA FRISADA, SEMI-OCA (LEVE OU MÉDIA), 60X210CM, ESPESSURA DE 3CM, INCLUSO DOBRADIÇAS - FORNECIMENTO E INSTALAÇÃO. AF_12/2019</t>
  </si>
  <si>
    <t>326,24</t>
  </si>
  <si>
    <t>PORTA DE MADEIRA FRISADA, SEMI-OCA (LEVE OU MÉDIA), 70X210CM, ESPESSURA DE 3CM, INCLUSO DOBRADIÇAS - FORNECIMENTO E INSTALAÇÃO. AF_12/2019</t>
  </si>
  <si>
    <t>349,86</t>
  </si>
  <si>
    <t>PORTA DE MADEIRA FRISADA, SEMI-OCA (LEVE OU MÉDIA), 80X210CM, ESPESSURA DE 3,5CM, INCLUSO DOBRADIÇAS - FORNECIMENTO E INSTALAÇÃO. AF_12/2019</t>
  </si>
  <si>
    <t>385,12</t>
  </si>
  <si>
    <t>PORTA DE MADEIRA TIPO VENEZIANA, 80X210CM, ESPESSURA DE 3CM, INCLUSO DOBRADIÇAS - FORNECIMENTO E INSTALAÇÃO. AF_12/2019</t>
  </si>
  <si>
    <t>1.117,11</t>
  </si>
  <si>
    <t>PORTA DE MADEIRA, TIPO MEXICANA, MACIÇA (PESADA OU SUPERPESADA), 80X210CM, ESPESSURA DE 3,5CM, INCLUSO DOBRADIÇAS - FORNECIMENTO E INSTALAÇÃO. AF_12/2019</t>
  </si>
  <si>
    <t>1.574,81</t>
  </si>
  <si>
    <t>FECHADURA DE EMBUTIR COM CILINDRO, EXTERNA, COMPLETA, ACABAMENTO PADRÃO POPULAR, INCLUSO EXECUÇÃO DE FURO - FORNECIMENTO E INSTALAÇÃO. AF_12/2019</t>
  </si>
  <si>
    <t>104,01</t>
  </si>
  <si>
    <t>FECHADURA DE EMBUTIR PARA PORTA DE BANHEIRO, COMPLETA, ACABAMENTO PADRÃO POPULAR, INCLUSO EXECUÇÃO DE FURO - FORNECIMENTO E INSTALAÇÃO. AF_12/2019</t>
  </si>
  <si>
    <t>103,69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</si>
  <si>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</si>
  <si>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</si>
  <si>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88,26</t>
  </si>
  <si>
    <t>KIT DE PORTA DE MADEIRA PARA PINTURA, SEMI-OCA (LEVE OU MÉDIA), PADRÃO POPULAR, 60X210CM, ESPESSURA DE 3,5CM, ITENS INCLUSOS: DOBRADIÇAS, MONTAGEM E INSTALAÇÃO DO BATENTE, FECHADURA COM EXECUÇÃO DO FURO - FORNECIMENTO E INSTALAÇÃO. AF_12/2019</t>
  </si>
  <si>
    <t>826,46</t>
  </si>
  <si>
    <t>KIT DE PORTA DE MADEIRA PARA PINTURA, SEMI-OCA (LEVE OU MÉDIA), PADRÃO POPULAR, 70X210CM, ESPESSURA DE 3,5CM, ITENS INCLUSOS: DOBRADIÇAS, MONTAGEM E INSTALAÇÃO DO BATENTE, FECHADURA COM EXECUÇÃO DO FURO - FORNECIMENTO E INSTALAÇÃO. AF_12/2019</t>
  </si>
  <si>
    <t>819,24</t>
  </si>
  <si>
    <t>KIT DE PORTA DE MADEIRA PARA PINTURA, SEMI-OCA (LEVE OU MÉDIA), PADRÃO POPULAR, 80X210CM, ESPESSURA DE 3,5CM, ITENS INCLUSOS: DOBRADIÇAS, MONTAGEM E INSTALAÇÃO DO BATENTE, FECHADURA COM EXECUÇÃO DO FURO - FORNECIMENTO E INSTALAÇÃO. AF_12/2019</t>
  </si>
  <si>
    <t>859,47</t>
  </si>
  <si>
    <t>KIT DE PORTA DE MADEIRA PARA PINTURA, SEMI-OCA (LEVE OU MÉDIA), PADRÃO POPULAR, 90X210CM, ESPESSURA DE 3,5CM, ITENS INCLUSOS: DOBRADIÇAS, MONTAGEM E INSTALAÇÃO DO BATENTE, FECHADURA COM EXECUÇÃO DO FURO - FORNECIMENTO E INSTALAÇÃO. AF_12/2019</t>
  </si>
  <si>
    <t>937,37</t>
  </si>
  <si>
    <t>KIT DE PORTA DE MADEIRA PARA PINTURA, SEMI-OCA (PESADA OU SUPERPESADA), PADRÃO POPULAR, 80X210CM, ESPESSURA DE 3,5CM, ITENS INCLUSOS: DOBRADIÇAS, MONTAGEM E INSTALAÇÃO DO BATENTE, FECHADURA COM EXECUÇÃO DO FURO - FORNECIMENTO E INSTALAÇÃO. AF_12/2019</t>
  </si>
  <si>
    <t>1.111,77</t>
  </si>
  <si>
    <t>KIT DE PORTA DE MADEIRA PARA PINTURA, SEMI-OCA (PESADA OU SUPERPESADA), PADRÃO POPULAR, 90X210CM, ESPESSURA DE 3,5CM, ITENS INCLUSOS: DOBRADIÇAS, MONTAGEM E INSTALAÇÃO DO BATENTE, FECHADURA COM EXECUÇÃO DO FURO - FORNECIMENTO E INSTALAÇÃO. AF_12/2019</t>
  </si>
  <si>
    <t>1.180,11</t>
  </si>
  <si>
    <t>KIT DE PORTA DE MADEIRA PARA PINTURA, SEMI-OCA (LEVE OU MÉDIA), PADRÃO POPULAR, 60X210CM, ESPESSURA DE 3,5CM, ITENS INCLUSOS: DOBRADIÇAS, MONTAGEM E INSTALAÇÃO DO BATENTE, SEM FECHADURA - FORNECIMENTO E INSTALAÇÃO. AF_12/2019</t>
  </si>
  <si>
    <t>722,77</t>
  </si>
  <si>
    <t>KIT DE PORTA DE MADEIRA PARA PINTURA, SEMI-OCA (LEVE OU MÉDIA), PADRÃO POPULAR, 70X210CM, ESPESSURA DE 3,5CM, ITENS INCLUSOS: DOBRADIÇAS, MONTAGEM E INSTALAÇÃO DO BATENTE, SEM FECHADURA - FORNECIMENTO E INSTALAÇÃO. AF_12/2019</t>
  </si>
  <si>
    <t>730,98</t>
  </si>
  <si>
    <t>KIT DE PORTA DE MADEIRA PARA PINTURA, SEMI-OCA (LEVE OU MÉDIA), PADRÃO POPULAR, 80X210CM, ESPESSURA DE 3,5CM, ITENS INCLUSOS: DOBRADIÇAS, MONTAGEM E INSTALAÇÃO DO BATENTE, SEM FECHADURA - FORNECIMENTO E INSTALAÇÃO. AF_12/2019</t>
  </si>
  <si>
    <t>755,46</t>
  </si>
  <si>
    <t>KIT DE PORTA DE MADEIRA PARA PINTURA, SEMI-OCA (LEVE OU MÉDIA), PADRÃO POPULAR, 90X210CM, ESPESSURA DE 3,5CM, ITENS INCLUSOS: DOBRADIÇAS, MONTAGEM E INSTALAÇÃO DO BATENTE, SEM FECHADURA - FORNECIMENTO E INSTALAÇÃO. AF_12/2019</t>
  </si>
  <si>
    <t>833,36</t>
  </si>
  <si>
    <t>KIT DE PORTA DE MADEIRA PARA PINTURA, SEMI-OCA (PESADA OU SUPERPESADA), PADRÃO POPULAR, 80X210CM, ESPESSURA DE 3,5CM, ITENS INCLUSOS: DOBRADIÇAS, MONTAGEM E INSTALAÇÃO DO BATENTE, SEM FECHADURA - FORNECIMENTO E INSTALAÇÃO. AF_12/2019</t>
  </si>
  <si>
    <t>1.007,76</t>
  </si>
  <si>
    <t>KIT DE PORTA DE MADEIRA PARA PINTURA, SEMI-OCA (PESADA OU SUPERPESADA), PADRÃO POPULAR, 90X210CM, ESPESSURA DE 3,5CM, ITENS INCLUSOS: DOBRADIÇAS, MONTAGEM E INSTALAÇÃO DO BATENTE, SEM FECHADURA - FORNECIMENTO E INSTALAÇÃO. AF_12/2019</t>
  </si>
  <si>
    <t>1.076,10</t>
  </si>
  <si>
    <t>KIT DE PORTA DE MADEIRA PARA VERNIZ, SEMI-OCA (LEVE OU MÉDIA), PADRÃO POPULAR, 60X210CM, ESPESSURA DE 3,5CM, ITENS INCLUSOS: DOBRADIÇAS, MONTAGEM E INSTALAÇÃO DO BATENTE, SEM FECHADURA - FORNECIMENTO E INSTALAÇÃO. AF_12/2019</t>
  </si>
  <si>
    <t>733,47</t>
  </si>
  <si>
    <t>KIT DE PORTA DE MADEIRA PARA VERNIZ, SEMI-OCA (LEVE OU MÉDIA), PADRÃO POPULAR, 70X210CM, ESPESSURA DE 3,5CM, ITENS INCLUSOS: DOBRADIÇAS, MONTAGEM E INSTALAÇÃO DO BATENTE, SEM FECHADURA - FORNECIMENTO E INSTALAÇÃO. AF_12/2019</t>
  </si>
  <si>
    <t>742,19</t>
  </si>
  <si>
    <t>KIT DE PORTA DE MADEIRA PARA VERNIZ, SEMI-OCA (LEVE OU MÉDIA), PADRÃO POPULAR, 80X210CM, ESPESSURA DE 3,5CM, ITENS INCLUSOS: DOBRADIÇAS, MONTAGEM E INSTALAÇÃO DO BATENTE, SEM FECHADURA - FORNECIMENTO E INSTALAÇÃO. AF_12/2019</t>
  </si>
  <si>
    <t>798,89</t>
  </si>
  <si>
    <t>KIT DE PORTA DE MADEIRA PARA VERNIZ, SEMI-OCA (LEVE OU MÉDIA), PADRÃO POPULAR, 90X210CM, ESPESSURA DE 3,5CM, ITENS INCLUSOS: DOBRADIÇAS, MONTAGEM E INSTALAÇÃO DO BATENTE, SEM FECHADURA - FORNECIMENTO E INSTALAÇÃO. AF_12/2019</t>
  </si>
  <si>
    <t>842,84</t>
  </si>
  <si>
    <t>KIT DE PORTA DE MADEIRA FRISADA, SEMI-OCA (LEVE OU MÉDIA), PADRÃO MÉDIO 60X210CM, ESPESSURA DE 3CM, ITENS INCLUSOS: DOBRADIÇAS, MONTAGEM E INSTALAÇÃO DO BATENTE, SEM FECHADURA - FORNECIMENTO E INSTALAÇÃO. AF_12/2019</t>
  </si>
  <si>
    <t>872,56</t>
  </si>
  <si>
    <t>KIT DE PORTA DE MADEIRA FRISADA, SEMI-OCA (LEVE OU MÉDIA), PADRÃO POPULAR, 60X210CM, ESPESSURA DE 3CM, ITENS INCLUSOS: DOBRADIÇAS, MONTAGEM E INSTALAÇÃO DO BATENTE, SEM FECHADURA - FORNECIMENTO E INSTALAÇÃO. AF_12/2019</t>
  </si>
  <si>
    <t>742,73</t>
  </si>
  <si>
    <t>KIT DE PORTA DE MADEIRA FRISADA, SEMI-OCA (LEVE OU MÉDIA), PADRÃO MÉDIO, 70X210CM, ESPESSURA DE 3CM, ITENS INCLUSOS: DOBRADIÇAS, MONTAGEM E INSTALAÇÃO DO BATENTE, SEM FECHADURA - FORNECIMENTO E INSTALAÇÃO. AF_12/2019</t>
  </si>
  <si>
    <t>898,72</t>
  </si>
  <si>
    <t>KIT DE PORTA DE MADEIRA FRISADA, SEMI-OCA (LEVE OU MÉDIA), PADRÃO POPULAR, 70X210CM, ESPESSURA DE 3CM, ITENS INCLUSOS: DOBRADIÇAS, MONTAGEM E INSTALAÇÃO DO BATENTE, SEM FECHADURA - FORNECIMENTO E INSTALAÇÃO. AF_12/2019</t>
  </si>
  <si>
    <t>768,07</t>
  </si>
  <si>
    <t>KIT DE PORTA DE MADEIRA FRISADA, SEMI-OCA (LEVE OU MÉDIA), PADRÃO MÉDIO, 80X210CM, ESPESSURA DE 3,5CM, ITENS INCLUSOS: DOBRADIÇAS, MONTAGEM E INSTALAÇÃO DO BATENTE, SEM FECHADURA - FORNECIMENTO E INSTALAÇÃO. AF_12/2019</t>
  </si>
  <si>
    <t>936,52</t>
  </si>
  <si>
    <t>KIT DE PORTA DE MADEIRA FRISADA, SEMI-OCA (LEVE OU MÉDIA), PADRÃO POPULAR, 80X210CM, ESPESSURA DE 3,5CM, ITENS INCLUSOS: DOBRADIÇAS, MONTAGEM E INSTALAÇÃO DO BATENTE, SEM FECHADURA - FORNECIMENTO E INSTALAÇÃO. AF_12/2019</t>
  </si>
  <si>
    <t>805,06</t>
  </si>
  <si>
    <t>KIT DE PORTA DE MADEIRA TIPO VENEZIANA, PADRÃO MÉDIO, 80X210CM, ESPESSURA DE 3CM, ITENS INCLUSOS: DOBRADIÇAS, MONTAGEM E INSTALAÇÃO DO BATENTE, SEM FECHADURA - FORNECIMENTO E INSTALAÇÃO. AF_12/2019</t>
  </si>
  <si>
    <t>1.668,51</t>
  </si>
  <si>
    <t>KIT DE PORTA DE MADEIRA TIPO VENEZIANA, PADRÃO POPULAR, 80X210CM, ESPESSURA DE 3CM, ITENS INCLUSOS: DOBRADIÇAS, MONTAGEM E INSTALAÇÃO DO BATENTE, SEM FECHADURA - FORNECIMENTO E INSTALAÇÃO. AF_12/2019</t>
  </si>
  <si>
    <t>1.537,05</t>
  </si>
  <si>
    <t>KIT DE PORTA DE MADEIRA TIPO MEXICANA, MACIÇA (PESADA OU SUPERPESADA), PADRÃO MÉDIO, 80X210CM, ESPESSURA DE 3CM, ITENS INCLUSOS: DOBRADIÇAS, MONTAGEM E INSTALAÇÃO DO BATENTE, SEM FECHADURA - FORNECIMENTO E INSTALAÇÃO. AF_12/2019</t>
  </si>
  <si>
    <t>2.126,21</t>
  </si>
  <si>
    <t>KIT DE PORTA DE MADEIRA TIPO MEXICANA, MACIÇA (PESADA OU SUPERPESADA), PADRÃO POPULAR, 80X210CM, ESPESSURA DE 3CM, ITENS INCLUSOS: DOBRADIÇAS, MONTAGEM E INSTALAÇÃO DO BATENTE, SEM FECHADURA - FORNECIMENTO E INSTALAÇÃO. AF_12/2019</t>
  </si>
  <si>
    <t>1.994,75</t>
  </si>
  <si>
    <t>ALIZAR DE 5X1,5CM PARA PORTA FIXADO COM PREGOS, PADRÃO MÉDIO - FORNECIMENTO E INSTALAÇÃO. AF_12/2019</t>
  </si>
  <si>
    <t>12,69</t>
  </si>
  <si>
    <t>ALIZAR DE 5X1,5CM PARA PORTA FIXADO COM PREGOS, PADRÃO POPULAR - FORNECIMENTO E INSTALAÇÃO. AF_12/2019</t>
  </si>
  <si>
    <t>8,61</t>
  </si>
  <si>
    <t>KIT DE PORTA-PRONTA DE MADEIRA EM ACABAMENTO MELAMÍNICO BRANCO, FOLHA LEVE OU MÉDIA, 90X210, EXCLUSIVE FECHADURA, FIXAÇÃO COM PREENCHIMENTO TOTAL DE ESPUMA EXPANSIVA - FORNECIMENTO E INSTALAÇÃO. AF_12/2019</t>
  </si>
  <si>
    <t>903,33</t>
  </si>
  <si>
    <t>BATENTE PARA PORTA COM BANDEIRA, FIXAÇÃO COM PARAFUSO E BUCHA. AF_12/2019</t>
  </si>
  <si>
    <t>205,68</t>
  </si>
  <si>
    <t>KIT DE PORTA DE MADEIRA PARA VERNIZ, SEMI-OCA (LEVE OU MÉDIA), PADRÃO MÉDIO, 60X210CM, ESPESSURA DE 3,5CM, ITENS INCLUSOS: DOBRADIÇAS, MONTAGEM E INSTALAÇÃO DE BATENTE, FECHADURA COM EXECUÇÃO DO FURO - FORNECIMENTO E INSTALAÇÃO. AF_12/2019</t>
  </si>
  <si>
    <t>1.012,73</t>
  </si>
  <si>
    <t>KIT DE PORTA DE MADEIRA PARA VERNIZ, SEMI-OCA (LEVE OU MÉDIA), PADRÃO POPULAR, 60X210CM, ESPESSURA DE 3,5CM, ITENS INCLUSOS: DOBRADIÇAS, MONTAGEM E INSTALAÇÃO DE BATENTE, FECHADURA COM EXECUÇÃO DO FURO - FORNECIMENTO E INSTALAÇÃO. AF_12/2019</t>
  </si>
  <si>
    <t>837,16</t>
  </si>
  <si>
    <t>KIT DE PORTA DE MADEIRA PARA VERNIZ, SEMI-OCA (LEVE OU MÉDIA), PADRÃO MÉDIO, 70X210CM, ESPESSURA DE 3,5CM, ITENS INCLUSOS: DOBRADIÇAS, MONTAGEM E INSTALAÇÃO DE BATENTE, FECHADURA COM EXECUÇÃO DO FURO - FORNECIMENTO E INSTALAÇÃO. AF_12/2019</t>
  </si>
  <si>
    <t>1.022,27</t>
  </si>
  <si>
    <t>KIT DE PORTA DE MADEIRA FRISADA, SEMI-OCA (LEVE OU MÉDIA), PADRÃO MÉDIO, 70X210CM, ESPESSURA DE 3CM, ITENS INCLUSOS: DOBRADIÇAS, MONTAGEM E INSTALAÇÃO DE BATENTE, FECHADURA COM EXECUÇÃO DO FURO - FORNECIMENTO E INSTALAÇÃO. AF_12/2019</t>
  </si>
  <si>
    <t>1.048,15</t>
  </si>
  <si>
    <t>KIT DE PORTA DE MADEIRA FRISADA, SEMI-OCA (LEVE OU MÉDIA), PADRÃO POPULAR, 70X210CM, ESPESSURA DE 3CM, ITENS INCLUSOS: DOBRADIÇAS, MONTAGEM E INSTALAÇÃO DE BATENTE, FECHADURA COM EXECUÇÃO DO FURO - FORNECIMENTO E INSTALAÇÃO. AF_12/2019</t>
  </si>
  <si>
    <t>856,33</t>
  </si>
  <si>
    <t>KIT DE PORTA DE MADEIRA PARA VERNIZ, SEMI-OCA (LEVE OU MÉDIA), PADRÃO MÉDIO, 80X210CM, ESPESSURA DE 3,5CM, ITENS INCLUSOS: DOBRADIÇAS, MONTAGEM E INSTALAÇÃO DE BATENTE, FECHADURA COM EXECUÇÃO DO FURO - FORNECIMENTO E INSTALAÇÃO. AF_12/2019</t>
  </si>
  <si>
    <t>1.100,85</t>
  </si>
  <si>
    <t>KIT DE PORTA DE MADEIRA PARA VERNIZ, SEMI-OCA (LEVE OU MÉDIA), PADRÃO POPULAR, 80X210CM, ESPESSURA DE 3,5CM, ITENS INCLUSOS: DOBRADIÇAS, MONTAGEM E INSTALAÇÃO DE BATENTE, FECHADURA COM EXECUÇÃO DO FURO - FORNECIMENTO E INSTALAÇÃO. AF_12/2019</t>
  </si>
  <si>
    <t>902,90</t>
  </si>
  <si>
    <t>KIT DE PORTA DE MADEIRA PARA VERNIZ, SEMI-OCA (LEVE OU MÉDIA), PADRÃO MÉDIO, 90X210CM, ESPESSURA DE 3,5CM, ITENS INCLUSOS: DOBRADIÇAS, MONTAGEM E INSTALAÇÃO DE BATENTE, FECHADURA COM EXECUÇÃO DO FURO - FORNECIMENTO E INSTALAÇÃO. AF_12/2019</t>
  </si>
  <si>
    <t>1.145,61</t>
  </si>
  <si>
    <t>KIT DE PORTA DE MADEIRA PARA VERNIZ, SEMI-OCA (LEVE OU MÉDIA), PADRÃO POPULAR, 90X210CM, ESPESSURA DE 3CM, ITENS INCLUSOS: DOBRADIÇAS, MONTAGEM E INSTALAÇÃO DE BATENTE, FECHADURA COM EXECUÇÃO DO FURO - FORNECIMENTO E INSTALAÇÃO. AF_12/2019</t>
  </si>
  <si>
    <t>946,85</t>
  </si>
  <si>
    <t>KIT DE PORTA DE MADEIRA FRISADA, SEMI-OCA (LEVE OU MÉDIA), PADRÃO MÉDIO, 60X210CM, ESPESSURA DE 3,5CM, ITENS INCLUSOS: DOBRADIÇAS, MONTAGEM E INSTALAÇÃO DE BATENTE, FECHADURA COM EXECUÇÃO DO FURO - FORNECIMENTO E INSTALAÇÃO. AF_12/2019</t>
  </si>
  <si>
    <t>1.021,99</t>
  </si>
  <si>
    <t>KIT DE PORTA DE MADEIRA FRISADA, SEMI-OCA (LEVE OU MÉDIA), PADRÃO POPULAR, 60X210CM, ESPESSURA DE 3CM, ITENS INCLUSOS: DOBRADIÇAS, MONTAGEM E INSTALAÇÃO DE BATENTE, FECHADURA COM EXECUÇÃO DO FURO - FORNECIMENTO E INSTALAÇÃO. AF_12/2019</t>
  </si>
  <si>
    <t>846,42</t>
  </si>
  <si>
    <t>KIT DE PORTA DE MADEIRA FRISADA, SEMI-OCA (LEVE OU MÉDIA), PADRÃO MÉDIO, 80X210CM, ESPESSURA DE 3,5CM, ITENS INCLUSOS: DOBRADIÇAS, MONTAGEM E INSTALAÇÃO DE BATENTE, FECHADURA COM EXECUÇÃO DO FURO - FORNECIMENTO E INSTALAÇÃO. AF_12/2019</t>
  </si>
  <si>
    <t>1.107,02</t>
  </si>
  <si>
    <t>KIT DE PORTA DE MADEIRA FRISADA, SEMI-OCA (LEVE OU MÉDIA), PADRÃO POPULAR, 80X210CM, ESPESSURA DE 3,5CM, ITENS INCLUSOS: DOBRADIÇAS, MONTAGEM E INSTALAÇÃO DE BATENTE, FECHADURA COM EXECUÇÃO DO FURO - FORNECIMENTO E INSTALAÇÃO. AF_12/2019</t>
  </si>
  <si>
    <t>909,07</t>
  </si>
  <si>
    <t>KIT DE PORTA DE MADEIRA TIPO VENEZIANA, 80X210CM (ESPESSURA DE 3CM), PADRÃO MÉDIO, ITENS INCLUSOS: DOBRADIÇAS, MONTAGEM E INSTALAÇÃO DE BATENTE, FECHADURA COM EXECUÇÃO DO FURO - FORNECIMENTO E INSTALAÇÃO. AF_12/2019</t>
  </si>
  <si>
    <t>1.839,01</t>
  </si>
  <si>
    <t>KIT DE PORTA DE MADEIRA TIPO VENEZIANA, 80X210CM (ESPESSURA DE 3CM), PADRÃO POPULAR, ITENS INCLUSOS: DOBRADIÇAS, MONTAGEM E INSTALAÇÃO DE BATENTE, FECHADURA COM EXECUÇÃO DO FURO - FORNECIMENTO E INSTALAÇÃO. AF_12/2019</t>
  </si>
  <si>
    <t>1.641,06</t>
  </si>
  <si>
    <t>KIT DE PORTA DE MADEIRA TIPO MEXICANA, MACIÇA (PESADA OU SUPERPESADA), PADRÃO MÉDIO, 80X210CM, ESPESSURA DE 3,5CM, ITENS INCLUSOS: DOBRADIÇAS, MONTAGEM E INSTALAÇÃO DE BATENTE, FECHADURA COM EXECUÇÃO DO FURO - FORNECIMENTO E INSTALAÇÃO. AF_12/2019</t>
  </si>
  <si>
    <t>2.296,71</t>
  </si>
  <si>
    <t>KIT DE PORTA DE MADEIRA TIPO MEXICANA, MACIÇA (PESADA OU SUPERPESADA), PADRÃO POPULAR, 80X210CM, ESPESSURA DE 3,5CM, ITENS INCLUSOS: DOBRADIÇAS, MONTAGEM E INSTALAÇÃO DE BATENTE, FECHADURA COM EXECUÇÃO DO FURO - FORNECIMENTO E INSTALAÇÃO. AF_12/2019</t>
  </si>
  <si>
    <t>2.098,76</t>
  </si>
  <si>
    <t>RECOLOCAÇÃO DE FOLHAS DE PORTA DE MADEIRA LEVE OU MÉDIA DE 60CM DE LARGURA, CONSIDERANDO REAPROVEITAMENTO DO MATERIAL. AF_12/2019</t>
  </si>
  <si>
    <t>57,94</t>
  </si>
  <si>
    <t>RECOLOCAÇÃO DE FOLHAS DE PORTA DE MADEIRA LEVE OU MÉDIA DE 70CM DE LARGURA, CONSIDERANDO REAPROVEITAMENTO DO MATERIAL. AF_12/2019</t>
  </si>
  <si>
    <t>64,31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</si>
  <si>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</si>
  <si>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</si>
  <si>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77,13</t>
  </si>
  <si>
    <t>RECOLOCAÇÃO DE FOLHAS DE PORTA DE MADEIRA PESADA OU SUPERPESADA DE 80CM DE LARGURA, CONSIDERANDO REAPROVEITAMENTO DO MATERIAL. AF_12/2019</t>
  </si>
  <si>
    <t>92,28</t>
  </si>
  <si>
    <t>PORTA DE MADEIRA COMPENSADA LISA PARA PINTURA, 120X210X3,5CM, 2 FOLHAS, INCLUSO ADUELA 2A, ALIZAR 2A E DOBRADIÇAS. AF_12/2019</t>
  </si>
  <si>
    <t>834,17</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</si>
  <si>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</si>
  <si>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</si>
  <si>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</si>
  <si>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JANELA DE MADEIRA - CEDRINHO/ANGELIM OU EQUIVALENTE DA REGIÃO - DE ABRIR COM 4 FOLHAS (2 VENEZIANAS E 2 GUILHOTINAS PARA VIDRO), COM BATENTE, ALIZAR E FERRAGENS. EXCLUSIVE VIDROS, ACABAMENTO E CONTRAMARCO. FORNECIMENTO E INSTALAÇÃO. AF_12/2019</t>
  </si>
  <si>
    <t>1.003,97</t>
  </si>
  <si>
    <t>JANELA DE MADEIRA (PINUS/EUCALIPTO OU EQUIV.) DE ABRIR COM 4 FOLHAS (2 VENEZIANAS E 2 GUILHOTINAS PARA VIDRO), COM BATENTE, ALIZAR E FERRAGENS. EXCLUSIVE VIDROS, ACABAMENTO E CONTRAMARCO. FORNECIMENTO E INSTALAÇÃO. AF_12/2019</t>
  </si>
  <si>
    <t>795,55</t>
  </si>
  <si>
    <t>JANELA DE MADEIRA (IMBUIA/CEDRO OU EQUIV.) DE ABRIR COM 4 FOLHAS (2 VENEZIANAS E 2 GUILHOTINAS PARA VIDRO), COM BATENTE, ALIZAR E FERRAGENS. EXCLUSIVE VIDROS, ACABAMENTO E CONTRAMARCO. FORNECIMENTO E INSTALAÇÃO. AF_12/2019</t>
  </si>
  <si>
    <t>1.298,62</t>
  </si>
  <si>
    <t>JANELA DE MADEIRA (CEDRINHO/ANGELIM OU EQUIV.) TIPO MAXIM-AR, PARA VIDRO, COM BATENTE, ALIZAR E FERRAGENS. EXCLUSIVE VIDRO, ACABAMENTO E CONTRAMARCO. FORNECIMENTO E INSTALAÇÃO. AF_12/2019</t>
  </si>
  <si>
    <t>1.566,25</t>
  </si>
  <si>
    <t>JANELA DE MADEIRA (PINUS/EUCALIPTO OU EQUIV.) TIPO BASCULANTE COM 2 FOLHAS PARA VIDRO, COM BATENTE, ALIZAR E FERRAGENS. EXCLUSIVE VIDROS, ACABAMENTO E CONTRAMARCO. FORNECIMENTO E INSTALAÇÃO. AF_12/2019</t>
  </si>
  <si>
    <t>934,33</t>
  </si>
  <si>
    <t>JANELA DE MADEIRA (CEDRINHO/ANGELIM OU EQUIV.) DE CORRER COM 6 FOLHAS (2 VENEZ. FIXAS, 2 VENEZ. DE CORRER E 2 DE CORRER PARA VIDRO), COM BATENTE, ALIZAR E FERRAGENS. EXCLUSIVE VIDROS, ACABAMENTO E CONTRAMARCO. FORNECIMENTO E INSTALAÇÃO. AF_12/2019</t>
  </si>
  <si>
    <t>1.252,37</t>
  </si>
  <si>
    <t>JANELA DE MADEIRA (IMBUIA/CEDRO OU EQUIV) DE CORRER COM 6 FOLHAS (2 VENEZIANAS FIXAS, 2 VENEZIANAS DE CORRER E 2 DE CORRER PARA VIDRO), COM BATENTE, ALIZAR E FERRAGENS. EXCLUSIVE VIDROS, ACABAMENTO E CONTRAMARCO. FORNECIMENTO E INSTALAÇÃO. AF_12/2019</t>
  </si>
  <si>
    <t>1.552,00</t>
  </si>
  <si>
    <t>JANELA DE MADEIRA (PINUS/EUCALIPTO OU EQUIV.) DE CORRER COM 6 FOLHAS (2 VENEZ. FIXAS, 2 VENEZ. DE CORRER E 2 DE CORRER PARA VIDRO), COM BATENTE, ALIZAR E FERRAGENS. EXCLUSIVE VIDROS, ACABAMENTO E CONTRAMARCO. FORNECIMENTO EINSTALAÇÃO. AF_12/2019</t>
  </si>
  <si>
    <t>1.005,54</t>
  </si>
  <si>
    <t>PORTA E/OU TAMPA DE FERRO</t>
  </si>
  <si>
    <t>0092</t>
  </si>
  <si>
    <t>PORTA DE FERRO, DE ABRIR, TIPO GRADE COM CHAPA, COM GUARNIÇÕES. AF_12/2019</t>
  </si>
  <si>
    <t>698,76</t>
  </si>
  <si>
    <t>JANELA DE FERRO</t>
  </si>
  <si>
    <t>0093</t>
  </si>
  <si>
    <t>JANELA DE AÇO TIPO BASCULANTE PARA VIDROS, COM BATENTE, FERRAGENS E PINTURA ANTICORROSIVA. EXCLUSIVE VIDROS, ACABAMENTO, ALIZAR E CONTRAMARCO. FORNECIMENTO E INSTALAÇÃO. AF_12/2019</t>
  </si>
  <si>
    <t>802,13</t>
  </si>
  <si>
    <t>JANELA DE AÇO DE CORRER COM 4 FOLHAS PARA VIDRO, COM BATENTE, FERRAGENS E PINTURA ANTICORROSIVA. EXCLUSIVE VIDROS, ALIZAR E CONTRAMARCO. FORNECIMENTO E INSTALAÇÃO. AF_12/2019</t>
  </si>
  <si>
    <t>777,92</t>
  </si>
  <si>
    <t>CONTRAMARCO DE AÇO, FIXAÇÃO COM ARGAMASSA - FORNECIMENTO E INSTALAÇÃO. AF_12/2019</t>
  </si>
  <si>
    <t>62,06</t>
  </si>
  <si>
    <t>CONTRAMARCO DE AÇO, FIXAÇÃO COM PARAFUSO - FORNECIMENTO E INSTALAÇÃO. AF_12/2019</t>
  </si>
  <si>
    <t>54,83</t>
  </si>
  <si>
    <t>GUARDA-CORPO DE FERRO</t>
  </si>
  <si>
    <t>0095</t>
  </si>
  <si>
    <t>GUARDA-CORPO DE AÇO GALVANIZADO DE 1,10M, MONTANTES TUBULARES DE 1.1/4 ESPAÇADOS DE 1,20M, TRAVESSA SUPERIOR DE 1.1/2, GRADIL FORMADO POR TUBOS HORIZONTAIS DE 1 E VERTICAIS DE 3/4, FIXADO COM CHUMBADOR MECÂNICO. AF_04/2019_PS</t>
  </si>
  <si>
    <t>624,08</t>
  </si>
  <si>
    <t>GUARDA-CORPO DE AÇO GALVANIZADO DE 1,10M DE ALTURA, MONTANTES TUBULARES DE 1.1/2  ESPAÇADOS DE 1,20M, TRAVESSA SUPERIOR DE 2 , GRADIL FORMADO POR BARRAS CHATAS EM FERRO DE 32X4,8MM, FIXADO COM CHUMBADOR MECÂNICO. AF_04/2019_PS</t>
  </si>
  <si>
    <t>485,14</t>
  </si>
  <si>
    <t>GUARDA-CORPO PANORÂMICO COM PERFIS DE ALUMÍNIO E VIDRO LAMINADO 8 MM, FIXADO COM CHUMBADOR MECÂNICO. AF_04/2019_PS</t>
  </si>
  <si>
    <t>998,56</t>
  </si>
  <si>
    <t>CORRIMÃO SIMPLES, DIÂMETRO EXTERNO = 1 1/2, EM AÇO GALVANIZADO. AF_04/2019_PS</t>
  </si>
  <si>
    <t>114,76</t>
  </si>
  <si>
    <t>CORRIMÃO SIMPLES, DIÂMETRO EXTERNO = 1 1/2, EM ALUMÍNIO. AF_04/2019_PS</t>
  </si>
  <si>
    <t>96,59</t>
  </si>
  <si>
    <t>GRADIL EM FERRO FIXADO EM VÃOS DE JANELAS, FORMADO POR BARRAS CHATAS DE 25X4,8 MM. AF_04/2019</t>
  </si>
  <si>
    <t>565,45</t>
  </si>
  <si>
    <t>GRADIL EM ALUMÍNIO FIXADO EM VÃOS DE JANELAS, FORMADO POR TUBOS DE 3/4". AF_04/2019</t>
  </si>
  <si>
    <t>651,49</t>
  </si>
  <si>
    <t>PORTA E/OU TAMPA DE ALUMINIO</t>
  </si>
  <si>
    <t>0098</t>
  </si>
  <si>
    <t>PORTA CORTA-FOGO 90X210X4CM - FORNECIMENTO E INSTALAÇÃO. AF_12/2019</t>
  </si>
  <si>
    <t>1.738,66</t>
  </si>
  <si>
    <t>PORTA DE ALUMÍNIO DE ABRIR COM LAMBRI, COM GUARNIÇÃO, FIXAÇÃO COM PARAFUSOS - FORNECIMENTO E INSTALAÇÃO. AF_12/2019</t>
  </si>
  <si>
    <t>733,68</t>
  </si>
  <si>
    <t>PORTA EM ALUMÍNIO DE ABRIR TIPO VENEZIANA COM GUARNIÇÃO, FIXAÇÃO COM PARAFUSOS - FORNECIMENTO E INSTALAÇÃO. AF_12/2019</t>
  </si>
  <si>
    <t>563,13</t>
  </si>
  <si>
    <t>PORTA DE ALUMÍNIO DE ABRIR PARA VIDRO SEM GUARNIÇÃO, 87X210CM, FIXAÇÃO COM PARAFUSOS, INCLUSIVE VIDROS - FORNECIMENTO E INSTALAÇÃO. AF_12/2019</t>
  </si>
  <si>
    <t>761,34</t>
  </si>
  <si>
    <t>PORTA EM AÇO DE ABRIR PARA VIDRO SEM GUARNIÇÃO, 87X210CM, FIXAÇÃO COM PARAFUSOS, EXCLUSIVE VIDROS - FORNECIMENTO E INSTALAÇÃO. AF_12/2019</t>
  </si>
  <si>
    <t>802,59</t>
  </si>
  <si>
    <t>PORTA EM AÇO DE ABRIR TIPO VENEZIANA SEM GUARNIÇÃO, 87X210CM, FIXAÇÃO COM PARAFUSOS - FORNECIMENTO E INSTALAÇÃO. AF_12/2019</t>
  </si>
  <si>
    <t>729,24</t>
  </si>
  <si>
    <t>PORTA DE CORRER DE ALUMÍNIO, COM DUAS FOLHAS PARA VIDRO, INCLUSO VIDRO LISO INCOLOR, FECHADURA E PUXADOR, SEM ALIZAR. AF_12/2019</t>
  </si>
  <si>
    <t>414,53</t>
  </si>
  <si>
    <t>FERRAGENS PARA PORTAS</t>
  </si>
  <si>
    <t>0100</t>
  </si>
  <si>
    <t>MOLA HIDRAULICA DE PISO PARA PORTA DE VIDRO TEMPERADO. AF_01/2021</t>
  </si>
  <si>
    <t>911,25</t>
  </si>
  <si>
    <t>JOGO DE FERRAGENS CROMADAS PARA PORTA DE VIDRO TEMPERADO, UMA FOLHA COMPOSTO DE DOBRADICAS SUPERIOR E INFERIOR, TRINCO, FECHADURA, CONTRA FECHADURA COM CAPUCHINHO SEM MOLA E PUXADOR. AF_01/2021</t>
  </si>
  <si>
    <t>231,38</t>
  </si>
  <si>
    <t>FERRAGENS DIVERSAS</t>
  </si>
  <si>
    <t>0102</t>
  </si>
  <si>
    <t>PUXADOR CENTRAL PARA ESQUADRIA DE MADEIRA. AF_12/2019</t>
  </si>
  <si>
    <t>32,73</t>
  </si>
  <si>
    <t>PORTA CADEADO ZINCADO OXIDADO PRETO COM CADEADO DE AÇO INOX, LARGURA DE *50* MM. AF_12/2019</t>
  </si>
  <si>
    <t>69,55</t>
  </si>
  <si>
    <t>TARJETA TIPO LIVRE/OCUPADO PARA PORTA DE BANHEIRO. AF_12/2019</t>
  </si>
  <si>
    <t>79,83</t>
  </si>
  <si>
    <t>CREMONA EM LATÃO CROMADO OU POLIDO, COMPLETA. AF_12/2019</t>
  </si>
  <si>
    <t>70,86</t>
  </si>
  <si>
    <t>FECHO DE EMBUTIR TIPO UNHA 22CM. AF_12/2019</t>
  </si>
  <si>
    <t>147,13</t>
  </si>
  <si>
    <t>FECHO DE EMBUTIR TIPO UNHA 40CM. AF_12/2019</t>
  </si>
  <si>
    <t>184,38</t>
  </si>
  <si>
    <t>DOBRADIÇA EM AÇO/FERRO, 3" X 21/2", E=1,9 A 2MM, SEN ANEL, CROMADO OU ZINCADO, TAMPA BOLA, COM PARAFUSOS. AF_12/2019</t>
  </si>
  <si>
    <t>44,82</t>
  </si>
  <si>
    <t>DOBRADIÇA TIPO VAI E VEM EM LATÃO POLIDO 3". AF_12/2019</t>
  </si>
  <si>
    <t>106,83</t>
  </si>
  <si>
    <t>VIDROS/ESPELHOS</t>
  </si>
  <si>
    <t>0103</t>
  </si>
  <si>
    <t>INSTALAÇÃO DE VIDRO LISO INCOLOR, E = 3 MM, EM ESQUADRIA DE MADEIRA, FIXADO COM BAGUETE. AF_01/2021</t>
  </si>
  <si>
    <t>136,37</t>
  </si>
  <si>
    <t>INSTALAÇÃO DE VIDRO LISO, E = 4 MM, EM ESQUADRIA DE MADEIRA, FIXADO COM BAGUETE. AF_01/2021</t>
  </si>
  <si>
    <t>150,75</t>
  </si>
  <si>
    <t>INSTALAÇÃO DE VIDRO LISO FUME, E = 4 MM, EM ESQUADRIA DE MADEIRA, FIXADO COM BAGUETE. AF_01/2021</t>
  </si>
  <si>
    <t>189,08</t>
  </si>
  <si>
    <t>INSTALAÇÃO DE VIDRO LISO INCOLOR, E = 5 MM, EM ESQUADRIA DE MADEIRA, FIXADO COM BAGUETE. AF_01/2021</t>
  </si>
  <si>
    <t>162,93</t>
  </si>
  <si>
    <t>INSTALAÇÃO DE VIDRO LISO FUME, E = 5 MM, EM ESQUADRIA DE MADEIRA, FIXADO COM BAGUETE. AF_01/2021</t>
  </si>
  <si>
    <t>194,29</t>
  </si>
  <si>
    <t>INSTALAÇÃO DE VIDRO LISO INCOLOR, E = 6 MM, EM ESQUADRIA DE MADEIRA, FIXADO COM BAGUETE. AF_01/2021</t>
  </si>
  <si>
    <t>184,97</t>
  </si>
  <si>
    <t>INSTALAÇÃO DE VIDRO LISO FUME, E = 6 MM, EM ESQUADRIA DE MADEIRA, FIXADO COM BAGUETE. AF_01/2021</t>
  </si>
  <si>
    <t>252,06</t>
  </si>
  <si>
    <t>INSTALAÇÃO DE VIDRO LISO INCOLOR, E = 8 MM, EM ESQUADRIA DE MADEIRA, FIXADO COM BAGUETE. AF_01/2021</t>
  </si>
  <si>
    <t>254,04</t>
  </si>
  <si>
    <t>INSTALAÇÃO DE VIDRO LISO INCOLOR, E = 10 MM, EM ESQUADRIA DE MADEIRA, FIXADO COM BAGUETE. AF_01/2021</t>
  </si>
  <si>
    <t>301,83</t>
  </si>
  <si>
    <t>INSTALAÇÃO DE VIDRO IMPRESSO, E = 4 MM, EM ESQUADRIA DE MADEIRA, FIXADO COM BAGUETE. AF_01/2021</t>
  </si>
  <si>
    <t>131,58</t>
  </si>
  <si>
    <t>INSTALAÇÃO DE VIDRO LISO INCOLOR, E = 3 MM, EM ESQUADRIA DE ALUMÍNIO OU PVC, FIXADO COM BAGUETE. AF_01/2021_PS</t>
  </si>
  <si>
    <t>244,07</t>
  </si>
  <si>
    <t>INSTALAÇÃO DE VIDRO LISO INCOLOR, E = 4 MM, EM ESQUADRIA DE ALUMÍNIO OU PVC, FIXADO COM BAGUETE. AF_01/2021_PS</t>
  </si>
  <si>
    <t>258,45</t>
  </si>
  <si>
    <t>INSTALAÇÃO DE VIDRO LISO FUME, E = 4 MM, EM ESQUADRIA DE ALUMÍNIO OU PVC, FIXADO COM BAGUETE. AF_01/2021_PS</t>
  </si>
  <si>
    <t>296,78</t>
  </si>
  <si>
    <t>INSTALAÇÃO DE VIDRO LISO INCOLOR, E = 5 MM, EM ESQUADRIA DE ALUMÍNIO OU PVC, FIXADO COM BAGUETE. AF_01/2021_PS</t>
  </si>
  <si>
    <t>250,83</t>
  </si>
  <si>
    <t>INSTALAÇÃO DE VIDRO LISO FUME, E = 5 MM, EM ESQUADRIA DE ALUMÍNIO OU PVC, FIXADO COM BAGUETE. AF_01/2021_PS</t>
  </si>
  <si>
    <t>282,19</t>
  </si>
  <si>
    <t>INSTALAÇÃO DE VIDRO LISO INCOLOR, E = 6 MM, EM ESQUADRIA DE ALUMÍNIO OU PVC, FIXADO COM BAGUETE. AF_01/2021_PS</t>
  </si>
  <si>
    <t>253,04</t>
  </si>
  <si>
    <t>INSTALAÇÃO DE VIDRO LISO FUME, E = 6 MM, EM ESQUADRIA DE ALUMÍNIO OU PVC, FIXADO COM BAGUETE. AF_01/2021_PS</t>
  </si>
  <si>
    <t>320,13</t>
  </si>
  <si>
    <t>INSTALAÇÃO DE VIDRO LISO INCOLOR, E = 8 MM, EM ESQUADRIA DE ALUMÍNIO OU PVC, FIXADO COM BAGUETE. AF_01/2021_PS</t>
  </si>
  <si>
    <t>304,49</t>
  </si>
  <si>
    <t>INSTALAÇÃO DE VIDRO LISO INCOLOR, E = 10 MM, EM ESQUADRIA DE ALUMÍNIO OU PVC, FIXADO COM BAGUETE. AF_01/2021_PS</t>
  </si>
  <si>
    <t>345,77</t>
  </si>
  <si>
    <t>INSTALAÇÃO DE VIDRO IMPRESSO, E = 4 MM, EM ESQUADRIA DE ALUMÍNIO OU PVC, FIXADO COM BAGUETE. AF_01/2021_PS</t>
  </si>
  <si>
    <t>239,28</t>
  </si>
  <si>
    <t>INSTALAÇÃO DE VIDRO ARAMADO, E = 6 MM, EM ESQUADRIA DE ALUMÍNIO OU PVC, FIXADO COM BAGUETE. AF_01/2021_PS</t>
  </si>
  <si>
    <t>404,17</t>
  </si>
  <si>
    <t>INSTALAÇÃO DE VIDRO ARAMADO, E = 7 MM, EM ESQUADRIA DE ALUMÍNIO OU PVC, FIXADO COM BAGUETE. AF_01/2021_PS</t>
  </si>
  <si>
    <t>387,21</t>
  </si>
  <si>
    <t>INSTALAÇÃO DE VIDRO LAMINADO, E = 8 MM (4+4), ENCAIXADO EM PERFIL U. AF_01/2021_PS</t>
  </si>
  <si>
    <t>729,84</t>
  </si>
  <si>
    <t>INSTALAÇÃO DE VIDRO LAMINADO, E = 12 MM (4+4+4), ENCAIXADO EM PERFIL U. AF_01/2021_PS</t>
  </si>
  <si>
    <t>1.404,32</t>
  </si>
  <si>
    <t>INSTALAÇÃO DE VIDRO LAMINADO, E = 15 MM (5+5+5), ENCAIXADO EM PERFIL U. AF_01/2021_PS</t>
  </si>
  <si>
    <t>1.599,33</t>
  </si>
  <si>
    <t>INSTALAÇÃO DE VIDRO TEMPERADO, E = 6 MM, ENCAIXADO EM PERFIL U. AF_01/2021_PS</t>
  </si>
  <si>
    <t>367,85</t>
  </si>
  <si>
    <t>INSTALAÇÃO DE VIDRO TEMPERADO, E = 8 MM, ENCAIXADO EM PERFIL U. AF_01/2021_PS</t>
  </si>
  <si>
    <t>424,57</t>
  </si>
  <si>
    <t>INSTALAÇÃO DE VIDRO TEMPERADO, E = 10 MM, ENCAIXADO EM PERFIL U. AF_01/2021_PS</t>
  </si>
  <si>
    <t>502,65</t>
  </si>
  <si>
    <t>PORTA PIVOTANTE DE VIDRO TEMPERADO, 90X210 CM, ESPESSURA 10 MM, INCLUSIVE ACESSÓRIOS. AF_01/2021</t>
  </si>
  <si>
    <t>1.020,49</t>
  </si>
  <si>
    <t>PORTA PIVOTANTE DE VIDRO TEMPERADO, 2 FOLHAS DE 90X210 CM, ESPESSURA DE 10MM, INCLUSIVE ACESSÓRIOS. AF_01/2021</t>
  </si>
  <si>
    <t>2.050,64</t>
  </si>
  <si>
    <t>PORTA DE ABRIR COM MOLA HIDRÁULICA, EM VIDRO TEMPERADO, 90X210 CM, ESPESSURA 10 MM, INCLUSIVE ACESSÓRIOS. AF_01/2021</t>
  </si>
  <si>
    <t>1.913,79</t>
  </si>
  <si>
    <t>PORTA DE ABRIR COM MOLA HIDRÁULICA, EM VIDRO TEMPERADO, 2 FOLHAS DE 90X210 CM, ESPESSURA DD 10MM, INCLUSIVE ACESSÓRIOS. AF_01/2021</t>
  </si>
  <si>
    <t>3.836,99</t>
  </si>
  <si>
    <t>REMOÇÃO DE VIDRO LISO COMUM DE ESQUADRIA COM BAGUETE DE MADEIRA. AF_01/2021</t>
  </si>
  <si>
    <t>14,83</t>
  </si>
  <si>
    <t>REMOÇÃO DE VIDRO LISO COMUM DE ESQUADRIA COM BAGUETE DE ALUMÍNIO OU PVC. AF_01/2021</t>
  </si>
  <si>
    <t>REMOÇÃO DE VIDRO TEMPERADO FIXADO EM PERFIL U. AF_01/2021</t>
  </si>
  <si>
    <t>JANELA DE ALUMINIO</t>
  </si>
  <si>
    <t>0222</t>
  </si>
  <si>
    <t>JANELA DE ALUMÍNIO TIPO MAXIM-AR, COM VIDROS, BATENTE E FERRAGENS. EXCLUSIVE ALIZAR, ACABAMENTO E CONTRAMARCO. FORNECIMENTO E INSTALAÇÃO. AF_12/2019</t>
  </si>
  <si>
    <t>503,25</t>
  </si>
  <si>
    <t>JANELA DE ALUMÍNIO DE CORRER COM 2 FOLHAS PARA VIDROS, COM VIDROS, BATENTE, ACABAMENTO COM ACETATO OU BRILHANTE E FERRAGENS. EXCLUSIVE ALIZAR E CONTRAMARCO. FORNECIMENTO E INSTALAÇÃO. AF_12/2019</t>
  </si>
  <si>
    <t>257,60</t>
  </si>
  <si>
    <t>JANELA DE ALUMÍNIO DE CORRER COM 3 FOLHAS (2 VENEZIANAS E 1 PARA VIDRO), COM VIDROS, BATENTE E FERRAGENS. EXCLUSIVE ACABAMENTO, ALIZAR E CONTRAMARCO. FORNECIMENTO E INSTALAÇÃO. AF_12/2019</t>
  </si>
  <si>
    <t>365,38</t>
  </si>
  <si>
    <t>JANELA DE ALUMÍNIO DE CORRER COM 4 FOLHAS PARA VIDROS, COM VIDROS, BATENTE, ACABAMENTO COM ACETATO OU BRILHANTE E FERRAGENS. EXCLUSIVE ALIZAR E CONTRAMARCO. FORNECIMENTO E INSTALAÇÃO. AF_12/2019</t>
  </si>
  <si>
    <t>299,98</t>
  </si>
  <si>
    <t>JANELA DE ALUMÍNIO DE CORRER COM 6 FOLHAS (2 VENEZIANAS FIXAS, 2 VENEZIANAS DE CORRER E 2 PARA VIDRO), COM VIDROS, BATENTE, ACABAMENTO COM ACETATO OU BRILHANTE E FERRAGENS. EXCLUSIVE ALIZAR E CONTRAMARCO. FORNECIMENTO E INSTALAÇÃO. AF_12/2019</t>
  </si>
  <si>
    <t>408,23</t>
  </si>
  <si>
    <t>CONTRAMARCO DE ALUMÍNIO, FIXAÇÃO COM ARGAMASSA - FORNECIMENTO E INSTALAÇÃO. AF_12/2019</t>
  </si>
  <si>
    <t>18,04</t>
  </si>
  <si>
    <t>CONTRAMARCO DE ALUMÍNIO, FIXAÇÃO COM PARAFUSO - FORNECIMENTO E INSTALAÇÃO. AF_12/2019</t>
  </si>
  <si>
    <t>14,70</t>
  </si>
  <si>
    <t>JANELA FIXA DE ALUMÍNIO PARA VIDRO, COM VIDRO, BATENTE E FERRAGENS. EXCLUSIVE ACABAMENTO, ALIZAR E CONTRAMARCO. FORNECIMENTO E INSTALAÇÃO. AF_12/2019</t>
  </si>
  <si>
    <t>530,89</t>
  </si>
  <si>
    <t>FUNDACOES E ESTRUTURAS</t>
  </si>
  <si>
    <t>FUES</t>
  </si>
  <si>
    <t>TUBULOES</t>
  </si>
  <si>
    <t>0038</t>
  </si>
  <si>
    <t>TUBULÃO A CÉU ABERTO, DIÂMETRO DO FUSTE DE 70CM, ESCAVAÇÃO MANUAL, SEM ALARGAMENTO DE BASE, CONCRETO FEITO EM OBRA E LANÇADO COM JERICA. AF_05/2020</t>
  </si>
  <si>
    <t>1.244,47</t>
  </si>
  <si>
    <t>TUBULÃO A CÉU ABERTO, DIÂMETRO DO FUSTE DE 80CM, ESCAVAÇÃO MANUAL, SEM ALARGAMENTO DE BASE, CONCRETO FEITO EM OBRA E LANÇADO COM JERICA. AF_05/2020</t>
  </si>
  <si>
    <t>1.179,33</t>
  </si>
  <si>
    <t>TUBULÃO A CÉU ABERTO, DIÂMETRO DO FUSTE DE 100CM, ESCAVAÇÃO MANUAL, SEM ALARGAMENTO DE BASE, CONCRETO FEITO EM OBRA E LANÇADO COM JERICA. AF_05/2020</t>
  </si>
  <si>
    <t>1.096,97</t>
  </si>
  <si>
    <t>TUBULÃO A CÉU ABERTO, DIÂMETRO DO FUSTE DE 120CM, ESCAVAÇÃO MANUAL, SEM ALARGAMENTO DE BASE, CONCRETO FEITO EM OBRA E LANÇADO COM JERICA. AF_05/2020</t>
  </si>
  <si>
    <t>1.005,86</t>
  </si>
  <si>
    <t>TUBULÃO A CÉU ABERTO, DIÂMETRO DO FUSTE DE 70CM, ESCAVAÇÃO MECÂNICA, SEM ALARGAMENTO DE BASE, CONCRETO FEITO EM OBRA E LANÇADO COM JERICA. AF_05/2020</t>
  </si>
  <si>
    <t>932,05</t>
  </si>
  <si>
    <t>TUBULÃO A CÉU ABERTO, DIÂMETRO DO FUSTE DE 80CM, ESCAVAÇÃO MECÂNICA, SEM ALARGAMENTO DE BASE, CONCRETO FEITO EM OBRA E LANÇADO COM JERICA. AF_05/2020</t>
  </si>
  <si>
    <t>910,91</t>
  </si>
  <si>
    <t>TUBULÃO A CÉU ABERTO, DIÂMETRO DO FUSTE DE 100CM, ESCAVAÇÃO MECÂNICA, SEM ALARGAMENTO DE BASE, CONCRETO FEITO EM OBRA E LANÇADO COM JERICA. AF_05/2020</t>
  </si>
  <si>
    <t>889,21</t>
  </si>
  <si>
    <t>TUBULÃO A CÉU ABERTO, DIÂMETRO DO FUSTE DE 120CM, ESCAVAÇÃO MECÂNICA, SEM ALARGAMENTO DE BASE, CONCRETO FEITO EM OBRA E LANÇADO COM JERICA. AF_05/2020</t>
  </si>
  <si>
    <t>837,53</t>
  </si>
  <si>
    <t>TUBULÃO A CÉU ABERTO, DIÂMETRO DO FUSTE DE 70CM, ESCAVAÇÃO MANUAL, SEM ALARGAMENTO DE BASE, CONCRETO USINADO E LANÇADO COM BOMBA OU DIRETAMENTE DO CAMINHÃO. AF_05/2020</t>
  </si>
  <si>
    <t>1.364,17</t>
  </si>
  <si>
    <t>TUBULÃO A CÉU ABERTO, DIÂMETRO DO FUSTE DE 80CM, ESCAVAÇÃO MANUAL, SEM ALARGAMENTO DE BASE, CONCRETO USINADO E LANÇADO COM BOMBA OU DIRETAMENTE DO CAMINHÃO. AF_05/2020</t>
  </si>
  <si>
    <t>1.297,22</t>
  </si>
  <si>
    <t>TUBULÃO A CÉU ABERTO, DIÂMETRO DO FUSTE DE 100CM, ESCAVAÇÃO MANUAL, SEM ALARGAMENTO DE BASE, CONCRETO USINADO E LANÇADO COM BOMBA OU DIRETAMENTE DO CAMINHÃO. AF_05/2020</t>
  </si>
  <si>
    <t>1.212,53</t>
  </si>
  <si>
    <t>TUBULÃO A CÉU ABERTO, DIÂMETRO DO FUSTE DE 120CM, ESCAVAÇÃO MANUAL, SEM ALARGAMENTO DE BASE, CONCRETO USINADO E LANÇADO COM BOMBA OU DIRETAMENTE DO CAMINHÃO. AF_05/2020</t>
  </si>
  <si>
    <t>1.117,83</t>
  </si>
  <si>
    <t>TUBULÃO A CÉU ABERTO, DIÂMETRO DO FUSTE DE 70CM, ESCAVAÇÃO MECÂNICA, SEM ALARGAMENTO DE BASE, CONCRETO USINADO E LANÇADO COM BOMBA OU DIRETAMENTE DO CAMINHÃO. AF_05/2020</t>
  </si>
  <si>
    <t>1.045,73</t>
  </si>
  <si>
    <t>TUBULÃO A CÉU ABERTO, DIÂMETRO DO FUSTE DE 80CM, ESCAVAÇÃO MECÂNICA, SEM ALARGAMENTO DE BASE, CONCRETO USINADO E LANÇADO COM BOMBA OU DIRETAMENTE DO CAMINHÃO. AF_05/2020</t>
  </si>
  <si>
    <t>1.023,10</t>
  </si>
  <si>
    <t>TUBULÃO A CÉU ABERTO, DIÂMETRO DO FUSTE DE 100CM, ESCAVAÇÃO MECÂNICA, SEM ALARGAMENTO DE BASE, CONCRETO USINADO E LANÇADO COM BOMBA OU DIRETAMENTE DO CAMINHÃO. AF_05/2020</t>
  </si>
  <si>
    <t>999,74</t>
  </si>
  <si>
    <t>TUBULÃO A CÉU ABERTO, DIÂMETRO DO FUSTE DE 120CM, ESCAVAÇÃO MECÂNICA, SEM ALARGAMENTO DE BASE, CONCRETO USINADO E LANÇADO COM BOMBA OU DIRETAMENTE DO CAMINHÃO. AF_05/2020</t>
  </si>
  <si>
    <t>945,17</t>
  </si>
  <si>
    <t>ALARGAMENTO DE BASE DE TUBULÃO A CÉU ABERTO, ESCAVAÇÃO MANUAL, CONCRETO FEITO EM OBRA E LANÇADO COM JERICA. AF_05/2020</t>
  </si>
  <si>
    <t>888,67</t>
  </si>
  <si>
    <t>ALARGAMENTO DE BASE DE TUBULÃO A CÉU ABERTO, ESCAVAÇÃO MANUAL, CONCRETO USINADO E LANÇADO COM BOMBA OU DIRETAMENTE DO CAMINHÃO. AF_05/2020</t>
  </si>
  <si>
    <t>1.014,23</t>
  </si>
  <si>
    <t>ESTACAS</t>
  </si>
  <si>
    <t>0039</t>
  </si>
  <si>
    <t>ARRASAMENTO MECANICO DE ESTACA DE CONCRETO ARMADO, DIAMETROS DE ATÉ 40 CM. AF_05/2021</t>
  </si>
  <si>
    <t>14,31</t>
  </si>
  <si>
    <t>ARRASAMENTO MECANICO DE ESTACA DE CONCRETO ARMADO, DIAMETROS DE 41 CM A 60 CM. AF_05/2021</t>
  </si>
  <si>
    <t>22,90</t>
  </si>
  <si>
    <t>ARRASAMENTO MECANICO DE ESTACA DE CONCRETO ARMADO, DIAMETROS DE 61 CM A 80 CM. AF_05/2021</t>
  </si>
  <si>
    <t>39,08</t>
  </si>
  <si>
    <t>ARRASAMENTO MECANICO DE ESTACA DE CONCRETO ARMADO, DIAMETROS DE 81 CM A 100 CM. AF_05/2021</t>
  </si>
  <si>
    <t>60,64</t>
  </si>
  <si>
    <t>ARRASAMENTO MECANICO DE ESTACA DE CONCRETO ARMADO, DIAMETROS DE 101 CM A 150 CM. AF_05/2021</t>
  </si>
  <si>
    <t>111,36</t>
  </si>
  <si>
    <t>ARRASAMENTO DE ESTACA METÁLICA, PERFIL LAMINADO TIPO  I  FAMÍLIA 250. AF_05/2021</t>
  </si>
  <si>
    <t>ARRASAMENTO MECÂNICO DE ESTACA METÁLICA, PERFIL LAMINADO TIPO  H - FAMÍLIA 250. AF_05/2021</t>
  </si>
  <si>
    <t>30,08</t>
  </si>
  <si>
    <t>ARRASAMENTO MECÂNICO DE ESTACA METÁLICA, PERFIL LAMINADO TIPO  H - FAMÍLIA 310. AF_05/2021</t>
  </si>
  <si>
    <t>38,16</t>
  </si>
  <si>
    <t>ESTACA HÉLICE CONTÍNUA, DIÂMETRO DE 30 CM, INCLUSO CONCRETO FCK=30MPA E ARMADURA MÍNIMA (EXCLUSIVE MOBILIZAÇÃO, DESMOBILIZAÇÃO E BOMBEAMENTO). AF_12/2019</t>
  </si>
  <si>
    <t>148,72</t>
  </si>
  <si>
    <t>ESTACA HÉLICE CONTÍNUA , DIÂMETRO DE 50 CM, INCLUSO CONCRETO FCK=30MPA E ARMADURA MÍNIMA (EXCLUSIVE MOBILIZAÇÃO, DESMOBILIZAÇÃO E BOMBEAMENTO). AF_12/2019</t>
  </si>
  <si>
    <t>290,39</t>
  </si>
  <si>
    <t>ESTACA HÉLICE CONTÍNUA, DIÂMETRO DE 70 CM, INCLUSO CONCRETO FCK=30MPA E ARMADURA MÍNIMA (EXCLUSIVE MOBILIZAÇÃO, DESMOBILIZAÇÃO E BOMBEAMENTO). AF_12/2019</t>
  </si>
  <si>
    <t>487,76</t>
  </si>
  <si>
    <t>ESTACA HÉLICE CONTÍNUA, DIÂMETRO DE 80 CM, INCLUSO CONCRETO FCK=30MPA E ARMADURA MÍNIMA (EXCLUSIVE MOBILIZAÇÃO, DESMOBILIZAÇÃO E BOMBEAMENTO). AF_12/2019.</t>
  </si>
  <si>
    <t>652,16</t>
  </si>
  <si>
    <t>ESTACA HÉLICE CONTÍNUA, DIÂMETRO DE 90 CM, INCLUSO CONCRETO FCK=30MPA E ARMADURA MÍNIMA (EXCLUSIVE MOBILIZAÇÃO, DESMOBILIZAÇÃO E BOMBEAMENTO). AF_12/2019.</t>
  </si>
  <si>
    <t>761,08</t>
  </si>
  <si>
    <t>ESTACA PRÉ-MOLDADA DE CONCRETO, SEÇÃO QUADRADA, CAPACIDADE DE 25 TONELADAS, INCLUSO EMENDA (EXCLUSIVE MOBILIZAÇÃO E DESMOBILIZAÇÃO). AF_12/2019</t>
  </si>
  <si>
    <t>109,83</t>
  </si>
  <si>
    <t>ESTACA PRÉ-MOLDADA DE CONCRETO SEÇÃO QUADRADA, CAPACIDADE DE 50 TONELADAS, INCLUSO EMENDA (EXCLUSIVE MOBILIZAÇÃO E DESMOBILIZAÇÃO). AF_12/2019</t>
  </si>
  <si>
    <t>142,07</t>
  </si>
  <si>
    <t>ESTACA PRÉ-MOLDADA DE CONCRETO CENTRIFUGADO, SEÇÃO CIRCULAR, CAPACIDADE DE 100 TONELADAS, INCLUSO EMENDA (EXCLUSIVE MOBILIZAÇÃO E DESMOBILIZAÇÃO). AF_12/2019</t>
  </si>
  <si>
    <t>327,24</t>
  </si>
  <si>
    <t>ESTACA METÁLICA PARA FUNDAÇÃO, UTILIZANDO PERFIL LAMINADO HP250X62 (EXCLUSIVE MOBILIZAÇÃO E DESMOBILIZAÇÃO). AF_01/2020</t>
  </si>
  <si>
    <t>13,66</t>
  </si>
  <si>
    <t>ESTACA METÁLICA PARA FUNDAÇÃO, UTILIZANDO PERFIL LAMINADO HP310X79 (EXCLUSIVE MOBILIZAÇÃO E DESMOBILIZAÇÃO). AF_01/2020</t>
  </si>
  <si>
    <t>13,51</t>
  </si>
  <si>
    <t>ESTACA METÁLICA PARA CONTENÇÃO, UTILIZANDO PERFIL LAMINADO W250X32,7 (EXCLUSIVE MOBILIZAÇÃO E DESMOBILIZAÇÃO). AF_01/2020</t>
  </si>
  <si>
    <t>13,03</t>
  </si>
  <si>
    <t>ESTACA METÁLICA PARA CONTENÇÃO, UTILIZANDO PERFIL LAMINADO W250X38,5 (EXCLUSIVE MOBILIZAÇÃO E DESMOBILIZAÇÃO). AF_01/2020</t>
  </si>
  <si>
    <t>12,85</t>
  </si>
  <si>
    <t>ESTACA METÁLICA PARA CONTENÇÃO, UTILIZANDO PERFIL LAMINADO W250X44,8 (EXCLUSIVE MOBILIZAÇÃO E DESMOBILIZAÇÃO). AF_01/2020</t>
  </si>
  <si>
    <t>12,76</t>
  </si>
  <si>
    <t>ESTACA ESCAVADA MECANICAMENTE, SEM FLUIDO ESTABILIZANTE, COM 25CM DE DIÂMETRO, CONCRETO LANÇADO POR CAMINHÃO BETONEIRA (EXCLUSIVE MOBILIZAÇÃO E DESMOBILIZAÇÃO). AF_01/2020</t>
  </si>
  <si>
    <t>64,84</t>
  </si>
  <si>
    <t>ESTACA ESCAVADA MECANICAMENTE, SEM FLUIDO ESTABILIZANTE, COM 40CM DE DIÂMETRO, CONCRETO LANÇADO POR CAMINHÃO BETONEIRA (EXCLUSIVE MOBILIZAÇÃO E DESMOBILIZAÇÃO). AF_01/2020</t>
  </si>
  <si>
    <t>130,22</t>
  </si>
  <si>
    <t>ESTACA ESCAVADA MECANICAMENTE, SEM FLUIDO ESTABILIZANTE, COM 60CM DE DIÂMETRO, CONCRETO LANÇADO POR CAMINHÃO BETONEIRA (EXCLUSIVE MOBILIZAÇÃO E DESMOBILIZAÇÃO). AF_01/2020</t>
  </si>
  <si>
    <t>256,24</t>
  </si>
  <si>
    <t>ESTACA ESCAVADA MECANICAMENTE, SEM FLUIDO ESTABILIZANTE, COM 25CM DE DIÂMETRO, CONCRETO LANÇADO MANUALMENTE (EXCLUSIVE MOBILIZAÇÃO E DESMOBILIZAÇÃO). AF_01/2020</t>
  </si>
  <si>
    <t>84,66</t>
  </si>
  <si>
    <t>ESTACA ESCAVADA MECANICAMENTE, SEM FLUIDO ESTABILIZANTE, COM 60CM DE DIÂMETRO, CONCRETO LANÇADO POR BOMBA LANÇA (EXCLUSIVE MOBILIZAÇÃO E DESMOBILIZAÇÃO). AF_01/2020</t>
  </si>
  <si>
    <t>294,70</t>
  </si>
  <si>
    <t>ESTACA BROCA DE CONCRETO, DIÂMETRO DE 20CM, ESCAVAÇÃO MANUAL COM TRADO CONCHA, COM ARMADURA DE ARRANQUE. AF_05/2020</t>
  </si>
  <si>
    <t>56,84</t>
  </si>
  <si>
    <t>ESTACA BROCA DE CONCRETO, DIÂMETRO DE 25CM, ESCAVAÇÃO MANUAL COM TRADO CONCHA, COM ARMADURA DE ARRANQUE. AF_05/2020</t>
  </si>
  <si>
    <t>79,08</t>
  </si>
  <si>
    <t>ESTACA BROCA DE CONCRETO, DIÂMETRO DE 30CM, ESCAVAÇÃO MANUAL COM TRADO CONCHA, COM ARMADURA DE ARRANQUE. AF_05/2020</t>
  </si>
  <si>
    <t>108,12</t>
  </si>
  <si>
    <t>ESTACA BROCA DE CONCRETO, DIÂMETRO DE 30CM, ESCAVAÇÃO MANUAL COM TRADO CONCHA, INTEIRAMENTE ARMADA. AF_05/2020</t>
  </si>
  <si>
    <t>136,52</t>
  </si>
  <si>
    <t>ARRASAMENTO MECÂNICO DE ESTACA BARRETE DE CONCRETO ARMADO, SEÇÃO DE 0,40 X 2,50 M. AF_05/2021</t>
  </si>
  <si>
    <t>91,87</t>
  </si>
  <si>
    <t>ARRASAMENTO MECÂNICO DE ESTACA BARRETE DE CONCRETO ARMADO, SEÇÃO DE 0,60 X 2,50 M. AF_05/2021</t>
  </si>
  <si>
    <t>134,78</t>
  </si>
  <si>
    <t>ARRASAMENTO MECÂNICO DE ESTACA BARRETE DE CONCRETO ARMADO, SEÇÃO DE 0,80 X 2,50 M. AF_05/2021</t>
  </si>
  <si>
    <t>177,68</t>
  </si>
  <si>
    <t>LASTROS/FUNDACOES DIVERSAS</t>
  </si>
  <si>
    <t>0040</t>
  </si>
  <si>
    <t>LASTRO DE CONCRETO MAGRO, APLICADO EM PISOS, LAJES SOBRE SOLO OU RADIERS, ESPESSURA DE 3 CM. AF_07/2016</t>
  </si>
  <si>
    <t>17,75</t>
  </si>
  <si>
    <t>LASTRO DE CONCRETO MAGRO, APLICADO EM PISOS, LAJES SOBRE SOLO OU RADIERS, ESPESSURA DE 5 CM. AF_07/2016</t>
  </si>
  <si>
    <t>29,61</t>
  </si>
  <si>
    <t>LASTRO DE CONCRETO MAGRO, APLICADO EM BLOCOS DE COROAMENTO OU SAPATAS. AF_08/2017</t>
  </si>
  <si>
    <t>615,13</t>
  </si>
  <si>
    <t>LASTRO DE CONCRETO MAGRO, APLICADO EM BLOCOS DE COROAMENTO OU SAPATAS, ESPESSURA DE 3 CM. AF_08/2017</t>
  </si>
  <si>
    <t>18,44</t>
  </si>
  <si>
    <t>LASTRO DE CONCRETO MAGRO, APLICADO EM BLOCOS DE COROAMENTO OU SAPATAS, ESPESSURA DE 5 CM. AF_08/2017</t>
  </si>
  <si>
    <t>30,74</t>
  </si>
  <si>
    <t>LASTRO DE CONCRETO MAGRO, APLICADO EM PISOS, LAJES SOBRE SOLO OU RADIERS. AF_08/2017</t>
  </si>
  <si>
    <t>592,45</t>
  </si>
  <si>
    <t>LASTRO COM MATERIAL GRANULAR, APLICAÇÃO EM BLOCOS DE COROAMENTO, ESPESSURA DE *5 CM*. AF_08/2017</t>
  </si>
  <si>
    <t>230,20</t>
  </si>
  <si>
    <t>LASTRO COM MATERIAL GRANULAR, APLICADO EM PISOS OU LAJES SOBRE SOLO, ESPESSURA DE *5 CM*. AF_08/2017</t>
  </si>
  <si>
    <t>163,59</t>
  </si>
  <si>
    <t>LASTRO COM MATERIAL GRANULAR, APLICADO EM BLOCOS DE COROAMENTO, ESPESSURA DE *10 CM*. AF_08/2017</t>
  </si>
  <si>
    <t>214,67</t>
  </si>
  <si>
    <t>LASTRO COM MATERIAL GRANULAR (PEDRA BRITADA N.2), APLICADO EM PISOS OU LAJES SOBRE SOLO, ESPESSURA DE *10 CM*. AF_08/2017</t>
  </si>
  <si>
    <t>158,11</t>
  </si>
  <si>
    <t>ESCAVAÇÃO MANUAL DE VIGA DE BORDA PARA RADIER. AF_09/2021</t>
  </si>
  <si>
    <t>51,60</t>
  </si>
  <si>
    <t>COMPACTAÇÃO MECÂNICA DE SOLO PARA EXECUÇÃO DE RADIER, PISO DE CONCRETO OU LAJE SOBRE SOLO, COM COMPACTADOR DE SOLOS A PERCUSSÃO. AF_09/2021</t>
  </si>
  <si>
    <t>2,84</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</si>
  <si>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</si>
  <si>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</si>
  <si>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133,39</t>
  </si>
  <si>
    <t>CAMADA SEPARADORA PARA EXECUÇÃO DE RADIER, PISO DE CONCRETO OU LAJE SOBRE SOLO, EM LONA PLÁSTICA. AF_09/2021</t>
  </si>
  <si>
    <t>2,66</t>
  </si>
  <si>
    <t>ARMAÇÃO PARA EXECUÇÃO DE RADIER, PISO DE CONCRETO OU LAJE SOBRE SOLO, COM USO DE TELA Q-92. AF_09/2021</t>
  </si>
  <si>
    <t>21,37</t>
  </si>
  <si>
    <t>ARMAÇÃO PARA EXECUÇÃO DE RADIER, PISO DE CONCRETO OU LAJE SOBRE SOLO, COM USO DE TELA Q-113. AF_09/2021</t>
  </si>
  <si>
    <t>19,54</t>
  </si>
  <si>
    <t>ARMAÇÃO PARA EXECUÇÃO DE RADIER, PISO DE CONCRETO OU LAJE SOBRE SOLO, COM USO DE TELA Q-138. AF_09/2021</t>
  </si>
  <si>
    <t>19,23</t>
  </si>
  <si>
    <t>ARMAÇÃO PARA EXECUÇÃO DE RADIER, PISO DE CONCRETO OU LAJE SOBRE SOLO, COM USO DE TELA Q-159. AF_09/2021</t>
  </si>
  <si>
    <t>ARMAÇÃO PARA EXECUÇÃO DE RADIER, PISO DE CONCRETO OU LAJE SOBRE SOLO, COM USO DE TELA Q-196. AF_09/2021</t>
  </si>
  <si>
    <t>18,08</t>
  </si>
  <si>
    <t>ARMAÇÃO PARA EXECUÇÃO DE RADIER, PISO DE CONCRETO OU LAJE SOBRE SOLO, COM USO DE TELA Q-283. AF_09/2021</t>
  </si>
  <si>
    <t>16,98</t>
  </si>
  <si>
    <t>CONCRETAGEM DE RADIER, PISO DE CONCRETO OU LAJE SOBRE SOLO, FCK 30 MPA - LANÇAMENTO, ADENSAMENTO E ACABAMENTO. AF_09/2021</t>
  </si>
  <si>
    <t>711,12</t>
  </si>
  <si>
    <t>ACABAMENTO POLIDO PARA PISO DE CONCRETO ARMADO OU LAJE SOBRE SOLO DE ALTA RESISTÊNCIA. AF_09/2021</t>
  </si>
  <si>
    <t>32,51</t>
  </si>
  <si>
    <t>EXECUÇÃO DE RADIER, ESPESSURA DE 10 CM, FCK = 30 MPA, COM USO DE FORMAS EM MADEIRA SERRADA. AF_09/2021</t>
  </si>
  <si>
    <t>200,75</t>
  </si>
  <si>
    <t>EXECUÇÃO DE RADIER, ESPESSURA DE 15 CM, FCK = 30 MPA, COM USO DE FORMAS EM MADEIRA SERRADA. AF_09/2021</t>
  </si>
  <si>
    <t>253,23</t>
  </si>
  <si>
    <t>EXECUÇÃO DE RADIER, ESPESSURA DE 20 CM, FCK = 30 MPA, COM USO DE FORMAS EM MADEIRA SERRADA. AF_09/2021</t>
  </si>
  <si>
    <t>300,84</t>
  </si>
  <si>
    <t>LASTRO COM MATERIAL GRANULAR (PEDRA BRITADA N.3), APLICADO EM PISOS OU LAJES SOBRE SOLO, ESPESSURA DE *10 CM*. AF_07/2019</t>
  </si>
  <si>
    <t>150,47</t>
  </si>
  <si>
    <t>LASTRO COM MATERIAL GRANULAR (AREIA MÉDIA), APLICADO EM PISOS OU LAJES SOBRE SOLO, ESPESSURA DE *10 CM*. AF_07/2019</t>
  </si>
  <si>
    <t>144,52</t>
  </si>
  <si>
    <t>LASTRO COM MATERIAL GRANULAR (PEDRA BRITADA N.1 E PEDRA BRITADA N.2), APLICADO EM PISOS OU LAJES SOBRE SOLO, ESPESSURA DE *10 CM*. AF_07/2019</t>
  </si>
  <si>
    <t>157,77</t>
  </si>
  <si>
    <t>EXECUÇÃO DE RADIER, ESPESSURA DE 25 CM, FCK = 30 MPA, COM USO DE FORMAS EM MADEIRA SERRADA. AF_09/2021</t>
  </si>
  <si>
    <t>357,52</t>
  </si>
  <si>
    <t>EXECUÇÃO DE RADIER, ESPESSURA DE 30 CM, FCK = 30 MPA, COM USO DE FORMAS EM MADEIRA SERRADA. AF_09/2021</t>
  </si>
  <si>
    <t>435,44</t>
  </si>
  <si>
    <t>EXECUÇÃO DE PISO DE CONCRETO, SEM ACABAMENTO SUPERFICIAL, ESPESSURA DE 15 CM, FCK = 30 MPA, COM USO DE FORMAS EM MADEIRA SERRADA. AF_09/2021</t>
  </si>
  <si>
    <t>197,52</t>
  </si>
  <si>
    <t>EXECUÇÃO DE PISO DE CONCRETO, COM ACABAMENTO SUPERFICIAL, ESPESSURA DE 15 CM, FCK = 30 MPA, COM USO DE FORMAS EM MADEIRA SERRADA. AF_09/2021</t>
  </si>
  <si>
    <t>230,03</t>
  </si>
  <si>
    <t>EXECUÇÃO DE LAJE SOBRE SOLO, ESPESSURA DE 10 CM, FCK = 30 MPA, COM USO DE FORMAS EM MADEIRA SERRADA. AF_09/2021</t>
  </si>
  <si>
    <t>173,43</t>
  </si>
  <si>
    <t>EXECUÇÃO DE LAJE SOBRE SOLO, ESPESSURA DE 15 CM, FCK = 30 MPA, COM USO DE FORMAS EM MADEIRA SERRADA. AF_09/2021</t>
  </si>
  <si>
    <t>225,91</t>
  </si>
  <si>
    <t>EXECUÇÃO DE LAJE SOBRE SOLO, ESPESSURA DE 20 CM, FCK = 30 MPA, COM USO DE FORMAS EM MADEIRA SERRADA. AF_09/2021</t>
  </si>
  <si>
    <t>273,52</t>
  </si>
  <si>
    <t>EXECUÇÃO DE LAJE SOBRE SOLO, ESPESSURA DE 25 CM, FCK = 30 MPA, COM USO DE FORMAS EM MADEIRA SERRADA. AF_09/2021</t>
  </si>
  <si>
    <t>330,21</t>
  </si>
  <si>
    <t>EXECUÇÃO DE LAJE SOBRE SOLO, ESPESSURA DE 30 CM, FCK = 30 MPA, COM USO DE FORMAS EM MADEIRA SERRADA. AF_09/2021</t>
  </si>
  <si>
    <t>408,12</t>
  </si>
  <si>
    <t>FORMAS/CIMBRAMENTOS/ESCORAMENTOS</t>
  </si>
  <si>
    <t>0041</t>
  </si>
  <si>
    <t>FABRICAÇÃO DE FÔRMA PARA PILARES E ESTRUTURAS SIMILARES, EM CHAPA DE MADEIRA COMPENSADA RESINADA, E = 17 MM. AF_09/2020</t>
  </si>
  <si>
    <t>155,08</t>
  </si>
  <si>
    <t>FABRICAÇÃO DE FÔRMA PARA PILARES E ESTRUTURAS SIMILARES, EM CHAPA DE MADEIRA COMPENSADA PLASTIFICADA, E = 18 MM. AF_09/2020</t>
  </si>
  <si>
    <t>198,22</t>
  </si>
  <si>
    <t>FABRICAÇÃO DE FÔRMA PARA VIGAS, EM CHAPA DE MADEIRA COMPENSADA RESINADA, E = 17 MM. AF_09/2020</t>
  </si>
  <si>
    <t>111,79</t>
  </si>
  <si>
    <t>FABRICAÇÃO DE FÔRMA PARA VIGAS, EM CHAPA DE MADEIRA COMPENSADA PLASTIFICADA, E = 18 MM. AF_09/2020</t>
  </si>
  <si>
    <t>148,80</t>
  </si>
  <si>
    <t>FABRICAÇÃO DE FÔRMA PARA LAJES, EM CHAPA DE MADEIRA COMPENSADA RESINADA, E = 17 MM. AF_09/2020</t>
  </si>
  <si>
    <t>49,73</t>
  </si>
  <si>
    <t>FABRICAÇÃO DE FÔRMA PARA LAJES, EM CHAPA DE MADEIRA COMPENSADA PLASTIFICADA, E = 18 MM. AF_09/2020</t>
  </si>
  <si>
    <t>83,64</t>
  </si>
  <si>
    <t>FABRICAÇÃO DE FÔRMA PARA PILARES E ESTRUTURAS SIMILARES, EM MADEIRA SERRADA, E=25 MM. AF_09/2020</t>
  </si>
  <si>
    <t>326,73</t>
  </si>
  <si>
    <t>FABRICAÇÃO DE FÔRMA PARA VIGAS, COM MADEIRA SERRADA, E = 25 MM. AF_09/2020</t>
  </si>
  <si>
    <t>241,02</t>
  </si>
  <si>
    <t>FABRICAÇÃO DE FÔRMA PARA LAJES, EM MADEIRA SERRADA, E=25 MM. AF_09/2020</t>
  </si>
  <si>
    <t>FABRICAÇÃO DE ESCORAS DE VIGA DO TIPO GARFO, EM MADEIRA. AF_09/2020</t>
  </si>
  <si>
    <t>36,21</t>
  </si>
  <si>
    <t>FABRICAÇÃO DE ESCORAS DO TIPO PONTALETE, EM MADEIRA, PARA PÉ-DIREITO SIMPLES. AF_09/2020</t>
  </si>
  <si>
    <t>15,17</t>
  </si>
  <si>
    <t>MONTAGEM E DESMONTAGEM DE FÔRMA DE PILARES RETANGULARES E ESTRUTURAS SIMILARES, PÉ-DIREITO SIMPLES, EM MADEIRA SERRADA, 1 UTILIZAÇÃO. AF_09/2020</t>
  </si>
  <si>
    <t>417,69</t>
  </si>
  <si>
    <t>MONTAGEM E DESMONTAGEM DE FÔRMA DE PILARES RETANGULARES E ESTRUTURAS SIMILARES, PÉ-DIREITO SIMPLES, EM MADEIRA SERRADA, 2 UTILIZAÇÕES. AF_09/2020</t>
  </si>
  <si>
    <t>247,77</t>
  </si>
  <si>
    <t>MONTAGEM E DESMONTAGEM DE FÔRMA DE PILARES RETANGULARES E ESTRUTURAS SIMILARES, PÉ-DIREITO SIMPLES, EM MADEIRA SERRADA, 4 UTILIZAÇÕES. AF_09/2020</t>
  </si>
  <si>
    <t>147,43</t>
  </si>
  <si>
    <t>MONTAGEM E DESMONTAGEM DE FÔRMA DE PILARES RETANGULARES E ESTRUTURAS SIMILARES, PÉ-DIREITO SIMPLES, EM CHAPA DE MADEIRA COMPENSADA RESINADA, 2 UTILIZAÇÕES. AF_09/2020</t>
  </si>
  <si>
    <t>127,40</t>
  </si>
  <si>
    <t>MONTAGEM E DESMONTAGEM DE FÔRMA DE PILARES RETANGULARES E ESTRUTURAS SIMILARES, PÉ-DIREITO DUPLO, EM CHAPA DE MADEIRA COMPENSADA RESINADA, 2 UTILIZAÇÕES. AF_09/2020</t>
  </si>
  <si>
    <t>147,51</t>
  </si>
  <si>
    <t>MONTAGEM E DESMONTAGEM DE FÔRMA DE PILARES RETANGULARES E ESTRUTURAS SIMILARES, PÉ-DIREITO SIMPLES, EM CHAPA DE MADEIRA COMPENSADA RESINADA, 4 UTILIZAÇÕES. AF_09/2020</t>
  </si>
  <si>
    <t>79,62</t>
  </si>
  <si>
    <t>MONTAGEM E DESMONTAGEM DE FÔRMA DE PILARES RETANGULARES E ESTRUTURAS SIMILARES, PÉ-DIREITO DUPLO, EM CHAPA DE MADEIRA COMPENSADA RESINADA, 4 UTILIZAÇÕES. AF_09/2020</t>
  </si>
  <si>
    <t>95,04</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</si>
  <si>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</si>
  <si>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</si>
  <si>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78,25</t>
  </si>
  <si>
    <t>MONTAGEM E DESMONTAGEM DE FÔRMA DE PILARES RETANGULARES E ESTRUTURAS SIMILARES, PÉ-DIREITO SIMPLES, EM CHAPA DE MADEIRA COMPENSADA RESINADA, 8 UTILIZAÇÕES. AF_09/2020</t>
  </si>
  <si>
    <t>57,35</t>
  </si>
  <si>
    <t>MONTAGEM E DESMONTAGEM DE FÔRMA DE PILARES RETANGULARES E ESTRUTURAS SIMILARES, PÉ-DIREITO DUPLO, EM CHAPA DE MADEIRA COMPENSADA RESINADA, 8 UTILIZAÇÕES. AF_09/2020</t>
  </si>
  <si>
    <t>69,78</t>
  </si>
  <si>
    <t>MONTAGEM E DESMONTAGEM DE FÔRMA DE PILARES RETANGULARES E ESTRUTURAS SIMILARES, PÉ-DIREITO SIMPLES, EM CHAPA DE MADEIRA COMPENSADA PLASTIFICADA, 10 UTILIZAÇÕES. AF_09/2020</t>
  </si>
  <si>
    <t>53,95</t>
  </si>
  <si>
    <t>MONTAGEM E DESMONTAGEM DE FÔRMA DE PILARES RETANGULARES E ESTRUTURAS SIMILARES, PÉ-DIREITO DUPLO, EM CHAPA DE MADEIRA COMPENSADA PLASTIFICADA, 10 UTILIZAÇÕES. AF_09/2020</t>
  </si>
  <si>
    <t>65,74</t>
  </si>
  <si>
    <t>MONTAGEM E DESMONTAGEM DE FÔRMA DE PILARES RETANGULARES E ESTRUTURAS SIMILARES, PÉ-DIREITO SIMPLES, EM CHAPA DE MADEIRA COMPENSADA PLASTIFICADA, 12 UTILIZAÇÕES. AF_09/2020</t>
  </si>
  <si>
    <t>51,13</t>
  </si>
  <si>
    <t>MONTAGEM E DESMONTAGEM DE FÔRMA DE PILARES RETANGULARES E ESTRUTURAS SIMILARES, PÉ-DIREITO DUPLO, EM CHAPA DE MADEIRA COMPENSADA PLASTIFICADA, 12 UTILIZAÇÕES. AF_09/2020</t>
  </si>
  <si>
    <t>62,53</t>
  </si>
  <si>
    <t>MONTAGEM E DESMONTAGEM DE FÔRMA DE PILARES RETANGULARES E ESTRUTURAS SIMILARES, PÉ-DIREITO SIMPLES, EM CHAPA DE MADEIRA COMPENSADA PLASTIFICADA, 14 UTILIZAÇÕES. AF_09/2020</t>
  </si>
  <si>
    <t>49,10</t>
  </si>
  <si>
    <t>MONTAGEM E DESMONTAGEM DE FÔRMA DE PILARES RETANGULARES E ESTRUTURAS SIMILARES, PÉ-DIREITO DUPLO, EM CHAPA DE MADEIRA COMPENSADA PLASTIFICADA, 14 UTILIZAÇÕES. AF_09/2020</t>
  </si>
  <si>
    <t>60,21</t>
  </si>
  <si>
    <t>MONTAGEM E DESMONTAGEM DE FÔRMA DE PILARES RETANGULARES E ESTRUTURAS SIMILARES, PÉ-DIREITO SIMPLES, EM CHAPA DE MADEIRA COMPENSADA PLASTIFICADA, 18 UTILIZAÇÕES. AF_09/2020</t>
  </si>
  <si>
    <t>44,73</t>
  </si>
  <si>
    <t>MONTAGEM E DESMONTAGEM DE FÔRMA DE PILARES RETANGULARES E ESTRUTURAS SIMILARES, PÉ-DIREITO DUPLO, EM CHAPA DE MADEIRA COMPENSADA PLASTIFICADA, 18 UTILIZAÇÕES. AF_09/2020</t>
  </si>
  <si>
    <t>55,46</t>
  </si>
  <si>
    <t>MONTAGEM E DESMONTAGEM DE FÔRMA DE VIGA, ESCORAMENTO COM PONTALETE DE MADEIRA, PÉ-DIREITO SIMPLES, EM MADEIRA SERRADA, 1 UTILIZAÇÃO. AF_09/2020</t>
  </si>
  <si>
    <t>369,51</t>
  </si>
  <si>
    <t>MONTAGEM E DESMONTAGEM DE FÔRMA DE VIGA, ESCORAMENTO COM PONTALETE DE MADEIRA, PÉ-DIREITO SIMPLES, EM MADEIRA SERRADA, 2 UTILIZAÇÕES. AF_09/2020</t>
  </si>
  <si>
    <t>248,35</t>
  </si>
  <si>
    <t>MONTAGEM E DESMONTAGEM DE FÔRMA DE VIGA, ESCORAMENTO COM PONTALETE DE MADEIRA, PÉ-DIREITO SIMPLES, EM MADEIRA SERRADA, 4 UTILIZAÇÕES. AF_09/2020</t>
  </si>
  <si>
    <t>187,97</t>
  </si>
  <si>
    <t>MONTAGEM E DESMONTAGEM DE FÔRMA DE VIGA, ESCORAMENTO COM GARFO DE MADEIRA, PÉ-DIREITO DUPLO, EM CHAPA DE MADEIRA RESINADA, 2 UTILIZAÇÕES. AF_09/2020</t>
  </si>
  <si>
    <t>269,30</t>
  </si>
  <si>
    <t>MONTAGEM E DESMONTAGEM DE FÔRMA DE VIGA, ESCORAMENTO METÁLICO, PÉ-DIREITO DUPLO, EM CHAPA DE MADEIRA RESINADA, 2 UTILIZAÇÕES. AF_09/2020</t>
  </si>
  <si>
    <t>310,85</t>
  </si>
  <si>
    <t>MONTAGEM E DESMONTAGEM DE FÔRMA DE VIGA, ESCORAMENTO COM GARFO DE MADEIRA, PÉ-DIREITO SIMPLES, EM CHAPA DE MADEIRA RESINADA, 2 UTILIZAÇÕES. AF_09/2020</t>
  </si>
  <si>
    <t>181,89</t>
  </si>
  <si>
    <t>MONTAGEM E DESMONTAGEM DE FÔRMA DE VIGA, ESCORAMENTO METÁLICO, PÉ-DIREITO SIMPLES, EM CHAPA DE MADEIRA RESINADA, 2 UTILIZAÇÕES. AF_09/2020</t>
  </si>
  <si>
    <t>151,78</t>
  </si>
  <si>
    <t>MONTAGEM E DESMONTAGEM DE FÔRMA DE VIGA, ESCORAMENTO COM GARFO DE MADEIRA, PÉ-DIREITO DUPLO, EM CHAPA DE MADEIRA RESINADA, 4 UTILIZAÇÕES. AF_09/2020</t>
  </si>
  <si>
    <t>229,92</t>
  </si>
  <si>
    <t>MONTAGEM E DESMONTAGEM DE FÔRMA DE VIGA, ESCORAMENTO METÁLICO, PÉ-DIREITO DUPLO, EM CHAPA DE MADEIRA RESINADA, 4 UTILIZAÇÕES. AF_09/2020</t>
  </si>
  <si>
    <t>282,79</t>
  </si>
  <si>
    <t>MONTAGEM E DESMONTAGEM DE FÔRMA DE VIGA, ESCORAMENTO COM GARFO DE MADEIRA, PÉ-DIREITO SIMPLES, EM CHAPA DE MADEIRA RESINADA, 4 UTILIZAÇÕES. AF_09/2020</t>
  </si>
  <si>
    <t>148,84</t>
  </si>
  <si>
    <t>MONTAGEM E DESMONTAGEM DE FÔRMA DE VIGA, ESCORAMENTO METÁLICO, PÉ-DIREITO SIMPLES, EM CHAPA DE MADEIRA RESINADA, 4 UTILIZAÇÕES. AF_09/2020</t>
  </si>
  <si>
    <t>123,18</t>
  </si>
  <si>
    <t>MONTAGEM E DESMONTAGEM DE FÔRMA DE VIGA, ESCORAMENTO COM GARFO DE MADEIRA, PÉ-DIREITO DUPLO, EM CHAPA DE MADEIRA RESINADA, 6 UTILIZAÇÕES. AF_09/2020</t>
  </si>
  <si>
    <t>200,72</t>
  </si>
  <si>
    <t>MONTAGEM E DESMONTAGEM DE FÔRMA DE VIGA, ESCORAMENTO METÁLICO, PÉ-DIREITO DUPLO, EM CHAPA DE MADEIRA RESINADA, 6 UTILIZAÇÕES. AF_12/2015</t>
  </si>
  <si>
    <t>265,14</t>
  </si>
  <si>
    <t>MONTAGEM E DESMONTAGEM DE FÔRMA DE VIGA, ESCORAMENTO COM GARFO DE MADEIRA, PÉ-DIREITO SIMPLES, EM CHAPA DE MADEIRA RESINADA, 6 UTILIZAÇÕES. AF_09/2020</t>
  </si>
  <si>
    <t>127,15</t>
  </si>
  <si>
    <t>MONTAGEM E DESMONTAGEM DE FÔRMA DE VIGA, ESCORAMENTO METÁLICO, PÉ-DIREITO SIMPLES, EM CHAPA DE MADEIRA RESINADA, 6 UTILIZAÇÕES. AF_09/2020</t>
  </si>
  <si>
    <t>100,09</t>
  </si>
  <si>
    <t>MONTAGEM E DESMONTAGEM DE FÔRMA DE VIGA, ESCORAMENTO COM GARFO DE MADEIRA, PÉ-DIREITO DUPLO, EM CHAPA DE MADEIRA RESINADA, 8 UTILIZAÇÕES. AF_09/2020</t>
  </si>
  <si>
    <t>185,96</t>
  </si>
  <si>
    <t>MONTAGEM E DESMONTAGEM DE FÔRMA DE VIGA, ESCORAMENTO METÁLICO, PÉ-DIREITO DUPLO, EM CHAPA DE MADEIRA RESINADA, 8 UTILIZAÇÕES. AF_09/2020</t>
  </si>
  <si>
    <t>254,09</t>
  </si>
  <si>
    <t>MONTAGEM E DESMONTAGEM DE FÔRMA DE VIGA, ESCORAMENTO COM GARFO DE MADEIRA, PÉ-DIREITO SIMPLES, EM CHAPA DE MADEIRA RESINADA, 8 UTILIZAÇÕES. AF_09/2020</t>
  </si>
  <si>
    <t>115,82</t>
  </si>
  <si>
    <t>MONTAGEM E DESMONTAGEM DE FÔRMA DE VIGA, ESCORAMENTO METÁLICO, PÉ-DIREITO SIMPLES, EM CHAPA DE MADEIRA RESINADA, 8 UTILIZAÇÕES. AF_09/2020</t>
  </si>
  <si>
    <t>94,78</t>
  </si>
  <si>
    <t>MONTAGEM E DESMONTAGEM DE FÔRMA DE VIGA, ESCORAMENTO COM GARFO DE MADEIRA, PÉ-DIREITO DUPLO, EM CHAPA DE MADEIRA PLASTIFICADA, 10 UTILIZAÇÕES. AF_09/2020</t>
  </si>
  <si>
    <t>149,18</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</si>
  <si>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</si>
  <si>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</si>
  <si>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96,03</t>
  </si>
  <si>
    <t>MONTAGEM E DESMONTAGEM DE FÔRMA DE VIGA, ESCORAMENTO METÁLICO, PÉ-DIREITO SIMPLES, EM CHAPA DE MADEIRA PLASTIFICADA, 10 UTILIZAÇÕES. AF_09/2020</t>
  </si>
  <si>
    <t>89,25</t>
  </si>
  <si>
    <t>MONTAGEM E DESMONTAGEM DE FÔRMA DE VIGA, ESCORAMENTO COM GARFO DE MADEIRA, PÉ-DIREITO DUPLO, EM CHAPA DE MADEIRA PLASTIFICADA, 12 UTILIZAÇÕES. AF_09/2020</t>
  </si>
  <si>
    <t>136,35</t>
  </si>
  <si>
    <t>MONTAGEM E DESMONTAGEM DE FÔRMA DE VIGA, ESCORAMENTO METÁLICO, PÉ-DIREITO DUPLO, EM CHAPA DE MADEIRA PLASTIFICADA, 12 UTILIZAÇÕES. AF_09/2020</t>
  </si>
  <si>
    <t>242,22</t>
  </si>
  <si>
    <t>MONTAGEM E DESMONTAGEM DE FÔRMA DE VIGA, ESCORAMENTO COM GARFO DE MADEIRA, PÉ-DIREITO SIMPLES, EM CHAPA DE MADEIRA PLASTIFICADA, 12 UTILIZAÇÕES. AF_09/2020</t>
  </si>
  <si>
    <t>87,93</t>
  </si>
  <si>
    <t>MONTAGEM E DESMONTAGEM DE FÔRMA DE VIGA, ESCORAMENTO METÁLICO, PÉ-DIREITO SIMPLES, EM CHAPA DE MADEIRA PLASTIFICADA, 12 UTILIZAÇÕES. AF_09/2020</t>
  </si>
  <si>
    <t>83,82</t>
  </si>
  <si>
    <t>MONTAGEM E DESMONTAGEM DE FÔRMA DE VIGA, ESCORAMENTO COM GARFO DE MADEIRA, PÉ-DIREITO DUPLO, EM CHAPA DE MADEIRA PLASTIFICADA, 14 UTILIZAÇÕES. AF_09/2020</t>
  </si>
  <si>
    <t>126,00</t>
  </si>
  <si>
    <t>MONTAGEM E DESMONTAGEM DE FÔRMA DE VIGA, ESCORAMENTO METÁLICO, PÉ-DIREITO DUPLO, EM CHAPA DE MADEIRA PLASTIFICADA, 14 UTILIZAÇÕES. AF_09/2020</t>
  </si>
  <si>
    <t>236,97</t>
  </si>
  <si>
    <t>MONTAGEM E DESMONTAGEM DE FÔRMA DE VIGA, ESCORAMENTO COM GARFO DE MADEIRA, PÉ-DIREITO SIMPLES, EM CHAPA DE MADEIRA PLASTIFICADA, 14 UTILIZAÇÕES. AF_09/2020</t>
  </si>
  <si>
    <t>81,35</t>
  </si>
  <si>
    <t>MONTAGEM E DESMONTAGEM DE FÔRMA DE VIGA, ESCORAMENTO METÁLICO, PÉ-DIREITO SIMPLES, EM CHAPA DE MADEIRA PLASTIFICADA, 14 UTILIZAÇÕES. AF_09/2020</t>
  </si>
  <si>
    <t>79,23</t>
  </si>
  <si>
    <t>MONTAGEM E DESMONTAGEM DE FÔRMA DE VIGA, ESCORAMENTO COM GARFO DE MADEIRA, PÉ-DIREITO DUPLO, EM CHAPA DE MADEIRA PLASTIFICADA, 18 UTILIZAÇÕES. AF_09/2020</t>
  </si>
  <si>
    <t>103,79</t>
  </si>
  <si>
    <t>MONTAGEM E DESMONTAGEM DE FÔRMA DE VIGA, ESCORAMENTO METÁLICO, PÉ-DIREITO DUPLO, EM CHAPA DE MADEIRA PLASTIFICADA, 18 UTILIZAÇÕES. AF_09/2020</t>
  </si>
  <si>
    <t>226,54</t>
  </si>
  <si>
    <t>MONTAGEM E DESMONTAGEM DE FÔRMA DE VIGA, ESCORAMENTO COM GARFO DE MADEIRA, PÉ-DIREITO SIMPLES, EM CHAPA DE MADEIRA PLASTIFICADA, 18 UTILIZAÇÕES. AF_09/2020</t>
  </si>
  <si>
    <t>67,26</t>
  </si>
  <si>
    <t>MONTAGEM E DESMONTAGEM DE FÔRMA DE VIGA, ESCORAMENTO METÁLICO, PÉ-DIREITO SIMPLES, EM CHAPA DE MADEIRA PLASTIFICADA, 18 UTILIZAÇÕES. AF_09/2020</t>
  </si>
  <si>
    <t>70,01</t>
  </si>
  <si>
    <t>MONTAGEM E DESMONTAGEM DE FÔRMA DE LAJE MACIÇA, PÉ-DIREITO SIMPLES, EM MADEIRA SERRADA, 1 UTILIZAÇÃO. AF_09/2020</t>
  </si>
  <si>
    <t>422,52</t>
  </si>
  <si>
    <t>MONTAGEM E DESMONTAGEM DE FÔRMA DE LAJE MACIÇA, PÉ-DIREITO SIMPLES, EM MADEIRA SERRADA, 2 UTILIZAÇÕES. AF_09/2020</t>
  </si>
  <si>
    <t>277,15</t>
  </si>
  <si>
    <t>MONTAGEM E DESMONTAGEM DE FÔRMA DE LAJE MACIÇA, PÉ-DIREITO SIMPLES, EM MADEIRA SERRADA, 4 UTILIZAÇÕES. AF_09/2020</t>
  </si>
  <si>
    <t>187,78</t>
  </si>
  <si>
    <t>MONTAGEM E DESMONTAGEM DE FÔRMA DE LAJE NERVURADA COM CUBETA E ASSOALHO, PÉ-DIREITO DUPLO, EM CHAPA DE MADEIRA COMPENSADA RESINADA, 8 UTILIZAÇÕES. AF_09/2020</t>
  </si>
  <si>
    <t>112,16</t>
  </si>
  <si>
    <t>MONTAGEM E DESMONTAGEM DE FÔRMA DE LAJE NERVURADA COM CUBETA E ASSOALHO, PÉ-DIREITO SIMPLES, EM CHAPA DE MADEIRA COMPENSADA RESINADA, 8 UTILIZAÇÕES. AF_09/2020</t>
  </si>
  <si>
    <t>68,72</t>
  </si>
  <si>
    <t>MONTAGEM E DESMONTAGEM DE FÔRMA DE LAJE NERVURADA COM CUBETA E ASSOALHO, PÉ-DIREITO DUPLO, EM CHAPA DE MADEIRA COMPENSADA RESINADA, 10 UTILIZAÇÕES. AF_09/2020</t>
  </si>
  <si>
    <t>107,12</t>
  </si>
  <si>
    <t>MONTAGEM E DESMONTAGEM DE FÔRMA DE LAJE NERVURADA COM CUBETA E ASSOALHO, PÉ-DIREITO SIMPLES, EM CHAPA DE MADEIRA COMPENSADA RESINADA, 10 UTILIZAÇÕES. AF_09/2020</t>
  </si>
  <si>
    <t>64,64</t>
  </si>
  <si>
    <t>MONTAGEM E DESMONTAGEM DE FÔRMA DE LAJE NERVURADA COM CUBETA E ASSOALHO, PÉ-DIREITO DUPLO, EM CHAPA DE MADEIRA COMPENSADA RESINADA, 12 UTILIZAÇÕES. AF_09/2020</t>
  </si>
  <si>
    <t>102,93</t>
  </si>
  <si>
    <t>MONTAGEM E DESMONTAGEM DE FÔRMA DE LAJE NERVURADA COM CUBETA E ASSOALHO, PÉ-DIREITO SIMPLES, EM CHAPA DE MADEIRA COMPENSADA RESINADA, 12 UTILIZAÇÕES. AF_09/2020</t>
  </si>
  <si>
    <t>61,25</t>
  </si>
  <si>
    <t>MONTAGEM E DESMONTAGEM DE FÔRMA DE LAJE NERVURADA COM CUBETA E ASSOALHO, PÉ-DIREITO DUPLO, EM CHAPA DE MADEIRA COMPENSADA RESINADA, 14 UTILIZAÇÕES. AF_09/2020</t>
  </si>
  <si>
    <t>99,61</t>
  </si>
  <si>
    <t>MONTAGEM E DESMONTAGEM DE FÔRMA DE LAJE NERVURADA COM CUBETA E ASSOALHO, PÉ-DIREITO SIMPLES, EM CHAPA DE MADEIRA COMPENSADA RESINADA, 14 UTILIZAÇÕES. AF_09/2020</t>
  </si>
  <si>
    <t>58,74</t>
  </si>
  <si>
    <t>MONTAGEM E DESMONTAGEM DE FÔRMA DE LAJE NERVURADA COM CUBETA E ASSOALHO, PÉ-DIREITO DUPLO, EM CHAPA DE MADEIRA COMPENSADA RESINADA, 18 UTILIZAÇÕES. AF_09/2020</t>
  </si>
  <si>
    <t>62,12</t>
  </si>
  <si>
    <t>MONTAGEM E DESMONTAGEM DE FÔRMA DE LAJE NERVURADA COM CUBETA E ASSOALHO, PÉ-DIREITO SIMPLES, EM CHAPA DE MADEIRA COMPENSADA RESINADA, 18 UTILIZAÇÕES. AF_09/2020</t>
  </si>
  <si>
    <t>54,03</t>
  </si>
  <si>
    <t>MONTAGEM E DESMONTAGEM DE FÔRMA DE LAJE MACIÇA, PÉ-DIREITO DUPLO, EM CHAPA DE MADEIRA COMPENSADA RESINADA, 2 UTILIZAÇÕES. AF_09/2020</t>
  </si>
  <si>
    <t>108,38</t>
  </si>
  <si>
    <t>MONTAGEM E DESMONTAGEM DE FÔRMA DE LAJE MACIÇA, PÉ-DIREITO SIMPLES, EM CHAPA DE MADEIRA COMPENSADA RESINADA, 2 UTILIZAÇÕES. AF_09/2020</t>
  </si>
  <si>
    <t>63,27</t>
  </si>
  <si>
    <t>MONTAGEM E DESMONTAGEM DE FÔRMA DE LAJE MACIÇA, PÉ-DIREITO DUPLO, EM CHAPA DE MADEIRA COMPENSADA RESINADA, 4 UTILIZAÇÕES. AF_09/2020</t>
  </si>
  <si>
    <t>94,17</t>
  </si>
  <si>
    <t>MONTAGEM E DESMONTAGEM DE FÔRMA DE LAJE MACIÇA, PÉ-DIREITO SIMPLES, EM CHAPA DE MADEIRA COMPENSADA RESINADA, 4 UTILIZAÇÕES. AF_09/2020</t>
  </si>
  <si>
    <t>50,09</t>
  </si>
  <si>
    <t>MONTAGEM E DESMONTAGEM DE FÔRMA DE LAJE MACIÇA, PÉ-DIREITO DUPLO, EM CHAPA DE MADEIRA COMPENSADA RESINADA, 6 UTILIZAÇÕES. AF_09/2020</t>
  </si>
  <si>
    <t>87,11</t>
  </si>
  <si>
    <t>MONTAGEM E DESMONTAGEM DE FÔRMA DE LAJE MACIÇA, PÉ-DIREITO SIMPLES, EM CHAPA DE MADEIRA COMPENSADA RESINADA, 6 UTILIZAÇÕES. AF_09/2020</t>
  </si>
  <si>
    <t>44,00</t>
  </si>
  <si>
    <t>MONTAGEM E DESMONTAGEM DE FÔRMA DE LAJE MACIÇA, PÉ-DIREITO DUPLO, EM CHAPA DE MADEIRA COMPENSADA RESINADA, 8 UTILIZAÇÕES. AF_09/2020</t>
  </si>
  <si>
    <t>82,49</t>
  </si>
  <si>
    <t>MONTAGEM E DESMONTAGEM DE FÔRMA DE LAJE MACIÇA, PÉ-DIREITO SIMPLES, EM CHAPA DE MADEIRA COMPENSADA RESINADA, 8 UTILIZAÇÕES. AF_09/2020</t>
  </si>
  <si>
    <t>40,29</t>
  </si>
  <si>
    <t>MONTAGEM E DESMONTAGEM DE FÔRMA DE LAJE MACIÇA, PÉ-DIREITO DUPLO, EM CHAPA DE MADEIRA COMPENSADA PLASTIFICADA, 10 UTILIZAÇÕES. AF_09/2020</t>
  </si>
  <si>
    <t>82,18</t>
  </si>
  <si>
    <t>MONTAGEM E DESMONTAGEM DE FÔRMA DE LAJE MACIÇA, PÉ-DIREITO SIMPLES, EM CHAPA DE MADEIRA COMPENSADA PLASTIFICADA, 10 UTILIZAÇÕES. AF_09/2020</t>
  </si>
  <si>
    <t>40,81</t>
  </si>
  <si>
    <t>MONTAGEM E DESMONTAGEM DE FÔRMA DE LAJE MACIÇA, PÉ-DIREITO DUPLO, EM CHAPA DE MADEIRA COMPENSADA PLASTIFICADA, 12 UTILIZAÇÕES. AF_09/2020</t>
  </si>
  <si>
    <t>79,18</t>
  </si>
  <si>
    <t>MONTAGEM E DESMONTAGEM DE FÔRMA DE LAJE MACIÇA, PÉ-DIREITO SIMPLES, EM CHAPA DE MADEIRA COMPENSADA PLASTIFICADA, 12 UTILIZAÇÕES. AF_09/2020</t>
  </si>
  <si>
    <t>38,58</t>
  </si>
  <si>
    <t>MONTAGEM E DESMONTAGEM DE FÔRMA DE LAJE MACIÇA, PÉ-DIREITO DUPLO, EM CHAPA DE MADEIRA COMPENSADA PLASTIFICADA, 14 UTILIZAÇÕES. AF_09/2020</t>
  </si>
  <si>
    <t>76,60</t>
  </si>
  <si>
    <t>MONTAGEM E DESMONTAGEM DE FÔRMA DE LAJE MACIÇA, PÉ-DIREITO SIMPLES, EM CHAPA DE MADEIRA COMPENSADA PLASTIFICADA, 14 UTILIZAÇÕES. AF_09/2020</t>
  </si>
  <si>
    <t>36,71</t>
  </si>
  <si>
    <t>MONTAGEM E DESMONTAGEM DE FÔRMA DE LAJE MACIÇA, PÉ-DIREITO DUPLO, EM CHAPA DE MADEIRA COMPENSADA PLASTIFICADA, 18 UTILIZAÇÕES. AF_09/2020</t>
  </si>
  <si>
    <t>71,61</t>
  </si>
  <si>
    <t>MONTAGEM E DESMONTAGEM DE FÔRMA DE LAJE MACIÇA, PÉ-DIREITO SIMPLES, EM CHAPA DE MADEIRA COMPENSADA PLASTIFICADA, 18 UTILIZAÇÕES. AF_09/2020</t>
  </si>
  <si>
    <t>32,94</t>
  </si>
  <si>
    <t>FABRICAÇÃO DE FÔRMA PARA PILARES CIRCULARES, EM CHAPA DE MADEIRA COMPENSADA RESINADA. AF_06/2017</t>
  </si>
  <si>
    <t>262,29</t>
  </si>
  <si>
    <t>MONTAGEM E DESMONTAGEM DE FÔRMA DE PILARES CIRCULARES, COM ÁREA MÉDIA DAS SEÇÕES MENOR OU IGUAL A 0,28 M², PÉ-DIREITO SIMPLES, EM MADEIRA, 2 UTILIZAÇÕES. AF_06/2017</t>
  </si>
  <si>
    <t>202,87</t>
  </si>
  <si>
    <t>MONTAGEM E DESMONTAGEM DE FÔRMA DE PILARES CIRCULARES, COM ÁREA MÉDIA DAS SEÇÕES MAIOR QUE 0,28 M², PÉ-DIREITO SIMPLES, EM MADEIRA, 2 UTILIZAÇÕES. AF_06/2017</t>
  </si>
  <si>
    <t>191,49</t>
  </si>
  <si>
    <t>MONTAGEM E DESMONTAGEM DE FÔRMA DE PILARES CIRCULARES, COM ÁREA MÉDIA DAS SEÇÕES MENOR OU IGUAL A 0,28 M², PÉ-DIREITO DUPLO, EM MADEIRA, 2 UTILIZAÇÕES. AF_06/2017</t>
  </si>
  <si>
    <t>223,86</t>
  </si>
  <si>
    <t>FABRICAÇÃO, MONTAGEM E DESMONTAGEM DE FÔRMA PARA SAPATA, EM MADEIRA SERRADA, E=25 MM, 1 UTILIZAÇÃO. AF_06/2017</t>
  </si>
  <si>
    <t>409,53</t>
  </si>
  <si>
    <t>FABRICAÇÃO, MONTAGEM E DESMONTAGEM DE FÔRMA PARA VIGA BALDRAME, EM MADEIRA SERRADA, E=25 MM, 1 UTILIZAÇÃO. AF_06/2017</t>
  </si>
  <si>
    <t>245,10</t>
  </si>
  <si>
    <t>FABRICAÇÃO, MONTAGEM E DESMONTAGEM DE FÔRMA PARA BLOCO DE COROAMENTO, EM MADEIRA SERRADA, E=25 MM, 2 UTILIZAÇÕES. AF_06/2017</t>
  </si>
  <si>
    <t>158,80</t>
  </si>
  <si>
    <t>FABRICAÇÃO, MONTAGEM E DESMONTAGEM DE FÔRMA PARA SAPATA, EM MADEIRA SERRADA, E=25 MM, 2 UTILIZAÇÕES. AF_06/2017</t>
  </si>
  <si>
    <t>247,23</t>
  </si>
  <si>
    <t>FABRICAÇÃO, MONTAGEM E DESMONTAGEM DE FÔRMA PARA VIGA BALDRAME, EM MADEIRA SERRADA, E=25 MM, 2 UTILIZAÇÕES. AF_06/2017</t>
  </si>
  <si>
    <t>143,40</t>
  </si>
  <si>
    <t>FABRICAÇÃO, MONTAGEM E DESMONTAGEM DE FÔRMA PARA BLOCO DE COROAMENTO, EM MADEIRA SERRADA, E=25 MM, 4 UTILIZAÇÕES. AF_06/2017</t>
  </si>
  <si>
    <t>102,72</t>
  </si>
  <si>
    <t>FABRICAÇÃO, MONTAGEM E DESMONTAGEM DE FÔRMA PARA SAPATA, EM MADEIRA SERRADA, E=25 MM, 4 UTILIZAÇÕES. AF_06/2017</t>
  </si>
  <si>
    <t>162,72</t>
  </si>
  <si>
    <t>FABRICAÇÃO, MONTAGEM E DESMONTAGEM DE FÔRMA PARA VIGA BALDRAME, EM MADEIRA SERRADA, E=25 MM, 4 UTILIZAÇÕES. AF_06/2017</t>
  </si>
  <si>
    <t>90,49</t>
  </si>
  <si>
    <t>FABRICAÇÃO, MONTAGEM E DESMONTAGEM DE FÔRMA PARA BLOCO DE COROAMENTO, EM CHAPA DE MADEIRA COMPENSADA RESINADA, E=17 MM, 2 UTILIZAÇÕES. AF_06/2017</t>
  </si>
  <si>
    <t>201,02</t>
  </si>
  <si>
    <t>FABRICAÇÃO, MONTAGEM E DESMONTAGEM DE FÔRMA PARA SAPATA, EM CHAPA DE MADEIRA COMPENSADA RESINADA, E=17 MM, 2 UTILIZAÇÕES. AF_06/2017</t>
  </si>
  <si>
    <t>254,39</t>
  </si>
  <si>
    <t>FABRICAÇÃO, MONTAGEM E DESMONTAGEM DE FÔRMA PARA VIGA BALDRAME, EM CHAPA DE MADEIRA COMPENSADA RESINADA, E=17 MM, 2 UTILIZAÇÕES. AF_06/2017</t>
  </si>
  <si>
    <t>116,05</t>
  </si>
  <si>
    <t>FABRICAÇÃO, MONTAGEM E DESMONTAGEM DE FÔRMA PARA BLOCO DE COROAMENTO, EM CHAPA DE MADEIRA COMPENSADA RESINADA, E=17 MM, 4 UTILIZAÇÕES. AF_06/2017</t>
  </si>
  <si>
    <t>134,66</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</si>
  <si>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</si>
  <si>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</si>
  <si>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85,34</t>
  </si>
  <si>
    <t>ARMAÇÃO DE BLOCO, VIGA BALDRAME E SAPATA UTILIZANDO AÇO CA-60 DE 5 MM - MONTAGEM. AF_06/2017</t>
  </si>
  <si>
    <t>17,19</t>
  </si>
  <si>
    <t>MONTAGEM E DESMONTAGEM DE FÔRMA DE PILARES CIRCULARES, COM ÁREA MÉDIA DAS SEÇÕES MAIOR QUE 0,28 M², PÉ-DIREITO DUPLO, EM MADEIRA, 2 UTILIZAÇÕES.  AF_06/2017</t>
  </si>
  <si>
    <t>209,67</t>
  </si>
  <si>
    <t>FABRICAÇÃO DE ESCORAS DO TIPO PONTALETE, EM MADEIRA, PARA PÉ-DIREITO DUPLO. AF_09/2020</t>
  </si>
  <si>
    <t>26,70</t>
  </si>
  <si>
    <t>ESCORAMENTO DE FÔRMAS DE LAJE EM MADEIRA NÃO APARELHADA, PÉ-DIREITO SIMPLES, INCLUSO TRAVAMENTO, 4 UTILIZAÇÕES. AF_09/2020</t>
  </si>
  <si>
    <t>17,69</t>
  </si>
  <si>
    <t>ESCORAMENTO DE FÔRMAS DE LAJE EM MADEIRA NÃO APARELHADA, PÉ-DIREITO DUPLO, INCLUSO TRAVAMENTO, 4 UTILIZAÇÕES. AF_09/2020</t>
  </si>
  <si>
    <t>26,08</t>
  </si>
  <si>
    <t>FABRICAÇÃO DE FÔRMA PARA ESCADAS, COM 2 LANCES EM "U" E LAJE PLANA, EM CHAPA DE MADEIRA COMPENSADA PLASTIFICADA, E=18 MM. AF_11/2020</t>
  </si>
  <si>
    <t>182,54</t>
  </si>
  <si>
    <t>FABRICAÇÃO DE FÔRMA PARA ESCADAS, COM 2 LANCES EM "U" E LAJE PLANA, EM CHAPA DE MADEIRA COMPENSADA RESINADA, E= 17 MM. AF_11/2020</t>
  </si>
  <si>
    <t>143,86</t>
  </si>
  <si>
    <t>FABRICAÇÃO DE FÔRMA PARA ESCADAS, COM 2 LANCES EM "U" E LAJE PLANA, EM MADEIRA SERRADA, E=25 MM. AF_11/2020</t>
  </si>
  <si>
    <t>298,23</t>
  </si>
  <si>
    <t>MONTAGEM E DESMONTAGEM DE FÔRMA PARA ESCADAS, COM 2 LANCES EM "U" E LAJE PLANA, EM MADEIRA SERRADA, 1 UTILIZAÇÃO. AF_11/2020</t>
  </si>
  <si>
    <t>559,06</t>
  </si>
  <si>
    <t>MONTAGEM E DESMONTAGEM DE FÔRMA PARA ESCADAS, COM 2 LANCES EM "U"  E LAJE PLANA, EM MADEIRA SERRADA, 2 UTILIZAÇÕES. AF_11/2020</t>
  </si>
  <si>
    <t>482,16</t>
  </si>
  <si>
    <t>MONTAGEM E DESMONTAGEM DE FÔRMA PARA ESCADAS, COM 2 LANCES EM "U" E LAJE PLANA, EM CHAPA DE MADEIRA COMPENSADA RESINADA, 2 UTILIZAÇÕES. AF_11/2020</t>
  </si>
  <si>
    <t>268,98</t>
  </si>
  <si>
    <t>MONTAGEM E DESMONTAGEM DE FÔRMA PARA ESCADAS, COM 2 LANCES EM "U" E LAJE PLANA, EM CHAPA DE MADEIRA COMPENSADA RESINADA, 4 UTILIZAÇÕES. AF_11/2020</t>
  </si>
  <si>
    <t>243,86</t>
  </si>
  <si>
    <t>MONTAGEM E DESMONTAGEM DE FÔRMA PARA ESCADAS, COM 2 LANCES EM "U" E LAJE PLANA, EM CHAPA DE MADEIRA COMPENSADA PLASTIFICADA, 6 UTILIZAÇÕES. AF_11/2020</t>
  </si>
  <si>
    <t>206,97</t>
  </si>
  <si>
    <t>MONTAGEM E DESMONTAGEM DE FÔRMA PARA ESCADAS, COM 2 LANCES EM "U" E LAJE PLANA, EM CHAPA DE MADEIRA COMPENSADA PLASTIFICADA, 8 UTILIZAÇÕES. AF_11/2020</t>
  </si>
  <si>
    <t>182,10</t>
  </si>
  <si>
    <t>MONTAGEM E DESMONTAGEM DE FÔRMA PARA ESCADAS, COM 2 LANCES EM "U" E LAJE PLANA, EM CHAPA DE MADEIRA COMPENSADA PLASTIFICADA, 10 UTILIZAÇÕES. AF_11/2020</t>
  </si>
  <si>
    <t>166,43</t>
  </si>
  <si>
    <t>FABRICAÇÃO DE FÔRMA PARA ESCADAS, COM 2 LANCES EM "U" E LAJE CASCATA, EM CHAPA DE MADEIRA COMPENSADA PLASTIFICADA, E=18 MM. AF_11/2020</t>
  </si>
  <si>
    <t>187,42</t>
  </si>
  <si>
    <t>FABRICAÇÃO DE FÔRMA PARA ESCADAS, COM 2 LANCES EM "U" E LAJE CASCATA, EM CHAPA DE MADEIRA COMPENSADA RESINADA, E= 17 MM. AF_11/2020</t>
  </si>
  <si>
    <t>138,24</t>
  </si>
  <si>
    <t>FABRICAÇÃO DE FÔRMA PARA ESCADAS, COM 2 LANCES EM "U" E LAJE CASCATA, EM MADEIRA SERRADA, E=25 MM. AF_11/2020</t>
  </si>
  <si>
    <t>358,40</t>
  </si>
  <si>
    <t>FABRICAÇÃO DE FÔRMA PARA ESCADAS, COM 2 LANCES EM "L" E LAJE PLANA, EM CHAPA DE MADEIRA COMPENSADA PLASTIFICADA, E=18 MM. AF_11/2020</t>
  </si>
  <si>
    <t>189,53</t>
  </si>
  <si>
    <t>FABRICAÇÃO DE FÔRMA PARA ESCADAS, COM 2 LANCES EM "L" E LAJE PLANA, EM CHAPA DE MADEIRA COMPENSADA RESINADA, E= 17 MM. AF_11/2020</t>
  </si>
  <si>
    <t>151,33</t>
  </si>
  <si>
    <t>FABRICAÇÃO DE FÔRMA PARA ESCADAS, COM 2 LANCES EM "L" E LAJE PLANA, EM MADEIRA SERRADA, E=25 MM. AF_11/2020</t>
  </si>
  <si>
    <t>321,00</t>
  </si>
  <si>
    <t>FABRICAÇÃO DE FÔRMA PARA ESCADAS, COM 2 LANCES EM "L" E LAJE CASCATA, EM CHAPA DE MADEIRA COMPENSADA PLASTIFICADA, E=18 MM. AF_11/2020</t>
  </si>
  <si>
    <t>187,63</t>
  </si>
  <si>
    <t>FABRICAÇÃO DE FÔRMA PARA ESCADAS, COM 2 LANCES EM "L" E LAJE CASCATA, EM CHAPA DE MADEIRA COMPENSADA RESINADA, E= 17 MM. AF_11/2020</t>
  </si>
  <si>
    <t>140,61</t>
  </si>
  <si>
    <t>FABRICAÇÃO DE FÔRMA PARA ESCADAS, COM 2 LANCES EM "L" E LAJE CASCATA, EM MADEIRA SERRADA, E=25 MM. AF_11/2020</t>
  </si>
  <si>
    <t>424,03</t>
  </si>
  <si>
    <t>FABRICAÇÃO DE FÔRMA PARA ESCADAS, COM 1 LANCE E LAJE PLANA, EM CHAPA DE MADEIRA COMPENSADA PLASTIFICADA, E=18 MM. AF_11/2020</t>
  </si>
  <si>
    <t>201,07</t>
  </si>
  <si>
    <t>FABRICAÇÃO DE FÔRMA PARA ESCADAS, COM 1 LANCE E LAJE PLANA, EM CHAPA DE MADEIRA COMPENSADA RESINADA, E= 17 MM. AF_11/2020</t>
  </si>
  <si>
    <t>158,19</t>
  </si>
  <si>
    <t>FABRICAÇÃO DE FÔRMA PARA ESCADAS, COM 1 LANCE E LAJE PLANA, EM MADEIRA SERRADA, E=25 MM. AF_11/2020</t>
  </si>
  <si>
    <t>347,29</t>
  </si>
  <si>
    <t>FABRICAÇÃO DE FÔRMA PARA ESCADAS, COM 1 LANCE E LAJE CASCATA, EM CHAPA DE MADEIRA COMPENSADA PLASTIFICADA, E=18 MM. AF_11/2020</t>
  </si>
  <si>
    <t>187,08</t>
  </si>
  <si>
    <t>FABRICAÇÃO DE FÔRMA PARA ESCADAS, COM 1 LANCE E LAJE CASCATA, EM CHAPA DE MADEIRA COMPENSADA RESINADA, E= 17 MM. AF_11/2020</t>
  </si>
  <si>
    <t>139,00</t>
  </si>
  <si>
    <t>FABRICAÇÃO DE FÔRMA PARA ESCADAS, COM 1 LANCE E LAJE CASCATA, EM MADEIRA SERRADA, E=25 MM. AF_11/2020</t>
  </si>
  <si>
    <t>456,05</t>
  </si>
  <si>
    <t>MONTAGEM E DESMONTAGEM DE FÔRMA PARA ESCADAS, COM 2 LANCES EM "U" E LAJE CASCATA, EM MADEIRA SERRADA, 1 UTILIZAÇÃO. AF_11/2020</t>
  </si>
  <si>
    <t>593,61</t>
  </si>
  <si>
    <t>MONTAGEM E DESMONTAGEM DE FÔRMA PARA ESCADAS, COM 2 LANCES EM "U" E LAJE CASCATA, EM MADEIRA SERRADA, 2 UTILIZAÇÕES. AF_11/2020</t>
  </si>
  <si>
    <t>520,33</t>
  </si>
  <si>
    <t>MONTAGEM E DESMONTAGEM DE FÔRMA PARA ESCADAS, COM 2 LANCES EM "U" E LAJE CASCATA, EM CHAPA DE MADEIRA COMPENSADA RESINADA, 2 UTILIZAÇÕES. AF_11/2020</t>
  </si>
  <si>
    <t>262,91</t>
  </si>
  <si>
    <t>MONTAGEM E DESMONTAGEM DE FÔRMA PARA ESCADAS, COM 2 LANCES EM "U" E LAJE CASCATA, EM CHAPA DE MADEIRA COMPENSADA RESINADA, 4 UTILIZAÇÕES. AF_11/2020</t>
  </si>
  <si>
    <t>238,87</t>
  </si>
  <si>
    <t>MONTAGEM E DESMONTAGEM DE FÔRMA PARA ESCADAS, COM 2 LANCES EM "U" E LAJE CASCATA, EM CHAPA DE MADEIRA COMPENSADA PLASTIFICADA, 6 UTILIZAÇÕES. AF_11/2020</t>
  </si>
  <si>
    <t>207,99</t>
  </si>
  <si>
    <t>MONTAGEM E DESMONTAGEM DE FÔRMA PARA ESCADAS, COM 2 LANCES EM "U" E LAJE CASCATA, EM CHAPA DE MADEIRA COMPENSADA PLASTIFICADA, 8 UTILIZAÇÕES. AF_11/2020</t>
  </si>
  <si>
    <t>182,58</t>
  </si>
  <si>
    <t>MONTAGEM E DESMONTAGEM DE FÔRMA PARA ESCADAS, COM 2 LANCES EM "U" E LAJE CASCATA, EM CHAPA DE MADEIRA COMPENSADA PLASTIFICADA, 10 UTILIZAÇÕES. AF_11/2020</t>
  </si>
  <si>
    <t>166,57</t>
  </si>
  <si>
    <t>MONTAGEM E DESMONTAGEM DE FÔRMA PARA ESCADAS, COM 2 LANCES EM "L" E LAJE PLANA, EM MADEIRA SERRADA, 1 UTILIZAÇÃO. AF_11/2020</t>
  </si>
  <si>
    <t>557,28</t>
  </si>
  <si>
    <t>MONTAGEM E DESMONTAGEM DE FÔRMA PARA ESCADAS, COM 2 LANCES EM "L" E LAJE PLANA, EM MADEIRA SERRADA, 2 UTILIZAÇÕES. AF_11/2020</t>
  </si>
  <si>
    <t>470,78</t>
  </si>
  <si>
    <t>MONTAGEM E DESMONTAGEM DE FÔRMA PARA ESCADAS, COM 2 LANCES EM "L" E LAJE PLANA, EM CHAPA DE MADEIRA COMPENSADA RESINADA, 2 UTILIZAÇÕES. AF_11/2020</t>
  </si>
  <si>
    <t>271,80</t>
  </si>
  <si>
    <t>MONTAGEM E DESMONTAGEM DE FÔRMA PARA ESCADAS, COM 2 LANCES EM "L" E LAJE PLANA, EM CHAPA DE MADEIRA COMPENSADA RESINADA, 4 UTILIZAÇÕES. AF_11/2020</t>
  </si>
  <si>
    <t>244,56</t>
  </si>
  <si>
    <t>MONTAGEM E DESMONTAGEM DE FÔRMA PARA ESCADAS, COM 2 LANCES EM "L" E LAJE PLANA, EM CHAPA DE MADEIRA COMPENSADA PLASTIFICADA, 6 UTILIZAÇÕES. AF_11/2020</t>
  </si>
  <si>
    <t>205,61</t>
  </si>
  <si>
    <t>MONTAGEM E DESMONTAGEM DE FÔRMA PARA ESCADAS, COM 2 LANCES EM "L" E LAJE PLANA, EM CHAPA DE MADEIRA COMPENSADA PLASTIFICADA, 8 UTILIZAÇÕES. AF_11/2020</t>
  </si>
  <si>
    <t>179,97</t>
  </si>
  <si>
    <t>MONTAGEM E DESMONTAGEM DE FÔRMA PARA ESCADAS, COM 2 LANCES EM "L" E LAJE PLANA, EM CHAPA DE MADEIRA COMPENSADA PLASTIFICADA, 10 UTILIZAÇÕES. AF_11/2020</t>
  </si>
  <si>
    <t>165,71</t>
  </si>
  <si>
    <t>MONTAGEM E DESMONTAGEM DE FÔRMA PARA ESCADAS, COM 2 LANCES EM "L" E LAJE CASCATA, EM MADEIRA SERRADA, 1 UTILIZAÇÃO. AF_11/2020</t>
  </si>
  <si>
    <t>659,82</t>
  </si>
  <si>
    <t>MONTAGEM E DESMONTAGEM DE FÔRMA PARA ESCADAS, COM 2 LANCES EM "L" E LAJE CASCATA, EM MADEIRA SERRADA, 2 UTILIZAÇÕES. AF_11/2020</t>
  </si>
  <si>
    <t>558,20</t>
  </si>
  <si>
    <t>MONTAGEM E DESMONTAGEM DE FÔRMA PARA ESCADAS, COM 2 LANCES EM "L" E LAJE CASCATA, EM CHAPA DE MADEIRA COMPENSADA RESINADA, 2 UTILIZAÇÕES. AF_11/2020</t>
  </si>
  <si>
    <t>261,90</t>
  </si>
  <si>
    <t>MONTAGEM E DESMONTAGEM DE FÔRMA PARA ESCADAS, COM 2 LANCES EM "L" E LAJE CASCATA, EM CHAPA DE MADEIRA COMPENSADA RESINADA, 4 UTILIZAÇÕES. AF_11/2020</t>
  </si>
  <si>
    <t>236,18</t>
  </si>
  <si>
    <t>MONTAGEM E DESMONTAGEM DE FÔRMA PARA ESCADAS, COM 2 LANCES EM "L" E LAJE CASCATA, EM CHAPA DE MADEIRA COMPENSADA PLASTIFICADA, 6 UTILIZAÇÕES. AF_11/2020</t>
  </si>
  <si>
    <t>203,66</t>
  </si>
  <si>
    <t>MONTAGEM E DESMONTAGEM DE FÔRMA PARA ESCADAS, COM 2 LANCES EM "L" E LAJE CASCATA, EM CHAPA DE MADEIRA COMPENSADA PLASTIFICADA, 8 UTILIZAÇÕES. AF_11/2020</t>
  </si>
  <si>
    <t>178,23</t>
  </si>
  <si>
    <t>MONTAGEM E DESMONTAGEM DE FÔRMA PARA ESCADAS, COM 2 LANCES EM "L" E LAJE CASCATA, EM CHAPA DE MADEIRA COMPENSADA PLASTIFICADA, 10 UTILIZAÇÕES. AF_11/2020</t>
  </si>
  <si>
    <t>164,08</t>
  </si>
  <si>
    <t>MONTAGEM E DESMONTAGEM DE FÔRMA PARA ESCADAS, COM 1 LANCE E LAJE PLANA, EM MADEIRA SERRADA, 1 UTILIZAÇÃO. AF_11/2020</t>
  </si>
  <si>
    <t>590,44</t>
  </si>
  <si>
    <t>MONTAGEM E DESMONTAGEM DE FÔRMA PARA ESCADAS, COM 1 LANCE E LAJE PLANA, EM MADEIRA SERRADA, 2 UTILIZAÇÕES. AF_11/2020</t>
  </si>
  <si>
    <t>496,71</t>
  </si>
  <si>
    <t>MONTAGEM E DESMONTAGEM DE FÔRMA PARA ESCADAS, COM 1 LANCE E LAJE PLANA, EM CHAPA DE MADEIRA COMPENSADA RESINADA, 2 UTILIZAÇÕES. AF_11/2020</t>
  </si>
  <si>
    <t>273,83</t>
  </si>
  <si>
    <t>MONTAGEM E DESMONTAGEM DE FÔRMA PARA ESCADAS, COM 1 LANCE E LAJE PLANA, EM CHAPA DE MADEIRA COMPENSADA RESINADA, 4 UTILIZAÇÕES. AF_11/2020</t>
  </si>
  <si>
    <t>244,36</t>
  </si>
  <si>
    <t>MONTAGEM E DESMONTAGEM DE FÔRMA PARA ESCADAS, COM 1 LANCE E LAJE PLANA, EM CHAPA DE MADEIRA COMPENSADA PLASTIFICADA, 6 UTILIZAÇÕES. AF_11/2020</t>
  </si>
  <si>
    <t>206,40</t>
  </si>
  <si>
    <t>MONTAGEM E DESMONTAGEM DE FÔRMA PARA ESCADAS, COM 1 LANCE E LAJE PLANA, EM CHAPA DE MADEIRA COMPENSADA PLASTIFICADA, 8 UTILIZAÇÕES. AF_11/2020</t>
  </si>
  <si>
    <t>181,50</t>
  </si>
  <si>
    <t>MONTAGEM E DESMONTAGEM DE FÔRMA PARA ESCADAS, COM 1 LANCE E LAJE PLANA, EM CHAPA DE MADEIRA COMPENSADA PLASTIFICADA, 10 UTILIZAÇÕES. AF_11/2020</t>
  </si>
  <si>
    <t>166,55</t>
  </si>
  <si>
    <t>MONTAGEM E DESMONTAGEM DE FÔRMA PARA ESCADAS, COM 1 LANCE E LAJE CASCATA, EM MADEIRA SERRADA, 1 UTILIZAÇÃO. AF_11/2020</t>
  </si>
  <si>
    <t>680,44</t>
  </si>
  <si>
    <t>MONTAGEM E DESMONTAGEM DE FÔRMA PARA ESCADAS, COM 1 LANCE E LAJE CASCATA, EM MADEIRA SERRADA, 2 UTILIZAÇÕES. AF_11/2020</t>
  </si>
  <si>
    <t>588,05</t>
  </si>
  <si>
    <t>MONTAGEM E DESMONTAGEM DE FÔRMA PARA ESCADAS, COM 1 LANCE E LAJE CASCATA, EM CHAPA DE MADEIRA COMPENSADA RESINADA, 2 UTILIZAÇÕES. AF_11/2020</t>
  </si>
  <si>
    <t>257,03</t>
  </si>
  <si>
    <t>MONTAGEM E DESMONTAGEM DE FÔRMA PARA ESCADAS, COM 1 LANCE E LAJE CASCATA, EM CHAPA DE MADEIRA COMPENSADA RESINADA, 4 UTILIZAÇÕES. AF_11/2020</t>
  </si>
  <si>
    <t>228,94</t>
  </si>
  <si>
    <t>MONTAGEM E DESMONTAGEM DE FÔRMA PARA ESCADAS, COM 1 LANCE E LAJE CASCATA, EM CHAPA DE MADEIRA COMPENSADA PLASTIFICADA, 6 UTILIZAÇÕES. AF_11/2020</t>
  </si>
  <si>
    <t>198,48</t>
  </si>
  <si>
    <t>MONTAGEM E DESMONTAGEM DE FÔRMA PARA ESCADAS, COM 1 LANCE E LAJE CASCATA, EM CHAPA DE MADEIRA COMPENSADA PLASTIFICADA, 8 UTILIZAÇÕES. AF_11/2020</t>
  </si>
  <si>
    <t>173,11</t>
  </si>
  <si>
    <t>MONTAGEM E DESMONTAGEM DE FÔRMA PARA ESCADAS, COM 1 LANCE E LAJE CASCATA, EM CHAPA DE MADEIRA COMPENSADA PLASTIFICADA, 10 UTILIZAÇÕES. AF_11/2020</t>
  </si>
  <si>
    <t>159,00</t>
  </si>
  <si>
    <t>MONTAGEM E DESMONTAGEM DE FÔRMA PARA ESCADA DUPLA COM 2 LANCES EM "X" E LAJE PLANA, EM MADEIRA SERRADA, 1 UTILIZAÇÃO. AF_11/2020</t>
  </si>
  <si>
    <t>551,16</t>
  </si>
  <si>
    <t>MONTAGEM E DESMONTAGEM DE FÔRMA PARA ESCADA DUPLA COM 2 LANCES EM "X" E LAJE PLANA, EM MADEIRA SERRADA, 2 UTILIZAÇÕES. AF_11/2020</t>
  </si>
  <si>
    <t>468,03</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</si>
  <si>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</si>
  <si>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</si>
  <si>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230,37</t>
  </si>
  <si>
    <t>MONTAGEM E DESMONTAGEM DE FÔRMA PARA ESCADA DUPLA COM 2 LANCES EM "X" E LAJE PLANA, EM CHAPA DE MADEIRA COMPENSADA PLASTIFICADA, 6 UTILIZAÇÕES. AF_11/2020</t>
  </si>
  <si>
    <t>193,55</t>
  </si>
  <si>
    <t>MONTAGEM E DESMONTAGEM DE FÔRMA PARA ESCADA DUPLA COM 2 LANCES EM "X" E LAJE PLANA, EM CHAPA DE MADEIRA COMPENSADA PLASTIFICADA, 8 UTILIZAÇÕES. AF_11/2020</t>
  </si>
  <si>
    <t>168,31</t>
  </si>
  <si>
    <t>MONTAGEM E DESMONTAGEM DE FÔRMA PARA ESCADA DUPLA COM 2 LANCES EM "X" E LAJE PLANA, EM CHAPA DE MADEIRA COMPENSADA PLASTIFICADA, 10 UTILIZAÇÕES. AF_11/2020</t>
  </si>
  <si>
    <t>154,32</t>
  </si>
  <si>
    <t>MONTAGEM E DESMONTAGEM DE FÔRMA PARA ESCADA DUPLA COM 2 LANCES EM "X" E LAJE CASCATA, EM MADEIRA SERRADA, 1 UTILIZAÇÃO. AF_11/2020</t>
  </si>
  <si>
    <t>596,33</t>
  </si>
  <si>
    <t>MONTAGEM E DESMONTAGEM DE FÔRMA PARA ESCADA DUPLA COM 2 LANCES EM "X" E LAJE CASCATA, EM MADEIRA SERRADA, 2 UTILIZAÇÕES. AF_11/2020</t>
  </si>
  <si>
    <t>518,33</t>
  </si>
  <si>
    <t>MONTAGEM E DESMONTAGEM DE FÔRMA PARA ESCADA DUPLA COM 2 LANCES EM "X" E LAJE CASCATA, EM CHAPA DE MADEIRA COMPENSADA RESINADA, 2 UTILIZAÇÕES. AF_11/2020</t>
  </si>
  <si>
    <t>234,29</t>
  </si>
  <si>
    <t>MONTAGEM E DESMONTAGEM DE FÔRMA PARA ESCADA DUPLA COM 2 LANCES EM "X" E LAJE CASCATA, EM CHAPA DE MADEIRA COMPENSADA RESINADA, 4 UTILIZAÇÕES. AF_11/2020</t>
  </si>
  <si>
    <t>213,25</t>
  </si>
  <si>
    <t>MONTAGEM E DESMONTAGEM DE FÔRMA PARA ESCADA DUPLA COM 2 LANCES EM "X" E LAJE CASCATA, EM CHAPA DE MADEIRA COMPENSADA PLASTIFICADA, 6 UTILIZAÇÕES. AF_11/2020</t>
  </si>
  <si>
    <t>184,32</t>
  </si>
  <si>
    <t>MONTAGEM E DESMONTAGEM DE FÔRMA PARA ESCADA DUPLA COM 2 LANCES EM "X" E LAJE CASCATA, EM CHAPA DE MADEIRA COMPENSADA PLASTIFICADA, 8 UTILIZAÇÕES. AF_11/2020</t>
  </si>
  <si>
    <t>160,73</t>
  </si>
  <si>
    <t>MONTAGEM E DESMONTAGEM DE FÔRMA PARA ESCADA DUPLA COM 2 LANCES EM "X" E LAJE CASCATA, EM CHAPA DE MADEIRA COMPENSADA PLASTIFICADA, 10 UTILIZAÇÕES. AF_11/2020</t>
  </si>
  <si>
    <t>153,28</t>
  </si>
  <si>
    <t>ESCADA EM CONCRETO ARMADO MOLDADO IN LOCO, FCK 20 MPA, COM 1 LANCE E LAJE PLANA, FÔRMA EM CHAPA DE MADEIRA COMPENSADA RESINADA. AF_11/2020</t>
  </si>
  <si>
    <t>3.487,65</t>
  </si>
  <si>
    <t>ESCADA EM CONCRETO ARMADO MOLDADO IN LOCO, FCK 20 MPA, COM 2 LANCES EM "U" E LAJE PLANA, FÔRMA EM CHAPA DE MADEIRA COMPENSADA RESINADA. AF_11/2020</t>
  </si>
  <si>
    <t>4.175,24</t>
  </si>
  <si>
    <t>ESCADA EM CONCRETO ARMADO MOLDADO IN LOCO, FCK 20 MPA, COM 2 LANCES EM "L" E LAJE PLANA, FÔRMA EM CHAPA DE MADEIRA COMPENSADA RESINADA. AF_11/2020</t>
  </si>
  <si>
    <t>4.373,89</t>
  </si>
  <si>
    <t>ESCADA EM CONCRETO ARMADO MOLDADO IN LOCO, FCK 20 MPA, COM 2 LANCES EM "X" E LAJE PLANA, FÔRMA EM CHAPA DE MADEIRA COMPENSADA RESINADA. AF_11/2020</t>
  </si>
  <si>
    <t>4.480,72</t>
  </si>
  <si>
    <t>ESCADA EM CONCRETO ARMADO MOLDADO IN LOCO, FCK 20 MPA, COM 1 LANCE E LAJE CASCATA, FÔRMA EM CHAPA DE MADEIRA COMPENSADA RESINADA. AF_11/2020</t>
  </si>
  <si>
    <t>4.872,58</t>
  </si>
  <si>
    <t>ESCADA EM CONCRETO ARMADO MOLDADO IN LOCO, FCK 20 MPA, COM 2 LANCES EM "U" E LAJE CASCATA, FÔRMA EM CHAPA DE MADEIRA COMPENSADA RESINADA. AF_11/2020</t>
  </si>
  <si>
    <t>4.928,23</t>
  </si>
  <si>
    <t>ESCADA EM CONCRETO ARMADO MOLDADO IN LOCO, FCK 20 MPA, COM 2 LANCES EM "L" E LAJE CASCATA, FÔRMA EM CHAPA DE MADEIRA COMPENSADA RESINADA. AF_11/2020</t>
  </si>
  <si>
    <t>4.768,43</t>
  </si>
  <si>
    <t>ESCADA EM CONCRETO ARMADO MOLDADO IN LOCO, FCK 20 MPA, COM 2 LANCES EM "X" E LAJE CASCATA, FÔRMA EM CHAPA DE MADEIRA COMPENSADA RESINADA. AF_11/2020</t>
  </si>
  <si>
    <t>4.223,96</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</si>
  <si>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</si>
  <si>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</si>
  <si>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152,79</t>
  </si>
  <si>
    <t>FABRICAÇÃO DE FÔRMA PARA ESCADA DUPLA COM 2 LANCES EM X E LAJE PLANA, EM MADEIRA SERRADA, E=25 MM. AF_11/2020</t>
  </si>
  <si>
    <t>321,30</t>
  </si>
  <si>
    <t>FABRICAÇÃO DE FÔRMA PARA ESCADA DUPLA COM 2 LANCES EM "X" E LAJE CASCATA, EM CHAPA DE MADEIRA COMPENSADA PLASTIFICADA, E=18 MM. AF_11/2020</t>
  </si>
  <si>
    <t>177,91</t>
  </si>
  <si>
    <t>FABRICAÇÃO DE FÔRMA PARA ESCADA DUPLA COM 2 LANCES EM "X" E LAJE CASCATA, EM CHAPA DE MADEIRA COMPENSADA RESINADA, E= 17 MM. AF_11/2020</t>
  </si>
  <si>
    <t>132,41</t>
  </si>
  <si>
    <t>FABRICAÇÃO DE FÔRMA PARA ESCADA DUPLA COM 2 LANCES EM X E LAJE CASCATA, EM MADEIRA SERRADA, E=25 MM. AF_11/2020</t>
  </si>
  <si>
    <t>381,67</t>
  </si>
  <si>
    <t>MONTAGEM E DESMONTAGEM DE FÔRMA DE LAJE MACIÇA, PÉ-DIREITO SIMPLES, EM CHAPA DE MADEIRA COMPENSADA RESINADA E CIMBRAMENTO DE MADEIRA, 2 UTILIZAÇÕES. AF_03/2022</t>
  </si>
  <si>
    <t>133,55</t>
  </si>
  <si>
    <t>MONTAGEM E DESMONTAGEM DE FÔRMA DE LAJE MACIÇA, PÉ-DIREITO SIMPLES, EM CHAPA DE MADEIRA COMPENSADA RESINADA E CIMBRAMENTO DE MADEIRA, 4 UTILIZAÇÕES. AF_03/2022</t>
  </si>
  <si>
    <t>84,57</t>
  </si>
  <si>
    <t>MONTAGEM E DESMONTAGEM DE FÔRMA DE LAJE MACIÇA, PÉ-DIREITO SIMPLES, EM CHAPA DE MADEIRA COMPENSADA RESINADA E CIMBRAMENTO DE MADEIRA, 6 UTILIZAÇÕES. AF_03/2022</t>
  </si>
  <si>
    <t>71,93</t>
  </si>
  <si>
    <t>MONTAGEM E DESMONTAGEM DE FÔRMA DE LAJE MACIÇA, PÉ-DIREITO SIMPLES, EM CHAPA DE MADEIRA COMPENSADA RESINADA E CIMBRAMENTO DE MADEIRA, 8 UTILIZAÇÕES. AF_03/2022</t>
  </si>
  <si>
    <t>62,67</t>
  </si>
  <si>
    <t>ARMADURAS</t>
  </si>
  <si>
    <t>0042</t>
  </si>
  <si>
    <t>ARMAÇÃO VERTICAL DE ALVENARIA ESTRUTURAL; DIÂMETRO DE 10,0 MM. AF_09/2021</t>
  </si>
  <si>
    <t>10,85</t>
  </si>
  <si>
    <t>ARMAÇÃO VERTICAL DE ALVENARIA ESTRUTURAL; DIÂMETRO DE 12,5 MM. AF_09/2021</t>
  </si>
  <si>
    <t>8,89</t>
  </si>
  <si>
    <t>ARMAÇÃO DE CINTA DE ALVENARIA ESTRUTURAL; DIÂMETRO DE 10,0 MM. AF_09/2021</t>
  </si>
  <si>
    <t>10,39</t>
  </si>
  <si>
    <t>ARMAÇÃO DE VERGA E CONTRAVERGA DE ALVENARIA ESTRUTURAL; DIÂMETRO DE 8,0 MM. AF_09/2021</t>
  </si>
  <si>
    <t>15,66</t>
  </si>
  <si>
    <t>ARMAÇÃO DE VERGA E CONTRAVERGA DE ALVENARIA ESTRUTURAL; DIÂMETRO DE 10,0 MM. AF_09/2021</t>
  </si>
  <si>
    <t>12,79</t>
  </si>
  <si>
    <t>ARMAÇÃO DO SISTEMA DE PAREDES DE CONCRETO, EXECUTADA EM PAREDES DE EDIFICAÇÕES DE MÚLTIPLOS PAVIMENTOS, TELA Q-138. AF_06/2019</t>
  </si>
  <si>
    <t>13,43</t>
  </si>
  <si>
    <t>ARMAÇÃO DO SISTEMA DE PAREDES DE CONCRETO, EXECUTADA EM PAREDES DE EDIFICAÇÕES TÉRREAS OU DE MÚLTIPLOS PAVIMENTOS, TELA Q-92. AF_06/2019</t>
  </si>
  <si>
    <t>13,81</t>
  </si>
  <si>
    <t>ARMAÇÃO DO SISTEMA DE PAREDES DE CONCRETO, EXECUTADA EM PAREDES DE EDIFICAÇÕES TÉRREAS, TELA Q-61. AF_06/2019</t>
  </si>
  <si>
    <t>14,41</t>
  </si>
  <si>
    <t>ARMAÇÃO DO SISTEMA DE PAREDES DE CONCRETO, EXECUTADA COMO ARMADURA POSITIVA DE LAJES, TELA Q-138. AF_06/2019</t>
  </si>
  <si>
    <t>13,71</t>
  </si>
  <si>
    <t>ARMAÇÃO DO SISTEMA DE PAREDES DE CONCRETO, EXECUTADA COMO ARMADURA NEGATIVA DE LAJES, TELA T-196. AF_06/2019</t>
  </si>
  <si>
    <t>9,64</t>
  </si>
  <si>
    <t>ARMAÇÃO DO SISTEMA DE PAREDES DE CONCRETO, EXECUTADA COMO ARMADURA POSITIVA DE LAJES, TELA Q-113. AF_06/2019</t>
  </si>
  <si>
    <t>13,38</t>
  </si>
  <si>
    <t>ARMAÇÃO DO SISTEMA DE PAREDES DE CONCRETO, EXECUTADA COMO ARMADURA NEGATIVA DE LAJES, TELA L-159. AF_06/2019</t>
  </si>
  <si>
    <t>10,02</t>
  </si>
  <si>
    <t>ARMAÇÃO DO SISTEMA DE PAREDES DE CONCRETO, EXECUTADA EM PLATIBANDAS, TELA Q-92. AF_06/2019</t>
  </si>
  <si>
    <t>16,04</t>
  </si>
  <si>
    <t>ARMAÇÃO DO SISTEMA DE PAREDES DE CONCRETO, EXECUTADA COMO REFORÇO, VERGALHÃO DE 6,3 MM DE DIÂMETRO. AF_06/2019</t>
  </si>
  <si>
    <t>12,71</t>
  </si>
  <si>
    <t>ARMAÇÃO DO SISTEMA DE PAREDES DE CONCRETO, EXECUTADA COMO REFORÇO, VERGALHÃO DE 8,0 MM DE DIÂMETRO. AF_06/2019</t>
  </si>
  <si>
    <t>11,83</t>
  </si>
  <si>
    <t>ARMAÇÃO DO SISTEMA DE PAREDES DE CONCRETO, EXECUTADA COMO REFORÇO, VERGALHÃO DE 10,0 MM DE DIÂMETRO. AF_06/2019</t>
  </si>
  <si>
    <t>11,16</t>
  </si>
  <si>
    <t>ARMAÇÃO DE PILAR OU VIGA DE ESTRUTURA CONVENCIONAL DE CONCRETO ARMADO UTILIZANDO AÇO CA-60 DE 5,0 MM - MONTAGEM. AF_06/2022</t>
  </si>
  <si>
    <t>14,07</t>
  </si>
  <si>
    <t>ARMAÇÃO DE PILAR OU VIGA DE ESTRUTURA CONVENCIONAL DE CONCRETO ARMADO UTILIZANDO AÇO CA-50 DE 6,3 MM - MONTAGEM. AF_06/2022</t>
  </si>
  <si>
    <t>13,54</t>
  </si>
  <si>
    <t>ARMAÇÃO DE PILAR OU VIGA DE ESTRUTURA CONVENCIONAL DE CONCRETO ARMADO UTILIZANDO AÇO CA-50 DE 8,0 MM - MONTAGEM. AF_06/2022</t>
  </si>
  <si>
    <t>12,88</t>
  </si>
  <si>
    <t>ARMAÇÃO DE PILAR OU VIGA DE ESTRUTURA CONVENCIONAL DE CONCRETO ARMADO UTILIZANDO AÇO CA-50 DE 10,0 MM - MONTAGEM. AF_06/2022</t>
  </si>
  <si>
    <t>11,59</t>
  </si>
  <si>
    <t>ARMAÇÃO DE PILAR OU VIGA DE ESTRUTURA CONVENCIONAL DE CONCRETO ARMADO UTILIZANDO AÇO CA-50 DE 12,5 MM - MONTAGEM. AF_06/2022</t>
  </si>
  <si>
    <t>9,81</t>
  </si>
  <si>
    <t>ARMAÇÃO DE PILAR OU VIGA DE ESTRUTURA CONVENCIONAL DE CONCRETO ARMADO UTILIZANDO AÇO CA-50 DE 16,0 MM - MONTAGEM. AF_06/2022</t>
  </si>
  <si>
    <t>9,55</t>
  </si>
  <si>
    <t>ARMAÇÃO DE PILAR OU VIGA DE ESTRUTURA CONVENCIONAL DE CONCRETO ARMADO UTILIZANDO AÇO CA-50 DE 20,0 MM - MONTAGEM. AF_06/2022</t>
  </si>
  <si>
    <t>10,90</t>
  </si>
  <si>
    <t>ARMAÇÃO DE PILAR OU VIGA DE ESTRUTURA CONVENCIONAL DE CONCRETO ARMADO UTILIZANDO AÇO CA-50 DE 25,0 MM - MONTAGEM. AF_06/2022</t>
  </si>
  <si>
    <t>10,80</t>
  </si>
  <si>
    <t>ARMAÇÃO DE LAJE DE ESTRUTURA CONVENCIONAL DE CONCRETO ARMADO UTILIZANDO AÇO CA-60 DE 4,2 MM - MONTAGEM. AF_06/2022</t>
  </si>
  <si>
    <t>15,32</t>
  </si>
  <si>
    <t>ARMAÇÃO DE LAJE DE ESTRUTURA CONVENCIONAL DE CONCRETO ARMADO UTILIZANDO AÇO CA-60 DE 5,0 MM - MONTAGEM. AF_06/2022</t>
  </si>
  <si>
    <t>13,62</t>
  </si>
  <si>
    <t>ARMAÇÃO DE LAJE DE ESTRUTURA CONVENCIONAL DE CONCRETO ARMADO UTILIZANDO AÇO CA-50 DE 6,3 MM - MONTAGEM. AF_06/2022</t>
  </si>
  <si>
    <t>13,08</t>
  </si>
  <si>
    <t>ARMAÇÃO DE LAJE DE ESTRUTURA CONVENCIONAL DE CONCRETO ARMADO UTILIZANDO AÇO CA-50 DE 8,0 MM - MONTAGEM. AF_06/2022</t>
  </si>
  <si>
    <t>12,44</t>
  </si>
  <si>
    <t>ARMAÇÃO DE LAJE DE ESTRUTURA CONVENCIONAL DE CONCRETO ARMADO UTILIZANDO AÇO CA-50 DE 10,0 MM - MONTAGEM. AF_06/2022</t>
  </si>
  <si>
    <t>11,19</t>
  </si>
  <si>
    <t>ARMAÇÃO DE LAJE DE ESTRUTURA CONVENCIONAL DE CONCRETO ARMADO UTILIZANDO AÇO CA-50 DE 12,5 MM - MONTAGEM. AF_06/2022</t>
  </si>
  <si>
    <t>ARMAÇÃO DE LAJE DE ESTRUTURA CONVENCIONAL DE CONCRETO ARMADO UTILIZANDO AÇO CA-50 DE 16,0 MM - MONTAGEM. AF_06/2022</t>
  </si>
  <si>
    <t>9,31</t>
  </si>
  <si>
    <t>ARMAÇÃO DE LAJE DE ESTRUTURA CONVENCIONAL DE CONCRETO ARMADO UTILIZANDO AÇO CA-50 DE 20,0 MM - MONTAGEM. AF_06/2022</t>
  </si>
  <si>
    <t>10,77</t>
  </si>
  <si>
    <t>CORTE E DOBRA DE AÇO CA-50, DIÂMETRO DE 25,0 MM. AF_06/2022</t>
  </si>
  <si>
    <t>9,83</t>
  </si>
  <si>
    <t>CORTE E DOBRA DE AÇO CA-60, DIÂMETRO DE 4,2 MM. AF_06/2022</t>
  </si>
  <si>
    <t>11,26</t>
  </si>
  <si>
    <t>CORTE E DOBRA DE AÇO CA-60, DIÂMETRO DE 5,0 MM. AF_06/2022</t>
  </si>
  <si>
    <t>10,30</t>
  </si>
  <si>
    <t>CORTE E DOBRA DE AÇO CA-50, DIÂMETRO DE 6,3 MM. AF_06/2022</t>
  </si>
  <si>
    <t>10,57</t>
  </si>
  <si>
    <t>CORTE E DOBRA DE AÇO CA-50, DIÂMETRO DE 8,0 MM. AF_06/2022</t>
  </si>
  <si>
    <t>10,58</t>
  </si>
  <si>
    <t>CORTE E DOBRA DE AÇO CA-50, DIÂMETRO DE 10,0 MM. AF_06/2022</t>
  </si>
  <si>
    <t>9,79</t>
  </si>
  <si>
    <t>CORTE E DOBRA DE AÇO CA-50, DIÂMETRO DE 12,5 MM. AF_06/2022</t>
  </si>
  <si>
    <t>8,41</t>
  </si>
  <si>
    <t>CORTE E DOBRA DE AÇO CA-50, DIÂMETRO DE 16,0 MM. AF_06/2022</t>
  </si>
  <si>
    <t>CORTE E DOBRA DE AÇO CA-50, DIÂMETRO DE 20,0 MM. AF_06/2022</t>
  </si>
  <si>
    <t>CORTE E DOBRA DE AÇO CA-25, DIÂMETRO DE 6,3 MM. AF_06/2022</t>
  </si>
  <si>
    <t>9,96</t>
  </si>
  <si>
    <t>CORTE E DOBRA DE AÇO CA-25, DIÂMETRO DE 8,0 MM. AF_06/2022</t>
  </si>
  <si>
    <t>9,78</t>
  </si>
  <si>
    <t>CORTE E DOBRA DE AÇO CA-25, DIÂMETRO DE 10,0 MM. AF_06/2022</t>
  </si>
  <si>
    <t>10,60</t>
  </si>
  <si>
    <t>CORTE E DOBRA DE AÇO CA-25, DIÂMETRO DE 12,5 MM. AF_06/2022</t>
  </si>
  <si>
    <t>10,44</t>
  </si>
  <si>
    <t>CORTE E DOBRA DE AÇO CA-25, DIÂMETRO DE 16,0 MM. AF_06/2022</t>
  </si>
  <si>
    <t>10,35</t>
  </si>
  <si>
    <t>CORTE E DOBRA DE AÇO CA-25, DIÂMETRO DE 20,0 MM. AF_06/2022</t>
  </si>
  <si>
    <t>10,59</t>
  </si>
  <si>
    <t>CORTE E DOBRA DE AÇO CA-25, DIÂMETRO DE 25,0 MM. AF_06/2022</t>
  </si>
  <si>
    <t>ARMAÇÃO UTILIZANDO AÇO CA-25 DE 6,3 MM - MONTAGEM. AF_06/2022</t>
  </si>
  <si>
    <t>13,36</t>
  </si>
  <si>
    <t>ARMAÇÃO UTILIZANDO AÇO CA-25 DE 8,0 MM - MONTAGEM. AF_06/2022</t>
  </si>
  <si>
    <t>12,47</t>
  </si>
  <si>
    <t>ARMAÇÃO UTILIZANDO AÇO CA-25 DE 10,0 MM - MONTAGEM. AF_06/2022</t>
  </si>
  <si>
    <t>12,77</t>
  </si>
  <si>
    <t>ARMAÇÃO UTILIZANDO AÇO CA-25 DE 12,5 MM - MONTAGEM. AF_06/2022</t>
  </si>
  <si>
    <t>12,19</t>
  </si>
  <si>
    <t>ARMAÇÃO UTILIZANDO AÇO CA-25 DE 16,0 MM - MONTAGEM. AF_06/2022</t>
  </si>
  <si>
    <t>11,73</t>
  </si>
  <si>
    <t>ARMAÇÃO UTILIZANDO AÇO CA-25 DE 20,0 MM - MONTAGEM. AF_06/2022</t>
  </si>
  <si>
    <t>11,71</t>
  </si>
  <si>
    <t>ARMAÇÃO UTILIZANDO AÇO CA-25 DE 25,0 MM - MONTAGEM. AF_06/2022</t>
  </si>
  <si>
    <t>ARMAÇÃO DE ESTRUTURAS DIVERSAS DE CONCRETO ARMADO, EXCETO VIGAS, PILARES, LAJES E FUNDAÇÕES, UTILIZANDO AÇO CA-60 DE 5,0 MM - MONTAGEM. AF_06/2022</t>
  </si>
  <si>
    <t>16,42</t>
  </si>
  <si>
    <t>ARMAÇÃO DE ESTRUTURAS DIVERSAS DE CONCRETO ARMADO, EXCETO VIGAS, PILARES, LAJES E FUNDAÇÕES, UTILIZANDO AÇO CA-50 DE 6,3 MM - MONTAGEM. AF_06/2022</t>
  </si>
  <si>
    <t>15,28</t>
  </si>
  <si>
    <t>ARMAÇÃO DE ESTRUTURAS DIVERSAS DE CONCRETO ARMADO, EXCETO VIGAS, PILARES, LAJES E FUNDAÇÕES, UTILIZANDO AÇO CA-50 DE 8,0 MM - MONTAGEM. AF_06/2022</t>
  </si>
  <si>
    <t>14,12</t>
  </si>
  <si>
    <t>ARMAÇÃO DE ESTRUTURAS DIVERSAS DE CONCRETO ARMADO, EXCETO VIGAS, PILARES, LAJES E FUNDAÇÕES, UTILIZANDO AÇO CA-50 DE 10,0 MM - MONTAGEM. AF_06/2022</t>
  </si>
  <si>
    <t>12,45</t>
  </si>
  <si>
    <t>ARMAÇÃO DE ESTRUTURAS DIVERSAS DE CONCRETO ARMADO, EXCETO VIGAS, PILARES, LAJES E FUNDAÇÕES, UTILIZANDO AÇO CA-50 DE 12,5 MM - MONTAGEM. AF_06/2022</t>
  </si>
  <si>
    <t>10,37</t>
  </si>
  <si>
    <t>ARMAÇÃO DE ESTRUTURAS DIVERSAS DE CONCRETO ARMADO, EXCETO VIGAS, PILARES, LAJES E FUNDAÇÕES, UTILIZANDO AÇO CA-50 DE 16,0 MM - MONTAGEM. AF_06/2022</t>
  </si>
  <si>
    <t>9,98</t>
  </si>
  <si>
    <t>ARMAÇÃO DE ESTRUTURAS DIVERSAS DE CONCRETO ARMADO, EXCETO VIGAS, PILARES, LAJES E FUNDAÇÕES, UTILIZANDO AÇO CA-50 DE 20,0 MM - MONTAGEM. AF_06/2022</t>
  </si>
  <si>
    <t>11,24</t>
  </si>
  <si>
    <t>ARMAÇÃO DE ESTRUTURAS DIVERSAS DE CONCRETO ARMADO, EXCETO VIGAS, PILARES, LAJES E FUNDAÇÕES, UTILIZANDO AÇO CA-50 DE 25,0 MM - MONTAGEM. AF_06/2022</t>
  </si>
  <si>
    <t>11,06</t>
  </si>
  <si>
    <t>CORTE E DOBRA DE AÇO CA-50, DIÂMERO DE 32 MM. AF_06/2022</t>
  </si>
  <si>
    <t>MONTAGEM DE ARMADURA DE ESTACAS, DIÂMETRO = 8,0 MM. AF_09/2021_PS</t>
  </si>
  <si>
    <t>13,02</t>
  </si>
  <si>
    <t>MONTAGEM DE ARMADURA DE ESTACAS, DIÂMETRO = 10,0 MM. AF_09/2021_PS</t>
  </si>
  <si>
    <t>11,25</t>
  </si>
  <si>
    <t>MONTAGEM DE ARMADURA DE ESTACAS, DIÂMETRO = 12,5 MM. AF_09/2021_PS</t>
  </si>
  <si>
    <t>MONTAGEM DE ARMADURA DE ESTACAS, DIÂMETRO = 16,0 MM. AF_09/2021_PS</t>
  </si>
  <si>
    <t>9,18</t>
  </si>
  <si>
    <t>MONTAGEM DE ARMADURA DE ESTACAS, DIÂMETRO = 20,0 MM. AF_09/2021_PS</t>
  </si>
  <si>
    <t>MONTAGEM DE ARMADURA DE ESTACAS, DIÂMETRO = 25,0 MM. AF_09/2021_PS</t>
  </si>
  <si>
    <t>10,55</t>
  </si>
  <si>
    <t>MONTAGEM DE ARMADURA DE ESTACAS, DIÂMETRO = 32,0 MM. AF_09/2021_PE</t>
  </si>
  <si>
    <t>11,49</t>
  </si>
  <si>
    <t>MONTAGEM DE ARMADURA TRANSVERSAL DE ESTACAS DE SEÇÃO CIRCULAR, DIÂMETRO = 5,0 MM. AF_09/2021_PS</t>
  </si>
  <si>
    <t>15,63</t>
  </si>
  <si>
    <t>MONTAGEM DE ARMADURA TRANSVERSAL DE ESTACAS DE SEÇÃO CIRCULAR, DIÂMETRO = 6,30 MM. AF_09/2021_PS</t>
  </si>
  <si>
    <t>14,16</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</si>
  <si>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</si>
  <si>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</si>
  <si>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</si>
  <si>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21,06</t>
  </si>
  <si>
    <t>ARMAÇÃO DE ESCADA, DE UMA ESTRUTURA CONVENCIONAL DE CONCRETO ARMADO UTILIZANDO AÇO CA-50 DE 6,3 MM - MONTAGEM. AF_11/2020</t>
  </si>
  <si>
    <t>19,42</t>
  </si>
  <si>
    <t>ARMAÇÃO DE ESCADA, DE UMA ESTRUTURA CONVENCIONAL DE CONCRETO ARMADO UTILIZANDO AÇO CA-50 DE 8,0 MM - MONTAGEM. AF_11/2020</t>
  </si>
  <si>
    <t>16,08</t>
  </si>
  <si>
    <t>ARMAÇÃO DE ESCADA, DE UMA ESTRUTURA CONVENCIONAL DE CONCRETO ARMADO UTILIZANDO AÇO CA-50 DE 10,0 MM - MONTAGEM. AF_11/2020</t>
  </si>
  <si>
    <t>13,05</t>
  </si>
  <si>
    <t>ARMAÇÃO DE ESCADA, DE UMA ESTRUTURA CONVENCIONAL DE CONCRETO ARMADO UTILIZANDO AÇO CA-50 DE 12,5 MM - MONTAGEM. AF_11/2020</t>
  </si>
  <si>
    <t>10,23</t>
  </si>
  <si>
    <t>ARMAÇÃO DE ESCADA, DE UMA ESTRUTURA CONVENCIONAL DE CONCRETO ARMADO UTILIZANDO AÇO CA-50 DE 16,0 MM - MONTAGEM. AF_11/2020</t>
  </si>
  <si>
    <t>9,19</t>
  </si>
  <si>
    <t>ARMAÇÃO DE BLOCO, VIGA BALDRAME OU SAPATA UTILIZANDO AÇO CA-50 DE 6,3 MM - MONTAGEM. AF_06/2017</t>
  </si>
  <si>
    <t>15,99</t>
  </si>
  <si>
    <t>ARMAÇÃO DE BLOCO, VIGA BALDRAME OU SAPATA UTILIZANDO AÇO CA-50 DE 8 MM - MONTAGEM. AF_06/2017</t>
  </si>
  <si>
    <t>14,84</t>
  </si>
  <si>
    <t>ARMAÇÃO DE BLOCO, VIGA BALDRAME OU SAPATA UTILIZANDO AÇO CA-50 DE 10 MM - MONTAGEM. AF_06/2017</t>
  </si>
  <si>
    <t>13,19</t>
  </si>
  <si>
    <t>ARMAÇÃO DE BLOCO, VIGA BALDRAME OU SAPATA UTILIZANDO AÇO CA-50 DE 12,5 MM - MONTAGEM. AF_06/2017</t>
  </si>
  <si>
    <t>11,14</t>
  </si>
  <si>
    <t>ARMAÇÃO DE BLOCO, VIGA BALDRAME OU SAPATA UTILIZANDO AÇO CA-50 DE 16 MM - MONTAGEM. AF_06/2017</t>
  </si>
  <si>
    <t>10,51</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</si>
  <si>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</si>
  <si>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</si>
  <si>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</si>
  <si>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13,68</t>
  </si>
  <si>
    <t>ARMAÇÃO DO SISTEMA DE PAREDES DE CONCRETO, EXECUTADA COMO ARMADURA POSITIVA DE LAJES, TELA Q-196. AF_06/2019</t>
  </si>
  <si>
    <t>ARMAÇÃO DO SISTEMA DE PAREDES DE CONCRETO, EXECUTADA COMO REFORÇO, VERGALHÃO DE 5,0 MM DE DIÂMETRO. AF_06/2019</t>
  </si>
  <si>
    <t>12,24</t>
  </si>
  <si>
    <t>ARMAÇÃO DO SISTEMA DE PAREDES DE CONCRETO, EXECUTADA COMO REFORÇO, VERGALHÃO DE 12,5 MM DE DIÂMETRO. AF_06/2019</t>
  </si>
  <si>
    <t>9,59</t>
  </si>
  <si>
    <t>ARMAÇÃO DE CINTA DE ALVENARIA ESTRUTURAL; DIÂMETRO DE 12,5 MM. AF_09/2021</t>
  </si>
  <si>
    <t>8,59</t>
  </si>
  <si>
    <t>ARMAÇÃO VERTICAL DE ALVENARIA ESTRUTURAL; DIÂMETRO DE 16,0 MM. AF_09/2021</t>
  </si>
  <si>
    <t>8,34</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</si>
  <si>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</si>
  <si>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</si>
  <si>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</si>
  <si>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10,14</t>
  </si>
  <si>
    <t>ARMAÇÃO DE ESTRUTURAS DIVERSAS DE CONCRETO ARMADO, EXCETO VIGAS, PILARES, LAJES E FUNDAÇÕES, UTILIZANDO AÇO CA-50 DE 32,0 MM - MONTAGEM. AF_06/2022</t>
  </si>
  <si>
    <t>11,66</t>
  </si>
  <si>
    <t>ARMAÇÃO DE PILAR OU VIGA DE ESTRUTURA CONVENCIONAL DE CONCRETO ARMADO UTILIZANDO AÇO CA-50 DE 32,0 MM. AF_06/2022</t>
  </si>
  <si>
    <t>11,67</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</si>
  <si>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</si>
  <si>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</si>
  <si>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11,13</t>
  </si>
  <si>
    <t>ARMAÇÃO DE PILAR OU VIGA DE ESTRUTURA DE CONCRETO ARMADO EMBUTIDA EM ALVENARIA DE VEDAÇÃO UTILIZANDO AÇO CA-50 DE 10,0 MM - MONTAGEM. AF_06/2022</t>
  </si>
  <si>
    <t>13,12</t>
  </si>
  <si>
    <t>ARMAÇÃO DE PILAR OU VIGA DE ESTRUTURA DE CONCRETO ARMADO EMBUTIDA EM ALVENARIA DE VEDAÇÃO UTILIZANDO AÇO CA-50 DE 8,0 MM - MONTAGEM. AF_06/2022</t>
  </si>
  <si>
    <t>15,78</t>
  </si>
  <si>
    <t>ARMAÇÃO DE PILAR OU VIGA DE ESTRUTURA DE CONCRETO ARMADO EMBUTIDA EM ALVENARIA DE VEDAÇÃO UTILIZANDO AÇO CA-50 DE 6,3 MM - MONTAGEM. AF_06/2022</t>
  </si>
  <si>
    <t>17,61</t>
  </si>
  <si>
    <t>ARMAÇÃO DE PILAR OU VIGA DE ESTRUTURA DE CONCRETO ARMADO EMBUTIDA EM ALVENARIA DE VEDAÇÃO UTILIZANDO AÇO CA-60 DE 5,0 MM - MONTAGEM. AF_06/2022</t>
  </si>
  <si>
    <t>19,58</t>
  </si>
  <si>
    <t>CONCRETOS</t>
  </si>
  <si>
    <t>0043</t>
  </si>
  <si>
    <t>GRAUTEAMENTO VERTICAL EM ALVENARIA ESTRUTURAL. AF_09/2021</t>
  </si>
  <si>
    <t>977,88</t>
  </si>
  <si>
    <t>GRAUTEAMENTO DE CINTA INTERMEDIÁRIA OU DE CONTRAVERGA EM ALVENARIA ESTRUTURAL. AF_09/2021</t>
  </si>
  <si>
    <t>852,71</t>
  </si>
  <si>
    <t>GRAUTEAMENTO DE CINTA SUPERIOR OU DE VERGA EM ALVENARIA ESTRUTURAL. AF_09/2021</t>
  </si>
  <si>
    <t>945,87</t>
  </si>
  <si>
    <t>GRAUTE FGK=15 MPA; TRAÇO 1:0,04:2,2:2,5 (EM MASSA SECA DE CIMENTO/CAL/AREIA GROSSA/BRITA 0) - PREPARO MECÂNICO COM BETONEIRA 400 L. AF_09/2021</t>
  </si>
  <si>
    <t>509,11</t>
  </si>
  <si>
    <t>GRAUTE FGK=20 MPA; TRAÇO 1:0,04:1,8:2,1 (EM MASSA SECA DE CIMENTO/ CAL/ AREIA GROSSA/ BRITA 0) - PREPARO MECÂNICO COM BETONEIRA 400 L. AF_09/2021</t>
  </si>
  <si>
    <t>562,67</t>
  </si>
  <si>
    <t>GRAUTE FGK=25 MPA; TRAÇO 1:0,02:1,3:1,6 (EM MASSA SECA DE CIMENTO/ CAL/ AREIA GROSSA/ BRITA 0) - PREPARO MECÂNICO COM BETONEIRA 400 L. AF_09/2021</t>
  </si>
  <si>
    <t>626,29</t>
  </si>
  <si>
    <t>GRAUTE FGK=30 MPA; TRAÇO 1:0,02:0,9:1,2 (EM MASSA SECA DE CIMENTO/ CAL/ AREIA GROSSA/ BRITA 0) - PREPARO MECÂNICO COM BETONEIRA 400 L. AF_09/2021</t>
  </si>
  <si>
    <t>731,88</t>
  </si>
  <si>
    <t>GRAUTE FGK=15 MPA; TRAÇO 1:2,2:2,5:0,3 (EM MASSA SECA DE CIMENTO/ AREIA GROSSA/ BRITA 0/ ADITIVO) - PREPARO MECÂNICO COM BETONEIRA 400 L. AF_09/2021</t>
  </si>
  <si>
    <t>498,58</t>
  </si>
  <si>
    <t>GRAUTE FGK=20 MPA; TRAÇO 1:1,8:2,1:0,4 (EM MASSA SECA DE CIMENTO/ AREIA GROSSA/ BRITA 0/ ADITIVO) - PREPARO MECÂNICO COM BETONEIRA 400 L. AF_09/2021</t>
  </si>
  <si>
    <t>552,03</t>
  </si>
  <si>
    <t>GRAUTE FGK=25 MPA; TRAÇO 1:1,3:1,6:0,4 (EM MASSA SECA DE CIMENTO/ AREIA GROSSA/ BRITA 0/ ADITIVO) - PREPARO MECÂNICO COM BETONEIRA 400 L. AF_09/2021</t>
  </si>
  <si>
    <t>619,53</t>
  </si>
  <si>
    <t>GRAUTE FGK=30 MPA; TRAÇO 1:0,9:1,2:0,6 (EM MASSA SECA DE CIMENTO/ AREIA GROSSA/ BRITA 0/ ADITIVO) - PREPARO MECÂNICO COM BETONEIRA 400 L. AF_09/2021</t>
  </si>
  <si>
    <t>729,95</t>
  </si>
  <si>
    <t>CONCRETO MAGRO PARA LASTRO, TRAÇO 1:4,5:4,5 (EM MASSA SECA DE CIMENTO/ AREIA MÉDIA/ BRITA 1) - PREPARO MECÂNICO COM BETONEIRA 400 L. AF_05/2021</t>
  </si>
  <si>
    <t>385,52</t>
  </si>
  <si>
    <t>CONCRETO FCK = 15MPA, TRAÇO 1:3,4:3,5 (EM MASSA SECA DE CIMENTO/ AREIA MÉDIA/ BRITA 1) - PREPARO MECÂNICO COM BETONEIRA 400 L. AF_05/2021</t>
  </si>
  <si>
    <t>430,48</t>
  </si>
  <si>
    <t>CONCRETO FCK = 20MPA, TRAÇO 1:2,7:3 (EM MASSA SECA DE CIMENTO/ AREIA MÉDIA/ BRITA 1) - PREPARO MECÂNICO COM BETONEIRA 400 L. AF_05/2021</t>
  </si>
  <si>
    <t>471,95</t>
  </si>
  <si>
    <t>CONCRETO FCK = 25MPA, TRAÇO 1:2,3:2,7 (EM MASSA SECA DE CIMENTO/ AREIA MÉDIA/ BRITA 1) - PREPARO MECÂNICO COM BETONEIRA 400 L. AF_05/2021</t>
  </si>
  <si>
    <t>493,37</t>
  </si>
  <si>
    <t>CONCRETO FCK = 30MPA, TRAÇO 1:2,1:2,5 (EM MASSA SECA DE CIMENTO/ AREIA MÉDIA/ BRITA 1) - PREPARO MECÂNICO COM BETONEIRA 400 L. AF_05/2021</t>
  </si>
  <si>
    <t>511,26</t>
  </si>
  <si>
    <t>CONCRETO FCK = 40MPA, TRAÇO 1:1,6:1,9 (EM MASSA SECA DE CIMENTO/ AREIA MÉDIA/ BRITA 1) - PREPARO MECÂNICO COM BETONEIRA 400 L. AF_05/2021</t>
  </si>
  <si>
    <t>585,72</t>
  </si>
  <si>
    <t>CONCRETO MAGRO PARA LASTRO, TRAÇO 1:4,5:4,5 (EM MASSA SECA DE CIMENTO/ AREIA MÉDIA/ BRITA 1) - PREPARO MECÂNICO COM BETONEIRA 600 L. AF_05/2021</t>
  </si>
  <si>
    <t>383,44</t>
  </si>
  <si>
    <t>CONCRETO FCK = 15MPA, TRAÇO 1:3,4:3,5 (EM MASSA SECA DE CIMENTO/ AREIA MÉDIA/ BRITA 1) - PREPARO MECÂNICO COM BETONEIRA 600 L. AF_05/2021</t>
  </si>
  <si>
    <t>425,57</t>
  </si>
  <si>
    <t>CONCRETO FCK = 20MPA, TRAÇO 1:2,7:3 (EM MASSA SECA DE CIMENTO/ AREIA MÉDIA/ BRITA 1) - PREPARO MECÂNICO COM BETONEIRA 600 L. AF_05/2021</t>
  </si>
  <si>
    <t>461,73</t>
  </si>
  <si>
    <t>CONCRETO FCK = 25MPA, TRAÇO 1:2,3:2,7 (EM MASSA SECA DE CIMENTO/ AREIA MÉDIA/ BRITA 1) - PREPARO MECÂNICO COM BETONEIRA 600 L. AF_05/2021</t>
  </si>
  <si>
    <t>488,63</t>
  </si>
  <si>
    <t>CONCRETO FCK = 30MPA, TRAÇO 1:2,1:2,5 (EM MASSA SECA DE CIMENTO/ AREIA MÉDIA/ BRITA 1) - PREPARO MECÂNICO COM BETONEIRA 600 L. AF_05/2021</t>
  </si>
  <si>
    <t>506,48</t>
  </si>
  <si>
    <t>CONCRETO FCK = 40MPA, TRAÇO 1:1,6:1,9 (EM MASSA SECA DE CIMENTO/ AREIA MÉDIA/ BRITA 1) - PREPARO MECÂNICO COM BETONEIRA 600 L. AF_05/2021</t>
  </si>
  <si>
    <t>579,55</t>
  </si>
  <si>
    <t>CONCRETO MAGRO PARA LASTRO, TRAÇO 1:4,5:4,5 (EM MASSA SECA DE CIMENTO/ AREIA MÉDIA/ BRITA 1) - PREPARO MANUAL. AF_05/2021</t>
  </si>
  <si>
    <t>434,37</t>
  </si>
  <si>
    <t>CONCRETO FCK = 15MPA, TRAÇO 1:3,4:3,5 (EM MASSA SECA DE CIMENTO/ AREIA MÉDIA/ BRITA 1) - PREPARO MANUAL. AF_05/2021</t>
  </si>
  <si>
    <t>474,55</t>
  </si>
  <si>
    <t>CONCRETAGEM DE BLOCOS DE COROAMENTO E VIGAS BALDRAME, FCK 30 MPA, COM USO DE JERICA  LANÇAMENTO, ADENSAMENTO E ACABAMENTO. AF_06/2017</t>
  </si>
  <si>
    <t>685,07</t>
  </si>
  <si>
    <t>CONCRETAGEM DE SAPATAS, FCK 30 MPA, COM USO DE JERICA  LANÇAMENTO, ADENSAMENTO E ACABAMENTO. AF_06/2017</t>
  </si>
  <si>
    <t>761,96</t>
  </si>
  <si>
    <t>CONCRETAGEM DE BLOCOS DE COROAMENTO E VIGAS BALDRAMES, FCK 30 MPA, COM USO DE BOMBA  LANÇAMENTO, ADENSAMENTO E ACABAMENTO. AF_06/2017</t>
  </si>
  <si>
    <t>771,26</t>
  </si>
  <si>
    <t>CONCRETAGEM DE SAPATAS, FCK 30 MPA, COM USO DE BOMBA  LANÇAMENTO, ADENSAMENTO E ACABAMENTO. AF_11/2016</t>
  </si>
  <si>
    <t>777,98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</si>
  <si>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</si>
  <si>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</si>
  <si>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772,29</t>
  </si>
  <si>
    <t>CONCRETAGEM DE PAREDES EM EDIFICAÇÕES UNIFAMILIARES FEITAS COM SISTEMA DE FÔRMAS MANUSEÁVEIS, COM CONCRETO USINADO BOMBEÁVEL FCK 25 MPA - LANÇAMENTO, ADENSAMENTO E ACABAMENTO (EXCLUSIVE BOMBA LANÇA). AF_10/2021</t>
  </si>
  <si>
    <t>750,27</t>
  </si>
  <si>
    <t>CONCRETAGEM DE PLATIBANDA EM EDIFICAÇÕES UNIFAMILIARES FEITAS COM SISTEMA DE FÔRMAS MANUSEÁVEIS, COM CONCRETO USINADO BOMBEÁVEL FCK 25 MPA, - LANÇAMENTO, ADENSAMENTO E ACABAMENTO (EXCLUSIVE BOMBA LANÇA). AF_10/2021</t>
  </si>
  <si>
    <t>810,27</t>
  </si>
  <si>
    <t>CONCRETAGEM DE LAJES EM EDIFICAÇÕES MULTIFAMILIARES FEITAS COM SISTEMA DE FÔRMAS MANUSEÁVEIS, COM CONCRETO USINADO BOMBEÁVEL FCK 25 MPA - LANÇAMENTO, ADENSAMENTO E ACABAMENTO (EXCLUSIVE BOMBA LANÇA). AF_10/2021</t>
  </si>
  <si>
    <t>775,93</t>
  </si>
  <si>
    <t>CONCRETAGEM DE PAREDES EM EDIFICAÇÕES MULTIFAMILIARES FEITAS COM SISTEMA DE FÔRMAS MANUSEÁVEIS, COM CONCRETO USINADO BOMBEÁVEL FCK 25 MPA - LANÇAMENTO, ADENSAMENTO E ACABAMENTO (EXCLUSIVE BOMBA LANÇA). AF_10/2021</t>
  </si>
  <si>
    <t>752,78</t>
  </si>
  <si>
    <t>CONCRETAGEM DE PLATIBANDA EM EDIFICAÇÕES MULTIFAMILIARES FEITAS COM SISTEMA DE FÔRMAS MANUSEÁVEIS, COM CONCRETO USINADO BOMBEÁVEL FCK 25 MPA - LANÇAMENTO, ADENSAMENTO E ACABAMENTO (EXCLUSIVE BOMBA LANÇA). AF_10/2021</t>
  </si>
  <si>
    <t>829,29</t>
  </si>
  <si>
    <t>CONCRETAGEM DE PLATIBANDA EM EDIFICAÇÕES UNIFAMILIARES FEITAS COM SISTEMA DE FÔRMAS MANUSEÁVEIS, COM CONCRETO USINADO AUTOADENSÁVEL FCK 25 MPA - LANÇAMENTO E ACABAMENTO. AF_10/2021</t>
  </si>
  <si>
    <t>793,39</t>
  </si>
  <si>
    <t>CONCRETAGEM DE PLATIBANDA EM EDIFICAÇÕES MULTIFAMILIARES FEITAS COM SISTEMA DE FÔRMAS MANUSEÁVEIS, COM CONCRETO USINADO AUTOADENSÁVEL FCK 25 MPA - LANÇAMENTO E ACABAMENTO. AF_10/2021</t>
  </si>
  <si>
    <t>798,62</t>
  </si>
  <si>
    <t>CONCRETAGEM DE EDIFICAÇÕES (PAREDES E LAJES) FEITAS COM SISTEMA DE FÔRMAS MANUSEÁVEIS, COM CONCRETO USINADO BOMBEÁVEL FCK 25 MPA - LANÇAMENTO, ADENSAMENTO E ACABAMENTO (EXCLUSIVE BOMBA LANÇA). AF_10/2021</t>
  </si>
  <si>
    <t>759,86</t>
  </si>
  <si>
    <t>CONCRETO MAGRO PARA LASTRO, TRAÇO 1:4,5:4,5 (EM MASSA SECA DE CIMENTO/ AREIA MÉDIA/ SEIXO ROLADO) - PREPARO MECÂNICO COM BETONEIRA 400 L. AF_05/2021</t>
  </si>
  <si>
    <t>546,30</t>
  </si>
  <si>
    <t>CONCRETO FCK = 15MPA, TRAÇO 1:3,4:3,4 (EM MASSA SECA DE CIMENTO/ AREIA MÉDIA/ SEIXO ROLADO) - PREPARO MECÂNICO COM BETONEIRA 400 L. AF_05/2021</t>
  </si>
  <si>
    <t>587,57</t>
  </si>
  <si>
    <t>CONCRETO FCK = 20MPA, TRAÇO 1:2,6:2,9 (EM MASSA SECA DE CIMENTO/ AREIA MÉDIA/ SEIXO ROLADO) - PREPARO MECÂNICO COM BETONEIRA 400 L. AF_05/2021</t>
  </si>
  <si>
    <t>634,55</t>
  </si>
  <si>
    <t>CONCRETO FCK = 25MPA, TRAÇO 1:2,2:2,5 (EM MASSA SECA DE CIMENTO/ AREIA MÉDIA/ SEIXO ROLADO) - PREPARO MECÂNICO COM BETONEIRA 400 L. AF_05/2021</t>
  </si>
  <si>
    <t>656,34</t>
  </si>
  <si>
    <t>CONCRETO FCK = 30MPA, TRAÇO 1:1,9:2,3 (EM MASSA SECA DE CIMENTO/ AREIA MÉDIA/ SEIXO ROLADO) - PREPARO MECÂNICO COM BETONEIRA 400 L. AF_05/2021</t>
  </si>
  <si>
    <t>692,64</t>
  </si>
  <si>
    <t>CONCRETO FCK = 40MPA, TRAÇO 1:1,4:1,8 (EM MASSA SECA DE CIMENTO/ AREIA MÉDIA/ SEIXO ROLADO) - PREPARO MECÂNICO COM BETONEIRA 400 L. AF_05/2021</t>
  </si>
  <si>
    <t>749,04</t>
  </si>
  <si>
    <t>CONCRETO MAGRO PARA LASTRO, TRAÇO 1:4,5:4,5 (EM MASSA SECA DE CIMENTO/ AREIA MÉDIA/ SEIXO ROLADO) - PREPARO MECÂNICO COM BETONEIRA 600 L. AF_05/2021</t>
  </si>
  <si>
    <t>545,00</t>
  </si>
  <si>
    <t>CONCRETO FCK = 15MPA, TRAÇO 1:3,4:3,4 (EM MASSA SECA DE CIMENTO/ AREIA MÉDIA/ SEIXO ROLADO) - PREPARO MECÂNICO COM BETONEIRA 600 L. AF_05/2021</t>
  </si>
  <si>
    <t>583,23</t>
  </si>
  <si>
    <t>CONCRETO FCK = 20MPA, TRAÇO 1:2,6:2,9 (EM MASSA SECA DE CIMENTO/ AREIA MÉDIA/ SEIXO ROLADO) - PREPARO MECÂNICO COM BETONEIRA 600 L. AF_05/2021</t>
  </si>
  <si>
    <t>625,03</t>
  </si>
  <si>
    <t>CONCRETO FCK = 25MPA, TRAÇO 1:2,2:2,5 (EM MASSA SECA DE CIMENTO/ AREIA MÉDIA/ SEIXO ROLADO) - PREPARO MECÂNICO COM BETONEIRA 600 L. AF_05/2021</t>
  </si>
  <si>
    <t>655,35</t>
  </si>
  <si>
    <t>CONCRETO FCK = 30MPA, TRAÇO 1:1,9:2,3 (EM MASSA SECA DE CIMENTO/ AREIA MÉDIA/ SEIXO ROLADO) - PREPARO MECÂNICO COM BETONEIRA 600 L. AF_05/2021</t>
  </si>
  <si>
    <t>688,33</t>
  </si>
  <si>
    <t>CONCRETO FCK = 40MPA, TRAÇO 1:1,4:1,8 (EM MASSA SECA DE CIMENTO/ AREIA MÉDIA/ SEIXO ROLADO) - PREPARO MECÂNICO COM BETONEIRA 600 L. AF_05/2021</t>
  </si>
  <si>
    <t>749,52</t>
  </si>
  <si>
    <t>CONCRETO MAGRO PARA LASTRO, TRAÇO 1:4,5:4,5 (EM MASSA SECA DE CIMENTO/ AREIA MÉDIA/ SEIXO ROLADO) - PREPARO MANUAL. AF_05/2021</t>
  </si>
  <si>
    <t>598,90</t>
  </si>
  <si>
    <t>CONCRETO FCK = 15MPA, TRAÇO 1:3,4:3,4 (EM MASSA SECA DE CIMENTO/ AREIA MÉDIA/ SEIXO ROLADO) - PREPARO MANUAL. AF_05/2021</t>
  </si>
  <si>
    <t>633,13</t>
  </si>
  <si>
    <t>CONCRETO CICLÓPICO FCK = 15MPA, 30% PEDRA DE MÃO EM VOLUME REAL, INCLUSIVE LANÇAMENTO. AF_05/2021</t>
  </si>
  <si>
    <t>550,42</t>
  </si>
  <si>
    <t>CONCRETAGEM DE ESCADAS EM EDIFICAÇÕES MULTIFAMILIARES FEITAS COM SISTEMA DE FÔRMAS MANUSEÁVEIS - CONCRETO USINADO BOMBEÁVEL, FCK 25 MPA - LANÇAMENTO, ADENSAMENTO E ACABAMENTO (EXCLUSIVE BOMBA LANÇA). AF_10/2021</t>
  </si>
  <si>
    <t>795,78</t>
  </si>
  <si>
    <t>CONCRETAGEM DE ESCADAS EM EDIFICAÇÕES MULTIFAMILIARES FEITAS COM SISTEMA DE FÔRMAS MANUSEÁVEIS - CONCRETO USINADO AUTOADENSÁVEL, FCK 25 MPA - LANÇAMENTO, ADENSAMENTO E ACABAMENTO. AF_10/2021</t>
  </si>
  <si>
    <t>759,62</t>
  </si>
  <si>
    <t>CONCRETAGEM DE PILARES, FCK = 25 MPA,  COM USO DE BALDES - LANÇAMENTO, ADENSAMENTO E ACABAMENTO. AF_02/2022</t>
  </si>
  <si>
    <t>995,33</t>
  </si>
  <si>
    <t>LANÇAMENTO COM USO DE BALDES, ADENSAMENTO E ACABAMENTO DE CONCRETO EM ESTRUTURAS. AF_02/2022</t>
  </si>
  <si>
    <t>252,27</t>
  </si>
  <si>
    <t>CONCRETAGEM DE PILARES, FCK = 25 MPA, COM USO DE GRUA - LANÇAMENTO, ADENSAMENTO E ACABAMENTO. AF_02/2022</t>
  </si>
  <si>
    <t>783,95</t>
  </si>
  <si>
    <t>CONCRETAGEM DE PILARES, FCK = 25 MPA, COM USO DE BOMBA - LANÇAMENTO, ADENSAMENTO E ACABAMENTO. AF_02/2022</t>
  </si>
  <si>
    <t>735,22</t>
  </si>
  <si>
    <t>LANÇAMENTO COM USO DE BOMBA, ADENSAMENTO E ACABAMENTO DE CONCRETO EM ESTRUTURAS. AF_02/2022</t>
  </si>
  <si>
    <t>34,93</t>
  </si>
  <si>
    <t>CONCRETAGEM DE VIGAS E LAJES, FCK=25 MPA, PARA LAJES PREMOLDADAS COM USO DE BOMBA - LANÇAMENTO, ADENSAMENTO E ACABAMENTO. AF_02/2022</t>
  </si>
  <si>
    <t>753,58</t>
  </si>
  <si>
    <t>CONCRETAGEM DE VIGAS E LAJES, FCK=25 MPA, PARA LAJES MACIÇAS OU NERVURADAS COM USO DE BOMBA - LANÇAMENTO, ADENSAMENTO E ACABAMENTO. AF_02/2022</t>
  </si>
  <si>
    <t>736,55</t>
  </si>
  <si>
    <t>CONCRETAGEM DE VIGAS E LAJES, FCK=25 MPA, PARA LAJES PREMOLDADAS COM JERICAS EM ELEVADOR DE CABO EM EDIFICAÇÃO DE MULTIPAVIMENTOS ATÉ 16 ANDARES - LANÇAMENTO, ADENSAMENTO E ACABAMENTO. AF_02/2022</t>
  </si>
  <si>
    <t>1.040,57</t>
  </si>
  <si>
    <t>CONCRETAGEM DE VIGAS E LAJES, FCK=25 MPA, PARA LAJES MACIÇAS OU NERVURADAS COM JERICAS EM ELEVADOR DE CABO EM EDIFICAÇÃO DE MULTIPAVIMENTOS ATÉ 16 ANDARES  - LANÇAMENTO, ADENSAMENTO E ACABAMENTO. AF_02/2022</t>
  </si>
  <si>
    <t>897,26</t>
  </si>
  <si>
    <t>CONCRETAGEM DE VIGAS E LAJES, FCK=25 MPA, PARA LAJES PREMOLDADAS COM JERICAS EM CREMALHEIRA EM EDIFICAÇÃO DE MULTIPAVIMENTOS ATÉ 16 ANDARES  - LANÇAMENTO, ADENSAMENTO E ACABAMENTO. AF_02/2022</t>
  </si>
  <si>
    <t>959,83</t>
  </si>
  <si>
    <t>CONCRETAGEM DE VIGAS E LAJES, FCK=25 MPA, PARA LAJES MACIÇAS OU NERVURADAS COM JERICAS EM CREMALHEIRA EM EDIFICAÇÃO DE MULTIPAVIMENTOS ATÉ 16 ANDARES - LANÇAMENTO, ADENSAMENTO E ACABAMENTO. AF_02/2022</t>
  </si>
  <si>
    <t>861,36</t>
  </si>
  <si>
    <t>CONCRETAGEM DE VIGAS E LAJES, FCK=25 MPA, PARA LAJES PREMOLDADAS COM GRUA DE CAÇAMBA DE 350 L EM EDIFICAÇÃO DE MULTIPAVIMENTOS ATÉ 16 ANDARES - LANÇAMENTO, ADENSAMENTO E ACABAMENTO. AF_02/2022</t>
  </si>
  <si>
    <t>906,07</t>
  </si>
  <si>
    <t>CONCRETAGEM DE VIGAS E LAJES, FCK=25 MPA, PARA LAJES MACIÇAS OU NERVURADAS COM GRUA DE CAÇAMBA DE 500 L EM EDIFICAÇÃO DE MULTIPAVIMENTOS ATÉ 16 ANDARES - LANÇAMENTO, ADENSAMENTO E ACABAMENTO. AF_02/2022</t>
  </si>
  <si>
    <t>807,18</t>
  </si>
  <si>
    <t>CONCRETAGEM DE VIGAS E LAJES, FCK=25 MPA, PARA QUALQUER TIPO DE LAJE COM BALDES EM EDIFICAÇÃO TÉRREA - LANÇAMENTO, ADENSAMENTO E ACABAMENTO. AF_02/2022</t>
  </si>
  <si>
    <t>1.009,57</t>
  </si>
  <si>
    <t>CONCRETAGEM DE VIGAS E LAJES, FCK=25 MPA, PARA QUALQUER TIPO DE LAJE COM BALDES EM EDIFICAÇÃO DE MULTIPAVIMENTOS ATÉ 04 ANDARES - LANÇAMENTO, ADENSAMENTO E ACABAMENTO. AF_02/2022</t>
  </si>
  <si>
    <t>1.253,61</t>
  </si>
  <si>
    <t>CONCRETAGEM DE RESERVATÓRIOS, FCK=25 MPA, COM USO DE BOMBA - LANÇAMENTO, ADENSAMENTO E ACABAMENTO. AF_02/2022</t>
  </si>
  <si>
    <t>751,17</t>
  </si>
  <si>
    <t>CONCRETAGEM DE MURETAS, FCK=25 MPA, COM USO DE BOMBA - LANÇAMENTO, ADENSAMENTO E ACABAMENTO. AF_02/2022</t>
  </si>
  <si>
    <t>740,51</t>
  </si>
  <si>
    <t>CONCRETAGEM DE ESCADAS, FCK=25 MPA, COM USO DE BOMBA - LANÇAMENTO, ADENSAMENTO E ACABAMENTO. AF_02/2022</t>
  </si>
  <si>
    <t>794,30</t>
  </si>
  <si>
    <t>CONCRETAGEM DE PILARES, FCK=25 MPA, COM USO DE JERICAS EM ELEVADOR DE CABO - LANÇAMENTO, ADENSAMENTO E ACABAMENTO. AF_02/2022</t>
  </si>
  <si>
    <t>1.098,99</t>
  </si>
  <si>
    <t>CONCRETAGEM DE PILARES, FCK=25 MPA, COM USO DE JERICAS EM CREMALHEIRA - LANÇAMENTO, ADENSAMENTO E ACABAMENTO. AF_02/2022</t>
  </si>
  <si>
    <t>892,19</t>
  </si>
  <si>
    <t>LAJE PRE-FABRICADA</t>
  </si>
  <si>
    <t>0044</t>
  </si>
  <si>
    <t>LAJE PRÉ-MOLDADA UNIDIRECIONAL, BIAPOIADA, PARA PISO, ENCHIMENTO EM CERÂMICA, VIGOTA CONVENCIONAL, ALTURA TOTAL DA LAJE (ENCHIMENTO+CAPA) = (8+4). AF_11/2020</t>
  </si>
  <si>
    <t>232,63</t>
  </si>
  <si>
    <t>LAJE PRÉ-MOLDADA UNIDIRECIONAL, BIAPOIADA, PARA FORRO, ENCHIMENTO EM CERÂMICA, VIGOTA CONVENCIONAL, ALTURA TOTAL DA LAJE (ENCHIMENTO+CAPA) = (8+3). AF_11/2020</t>
  </si>
  <si>
    <t>218,64</t>
  </si>
  <si>
    <t>EMBASAMENTOS</t>
  </si>
  <si>
    <t>0247</t>
  </si>
  <si>
    <t>ALVENARIA DE EMBASAMENTO COM BLOCO ESTRUTURAL DE CONCRETO, DE 14X19X29CM E ARGAMASSA DE ASSENTAMENTO COM PREPARO EM BETONEIRA. AF_05/2020</t>
  </si>
  <si>
    <t>850,29</t>
  </si>
  <si>
    <t>ALVENARIA DE EMBASAMENTO COM BLOCO ESTRUTURAL DE CERÂMICA, DE 14X19X29CM E ARGAMASSA DE ASSENTAMENTO COM PREPARO EM BETONEIRA. AF_05/2020</t>
  </si>
  <si>
    <t>618,84</t>
  </si>
  <si>
    <t>ADESIVOS PARA ESTRUTURAS</t>
  </si>
  <si>
    <t>0286</t>
  </si>
  <si>
    <t>TRATAMENTO DE JUNTA DE DILATAÇÃO, COM TARUGO DE POLIETILENO E SELANTE PU, INCLUSO PREENCHIMENTO COM ESPUMA EXPANSIVA PU. AF_06/2018</t>
  </si>
  <si>
    <t>96,06</t>
  </si>
  <si>
    <t>TRATAMENTO DE JUNTA DE DILATAÇÃO COM MANTA ASFÁLTICA ADERIDA COM MAÇARICO. AF_06/2018</t>
  </si>
  <si>
    <t>21,05</t>
  </si>
  <si>
    <t>TRATAMENTO DE JUNTA SERRADA, COM TARUGO DE POLIETILENO E SELANTE À BASE DE SILICONE. AF_06/2018</t>
  </si>
  <si>
    <t>42,27</t>
  </si>
  <si>
    <t>CINTAS E VERGAS</t>
  </si>
  <si>
    <t>0296</t>
  </si>
  <si>
    <t>VERGA PRÉ-MOLDADA PARA JANELAS COM ATÉ 1,5 M DE VÃO. AF_03/2016</t>
  </si>
  <si>
    <t>60,52</t>
  </si>
  <si>
    <t>VERGA PRÉ-MOLDADA PARA JANELAS COM MAIS DE 1,5 M DE VÃO. AF_03/2016</t>
  </si>
  <si>
    <t>77,28</t>
  </si>
  <si>
    <t>VERGA PRÉ-MOLDADA PARA PORTAS COM ATÉ 1,5 M DE VÃO. AF_03/2016</t>
  </si>
  <si>
    <t>44,50</t>
  </si>
  <si>
    <t>VERGA PRÉ-MOLDADA PARA PORTAS COM MAIS DE 1,5 M DE VÃO. AF_03/2016</t>
  </si>
  <si>
    <t>76,15</t>
  </si>
  <si>
    <t>VERGA MOLDADA IN LOCO EM CONCRETO PARA JANELAS COM ATÉ 1,5 M DE VÃO. AF_03/2016</t>
  </si>
  <si>
    <t>114,59</t>
  </si>
  <si>
    <t>VERGA MOLDADA IN LOCO EM CONCRETO PARA JANELAS COM MAIS DE 1,5 M DE VÃO. AF_03/2016</t>
  </si>
  <si>
    <t>130,93</t>
  </si>
  <si>
    <t>VERGA MOLDADA IN LOCO EM CONCRETO PARA PORTAS COM ATÉ 1,5 M DE VÃO. AF_03/2016</t>
  </si>
  <si>
    <t>105,53</t>
  </si>
  <si>
    <t>VERGA MOLDADA IN LOCO EM CONCRETO PARA PORTAS COM MAIS DE 1,5 M DE VÃO. AF_03/2016</t>
  </si>
  <si>
    <t>131,96</t>
  </si>
  <si>
    <t>VERGA MOLDADA IN LOCO COM UTILIZAÇÃO DE BLOCOS CANALETA PARA JANELAS COM ATÉ 1,5 M DE VÃO. AF_03/2016</t>
  </si>
  <si>
    <t>46,89</t>
  </si>
  <si>
    <t>VERGA MOLDADA IN LOCO COM UTILIZAÇÃO DE BLOCOS CANALETA PARA JANELAS COM MAIS DE 1,5 M DE VÃO. AF_03/2016</t>
  </si>
  <si>
    <t>48,61</t>
  </si>
  <si>
    <t>VERGA MOLDADA IN LOCO COM UTILIZAÇÃO DE BLOCOS CANALETA PARA PORTAS COM ATÉ 1,5 M DE VÃO. AF_03/2016</t>
  </si>
  <si>
    <t>52,52</t>
  </si>
  <si>
    <t>VERGA MOLDADA IN LOCO COM UTILIZAÇÃO DE BLOCOS CANALETA PARA PORTAS COM MAIS DE 1,5 M DE VÃO. AF_03/2016</t>
  </si>
  <si>
    <t>49,85</t>
  </si>
  <si>
    <t>CONTRAVERGA PRÉ-MOLDADA PARA VÃOS DE ATÉ 1,5 M DE COMPRIMENTO. AF_03/2016</t>
  </si>
  <si>
    <t>59,07</t>
  </si>
  <si>
    <t>CONTRAVERGA PRÉ-MOLDADA PARA VÃOS DE MAIS DE 1,5 M DE COMPRIMENTO. AF_03/2016</t>
  </si>
  <si>
    <t>73,13</t>
  </si>
  <si>
    <t>CONTRAVERGA MOLDADA IN LOCO EM CONCRETO PARA VÃOS DE ATÉ 1,5 M DE COMPRIMENTO. AF_03/2016</t>
  </si>
  <si>
    <t>111,58</t>
  </si>
  <si>
    <t>CONTRAVERGA MOLDADA IN LOCO EM CONCRETO PARA VÃOS DE MAIS DE 1,5 M DE COMPRIMENTO. AF_03/2016</t>
  </si>
  <si>
    <t>125,87</t>
  </si>
  <si>
    <t>CONTRAVERGA MOLDADA IN LOCO COM UTILIZAÇÃO DE BLOCOS CANALETA PARA VÃOS DE ATÉ 1,5 M DE COMPRIMENTO. AF_03/2016</t>
  </si>
  <si>
    <t>38,56</t>
  </si>
  <si>
    <t>CONTRAVERGA MOLDADA IN LOCO COM UTILIZAÇÃO DE BLOCOS CANALETA PARA VÃOS DE MAIS DE 1,5 M DE COMPRIMENTO. AF_03/2016</t>
  </si>
  <si>
    <t>38,02</t>
  </si>
  <si>
    <t>FIXAÇÃO (ENCUNHAMENTO) DE ALVENARIA DE VEDAÇÃO COM ARGAMASSA APLICADA COM BISNAGA. AF_03/2016</t>
  </si>
  <si>
    <t>FIXAÇÃO (ENCUNHAMENTO) DE ALVENARIA DE VEDAÇÃO COM ARGAMASSA APLICADA COM COLHER. AF_03/2016</t>
  </si>
  <si>
    <t>5,99</t>
  </si>
  <si>
    <t>FIXAÇÃO (ENCUNHAMENTO) DE ALVENARIA DE VEDAÇÃO COM TIJOLO MACIÇO. AF_03/2016</t>
  </si>
  <si>
    <t>24,98</t>
  </si>
  <si>
    <t>FIXAÇÃO (ENCUNHAMENTO) DE ALVENARIA DE VEDAÇÃO COM ESPUMA DE POLIURETANO EXPANSIVA. AF_03/2016</t>
  </si>
  <si>
    <t>16,56</t>
  </si>
  <si>
    <t>CINTA DE AMARRAÇÃO DE ALVENARIA MOLDADA IN LOCO EM CONCRETO. AF_03/2016</t>
  </si>
  <si>
    <t>76,86</t>
  </si>
  <si>
    <t>CINTA DE AMARRAÇÃO DE ALVENARIA MOLDADA IN LOCO COM UTILIZAÇÃO DE BLOCOS CANALETA. AF_03/2016</t>
  </si>
  <si>
    <t>36,91</t>
  </si>
  <si>
    <t>ESTRUTURAS DIVERSAS</t>
  </si>
  <si>
    <t>0301</t>
  </si>
  <si>
    <t>PEÇA RETANGULAR PRÉ-MOLDADA, VOLUME DE CONCRETO DE ATÉ 10 LITROS, TAXA DE AÇO APROXIMADA DE 30KG/M³. AF_01/2018</t>
  </si>
  <si>
    <t>3.095,16</t>
  </si>
  <si>
    <t>PEÇA RETANGULAR PRÉ-MOLDADA, VOLUME DE CONCRETO DE 10 A 30 LITROS, TAXA DE AÇO APROXIMADA DE 30KG/M³. AF_01/2018</t>
  </si>
  <si>
    <t>2.693,70</t>
  </si>
  <si>
    <t>PEÇA RETANGULAR PRÉ-MOLDADA, VOLUME DE CONCRETO DE 30 A 100 LITROS, TAXA DE AÇO APROXIMADA DE 30KG/M³. AF_01/2018</t>
  </si>
  <si>
    <t>2.241,96</t>
  </si>
  <si>
    <t>PEÇA RETANGULAR PRÉ-MOLDADA, VOLUME DE CONCRETO ACIMA DE 100 LITROS, TAXA DE AÇO APROXIMADA DE 30KG/M³. AF_01/2018</t>
  </si>
  <si>
    <t>1.413,71</t>
  </si>
  <si>
    <t>PEÇA RETANGULAR PRÉ-MOLDADA, VOLUME DE CONCRETO DE 30 A 70 LITROS , TAXA DE AÇO APROXIMADA DE 70KG/M³. AF_01/2018</t>
  </si>
  <si>
    <t>2.985,97</t>
  </si>
  <si>
    <t>PEÇA CIRCULAR PRÉ-MOLDADA, VOLUME DE CONCRETO DE 10 A 30 LITROS, TAXA DE FIBRA DE POLIPROPILENO APROXIMADA DE 6 KG/M³. AF_01/2018_PS</t>
  </si>
  <si>
    <t>4.676,34</t>
  </si>
  <si>
    <t>PEÇA CIRCULAR PRÉ-MOLDADA, VOLUME DE CONCRETO DE 30 A 100 LITROS, TAXA DE AÇO APROXIMADA DE 30KG/M³. AF_01/2018</t>
  </si>
  <si>
    <t>2.669,95</t>
  </si>
  <si>
    <t>PEÇA CIRCULAR PRÉ-MOLDADA, VOLUME DE CONCRETO ACIMA DE 100 LITROS, TAXA DE AÇO APROXIMADA DE 30KG/M³. AF_01/2018</t>
  </si>
  <si>
    <t>1.937,57</t>
  </si>
  <si>
    <t>CONTENÇÃO EM CORTINA COM ESTACAS ESPAÇADAS COM 30 CM DE DIÂMETRO E PROFUNDIDADE MENOR OU IGUAL A 10 M. AF_06/2018</t>
  </si>
  <si>
    <t>155,09</t>
  </si>
  <si>
    <t>CONTENÇÃO EM CORTINA COM ESTACAS ESPAÇADAS COM 30 CM DE DIÂMETRO E PROFUNDIDADE MAIOR QUE 10 M E MENOR OU IGUAL A 15 M. AF_06/2018</t>
  </si>
  <si>
    <t>124,92</t>
  </si>
  <si>
    <t>CONTENÇÃO EM CORTINA COM ESTACAS ESPAÇADAS COM 30 CM DE DIÂMETRO E PROFUNDIDADE MAIOR QUE 15 M. AF_06/2018</t>
  </si>
  <si>
    <t>116,67</t>
  </si>
  <si>
    <t>CONTENÇÃO EM CORTINA COM ESTACAS ESPAÇADAS COM 40 CM DE DIÂMETRO E PROFUNDIDADE MENOR OU IGUAL A 10 M. AF_06/2018</t>
  </si>
  <si>
    <t>159,53</t>
  </si>
  <si>
    <t>CONTENÇÃO EM CORTINA COM ESTACAS ESPAÇADAS COM 40 CM DE DIÂMETRO E PROFUNDIDADE MAIOR QUE 10 M E MENOR OU IGUAL A 15 M. AF_06/2018</t>
  </si>
  <si>
    <t>147,01</t>
  </si>
  <si>
    <t>CONTENÇÃO EM CORTINA COM ESTACAS ESPAÇADAS COM 40 CM DE DIÂMETRO E PROFUNDIDADE MAIOR QUE 15 M. AF_06/2018</t>
  </si>
  <si>
    <t>140,69</t>
  </si>
  <si>
    <t>CONTENÇÃO EM CORTINA COM ESTACAS ESPAÇADAS COM 50 CM DE DIÂMETRO E PROFUNDIDADE MENOR OU IGUAL A 10 M. AF_06/2018</t>
  </si>
  <si>
    <t>183,23</t>
  </si>
  <si>
    <t>CONTENÇÃO EM CORTINA COM ESTACAS ESPAÇADAS COM 50 CM DE DIÂMETRO E PROFUNDIDADE MAIOR QUE 10 M E MENOR OU IGUAL A 15 M. AF_06/2018</t>
  </si>
  <si>
    <t>173,17</t>
  </si>
  <si>
    <t>CONTENÇÃO EM CORTINA COM ESTACAS ESPAÇADAS COM 50 CM DE DIÂMETRO E PROFUNDIDADE MAIOR QUE 15 M. AF_06/2018</t>
  </si>
  <si>
    <t>168,00</t>
  </si>
  <si>
    <t>CONTENÇÃO EM CORTINA COM ESTACAS ESPAÇADAS COM 60 CM DE DIÂMETRO E PROFUNDIDADE MENOR OU IGUAL A 10 M. AF_06/2018</t>
  </si>
  <si>
    <t>208,59</t>
  </si>
  <si>
    <t>CONTENÇÃO EM CORTINA COM ESTACAS ESPAÇADAS COM 60 CM DE DIÂMETRO E PROFUNDIDADE MAIOR QUE 10 M E MENOR OU IGUAL A 15 M. AF_06/2018</t>
  </si>
  <si>
    <t>200,06</t>
  </si>
  <si>
    <t>CONTENÇÃO EM CORTINA COM ESTACAS ESPAÇADAS COM 60 CM DE DIÂMETRO E PROFUNDIDADE MAIOR QUE 15 M. AF_06/2018</t>
  </si>
  <si>
    <t>195,63</t>
  </si>
  <si>
    <t>EXECUÇÃO DE MURETA GUIA PARA CONTENÇÃO/ FUNDAÇÃO COM 30 CM DE ESPESSURA. AF_06/2018</t>
  </si>
  <si>
    <t>619,15</t>
  </si>
  <si>
    <t>EXECUÇÃO DE MURETA GUIA PARA CONTENÇÃO/ FUNDAÇÃO COM 40 CM DE ESPESSURA. AF_06/2018</t>
  </si>
  <si>
    <t>628,34</t>
  </si>
  <si>
    <t>EXECUÇÃO DE MURETA GUIA PARA CONTENÇÃO/ FUNDAÇÃO COM 50 CM DE ESPESSURA. AF_06/2018</t>
  </si>
  <si>
    <t>637,55</t>
  </si>
  <si>
    <t>EXECUÇÃO DE MURETA GUIA PARA CONTENÇÃO/ FUNDAÇÃO COM 60 CM DE ESPESSURA. AF_06/2018</t>
  </si>
  <si>
    <t>646,75</t>
  </si>
  <si>
    <t>EXECUÇÃO DE MURETA GUIA PARA CONTENÇÃO/ FUNDAÇÃO COM 80 CM DE ESPESSURA. AF_06/2018</t>
  </si>
  <si>
    <t>665,17</t>
  </si>
  <si>
    <t>SOLDA DE TOPO EM CHAPA/PERFIL/TUBO DE AÇO CHANFRADO, ESPESSURA=1/4''. AF_06/2018</t>
  </si>
  <si>
    <t>72,51</t>
  </si>
  <si>
    <t>SOLDA DE TOPO EM CHAPA/PERFIL/TUBO DE AÇO CHANFRADO, ESPESSURA=5/16''. AF_06/2018</t>
  </si>
  <si>
    <t>90,98</t>
  </si>
  <si>
    <t>SOLDA DE TOPO EM CHAPA/PERFIL/TUBO DE AÇO CHANFRADO, ESPESSURA=3/8''. AF_06/2018</t>
  </si>
  <si>
    <t>113,74</t>
  </si>
  <si>
    <t>SOLDA DE TOPO EM CHAPA/PERFIL/TUBO DE AÇO CHANFRADO, ESPESSURA=1/2''. AF_06/2018</t>
  </si>
  <si>
    <t>173,32</t>
  </si>
  <si>
    <t>SOLDA DE TOPO EM CHAPA/PERFIL/TUBO DE AÇO CHANFRADO, ESPESSURA=5/8''. AF_06/2018</t>
  </si>
  <si>
    <t>245,66</t>
  </si>
  <si>
    <t>SOLDA DE TOPO EM CHAPA/PERFIL/TUBO DE AÇO CHANFRADO, ESPESSURA=3/4''. AF_06/2018</t>
  </si>
  <si>
    <t>336,10</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</si>
  <si>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</si>
  <si>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</si>
  <si>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15,87</t>
  </si>
  <si>
    <t>PILAR METÁLICO PERFIL LAMINADO/SOLDADO EM AÇO ESTRUTURAL, COM CONEXÕES PARAFUSADAS, INCLUSOS MÃO DE OBRA, TRANSPORTE E IÇAMENTO UTILIZANDO GUINDASTE - FORNECIMENTO E INSTALAÇÃO. AF_01/2020_PSA</t>
  </si>
  <si>
    <t>15,57</t>
  </si>
  <si>
    <t>PILAR METÁLICO PERFIL LAMINADO OU SOLDADO EM AÇO ESTRUTURAL, COM CONEXÕES SOLDADAS, INCLUSOS MÃO DE OBRA, TRANSPORTE E IÇAMENTO UTILIZANDO GUINDASTE - FORNECIMENTO E INSTALAÇÃO. AF_01/2020_PA</t>
  </si>
  <si>
    <t>15,72</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</si>
  <si>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</si>
  <si>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</si>
  <si>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15,70</t>
  </si>
  <si>
    <t>CONTRAVENTAMENTO COM CANTONEIRAS DE AÇO, ABAS IGUAIS, COM CONEXÕES PARAFUSADAS, INCLUSOS MÃO DE OBRA, TRANSPORTE E IÇAMENTO UTILIZANDO GUINDASTE, PARA EDIFÍCIOS DE 3 A 5 PAVIMENTOS - FORNECIMENTO E INSTALAÇÃO. AF_01/2020_PSA</t>
  </si>
  <si>
    <t>21,79</t>
  </si>
  <si>
    <t>CONTRAVENTAMENTO COM CANTONEIRAS DE AÇO, ABAS IGUAIS, COM CONEXÕES SOLDADAS, INCLUSOS MÃO DE OBRA, TRANSPORTE E IÇAMENTO UTILIZANDO GUINDASTE, PARA EDIFÍCIOS DE 3 A 5 PAVIMENTOS - FORNECIMENTO E INSTALAÇÃO. AF_01/2020_PA</t>
  </si>
  <si>
    <t>20,76</t>
  </si>
  <si>
    <t>CONTRAVENTAMENTO COM CANTONEIRAS DE AÇO, ABAS IGUAIS, COM CONEXÕES PARAFUSADAS, INCLUSOS MÃO DE OBRA, TRANSPORTE E IÇAMENTO UTILIZANDO GRUA, PARA EDIFÍCIOS DE 6 A 10 PAVIMENTOS - FORNECIMENTO E INSTALAÇÃO. AF_01/2020_PSA</t>
  </si>
  <si>
    <t>17,23</t>
  </si>
  <si>
    <t>CONTRAVENTAMENTO COM CANTONEIRAS DE AÇO, ABAS IGUAIS, COM CONEXÕES SOLDADAS, INCLUSOS MÃO DE OBRA, TRANSPORTE E IÇAMENTO UTILIZANDO GRUA, PARA EDIFÍCIOS DE 6 A 10 PAVIMENTOS - FORNECIMENTO E INSTALAÇÃO. AF_01/2020_PA</t>
  </si>
  <si>
    <t>16,26</t>
  </si>
  <si>
    <t>ESTRUTURA TRELIÇADA DE COBERTURA, TIPO ARCO, COM LIGAÇÕES SOLDADAS, INCLUSOS PERFIS METÁLICOS, CHAPAS METÁLICAS, MÃO DE OBRA E TRANSPORTE COM GUINDASTE - FORNECIMENTO E INSTALAÇÃO. AF_01/2020_PSA</t>
  </si>
  <si>
    <t>19,82</t>
  </si>
  <si>
    <t>ESTRUTURA TRELIÇADA DE COBERTURA, TIPO SHED, COM LIGAÇÕES SOLDADAS, INCLUSOS PERFIS METÁLICOS, CHAPAS METÁLICAS, MÃO DE OBRA E TRANSPORTE COM GUINDASTE - FORNECIMENTO E INSTALAÇÃO. AF_01/2020_PSA</t>
  </si>
  <si>
    <t>11,95</t>
  </si>
  <si>
    <t>ESTRUTURA TRELIÇADA DE COBERTURA, TIPO FINK, COM LIGAÇÕES SOLDADAS, INCLUSOS PERFIS METÁLICOS, CHAPAS METÁLICAS, MÃO DE OBRA E TRANSPORTE COM GUINDASTE - FORNECIMENTO E INSTALAÇÃO. AF_01/2020_PSA</t>
  </si>
  <si>
    <t>13,95</t>
  </si>
  <si>
    <t>ESTRUTURA TRELIÇADA DE COBERTURA, TIPO ARCO, COM LIGAÇÕES PARAFUSADAS, INCLUSOS PERFIS METÁLICOS, CHAPAS METÁLICAS, MÃO DE OBRA E TRANSPORTE COM GUINDASTE - FORNECIMENTO E INSTALAÇÃO. AF_01/2020_PSA</t>
  </si>
  <si>
    <t>20,04</t>
  </si>
  <si>
    <t>ESTRUTURA TRELIÇADA DE COBERTURA, TIPO SHED, COM LIGAÇÕES PARAFUSADAS, INCLUSOS PERFIS METÁLICOS, CHAPAS METÁLICAS, MÃO DE OBRA E TRANSPORTE COM GUINDASTE - FORNECIMENTO E INSTALAÇÃO. AF_01/2020_PSA</t>
  </si>
  <si>
    <t>14,19</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</si>
  <si>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</si>
  <si>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</si>
  <si>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76,68</t>
  </si>
  <si>
    <t>FABRICAÇÃO, MONTAGEM E DESMONTAGEM DE FÔRMA PARA BACIA DE DISSIPAÇÃO, EM MADEIRA SERRADA, E = 25 MM, 2 UTILIZAÇÕES. AF_08/2022</t>
  </si>
  <si>
    <t>57,30</t>
  </si>
  <si>
    <t>ARMAÇÃO DE DESCIDA DÁGUA UTILIZANDO AÇO CA-60 DE 5 MM - MONTAGEM. AF_08/2022</t>
  </si>
  <si>
    <t>15,80</t>
  </si>
  <si>
    <t>CONCRETAGEM DE DISSIPADOR DE ENERGIA, CONCRETO USINADO, FCK = 20 MPA, COM USO DE BOMBA - LANÇAMENTO, ADENSAMENTO E ACABAMENTO. AF_08/2022</t>
  </si>
  <si>
    <t>732,48</t>
  </si>
  <si>
    <t>PEDRA DE MÃO FIXADA COM CONCRETO PARA BACIA DE DISSIPAÇÃO, 40% DE CONCRETO EM VOLUME, FCK = 20 MPA, COM USO DE JERICA E PREPARO EM BETONEIRA DE 600 L - AREIA, BRITA E PEDRA DE MÃO COMERCIAIS - LANÇAMENTO, ADENSAMENTO E ACABAMENTO. AF_08/2022</t>
  </si>
  <si>
    <t>408,13</t>
  </si>
  <si>
    <t>PEDRA ARGAMASSADA COM CIMENTO E AREIA 1:3, 40% DE ARGAMASSA EM VOLUME - AREIA E PEDRA DE MÃO COMERCIAIS - FORNECIMENTO E ASSENTAMENTO. AF_08/2022</t>
  </si>
  <si>
    <t>485,01</t>
  </si>
  <si>
    <t>CONCRETAGEM DE DISSIPADOR DE ENERGIA, FCK = 20 MPA, COM USO DE JERICAS E PREPARO EM BETONEIRA DE 600 L - AREIA E BRITA COMERCIAIS - LANÇAMENTO, ADENSAMENTO E ACABAMENTO. AF_08/2022</t>
  </si>
  <si>
    <t>620,65</t>
  </si>
  <si>
    <t>ESCADA HIDRÁULICA, LARGURA ATÉ 1M, TIPO DESCIDA DÁGUA DE CORTE OU ATERRO EM DEGRAUS (DCD 02, 04 E DAD 02), EM CONCRETO USINADO, FCK = 20 MPA, LANÇADO COM BOMBA, INCLUINDO ARMAÇÃO, MATERIAIS E FÔRMAS (3 UTILIZAÇÕES). AF_08/2022</t>
  </si>
  <si>
    <t>1.701,23</t>
  </si>
  <si>
    <t>ESCADA HIDRÁULICA, LARGURA DE 1 A 4,1 M, TIPO DESCIDA DÁGUA DE ATERRO EM DEGRAUS (DAD 04, 06, 08, 10, 12, 14, 16, 18), EM CONCRETO USINADO, FCK = 20 MPA, LANÇADO COM BOMBA, INCLUINDO ARMAÇÃO, MATERIAIS E FÔRMAS (3 UTILIZAÇÕES). AF_08/2022</t>
  </si>
  <si>
    <t>1.400,08</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</si>
  <si>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</si>
  <si>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</si>
  <si>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1.193,71</t>
  </si>
  <si>
    <t>BACIA DE DISSIPAÇÃO, LARGURA ATÉ 1 M, TIPO BACIA EM PEDRA DE MÃO FIXADA COM CONCRETO (DEB 01, 02), COM PREPARO MANUAL, FCK = 20 MPA, LANÇADO MANUALMENTE, INCLUINDO MATERIAIS E FÔRMAS (2 UTILIZAÇÕES). AF_08/2022</t>
  </si>
  <si>
    <t>742,42</t>
  </si>
  <si>
    <t>BACIA DE DISSIPAÇÃO, LARGURA DE 1 A 4 M, TIPO BACIA EM PEDRA DE MÃO FIXADA COM CONCRETO (DEB 03, 04, 05, 06), COM PREPARO MANUAL, FCK = 20 MPA, LANÇADO MANUALMENTE, INCLUINDO MATERIAIS E FÔRMAS (2 UTILIZAÇÕES). AF_08/2022</t>
  </si>
  <si>
    <t>547,88</t>
  </si>
  <si>
    <t>BACIA DE DISSIPAÇÃO, LARGURA DE 4 A 9,2 M, TIPO BACIA EM PEDRA DE MÃO FIXADA COM CONCRETO (DEB 07, 08, 09, 10, 11, 12, 13), COM PREPARO MANUAL, FCK = 20 MPA, LANÇADO MANUALMENTE, INCLUINDO MATERIAIS E FÔRMAS (2 UTILIZAÇÕES). AF_08/2022</t>
  </si>
  <si>
    <t>519,37</t>
  </si>
  <si>
    <t>DESCIDA D'ÁGUA RÁPIDA (DAR 03), EM CONCRETO USINADO, FCK = 20 MPA, LANÇADO COM BOMBA, INCLUINDO ARMAÇÃO, MATERIAIS E FÔRMAS (2 UTILIZAÇÕES). AF_08/2022</t>
  </si>
  <si>
    <t>1.590,38</t>
  </si>
  <si>
    <t>COMPOSIÇÃO PARAMÉTRICA PARA FORNECIMENTO E MONTAGEM DE ESTRUTURA METÁLICA PARA ESTRUTURA PRINCIPAL DE EDIFICAÇÕES (PILARES, VIGAS E CONTRAVENTAMENTO). AF_11/2022</t>
  </si>
  <si>
    <t>28,54</t>
  </si>
  <si>
    <t>COMPOSIÇÃO PARAMÉTRICA PARA FORNECIMENTO E MONTAGEM DE ESTRUTURA METÁLICA PARA COBERTURA DE EDIFICAÇÕES COM ESTRUTURA DE APOIO. AF_11/2022</t>
  </si>
  <si>
    <t>38,61</t>
  </si>
  <si>
    <t>COMPOSIÇÃO PARAMÉTRICA PARA FORNECIMENTO E MONTAGEM DE ESTRUTURA METÁLICA PARA GALPÕES SEM PONTE ROLANTE. AF_11/2022</t>
  </si>
  <si>
    <t>53,10</t>
  </si>
  <si>
    <t>COMPOSIÇÃO PARAMÉTRICA PARA FORNECIMENTO E MONTAGEM DE ESTRUTURA METÁLICA PARA GALPÕES COM PONTE ROLANTE. AF_11/2022</t>
  </si>
  <si>
    <t>54,64</t>
  </si>
  <si>
    <t>COMPOSIÇÃO PARAMÉTRICA PARA FORNECIMENTO E MONTAGEM DE ESTRUTURA METÁLICA PARA COBERTURA DE GALPÕES COM ESTRUTURA DE APOIO EM VIGAS. AF_11/2022</t>
  </si>
  <si>
    <t>30,53</t>
  </si>
  <si>
    <t>COMPOSIÇÃO PARAMÉTRICA PARA FORNECIMENTO E MONTAGEM DE ESTRUTURA METÁLICA PARA COBERTURA DE GALPÕES COM ESTRUTURA DE APOIO EM TRELIÇA TIPO FINK. AF_11/2022</t>
  </si>
  <si>
    <t>26,98</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</si>
  <si>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</si>
  <si>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</si>
  <si>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2.249,63</t>
  </si>
  <si>
    <t>COMPOSIÇÃO PARAMÉTRICA PARA EXECUÇÃO DE ESTRUTURAS DE CONCRETO ARMADO, PARA EDIFICAÇÃO HABITACIONAL UNIFAMILIAR COM DOIS PAVIMENTOS (CASA ISOLADA), FCK = 25 MPA. AF_11/2022</t>
  </si>
  <si>
    <t>3.687,15</t>
  </si>
  <si>
    <t>COMPOSIÇÃO PARAMÉTRICA EXECUÇÃO DE ESTRUTURAS DE CONCRETO ARMADO, PARA EDIFICAÇÃO HABITACIONAL UNIFAMILIAR COM DOIS PAVIMENTOS (CASA EM EMPREENDIMENTOS), FCK = 25 MPA. AF_11/2022</t>
  </si>
  <si>
    <t>2.951,25</t>
  </si>
  <si>
    <t>COMPOSIÇÃO PARAMÉTRICA PARA EXECUÇÃO DE ESTRUTURAS DE CONCRETO ARMADO, PARA EDIFICAÇÃO HABITACIONAL UNIFAMILIAR TÉRREA (CASA ISOLADA), FCK = 25 MPA. AF_11/2022</t>
  </si>
  <si>
    <t>3.162,38</t>
  </si>
  <si>
    <t>COMPOSIÇÃO PARAMÉTRICA PARA EXECUÇÃO DE ESTRUTURAS DE CONCRETO ARMADO, PARA EDIFICAÇÃO HABITACIONAL UNIFAMILIAR TÉRREA (CASA EM EMPREENDIMENTOS), FCK = 25 MPA. AF_11/2022</t>
  </si>
  <si>
    <t>2.606,67</t>
  </si>
  <si>
    <t>COMPOSIÇÃO PARAMÉTRICA PARA EXECUÇÃO DE ESTRUTURAS DE CONCRETO ARMADO, PARA EDIFICAÇÃO INSTITUCIONAL TÉRREA, FCK = 25 MPA. AF_11/2022</t>
  </si>
  <si>
    <t>2.551,88</t>
  </si>
  <si>
    <t>COMPOSIÇÃO PARAMÉTRICA PARA EXECUÇÃO DE ESCADA EM CONCRETO ARMADO, MOLDADA IN LOCO, FCK = 25 MPA. AF_11/2022</t>
  </si>
  <si>
    <t>3.755,76</t>
  </si>
  <si>
    <t>COMPOSIÇÃO PARAMÉTRICA PARA EXECUÇÃO DE ESTRUTURAS DE CONCRETO ARMADO CONVENCIONAL, PARA EDIFICAÇÃO HABITACIONAL MULTIFAMILIAR (PRÉDIO), DE 5 A 8 PAVIMENTOS, FCK = 25 MPA. AF_11/2022</t>
  </si>
  <si>
    <t>2.480,73</t>
  </si>
  <si>
    <t>IMPERMEABILIZACOES E PROTECOES DIVERSAS</t>
  </si>
  <si>
    <t>IMPE</t>
  </si>
  <si>
    <t>IMPERMEABILIZACAO COM ARGAMASSA</t>
  </si>
  <si>
    <t>0138</t>
  </si>
  <si>
    <t>IMPERMEABILIZAÇÃO DE PISO COM ARGAMASSA DE CIMENTO E AREIA, COM ADITIVO IMPERMEABILIZANTE, E = 2CM. AF_06/2018</t>
  </si>
  <si>
    <t>45,69</t>
  </si>
  <si>
    <t>IMPERMEABILIZAÇÃO DE PAREDES COM ARGAMASSA DE CIMENTO E AREIA, COM ADITIVO IMPERMEABILIZANTE, E = 2CM. AF_06/2018</t>
  </si>
  <si>
    <t>40,48</t>
  </si>
  <si>
    <t>IMPERMEABILIZAÇÃO DE FLOREIRA OU VIGA BALDRAME COM ARGAMASSA DE CIMENTO E AREIA, COM ADITIVO IMPERMEABILIZANTE, E = 2 CM. AF_06/2018</t>
  </si>
  <si>
    <t>40,55</t>
  </si>
  <si>
    <t>IMPERMEABILIZACAO COM ADITIVO</t>
  </si>
  <si>
    <t>0140</t>
  </si>
  <si>
    <t>IMPERMEABILIZAÇÃO DE SUPERFÍCIE COM ARGAMASSA POLIMÉRICA / MEMBRANA ACRÍLICA, 3 DEMÃOS. AF_06/2018</t>
  </si>
  <si>
    <t>24,11</t>
  </si>
  <si>
    <t>IMPERMEABILIZAÇÃO DE SUPERFÍCIE COM ARGAMASSA POLIMÉRICA / MEMBRANA ACRÍLICA, 4 DEMÃOS, REFORÇADA COM VÉU DE POLIÉSTER (MAV). AF_06/2018</t>
  </si>
  <si>
    <t>46,11</t>
  </si>
  <si>
    <t>TRATAMENTO DE RALO OU PONTO EMERGENTE COM ARGAMASSA POLIMÉRICA / MEMBRANA ACRÍLICA REFORÇADO COM VÉU DE POLIÉSTER (MAV). AF_06/2018</t>
  </si>
  <si>
    <t>TRATAMENTO DE RODAPÉ COM VÉU DE POLIÉSTER. AF_06/2018</t>
  </si>
  <si>
    <t>4,40</t>
  </si>
  <si>
    <t>IMPERMEABILIZACAO COM MANTA</t>
  </si>
  <si>
    <t>0141</t>
  </si>
  <si>
    <t>IMPERMEABILIZAÇÃO DE SUPERFÍCIE COM MANTA ASFÁLTICA, UMA CAMADA, INCLUSIVE APLICAÇÃO DE PRIMER ASFÁLTICO, E=3MM. AF_06/2018</t>
  </si>
  <si>
    <t>98,56</t>
  </si>
  <si>
    <t>IMPERMEABILIZAÇÃO DE SUPERFÍCIE COM MANTA ASFÁLTICA, DUAS CAMADAS, INCLUSIVE APLICAÇÃO DE PRIMER ASFÁLTICO, E=3MM E E=4MM. AF_06/2018</t>
  </si>
  <si>
    <t>185,35</t>
  </si>
  <si>
    <t>IMPERMEABILIZAÇÃO DE SUPERFÍCIE COM MEMBRANA À BASE DE POLIURETANO, 2 DEMÃOS. AF_06/2018</t>
  </si>
  <si>
    <t>115,97</t>
  </si>
  <si>
    <t>IMPERMEABILIZAÇÃO DE SUPERFÍCIE COM MEMBRANA À BASE DE RESINA ACRÍLICA, 3 DEMÃOS. AF_06/2018</t>
  </si>
  <si>
    <t>40,20</t>
  </si>
  <si>
    <t>IMPERMEABILIZACAO BETUMINOSA C/EMULSAO ASFALTICA E ACRILICA</t>
  </si>
  <si>
    <t>0145</t>
  </si>
  <si>
    <t>IMPERMEABILIZAÇÃO DE SUPERFÍCIE COM EMULSÃO ASFÁLTICA, 2 DEMÃOS AF_06/2018</t>
  </si>
  <si>
    <t>43,19</t>
  </si>
  <si>
    <t>PROTECAO DE SUPERFICIE COM ARGAMASSA</t>
  </si>
  <si>
    <t>0150</t>
  </si>
  <si>
    <t>PROTEÇÃO MECÂNICA DE SUPERFÍCIE HORIZONTAL COM ARGAMASSA DE CIMENTO E AREIA, TRAÇO 1:3, E=2CM. AF_06/2018</t>
  </si>
  <si>
    <t>33,14</t>
  </si>
  <si>
    <t>PROTEÇÃO MECÂNICA DE SUPERFÍCIE VERTICAL COM ARGAMASSA DE CIMENTO E AREIA, TRAÇO 1:3, E=2CM. AF_06/2018</t>
  </si>
  <si>
    <t>44,54</t>
  </si>
  <si>
    <t>PROTEÇÃO MECÂNICA DE SUPERFICIE HORIZONTAL COM ARGAMASSA DE CIMENTO E AREIA, TRAÇO 1:3, E=3CM. AF_06/2018</t>
  </si>
  <si>
    <t>47,56</t>
  </si>
  <si>
    <t>PROTEÇÃO MECÂNICA DE SUPERFÍCIE VERTICAL COM ARGAMASSA DE CIMENTO E AREIA, TRAÇO 1:3, E=3CM. AF_06/2018</t>
  </si>
  <si>
    <t>58,96</t>
  </si>
  <si>
    <t>PROTEÇÃO MECÂNICA DE SUPERFICIE HORIZONTAL COM ARGAMASSA DE CIMENTO E AREIA, TRAÇO 1:3, E=4CM. AF_06/2018</t>
  </si>
  <si>
    <t>PROTEÇÃO MECÂNICA DE SUPERFÍCIE VERTICAL COM ARGAMASSA DE CIMENTO E AREIA, TRAÇO 1:3, E=4CM. AF_06/2018</t>
  </si>
  <si>
    <t>72,63</t>
  </si>
  <si>
    <t>PROTEÇÃO MECÂNICA DE SUPERFICIE HORIZONTAL COM ARGAMASSA DE CIMENTO E AREIA, TRAÇO 1:3, E=5CM. AF_06/2018</t>
  </si>
  <si>
    <t>75,65</t>
  </si>
  <si>
    <t>PROTEÇÃO MECÂNICA DE SUPERFÍCIE VERTICAL COM ARGAMASSA DE CIMENTO E AREIA, TRAÇO 1:3, E=5CM. AF_06/2018</t>
  </si>
  <si>
    <t>87,07</t>
  </si>
  <si>
    <t>PROTEÇÃO MECÂNICA DE SUPERFICIE HORIZONTAL COM CONCRETO 15 MPA, E=4CM. AF_06/2018</t>
  </si>
  <si>
    <t>44,02</t>
  </si>
  <si>
    <t>PROTEÇÃO MECÂNICA DE SUPERFICIE HORIZONTAL COM CONCRETO 15 MPA, E=5CM. AF_06/2018</t>
  </si>
  <si>
    <t>54,19</t>
  </si>
  <si>
    <t>PROTEÇÃO MECÂNICA DE SUPERFÍCIE VERTICAL COM CONCRETO 15 MPA, E=5CM. AF_06/2018</t>
  </si>
  <si>
    <t>65,22</t>
  </si>
  <si>
    <t>INSTALACAO ELETRICA/ELETRIFICACAO E ILUMINACAO EXTERNA</t>
  </si>
  <si>
    <t>INEL</t>
  </si>
  <si>
    <t>ELETRODUTOS/CALHAS PARA LEITO DE CABOS</t>
  </si>
  <si>
    <t>0165</t>
  </si>
  <si>
    <t>ELETRODUTO FLEXÍVEL CORRUGADO, PVC, DN 20 MM (1/2"), PARA CIRCUITOS TERMINAIS, INSTALADO EM FORRO - FORNECIMENTO E INSTALAÇÃO. AF_12/2015</t>
  </si>
  <si>
    <t>8,24</t>
  </si>
  <si>
    <t>ELETRODUTO FLEXÍVEL CORRUGADO REFORÇADO, PVC, DN 20 MM (1/2"), PARA CIRCUITOS TERMINAIS, INSTALADO EM FORRO - FORNECIMENTO E INSTALAÇÃO. AF_12/2015</t>
  </si>
  <si>
    <t>8,87</t>
  </si>
  <si>
    <t>ELETRODUTO FLEXÍVEL CORRUGADO, PVC, DN 25 MM (3/4"), PARA CIRCUITOS TERMINAIS, INSTALADO EM FORRO - FORNECIMENTO E INSTALAÇÃO. AF_12/2015</t>
  </si>
  <si>
    <t>9,14</t>
  </si>
  <si>
    <t>ELETRODUTO FLEXÍVEL CORRUGADO REFORÇADO, PVC, DN 25 MM (3/4"), PARA CIRCUITOS TERMINAIS, INSTALADO EM FORRO - FORNECIMENTO E INSTALAÇÃO. AF_12/2015</t>
  </si>
  <si>
    <t>10,75</t>
  </si>
  <si>
    <t>ELETRODUTO FLEXÍVEL CORRUGADO, PVC, DN 32 MM (1"), PARA CIRCUITOS TERMINAIS, INSTALADO EM FORRO - FORNECIMENTO E INSTALAÇÃO. AF_12/2015</t>
  </si>
  <si>
    <t>12,21</t>
  </si>
  <si>
    <t>ELETRODUTO FLEXÍVEL CORRUGADO REFORÇADO, PVC, DN 32 MM (1"), PARA CIRCUITOS TERMINAIS, INSTALADO EM FORRO - FORNECIMENTO E INSTALAÇÃO. AF_12/2015</t>
  </si>
  <si>
    <t>15,95</t>
  </si>
  <si>
    <t>ELETRODUTO FLEXÍVEL LISO, PEAD, DN 32 MM (1"), PARA CIRCUITOS TERMINAIS, INSTALADO EM FORRO - FORNECIMENTO E INSTALAÇÃO. AF_12/2015</t>
  </si>
  <si>
    <t>10,48</t>
  </si>
  <si>
    <t>ELETRODUTO FLEXÍVEL CORRUGADO, PEAD, DN 40 MM (1 1/4"), PARA CIRCUITOS TERMINAIS, INSTALADO EM FORRO - FORNECIMENTO E INSTALAÇÃO. AF_12/2015</t>
  </si>
  <si>
    <t>13,33</t>
  </si>
  <si>
    <t>ELETRODUTO FLEXÍVEL LISO, PEAD, DN 40 MM (1 1/4"), PARA CIRCUITOS TERMINAIS, INSTALADO EM FORRO - FORNECIMENTO E INSTALAÇÃO. AF_12/2015</t>
  </si>
  <si>
    <t>12,52</t>
  </si>
  <si>
    <t>ELETRODUTO FLEXÍVEL CORRUGADO, PVC, DN 20 MM (1/2"), PARA CIRCUITOS TERMINAIS, INSTALADO EM LAJE - FORNECIMENTO E INSTALAÇÃO. AF_12/2015</t>
  </si>
  <si>
    <t>6,08</t>
  </si>
  <si>
    <t>ELETRODUTO FLEXÍVEL CORRUGADO REFORÇADO, PVC, DN 20 MM (1/2"), PARA CIRCUITOS TERMINAIS, INSTALADO EM LAJE - FORNECIMENTO E INSTALAÇÃO. AF_12/2015</t>
  </si>
  <si>
    <t>6,71</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</si>
  <si>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</si>
  <si>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</si>
  <si>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</si>
  <si>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10,06</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</si>
  <si>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</si>
  <si>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</si>
  <si>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8,33</t>
  </si>
  <si>
    <t>ELETRODUTO FLEXÍVEL CORRUGADO, PEAD, DN 40 MM (1 1/4"), PARA CIRCUITOS TERMINAIS, INSTALADO EM LAJE - FORNECIMENTO E INSTALAÇÃO. AF_12/2015</t>
  </si>
  <si>
    <t>11,23</t>
  </si>
  <si>
    <t>ELETRODUTO FLEXÍVEL LISO, PEAD, DN 40 MM (1 1/4"), PARA CIRCUITOS TERMINAIS, INSTALADO EM LAJE - FORNECIMENTO E INSTALAÇÃO. AF_12/2015</t>
  </si>
  <si>
    <t>10,42</t>
  </si>
  <si>
    <t>ELETRODUTO FLEXÍVEL CORRUGADO, PVC, DN 20 MM (1/2"), PARA CIRCUITOS TERMINAIS, INSTALADO EM PAREDE - FORNECIMENTO E INSTALAÇÃO. AF_12/2015</t>
  </si>
  <si>
    <t>8,38</t>
  </si>
  <si>
    <t>ELETRODUTO FLEXÍVEL CORRUGADO REFORÇADO, PVC, DN 20 MM (1/2"), PARA CIRCUITOS TERMINAIS, INSTALADO EM PAREDE - FORNECIMENTO E INSTALAÇÃO. AF_12/2015</t>
  </si>
  <si>
    <t>8,96</t>
  </si>
  <si>
    <t>ELETRODUTO FLEXÍVEL CORRUGADO, PVC, DN 25 MM (3/4"), PARA CIRCUITOS TERMINAIS, INSTALADO EM PAREDE - FORNECIMENTO E INSTALAÇÃO. AF_12/2015</t>
  </si>
  <si>
    <t>9,26</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</si>
  <si>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</si>
  <si>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</si>
  <si>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</si>
  <si>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</si>
  <si>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</si>
  <si>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</si>
  <si>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12,57</t>
  </si>
  <si>
    <t>ELETRODUTO RÍGIDO ROSCÁVEL, PVC, DN 20 MM (1/2"), PARA CIRCUITOS TERMINAIS, INSTALADO EM FORRO - FORNECIMENTO E INSTALAÇÃO. AF_12/2015</t>
  </si>
  <si>
    <t>10,18</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</si>
  <si>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</si>
  <si>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</si>
  <si>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16,11</t>
  </si>
  <si>
    <t>ELETRODUTO RÍGIDO ROSCÁVEL, PVC, DN 40 MM (1 1/4"), PARA CIRCUITOS TERMINAIS, INSTALADO EM FORRO - FORNECIMENTO E INSTALAÇÃO. AF_12/2015</t>
  </si>
  <si>
    <t>20,14</t>
  </si>
  <si>
    <t>ELETRODUTO RÍGIDO ROSCÁVEL, PVC, DN 20 MM (1/2"), PARA CIRCUITOS TERMINAIS, INSTALADO EM LAJE - FORNECIMENTO E INSTALAÇÃO. AF_12/2015</t>
  </si>
  <si>
    <t>ELETRODUTO RÍGIDO ROSCÁVEL, PVC, DN 25 MM (3/4"), PARA CIRCUITOS TERMINAIS, INSTALADO EM LAJE - FORNECIMENTO E INSTALAÇÃO. AF_12/2015</t>
  </si>
  <si>
    <t>9,97</t>
  </si>
  <si>
    <t>ELETRODUTO RÍGIDO ROSCÁVEL, PVC, DN 32 MM (1"), PARA CIRCUITOS TERMINAIS, INSTALADO EM LAJE - FORNECIMENTO E INSTALAÇÃO. AF_12/2015</t>
  </si>
  <si>
    <t>14,09</t>
  </si>
  <si>
    <t>ELETRODUTO RÍGIDO ROSCÁVEL, PVC, DN 40 MM (1 1/4"), PARA CIRCUITOS TERMINAIS, INSTALADO EM LAJE - FORNECIMENTO E INSTALAÇÃO. AF_12/2015</t>
  </si>
  <si>
    <t>18,12</t>
  </si>
  <si>
    <t>ELETRODUTO RÍGIDO ROSCÁVEL, PVC, DN 20 MM (1/2"), PARA CIRCUITOS TERMINAIS, INSTALADO EM PAREDE - FORNECIMENTO E INSTALAÇÃO. AF_12/2015</t>
  </si>
  <si>
    <t>11,12</t>
  </si>
  <si>
    <t>ELETRODUTO RÍGIDO ROSCÁVEL, PVC, DN 25 MM (3/4"), PARA CIRCUITOS TERMINAIS, INSTALADO EM PAREDE - FORNECIMENTO E INSTALAÇÃO. AF_12/2015</t>
  </si>
  <si>
    <t>12,97</t>
  </si>
  <si>
    <t>ELETRODUTO RÍGIDO ROSCÁVEL, PVC, DN 32 MM (1"), PARA CIRCUITOS TERMINAIS, INSTALADO EM PAREDE - FORNECIMENTO E INSTALAÇÃO. AF_12/2015</t>
  </si>
  <si>
    <t>17,08</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</si>
  <si>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</si>
  <si>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</si>
  <si>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18,32</t>
  </si>
  <si>
    <t>ELETRODUTO RÍGIDO ROSCÁVEL, PVC, DN 60 MM (2"), PARA REDE ENTERRADA DE DISTRIBUIÇÃO DE ENERGIA ELÉTRICA - FORNECIMENTO E INSTALAÇÃO. AF_12/2021</t>
  </si>
  <si>
    <t>27,52</t>
  </si>
  <si>
    <t>ELETRODUTO RÍGIDO ROSCÁVEL, PVC, DN 75 MM (2 1/2"), PARA REDE ENTERRADA DE DISTRIBUIÇÃO DE ENERGIA ELÉTRICA - FORNECIMENTO E INSTALAÇÃO. AF_12/2021</t>
  </si>
  <si>
    <t>38,62</t>
  </si>
  <si>
    <t>ELETRODUTO RÍGIDO ROSCÁVEL, PVC, DN 85 MM (3"), PARA REDE ENTERRADA DE DISTRIBUIÇÃO DE ENERGIA ELÉTRICA - FORNECIMENTO E INSTALAÇÃO. AF_12/2021</t>
  </si>
  <si>
    <t>47,44</t>
  </si>
  <si>
    <t>ELETRODUTO RÍGIDO ROSCÁVEL, PVC, DN 110 MM (4"), PARA REDE ENTERRADA DE DISTRIBUIÇÃO DE ENERGIA ELÉTRICA - FORNECIMENTO E INSTALAÇÃO. AF_12/2021</t>
  </si>
  <si>
    <t>72,23</t>
  </si>
  <si>
    <t>ELETRODUTO RÍGIDO SOLDÁVEL, PVC, DN 20 MM (½''), APARENTE - FORNECIMENTO E INSTALAÇÃO. AF_10/2022</t>
  </si>
  <si>
    <t>8,42</t>
  </si>
  <si>
    <t>ELETRODUTO RÍGIDO SOLDÁVEL, PVC, DN 25 MM (3/4''), APARENTE - FORNECIMENTO E INSTALAÇÃO. AF_10/2022</t>
  </si>
  <si>
    <t>ELETRODUTO RÍGIDO SOLDÁVEL, PVC, DN 32 MM (1''), APARENTE - FORNECIMENTO E INSTALAÇÃO. AF_10/2022</t>
  </si>
  <si>
    <t>17,06</t>
  </si>
  <si>
    <t>ELETRODUTO FLEXÍVEL CORRUGADO, PEAD, DN 50 (1 1/2"), PARA REDE ENTERRADA DE DISTRIBUIÇÃO DE ENERGIA ELÉTRICA - FORNECIMENTO E INSTALAÇÃO. AF_12/2021</t>
  </si>
  <si>
    <t>9,10</t>
  </si>
  <si>
    <t>ELETRODUTO FLEXÍVEL CORRUGADO, PEAD, DN 63 (2"), PARA REDE ENTERRADA DE DISTRIBUIÇÃO DE ENERGIA ELÉTRICA - FORNECIMENTO E INSTALAÇÃO. AF_12/2021</t>
  </si>
  <si>
    <t>12,98</t>
  </si>
  <si>
    <t>ELETRODUTO FLEXÍVEL CORRUGADO, PEAD, DN 90 (3"), PARA REDE ENTERRADA DE DISTRIBUIÇÃO DE ENERGIA ELÉTRICA - FORNECIMENTO E INSTALAÇÃO. AF_12/2021</t>
  </si>
  <si>
    <t>19,02</t>
  </si>
  <si>
    <t>ELETRODUTO FLEXÍVEL CORRUGADO, PEAD, DN 100 (4"), PARA REDE ENTERRADA DE DISTRIBUIÇÃO DE ENERGIA ELÉTRICA - FORNECIMENTO E INSTALAÇÃO. AF_12/2021</t>
  </si>
  <si>
    <t>24,80</t>
  </si>
  <si>
    <t>CONEXOES</t>
  </si>
  <si>
    <t>0166</t>
  </si>
  <si>
    <t>LUVA PARA ELETRODUTO, PVC, ROSCÁVEL, DN 20 MM (1/2"), PARA CIRCUITOS TERMINAIS, INSTALADA EM FORRO - FORNECIMENTO E INSTALAÇÃO. AF_12/2015</t>
  </si>
  <si>
    <t>4,65</t>
  </si>
  <si>
    <t>LUVA PARA ELETRODUTO, PVC, ROSCÁVEL, DN 25 MM (3/4"), PARA CIRCUITOS TERMINAIS, INSTALADA EM FORRO - FORNECIMENTO E INSTALAÇÃO. AF_12/2015</t>
  </si>
  <si>
    <t>6,16</t>
  </si>
  <si>
    <t>LUVA PARA ELETRODUTO, PVC, ROSCÁVEL, DN 32 MM (1"), PARA CIRCUITOS TERMINAIS, INSTALADA EM FORRO - FORNECIMENTO E INSTALAÇÃO. AF_12/2015</t>
  </si>
  <si>
    <t>8,14</t>
  </si>
  <si>
    <t>LUVA PARA ELETRODUTO, PVC, ROSCÁVEL, DN 40 MM (1 1/4"), PARA CIRCUITOS TERMINAIS, INSTALADA EM FORRO - FORNECIMENTO E INSTALAÇÃO. AF_12/2015</t>
  </si>
  <si>
    <t>10,87</t>
  </si>
  <si>
    <t>LUVA PARA ELETRODUTO, PVC, ROSCÁVEL, DN 20 MM (1/2"), PARA CIRCUITOS TERMINAIS, INSTALADA EM LAJE - FORNECIMENTO E INSTALAÇÃO. AF_12/2015</t>
  </si>
  <si>
    <t>5,95</t>
  </si>
  <si>
    <t>LUVA PARA ELETRODUTO, PVC, ROSCÁVEL, DN 25 MM (3/4"), PARA CIRCUITOS TERMINAIS, INSTALADA EM LAJE - FORNECIMENTO E INSTALAÇÃO. AF_12/2015</t>
  </si>
  <si>
    <t>7,41</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</si>
  <si>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</si>
  <si>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</si>
  <si>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</si>
  <si>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7,33</t>
  </si>
  <si>
    <t>LUVA PARA ELETRODUTO, PVC, ROSCÁVEL, DN 25 MM (3/4"), PARA CIRCUITOS TERMINAIS, INSTALADA EM PAREDE - FORNECIMENTO E INSTALAÇÃO. AF_12/2015</t>
  </si>
  <si>
    <t>8,49</t>
  </si>
  <si>
    <t>LUVA PARA ELETRODUTO, PVC, ROSCÁVEL, DN 32 MM (1"), PARA CIRCUITOS TERMINAIS, INSTALADA EM PAREDE - FORNECIMENTO E INSTALAÇÃO. AF_12/2015</t>
  </si>
  <si>
    <t>10,07</t>
  </si>
  <si>
    <t>LUVA PARA ELETRODUTO, PVC, ROSCÁVEL, DN 40 MM (1 1/4"), PARA CIRCUITOS TERMINAIS, INSTALADA EM PAREDE - FORNECIMENTO E INSTALAÇÃO. AF_12/2015</t>
  </si>
  <si>
    <t>12,30</t>
  </si>
  <si>
    <t>CURVA 90 GRAUS PARA ELETRODUTO, PVC, ROSCÁVEL, DN 20 MM (1/2"), PARA CIRCUITOS TERMINAIS, INSTALADA EM FORRO - FORNECIMENTO E INSTALAÇÃO. AF_12/2015</t>
  </si>
  <si>
    <t>8,74</t>
  </si>
  <si>
    <t>CURVA 180 GRAUS PARA ELETRODUTO, PVC, ROSCÁVEL, DN 20 MM (1/2"), PARA CIRCUITOS TERMINAIS, INSTALADA EM FORRO - FORNECIMENTO E INSTALAÇÃO. AF_12/2015</t>
  </si>
  <si>
    <t>8,40</t>
  </si>
  <si>
    <t>CURVA 90 GRAUS PARA ELETRODUTO, PVC, ROSCÁVEL, DN 25 MM (3/4"), PARA CIRCUITOS TERMINAIS, INSTALADA EM FORRO - FORNECIMENTO E INSTALAÇÃO. AF_12/2015</t>
  </si>
  <si>
    <t>10,34</t>
  </si>
  <si>
    <t>CURVA 180 GRAUS PARA ELETRODUTO, PVC, ROSCÁVEL, DN 25 MM (3/4"), PARA CIRCUITOS TERMINAIS, INSTALADA EM FORRO - FORNECIMENTO E INSTALAÇÃO. AF_12/2015</t>
  </si>
  <si>
    <t>12,62</t>
  </si>
  <si>
    <t>CURVA 90 GRAUS PARA ELETRODUTO, PVC, ROSCÁVEL, DN 32 MM (1"), PARA CIRCUITOS TERMINAIS, INSTALADA EM FORRO - FORNECIMENTO E INSTALAÇÃO. AF_12/2015</t>
  </si>
  <si>
    <t>14,18</t>
  </si>
  <si>
    <t>CURVA 180 GRAUS PARA ELETRODUTO, PVC, ROSCÁVEL, DN 32 MM (1"), PARA CIRCUITOS TERMINAIS, INSTALADA EM FORRO - FORNECIMENTO E INSTALAÇÃO. AF_12/2015</t>
  </si>
  <si>
    <t>16,50</t>
  </si>
  <si>
    <t>CURVA 90 GRAUS PARA ELETRODUTO, PVC, ROSCÁVEL, DN 40 MM (1 1/4"), PARA CIRCUITOS TERMINAIS, INSTALADA EM FORRO - FORNECIMENTO E INSTALAÇÃO. AF_12/2015</t>
  </si>
  <si>
    <t>17,26</t>
  </si>
  <si>
    <t>CURVA 180 GRAUS PARA ELETRODUTO, PVC, ROSCÁVEL, DN 40 MM (1 1/4"), PARA CIRCUITOS TERMINAIS, INSTALADA EM FORRO - FORNECIMENTO E INSTALAÇÃO. AF_12/2015</t>
  </si>
  <si>
    <t>19,75</t>
  </si>
  <si>
    <t>CURVA 90 GRAUS PARA ELETRODUTO, PVC, ROSCÁVEL, DN 20 MM (1/2"), PARA CIRCUITOS TERMINAIS, INSTALADA EM LAJE - FORNECIMENTO E INSTALAÇÃO. AF_12/2015</t>
  </si>
  <si>
    <t>10,62</t>
  </si>
  <si>
    <t>CURVA 180 GRAUS PARA ELETRODUTO, PVC, ROSCÁVEL, DN 20 MM (1/2"), PARA CIRCUITOS TERMINAIS, INSTALADA EM LAJE - FORNECIMENTO E INSTALAÇÃO. AF_12/2015</t>
  </si>
  <si>
    <t>10,28</t>
  </si>
  <si>
    <t>CURVA 90 GRAUS PARA ELETRODUTO, PVC, ROSCÁVEL, DN 25 MM (3/4"), PARA CIRCUITOS TERMINAIS, INSTALADA EM LAJE - FORNECIMENTO E INSTALAÇÃO. AF_12/2015</t>
  </si>
  <si>
    <t>12,22</t>
  </si>
  <si>
    <t>CURVA 180 GRAUS PARA ELETRODUTO, PVC, ROSCÁVEL, DN 25 MM (3/4"), PARA CIRCUITOS TERMINAIS, INSTALADA EM LAJE - FORNECIMENTO E INSTALAÇÃO. AF_12/2015</t>
  </si>
  <si>
    <t>14,50</t>
  </si>
  <si>
    <t>CURVA 90 GRAUS PARA ELETRODUTO, PVC, ROSCÁVEL, DN 32 MM (1"), PARA CIRCUITOS TERMINAIS, INSTALADA EM LAJE - FORNECIMENTO E INSTALAÇÃO. AF_12/2015</t>
  </si>
  <si>
    <t>16,05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</si>
  <si>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</si>
  <si>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</si>
  <si>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19,18</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</si>
  <si>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</si>
  <si>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</si>
  <si>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</si>
  <si>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12,42</t>
  </si>
  <si>
    <t>CURVA 90 GRAUS PARA ELETRODUTO, PVC, ROSCÁVEL, DN 25 MM (3/4"), PARA CIRCUITOS TERMINAIS, INSTALADA EM PAREDE - FORNECIMENTO E INSTALAÇÃO. AF_12/2015</t>
  </si>
  <si>
    <t>13,88</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</si>
  <si>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</si>
  <si>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</si>
  <si>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17,04</t>
  </si>
  <si>
    <t>CURVA 180 GRAUS PARA ELETRODUTO, PVC, ROSCÁVEL, DN 32 MM (1), PARA CIRCUITOS TERMINAIS, INSTALADA EM PAREDE - FORNECIMENTO E INSTALAÇÃO. AF_12/2015</t>
  </si>
  <si>
    <t>19,36</t>
  </si>
  <si>
    <t>CURVA 90 GRAUS PARA ELETRODUTO, PVC, ROSCÁVEL, DN 40 MM (1 1/4"), PARA CIRCUITOS TERMINAIS, INSTALADA EM PAREDE - FORNECIMENTO E INSTALAÇÃO. AF_12/2015</t>
  </si>
  <si>
    <t>19,40</t>
  </si>
  <si>
    <t>CURVA 180 GRAUS PARA ELETRODUTO, PVC, ROSCÁVEL, DN 40 MM (1 1/4"), PARA CIRCUITOS TERMINAIS, INSTALADA EM PAREDE - FORNECIMENTO E INSTALAÇÃO. AF_12/2015</t>
  </si>
  <si>
    <t>21,89</t>
  </si>
  <si>
    <t>LUVA PARA ELETRODUTO, PVC, ROSCÁVEL, DN 50 MM (1 1/2"), PARA REDE ENTERRADA DE DISTRIBUIÇÃO DE ENERGIA ELÉTRICA - FORNECIMENTO E INSTALAÇÃO. AF_12/2021</t>
  </si>
  <si>
    <t>14,15</t>
  </si>
  <si>
    <t>LUVA PARA ELETRODUTO, PVC, ROSCÁVEL, DN 60 MM (2"), PARA REDE ENTERRADA DE DISTRIBUIÇÃO DE ENERGIA ELÉTRICA - FORNECIMENTO E INSTALAÇÃO. AF_12/2021</t>
  </si>
  <si>
    <t>17,51</t>
  </si>
  <si>
    <t>LUVA PARA ELETRODUTO, PVC, ROSCÁVEL, DN 75 MM (2 1/2"), PARA REDE ENTERRADA DE DISTRIBUIÇÃO DE ENERGIA ELÉTRICA - FORNECIMENTO E INSTALAÇÃO. AF_12/2021</t>
  </si>
  <si>
    <t>27,06</t>
  </si>
  <si>
    <t>LUVA PARA ELETRODUTO, PVC, ROSCÁVEL, DN 85 MM (3"), PARA REDE ENTERRADA DE DISTRIBUIÇÃO DE ENERGIA ELÉTRICA - FORNECIMENTO E INSTALAÇÃO. AF_12/2021</t>
  </si>
  <si>
    <t>33,12</t>
  </si>
  <si>
    <t>LUVA PARA ELETRODUTO, PVC, ROSCÁVEL, DN 110 MM (4"), PARA REDE ENTERRADA DE DISTRIBUIÇÃO DE ENERGIA ELÉTRICA - FORNECIMENTO E INSTALAÇÃO. AF_12/2021</t>
  </si>
  <si>
    <t>50,36</t>
  </si>
  <si>
    <t>CURVA 90 GRAUS PARA ELETRODUTO, PVC, ROSCÁVEL, DN 50 MM (1 1/2"), PARA REDE ENTERRADA DE DISTRIBUIÇÃO DE ENERGIA ELÉTRICA - FORNECIMENTO E INSTALAÇÃO. AF_12/2021</t>
  </si>
  <si>
    <t>21,66</t>
  </si>
  <si>
    <t>CURVA 90 GRAUS PARA ELETRODUTO, PVC, ROSCÁVEL, DN 60 MM (2"), PARA REDE ENTERRADA DE DISTRIBUIÇÃO DE ENERGIA ELÉTRICA - FORNECIMENTO E INSTALAÇÃO. AF_12/2021</t>
  </si>
  <si>
    <t>28,04</t>
  </si>
  <si>
    <t>CURVA 90 GRAUS PARA ELETRODUTO, PVC, ROSCÁVEL, DN 75 MM (2 1/2"), PARA REDE ENTERRADA DE DISTRIBUIÇÃO DE ENERGIA ELÉTRICA - FORNECIMENTO E INSTALAÇÃO. AF_12/2021</t>
  </si>
  <si>
    <t>48,08</t>
  </si>
  <si>
    <t>CURVA 90 GRAUS PARA ELETRODUTO, PVC, ROSCÁVEL, DN 85 MM (3"), PARA REDE ENTERRADA DE DISTRIBUIÇÃO DE ENERGIA ELÉTRICA - FORNECIMENTO E INSTALAÇÃO. AF_12/2021</t>
  </si>
  <si>
    <t>50,38</t>
  </si>
  <si>
    <t>CURVA 90 GRAUS PARA ELETRODUTO, PVC, ROSCÁVEL, DN 110 MM (4"), PARA REDE ENTERRADA DE DISTRIBUIÇÃO DE ENERGIA ELÉTRICA - FORNECIMENTO E INSTALAÇÃO. AF_12/2021</t>
  </si>
  <si>
    <t>83,69</t>
  </si>
  <si>
    <t>CURVA 135 GRAUS PARA ELETRODUTO, PVC, ROSCÁVEL, DN 25 MM (3/4), PARA CIRCUITOS TERMINAIS, INSTALADA EM FORRO - FORNECIMENTO E INSTALAÇÃO. AF_12/2015</t>
  </si>
  <si>
    <t>10,08</t>
  </si>
  <si>
    <t>CURVA 135 GRAUS PARA ELETRODUTO, PVC, ROSCÁVEL, DN 25 MM (3/4), PARA CIRCUITOS TERMINAIS, INSTALADA EM LAJE - FORNECIMENTO E INSTALAÇÃO. AF_12/2015</t>
  </si>
  <si>
    <t>11,96</t>
  </si>
  <si>
    <t>CURVA 135 GRAUS PARA ELETRODUTO, PVC, ROSCÁVEL, DN 25 MM (3/4), PARA CIRCUITOS TERMINAIS, INSTALADA EM PAREDE - FORNECIMENTO E INSTALAÇÃO. AF_12/2015</t>
  </si>
  <si>
    <t>CONDULETE DE PVC, TIPO E, PARA ELETRODUTO DE PVC SOLDÁVEL DN 20 MM (1/2''), APARENTE - FORNECIMENTO E INSTALAÇÃO. AF_10/2022</t>
  </si>
  <si>
    <t>FIOS/CABOS</t>
  </si>
  <si>
    <t>0167</t>
  </si>
  <si>
    <t>CABO DE COBRE FLEXÍVEL ISOLADO, 1,5 MM², ANTI-CHAMA 450/750 V, PARA CIRCUITOS TERMINAIS - FORNECIMENTO E INSTALAÇÃO. AF_12/2015</t>
  </si>
  <si>
    <t>2,69</t>
  </si>
  <si>
    <t>CABO DE COBRE FLEXÍVEL ISOLADO, 1,5 MM², ANTI-CHAMA 0,6/1,0 KV, PARA CIRCUITOS TERMINAIS - FORNECIMENTO E INSTALAÇÃO. AF_12/2015</t>
  </si>
  <si>
    <t>3,25</t>
  </si>
  <si>
    <t>CABO DE COBRE FLEXÍVEL ISOLADO, 2,5 MM², ANTI-CHAMA 450/750 V, PARA CIRCUITOS TERMINAIS - FORNECIMENTO E INSTALAÇÃO. AF_12/2015</t>
  </si>
  <si>
    <t>3,90</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</si>
  <si>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</si>
  <si>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</si>
  <si>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</si>
  <si>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6,42</t>
  </si>
  <si>
    <t>CABO DE COBRE FLEXÍVEL ISOLADO, 6 MM², ANTI-CHAMA 450/750 V, PARA CIRCUITOS TERMINAIS - FORNECIMENTO E INSTALAÇÃO. AF_12/2015</t>
  </si>
  <si>
    <t>CABO DE COBRE FLEXÍVEL ISOLADO, 6 MM², ANTI-CHAMA 0,6/1,0 KV, PARA CIRCUITOS TERMINAIS - FORNECIMENTO E INSTALAÇÃO. AF_12/2015</t>
  </si>
  <si>
    <t>9,06</t>
  </si>
  <si>
    <t>CABO DE COBRE FLEXÍVEL ISOLADO, 10 MM², ANTI-CHAMA 450/750 V, PARA CIRCUITOS TERMINAIS - FORNECIMENTO E INSTALAÇÃO. AF_12/2015</t>
  </si>
  <si>
    <t>15,01</t>
  </si>
  <si>
    <t>CABO DE COBRE FLEXÍVEL ISOLADO, 10 MM², ANTI-CHAMA 0,6/1,0 KV, PARA CIRCUITOS TERMINAIS - FORNECIMENTO E INSTALAÇÃO. AF_12/2015</t>
  </si>
  <si>
    <t>14,46</t>
  </si>
  <si>
    <t>CABO DE COBRE FLEXÍVEL ISOLADO, 16 MM², ANTI-CHAMA 450/750 V, PARA CIRCUITOS TERMINAIS - FORNECIMENTO E INSTALAÇÃO. AF_12/2015</t>
  </si>
  <si>
    <t>21,65</t>
  </si>
  <si>
    <t>CABO DE COBRE FLEXÍVEL ISOLADO, 16 MM², ANTI-CHAMA 0,6/1,0 KV, PARA CIRCUITOS TERMINAIS - FORNECIMENTO E INSTALAÇÃO. AF_12/2015</t>
  </si>
  <si>
    <t>22,68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</si>
  <si>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</si>
  <si>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</si>
  <si>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</si>
  <si>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</si>
  <si>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</si>
  <si>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25,91</t>
  </si>
  <si>
    <t>CABO DE COBRE FLEXÍVEL ISOLADO, 35 MM², ANTI-CHAMA 0,6/1,0 KV, PARA REDE ENTERRADA DE DISTRIBUIÇÃO DE ENERGIA ELÉTRICA - FORNECIMENTO E INSTALAÇÃO. AF_12/2021</t>
  </si>
  <si>
    <t>35,88</t>
  </si>
  <si>
    <t>CABO DE COBRE FLEXÍVEL ISOLADO, 50 MM², ANTI-CHAMA 0,6/1,0 KV, PARA REDE ENTERRADA DE DISTRIBUIÇÃO DE ENERGIA ELÉTRICA - FORNECIMENTO E INSTALAÇÃO. AF_12/2021</t>
  </si>
  <si>
    <t>52,16</t>
  </si>
  <si>
    <t>CABO DE COBRE FLEXÍVEL ISOLADO, 70 MM², ANTI-CHAMA 0,6/1,0 KV, PARA REDE ENTERRADA DE DISTRIBUIÇÃO DE ENERGIA ELÉTRICA - FORNECIMENTO E INSTALAÇÃO. AF_12/2021</t>
  </si>
  <si>
    <t>72,27</t>
  </si>
  <si>
    <t>CABO DE COBRE FLEXÍVEL ISOLADO, 95 MM², ANTI-CHAMA 0,6/1,0 KV, PARA REDE ENTERRADA DE DISTRIBUIÇÃO DE ENERGIA ELÉTRICA - FORNECIMENTO E INSTALAÇÃO. AF_12/2021</t>
  </si>
  <si>
    <t>93,46</t>
  </si>
  <si>
    <t>CABO DE COBRE FLEXÍVEL ISOLADO, 120 MM², ANTI-CHAMA 0,6/1,0 KV, PARA REDE ENTERRADA DE DISTRIBUIÇÃO DE ENERGIA ELÉTRICA - FORNECIMENTO E INSTALAÇÃO. AF_12/2021</t>
  </si>
  <si>
    <t>121,52</t>
  </si>
  <si>
    <t>CABO DE COBRE FLEXÍVEL ISOLADO, 150 MM², ANTI-CHAMA 0,6/1,0 KV, PARA REDE ENTERRADA DE DISTRIBUIÇÃO DE ENERGIA ELÉTRICA - FORNECIMENTO E INSTALAÇÃO. AF_12/2021</t>
  </si>
  <si>
    <t>147,04</t>
  </si>
  <si>
    <t>CABO DE COBRE FLEXÍVEL ISOLADO, 185 MM², ANTI-CHAMA 0,6/1,0 KV, PARA REDE ENTERRADA DE DISTRIBUIÇÃO DE ENERGIA ELÉTRICA - FORNECIMENTO E INSTALAÇÃO. AF_12/2021</t>
  </si>
  <si>
    <t>180,24</t>
  </si>
  <si>
    <t>CABO DE COBRE FLEXÍVEL ISOLADO, 240 MM², ANTI-CHAMA 0,6/1,0 KV, PARA REDE ENTERRADA DE DISTRIBUIÇÃO DE ENERGIA ELÉTRICA - FORNECIMENTO E INSTALAÇÃO. AF_12/2021</t>
  </si>
  <si>
    <t>238,72</t>
  </si>
  <si>
    <t>CABO DE COBRE FLEXÍVEL ISOLADO, 300 MM², ANTI-CHAMA 0,6/1,0 KV, PARA REDE ENTERRADA DE DISTRIBUIÇÃO DE ENERGIA ELÉTRICA - FORNECIMENTO E INSTALAÇÃO. AF_12/2021</t>
  </si>
  <si>
    <t>308,77</t>
  </si>
  <si>
    <t>CABO DE COBRE ISOLADO, 10 MM², ANTI-CHAMA 450/750 V, INSTALADO EM ELETROCALHA OU PERFILADO - FORNECIMENTO E INSTALAÇÃO. AF_10/2020</t>
  </si>
  <si>
    <t>10,15</t>
  </si>
  <si>
    <t>CABO DE COBRE ISOLADO, 10 MM², ANTI-CHAMA 0,6/1 KV, INSTALADO EM ELETROCALHA OU PERFILADO - FORNECIMENTO E INSTALAÇÃO. AF_10/2020</t>
  </si>
  <si>
    <t>9,67</t>
  </si>
  <si>
    <t>CABO DE COBRE ISOLADO, 16 MM², ANTI-CHAMA 450/750 V, INSTALADO EM ELETROCALHA OU PERFILADO - FORNECIMENTO E INSTALAÇÃO. AF_10/2020</t>
  </si>
  <si>
    <t>14,56</t>
  </si>
  <si>
    <t>CABO DE COBRE ISOLADO, 16 MM², ANTI-CHAMA 0,6/1 KV, INSTALADO EM ELETROCALHA OU PERFILADO - FORNECIMENTO E INSTALAÇÃO. AF_10/2020</t>
  </si>
  <si>
    <t>15,45</t>
  </si>
  <si>
    <t>CABO DE COBRE ISOLADO, 25 MM², ANTI-CHAMA 450/750 V, INSTALADO EM ELETROCALHA OU PERFILADO - FORNECIMENTO E INSTALAÇÃO. AF_10/2020</t>
  </si>
  <si>
    <t>22,83</t>
  </si>
  <si>
    <t>CABO DE COBRE ISOLADO, 25 MM², ANTI-CHAMA 0,6/1 KV, INSTALADO EM ELETROCALHA OU PERFILADO - FORNECIMENTO E INSTALAÇÃO. AF_10/2020</t>
  </si>
  <si>
    <t>23,99</t>
  </si>
  <si>
    <t>CAIXAS</t>
  </si>
  <si>
    <t>0168</t>
  </si>
  <si>
    <t>CAIXA OCTOGONAL 4" X 4", PVC, INSTALADA EM LAJE - FORNECIMENTO E INSTALAÇÃO. AF_12/2015</t>
  </si>
  <si>
    <t>CAIXA OCTOGONAL 3" X 3", PVC, INSTALADA EM LAJE - FORNECIMENTO E INSTALAÇÃO. AF_12/2015</t>
  </si>
  <si>
    <t>11,32</t>
  </si>
  <si>
    <t>CAIXA RETANGULAR 4" X 2" ALTA (2,00 M DO PISO), PVC, INSTALADA EM PAREDE - FORNECIMENTO E INSTALAÇÃO. AF_12/2015</t>
  </si>
  <si>
    <t>26,55</t>
  </si>
  <si>
    <t>CAIXA RETANGULAR 4" X 2" MÉDIA (1,30 M DO PISO), PVC, INSTALADA EM PAREDE - FORNECIMENTO E INSTALAÇÃO. AF_12/2015</t>
  </si>
  <si>
    <t>14,37</t>
  </si>
  <si>
    <t>CAIXA RETANGULAR 4" X 2" BAIXA (0,30 M DO PISO), PVC, INSTALADA EM PAREDE - FORNECIMENTO E INSTALAÇÃO. AF_12/2015</t>
  </si>
  <si>
    <t>9,80</t>
  </si>
  <si>
    <t>CAIXA RETANGULAR 4" X 4" ALTA (2,00 M DO PISO), PVC, INSTALADA EM PAREDE - FORNECIMENTO E INSTALAÇÃO. AF_12/2015</t>
  </si>
  <si>
    <t>32,90</t>
  </si>
  <si>
    <t>CAIXA RETANGULAR 4" X 4" MÉDIA (1,30 M DO PISO), PVC, INSTALADA EM PAREDE - FORNECIMENTO E INSTALAÇÃO. AF_12/2015</t>
  </si>
  <si>
    <t>18,89</t>
  </si>
  <si>
    <t>CAIXA RETANGULAR 4" X 4" BAIXA (0,30 M DO PISO), PVC, INSTALADA EM PAREDE - FORNECIMENTO E INSTALAÇÃO. AF_12/2015</t>
  </si>
  <si>
    <t>13,65</t>
  </si>
  <si>
    <t>CAIXA OCTOGONAL 4" X 4", METÁLICA, INSTALADA EM LAJE - FORNECIMENTO E INSTALAÇÃO. AF_12/2015</t>
  </si>
  <si>
    <t>10,24</t>
  </si>
  <si>
    <t>CAIXA SEXTAVADA 3" X 3", METÁLICA, INSTALADA EM LAJE - FORNECIMENTO E INSTALAÇÃO. AF_12/2015</t>
  </si>
  <si>
    <t>8,15</t>
  </si>
  <si>
    <t>CAIXA RETANGULAR 4" X 2" ALTA (2,00 M DO PISO), METÁLICA, INSTALADA EM PAREDE - FORNECIMENTO E INSTALAÇÃO. AF_12/2015</t>
  </si>
  <si>
    <t>25,62</t>
  </si>
  <si>
    <t>CAIXA RETANGULAR 4" X 2" MÉDIA (1,30 M DO PISO), METÁLICA, INSTALADA EM PAREDE - FORNECIMENTO E INSTALAÇÃO. AF_12/2015</t>
  </si>
  <si>
    <t>13,44</t>
  </si>
  <si>
    <t>CAIXA RETANGULAR 4" X 2" BAIXA (0,30 M DO PISO), METÁLICA, INSTALADA EM PAREDE - FORNECIMENTO E INSTALAÇÃO. AF_12/2015</t>
  </si>
  <si>
    <t>CAIXA RETANGULAR 4" X 4" ALTA (2,00 M DO PISO), METÁLICA, INSTALADA EM PAREDE - FORNECIMENTO E INSTALAÇÃO. AF_12/2015</t>
  </si>
  <si>
    <t>31,28</t>
  </si>
  <si>
    <t>CAIXA RETANGULAR 4" X 4" MÉDIA (1,30 M DO PISO), METÁLICA, INSTALADA EM PAREDE - FORNECIMENTO E INSTALAÇÃO. AF_12/2015</t>
  </si>
  <si>
    <t>17,27</t>
  </si>
  <si>
    <t>CAIXA RETANGULAR 4" X 4" BAIXA (0,30 M DO PISO), METÁLICA, INSTALADA EM PAREDE - FORNECIMENTO E INSTALAÇÃO. AF_12/2015</t>
  </si>
  <si>
    <t>12,03</t>
  </si>
  <si>
    <t>CONDULETE DE ALUMÍNIO, TIPO B, PARA ELETRODUTO DE AÇO GALVANIZADO DN 20 MM (3/4''), APARENTE - FORNECIMENTO E INSTALAÇÃO. AF_10/2022</t>
  </si>
  <si>
    <t>24,75</t>
  </si>
  <si>
    <t>CONDULETE DE ALUMÍNIO, TIPO C, PARA ELETRODUTO DE AÇO GALVANIZADO DN 20 MM (3/4''), APARENTE - FORNECIMENTO E INSTALAÇÃO. AF_10/2022</t>
  </si>
  <si>
    <t>27,49</t>
  </si>
  <si>
    <t>CONDULETE DE ALUMÍNIO, TIPO E, PARA ELETRODUTO DE AÇO GALVANIZADO DN 20 MM (3/4''), APARENTE - FORNECIMENTO E INSTALAÇÃO. AF_10/2022</t>
  </si>
  <si>
    <t>22,76</t>
  </si>
  <si>
    <t>CONDULETE DE ALUMÍNIO, TIPO B, PARA ELETRODUTO DE AÇO GALVANIZADO DN 25 MM (1''), APARENTE - FORNECIMENTO E INSTALAÇÃO. AF_10/2022</t>
  </si>
  <si>
    <t>29,80</t>
  </si>
  <si>
    <t>CONDULETE DE ALUMÍNIO, TIPO C, PARA ELETRODUTO DE AÇO GALVANIZADO DN 25 MM (1''), APARENTE - FORNECIMENTO E INSTALAÇÃO. AF_10/2022</t>
  </si>
  <si>
    <t>33,46</t>
  </si>
  <si>
    <t>CONDULETE DE ALUMÍNIO, TIPO E, ELETRODUTO DE AÇO GALVANIZADO DN 25 MM (1''), APARENTE - FORNECIMENTO E INSTALAÇÃO. AF_10/2022</t>
  </si>
  <si>
    <t>32,07</t>
  </si>
  <si>
    <t>CONDULETE DE ALUMÍNIO, TIPO E, PARA ELETRODUTO DE AÇO GALVANIZADO DN 32 MM (1 1/4''), APARENTE - FORNECIMENTO E INSTALAÇÃO. AF_10/2022</t>
  </si>
  <si>
    <t>38,22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</si>
  <si>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</si>
  <si>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</si>
  <si>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37,46</t>
  </si>
  <si>
    <t>CONDULETE DE ALUMÍNIO, TIPO LR, PARA ELETRODUTO DE AÇO GALVANIZADO DN 32 MM (1 1/4''), APARENTE - FORNECIMENTO E INSTALAÇÃO. AF_10/2022</t>
  </si>
  <si>
    <t>52,89</t>
  </si>
  <si>
    <t>CONDULETE DE ALUMÍNIO, TIPO T, PARA ELETRODUTO DE AÇO GALVANIZADO DN 20 MM (3/4''), APARENTE - FORNECIMENTO E INSTALAÇÃO. AF_10/2022</t>
  </si>
  <si>
    <t>30,79</t>
  </si>
  <si>
    <t>CONDULETE DE ALUMÍNIO, TIPO T, PARA ELETRODUTO DE AÇO GALVANIZADO DN 25 MM (1''), APARENTE - FORNECIMENTO E INSTALAÇÃO. AF_10/2022</t>
  </si>
  <si>
    <t>44,04</t>
  </si>
  <si>
    <t>CONDULETE DE ALUMÍNIO, TIPO T, PARA ELETRODUTO DE AÇO GALVANIZADO DN 32 MM (1 1/4''), APARENTE - FORNECIMENTO E INSTALAÇÃO. AF_10/2022</t>
  </si>
  <si>
    <t>61,53</t>
  </si>
  <si>
    <t>CONDULETE DE ALUMÍNIO, TIPO X, PARA ELETRODUTO DE AÇO GALVANIZADO DN 20 MM (3/4''), APARENTE - FORNECIMENTO E INSTALAÇÃO. AF_10/2022</t>
  </si>
  <si>
    <t>37,32</t>
  </si>
  <si>
    <t>CONDULETE DE ALUMÍNIO, TIPO X, PARA ELETRODUTO DE AÇO GALVANIZADO DN 25 MM (1''), APARENTE - FORNECIMENTO E INSTALAÇÃO. AF_10/2022</t>
  </si>
  <si>
    <t>46,07</t>
  </si>
  <si>
    <t>CONDULETE DE ALUMÍNIO, TIPO X, PARA ELETRODUTO DE AÇO GALVANIZADO DN 32 MM (1 1/4''), APARENTE - FORNECIMENTO E INSTALAÇÃO. AF_10/2022</t>
  </si>
  <si>
    <t>68,10</t>
  </si>
  <si>
    <t>CONDULETE DE PVC, TIPO B, PARA ELETRODUTO DE PVC SOLDÁVEL DN 20 MM (1/2''), APARENTE - FORNECIMENTO E INSTALAÇÃO. AF_10/2022</t>
  </si>
  <si>
    <t>21,58</t>
  </si>
  <si>
    <t>CONDULETE DE PVC, TIPO B, PARA ELETRODUTO DE PVC SOLDÁVEL DN 25 MM (3/4''), APARENTE - FORNECIMENTO E INSTALAÇÃO. AF_10/2022</t>
  </si>
  <si>
    <t>22,69</t>
  </si>
  <si>
    <t>CONDULETE DE PVC, TIPO B, PARA ELETRODUTO DE PVC SOLDÁVEL DN 32 MM (1''), APARENTE - FORNECIMENTO E INSTALAÇÃO. AF_10/2022</t>
  </si>
  <si>
    <t>24,78</t>
  </si>
  <si>
    <t>CONDULETE DE PVC, TIPO LL, PARA ELETRODUTO DE PVC SOLDÁVEL DN 20 MM (1/2''), APARENTE - FORNECIMENTO E INSTALAÇÃO. AF_10/2022</t>
  </si>
  <si>
    <t>25,20</t>
  </si>
  <si>
    <t>CONDULETE DE PVC, TIPO LL, PARA ELETRODUTO DE PVC SOLDÁVEL DN 25 MM (3/4''), APARENTE - FORNECIMENTO E INSTALAÇÃO. AF_10/2022</t>
  </si>
  <si>
    <t>28,55</t>
  </si>
  <si>
    <t>CONDULETE DE PVC, TIPO LL, PARA ELETRODUTO DE PVC SOLDÁVEL DN 32 MM (1''), APARENTE - FORNECIMENTO E INSTALAÇÃO. AF_10/2022</t>
  </si>
  <si>
    <t>35,32</t>
  </si>
  <si>
    <t>CONDULETE DE PVC, TIPO LB, PARA ELETRODUTO DE PVC SOLDÁVEL DN 20 MM (1/2''), APARENTE - FORNECIMENTO E INSTALAÇÃO. AF_10/2022</t>
  </si>
  <si>
    <t>CONDULETE DE PVC, TIPO LB, PARA ELETRODUTO DE PVC SOLDÁVEL DN 25 MM (3/4''), APARENTE - FORNECIMENTO E INSTALAÇÃO. AF_10/2022</t>
  </si>
  <si>
    <t>19,77</t>
  </si>
  <si>
    <t>CONDULETE DE PVC, TIPO LB, PARA ELETRODUTO DE PVC SOLDÁVEL DN 32 MM (1''), APARENTE - FORNECIMENTO E INSTALAÇÃO. AF_10/2022</t>
  </si>
  <si>
    <t>26,54</t>
  </si>
  <si>
    <t>CONDULETE DE PVC, TIPO TB, PARA ELETRODUTO DE PVC SOLDÁVEL DN 20 MM (1/2''), APARENTE - FORNECIMENTO E INSTALAÇÃO. AF_10/2022</t>
  </si>
  <si>
    <t>18,97</t>
  </si>
  <si>
    <t>CONDULETE DE PVC, TIPO TB, PARA ELETRODUTO DE PVC SOLDÁVEL DN 25 MM (3/4''), APARENTE - FORNECIMENTO E INSTALAÇÃO. AF_10/2022</t>
  </si>
  <si>
    <t>23,43</t>
  </si>
  <si>
    <t>CONDULETE DE PVC, TIPO TB, PARA ELETRODUTO DE PVC SOLDÁVEL DN 32 MM (1''), APARENTE - FORNECIMENTO E INSTALAÇÃO. AF_10/2022</t>
  </si>
  <si>
    <t>34,15</t>
  </si>
  <si>
    <t>CONDULETE DE PVC, TIPO X, PARA ELETRODUTO DE PVC SOLDÁVEL DN 20 MM (1/2''), APARENTE - FORNECIMENTO E INSTALAÇÃO. AF_10/2022</t>
  </si>
  <si>
    <t>30,57</t>
  </si>
  <si>
    <t>CONDULETE DE PVC, TIPO X, PARA ELETRODUTO DE PVC SOLDÁVEL DN 25 MM (3/4), APARENTE - FORNECIMENTO E INSTALAÇÃO. AF_10/2022</t>
  </si>
  <si>
    <t>35,62</t>
  </si>
  <si>
    <t>CONDULETE DE PVC, TIPO X, PARA ELETRODUTO DE PVC SOLDÁVEL DN 32 MM (1''), APARENTE - FORNECIMENTO E INSTALAÇÃO. AF_10/2022</t>
  </si>
  <si>
    <t>49,50</t>
  </si>
  <si>
    <t>CAIXA ENTERRADA ELÉTRICA RETANGULAR, EM CONCRETO PRÉ-MOLDADO, FUNDO COM BRITA, DIMENSÕES INTERNAS: 0,3X0,3X0,3 M. AF_12/2020</t>
  </si>
  <si>
    <t>133,40</t>
  </si>
  <si>
    <t>CAIXA ENTERRADA ELÉTRICA RETANGULAR, EM CONCRETO PRÉ-MOLDADO, FUNDO COM BRITA, DIMENSÕES INTERNAS: 0,4X0,4X0,4 M. AF_12/2020</t>
  </si>
  <si>
    <t>211,36</t>
  </si>
  <si>
    <t>CAIXA ENTERRADA ELÉTRICA RETANGULAR, EM CONCRETO PRÉ-MOLDADO, FUNDO COM BRITA, DIMENSÕES INTERNAS: 0,6X0,6X0,5 M. AF_12/2020</t>
  </si>
  <si>
    <t>410,05</t>
  </si>
  <si>
    <t>CAIXA ENTERRADA ELÉTRICA RETANGULAR, EM CONCRETO PRÉ-MOLDADO, FUNDO COM BRITA, DIMENSÕES INTERNAS: 0,8X0,8X0,5 M. AF_12/2020</t>
  </si>
  <si>
    <t>808,12</t>
  </si>
  <si>
    <t>CAIXA ENTERRADA ELÉTRICA RETANGULAR, EM CONCRETO PRÉ-MOLDADO, FUNDO COM BRITA, DIMENSÕES INTERNAS: 1X1X0,5 M. AF_12/2020</t>
  </si>
  <si>
    <t>1.248,36</t>
  </si>
  <si>
    <t>CAIXA ENTERRADA ELÉTRICA RETANGULAR, EM ALVENARIA COM TIJOLOS CERÂMICOS MACIÇOS, FUNDO COM BRITA, DIMENSÕES INTERNAS: 0,3X0,3X0,3 M. AF_12/2020</t>
  </si>
  <si>
    <t>152,42</t>
  </si>
  <si>
    <t>CAIXA ENTERRADA ELÉTRICA RETANGULAR, EM ALVENARIA COM TIJOLOS CERÂMICOS MACIÇOS, FUNDO COM BRITA, DIMENSÕES INTERNAS: 0,4X0,4X0,4 M. AF_12/2020</t>
  </si>
  <si>
    <t>240,11</t>
  </si>
  <si>
    <t>CAIXA ENTERRADA ELÉTRICA RETANGULAR, EM ALVENARIA COM TIJOLOS CERÂMICOS MACIÇOS, FUNDO COM BRITA, DIMENSÕES INTERNAS: 0,6X0,6X0,6 M. AF_12/2020</t>
  </si>
  <si>
    <t>465,09</t>
  </si>
  <si>
    <t>CAIXA ENTERRADA ELÉTRICA RETANGULAR, EM ALVENARIA COM TIJOLOS CERÂMICOS MACIÇOS, FUNDO COM BRITA, DIMENSÕES INTERNAS: 0,8X0,8X0,6 M. AF_12/2020</t>
  </si>
  <si>
    <t>630,60</t>
  </si>
  <si>
    <t>CAIXA ENTERRADA ELÉTRICA RETANGULAR, EM ALVENARIA COM TIJOLOS CERÂMICOS MACIÇOS, FUNDO COM BRITA, DIMENSÕES INTERNAS: 1X1X0,6 M. AF_12/2020</t>
  </si>
  <si>
    <t>722,14</t>
  </si>
  <si>
    <t>CAIXA ENTERRADA ELÉTRICA RETANGULAR, EM ALVENARIA COM BLOCOS DE CONCRETO, FUNDO COM BRITA, DIMENSÕES INTERNAS: 0,4X0,4X0,4 M. AF_12/2020</t>
  </si>
  <si>
    <t>181,41</t>
  </si>
  <si>
    <t>CAIXA ENTERRADA ELÉTRICA RETANGULAR, EM ALVENARIA COM BLOCOS DE CONCRETO, FUNDO COM BRITA, DIMENSÕES INTERNAS: 0,6X0,6X0,6 M. AF_12/2020</t>
  </si>
  <si>
    <t>341,01</t>
  </si>
  <si>
    <t>CAIXA ENTERRADA ELÉTRICA RETANGULAR, EM ALVENARIA COM BLOCOS DE CONCRETO, FUNDO COM BRITA, DIMENSÕES INTERNAS: 0,8X0,8X0,6 M. AF_12/2020</t>
  </si>
  <si>
    <t>472,35</t>
  </si>
  <si>
    <t>CAIXA ENTERRADA ELÉTRICA RETANGULAR, EM ALVENARIA COM BLOCOS DE CONCRETO, FUNDO COM BRITA, DIMENSÕES INTERNAS: 1X1X0,6 M. AF_12/2020</t>
  </si>
  <si>
    <t>530,36</t>
  </si>
  <si>
    <t>CONDULETE DE PVC, TIPO E, PARA ELETRODUTO DE PVC SOLDÁVEL DN 25 MM (3/4''), APARENTE - FORNECIMENTO E INSTALAÇÃO. AF_10/2022</t>
  </si>
  <si>
    <t>CONDULETE DE PVC, TIPO E, PARA ELETRODUTO DE PVC SOLDÁVEL DN 32 MM (1''), APARENTE - FORNECIMENTO E INSTALAÇÃO. AF_10/2022</t>
  </si>
  <si>
    <t>25,46</t>
  </si>
  <si>
    <t>CONDULETE DE PVC, TIPO LR, PARA ELETRODUTO DE PVC SOLDÁVEL DN 20 MM (1/2''), APARENTE - FORNECIMENTO E INSTALAÇÃO. AF_10/2022</t>
  </si>
  <si>
    <t>CONDULETE DE PVC, TIPO LR, PARA ELETRODUTO DE PVC SOLDÁVEL DN 25 MM (3/4''), APARENTE - FORNECIMENTO E INSTALAÇÃO. AF_10/2022</t>
  </si>
  <si>
    <t>27,13</t>
  </si>
  <si>
    <t>CONDULETE DE PVC, TIPO LR, PARA ELETRODUTO DE PVC SOLDÁVEL DN 32 MM (1''), APARENTE - FORNECIMENTO E INSTALAÇÃO. AF_10/2022</t>
  </si>
  <si>
    <t>34,71</t>
  </si>
  <si>
    <t>CONDULETE DE PVC, TIPO C, PARA ELETRODUTO DE PVC SOLDÁVEL DN 20 MM (1/2''), APARENTE - FORNECIMENTO E INSTALAÇÃO. AF_10/2022</t>
  </si>
  <si>
    <t>23,96</t>
  </si>
  <si>
    <t>CONDULETE DE PVC, TIPO C, PARA ELETRODUTO DE PVC SOLDÁVEL DN 25 MM (3/4''), APARENTE - FORNECIMENTO E INSTALAÇÃO. AF_10/2022</t>
  </si>
  <si>
    <t>24,79</t>
  </si>
  <si>
    <t>CONDULETE DE PVC, TIPO C, PARA ELETRODUTO DE PVC SOLDÁVEL DN 32 MM (1''), APARENTE - FORNECIMENTO E INSTALAÇÃO. AF_10/2022</t>
  </si>
  <si>
    <t>30,82</t>
  </si>
  <si>
    <t>CONDULETE DE PVC, TIPO T, PARA ELETRODUTO DE PVC SOLDÁVEL DN 25 MM (3/4''), APARENTE - FORNECIMENTO E INSTALAÇÃO. AF_10/2022</t>
  </si>
  <si>
    <t>31,77</t>
  </si>
  <si>
    <t>CONDULETE DE PVC, TIPO T, PARA ELETRODUTO DE PVC SOLDÁVEL DN 32 MM (1''), APARENTE - FORNECIMENTO E INSTALAÇÃO. AF_10/2022</t>
  </si>
  <si>
    <t>42,94</t>
  </si>
  <si>
    <t>QUADROS/DISJUNTORES</t>
  </si>
  <si>
    <t>0169</t>
  </si>
  <si>
    <t>DISJUNTOR MONOPOLAR TIPO DIN, CORRENTE NOMINAL DE 10A - FORNECIMENTO E INSTALAÇÃO. AF_10/2020</t>
  </si>
  <si>
    <t>18,57</t>
  </si>
  <si>
    <t>DISJUNTOR MONOPOLAR TIPO DIN, CORRENTE NOMINAL DE 16A - FORNECIMENTO E INSTALAÇÃO. AF_10/2020</t>
  </si>
  <si>
    <t>19,12</t>
  </si>
  <si>
    <t>DISJUNTOR MONOPOLAR TIPO DIN, CORRENTE NOMINAL DE 20A - FORNECIMENTO E INSTALAÇÃO. AF_10/2020</t>
  </si>
  <si>
    <t>20,29</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</si>
  <si>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</si>
  <si>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</si>
  <si>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</si>
  <si>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</si>
  <si>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34,23</t>
  </si>
  <si>
    <t>DISJUNTOR BIPOLAR TIPO DIN, CORRENTE NOMINAL DE 10A - FORNECIMENTO E INSTALAÇÃO. AF_10/2020</t>
  </si>
  <si>
    <t>96,50</t>
  </si>
  <si>
    <t>DISJUNTOR BIPOLAR TIPO DIN, CORRENTE NOMINAL DE 16A - FORNECIMENTO E INSTALAÇÃO. AF_10/2020</t>
  </si>
  <si>
    <t>97,62</t>
  </si>
  <si>
    <t>DISJUNTOR BIPOLAR TIPO DIN, CORRENTE NOMINAL DE 20A - FORNECIMENTO E INSTALAÇÃO. AF_10/2020</t>
  </si>
  <si>
    <t>99,95</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</si>
  <si>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</si>
  <si>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</si>
  <si>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</si>
  <si>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105,55</t>
  </si>
  <si>
    <t>DISJUNTOR BIPOLAR TIPO DIN, CORRENTE NOMINAL DE 50A - FORNECIMENTO E INSTALAÇÃO. AF_10/2020</t>
  </si>
  <si>
    <t>111,08</t>
  </si>
  <si>
    <t>DISJUNTOR TRIPOLAR TIPO DIN, CORRENTE NOMINAL DE 10A - FORNECIMENTO E INSTALAÇÃO. AF_10/2020</t>
  </si>
  <si>
    <t>119,72</t>
  </si>
  <si>
    <t>DISJUNTOR TRIPOLAR TIPO DIN, CORRENTE NOMINAL DE 16A - FORNECIMENTO E INSTALAÇÃO. AF_10/2020</t>
  </si>
  <si>
    <t>121,38</t>
  </si>
  <si>
    <t>DISJUNTOR TRIPOLAR TIPO DIN, CORRENTE NOMINAL DE 20A - FORNECIMENTO E INSTALAÇÃO. AF_10/2020</t>
  </si>
  <si>
    <t>124,87</t>
  </si>
  <si>
    <t>DISJUNTOR TRIPOLAR TIPO DIN, CORRENTE NOMINAL DE 25A - FORNECIMENTO E INSTALAÇÃO. AF_10/2020</t>
  </si>
  <si>
    <t>DISJUNTOR TRIPOLAR TIPO DIN, CORRENTE NOMINAL DE 32A - FORNECIMENTO E INSTALAÇÃO. AF_10/2020</t>
  </si>
  <si>
    <t>129,03</t>
  </si>
  <si>
    <t>DISJUNTOR TRIPOLAR TIPO DIN, CORRENTE NOMINAL DE 40A - FORNECIMENTO E INSTALAÇÃO. AF_10/2020</t>
  </si>
  <si>
    <t>135,37</t>
  </si>
  <si>
    <t>DISJUNTOR TRIPOLAR TIPO DIN, CORRENTE NOMINAL DE 50A - FORNECIMENTO E INSTALAÇÃO. AF_10/2020</t>
  </si>
  <si>
    <t>143,67</t>
  </si>
  <si>
    <t>QUADRO DE MEDIÇÃO GERAL DE ENERGIA COM 8 MEDIDORES - FORNECIMENTO E INSTALAÇÃO. AF_10/2020</t>
  </si>
  <si>
    <t>3.501,47</t>
  </si>
  <si>
    <t>QUADRO DE MEDIÇÃO GERAL DE ENERGIA COM 12 MEDIDORES - FORNECIMENTO E INSTALAÇÃO. AF_10/2020</t>
  </si>
  <si>
    <t>6.754,16</t>
  </si>
  <si>
    <t>QUADRO DE MEDIÇÃO GERAL DE ENERGIA COM 16 MEDIDORES - FORNECIMENTO E INSTALAÇÃO. AF_10/2020</t>
  </si>
  <si>
    <t>9.005,54</t>
  </si>
  <si>
    <t>QUADRO DE MEDIÇÃO GERAL DE ENERGIA PARA BARRAMENTO BLINDADO COM 4 MEDIDORES - FORNECIMENTO E INSTALAÇÃO. AF_10/2020</t>
  </si>
  <si>
    <t>2.077,05</t>
  </si>
  <si>
    <t>QUADRO DE DISTRIBUIÇÃO DE ENERGIA EM CHAPA DE AÇO GALVANIZADO, DE EMBUTIR, COM BARRAMENTO TRIFÁSICO, PARA 12 DISJUNTORES DIN 100A - FORNECIMENTO E INSTALAÇÃO. AF_10/2020</t>
  </si>
  <si>
    <t>442,15</t>
  </si>
  <si>
    <t>QUADRO DE DISTRIBUIÇÃO DE ENERGIA EM PVC, DE EMBUTIR, SEM BARRAMENTO, PARA 6 DISJUNTORES - FORNECIMENTO E INSTALAÇÃO. AF_10/2020</t>
  </si>
  <si>
    <t>77,78</t>
  </si>
  <si>
    <t>QUADRO DE DISTRIBUIÇÃO DE ENERGIA EM PVC, DE EMBUTIR, SEM BARRAMENTO, PARA 3 DISJUNTORES - FORNECIMENTO E INSTALAÇÃO. AF_10/2020</t>
  </si>
  <si>
    <t>53,42</t>
  </si>
  <si>
    <t>QUADRO DE DISTRIBUIÇÃO DE ENERGIA EM CHAPA DE AÇO GALVANIZADO, DE SOBREPOR, COM BARRAMENTO TRIFÁSICO, PARA 18 DISJUNTORES DIN 100A - FORNECIMENTO E INSTALAÇÃO. AF_10/2020</t>
  </si>
  <si>
    <t>604,01</t>
  </si>
  <si>
    <t>QUADRO DE DISTRIBUIÇÃO DE ENERGIA EM CHAPA DE AÇO GALVANIZADO, DE EMBUTIR, COM BARRAMENTO TRIFÁSICO, PARA 24 DISJUNTORES DIN 100A - FORNECIMENTO E INSTALAÇÃO. AF_10/2020</t>
  </si>
  <si>
    <t>641,56</t>
  </si>
  <si>
    <t>QUADRO DE DISTRIBUIÇÃO DE ENERGIA EM CHAPA DE AÇO GALVANIZADO, DE EMBUTIR, COM BARRAMENTO TRIFÁSICO, PARA 30 DISJUNTORES DIN 150A - FORNECIMENTO E INSTALAÇÃO. AF_10/2020</t>
  </si>
  <si>
    <t>738,39</t>
  </si>
  <si>
    <t>QUADRO DE DISTRIBUIÇÃO DE ENERGIA EM CHAPA DE AÇO GALVANIZADO, DE EMBUTIR, COM BARRAMENTO TRIFÁSICO, PARA 40 DISJUNTORES DIN 100A - FORNECIMENTO E INSTALAÇÃO. AF_10/2020</t>
  </si>
  <si>
    <t>1.064,50</t>
  </si>
  <si>
    <t>QUADRO DE DISTRIBUIÇÃO DE ENERGIA EM CHAPA DE AÇO GALVANIZADO, DE EMBUTIR, COM BARRAMENTO TRIFÁSICO, PARA 30 DISJUNTORES DIN 225A - FORNECIMENTO E INSTALAÇÃO. AF_10/2020</t>
  </si>
  <si>
    <t>1.513,98</t>
  </si>
  <si>
    <t>QUADRO DE DISTRIBUIÇÃO DE ENERGIA EM CHAPA DE AÇO GALVANIZADO, DE EMBUTIR, COM BARRAMENTO TRIFÁSICO, PARA 18 DISJUNTORES DIN 100A - FORNECIMENTO E INSTALAÇÃO. AF_10/2020</t>
  </si>
  <si>
    <t>611,40</t>
  </si>
  <si>
    <t>DISJUNTOR MONOPOLAR TIPO NEMA, CORRENTE NOMINAL DE 10 ATÉ 30A - FORNECIMENTO E INSTALAÇÃO. AF_10/2020</t>
  </si>
  <si>
    <t>24,99</t>
  </si>
  <si>
    <t>DISJUNTOR MONOPOLAR TIPO NEMA, CORRENTE NOMINAL DE 35 ATÉ 50A - FORNECIMENTO E INSTALAÇÃO. AF_10/2020</t>
  </si>
  <si>
    <t>42,44</t>
  </si>
  <si>
    <t>DISJUNTOR BIPOLAR TIPO NEMA, CORRENTE NOMINAL DE 10 ATÉ 50A - FORNECIMENTO E INSTALAÇÃO. AF_10/2020</t>
  </si>
  <si>
    <t>119,65</t>
  </si>
  <si>
    <t>DISJUNTOR TRIPOLAR TIPO NEMA, CORRENTE NOMINAL DE 10 ATÉ 50A - FORNECIMENTO E INSTALAÇÃO. AF_10/2020</t>
  </si>
  <si>
    <t>151,45</t>
  </si>
  <si>
    <t>DISJUNTOR TRIPOLAR TIPO NEMA, CORRENTE NOMINAL DE 60 ATÉ 100A - FORNECIMENTO E INSTALAÇÃO. AF_10/2020</t>
  </si>
  <si>
    <t>238,96</t>
  </si>
  <si>
    <t>DISJUNTOR TERMOMAGNÉTICO TRIPOLAR , CORRENTE NOMINAL DE 125A - FORNECIMENTO E INSTALAÇÃO. AF_10/2020</t>
  </si>
  <si>
    <t>686,28</t>
  </si>
  <si>
    <t>DISJUNTOR TERMOMAGNÉTICO TRIPOLAR , CORRENTE NOMINAL DE 200A - FORNECIMENTO E INSTALAÇÃO. AF_10/2020</t>
  </si>
  <si>
    <t>1.056,56</t>
  </si>
  <si>
    <t>DISJUNTOR TERMOMAGNÉTICO TRIPOLAR , CORRENTE NOMINAL DE 250A - FORNECIMENTO E INSTALAÇÃO. AF_10/2020</t>
  </si>
  <si>
    <t>1.722,07</t>
  </si>
  <si>
    <t>DISJUNTOR TERMOMAGNÉTICO TRIPOLAR , CORRENTE NOMINAL DE 400A - FORNECIMENTO E INSTALAÇÃO. AF_10/2020</t>
  </si>
  <si>
    <t>2.329,05</t>
  </si>
  <si>
    <t>DISJUNTOR TERMOMAGNÉTICO TRIPOLAR , CORRENTE NOMINAL DE 600A - FORNECIMENTO E INSTALAÇÃO. AF_10/2020</t>
  </si>
  <si>
    <t>3.772,80</t>
  </si>
  <si>
    <t>DISJUNTOR BAIXA TENSÃO TRIPOLAR A SECO  800A/600V - FORNECIMENTO E INSTALAÇÃO. AF_10/2020</t>
  </si>
  <si>
    <t>7.954,56</t>
  </si>
  <si>
    <t>CONTATOR TRIPOLAR I NOMINAL 12A - FORNECIMENTO E INSTALAÇÃO. AF_10/2020</t>
  </si>
  <si>
    <t>137,03</t>
  </si>
  <si>
    <t>CONTATOR TRIPOLAR I NOMINAL 22A - FORNECIMENTO E INSTALAÇÃO. AF_10/2020</t>
  </si>
  <si>
    <t>169,32</t>
  </si>
  <si>
    <t>CONTATOR TRIPOLAR I NOMINAL 38A - FORNECIMENTO E INSTALAÇÃO. AF_10/2020</t>
  </si>
  <si>
    <t>352,62</t>
  </si>
  <si>
    <t>CONTATOR TRIPOLAR I NOMIMAL 95A - FORNECIMENTO E INSTALAÇÃO. AF_10/2020</t>
  </si>
  <si>
    <t>1.295,38</t>
  </si>
  <si>
    <t>CAIXA DE PROTEÇÃO PARA MEDIDOR MONOFÁSICO DE EMBUTIR - FORNECIMENTO E INSTALAÇÃO. AF_10/2020</t>
  </si>
  <si>
    <t>104,52</t>
  </si>
  <si>
    <t>QUADRO DE MEDIÇÃO GERAL DE ENERGIA PARA 1 MEDIDOR DE SOBREPOR - FORNECIMENTO E INSTALAÇÃO. AF_10/2020</t>
  </si>
  <si>
    <t>150,32</t>
  </si>
  <si>
    <t>INTERRUPTOR/TOMADA</t>
  </si>
  <si>
    <t>0170</t>
  </si>
  <si>
    <t>SUPORTE PARAFUSADO COM PLACA DE ENCAIXE 4" X 2" ALTO (2,00 M DO PISO) PARA PONTO ELÉTRICO - FORNECIMENTO E INSTALAÇÃO. AF_12/2015</t>
  </si>
  <si>
    <t>8,94</t>
  </si>
  <si>
    <t>SUPORTE PARAFUSADO COM PLACA DE ENCAIXE 4" X 2" MÉDIO (1,30 M DO PISO) PARA PONTO ELÉTRICO - FORNECIMENTO E INSTALAÇÃO. AF_12/2015</t>
  </si>
  <si>
    <t>7,50</t>
  </si>
  <si>
    <t>SUPORTE PARAFUSADO COM PLACA DE ENCAIXE 4" X 2" BAIXO (0,30 M DO PISO) PARA PONTO ELÉTRICO - FORNECIMENTO E INSTALAÇÃO. AF_12/2015</t>
  </si>
  <si>
    <t>SUPORTE PARAFUSADO COM PLACA DE ENCAIXE 4" X 4" ALTO (2,00 M DO PISO) PARA PONTO ELÉTRICO - FORNECIMENTO E INSTALAÇÃO. AF_12/2015</t>
  </si>
  <si>
    <t>13,76</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</si>
  <si>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</si>
  <si>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</si>
  <si>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</si>
  <si>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16,96</t>
  </si>
  <si>
    <t>INTERRUPTOR SIMPLES (1 MÓDULO), 10A/250V, INCLUINDO SUPORTE E PLACA - FORNECIMENTO E INSTALAÇÃO. AF_12/2015</t>
  </si>
  <si>
    <t>24,46</t>
  </si>
  <si>
    <t>INTERRUPTOR PARALELO (1 MÓDULO), 10A/250V, SEM SUPORTE E SEM PLACA - FORNECIMENTO E INSTALAÇÃO. AF_12/2015</t>
  </si>
  <si>
    <t>INTERRUPTOR PARALELO (1 MÓDULO), 10A/250V, INCLUINDO SUPORTE E PLACA - FORNECIMENTO E INSTALAÇÃO. AF_12/2015</t>
  </si>
  <si>
    <t>30,26</t>
  </si>
  <si>
    <t>INTERRUPTOR SIMPLES (1 MÓDULO) COM INTERRUPTOR PARALELO (1 MÓDULO), 10A/250V, SEM SUPORTE E SEM PLACA - FORNECIMENTO E INSTALAÇÃO. AF_12/2015</t>
  </si>
  <si>
    <t>37,00</t>
  </si>
  <si>
    <t>INTERRUPTOR SIMPLES (1 MÓDULO) COM INTERRUPTOR PARALELO (1 MÓDULO), 10A/250V, INCLUINDO SUPORTE E PLACA - FORNECIMENTO E INSTALAÇÃO. AF_12/2015</t>
  </si>
  <si>
    <t>INTERRUPTOR SIMPLES (2 MÓDULOS), 10A/250V, SEM SUPORTE E SEM PLACA - FORNECIMENTO E INSTALAÇÃO. AF_12/2015</t>
  </si>
  <si>
    <t>31,24</t>
  </si>
  <si>
    <t>INTERRUPTOR SIMPLES (2 MÓDULOS), 10A/250V, INCLUINDO SUPORTE E PLACA - FORNECIMENTO E INSTALAÇÃO. AF_12/2015</t>
  </si>
  <si>
    <t>38,74</t>
  </si>
  <si>
    <t>INTERRUPTOR PARALELO (2 MÓDULOS), 10A/250V, SEM SUPORTE E SEM PLACA - FORNECIMENTO E INSTALAÇÃO. AF_12/2015</t>
  </si>
  <si>
    <t>42,82</t>
  </si>
  <si>
    <t>INTERRUPTOR PARALELO (2 MÓDULOS), 10A/250V, INCLUINDO SUPORTE E PLACA - FORNECIMENTO E INSTALAÇÃO. AF_12/2015</t>
  </si>
  <si>
    <t>INTERRUPTOR SIMPLES (1 MÓDULO) COM INTERRUPTOR PARALELO (2 MÓDULOS), 10A/250V, SEM SUPORTE E SEM PLACA - FORNECIMENTO E INSTALAÇÃO. AF_12/2015</t>
  </si>
  <si>
    <t>57,10</t>
  </si>
  <si>
    <t>INTERRUPTOR SIMPLES (1 MÓDULO) COM INTERRUPTOR PARALELO (2 MÓDULOS), 10A/250V, INCLUINDO SUPORTE E PLACA - FORNECIMENTO E INSTALAÇÃO. AF_12/2015</t>
  </si>
  <si>
    <t>64,60</t>
  </si>
  <si>
    <t>INTERRUPTOR SIMPLES (2 MÓDULOS) COM INTERRUPTOR PARALELO (1 MÓDULO), 10A/250V, SEM SUPORTE E SEM PLACA - FORNECIMENTO E INSTALAÇÃO. AF_12/2015</t>
  </si>
  <si>
    <t>51,29</t>
  </si>
  <si>
    <t>INTERRUPTOR SIMPLES (2 MÓDULOS) COM INTERRUPTOR PARALELO (1 MÓDULO), 10A/250V, INCLUINDO SUPORTE E PLACA - FORNECIMENTO E INSTALAÇÃO. AF_12/2015</t>
  </si>
  <si>
    <t>58,79</t>
  </si>
  <si>
    <t>INTERRUPTOR SIMPLES (3 MÓDULOS), 10A/250V, SEM SUPORTE E SEM PLACA - FORNECIMENTO E INSTALAÇÃO. AF_12/2015</t>
  </si>
  <si>
    <t>45,54</t>
  </si>
  <si>
    <t>INTERRUPTOR SIMPLES (3 MÓDULOS), 10A/250V, INCLUINDO SUPORTE E PLACA - FORNECIMENTO E INSTALAÇÃO. AF_12/2015</t>
  </si>
  <si>
    <t>53,04</t>
  </si>
  <si>
    <t>INTERRUPTOR PARALELO (3 MÓDULOS), 10A/250V, SEM SUPORTE E SEM PLACA - FORNECIMENTO E INSTALAÇÃO. AF_12/2015</t>
  </si>
  <si>
    <t>62,86</t>
  </si>
  <si>
    <t>INTERRUPTOR PARALELO (3 MÓDULOS), 10A/250V, INCLUINDO SUPORTE E PLACA - FORNECIMENTO E INSTALAÇÃO. AF_12/2015</t>
  </si>
  <si>
    <t>70,36</t>
  </si>
  <si>
    <t>INTERRUPTOR SIMPLES (3 MÓDULOS) COM INTERRUPTOR PARALELO (1 MÓDULO), 10A/250V, SEM SUPORTE E SEM PLACA - FORNECIMENTO E INSTALAÇÃO. AF_12/2015</t>
  </si>
  <si>
    <t>65,89</t>
  </si>
  <si>
    <t>INTERRUPTOR SIMPLES (3 MÓDULOS) COM INTERRUPTOR PARALELO (1 MÓDULO), 10A/250V, INCLUINDO SUPORTE E PLACA - FORNECIMENTO E INSTALAÇÃO. AF_12/2015</t>
  </si>
  <si>
    <t>77,92</t>
  </si>
  <si>
    <t>INTERRUPTOR SIMPLES (2 MÓDULOS) COM INTERRUPTOR PARALELO (2 MÓDULOS), 10A/250V, SEM SUPORTE E SEM PLACA - FORNECIMENTO E INSTALAÇÃO. AF_12/2015</t>
  </si>
  <si>
    <t>71,69</t>
  </si>
  <si>
    <t>INTERRUPTOR SIMPLES (2 MÓDULOS) COM INTERRUPTOR PARALELO (2 MÓDULOS), 10A/250V, INCLUINDO SUPORTE E PLACA - FORNECIMENTO E INSTALAÇÃO. AF_12/2015</t>
  </si>
  <si>
    <t>83,72</t>
  </si>
  <si>
    <t>INTERRUPTOR SIMPLES (4 MÓDULOS), 10A/250V, SEM SUPORTE E SEM PLACA - FORNECIMENTO E INSTALAÇÃO. AF_12/2015</t>
  </si>
  <si>
    <t>60,09</t>
  </si>
  <si>
    <t>INTERRUPTOR SIMPLES (4 MÓDULOS), 10A/250V, INCLUINDO SUPORTE E PLACA - FORNECIMENTO E INSTALAÇÃO. AF_12/2015</t>
  </si>
  <si>
    <t>72,12</t>
  </si>
  <si>
    <t>INTERRUPTOR SIMPLES (6 MÓDULOS), 10A/250V, SEM SUPORTE E SEM PLACA - FORNECIMENTO E INSTALAÇÃO. AF_12/2015</t>
  </si>
  <si>
    <t>88,75</t>
  </si>
  <si>
    <t>INTERRUPTOR SIMPLES (6 MÓDULOS), 10A/250V, INCLUINDO SUPORTE E PLACA - FORNECIMENTO E INSTALAÇÃO. AF_12/2015</t>
  </si>
  <si>
    <t>100,78</t>
  </si>
  <si>
    <t>INTERRUPTOR INTERMEDIÁRIO (1 MÓDULO), 10A/250V, SEM SUPORTE E SEM PLACA - FORNECIMENTO E INSTALAÇÃO. AF_09/2017</t>
  </si>
  <si>
    <t>36,53</t>
  </si>
  <si>
    <t>INTERRUPTOR INTERMEDIÁRIO (1 MÓDULO), 10A/250V, INCLUINDO SUPORTE E PLACA - FORNECIMENTO E INSTALAÇÃO. AF_09/2017</t>
  </si>
  <si>
    <t>44,03</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</si>
  <si>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</si>
  <si>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</si>
  <si>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</si>
  <si>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86,88</t>
  </si>
  <si>
    <t>DIMMER ROTATIVO (1 MÓDULO), 220V/600W, INCLUINDO SUPORTE E PLACA - FORNECIMENTO E INSTALAÇÃO. AF_09/2017</t>
  </si>
  <si>
    <t>94,38</t>
  </si>
  <si>
    <t>INTERRUPTOR PULSADOR CAMPAINHA (1 MÓDULO), 10A/250V, SEM SUPORTE E SEM PLACA - FORNECIMENTO E INSTALAÇÃO. AF_09/2017</t>
  </si>
  <si>
    <t>INTERRUPTOR PULSADOR CAMPAINHA (1 MÓDULO), 10A/250V, INCLUINDO SUPORTE E PLACA - FORNECIMENTO E INSTALAÇÃO. AF_09/2017</t>
  </si>
  <si>
    <t>23,34</t>
  </si>
  <si>
    <t>CAMPAINHA CIGARRA (1 MÓDULO), 10A/250V, SEM SUPORTE E SEM PLACA - FORNECIMENTO E INSTALAÇÃO. AF_09/2017</t>
  </si>
  <si>
    <t>34,19</t>
  </si>
  <si>
    <t>CAMPAINHA CIGARRA (1 MÓDULO), 10A/250V, INCLUINDO SUPORTE E PLACA - FORNECIMENTO E INSTALAÇÃO. AF_09/2017</t>
  </si>
  <si>
    <t>41,69</t>
  </si>
  <si>
    <t>INTERRUPTOR PULSADOR MINUTERIA (1 MÓDULO), 10A/250V, SEM SUPORTE E SEM PLACA - FORNECIMENTO E INSTALAÇÃO. AF_09/2017</t>
  </si>
  <si>
    <t>19,91</t>
  </si>
  <si>
    <t>INTERRUPTOR PULSADOR MINUTERIA (1 MÓDULO), 10A/250V, INCLUINDO SUPORTE E PLACA - FORNECIMENTO E INSTALAÇÃO. AF_09/2017</t>
  </si>
  <si>
    <t>27,41</t>
  </si>
  <si>
    <t>TOMADA ALTA DE EMBUTIR (1 MÓDULO), 2P+T 10 A, SEM SUPORTE E SEM PLACA - FORNECIMENTO E INSTALAÇÃO. AF_12/2015</t>
  </si>
  <si>
    <t>30,04</t>
  </si>
  <si>
    <t>TOMADA ALTA DE EMBUTIR (1 MÓDULO), 2P+T 20 A, SEM SUPORTE E SEM PLACA - FORNECIMENTO E INSTALAÇÃO. AF_12/2015</t>
  </si>
  <si>
    <t>32,24</t>
  </si>
  <si>
    <t>TOMADA ALTA DE EMBUTIR (1 MÓDULO), 2P+T 10 A, INCLUINDO SUPORTE E PLACA - FORNECIMENTO E INSTALAÇÃO. AF_12/2015</t>
  </si>
  <si>
    <t>37,54</t>
  </si>
  <si>
    <t>TOMADA ALTA DE EMBUTIR (1 MÓDULO), 2P+T 20 A, INCLUINDO SUPORTE E PLACA - FORNECIMENTO E INSTALAÇÃO. AF_12/2015</t>
  </si>
  <si>
    <t>39,74</t>
  </si>
  <si>
    <t>TOMADA MÉDIA DE EMBUTIR (1 MÓDULO), 2P+T 10 A, SEM SUPORTE E SEM PLACA - FORNECIMENTO E INSTALAÇÃO. AF_12/2015</t>
  </si>
  <si>
    <t>21,62</t>
  </si>
  <si>
    <t>TOMADA MÉDIA DE EMBUTIR (1 MÓDULO), 2P+T 20 A, SEM SUPORTE E SEM PLACA - FORNECIMENTO E INSTALAÇÃO. AF_12/2015</t>
  </si>
  <si>
    <t>23,82</t>
  </si>
  <si>
    <t>TOMADA MÉDIA DE EMBUTIR (1 MÓDULO), 2P+T 10 A, INCLUINDO SUPORTE E PLACA - FORNECIMENTO E INSTALAÇÃO. AF_12/2015</t>
  </si>
  <si>
    <t>29,12</t>
  </si>
  <si>
    <t>TOMADA MÉDIA DE EMBUTIR (1 MÓDULO), 2P+T 20 A, INCLUINDO SUPORTE E PLACA - FORNECIMENTO E INSTALAÇÃO. AF_12/2015</t>
  </si>
  <si>
    <t>31,32</t>
  </si>
  <si>
    <t>TOMADA BAIXA DE EMBUTIR (1 MÓDULO), 2P+T 10 A, SEM SUPORTE E SEM PLACA - FORNECIMENTO E INSTALAÇÃO. AF_12/2015</t>
  </si>
  <si>
    <t>18,36</t>
  </si>
  <si>
    <t>TOMADA BAIXA DE EMBUTIR (1 MÓDULO), 2P+T 20 A, SEM SUPORTE E SEM PLACA - FORNECIMENTO E INSTALAÇÃO. AF_12/2015</t>
  </si>
  <si>
    <t>20,56</t>
  </si>
  <si>
    <t>TOMADA BAIXA DE EMBUTIR (1 MÓDULO), 2P+T 10 A, INCLUINDO SUPORTE E PLACA - FORNECIMENTO E INSTALAÇÃO. AF_12/2015</t>
  </si>
  <si>
    <t>25,86</t>
  </si>
  <si>
    <t>TOMADA BAIXA DE EMBUTIR (1 MÓDULO), 2P+T 20 A, INCLUINDO SUPORTE E PLACA - FORNECIMENTO E INSTALAÇÃO. AF_12/2015</t>
  </si>
  <si>
    <t>28,06</t>
  </si>
  <si>
    <t>TOMADA MÉDIA DE EMBUTIR (2 MÓDULOS), 2P+T 10 A, SEM SUPORTE E SEM PLACA - FORNECIMENTO E INSTALAÇÃO. AF_12/2015</t>
  </si>
  <si>
    <t>40,54</t>
  </si>
  <si>
    <t>TOMADA MÉDIA DE EMBUTIR (2 MÓDULOS), 2P+T 20 A, SEM SUPORTE E SEM PLACA - FORNECIMENTO E INSTALAÇÃO. AF_12/2015</t>
  </si>
  <si>
    <t>TOMADA MÉDIA DE EMBUTIR (2 MÓDULOS), 2P+T 10 A, INCLUINDO SUPORTE E PLACA - FORNECIMENTO E INSTALAÇÃO. AF_12/2015</t>
  </si>
  <si>
    <t>48,04</t>
  </si>
  <si>
    <t>TOMADA MÉDIA DE EMBUTIR (2 MÓDULOS), 2P+T 20 A, INCLUINDO SUPORTE E PLACA - FORNECIMENTO E INSTALAÇÃO. AF_12/2015</t>
  </si>
  <si>
    <t>52,44</t>
  </si>
  <si>
    <t>TOMADA BAIXA DE EMBUTIR (2 MÓDULOS), 2P+T 10 A, SEM SUPORTE E SEM PLACA - FORNECIMENTO E INSTALAÇÃO. AF_12/2015</t>
  </si>
  <si>
    <t>33,99</t>
  </si>
  <si>
    <t>TOMADA BAIXA DE EMBUTIR (2 MÓDULOS), 2P+T 20 A, SEM SUPORTE E SEM PLACA - FORNECIMENTO E INSTALAÇÃO. AF_12/2015</t>
  </si>
  <si>
    <t>38,39</t>
  </si>
  <si>
    <t>TOMADA BAIXA DE EMBUTIR (2 MÓDULOS), 2P+T 10 A, INCLUINDO SUPORTE E PLACA - FORNECIMENTO E INSTALAÇÃO. AF_12/2015</t>
  </si>
  <si>
    <t>41,49</t>
  </si>
  <si>
    <t>TOMADA BAIXA DE EMBUTIR (2 MÓDULOS), 2P+T 20 A, INCLUINDO SUPORTE E PLACA - FORNECIMENTO E INSTALAÇÃO. AF_12/2015</t>
  </si>
  <si>
    <t>45,89</t>
  </si>
  <si>
    <t>TOMADA MÉDIA DE EMBUTIR (3 MÓDULOS), 2P+T 10 A, SEM SUPORTE E SEM PLACA - FORNECIMENTO E INSTALAÇÃO. AF_12/2015</t>
  </si>
  <si>
    <t>59,44</t>
  </si>
  <si>
    <t>TOMADA MÉDIA DE EMBUTIR (3 MÓDULOS), 2P+T 20 A, SEM SUPORTE E SEM PLACA - FORNECIMENTO E INSTALAÇÃO. AF_12/2015</t>
  </si>
  <si>
    <t>66,04</t>
  </si>
  <si>
    <t>TOMADA MÉDIA DE EMBUTIR (3 MÓDULOS), 2P+T 10 A, INCLUINDO SUPORTE E PLACA - FORNECIMENTO E INSTALAÇÃO. AF_12/2015</t>
  </si>
  <si>
    <t>66,94</t>
  </si>
  <si>
    <t>TOMADA MÉDIA DE EMBUTIR (3 MÓDULOS), 2P+T 20 A, INCLUINDO SUPORTE E PLACA - FORNECIMENTO E INSTALAÇÃO. AF_12/2015</t>
  </si>
  <si>
    <t>TOMADA BAIXA DE EMBUTIR (3 MÓDULOS), 2P+T 10 A, SEM SUPORTE E SEM PLACA - FORNECIMENTO E INSTALAÇÃO. AF_12/2015</t>
  </si>
  <si>
    <t>49,64</t>
  </si>
  <si>
    <t>TOMADA BAIXA DE EMBUTIR (3 MÓDULOS), 2P+T 20 A, SEM SUPORTE E SEM PLACA - FORNECIMENTO E INSTALAÇÃO. AF_12/2015</t>
  </si>
  <si>
    <t>56,24</t>
  </si>
  <si>
    <t>TOMADA BAIXA DE EMBUTIR (3 MÓDULOS), 2P+T 10 A, INCLUINDO SUPORTE E PLACA - FORNECIMENTO E INSTALAÇÃO. AF_12/2015</t>
  </si>
  <si>
    <t>57,14</t>
  </si>
  <si>
    <t>TOMADA BAIXA DE EMBUTIR (3 MÓDULOS), 2P+T 20 A, INCLUINDO SUPORTE E PLACA - FORNECIMENTO E INSTALAÇÃO. AF_12/2015</t>
  </si>
  <si>
    <t>63,74</t>
  </si>
  <si>
    <t>TOMADA BAIXA DE EMBUTIR (4 MÓDULOS), 2P+T 10 A, SEM SUPORTE E SEM PLACA - FORNECIMENTO E INSTALAÇÃO. AF_12/2015</t>
  </si>
  <si>
    <t>65,72</t>
  </si>
  <si>
    <t>TOMADA BAIXA DE EMBUTIR (4 MÓDULOS), 2P+T 10 A, INCLUINDO SUPORTE E PLACA - FORNECIMENTO E INSTALAÇÃO. AF_12/2015</t>
  </si>
  <si>
    <t>77,75</t>
  </si>
  <si>
    <t>TOMADA BAIXA DE EMBUTIR (6 MÓDULOS), 2P+T 10 A, SEM SUPORTE E SEM PLACA - FORNECIMENTO E INSTALAÇÃO. AF_12/2015</t>
  </si>
  <si>
    <t>97,22</t>
  </si>
  <si>
    <t>TOMADA BAIXA DE EMBUTIR (6 MÓDULOS), 2P+T 10 A, INCLUINDO SUPORTE E PLACA - FORNECIMENTO E INSTALAÇÃO. AF_12/2015</t>
  </si>
  <si>
    <t>109,25</t>
  </si>
  <si>
    <t>INTERRUPTOR SIMPLES (1 MÓDULO) COM 1 TOMADA DE EMBUTIR 2P+T 10 A,  SEM SUPORTE E SEM PLACA - FORNECIMENTO E INSTALAÇÃO. AF_12/2015</t>
  </si>
  <si>
    <t>35,86</t>
  </si>
  <si>
    <t>INTERRUPTOR SIMPLES (1 MÓDULO) COM 1 TOMADA DE EMBUTIR 2P+T 10 A,  INCLUINDO SUPORTE E PLACA - FORNECIMENTO E INSTALAÇÃO. AF_12/2015</t>
  </si>
  <si>
    <t>43,36</t>
  </si>
  <si>
    <t>INTERRUPTOR SIMPLES (1 MÓDULO) COM 2 TOMADAS DE EMBUTIR 2P+T 10 A,  SEM SUPORTE E SEM PLACA - FORNECIMENTO E INSTALAÇÃO. AF_12/2015</t>
  </si>
  <si>
    <t>54,82</t>
  </si>
  <si>
    <t>INTERRUPTOR SIMPLES (1 MÓDULO) COM 2 TOMADAS DE EMBUTIR 2P+T 10 A,  INCLUINDO SUPORTE E PLACA - FORNECIMENTO E INSTALAÇÃO. AF_12/2015</t>
  </si>
  <si>
    <t>62,32</t>
  </si>
  <si>
    <t>INTERRUPTOR SIMPLES (2 MÓDULOS) COM 1 TOMADA DE EMBUTIR 2P+T 10 A,  SEM SUPORTE E SEM PLACA - FORNECIMENTO E INSTALAÇÃO. AF_12/2015</t>
  </si>
  <si>
    <t>50,15</t>
  </si>
  <si>
    <t>INTERRUPTOR SIMPLES (2 MÓDULOS) COM 1 TOMADA DE EMBUTIR 2P+T 10 A,  INCLUINDO SUPORTE E PLACA - FORNECIMENTO E INSTALAÇÃO. AF_12/2015</t>
  </si>
  <si>
    <t>57,65</t>
  </si>
  <si>
    <t>INTERRUPTOR PARALELO (1 MÓDULO) COM 1 TOMADA DE EMBUTIR 2P+T 10 A,  SEM SUPORTE E SEM PLACA - FORNECIMENTO E INSTALAÇÃO. AF_12/2015</t>
  </si>
  <si>
    <t>41,68</t>
  </si>
  <si>
    <t>INTERRUPTOR PARALELO (1 MÓDULO) COM 1 TOMADA DE EMBUTIR 2P+T 10 A,  INCLUINDO SUPORTE E PLACA - FORNECIMENTO E INSTALAÇÃO. AF_12/2015</t>
  </si>
  <si>
    <t>49,18</t>
  </si>
  <si>
    <t>INTERRUPTOR PARALELO (1 MÓDULO) COM 2 TOMADAS DE EMBUTIR 2P+T 10 A,  SEM SUPORTE E SEM PLACA - FORNECIMENTO E INSTALAÇÃO. AF_12/2015</t>
  </si>
  <si>
    <t>60,58</t>
  </si>
  <si>
    <t>INTERRUPTOR PARALELO (1 MÓDULO) COM 2 TOMADAS DE EMBUTIR 2P+T 10 A,  INCLUINDO SUPORTE E PLACA - FORNECIMENTO E INSTALAÇÃO. AF_12/2015</t>
  </si>
  <si>
    <t>68,08</t>
  </si>
  <si>
    <t>INTERRUPTOR PARALELO (2 MÓDULOS) COM 1 TOMADA DE EMBUTIR 2P+T 10 A,  SEM SUPORTE E SEM PLACA - FORNECIMENTO E INSTALAÇÃO. AF_12/2015</t>
  </si>
  <si>
    <t>61,72</t>
  </si>
  <si>
    <t>INTERRUPTOR PARALELO (2 MÓDULOS) COM 1 TOMADA DE EMBUTIR 2P+T 10 A,  INCLUINDO SUPORTE E PLACA - FORNECIMENTO E INSTALAÇÃO. AF_12/2015</t>
  </si>
  <si>
    <t>69,22</t>
  </si>
  <si>
    <t>INTERRUPTOR SIMPLES (1 MÓDULO), INTERRUPTOR PARALELO (1 MÓDULO) E 1 TOMADA DE EMBUTIR 2P+T 10 A,  SEM SUPORTE E SEM PLACA - FORNECIMENTO E INSTALAÇÃO. AF_12/2015</t>
  </si>
  <si>
    <t>55,96</t>
  </si>
  <si>
    <t>INTERRUPTOR SIMPLES (1 MÓDULO), INTERRUPTOR PARALELO (1 MÓDULO) E 1 TOMADA DE EMBUTIR 2P+T 10 A,  INCLUINDO SUPORTE E PLACA - FORNECIMENTO E INSTALAÇÃO. AF_12/2015</t>
  </si>
  <si>
    <t>63,46</t>
  </si>
  <si>
    <t>LUMINARIA INTERNA/BOCAL/LAMPADAS</t>
  </si>
  <si>
    <t>0171</t>
  </si>
  <si>
    <t>LUMINÁRIA TIPO CALHA, DE SOBREPOR, COM 1 LÂMPADA TUBULAR FLUORESCENTE DE 18 W, COM REATOR DE PARTIDA RÁPIDA - FORNECIMENTO E INSTALAÇÃO. AF_02/2020</t>
  </si>
  <si>
    <t>99,48</t>
  </si>
  <si>
    <t>LUMINÁRIA TIPO CALHA, DE SOBREPOR, COM 1 LÂMPADA TUBULAR FLUORESCENTE DE 36 W, COM REATOR DE PARTIDA RÁPIDA - FORNECIMENTO E INSTALAÇÃO. AF_02/2020</t>
  </si>
  <si>
    <t>141,05</t>
  </si>
  <si>
    <t>LUMINÁRIA TIPO CALHA, DE SOBREPOR, COM 2 LÂMPADAS TUBULARES FLUORESCENTES DE 18 W, COM REATOR DE PARTIDA RÁPIDA - FORNECIMENTO E INSTALAÇÃO. AF_02/2020</t>
  </si>
  <si>
    <t>134,87</t>
  </si>
  <si>
    <t>LUMINÁRIA TIPO CALHA, DE SOBREPOR, COM 2 LÂMPADAS TUBULARES FLUORESCENTES DE 36 W, COM REATOR DE PARTIDA RÁPIDA - FORNECIMENTO E INSTALAÇÃO. AF_02/2020</t>
  </si>
  <si>
    <t>185,07</t>
  </si>
  <si>
    <t>LUMINÁRIA TIPO CALHA, DE EMBUTIR, COM 2 LÂMPADAS FLUORESCENTES DE 14 W, COM REATOR DE PARTIDA RÁPIDA - FORNECIMENTO E INSTALAÇÃO. AF_02/2020</t>
  </si>
  <si>
    <t>342,88</t>
  </si>
  <si>
    <t>LUMINÁRIA TIPO PLAFON EM PLÁSTICO, DE SOBREPOR, COM 1 LÂMPADA FLUORESCENTE DE 15 W, SEM REATOR - FORNECIMENTO E INSTALAÇÃO. AF_02/2020</t>
  </si>
  <si>
    <t>37,08</t>
  </si>
  <si>
    <t>LUMINÁRIA TIPO PLAFON REDONDO COM VIDRO FOSCO, DE SOBREPOR, COM 1 LÂMPADA FLUORESCENTE DE 15 W, SEM REATOR - FORNECIMENTO E INSTALAÇÃO. AF_02/2020</t>
  </si>
  <si>
    <t>106,43</t>
  </si>
  <si>
    <t>LUMINÁRIA TIPO PLAFON REDONDO COM VIDRO FOSCO, DE SOBREPOR, COM 2 LÂMPADAS FLUORESCENTES DE 15 W, SEM REATOR - FORNECIMENTO E INSTALAÇÃO. AF_02/2020</t>
  </si>
  <si>
    <t>135,03</t>
  </si>
  <si>
    <t>LUMINÁRIA TIPO SPOT, DE SOBREPOR, COM 1 LÂMPADA FLUORESCENTE DE 15 W, SEM REATOR - FORNECIMENTO E INSTALAÇÃO. AF_02/2020</t>
  </si>
  <si>
    <t>160,72</t>
  </si>
  <si>
    <t>LUMINÁRIA TIPO SPOT, DE SOBREPOR, COM 2 LÂMPADAS FLUORESCENTES DE 15 W, SEM REATOR - FORNECIMENTO E INSTALAÇÃO. AF_02/2020</t>
  </si>
  <si>
    <t>137,14</t>
  </si>
  <si>
    <t>SENSOR DE PRESENÇA COM FOTOCÉLULA, FIXAÇÃO EM PAREDE - FORNECIMENTO E INSTALAÇÃO. AF_02/2020</t>
  </si>
  <si>
    <t>116,86</t>
  </si>
  <si>
    <t>SENSOR DE PRESENÇA SEM FOTOCÉLULA, FIXAÇÃO EM PAREDE - FORNECIMENTO E INSTALAÇÃO. AF_02/2020</t>
  </si>
  <si>
    <t>79,39</t>
  </si>
  <si>
    <t>SENSOR DE PRESENÇA COM FOTOCÉLULA, FIXAÇÃO EM TETO - FORNECIMENTO E INSTALAÇÃO. AF_02/2020</t>
  </si>
  <si>
    <t>80,77</t>
  </si>
  <si>
    <t>SENSOR DE PRESENÇA SEM FOTOCÉLULA, FIXAÇÃO EM TETO - FORNECIMENTO E INSTALAÇÃO. AF_02/2020</t>
  </si>
  <si>
    <t>75,98</t>
  </si>
  <si>
    <t>LUMINÁRIA DE EMERGÊNCIA, COM 30 LÂMPADAS LED DE 2 W, SEM REATOR - FORNECIMENTO E INSTALAÇÃO. AF_02/2020</t>
  </si>
  <si>
    <t>30,80</t>
  </si>
  <si>
    <t>LÂMPADA COMPACTA DE LED 6 W, BASE E27 - FORNECIMENTO E INSTALAÇÃO. AF_02/2020</t>
  </si>
  <si>
    <t>16,68</t>
  </si>
  <si>
    <t>LÂMPADA COMPACTA DE LED 10 W, BASE E27 - FORNECIMENTO E INSTALAÇÃO. AF_02/2020</t>
  </si>
  <si>
    <t>17,98</t>
  </si>
  <si>
    <t>LÂMPADA COMPACTA FLUORESCENTE DE 15 W, BASE E27 - FORNECIMENTO E INSTALAÇÃO. AF_02/2020</t>
  </si>
  <si>
    <t>LÂMPADA COMPACTA FLUORESCENTE DE 20 W, BASE E27 - FORNECIMENTO E INSTALAÇÃO. AF_02/2020</t>
  </si>
  <si>
    <t>20,81</t>
  </si>
  <si>
    <t>LÂMPADA COMPACTA DE VAPOR MERCURIO 125 W, BASE E27 - FORNECIMENTO E INSTALAÇÃO. AF_02/2020</t>
  </si>
  <si>
    <t>26,03</t>
  </si>
  <si>
    <t>LÂMPADA COMPACTA DE VAPOR METÁLICO OVOIDE 150 W, BASE E27 - FORNECIMENTO E INSTALAÇÃO. AF_02/2020</t>
  </si>
  <si>
    <t>44,89</t>
  </si>
  <si>
    <t>LÂMPADA TUBULAR FLUORESCENTE T8 DE 16/18 W, BASE G13 - FORNECIMENTO E INSTALAÇÃO. AF_02/2020_PS</t>
  </si>
  <si>
    <t>56,03</t>
  </si>
  <si>
    <t>LÂMPADA TUBULAR FLUORESCENTE T8 DE 32/36 W, BASE G13 - FORNECIMENTO E INSTALAÇÃO. AF_02/2020_PS</t>
  </si>
  <si>
    <t>65,39</t>
  </si>
  <si>
    <t>LÂMPADA TUBULAR FLUORESCENTE T10 DE 20/40 W, BASE G13 - FORNECIMENTO E INSTALAÇÃO. AF_02/2020_PS</t>
  </si>
  <si>
    <t>65,14</t>
  </si>
  <si>
    <t>LÂMPADA TUBULAR FLUORESCENTE T5 DE 14 W, BASE G13 - FORNECIMENTO E INSTALAÇÃO. AF_02/2020_PS</t>
  </si>
  <si>
    <t>58,24</t>
  </si>
  <si>
    <t>LÂMPADA TUBULAR LED DE 9/10 W, BASE G13 - FORNECIMENTO E INSTALAÇÃO. AF_02/2020_PS</t>
  </si>
  <si>
    <t>26,64</t>
  </si>
  <si>
    <t>LÂMPADA TUBULAR LED DE 18/20 W, BASE G13 - FORNECIMENTO E INSTALAÇÃO. AF_02/2020_PS</t>
  </si>
  <si>
    <t>32,39</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</si>
  <si>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</si>
  <si>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</si>
  <si>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269,75</t>
  </si>
  <si>
    <t>LUMINÁRIA DUPLA TIPO CALHA, DE SOBREPOR, COM 4 LÂMPADAS TUBULARES FLUORESCENTES DE 36 W, COM REATORES DE PARTIDA RÁPIDA -FORNECIMENTO E INSTALAÇÃO. AF_02/2020</t>
  </si>
  <si>
    <t>370,15</t>
  </si>
  <si>
    <t>LÂMPADA FLUORESCENTE ESPIRAL BRANCA 45 W, BASE E27 - FORNECIMENTO E INSTALAÇÃO. AF_02/2020</t>
  </si>
  <si>
    <t>51,05</t>
  </si>
  <si>
    <t>LÂMPADA FLUORESCENTE ESPIRAL BRANCA 65 W, BASE E27 - FORNECIMENTO E INSTALAÇÃO. AF_02/2020</t>
  </si>
  <si>
    <t>85,84</t>
  </si>
  <si>
    <t>REATOR DE PARTIDA RÁPIDA PARA LÂMPADA FLUORESCENTE 2X40W - FORNECIMENTO E INSTALAÇÃO. AF_02/2020</t>
  </si>
  <si>
    <t>71,60</t>
  </si>
  <si>
    <t>REATOR DE PARTIDA RÁPIDA PARA LÂMPADA FLUORESCENTE 1X20W - FORNECIMENTO E INSTALAÇÃO. AF_02/2020</t>
  </si>
  <si>
    <t>51,65</t>
  </si>
  <si>
    <t>REATOR DE PARTIDA RÁPIDA PARA LÂMPADA FLUORESCENTE 1X40W - FORNECIMENTO E INSTALAÇÃO. AF_02/2020</t>
  </si>
  <si>
    <t>60,61</t>
  </si>
  <si>
    <t>LUMINÁRIA TIPO PLAFON CIRCULAR, DE SOBREPOR, COM LED DE 12/13 W - FORNECIMENTO E INSTALAÇÃO. AF_03/2022</t>
  </si>
  <si>
    <t>39,30</t>
  </si>
  <si>
    <t>FORNECIMENTO DE MAT/MO P/ELETRIFICACAO E ILUMINACAO PUBLICA</t>
  </si>
  <si>
    <t>0172</t>
  </si>
  <si>
    <t>ENTRADA DE ENERGIA ELÉTRICA, AÉREA, MONOFÁSICA, COM CAIXA DE SOBREPOR, CABO DE 10 MM2 E DISJUNTOR DIN 50A (NÃO INCLUSO O POSTE DE CONCRETO). AF_07/2020_PS</t>
  </si>
  <si>
    <t>1.410,25</t>
  </si>
  <si>
    <t>ENTRADA DE ENERGIA ELÉTRICA, AÉREA, MONOFÁSICA, COM CAIXA DE SOBREPOR, CABO DE 16 MM2 E DISJUNTOR DIN 50A (NÃO INCLUSO O POSTE DE CONCRETO). AF_07/2020_PS</t>
  </si>
  <si>
    <t>1.500,67</t>
  </si>
  <si>
    <t>ENTRADA DE ENERGIA ELÉTRICA, AÉREA, MONOFÁSICA, COM CAIXA DE SOBREPOR, CABO DE 25 MM2 E DISJUNTOR DIN 50A (NÃO INCLUSO O POSTE DE CONCRETO). AF_07/2020_PS</t>
  </si>
  <si>
    <t>1.536,20</t>
  </si>
  <si>
    <t>ENTRADA DE ENERGIA ELÉTRICA, AÉREA, MONOFÁSICA, COM CAIXA DE SOBREPOR, CABO DE 35 MM2 E DISJUNTOR DIN 50A (NÃO INCLUSO O POSTE DE CONCRETO). AF_07/2020_PS</t>
  </si>
  <si>
    <t>1.677,13</t>
  </si>
  <si>
    <t>ENTRADA DE ENERGIA ELÉTRICA, AÉREA, MONOFÁSICA, COM CAIXA DE EMBUTIR, CABO DE 10 MM2 E DISJUNTOR DIN 50A (NÃO INCLUSO O POSTE DE CONCRETO). AF_07/2020_PS</t>
  </si>
  <si>
    <t>1.396,73</t>
  </si>
  <si>
    <t>ENTRADA DE ENERGIA ELÉTRICA, AÉREA, MONOFÁSICA, COM CAIXA DE EMBUTIR, CABO DE 16 MM2 E DISJUNTOR DIN 50A (NÃO INCLUSO O POSTE DE CONCRETO). AF_07/2020_PS</t>
  </si>
  <si>
    <t>1.487,15</t>
  </si>
  <si>
    <t>ENTRADA DE ENERGIA ELÉTRICA, AÉREA, MONOFÁSICA, COM CAIXA DE EMBUTIR, CABO DE 25 MM2 E DISJUNTOR DIN 50A (NÃO INCLUSO O POSTE DE CONCRETO). AF_07/2020_PS</t>
  </si>
  <si>
    <t>1.522,68</t>
  </si>
  <si>
    <t>ENTRADA DE ENERGIA ELÉTRICA, AÉREA, MONOFÁSICA, COM CAIXA DE EMBUTIR, CABO DE 35 MM2 E DISJUNTOR DIN 50A (NÃO INCLUSO O POSTE DE CONCRETO). AF_07/2020_PS</t>
  </si>
  <si>
    <t>1.663,61</t>
  </si>
  <si>
    <t>ENTRADA DE ENERGIA ELÉTRICA, AÉREA, BIFÁSICA, COM CAIXA DE SOBREPOR, CABO DE 10 MM2 E DISJUNTOR DIN 50A (NÃO INCLUSO O POSTE DE CONCRETO). AF_07/2020_PS</t>
  </si>
  <si>
    <t>1.680,39</t>
  </si>
  <si>
    <t>ENTRADA DE ENERGIA ELÉTRICA, AÉREA, BIFÁSICA, COM CAIXA DE SOBREPOR, CABO DE 16 MM2 E DISJUNTOR DIN 50A (NÃO INCLUSO O POSTE DE CONCRETO). AF_07/2020_PS</t>
  </si>
  <si>
    <t>1.817,26</t>
  </si>
  <si>
    <t>ENTRADA DE ENERGIA ELÉTRICA, AÉREA, BIFÁSICA, COM CAIXA DE SOBREPOR, CABO DE 25 MM2 E DISJUNTOR DIN 50A (NÃO INCLUSO O POSTE DE CONCRETO). AF_07/2020_PS</t>
  </si>
  <si>
    <t>1.871,04</t>
  </si>
  <si>
    <t>ENTRADA DE ENERGIA ELÉTRICA, AÉREA, BIFÁSICA, COM CAIXA DE SOBREPOR, CABO DE 35 MM2 E DISJUNTOR DIN 50A (NÃO INCLUSO O POSTE DE CONCRETO). AF_07/2020_PS</t>
  </si>
  <si>
    <t>2.068,30</t>
  </si>
  <si>
    <t>ENTRADA DE ENERGIA ELÉTRICA, AÉREA, BIFÁSICA, COM CAIXA DE EMBUTIR, CABO DE 10 MM2 E DISJUNTOR DIN 50A (NÃO INCLUSO O POSTE DE CONCRETO). AF_07/2020_PS</t>
  </si>
  <si>
    <t>1.674,10</t>
  </si>
  <si>
    <t>ENTRADA DE ENERGIA ELÉTRICA, AÉREA, BIFÁSICA, COM CAIXA DE EMBUTIR, CABO DE 16 MM2 E DISJUNTOR DIN 50A (NÃO INCLUSO O POSTE DE CONCRETO). AF_07/2020_PS</t>
  </si>
  <si>
    <t>1.810,97</t>
  </si>
  <si>
    <t>ENTRADA DE ENERGIA ELÉTRICA, AÉREA, BIFÁSICA, COM CAIXA DE EMBUTIR, CABO DE 25 MM2 E DISJUNTOR DIN 50A (NÃO INCLUSO O POSTE DE CONCRETO). AF_07/2020_PS</t>
  </si>
  <si>
    <t>1.864,75</t>
  </si>
  <si>
    <t>ENTRADA DE ENERGIA ELÉTRICA, AÉREA, BIFÁSICA, COM CAIXA DE EMBUTIR, CABO DE 35 MM2 E DISJUNTOR DIN 50A (NÃO INCLUSO O POSTE DE CONCRETO). AF_07/2020_PS</t>
  </si>
  <si>
    <t>2.062,01</t>
  </si>
  <si>
    <t>ENTRADA DE ENERGIA ELÉTRICA, AÉREA, TRIFÁSICA, COM CAIXA DE SOBREPOR, CABO DE 10 MM2 E DISJUNTOR DIN 50A (NÃO INCLUSO O POSTE DE CONCRETO). AF_07/2020_PS</t>
  </si>
  <si>
    <t>1.793,24</t>
  </si>
  <si>
    <t>ENTRADA DE ENERGIA ELÉTRICA, AÉREA, TRIFÁSICA, COM CAIXA DE SOBREPOR, CABO DE 16 MM2 E DISJUNTOR DIN 50A (NÃO INCLUSO O POSTE DE CONCRETO). AF_07/2020_PS</t>
  </si>
  <si>
    <t>1.975,72</t>
  </si>
  <si>
    <t>ENTRADA DE ENERGIA ELÉTRICA, AÉREA, TRIFÁSICA, COM CAIXA DE SOBREPOR, CABO DE 25 MM2 E DISJUNTOR DIN 50A (NÃO INCLUSO O POSTE DE CONCRETO). AF_07/2020_PS</t>
  </si>
  <si>
    <t>2.047,43</t>
  </si>
  <si>
    <t>ENTRADA DE ENERGIA ELÉTRICA, AÉREA, TRIFÁSICA, COM CAIXA DE SOBREPOR, CABO DE 35 MM2 E DISJUNTOR DIN 50A (NÃO INCLUSO O POSTE DE CONCRETO). AF_07/2020_PS</t>
  </si>
  <si>
    <t>2.300,02</t>
  </si>
  <si>
    <t>ENTRADA DE ENERGIA ELÉTRICA, AÉREA, TRIFÁSICA, COM CAIXA DE EMBUTIR, CABO DE 10 MM2 E DISJUNTOR DIN 50A (NÃO INCLUSO O POSTE DE CONCRETO). AF_07/2020_PS</t>
  </si>
  <si>
    <t>1.904,94</t>
  </si>
  <si>
    <t>ENTRADA DE ENERGIA ELÉTRICA, AÉREA, TRIFÁSICA, COM CAIXA DE EMBUTIR, CABO DE 16 MM2 E DISJUNTOR DIN 50A (NÃO INCLUSO O POSTE DE CONCRETO). AF_07/2020_PS</t>
  </si>
  <si>
    <t>2.087,42</t>
  </si>
  <si>
    <t>ENTRADA DE ENERGIA ELÉTRICA, AÉREA, TRIFÁSICA, COM CAIXA DE EMBUTIR, CABO DE 25 MM2 E DISJUNTOR DIN 50A (NÃO INCLUSO O POSTE DE CONCRETO). AF_07/2020_PS</t>
  </si>
  <si>
    <t>2.159,13</t>
  </si>
  <si>
    <t>ENTRADA DE ENERGIA ELÉTRICA, AÉREA, TRIFÁSICA, COM CAIXA DE EMBUTIR, CABO DE 35 MM2 E DISJUNTOR DIN 50A (NÃO INCLUSO O POSTE DE CONCRETO). AF_07/2020_PS</t>
  </si>
  <si>
    <t>2.411,72</t>
  </si>
  <si>
    <t>ENTRADA DE ENERGIA ELÉTRICA, SUBTERRÂNEA, MONOFÁSICA, COM CAIXA DE SOBREPOR, CABO DE 10 MM2 E DISJUNTOR DIN 50A (NÃO INCLUSA MURETA DE ALVENARIA). AF_07/2020_PS</t>
  </si>
  <si>
    <t>804,57</t>
  </si>
  <si>
    <t>ENTRADA DE ENERGIA ELÉTRICA, SUBTERRÂNEA, MONOFÁSICA, COM CAIXA DE SOBREPOR, CABO DE 16 MM2 E DISJUNTOR DIN 50A (NÃO INCLUSA MURETA DE ALVENARIA). AF_07/2020_PS</t>
  </si>
  <si>
    <t>913,07</t>
  </si>
  <si>
    <t>ENTRADA DE ENERGIA ELÉTRICA, SUBTERRÂNEA, MONOFÁSICA, COM CAIXA DE SOBREPOR, CABO DE 25 MM2 E DISJUNTOR DIN 50A (NÃO INCLUSA MURETA DE ALVENARIA). AF_07/2020_PS</t>
  </si>
  <si>
    <t>955,71</t>
  </si>
  <si>
    <t>ENTRADA DE ENERGIA ELÉTRICA, SUBTERRÂNEA, MONOFÁSICA, COM CAIXA DE SOBREPOR, CABO DE 35 MM2 E DISJUNTOR DIN 50A (NÃO INCLUSA MURETA DE ALVENARIA). AF_07/2020_PS</t>
  </si>
  <si>
    <t>1.087,31</t>
  </si>
  <si>
    <t>ENTRADA DE ENERGIA ELÉTRICA, SUBTERRÂNEA, MONOFÁSICA, COM CAIXA DE EMBUTIR, CABO DE 10 MM2 E DISJUNTOR DIN 50A (NÃO INCLUSA MURETA DE ALVENARIA). AF_07/2020_PS</t>
  </si>
  <si>
    <t>791,05</t>
  </si>
  <si>
    <t>ENTRADA DE ENERGIA ELÉTRICA, SUBTERRÂNEA, MONOFÁSICA, COM CAIXA DE EMBUTIR, CABO DE 16 MM2 E DISJUNTOR DIN 50A (NÃO INCLUSA MURETA DE ALVENARIA). AF_07/2020_PS</t>
  </si>
  <si>
    <t>899,55</t>
  </si>
  <si>
    <t>ENTRADA DE ENERGIA ELÉTRICA, SUBTERRÂNEA, MONOFÁSICA, COM CAIXA DE EMBUTIR, CABO DE 25 MM2 E DISJUNTOR DIN 50A (NÃO INCLUSA MURETA DE ALVENARIA). AF_07/2020_PS</t>
  </si>
  <si>
    <t>942,19</t>
  </si>
  <si>
    <t>ENTRADA DE ENERGIA ELÉTRICA, SUBTERRÂNEA, MONOFÁSICA, COM CAIXA DE EMBUTIR, CABO DE 35 MM2 E DISJUNTOR DIN 50A (NÃO INCLUSA MURETA DE ALVENARIA). AF_07/2020_PS</t>
  </si>
  <si>
    <t>1.073,79</t>
  </si>
  <si>
    <t>ENTRADA DE ENERGIA ELÉTRICA, SUBTERRÂNEA, BIFÁSICA, COM CAIXA DE SOBREPOR, CABO DE 10 MM2 E DISJUNTOR DIN 50A (NÃO INCLUSA MURETA DE ALVENARIA). AF_07/2020_PS</t>
  </si>
  <si>
    <t>1.088,45</t>
  </si>
  <si>
    <t>ENTRADA DE ENERGIA ELÉTRICA, SUBTERRÂNEA, BIFÁSICA, COM CAIXA DE SOBREPOR, CABO DE 16 MM2 E DISJUNTOR DIN 50A (NÃO INCLUSA MURETA DE ALVENARIA). AF_07/2020_PS</t>
  </si>
  <si>
    <t>1.251,21</t>
  </si>
  <si>
    <t>ENTRADA DE ENERGIA ELÉTRICA, SUBTERRÂNEA, BIFÁSICA, COM CAIXA DE SOBREPOR, CABO DE 25 MM2 E DISJUNTOR DIN 50A (NÃO INCLUSA MURETA DE ALVENARIA). AF_07/2020_PS</t>
  </si>
  <si>
    <t>1.315,16</t>
  </si>
  <si>
    <t>ENTRADA DE ENERGIA ELÉTRICA, SUBTERRÂNEA, BIFÁSICA, COM CAIXA DE SOBREPOR, CABO DE 35 MM2 E DISJUNTOR DIN 50A (NÃO INCLUSA MURETA DE ALVENARIA). AF_07/2020_PS</t>
  </si>
  <si>
    <t>1.512,57</t>
  </si>
  <si>
    <t>ENTRADA DE ENERGIA ELÉTRICA, SUBTERRÂNEA, BIFÁSICA, COM CAIXA DE EMBUTIR, CABO DE 10 MM2 E DISJUNTOR DIN 50A (NÃO INCLUSA MURETA DE ALVENARIA). AF_07/2020_PS</t>
  </si>
  <si>
    <t>1.082,16</t>
  </si>
  <si>
    <t>ENTRADA DE ENERGIA ELÉTRICA, SUBTERRÂNEA, BIFÁSICA, COM CAIXA DE EMBUTIR, CABO DE 16 MM2 E DISJUNTOR DIN 50A (NÃO INCLUSA MURETA DE ALVENARIA). AF_07/2020_PS</t>
  </si>
  <si>
    <t>1.244,92</t>
  </si>
  <si>
    <t>ENTRADA DE ENERGIA ELÉTRICA, SUBTERRÂNEA, BIFÁSICA, COM CAIXA DE EMBUTIR, CABO DE 25 MM2 E DISJUNTOR DIN 50A (NÃO INCLUSA MURETA DE ALVENARIA). AF_07/2020_PS</t>
  </si>
  <si>
    <t>1.308,87</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</si>
  <si>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</si>
  <si>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</si>
  <si>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1.216,48</t>
  </si>
  <si>
    <t>ENTRADA DE ENERGIA ELÉTRICA, SUBTERRÂNEA, TRIFÁSICA, COM CAIXA DE SOBREPOR, CABO DE 16 MM2 E DISJUNTOR DIN 50A (NÃO INCLUSA MURETA DE ALVENARIA). AF_07/2020_PS</t>
  </si>
  <si>
    <t>1.433,49</t>
  </si>
  <si>
    <t>ENTRADA DE ENERGIA ELÉTRICA, SUBTERRÂNEA, TRIFÁSICA, COM CAIXA DE SOBREPOR, CABO DE 25 MM2 E DISJUNTOR DIN 50A (NÃO INCLUSA MURETA DE ALVENARIA). AF_07/2020_PS</t>
  </si>
  <si>
    <t>1.518,76</t>
  </si>
  <si>
    <t>ENTRADA DE ENERGIA ELÉTRICA, SUBTERRÂNEA, TRIFÁSICA, COM CAIXA DE SOBREPOR, CABO DE 35 MM2 E DISJUNTOR DIN 50A (NÃO INCLUSA MURETA DE ALVENARIA). AF_07/2020_PS</t>
  </si>
  <si>
    <t>1.781,97</t>
  </si>
  <si>
    <t>ENTRADA DE ENERGIA ELÉTRICA, SUBTERRÂNEA, TRIFÁSICA, COM CAIXA DE EMBUTIR, CABO DE 10 MM2 E DISJUNTOR DIN 50A (NÃO INCLUSA MURETA DE ALVENARIA). AF_07/2020_PS</t>
  </si>
  <si>
    <t>1.328,18</t>
  </si>
  <si>
    <t>ENTRADA DE ENERGIA ELÉTRICA, SUBTERRÂNEA, TRIFÁSICA, COM CAIXA DE EMBUTIR, CABO DE 16 MM2 E DISJUNTOR DIN 50A (NÃO INCLUSA MURETA DE ALVENARIA). AF_07/2020_PS</t>
  </si>
  <si>
    <t>1.545,19</t>
  </si>
  <si>
    <t>ENTRADA DE ENERGIA ELÉTRICA, SUBTERRÂNEA, TRIFÁSICA, COM CAIXA DE EMBUTIR, CABO DE 25 MM2 E DISJUNTOR DIN 50A (NÃO INCLUSA MURETA DE ALVENARIA). AF_07/2020_PS</t>
  </si>
  <si>
    <t>1.630,46</t>
  </si>
  <si>
    <t>ENTRADA DE ENERGIA ELÉTRICA, SUBTERRÂNEA, TRIFÁSICA, COM CAIXA DE EMBUTIR, CABO DE 35 MM2 E DISJUNTOR DIN 50A (NÃO INCLUSA MURETA DE ALVENARIA). AF_07/2020_PS</t>
  </si>
  <si>
    <t>1.893,67</t>
  </si>
  <si>
    <t>APARELHO SINALIZADOR DE SAÍDA DE GARAGEM, COM CÉLULA FOTOELÉTRICA - FORNECIMENTO E INSTALAÇÃO. AF_07/2020</t>
  </si>
  <si>
    <t>145,35</t>
  </si>
  <si>
    <t>ARMAÇÃO SECUNDÁRIA, COM 1 ESTRIBO E 1 ISOLADOR - FORNECIMENTO E INSTALAÇÃO. AF_07/2020</t>
  </si>
  <si>
    <t>50,99</t>
  </si>
  <si>
    <t>ARMAÇÃO SECUNDÁRIA, COM 2 ESTRIBOS E 2 ISOLADORES - FORNECIMENTO E INSTALAÇÃO. AF_07/2020</t>
  </si>
  <si>
    <t>83,28</t>
  </si>
  <si>
    <t>ARMAÇÃO SECUNDÁRIA, COM 3 ESTRIBOS E 3 ISOLADORES - FORNECIMENTO E INSTALAÇÃO. AF_07/2020</t>
  </si>
  <si>
    <t>141,57</t>
  </si>
  <si>
    <t>ARMAÇÃO SECUNDÁRIA, COM 4 ESTRIBOS E 4 ISOLADORES - FORNECIMENTO E INSTALAÇÃO. AF_07/2020</t>
  </si>
  <si>
    <t>184,37</t>
  </si>
  <si>
    <t>ARMAÇÃO SECUNDÁRIA, COM 1 ESTRIBO, SEM ISOLADOR - FORNECIMENTO E INSTALAÇÃO. AF_07/2020</t>
  </si>
  <si>
    <t>38,37</t>
  </si>
  <si>
    <t>ARMAÇÃO SECUNDÁRIA, COM 2 ESTRIBOS, SEM ISOLADOR - FORNECIMENTO E INSTALAÇÃO. AF_07/2020</t>
  </si>
  <si>
    <t>67,68</t>
  </si>
  <si>
    <t>ARMAÇÃO SECUNDÁRIA, COM 3 ESTRIBOS, SEM ISOLADOR - FORNECIMENTO E INSTALAÇÃO. AF_07/2020</t>
  </si>
  <si>
    <t>108,74</t>
  </si>
  <si>
    <t>ARMAÇÃO SECUNDÁRIA, COM 4 ESTRIBOS, SEM ISOLADOR - FORNECIMENTO E INSTALAÇÃO. AF_07/2020</t>
  </si>
  <si>
    <t>158,62</t>
  </si>
  <si>
    <t>ISOLADOR, TIPO PINO, PARA TENSÃO 15 KV - FORNECIMENTO E INSTALAÇÃO. AF_07/2020</t>
  </si>
  <si>
    <t>40,80</t>
  </si>
  <si>
    <t>ISOLADOR, TIPO DISCO, PARA TENSÃO 15 KV - FORNECIMENTO E INSTALAÇÃO. AF_07/2020</t>
  </si>
  <si>
    <t>129,53</t>
  </si>
  <si>
    <t>ISOLADOR, TIPO ROLDANA, PARA BAIXA TENSÃO - FORNECIMENTO E INSTALAÇÃO. AF_07/2020</t>
  </si>
  <si>
    <t>9,51</t>
  </si>
  <si>
    <t>GRAMPO PARALELO METÁLICO, PARA REDES AÉREAS DE DISTRIBUIÇÃO DE ENERGIA ELÉTRICA DE BAIXA TENSÃO - FORNECIMENTO E INSTALAÇÃO. AF_07/2020</t>
  </si>
  <si>
    <t>23,23</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</si>
  <si>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</si>
  <si>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</si>
  <si>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</si>
  <si>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7,46</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</si>
  <si>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</si>
  <si>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</si>
  <si>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9,68</t>
  </si>
  <si>
    <t>CABO DE COBRE FLEXÍVEL ISOLADO, 16 MM², 0,6/1,0 KV, PARA REDE AÉREA DE DISTRIBUIÇÃO DE ENERGIA ELÉTRICA DE BAIXA TENSÃO - FORNECIMENTO E INSTALAÇÃO. AF_07/2020</t>
  </si>
  <si>
    <t>15,38</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</si>
  <si>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</si>
  <si>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</si>
  <si>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33,62</t>
  </si>
  <si>
    <t>CABO DE COBRE FLEXÍVEL ISOLADO, 50 MM², 0,6/1,0 KV, PARA REDE AÉREA DE DISTRIBUIÇÃO DE ENERGIA ELÉTRICA DE BAIXA TENSÃO - FORNECIMENTO E INSTALAÇÃO. AF_07/2020</t>
  </si>
  <si>
    <t>49,69</t>
  </si>
  <si>
    <t>CABO DE COBRE FLEXÍVEL ISOLADO, 70 MM², 0,6/1,0 KV, PARA REDE AÉREA DE DISTRIBUIÇÃO DE ENERGIA ELÉTRICA DE BAIXA TENSÃO - FORNECIMENTO E INSTALAÇÃO. AF_07/2020</t>
  </si>
  <si>
    <t>69,48</t>
  </si>
  <si>
    <t>CABO DE COBRE FLEXÍVEL ISOLADO, 95 MM², 0,6/1,0 KV, PARA REDE AÉREA DE DISTRIBUIÇÃO DE ENERGIA ELÉTRICA DE BAIXA TENSÃO - FORNECIMENTO E INSTALAÇÃO. AF_07/2020</t>
  </si>
  <si>
    <t>90,20</t>
  </si>
  <si>
    <t>CABO DE COBRE FLEXÍVEL ISOLADO, 120 MM², 0,6/1,0 KV, PARA REDE AÉREA DE DISTRIBUIÇÃO DE ENERGIA ELÉTRICA DE BAIXA TENSÃO - FORNECIMENTO E INSTALAÇÃO. AF_07/2020</t>
  </si>
  <si>
    <t>117,94</t>
  </si>
  <si>
    <t>REATOR PARA LÂMPADA VAPOR DE MERCÚRIO 400 W, USO EXTERNO - FORNECIMENTO E INSTALAÇÃO. AF_08/2020</t>
  </si>
  <si>
    <t>202,01</t>
  </si>
  <si>
    <t>REATOR PARA LÂMPADA VAPOR DE SÓDIO 250 W, USO EXTERNO - FORNECIMENTO E INSTALAÇÃO. AF_08/2020</t>
  </si>
  <si>
    <t>315,67</t>
  </si>
  <si>
    <t>REATOR PARA LÂMPADA VAPOR DE MERCÚRIO 125 W, USO EXTERNO - FORNECIMENTO E INSTALAÇÃO. AF_08/2020</t>
  </si>
  <si>
    <t>REATOR PARA LÂMPADA VAPOR DE MERCÚRIO 250 W, USO EXTERNO - FORNECIMENTO E INSTALAÇÃO. AF_08/2020</t>
  </si>
  <si>
    <t>176,51</t>
  </si>
  <si>
    <t>SUBSTITUIÇÃO DE REATOR PARA ILUMINAÇÃO PÚBLICA (NÃO INCLUI FORNECIMENTO). AF_08/2020</t>
  </si>
  <si>
    <t>73,24</t>
  </si>
  <si>
    <t>IGNITOR PARA PARTIDA LÂMPADA VAPOR SÓDIO / VAPOR METÁLICO ATÉ 400 W - FORNECIMENTO E INSTALAÇÃO. AF_08/2020</t>
  </si>
  <si>
    <t>34,36</t>
  </si>
  <si>
    <t>RELÉ FOTOELÉTRICO PARA COMANDO DE ILUMINAÇÃO EXTERNA 1000 W - FORNECIMENTO E INSTALAÇÃO. AF_08/2020</t>
  </si>
  <si>
    <t>45,27</t>
  </si>
  <si>
    <t>SUBSTITUIÇÃO DE RELÉ FOTOELÉTRICO PARA COMANDO DE ILUMINAÇÃO EXTERNA 1000 W - FORNECIMENTO E INSTALAÇÃO. AF_08/2020</t>
  </si>
  <si>
    <t>106,85</t>
  </si>
  <si>
    <t>BRAÇO PARA ILUMINAÇÃO PÚBLICA, EM TUBO DE AÇO GALVANIZADO, COMPRIMENTO DE 1,50 M, PARA FIXAÇÃO EM POSTE DE CONCRETO - FORNECIMENTO E INSTALAÇÃO. AF_08/2020</t>
  </si>
  <si>
    <t>152,49</t>
  </si>
  <si>
    <t>BRAÇO PARA ILUMINAÇÃO PÚBLICA, EM TUBO DE AÇO GALVANIZADO, COMPRIMENTO DE 1,50 M, PARA FIXAÇÃO EM POSTE METÁLICO - FORNECIMENTO E INSTALAÇÃO. AF_08/2020</t>
  </si>
  <si>
    <t>LÂMPADA VAPOR METÁLICO 400 W - FORNECIMENTO E INSTALAÇÃO. AF_08/2020</t>
  </si>
  <si>
    <t>73,25</t>
  </si>
  <si>
    <t>LÂMPADA VAPOR METÁLICO 150 W - FORNECIMENTO E INSTALAÇÃO. AF_08/2020</t>
  </si>
  <si>
    <t>LÂMPADA VAPOR DE MERCÚRIO 125 W - FORNECIMENTO E INSTALAÇÃO. AF_08/2020</t>
  </si>
  <si>
    <t>19,16</t>
  </si>
  <si>
    <t>LÂMPADA VAPOR DE MERCÚRIO 250 W - FORNECIMENTO E INSTALAÇÃO. AF_08/2020</t>
  </si>
  <si>
    <t>33,21</t>
  </si>
  <si>
    <t>LÂMPADA VAPOR DE MERCÚRIO 400 W - FORNECIMENTO E INSTALAÇÃO. AF_08/2020</t>
  </si>
  <si>
    <t>44,88</t>
  </si>
  <si>
    <t>LÂMPADA MISTA 160 W - FORNECIMENTO E INSTALAÇÃO. AF_08/2020</t>
  </si>
  <si>
    <t>21,34</t>
  </si>
  <si>
    <t>LÂMPADA MISTA 250 W - FORNECIMENTO E INSTALAÇÃO. AF_08/2020</t>
  </si>
  <si>
    <t>28,28</t>
  </si>
  <si>
    <t>LÂMPADA MISTA 500 W - FORNECIMENTO E INSTALAÇÃO. AF_08/2020</t>
  </si>
  <si>
    <t>51,79</t>
  </si>
  <si>
    <t>LÂMPADA VAPOR DE SÓDIO 150 W - FORNECIMENTO E INSTALAÇÃO. AF_08/2020</t>
  </si>
  <si>
    <t>40,10</t>
  </si>
  <si>
    <t>LÂMPADA VAPOR DE SÓDIO 250 W - FORNECIMENTO E INSTALAÇÃO. AF_08/2020</t>
  </si>
  <si>
    <t>46,18</t>
  </si>
  <si>
    <t>LÂMPADA VAPOR DE SÓDIO 400 W - FORNECIMENTO E INSTALAÇÃO. AF_08/2020</t>
  </si>
  <si>
    <t>53,64</t>
  </si>
  <si>
    <t>SUBSTITUIÇÃO DE LÂMPADA PARA ILUMINAÇÃO PÚBLICA (NÃO INCLUI FORNECIMENTO). AF_08/2020</t>
  </si>
  <si>
    <t>63,43</t>
  </si>
  <si>
    <t>LUMINÁRIA FECHADA, PARA ILUMINAÇÃO PÚBLICA, PARA LÂMPADA DE VAPOR - FORNECIMENTO E INSTALAÇÃO (EXCLUSIVE LÂMPADA E REATOR). AF_08/2020</t>
  </si>
  <si>
    <t>586,06</t>
  </si>
  <si>
    <t>LUMINÁRIA ABERTA PARA ILUMINAÇÃO PÚBLICA, PARA LÂMPADA VAPOR DE MERCÚRIO ATÉ 400 W E MISTA ATÉ 500 W, COM BRAÇO EM TUBO DE AÇO GALV 1", COMPRIMENTO DE 1,50 M, PARA POSTE DE CONCRETO - FORNECIMENTO E INSTALAÇÃO (EXCLUSIVE LÂMPADA E REATOR). AF_08/2020</t>
  </si>
  <si>
    <t>293,58</t>
  </si>
  <si>
    <t>LUMINÁRIA DE LED PARA ILUMINAÇÃO PÚBLICA, DE 33 W ATÉ 50 W - FORNECIMENTO E INSTALAÇÃO. AF_08/2020</t>
  </si>
  <si>
    <t>326,64</t>
  </si>
  <si>
    <t>LUMINÁRIA DE LED PARA ILUMINAÇÃO PÚBLICA, DE 51 W ATÉ 67 W - FORNECIMENTO E INSTALAÇÃO. AF_08/2020</t>
  </si>
  <si>
    <t>542,29</t>
  </si>
  <si>
    <t>LUMINÁRIA DE LED PARA ILUMINAÇÃO PÚBLICA, DE 68 W ATÉ 97 W - FORNECIMENTO E INSTALAÇÃO. AF_08/2020</t>
  </si>
  <si>
    <t>592,64</t>
  </si>
  <si>
    <t>LUMINÁRIA DE LED PARA ILUMINAÇÃO PÚBLICA, DE 98 W ATÉ 137 W - FORNECIMENTO E INSTALAÇÃO. AF_08/2020</t>
  </si>
  <si>
    <t>699,89</t>
  </si>
  <si>
    <t>LUMINÁRIA DE LED PARA ILUMINAÇÃO PÚBLICA, DE 138 W ATÉ 180 W - FORNECIMENTO E INSTALAÇÃO. AF_08/2020</t>
  </si>
  <si>
    <t>920,43</t>
  </si>
  <si>
    <t>LUMINÁRIA DE LED PARA ILUMINAÇÃO PÚBLICA, DE 181 W ATÉ 239 W - FORNECIMENTO E INSTALAÇÃO. AF_08/2020</t>
  </si>
  <si>
    <t>1.057,59</t>
  </si>
  <si>
    <t>LUMINÁRIA DE LED PARA ILUMINAÇÃO PÚBLICA, DE 240 W ATÉ 350 W - FORNECIMENTO E INSTALAÇÃO. AF_08/2020</t>
  </si>
  <si>
    <t>1.705,10</t>
  </si>
  <si>
    <t>SUBSTITUIÇÃO DE LUMINÁRIA DE VAPOR DE MERCÚRIO/VAPOR DE SÓDIO POR LUMINÁRIA DE LED PARA ILUMINAÇÃO PÚBLICA (NÃO INCLUI FORNECIMENTO). AF_08/2020</t>
  </si>
  <si>
    <t>107,76</t>
  </si>
  <si>
    <t>LUMINÁRIA FECHADA PARA ILUMINAÇÃO PÚBLICA, COM REATOR DE PARTIDA RÁPIDA, COM LÂMPADA VAPOR DE MERCÚRIO 250 W - FORNECIMENTO E INSTALAÇÃO. AF_08/2020</t>
  </si>
  <si>
    <t>795,82</t>
  </si>
  <si>
    <t>ABRAÇADEIRA DE FIXAÇÃO DE BRAÇOS DE LUMINÁRIAS DE 2" - FORNECIMENTO E INSTALAÇÃO. AF_08/2020</t>
  </si>
  <si>
    <t>27,90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</si>
  <si>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</si>
  <si>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</si>
  <si>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</si>
  <si>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427,14</t>
  </si>
  <si>
    <t>LUMINÁRIA ESTANQUE COM PROTEÇÃO CONTRA ÁGUA, POEIRA OU IMPACTOS - FORNECIMENTO E INSTALAÇÃO. AF_08/2020</t>
  </si>
  <si>
    <t>229,00</t>
  </si>
  <si>
    <t>POSTE DE CONCRETO</t>
  </si>
  <si>
    <t>0173</t>
  </si>
  <si>
    <t>ASSENTAMENTO DE POSTE DE CONCRETO COM COMPRIMENTO NOMINAL DE 9 M, CARGA NOMINAL MENOR OU IGUAL A 1000 DAN, ENGASTAMENTO SIMPLES COM 1,5 M DE SOLO (NÃO INCLUI FORNECIMENTO). AF_11/2019</t>
  </si>
  <si>
    <t>460,33</t>
  </si>
  <si>
    <t>ASSENTAMENTO DE POSTE DE CONCRETO COM COMPRIMENTO NOMINAL DE 10 M, CARGA NOMINAL MENOR OU IGUAL A 1000 DAN, ENGASTAMENTO SIMPLES COM 1,6 M DE SOLO (NÃO INCLUI FORNECIMENTO). AF_11/2019</t>
  </si>
  <si>
    <t>505,20</t>
  </si>
  <si>
    <t>ASSENTAMENTO DE POSTE DE CONCRETO COM COMPRIMENTO NOMINAL DE 10 M, CARGA NOMINAL MAIOR QUE 1000 DAN, ENGASTAMENTO SIMPLES COM 1,6 M DE SOLO (NÃO INCLUI FORNECIMENTO). AF_11/2019</t>
  </si>
  <si>
    <t>548,51</t>
  </si>
  <si>
    <t>ASSENTAMENTO DE POSTE DE CONCRETO COM COMPRIMENTO NOMINAL DE 10,5 M, CARGA NOMINAL MENOR OU IGUAL A 1000 DAN, ENGASTAMENTO SIMPLES COM 1,65 M DE SOLO (NÃO INCLUI FORNECIMENTO). AF_11/2019</t>
  </si>
  <si>
    <t>527,43</t>
  </si>
  <si>
    <t>ASSENTAMENTO DE POSTE DE CONCRETO COM COMPRIMENTO NOMINAL DE 10,5 M, CARGA NOMINAL MAIOR QUE 1000 DAN, ENGASTAMENTO SIMPLES COM 1,65 M DE SOLO (NÃO INCLUI FORNECIMENTO). AF_11/2019</t>
  </si>
  <si>
    <t>605,42</t>
  </si>
  <si>
    <t>ASSENTAMENTO DE POSTE DE CONCRETO COM COMPRIMENTO NOMINAL DE 11 M, CARGA NOMINAL MENOR OU IGUAL A 1000 DAN, ENGASTAMENTO SIMPLES COM 1,7 M DE SOLO (NÃO INCLUI FORNECIMENTO). AF_11/2019</t>
  </si>
  <si>
    <t>551,11</t>
  </si>
  <si>
    <t>ASSENTAMENTO DE POSTE DE CONCRETO COM COMPRIMENTO NOMINAL DE 11 M, CARGA NOMINAL MAIOR QUE 1000 DAN, ENGASTAMENTO SIMPLES COM 1,7 M DE SOLO (NÃO INCLUI FORNECIMENTO). AF_11/2019</t>
  </si>
  <si>
    <t>598,05</t>
  </si>
  <si>
    <t>ASSENTAMENTO DE POSTE DE CONCRETO COM COMPRIMENTO NOMINAL DE 12 M, CARGA NOMINAL MENOR OU IGUAL A 1000 DAN, ENGASTAMENTO SIMPLES COM 1,8 M DE SOLO (NÃO INCLUI FORNECIMENTO). AF_11/2019</t>
  </si>
  <si>
    <t>597,24</t>
  </si>
  <si>
    <t>ASSENTAMENTO DE POSTE DE CONCRETO COM COMPRIMENTO NOMINAL DE 12 M, CARGA NOMINAL MAIOR QUE 1000 DAN, ENGASTAMENTO SIMPLES COM 1,8 M DE SOLO (NÃO INCLUI FORNECIMENTO). AF_11/2019</t>
  </si>
  <si>
    <t>672,09</t>
  </si>
  <si>
    <t>ASSENTAMENTO DE POSTE DE CONCRETO COM COMPRIMENTO NOMINAL DE 13 M, CARGA NOMINAL MENOR OU IGUAL A 1000 DAN, ENGASTAMENTO SIMPLES COM 1,9 M DE SOLO (NÃO INCLUI FORNECIMENTO). AF_11/2019</t>
  </si>
  <si>
    <t>644,82</t>
  </si>
  <si>
    <t>ASSENTAMENTO DE POSTE DE CONCRETO COM COMPRIMENTO NOMINAL DE 13 M, CARGA NOMINAL MAIOR QUE 1000 DAN, ENGASTAMENTO SIMPLES COM 1,9 M DE SOLO (NÃO INCLUI FORNECIMENTO). AF_11/2019</t>
  </si>
  <si>
    <t>703,01</t>
  </si>
  <si>
    <t>ASSENTAMENTO DE POSTE DE CONCRETO COM COMPRIMENTO NOMINAL DE 13,5 M, CARGA NOMINAL MENOR OU IGUAL A 1000 DAN, ENGASTAMENTO SIMPLES COM 1,95 M DE SOLO (NÃO INCLUI FORNECIMENTO). AF_11/2019</t>
  </si>
  <si>
    <t>708,80</t>
  </si>
  <si>
    <t>ASSENTAMENTO DE POSTE DE CONCRETO COM COMPRIMENTO NOMINAL DE 13,5 M, CARGA NOMINAL MAIOR QUE 1000 DAN, ENGASTAMENTO SIMPLES COM 1,95 M DE SOLO (NÃO INCLUI FORNECIMENTO). AF_11/2019</t>
  </si>
  <si>
    <t>766,18</t>
  </si>
  <si>
    <t>ASSENTAMENTO DE POSTE DE CONCRETO COM COMPRIMENTO NOMINAL DE 14 M, CARGA NOMINAL MENOR OU IGUAL A 1000 DAN, ENGASTAMENTO SIMPLES COM 2 M DE SOLO (NÃO INCLUI FORNECIMENTO). AF_11/2019</t>
  </si>
  <si>
    <t>707,73</t>
  </si>
  <si>
    <t>ASSENTAMENTO DE POSTE DE CONCRETO COM COMPRIMENTO NOMINAL DE 14 M, CARGA NOMINAL MAIOR QUE 1000 DAN, ENGASTAMENTO SIMPLES COM 2 M DE SOLO (NÃO INCLUI FORNECIMENTO). AF_11/2019</t>
  </si>
  <si>
    <t>755,32</t>
  </si>
  <si>
    <t>ASSENTAMENTO DE POSTE DE CONCRETO COM COMPRIMENTO NOMINAL DE 15 M, CARGA NOMINAL MENOR OU IGUAL A 1000 DAN, ENGASTAMENTO SIMPLES COM 2,1 M DE SOLO (NÃO INCLUI FORNECIMENTO). AF_11/2019</t>
  </si>
  <si>
    <t>757,94</t>
  </si>
  <si>
    <t>ASSENTAMENTO DE POSTE DE CONCRETO COM COMPRIMENTO NOMINAL DE 15 M, CARGA NOMINAL MAIOR QUE 1000 DAN, ENGASTAMENTO SIMPLES COM 2,1 M DE SOLO (NÃO INCLUI FORNECIMENTO). AF_11/2019</t>
  </si>
  <si>
    <t>838,72</t>
  </si>
  <si>
    <t>ASSENTAMENTO DE POSTE DE CONCRETO COM COMPRIMENTO NOMINAL DE 18 M, CARGA NOMINAL MENOR OU IGUAL A 1000 DAN, ENGASTAMENTO SIMPLES COM 2,4 M DE SOLO (NÃO INCLUI FORNECIMENTO). AF_11/2019</t>
  </si>
  <si>
    <t>908,48</t>
  </si>
  <si>
    <t>ASSENTAMENTO DE POSTE DE CONCRETO COM COMPRIMENTO NOMINAL DE 18 M, CARGA NOMINAL MAIOR QUE 1000 DAN, ENGASTAMENTO SIMPLES COM 2,4 M DE SOLO (NÃO INCLUI FORNECIMENTO). AF_11/2019</t>
  </si>
  <si>
    <t>1.017,59</t>
  </si>
  <si>
    <t>ASSENTAMENTO DE POSTE DE CONCRETO COM COMPRIMENTO NOMINAL DE 20 M, CARGA NOMINAL MENOR OU IGUAL A 1000 DAN, ENGASTAMENTO SIMPLES COM 2,6 M DE SOLO (NÃO INCLUI FORNECIMENTO). AF_11/2019</t>
  </si>
  <si>
    <t>1.045,94</t>
  </si>
  <si>
    <t>ASSENTAMENTO DE POSTE DE CONCRETO COM COMPRIMENTO NOMINAL DE 20 M, CARGA NOMINAL MAIOR QUE 1000, ENGASTAMENTO SIMPLES COM 2,6 M DE SOLO (NÃO INCLUI FORNECIMENTO). AF_11/2019</t>
  </si>
  <si>
    <t>1.135,88</t>
  </si>
  <si>
    <t>ASSENTAMENTO DE POSTE DE CONCRETO COM COMPRIMENTO NOMINAL DE 9 M, CARGA NOMINAL DE 150 DAN, ENGASTAMENTO BASE CONCRETADA COM 1 M DE CONCRETO E 0,5 M DE SOLO (NÃO INCLUI FORNECIMENTO). AF_11/2019</t>
  </si>
  <si>
    <t>484,54</t>
  </si>
  <si>
    <t>ASSENTAMENTO DE POSTE DE CONCRETO COM COMPRIMENTO NOMINAL DE 9 M, CARGA NOMINAL DE 300 DAN, ENGASTAMENTO BASE CONCRETADA COM 1 M DE CONCRETO E 0,5 M DE SOLO (NÃO INCLUI FORNECIMENTO). AF_11/2019</t>
  </si>
  <si>
    <t>572,70</t>
  </si>
  <si>
    <t>ASSENTAMENTO DE POSTE DE CONCRETO COM COMPRIMENTO NOMINAL DE 9 M, CARGA NOMINAL DE 400 DAN, ENGASTAMENTO BASE CONCRETADA COM 1 M DE CONCRETO E 0,5 M DE SOLO (NÃO INCLUI FORNECIMENTO). AF_11/2019</t>
  </si>
  <si>
    <t>724,39</t>
  </si>
  <si>
    <t>ASSENTAMENTO DE POSTE DE CONCRETO COM COMPRIMENTO NOMINAL DE 9 M, CARGA NOMINAL DE 600 DAN, ENGASTAMENTO BASE CONCRETADA COM 1 M DE CONCRETO E 0,5 M DE SOLO (NÃO INCLUI FORNECIMENTO). AF_11/2019</t>
  </si>
  <si>
    <t>913,59</t>
  </si>
  <si>
    <t>ASSENTAMENTO DE POSTE DE CONCRETO COM COMPRIMENTO NOMINAL DE 9 M, CARGA NOMINAL DE 1000 DAN, ENGASTAMENTO BASE CONCRETADA COM 1 M DE CONCRETO E 0,5 M DE SOLO (NÃO INCLUI FORNECIMENTO). AF_11/2019</t>
  </si>
  <si>
    <t>1.399,28</t>
  </si>
  <si>
    <t>ASSENTAMENTO DE POSTE DE CONCRETO COM COMPRIMENTO NOMINAL DE 10 M, CARGA NOMINAL DE 300 DAN, ENGASTAMENTO BASE CONCRETADA COM 1 M DE CONCRETO E 0,6 M DE SOLO (NÃO INCLUI FORNECIMENTO). AF_11/2019</t>
  </si>
  <si>
    <t>608,47</t>
  </si>
  <si>
    <t>ASSENTAMENTO DE POSTE DE CONCRETO COM COMPRIMENTO NOMINAL DE 10 M, CARGA NOMINAL DE 600 DAN, ENGASTAMENTO BASE CONCRETADA COM 1 M DE CONCRETO E 0,6 M DE SOLO (NÃO INCLUI FORNECIMENTO). AF_11/2019</t>
  </si>
  <si>
    <t>957,13</t>
  </si>
  <si>
    <t>ASSENTAMENTO DE POSTE DE CONCRETO COM COMPRIMENTO NOMINAL DE 10 M, CARGA NOMINAL DE 1000 DAN, ENGASTAMENTO BASE CONCRETADA COM 1 M DE CONCRETO E 0,6 M DE SOLO (NÃO INCLUI FORNECIMENTO). AF_11/2019</t>
  </si>
  <si>
    <t>1.452,79</t>
  </si>
  <si>
    <t>ASSENTAMENTO DE POSTE DE CONCRETO COM COMPRIMENTO NOMINAL DE 10,5 M, CARGA NOMINAL DE 300 DAN, ENGASTAMENTO BASE CONCRETADA COM 1 M DE CONCRETO E 0,65 M DE SOLO (NÃO INCLUI FORNECIMENTO). AF_11/2019</t>
  </si>
  <si>
    <t>625,45</t>
  </si>
  <si>
    <t>ASSENTAMENTO DE POSTE DE CONCRETO COM COMPRIMENTO NOMINAL DE 10,5 M, CARGA NOMINAL DE 600 DAN, ENGASTAMENTO BASE CONCRETADA COM 1 M DE CONCRETO E 0,65 M DE SOLO (NÃO INCLUI FORNECIMENTO). AF_11/2019</t>
  </si>
  <si>
    <t>978,59</t>
  </si>
  <si>
    <t>ASSENTAMENTO DE POSTE DE CONCRETO COM COMPRIMENTO NOMINAL DE 10,5 M, CARGA NOMINAL DE 1000 DAN, ENGASTAMENTO BASE CONCRETADA COM 1 M DE CONCRETO E 0,65 M DE SOLO (NÃO INCLUI FORNECIMENTO). AF_11/2019</t>
  </si>
  <si>
    <t>1.481,30</t>
  </si>
  <si>
    <t>ASSENTAMENTO DE POSTE DE CONCRETO COM COMPRIMENTO NOMINAL DE 11 M, CARGA NOMINAL DE 300 DAN, ENGASTAMENTO BASE CONCRETADA COM 1 M DE CONCRETO E 0,7 M DE SOLO (NÃO INCLUI FORNECIMENTO). AF_11/2019</t>
  </si>
  <si>
    <t>642,42</t>
  </si>
  <si>
    <t>ASSENTAMENTO DE POSTE DE CONCRETO COM COMPRIMENTO NOMINAL DE 11 M, CARGA NOMINAL DE 400 DAN, ENGASTAMENTO BASE CONCRETADA COM 1 M DE CONCRETO E 0,7 M DE SOLO (NÃO INCLUI FORNECIMENTO). AF_11/2019</t>
  </si>
  <si>
    <t>800,99</t>
  </si>
  <si>
    <t>ASSENTAMENTO DE POSTE DE CONCRETO COM COMPRIMENTO NOMINAL DE 11 M, CARGA NOMINAL DE 600 DAN, ENGASTAMENTO BASE CONCRETADA COM 1 M DE CONCRETO E 0,7 M DE SOLO (NÃO INCLUI FORNECIMENTO). AF_11/2019</t>
  </si>
  <si>
    <t>999,67</t>
  </si>
  <si>
    <t>ASSENTAMENTO DE POSTE DE CONCRETO COM COMPRIMENTO NOMINAL DE 11 M, CARGA NOMINAL DE 1000 DAN, ENGASTAMENTO BASE CONCRETADA COM 1 M DE CONCRETO E 0,7 M DE SOLO (NÃO INCLUI FORNECIMENTO). AF_11/2019</t>
  </si>
  <si>
    <t>1.509,11</t>
  </si>
  <si>
    <t>ASSENTAMENTO DE POSTE DE CONCRETO COM COMPRIMENTO NOMINAL DE 12 M, CARGA NOMINAL DE 400 DAN, ENGASTAMENTO BASE CONCRETADA COM 1 M DE CONCRETO E 0,8 M DE SOLO (NÃO INCLUI FORNECIMENTO). AF_11/2019</t>
  </si>
  <si>
    <t>838,63</t>
  </si>
  <si>
    <t>ASSENTAMENTO DE POSTE DE CONCRETO COM COMPRIMENTO NOMINAL DE 12 M, CARGA NOMINAL DE 600 DAN, ENGASTAMENTO BASE CONCRETADA COM 1 M DE CONCRETO E 0,8 M DE SOLO (NÃO INCLUI FORNECIMENTO). AF_11/2019</t>
  </si>
  <si>
    <t>1.041,45</t>
  </si>
  <si>
    <t>ASSENTAMENTO DE POSTE DE CONCRETO COM COMPRIMENTO NOMINAL DE 12 M, CARGA NOMINAL DE 1000 DAN, ENGASTAMENTO BASE CONCRETADA COM 1 M DE CONCRETO E 0,8 M DE SOLO (NÃO INCLUI FORNECIMENTO). AF_11/2019</t>
  </si>
  <si>
    <t>1.567,38</t>
  </si>
  <si>
    <t>ASSENTAMENTO DE POSTE DE CONCRETO COM COMPRIMENTO NOMINAL DE 13 M, CARGA NOMINAL DE 600 DAN, ENGASTAMENTO BASE CONCRETADA COM 1 M DE CONCRETO E 0,9 M DE SOLO (NÃO INCLUI FORNECIMENTO). AF_11/2019</t>
  </si>
  <si>
    <t>1.083,03</t>
  </si>
  <si>
    <t>ASSENTAMENTO DE POSTE DE CONCRETO COM COMPRIMENTO NOMINAL DE 13 M, CARGA NOMINAL DE 1000 DAN, ENGASTAMENTO BASE CONCRETADA COM 1 M DE CONCRETO E 0,9 M DE SOLO - SOMENTE INSTALAÇÃO, SEM FORNECIMENTO. AF_11/2019</t>
  </si>
  <si>
    <t>1.631,72</t>
  </si>
  <si>
    <t>POSTE METALICO</t>
  </si>
  <si>
    <t>0174</t>
  </si>
  <si>
    <t>POSTE DECORATIVO PARA JARDIM EM AÇO TUBULAR, H = *2,5* M, SEM LUMINÁRIA - FORNECIMENTO E INSTALAÇÃO. AF_11/2019</t>
  </si>
  <si>
    <t>616,59</t>
  </si>
  <si>
    <t>POSTE DE AÇO CONICO CONTÍNUO CURVO SIMPLES, FLANGEADO, H=9M, INCLUSIVE LUMINÁRIA, SEM LÂMPADA - FORNECIMENTO E INSTALACAO. AF_11/2019</t>
  </si>
  <si>
    <t>4.052,22</t>
  </si>
  <si>
    <t>POSTE DE AÇO CONICO CONTÍNUO CURVO DUPLO, FLANGEADO, H=9M, INCLUSIVE LUMINÁRIAS, SEM LÂMPADAS - FORNECIMENTO E INSTALACAO. AF_11/2019</t>
  </si>
  <si>
    <t>4.536,38</t>
  </si>
  <si>
    <t>POSTE DE AÇO CONICO CONTÍNUO CURVO SIMPLES, ENGASTADO, H=9M, INCLUSIVE LUMINÁRIA, SEM LÂMPADA - FORNECIMENTO E INSTALACAO. AF_11/2019</t>
  </si>
  <si>
    <t>2.539,16</t>
  </si>
  <si>
    <t>POSTE DE AÇO CONICO CONTÍNUO CURVO DUPLO, ENGASTADO, H=9M, INCLUSIVE LUMINÁRIAS, SEM LÂMPADAS - FORNECIMENTO E INSTALACAO. AF_11/2019</t>
  </si>
  <si>
    <t>2.741,19</t>
  </si>
  <si>
    <t>LUMINARIA EXTERNA</t>
  </si>
  <si>
    <t>0175</t>
  </si>
  <si>
    <t>REFLETOR EM ALUMÍNIO, DE SUPORTE E ALÇA, COM 1 LÂMPADA VAPOR DE MERCÚRIO DE 125 W, COM REATOR ALTO FATOR DE POTÊNCIA - FORNECIMENTO E INSTALAÇÃO. AF_02/2020</t>
  </si>
  <si>
    <t>371,00</t>
  </si>
  <si>
    <t>REFLETOR EM ALUMÍNIO, DE SUPORTE E ALÇA, COM LÂMPADA VAPOR DE MERCÚRIO DE 250 W, COM REATOR ALTO FATOR DE POTÊNCIA - FORNECIMENTO E INSTALAÇÃO. AF_02/2020</t>
  </si>
  <si>
    <t>385,05</t>
  </si>
  <si>
    <t>LUMINÁRIA ARANDELA TIPO MEIA LUA, DE SOBREPOR, COM 1 LÂMPADA LED DE 6 W, SEM REATOR - FORNECIMENTO E INSTALAÇÃO. AF_02/2020</t>
  </si>
  <si>
    <t>106,06</t>
  </si>
  <si>
    <t>LUMINÁRIA ARANDELA TIPO MEIA LUA, DE SOBREPOR, COM 1 LÂMPADA FLUORESCENTE DE 15 W, SEM REATOR - FORNECIMENTO E INSTALAÇÃO. AF_02/2020</t>
  </si>
  <si>
    <t>108,61</t>
  </si>
  <si>
    <t>LUMINÁRIA ARANDELA TIPO TARTARUGA, DE SOBREPOR, COM 1 LÂMPADA LED DE 6 W, SEM REATOR - FORNECIMENTO E INSTALAÇÃO. AF_02/2020</t>
  </si>
  <si>
    <t>128,13</t>
  </si>
  <si>
    <t>LUMINÁRIA ARANDELA TIPO TARTARUGA, COM GRADE, DE SOBREPOR, COM 1 LÂMPADA FLUORESCENTE DE 15 W, SEM REATOR - FORNECIMENTO E INSTALAÇÃO. AF_02/2020</t>
  </si>
  <si>
    <t>130,68</t>
  </si>
  <si>
    <t>TRANSFORMADORES</t>
  </si>
  <si>
    <t>0176</t>
  </si>
  <si>
    <t>TRANSFORMADOR DE DISTRIBUIÇÃO, 30 KVA, TRIFÁSICO, 60 HZ, CLASSE 15 KV, IMERSO EM ÓLEO MINERAL, INSTALAÇÃO EM POSTE (NÃO INCLUSO SUPORTE) - FORNECIMENTO E INSTALAÇÃO. AF_12/2020</t>
  </si>
  <si>
    <t>9.083,31</t>
  </si>
  <si>
    <t>TRANSFORMADOR DE DISTRIBUIÇÃO, 45 KVA, TRIFÁSICO, 60 HZ, CLASSE 15 KV, IMERSO EM ÓLEO MINERAL, INSTALAÇÃO EM POSTE (NÃO INCLUSO SUPORTE) - FORNECIMENTO E INSTALAÇÃO. AF_12/2020</t>
  </si>
  <si>
    <t>10.107,39</t>
  </si>
  <si>
    <t>TRANSFORMADOR DE DISTRIBUIÇÃO, 75 KVA, TRIFÁSICO, 60 HZ, CLASSE 15 KV, IMERSO EM ÓLEO MINERAL, INSTALAÇÃO EM POSTE (NÃO INCLUSO SUPORTE) - FORNECIMENTO E INSTALAÇÃO. AF_12/2020</t>
  </si>
  <si>
    <t>12.961,83</t>
  </si>
  <si>
    <t>TRANSFORMADOR DE DISTRIBUIÇÃO, 112,5 KVA, TRIFÁSICO, 60 HZ, CLASSE 15 KV, IMERSO EM ÓLEO MINERAL, INSTALAÇÃO EM POSTE (NÃO INCLUSO SUPORTE) - FORNECIMENTO E INSTALAÇÃO. AF_12/2020</t>
  </si>
  <si>
    <t>15.927,63</t>
  </si>
  <si>
    <t>TRANSFORMADOR DE DISTRIBUIÇÃO, 150 KVA, TRIFÁSICO, 60 HZ, CLASSE 15 KV, IMERSO EM ÓLEO MINERAL, INSTALAÇÃO EM POSTE (NÃO INCLUSO SUPORTE) - FORNECIMENTO E INSTALAÇÃO. AF_12/2020</t>
  </si>
  <si>
    <t>19.974,47</t>
  </si>
  <si>
    <t>TRANSFORMADOR DE DISTRIBUIÇÃO, 225 KVA, TRIFÁSICO, 60 HZ, CLASSE 15 KV, IMERSO EM ÓLEO MINERAL, INSTALAÇÃO EM POSTE (NÃO INCLUSO SUPORTE) - FORNECIMENTO E INSTALAÇÃO. AF_12/2020</t>
  </si>
  <si>
    <t>27.866,44</t>
  </si>
  <si>
    <t>TRANSFORMADOR DE DISTRIBUIÇÃO, 300 KVA, TRIFÁSICO, 60 HZ, CLASSE 15 KV, IMERSO EM ÓLEO MINERAL, INSTALAÇÃO EM POSTE (NÃO INCLUSO SUPORTE) - FORNECIMENTO E INSTALAÇÃO. AF_12/2020</t>
  </si>
  <si>
    <t>32.448,38</t>
  </si>
  <si>
    <t>SUPORTE PARA TRANSFORMADOR EM POSTE DE CONCRETO CIRCULAR - FORNECIMENTO E INSTALAÇÃO. AF_12/2020</t>
  </si>
  <si>
    <t>SUPORTE PARA TRANSFORMADOR EM POSTE DE CONCRETO DUPLO T - FORNECIMENTO E INSTALAÇÃO. AF_12/2020</t>
  </si>
  <si>
    <t>217,34</t>
  </si>
  <si>
    <t>TRANSFORMADOR DE DISTRIBUIÇÃO, 500KVA, TRIFÁSICO, 60 HZ, CLASSE 15 KV, IMERSO EM ÓLEO MINERAL, INSTALAÇÃO EM SOLO (NÃO INCLUSO ABRIGO) - FORNECIMENTO E INSTALAÇÃO. AF_02/2022</t>
  </si>
  <si>
    <t>52.554,26</t>
  </si>
  <si>
    <t>TRANSFORMADOR DE DISTRIBUIÇÃO, 750 KVA, TRIFÁSICO, 60 HZ, CLASSE 15 KV, IMERSO EM ÓLEO MINERAL, INSTALAÇÃO EM SOLO (NÃO INCLUSO ABRIGO) - FORNECIMENTO E INSTALAÇÃO. AF_02/2022</t>
  </si>
  <si>
    <t>71.983,85</t>
  </si>
  <si>
    <t>TRANSFORMADOR DE DISTRIBUIÇÃO, 1000 KVA, TRIFÁSICO, 60 HZ, CLASSE 15 KV, IMERSO EM ÓLEO MINERAL, INSTALAÇÃO EM SOLO (NÃO INCLUSO ABRIGO) - FORNECIMENTO E INSTALAÇÃO. AF_02/2022</t>
  </si>
  <si>
    <t>100.630,45</t>
  </si>
  <si>
    <t>PONTOS DE LUZ/TOMADAS ANTENA TV/CAMPAINHAS/INTERRUPTORES</t>
  </si>
  <si>
    <t>0177</t>
  </si>
  <si>
    <t>COMPOSIÇÃO PARAMÉTRICA DE PONTO ELÉTRICO DE ILUMINAÇÃO, COM INTERRUPTOR SIMPLES, EM EDIFÍCIO RESIDENCIAL COM ELETRODUTO EMBUTIDO EM RASGOS NAS PAREDES, INCLUSO TOMADA, ELETRODUTO, CABO, RASGO E CHUMBAMENTO (SEM LUMINÁRIA E LÂMPADA). AF_11/2022</t>
  </si>
  <si>
    <t>143,60</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</si>
  <si>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</si>
  <si>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312,58</t>
  </si>
  <si>
    <t>COMPOSIÇÃO PARAMÉTRICA DE PONTO ELÉTRICO DE TOMADA DE USO GERAL 2P+T (10A/250V) EM EDIFÍCIO RESIDENCIAL COM ELETRODUTO EMBUTIDO EM RASGOS NAS PAREDES, INCLUSO TOMADA, ELETRODUTO, CABO, RASGO, QUEBRA E CHUMBAMENTO. AF_11/2022</t>
  </si>
  <si>
    <t>124,62</t>
  </si>
  <si>
    <t>COMPOSIÇÃO PARAMÉTRICA DE PONTO ELÉTRICO DE TOMADA DE USO ESPECÍFICO 2P+T (20A/250V) EM EDIFÍCIO RESIDENCIAL COM ELETRODUTO EMBUTIDO EM RASGOS NAS PAREDES, INCLUSO TOMADA, ELETRODUTO, CABO, RASGO, QUEBRA E CHUMBAMENTO (EXCETO CHUVEIRO). AF_11/2022</t>
  </si>
  <si>
    <t>158,91</t>
  </si>
  <si>
    <t>COMPOSIÇÃO PARAMÉTRICA DE PONTO ELÉTRICO DE ILUMINAÇÃO, COM INTERRUPTOR SIMPLES, EM EDIFÍCIO RESIDENCIAL COM ELETRODUTO EMBUTIDO SEM NECESSIDADE DE RASGOS, INCLUSO TOMADA, ELETRODUTO, CABO E QUEBRA (SEM LUMINÁRIA E LÂMPADA). AF_11/2022</t>
  </si>
  <si>
    <t>120,96</t>
  </si>
  <si>
    <t>COMPOSIÇÃO PARAMÉTRICA DE PONTO ELÉTRICO DE ILUMINAÇÃO, COM INTERRUPTOR PARALELO, EM EDIFÍCIO RESIDENCIAL COM ELETRODUTO EMBUTIDO SEM NECESSIDADE DE RASGOS, INCLUSO TOMADA, ELETRODUTO, CABO E QUEBRA (SEM LUMINÁRIA E LÂMPADA). AF_11/2022</t>
  </si>
  <si>
    <t>272,50</t>
  </si>
  <si>
    <t>COMPOSIÇÃO PARAMÉTRICA DE PONTO ELÉTRICO DE TOMADA DE USO GERAL 2P+T (10A/250V) EM EDIFÍCIO RESIDENCIAL COM ELETRODUTO EMBUTIDO SEM NECESSIDADE DE RASGOS, INCLUSO TOMADA, ELETRODUTO, CABO E QUEBRA. AF_11/2022</t>
  </si>
  <si>
    <t>108,51</t>
  </si>
  <si>
    <t>COMPOSIÇÃO PARAMÉTRICA DE PONTO ELÉTRICO DE TOMADA DE USO ESPECÍFICO 2P+T (20A/250V) EM EDIFÍCIO RESIDENCIAL COM ELETRODUTO EMBUTIDO SEM NECESSIDADE DE RASGOS, INCLUSO TOMADA, ELETRODUTO, CABO E QUEBRA (EXCETO CHUVEIRO). AF_11/2022</t>
  </si>
  <si>
    <t>123,65</t>
  </si>
  <si>
    <t>COMPOSIÇÃO PARAMÉTRICA DE PONTO ELÉTRICO DE TOMADA PARA CHUVEIRO (20A/250V) EM EDIFÍCIO RESIDENCIAL COM ELETRODUTO EMBUTIDO EM RASGOS NAS PAREDES, INCLUSO TOMADA, ELETRODUTO, CABO, RASGO, QUEBRA E CHUMBAMENTO. AF_11/2022</t>
  </si>
  <si>
    <t>298,35</t>
  </si>
  <si>
    <t>SISTEMAS DE PROTECAO/ATERRAMENTO</t>
  </si>
  <si>
    <t>0243</t>
  </si>
  <si>
    <t>CORDOALHA DE COBRE NU 16 MM², NÃO ENTERRADA, COM ISOLADOR - FORNECIMENTO E INSTALAÇÃO. AF_12/2017</t>
  </si>
  <si>
    <t>33,05</t>
  </si>
  <si>
    <t>CORDOALHA DE COBRE NU 25 MM², NÃO ENTERRADA, COM ISOLADOR - FORNECIMENTO E INSTALAÇÃO. AF_12/2017</t>
  </si>
  <si>
    <t>44,57</t>
  </si>
  <si>
    <t>CORDOALHA DE COBRE NU 35 MM², NÃO ENTERRADA, COM ISOLADOR - FORNECIMENTO E INSTALAÇÃO. AF_12/2017</t>
  </si>
  <si>
    <t>59,48</t>
  </si>
  <si>
    <t>CORDOALHA DE COBRE NU 50 MM², NÃO ENTERRADA, COM ISOLADOR - FORNECIMENTO E INSTALAÇÃO. AF_12/2017</t>
  </si>
  <si>
    <t>CORDOALHA DE COBRE NU 70 MM², NÃO ENTERRADA, COM ISOLADOR - FORNECIMENTO E INSTALAÇÃO. AF_12/2017</t>
  </si>
  <si>
    <t>98,32</t>
  </si>
  <si>
    <t>CORDOALHA DE COBRE NU 95 MM², NÃO ENTERRADA, COM ISOLADOR - FORNECIMENTO E INSTALAÇÃO. AF_12/2017</t>
  </si>
  <si>
    <t>131,57</t>
  </si>
  <si>
    <t>CORDOALHA DE COBRE NU 50 MM², ENTERRADA, SEM ISOLADOR - FORNECIMENTO E INSTALAÇÃO. AF_12/2017</t>
  </si>
  <si>
    <t>56,67</t>
  </si>
  <si>
    <t>CORDOALHA DE COBRE NU 70 MM², ENTERRADA, SEM ISOLADOR - FORNECIMENTO E INSTALAÇÃO. AF_12/2017</t>
  </si>
  <si>
    <t>74,69</t>
  </si>
  <si>
    <t>CORDOALHA DE COBRE NU 95 MM², ENTERRADA, SEM ISOLADOR - FORNECIMENTO E INSTALAÇÃO. AF_12/2017</t>
  </si>
  <si>
    <t>106,94</t>
  </si>
  <si>
    <t>ELETRODUTO PVC 40MM (1 ¼ ) PARA SPDA - FORNECIMENTO E INSTALAÇÃO. AF_12/2017</t>
  </si>
  <si>
    <t>58,54</t>
  </si>
  <si>
    <t>HASTE DE ATERRAMENTO 5/8  PARA SPDA - FORNECIMENTO E INSTALAÇÃO. AF_12/2017</t>
  </si>
  <si>
    <t>102,96</t>
  </si>
  <si>
    <t>HASTE DE ATERRAMENTO 3/4  PARA SPDA - FORNECIMENTO E INSTALAÇÃO. AF_12/2017</t>
  </si>
  <si>
    <t>BASE METÁLICA PARA MASTRO 1 ½  PARA SPDA - FORNECIMENTO E INSTALAÇÃO. AF_12/2017</t>
  </si>
  <si>
    <t>102,29</t>
  </si>
  <si>
    <t>MASTRO 1 ½  PARA SPDA - FORNECIMENTO E INSTALAÇÃO. AF_12/2017</t>
  </si>
  <si>
    <t>CAPTOR TIPO FRANKLIN PARA SPDA - FORNECIMENTO E INSTALAÇÃO. AF_12/2017</t>
  </si>
  <si>
    <t>133,52</t>
  </si>
  <si>
    <t>SUPORTE ISOLADOR PARA CORDOALHA DE COBRE - FORNECIMENTO E INSTALAÇÃO. AF_12/2017</t>
  </si>
  <si>
    <t>22,36</t>
  </si>
  <si>
    <t>SERVICOS DIVERSOS</t>
  </si>
  <si>
    <t>0244</t>
  </si>
  <si>
    <t>PLACA DE CONCRETO PRÉ-MOLDADO COMO PROTEÇÃO MECÂNICA ADICIONAL NO REATERRO PARA REDE ENTERRADA DE DISTRIBUIÇÃO DE ENERGIA ELÉTRICA - FORNECIMENTO E INSTALAÇÃO. AF_12/2021</t>
  </si>
  <si>
    <t>2.830,44</t>
  </si>
  <si>
    <t>CONCRETAGEM COMO PROTEÇÃO MECÂNICA ADICIONAL NO REATERRO PARA REDE ENTERRADA DE DISTRIBUIÇÃO DE ENERGIA ELÉTRICA - FORNECIMENTO E INSTALAÇÃO. AF_12/2021</t>
  </si>
  <si>
    <t>745,51</t>
  </si>
  <si>
    <t>INSTALACOES ESPECIAIS</t>
  </si>
  <si>
    <t>INES</t>
  </si>
  <si>
    <t>INCENDIO</t>
  </si>
  <si>
    <t>0186</t>
  </si>
  <si>
    <t>ABRIGO PARA HIDRANTE, 90X60X17CM, COM REGISTRO GLOBO ANGULAR 45 GRAUS 2 1/2", ADAPTADOR STORZ 2 1/2", MANGUEIRA DE INCÊNDIO 20M, REDUÇÃO 2 1/2" X 1 1/2" E ESGUICHO EM LATÃO 1 1/2" - FORNECIMENTO E INSTALAÇÃO. AF_10/2020</t>
  </si>
  <si>
    <t>1.580,76</t>
  </si>
  <si>
    <t>EXTINTOR DE INCÊNDIO PORTÁTIL COM CARGA DE ÁGUA PRESSURIZADA DE 10 L, CLASSE A - FORNECIMENTO E INSTALAÇÃO. AF_10/2020_PE</t>
  </si>
  <si>
    <t>202,55</t>
  </si>
  <si>
    <t>EXTINTOR DE INCÊNDIO PORTÁTIL COM CARGA DE CO2 DE 4 KG, CLASSE BC - FORNECIMENTO E INSTALAÇÃO. AF_10/2020_PE</t>
  </si>
  <si>
    <t>594,66</t>
  </si>
  <si>
    <t>EXTINTOR DE INCÊNDIO PORTÁTIL COM CARGA DE CO2 DE 6 KG, CLASSE BC - FORNECIMENTO E INSTALAÇÃO. AF_10/2020_PE</t>
  </si>
  <si>
    <t>642,43</t>
  </si>
  <si>
    <t>EXTINTOR DE INCÊNDIO PORTÁTIL COM CARGA DE PQS DE 4 KG, CLASSE BC - FORNECIMENTO E INSTALAÇÃO. AF_10/2020_PE</t>
  </si>
  <si>
    <t>196,58</t>
  </si>
  <si>
    <t>EXTINTOR DE INCÊNDIO PORTÁTIL COM CARGA DE PQS DE 6 KG, CLASSE BC - FORNECIMENTO E INSTALAÇÃO. AF_10/2020_PE</t>
  </si>
  <si>
    <t>228,43</t>
  </si>
  <si>
    <t>EXTINTOR DE INCÊNDIO PORTÁTIL COM CARGA DE PQS DE 8 KG, CLASSE BC - FORNECIMENTO E INSTALAÇÃO. AF_10/2020_PE</t>
  </si>
  <si>
    <t>268,23</t>
  </si>
  <si>
    <t>EXTINTOR DE INCÊNDIO PORTÁTIL COM CARGA DE PQS DE 12 KG, CLASSE BC - FORNECIMENTO E INSTALAÇÃO. AF_10/2020_PE</t>
  </si>
  <si>
    <t>308,04</t>
  </si>
  <si>
    <t>ABRIGO PARA HIDRANTE, 75X45X17CM, COM REGISTRO GLOBO ANGULAR 45 GRAUS 2 1/2", ADAPTADOR STORZ 2 1/2", MANGUEIRA DE INCÊNDIO 15M 2 1/2" E ESGUICHO EM LATÃO 2 1/2" - FORNECIMENTO E INSTALAÇÃO. AF_10/2020</t>
  </si>
  <si>
    <t>1.973,85</t>
  </si>
  <si>
    <t>CAIXA DE INCÊNDIO 45X75X17CM - FORNECIMENTO E INSTALAÇÃO. AF_10/2020</t>
  </si>
  <si>
    <t>388,24</t>
  </si>
  <si>
    <t>CAIXA DE INCÊNDIO 60X90X17CM - FORNECIMENTO E INSTALAÇÃO. AF_10/2020</t>
  </si>
  <si>
    <t>493,87</t>
  </si>
  <si>
    <t>CONJUNTO DE MANGUEIRA PARA COMBATE A INCÊNDIO EM FIBRA DE POLIESTER PURA, COM 1.1/2", REVESTIDA INTERNAMENTE, COMPRIMENTO DE 15M - FORNECIMENTO E INSTALAÇÃO. AF_10/2020</t>
  </si>
  <si>
    <t>366,05</t>
  </si>
  <si>
    <t>HIDRANTE SUBTERRÂNEO PREDIAL (COM CURVA LONGA E CAIXA), DN 75 MM - FORNECIMENTO E INSTALAÇÃO. AF_10/2020</t>
  </si>
  <si>
    <t>3.557,08</t>
  </si>
  <si>
    <t>MANÔMETRO 0 A 200 PSI (0 A 14 KGF/CM2), D = 50MM - FORNECIMENTO E INSTALAÇÃO. AF_10/2020</t>
  </si>
  <si>
    <t>150,63</t>
  </si>
  <si>
    <t>TELEFONE</t>
  </si>
  <si>
    <t>0187</t>
  </si>
  <si>
    <t>CABO TELEFÔNICO CCI-50 1 PAR, INSTALADO EM ENTRADA DE EDIFICAÇÃO - FORNECIMENTO E INSTALAÇÃO. AF_11/2019</t>
  </si>
  <si>
    <t>CABO TELEFÔNICO CCI-50 2 PARES, SEM BLINDAGEM, INSTALADO EM ENTRADA DE EDIFICAÇÃO - FORNECIMENTO E INSTALAÇÃO. AF_11/2019</t>
  </si>
  <si>
    <t>4,08</t>
  </si>
  <si>
    <t>CABO TELEFÔNICO CCI-50 3 PARES, SEM BLINDAGEM, INSTALADO EM ENTRADA DE EDIFICAÇÃO - FORNECIMENTO E INSTALAÇÃO. AF_11/2019</t>
  </si>
  <si>
    <t>4,26</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</si>
  <si>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</si>
  <si>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</si>
  <si>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</si>
  <si>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</si>
  <si>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9,69</t>
  </si>
  <si>
    <t>CABO TELEFÔNICO CI-50 20 PARES INSTALADO EM ENTRADA DE EDIFICAÇÃO - FORNECIMENTO E INSTALAÇÃO. AF_11/2019</t>
  </si>
  <si>
    <t>15,27</t>
  </si>
  <si>
    <t>CABO TELEFÔNICO CI-50 30 PARES INSTALADO EM ENTRADA DE EDIFICAÇÃO - FORNECIMENTO E INSTALAÇÃO. AF_11/2019</t>
  </si>
  <si>
    <t>20,65</t>
  </si>
  <si>
    <t>CABO TELEFÔNICO CI-50 50 PARES INSTALADO EM ENTRADA DE EDIFICAÇÃO - FORNECIMENTO E INSTALAÇÃO. AF_11/2019</t>
  </si>
  <si>
    <t>CABO TELEFÔNICO CI-50 75 PARES INSTALADO EM ENTRADA DE EDIFICAÇÃO - FORNECIMENTO E INSTALAÇÃO. AF_11/2019</t>
  </si>
  <si>
    <t>43,01</t>
  </si>
  <si>
    <t>CABO TELEFÔNICO CI-50 200 PARES INSTALADO EM ENTRADA DE EDIFICAÇÃO - FORNECIMENTO E INSTALAÇÃO. AF_11/2019</t>
  </si>
  <si>
    <t>97,69</t>
  </si>
  <si>
    <t>CABO TELEFÔNICO CCI-50 4 PARES, SEM BLINDAGEM, INSTALADO EM PRUMADA - FORNECIMENTO E INSTALAÇÃO. AF_11/2019</t>
  </si>
  <si>
    <t>CABO TELEFÔNICO CCI-50 5 PARES, SEM BLINDAGEM, INSTALADO EM PRUMADA - FORNECIMENTO E INSTALAÇÃO. AF_11/2019</t>
  </si>
  <si>
    <t>2,83</t>
  </si>
  <si>
    <t>CABO TELEFÔNICO CCI-50 6 PARES, SEM BLINDAGEM, INSTALADO EM PRUMADA - FORNECIMENTO E INSTALAÇÃO. AF_11/2019</t>
  </si>
  <si>
    <t>3,52</t>
  </si>
  <si>
    <t>CABO TELEFÔNICO CI-50 10 PARES INSTALADO EM PRUMADA - FORNECIMENTO E INSTALAÇÃO. AF_11/2019</t>
  </si>
  <si>
    <t>7,00</t>
  </si>
  <si>
    <t>CABO TELEFÔNICO CI-50 20 PARES INSTALADO EM PRUMADA - FORNECIMENTO E INSTALAÇÃO. AF_11/2019</t>
  </si>
  <si>
    <t>CABO TELEFÔNICO CI-50 30 PARES INSTALADO EM PRUMADA - FORNECIMENTO E INSTALAÇÃO. AF_11/2019</t>
  </si>
  <si>
    <t>17,96</t>
  </si>
  <si>
    <t>CABO TELEFÔNICO CI-50 50 PARES INSTALADO EM PRUMADA - FORNECIMENTO E INSTALAÇÃO. AF_11/2019</t>
  </si>
  <si>
    <t>28,10</t>
  </si>
  <si>
    <t>CABO TELEFÔNICO CCI-50 1 PAR, SEM BLINDAGEM, INSTALADO EM DISTRIBUIÇÃO DE EDIFICAÇÃO RESIDENCIAL - FORNECIMENTO E INSTALAÇÃO. AF_11/2019</t>
  </si>
  <si>
    <t>6,84</t>
  </si>
  <si>
    <t>CABO TELEFÔNICO CCI-50 2 PARES, SEM BLINDAGEM, INSTALADO EM DISTRIBUIÇÃO DE EDIFICAÇÃO RESIDENCIAL - FORNECIMENTO E INSTALAÇÃO. AF_11/2019</t>
  </si>
  <si>
    <t>7,55</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</si>
  <si>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</si>
  <si>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</si>
  <si>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</si>
  <si>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8,99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</si>
  <si>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</si>
  <si>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</si>
  <si>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13,17</t>
  </si>
  <si>
    <t>CABO TELEFÔNICO CCI-50 1 PAR, SEM BLINDAGEM, INSTALADO EM DISTRIBUIÇÃO DE EDIFICAÇÃO INSTITUCIONAL - FORNECIMENTO E INSTALAÇÃO. AF_11/2019</t>
  </si>
  <si>
    <t>1,29</t>
  </si>
  <si>
    <t>CABO TELEFÔNICO CCI-50 2 PARES, SEM BLINDAGEM, INSTALADO EM DISTRIBUIÇÃO DE EDIFICAÇÃO INSTITUCIONAL - FORNECIMENTO E INSTALAÇÃO. AF_11/2019</t>
  </si>
  <si>
    <t>2,00</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</si>
  <si>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</si>
  <si>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</si>
  <si>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</si>
  <si>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3,44</t>
  </si>
  <si>
    <t>CABO TELEFÔNICO CCI-50 6 PARES, SEM BLINDAGEM, INSTALADO EM DISTRIBUIÇÃO DE EDIFICAÇÃO INSTITUCIONAL - FORNECIMENTO E INSTALAÇÃO. AF_11/2019</t>
  </si>
  <si>
    <t>4,14</t>
  </si>
  <si>
    <t>CABO TELEFÔNICO CI-50 10 PARES INSTALADO EM DISTRIBUIÇÃO DE EDIFICAÇÃO INSTITUCIONAL - FORNECIMENTO E INSTALAÇÃO. AF_11/2019</t>
  </si>
  <si>
    <t>7,61</t>
  </si>
  <si>
    <t>CABO TELEFÔNICO CTP-APL-50 10 PARES INSTALADO EM ENTRADA DE EDIFICAÇÃO - FORNECIMENTO E INSTALAÇÃO. AF_11/2019</t>
  </si>
  <si>
    <t>11,75</t>
  </si>
  <si>
    <t>CABO TELEFÔNICO CTP-APL-50 20 PARES INSTALADO EM ENTRADA DE EDIFICAÇÃO - FORNECIMENTO E INSTALAÇÃO. AF_11/2019</t>
  </si>
  <si>
    <t>18,13</t>
  </si>
  <si>
    <t>CABO TELEFÔNICO CTP-APL-50 30 PARES INSTALADO EM ENTRADA DE EDIFICAÇÃO - FORNECIMENTO E INSTALAÇÃO. AF_11/2019</t>
  </si>
  <si>
    <t>21,09</t>
  </si>
  <si>
    <t>CAIXA DE PASSAGEM PARA TELEFONE 15X15X10CM (SOBREPOR), FORNECIMENTO E INSTALACAO. AF_11/2019</t>
  </si>
  <si>
    <t>41,46</t>
  </si>
  <si>
    <t>CAIXA DE PASSAGEM PARA TELEFONE 80X80X15CM (SOBREPOR) FORNECIMENTO E INSTALACAO. AF_11/2019</t>
  </si>
  <si>
    <t>531,67</t>
  </si>
  <si>
    <t>QUADRO DE DISTRIBUIÇÃO PARA TELEFONE N.2, 20X20X12CM EM CHAPA METALICA, DE EMBUTIR, SEM ACESSORIOS, PADRÃO TELEBRAS, FORNECIMENTO E INSTALAÇÃO. AF_11/2019</t>
  </si>
  <si>
    <t>112,75</t>
  </si>
  <si>
    <t>QUADRO DE DISTRIBUICAO PARA TELEFONE N.3, 40X40X12CM EM CHAPA METALICA, DE EMBUTIR, SEM ACESSORIOS, PADRAO TELEBRAS, FORNECIMENTO E INSTALAÇÃO. AF_11/2019</t>
  </si>
  <si>
    <t>208,57</t>
  </si>
  <si>
    <t>QUADRO DE DISTRIBUICAO PARA TELEFONE N.4, 60X60X12CM EM CHAPA METALICA, DE EMBUTIR, SEM ACESSORIOS, PADRAO TELEBRAS, FORNECIMENTO E INSTALAÇÃO. AF_11/2019</t>
  </si>
  <si>
    <t>324,53</t>
  </si>
  <si>
    <t>QUADRO DE DISTRIBUIÇÃO PARA TELEFONE N.5, 80X80X12CM EM CHAPA METALICA, SEM ACESSORIOS, PADRAO TELEBRAS, FORNECIMENTO E INSTALAÇÃO. AF_11/2019</t>
  </si>
  <si>
    <t>469,17</t>
  </si>
  <si>
    <t>CAIXA ENTERRADA PARA INSTALAÇÕES TELEFÔNICAS TIPO R1, EM ALVENARIA COM BLOCOS DE CONCRETO, DIMENSÕES INTERNAS: 0,35X0,60X0,60 M, EXCLUINDO TAMPÃO. AF_12/2020</t>
  </si>
  <si>
    <t>533,55</t>
  </si>
  <si>
    <t>TAMPA PARA CAIXA TIPO R1, EM FERRO FUNDIDO, DIMENSÕES INTERNAS: 0,40 X 0,60 M - FORNECIMENTO E INSTALAÇÃO. AF_12/2020</t>
  </si>
  <si>
    <t>289,91</t>
  </si>
  <si>
    <t>TAMPA PARA CAIXA TIPO R2 E R3, EM FERRO FUNDIDO, DIMENSÕES INTERNAS: 0,55 X 1,10 M - FORNECIMENTO E INSTALAÇÃO. AF_12/2020</t>
  </si>
  <si>
    <t>699,02</t>
  </si>
  <si>
    <t>AR CONDICIONADO</t>
  </si>
  <si>
    <t>0190</t>
  </si>
  <si>
    <t>PINTURA ANTICORROSIVA DE DUTO METÁLICO. AF_04/2018</t>
  </si>
  <si>
    <t>12,20</t>
  </si>
  <si>
    <t>AR CONDICIONADO SPLIT INVERTER, HI-WALL (PAREDE), 9000 BTU/H, CICLO FRIO - FORNECIMENTO E INSTALAÇÃO. AF_11/2021_PE</t>
  </si>
  <si>
    <t>2.204,97</t>
  </si>
  <si>
    <t>AR CONDICIONADO SPLIT ON/OFF, HI-WALL (PAREDE), 9000 BTUS/H, CICLO FRIO - FORNECIMENTO E INSTALAÇÃO. AF_11/2021_PE</t>
  </si>
  <si>
    <t>1.738,69</t>
  </si>
  <si>
    <t>AR CONDICIONADO SPLIT ON/OFF, HI-WALL (PAREDE), 9000 BTUS/H, CICLO QUENTE/FRIO - FORNECIMENTO E INSTALAÇÃO. AF_11/2021_PE</t>
  </si>
  <si>
    <t>1.896,38</t>
  </si>
  <si>
    <t>AR CONDICIONADO SPLIT INVERTER, HI-WALL (PAREDE), 12000 BTU/H, CICLO FRIO - FORNECIMENTO E INSTALAÇÃO. AF_11/2021_PE</t>
  </si>
  <si>
    <t>2.447,49</t>
  </si>
  <si>
    <t>AR CONDICIONADO SPLIT ON/OFF, HI-WALL (PAREDE), 12000 BTUS/H, CICLO FRIO - FORNECIMENTO E INSTALAÇÃO. AF_11/2021_PE</t>
  </si>
  <si>
    <t>1.999,63</t>
  </si>
  <si>
    <t>AR CONDICIONADO SPLIT ON/OFF, HI-WALL (PAREDE), 12000 BTUS/H, CICLO QUENTE/FRIO - FORNECIMENTO E INSTALAÇÃO. AF_11/2021_PE</t>
  </si>
  <si>
    <t>2.148,44</t>
  </si>
  <si>
    <t>AR CONDICIONADO SPLIT INVERTER, HI-WALL (PAREDE), 18000 BTU/H, CICLO FRIO - FORNECIMENTO E INSTALAÇÃO. AF_11/2021_PE</t>
  </si>
  <si>
    <t>3.555,25</t>
  </si>
  <si>
    <t>AR CONDICIONADO SPLIT ON/OFF, HI-WALL (PAREDE), 18000 BTUS/H, CICLO FRIO - FORNECIMENTO E INSTALAÇÃO. AF_11/2021_PE</t>
  </si>
  <si>
    <t>2.807,24</t>
  </si>
  <si>
    <t>AR CONDICIONADO SPLIT ON/OFF, HI-WALL (PAREDE), 18000 BTUS/H, CICLO QUENTE/FRIO - FORNECIMENTO E INSTALAÇÃO. AF_11/2021_PE</t>
  </si>
  <si>
    <t>3.108,89</t>
  </si>
  <si>
    <t>AR CONDICIONADO SPLIT INVERTER, HI-WALL (PAREDE), 24000 BTU/H, CICLO FRIO - FORNECIMENTO E INSTALAÇÃO. AF_11/2021_PE</t>
  </si>
  <si>
    <t>4.847,01</t>
  </si>
  <si>
    <t>AR CONDICIONADO SPLIT ON/OFF, HI-WALL (PAREDE), 24000 BTUS/H, CICLO FRIO - FORNECIMENTO E INSTALAÇÃO. AF_11/2021_PE</t>
  </si>
  <si>
    <t>3.624,10</t>
  </si>
  <si>
    <t>AR CONDICIONADO SPLIT ON/OFF, HI-WALL (PAREDE), 24000 BTUS/H, CICLO QUENTE/FRIO - FORNECIMENTO E INSTALAÇÃO. AF_11/2021_PE</t>
  </si>
  <si>
    <t>4.055,58</t>
  </si>
  <si>
    <t>AR CONDICIONADO SPLIT INVERTER, PISO TETO, 18000 BTU/H, CICLO FRIO - FORNECIMENTO E INSTALAÇÃO. AF_11/2021_PE</t>
  </si>
  <si>
    <t>9.005,39</t>
  </si>
  <si>
    <t>AR CONDICIONADO SPLIT ON/OFF, PISO TETO, 18.000 BTU/H, CICLO FRIO - FORNECIMENTO E INSTALAÇÃO. AF_11/2021_PE</t>
  </si>
  <si>
    <t>5.141,15</t>
  </si>
  <si>
    <t>AR CONDICIONADO SPLIT INVERTER, PISO TETO, 24000 BTU/H, CICLO FRIO - FORNECIMENTO E INSTALAÇÃO. AF_11/2021_PE</t>
  </si>
  <si>
    <t>10.067,53</t>
  </si>
  <si>
    <t>AR CONDICIONADO SPLIT ON/OFF, PISO TETO, 24.000 BTU/H, CICLO FRIO - FORNECIMENTO E INSTALAÇÃO. AF_11/2021_PE</t>
  </si>
  <si>
    <t>5.424,36</t>
  </si>
  <si>
    <t>AR CONDICIONADO SPLIT INVERTER, PISO TETO, 24000 BTU/H, QUENTE/FRIO - FORNECIMENTO E INSTALAÇÃO. AF_11/2021_PE</t>
  </si>
  <si>
    <t>5.572,12</t>
  </si>
  <si>
    <t>AR CONDICIONADO SPLIT INVERTER, PISO TETO, 36000 BTU/H, CICLO FRIO - FORNECIMENTO E INSTALAÇÃO. AF_11/2021_PE</t>
  </si>
  <si>
    <t>11.355,99</t>
  </si>
  <si>
    <t>AR CONDICIONADO SPLIT ON/OFF, PISO TETO, 36.000 BTU/H, CICLO FRIO - FORNECIMENTO E INSTALAÇÃO. AF_11/2021_PE</t>
  </si>
  <si>
    <t>7.125,44</t>
  </si>
  <si>
    <t>AR CONDICIONADO SPLIT INVERTER, PISO TETO, 48000 BTU/H, CICLO FRIO - FORNECIMENTO E INSTALAÇÃO. AF_11/2021_PE</t>
  </si>
  <si>
    <t>15.741,89</t>
  </si>
  <si>
    <t>AR CONDICIONADO SPLIT ON/OFF, PISO TETO, 48.000 BTU/H, CICLO FRIO - FORNECIMENTO E INSTALAÇÃO. AF_11/2021_PE</t>
  </si>
  <si>
    <t>8.815,25</t>
  </si>
  <si>
    <t>AR CONDICIONADO SPLIT INVERTER, PISO TETO, APRESENTANDO ENTRE 54000 E 58000 BTU/H, CICLO FRIO - FORNECIMENTO E INSTALAÇÃO. AF_11/2021_PE</t>
  </si>
  <si>
    <t>18.984,11</t>
  </si>
  <si>
    <t>AR CONDICIONADO SPLIT ON/OFF, PISO TETO, 60.000 BTU/H, CICLO FRIO - FORNECIMENTO E INSTALAÇÃO. AF_11/2021_PE</t>
  </si>
  <si>
    <t>9.848,46</t>
  </si>
  <si>
    <t>AR CONDICIONADO SPLIT ON/OFF, CASSETE (TETO), FRIO 4 VIAS 18000 BTU/H - FORNECIMENTO E INSTALAÇÃO. AF_11/2021_PE</t>
  </si>
  <si>
    <t>5.623,67</t>
  </si>
  <si>
    <t>AR CONDICIONADO SPLIT ON/OFF, CASSETE (TETO), 18000 BTU/H, CICLO QUENTE/FRIO - FORNECIMENTO E INSTALAÇÃO. AF_11/2021_PE</t>
  </si>
  <si>
    <t>6.676,09</t>
  </si>
  <si>
    <t>AR CONDICIONADO SPLIT ON/OFF, CASSETE (TETO), FRIO 4 VIAS 24000 BTU/H - FORNECIMENTO E INSTALAÇÃO. AF_11/2021_PE</t>
  </si>
  <si>
    <t>6.912,20</t>
  </si>
  <si>
    <t>AR CONDICIONADO SPLIT ON/OFF, CASSETE (TETO), 24000 BTU/H, CICLO QUENTE/FRIO - FORNECIMENTO E INSTALAÇÃO. AF_11/2021_PE</t>
  </si>
  <si>
    <t>7.175,11</t>
  </si>
  <si>
    <t>AR CONDICIONADO SPLIT ON/OFF, CASSETE (TETO), FRIO 4 VIAS 36000 BTU/H - FORNECIMENTO E INSTALAÇÃO. AF_11/2021_PE</t>
  </si>
  <si>
    <t>10.164,93</t>
  </si>
  <si>
    <t>AR CONDICIONADO SPLIT ON/OFF, CASSETE (TETO), 36000 BTU/H, CICLO QUENTE/FRIO - FORNECIMENTO E INSTALAÇÃO. AF_11/2021_PE</t>
  </si>
  <si>
    <t>10.499,26</t>
  </si>
  <si>
    <t>AR CONDICIONADO SPLIT ON/OFF, CASSETE (TETO), FRIO 4 VIAS 48000 BTU/H - FORNECIMENTO E INSTALAÇÃO. AF_11/2021_PE</t>
  </si>
  <si>
    <t>10.772,30</t>
  </si>
  <si>
    <t>AR CONDICIONADO SPLIT ON/OFF, CASSETE (TETO), 48000 BTU/H, CICLO QUENTE/FRIO - FORNECIMENTO E INSTALAÇÃO. AF_11/2021_PE</t>
  </si>
  <si>
    <t>12.344,73</t>
  </si>
  <si>
    <t>AR CONDICIONADO SPLIT ON/OFF, CASSETE (TETO), FRIO 4 VIAS 60000 BTU/H - FORNECIMENTO E INSTALAÇÃO. AF_11/2021_PE</t>
  </si>
  <si>
    <t>12.280,53</t>
  </si>
  <si>
    <t>AR CONDICIONADO SPLIT ON/OFF, CASSETE (TETO), 60000 BTU/H, CICLO QUENTE/FRIO - FORNECIMENTO E INSTALAÇÃO. AF_11/2021_PE</t>
  </si>
  <si>
    <t>12.888,69</t>
  </si>
  <si>
    <t>AR CONDICIONADO SPLITÃO 10 TR - FORNECIMENTO E INSTALAÇÃO. AF_11/2021_PE</t>
  </si>
  <si>
    <t>23.800,06</t>
  </si>
  <si>
    <t>AR CONDICIONADO SPLITÃO 15 TR - FORNECIMENTO E INSTALAÇÃO. AF_11/2021_PE</t>
  </si>
  <si>
    <t>30.480,77</t>
  </si>
  <si>
    <t>RASGO E CHUMBAMENTO EM ALVENARIA PARA TUBOS DE SPLIT PAREDE DE 9000 A 24000 BTUS/H. AF_11/2021</t>
  </si>
  <si>
    <t>TUBO EM COBRE FLEXÍVEL, DN 1/4", COM ISOLAMENTO, INSTALADO EM FORRO, PARA RAMAL DE ALIMENTAÇÃO DE AR CONDICIONADO, INCLUSO FIXADOR. AF_11/2021</t>
  </si>
  <si>
    <t>33,51</t>
  </si>
  <si>
    <t>TUBO EM COBRE FLEXÍVEL, DN 3/8", COM ISOLAMENTO, INSTALADO EM FORRO, PARA RAMAL DE ALIMENTAÇÃO DE AR CONDICIONADO, INCLUSO FIXADOR. AF_11/2021</t>
  </si>
  <si>
    <t>56,97</t>
  </si>
  <si>
    <t>TUBO EM COBRE FLEXÍVEL, DN 1/2", COM ISOLAMENTO, INSTALADO EM FORRO, PARA RAMAL DE ALIMENTAÇÃO DE AR CONDICIONADO, INCLUSO FIXADOR. AF_11/2021</t>
  </si>
  <si>
    <t>69,83</t>
  </si>
  <si>
    <t>TUBO EM COBRE FLEXÍVEL, DN 5/8", COM ISOLAMENTO, INSTALADO EM FORRO, PARA RAMAL DE ALIMENTAÇÃO DE AR CONDICIONADO, INCLUSO FIXADOR. AF_11/2021</t>
  </si>
  <si>
    <t>84,31</t>
  </si>
  <si>
    <t>GAS</t>
  </si>
  <si>
    <t>0274</t>
  </si>
  <si>
    <t>INSTALAÇÃO DE TUBOS E CONEXÕES, EM AÇO/FERRO GALVANIZADO, PARA O CENTRO DE MEDIÇÃO DE GÁS DE EDIFÍCIO RESIDENCIAL, COM 4 PAVIMENTOS, 16 UNIDADES HABITACIONAIS, DN 32 (1 1/4) - FORNECIMENTO E INSTALAÇÃO. AF_10/2020</t>
  </si>
  <si>
    <t>8.472,78</t>
  </si>
  <si>
    <t>INSTALAÇÃO DE TUBOS E CONEXÕES, EM AÇO/FERRO GALVANIZADO, PARA O CENTRO DE MEDIÇÃO DE GÁS DE EDIFÍCIO RESIDENCIAL, COM 4 PAVIMENTOS, 16 UNIDADES HABITACIONAIS, DN 50 (2) - FORNECIMENTO E INSTALAÇÃO. AF_10/2020</t>
  </si>
  <si>
    <t>14.958,25</t>
  </si>
  <si>
    <t>INSTALACAO DE LOGICA</t>
  </si>
  <si>
    <t>0313</t>
  </si>
  <si>
    <t>CABO ELETRÔNICO CATEGORIA 5E, INSTALADO EM EDIFICAÇÃO RESIDENCIAL - FORNECIMENTO E INSTALAÇÃO. AF_11/2019</t>
  </si>
  <si>
    <t>5,68</t>
  </si>
  <si>
    <t>CABO ELETRÔNICO CATEGORIA 5E, INSTALADO EM EDIFICAÇÃO INSTITUCIONAL - FORNECIMENTO E INSTALAÇÃO. AF_11/2019</t>
  </si>
  <si>
    <t>5,05</t>
  </si>
  <si>
    <t>CABO ELETRÔNICO CATEGORIA 6, INSTALADO EM EDIFICAÇÃO RESIDENCIAL - FORNECIMENTO E INSTALAÇÃO. AF_11/2019</t>
  </si>
  <si>
    <t>8,29</t>
  </si>
  <si>
    <t>CABO ELETRÔNICO CATEGORIA 6, INSTALADO EM EDIFICAÇÃO INSTITUCIONAL - FORNECIMENTO E INSTALAÇÃO. AF_11/2019</t>
  </si>
  <si>
    <t>7,30</t>
  </si>
  <si>
    <t>CABO ELETRÔNICO CATEGORIA 6A, INSTALADO EM EDIFICAÇÃO RESIDENCIAL - FORNECIMENTO E INSTALAÇÃO. AF_11/2019</t>
  </si>
  <si>
    <t>20,21</t>
  </si>
  <si>
    <t>CABO ELETRÔNICO CATEGORIA 6A, INSTALADO EM EDIFICAÇÃO INSTITUCIONAL - FORNECIMENTO E INSTALAÇÃO. AF_11/2019</t>
  </si>
  <si>
    <t>18,98</t>
  </si>
  <si>
    <t>CABO COAXIAL RG6 95% - FORNECIMENTO E INSTALAÇÃO. AF_11/2019</t>
  </si>
  <si>
    <t>PATCH PANEL 24 PORTAS, CATEGORIA 5E - FORNECIMENTO E INSTALAÇÃO. AF_11/2019</t>
  </si>
  <si>
    <t>549,67</t>
  </si>
  <si>
    <t>PATCH PANEL 24 PORTAS, CATEGORIA 6 - FORNECIMENTO E INSTALAÇÃO. AF_11/2019</t>
  </si>
  <si>
    <t>1.006,34</t>
  </si>
  <si>
    <t>PATCH PANEL 48 PORTAS, CATEGORIA 6 - FORNECIMENTO E INSTALAÇÃO. AF_11/2019</t>
  </si>
  <si>
    <t>3.120,29</t>
  </si>
  <si>
    <t>RACK FECHADO PARA SERVIDOR - FORNECIMENTO E INSTALAÇÃO. AF_11/2019</t>
  </si>
  <si>
    <t>2.260,53</t>
  </si>
  <si>
    <t>BLOCO DE ENGATE RÁPIDO PARA BASTIDOR TIPO M10 - FORNECIMENTO E INSTALAÇÃO. AF_11/2019</t>
  </si>
  <si>
    <t>54,60</t>
  </si>
  <si>
    <t>TOMADA DE REDE RJ45 - FORNECIMENTO E INSTALAÇÃO. AF_11/2019</t>
  </si>
  <si>
    <t>45,12</t>
  </si>
  <si>
    <t>TOMADA PARA TELEFONE RJ11 - FORNECIMENTO E INSTALAÇÃO. AF_11/2019</t>
  </si>
  <si>
    <t>29,56</t>
  </si>
  <si>
    <t>PATCH PANEL 48 PORTAS, CATEGORIA 5E - FORNECIMENTO E INSTALAÇÃO. AF_11/2019</t>
  </si>
  <si>
    <t>2.189,13</t>
  </si>
  <si>
    <t>CABO COAXIAL RG11 95% - FORNECIMENTO E INSTALAÇÃO. AF_11/2019</t>
  </si>
  <si>
    <t>21,69</t>
  </si>
  <si>
    <t>CABO COAXIAL RG59 95% - FORNECIMENTO E INSTALAÇÃO. AF_11/2019</t>
  </si>
  <si>
    <t>4,80</t>
  </si>
  <si>
    <t>RACK ABERTO EM COLUNA 44U PARA SERVIDOR - FORNECIMENTO E INSTALAÇÃO. AF_11/2019</t>
  </si>
  <si>
    <t>1.134,28</t>
  </si>
  <si>
    <t>INSTALACOES HIDRO SANITARIAS</t>
  </si>
  <si>
    <t>INHI</t>
  </si>
  <si>
    <t>FORNEC. E ASSENTAMENTO DE TUBOS P/INSTALACAO DOMICILIAR</t>
  </si>
  <si>
    <t>0179</t>
  </si>
  <si>
    <t>TUBO, PVC, SOLDÁVEL, DN 20MM, INSTALADO EM RAMAL OU SUB-RAMAL DE ÁGUA - FORNECIMENTO E INSTALAÇÃO. AF_06/2022</t>
  </si>
  <si>
    <t>19,25</t>
  </si>
  <si>
    <t>TUBO, PVC, SOLDÁVEL, DN 25MM, INSTALADO EM RAMAL OU SUB-RAMAL DE ÁGUA - FORNECIMENTO E INSTALAÇÃO. AF_06/2022</t>
  </si>
  <si>
    <t>TUBO, PVC, SOLDÁVEL, DN 32MM, INSTALADO EM RAMAL OU SUB-RAMAL DE ÁGUA - FORNECIMENTO E INSTALAÇÃO. AF_06/2022</t>
  </si>
  <si>
    <t>31,96</t>
  </si>
  <si>
    <t>TUBO, PVC, SOLDÁVEL, DN 20MM, INSTALADO EM RAMAL DE DISTRIBUIÇÃO DE ÁGUA - FORNECIMENTO E INSTALAÇÃO. AF_06/2022</t>
  </si>
  <si>
    <t>10,97</t>
  </si>
  <si>
    <t>TUBO, PVC, SOLDÁVEL, DN 25MM, INSTALADO EM RAMAL DE DISTRIBUIÇÃO DE ÁGUA - FORNECIMENTO E INSTALAÇÃO. AF_06/2022</t>
  </si>
  <si>
    <t>TUBO, PVC, SOLDÁVEL, DN 32MM, INSTALADO EM RAMAL DE DISTRIBUIÇÃO DE ÁGUA - FORNECIMENTO E INSTALAÇÃO. AF_06/2022</t>
  </si>
  <si>
    <t>20,53</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</si>
  <si>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</si>
  <si>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</si>
  <si>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</si>
  <si>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20,61</t>
  </si>
  <si>
    <t>TUBO, PVC, SOLDÁVEL, DN 50MM, INSTALADO EM PRUMADA DE ÁGUA - FORNECIMENTO E INSTALAÇÃO. AF_06/2022</t>
  </si>
  <si>
    <t>22,75</t>
  </si>
  <si>
    <t>TUBO, PVC, SOLDÁVEL, DN 60MM, INSTALADO EM PRUMADA DE ÁGUA - FORNECIMENTO E INSTALAÇÃO. AF_06/2022</t>
  </si>
  <si>
    <t>TUBO, PVC, SOLDÁVEL, DN 75MM, INSTALADO EM PRUMADA DE ÁGUA - FORNECIMENTO E INSTALAÇÃO. AF_06/2022</t>
  </si>
  <si>
    <t>60,18</t>
  </si>
  <si>
    <t>TUBO, PVC, SOLDÁVEL, DN 85MM, INSTALADO EM PRUMADA DE ÁGUA - FORNECIMENTO E INSTALAÇÃO. AF_06/2022</t>
  </si>
  <si>
    <t>83,15</t>
  </si>
  <si>
    <t>TUBO PVC, SÉRIE R, ÁGUA PLUVIAL, DN 40 MM, FORNECIDO E INSTALADO EM RAMAL DE ENCAMINHAMENTO. AF_06/2022</t>
  </si>
  <si>
    <t>17,59</t>
  </si>
  <si>
    <t>TUBO PVC, SÉRIE R, ÁGUA PLUVIAL, DN 50 MM, FORNECIDO E INSTALADO EM RAMAL DE ENCAMINHAMENTO. AF_06/2022</t>
  </si>
  <si>
    <t>23,97</t>
  </si>
  <si>
    <t>TUBO PVC, SÉRIE R, ÁGUA PLUVIAL, DN 75 MM, FORNECIDO E INSTALADO EM RAMAL DE ENCAMINHAMENTO. AF_06/2022</t>
  </si>
  <si>
    <t>41,32</t>
  </si>
  <si>
    <t>TUBO PVC, SÉRIE R, ÁGUA PLUVIAL, DN 100 MM, FORNECIDO E INSTALADO EM RAMAL DE ENCAMINHAMENTO. AF_06/2022</t>
  </si>
  <si>
    <t>51,95</t>
  </si>
  <si>
    <t>TUBO PVC, SÉRIE R, ÁGUA PLUVIAL, DN 75 MM, FORNECIDO E INSTALADO EM CONDUTORES VERTICAIS DE ÁGUAS PLUVIAIS. AF_06/2022</t>
  </si>
  <si>
    <t>30,84</t>
  </si>
  <si>
    <t>TUBO PVC, SÉRIE R, ÁGUA PLUVIAL, DN 100 MM, FORNECIDO E INSTALADO EM CONDUTORES VERTICAIS DE ÁGUAS PLUVIAIS. AF_06/2022</t>
  </si>
  <si>
    <t>TUBO PVC, SÉRIE R, ÁGUA PLUVIAL, DN 150 MM, FORNECIDO E INSTALADO EM CONDUTORES VERTICAIS DE ÁGUAS PLUVIAIS. AF_06/2022</t>
  </si>
  <si>
    <t>79,06</t>
  </si>
  <si>
    <t>TUBO, CPVC, SOLDÁVEL, DN 15MM, INSTALADO EM RAMAL OU SUB-RAMAL DE ÁGUA - FORNECIMENTO E INSTALAÇÃO. AF_06/2022</t>
  </si>
  <si>
    <t>24,81</t>
  </si>
  <si>
    <t>TUBO, CPVC, SOLDÁVEL, DN 22MM, INSTALADO EM RAMAL OU SUB-RAMAL DE ÁGUA - FORNECIMENTO E INSTALAÇÃO. AF_06/2022</t>
  </si>
  <si>
    <t>35,71</t>
  </si>
  <si>
    <t>TUBO, CPVC, SOLDÁVEL, DN 28MM, INSTALADO EM RAMAL OU SUB-RAMAL DE ÁGUA - FORNECIMENTO E INSTALAÇÃO. AF_06/2022</t>
  </si>
  <si>
    <t>53,43</t>
  </si>
  <si>
    <t>TUBO, CPVC, SOLDÁVEL, DN 35MM, INSTALADO EM RAMAL OU SUB-RAMAL DE ÁGUA   FORNECIMENTO E INSTALAÇÃO. AF_06/2022</t>
  </si>
  <si>
    <t>67,53</t>
  </si>
  <si>
    <t>TUBO PVC, SERIE NORMAL, ESGOTO PREDIAL, DN 40 MM, FORNECIDO E INSTALADO EM RAMAL DE DESCARGA OU RAMAL DE ESGOTO SANITÁRIO. AF_08/2022</t>
  </si>
  <si>
    <t>20,75</t>
  </si>
  <si>
    <t>TUBO PVC, SERIE NORMAL, ESGOTO PREDIAL, DN 50 MM, FORNECIDO E INSTALADO EM RAMAL DE DESCARGA OU RAMAL DE ESGOTO SANITÁRIO. AF_08/2022</t>
  </si>
  <si>
    <t>27,17</t>
  </si>
  <si>
    <t>TUBO PVC, SERIE NORMAL, ESGOTO PREDIAL, DN 75 MM, FORNECIDO E INSTALADO EM RAMAL DE DESCARGA OU RAMAL DE ESGOTO SANITÁRIO. AF_08/2022</t>
  </si>
  <si>
    <t>34,11</t>
  </si>
  <si>
    <t>TUBO PVC, SERIE NORMAL, ESGOTO PREDIAL, DN 100 MM, FORNECIDO E INSTALADO EM RAMAL DE DESCARGA OU RAMAL DE ESGOTO SANITÁRIO. AF_08/2022</t>
  </si>
  <si>
    <t>37,81</t>
  </si>
  <si>
    <t>TUBO, CPVC, SOLDÁVEL, DN 22MM, INSTALADO EM RAMAL DE DISTRIBUIÇÃO DE ÁGUA - FORNECIMENTO E INSTALAÇÃO. AF_06/2022</t>
  </si>
  <si>
    <t>27,02</t>
  </si>
  <si>
    <t>TUBO, CPVC, SOLDÁVEL, DN 28MM, INSTALADO EM RAMAL DE DISTRIBUIÇÃO DE ÁGUA - FORNECIMENTO E INSTALAÇÃO. AF_06/2022</t>
  </si>
  <si>
    <t>43,18</t>
  </si>
  <si>
    <t>TUBO, CPVC, SOLDÁVEL, DN 35MM, INSTALADO EM PRUMADA DE ÁGUA   FORNECIMENTO E INSTALAÇÃO. AF_06/2022</t>
  </si>
  <si>
    <t>47,88</t>
  </si>
  <si>
    <t>TUBO, CPVC, SOLDÁVEL, DN 42MM, INSTALADO EM PRUMADA DE ÁGUA   FORNECIMENTO E INSTALAÇÃO. AF_06/2022</t>
  </si>
  <si>
    <t>63,94</t>
  </si>
  <si>
    <t>TUBO, CPVC, SOLDÁVEL, DN 73MM, INSTALADO EM PRUMADA DE ÁGUA   FORNECIMENTO E INSTALAÇÃO. AF_06/2022</t>
  </si>
  <si>
    <t>150,43</t>
  </si>
  <si>
    <t>TUBO, CPVC, SOLDÁVEL, DN 89MM, INSTALADO EM PRUMADA DE ÁGUA   FORNECIMENTO E INSTALAÇÃO. AF_06/2022</t>
  </si>
  <si>
    <t>235,35</t>
  </si>
  <si>
    <t>TUBO PVC, SERIE NORMAL, ESGOTO PREDIAL, DN 50 MM, FORNECIDO E INSTALADO EM PRUMADA DE ESGOTO SANITÁRIO OU VENTILAÇÃO. AF_08/2022</t>
  </si>
  <si>
    <t>15,36</t>
  </si>
  <si>
    <t>TUBO PVC, SERIE NORMAL, ESGOTO PREDIAL, DN 75 MM, FORNECIDO E INSTALADO EM PRUMADA DE ESGOTO SANITÁRIO OU VENTILAÇÃO. AF_08/2022</t>
  </si>
  <si>
    <t>24,29</t>
  </si>
  <si>
    <t>TUBO PVC, SERIE NORMAL, ESGOTO PREDIAL, DN 100 MM, FORNECIDO E INSTALADO EM PRUMADA DE ESGOTO SANITÁRIO OU VENTILAÇÃO. AF_08/2022</t>
  </si>
  <si>
    <t>TUBO PVC, SERIE NORMAL, ESGOTO PREDIAL, DN 100 MM, FORNECIDO E INSTALADO EM SUBCOLETOR AÉREO DE ESGOTO SANITÁRIO. AF_08/2022</t>
  </si>
  <si>
    <t>29,03</t>
  </si>
  <si>
    <t>TUBO PVC, SERIE NORMAL, ESGOTO PREDIAL, DN 150 MM, FORNECIDO E INSTALADO EM SUBCOLETOR AÉREO DE ESGOTO SANITÁRIO. AF_08/2022</t>
  </si>
  <si>
    <t>62,42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</si>
  <si>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</si>
  <si>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</si>
  <si>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44,06</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</si>
  <si>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</si>
  <si>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</si>
  <si>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33,22</t>
  </si>
  <si>
    <t>(COMPOSIÇÃO REPRESENTATIVA) DO SERVIÇO DE INSTALAÇÃO DE TUBOS DE PVC, SOLDÁVEL, ÁGUA FRIA, DN 40 MM (INSTALADO EM PRUMADA), INCLUSIVE CONEXÕES, CORTES E FIXAÇÕES, PARA PRÉDIOS. AF_10/2015</t>
  </si>
  <si>
    <t>39,97</t>
  </si>
  <si>
    <t>(COMPOSIÇÃO REPRESENTATIVA) DO SERVIÇO DE INSTALAÇÃO DE TUBOS DE PVC, SOLDÁVEL, ÁGUA FRIA, DN 50 MM (INSTALADO EM PRUMADA), INCLUSIVE CONEXÕES, CORTES E FIXAÇÕES, PARA PRÉDIOS. AF_10/2015</t>
  </si>
  <si>
    <t>48,02</t>
  </si>
  <si>
    <t>(COMPOSIÇÃO REPRESENTATIVA) DO SERVIÇO DE INSTALAÇÃO DE TUBOS DE PVC, SÉRIE R, ÁGUA PLUVIAL, DN 75 MM (INSTALADO EM RAMAL DE ENCAMINHAMENTO, OU CONDUTORES VERTICAIS), INCLUSIVE CONEXÕES, CORTE E FIXAÇÕES, PARA PRÉDIOS. AF_10/2015</t>
  </si>
  <si>
    <t>55,02</t>
  </si>
  <si>
    <t>(COMPOSIÇÃO REPRESENTATIVA) DO SERVIÇO DE INSTALAÇÃO DE TUBOS DE PVC, SÉRIE R, ÁGUA PLUVIAL, DN 100 MM (INSTALADO EM RAMAL DE ENCAMINHAMENTO, OU CONDUTORES VERTICAIS), INCLUSIVE CONEXÕES, CORTES E FIXAÇÕES, PARA PRÉDIOS. AF_10/2015</t>
  </si>
  <si>
    <t>62,79</t>
  </si>
  <si>
    <t>(COMPOSIÇÃO REPRESENTATIVA) DO SERVIÇO DE INSTALAÇÃO DE TUBOS DE PVC, SÉRIE R, ÁGUA PLUVIAL, DN 150 MM (INSTALADO EM CONDUTORES VERTICAIS), INCLUSIVE CONEXÕES, CORTES E FIXAÇÕES, PARA PRÉDIOS. AF_10/2015</t>
  </si>
  <si>
    <t>85,72</t>
  </si>
  <si>
    <t>(COMPOSIÇÃO REPRESENTATIVA) DO SERVIÇO DE INSTALAÇÃO DE TUBO DE PVC, SÉRIE NORMAL, ESGOTO PREDIAL, DN 40 MM (INSTALADO EM RAMAL DE DESCARGA OU RAMAL DE ESGOTO SANITÁRIO), INCLUSIVE CONEXÕES, CORTES E FIXAÇÕES, PARA PRÉDIOS. AF_10/2015</t>
  </si>
  <si>
    <t>60,24</t>
  </si>
  <si>
    <t>(COMPOSIÇÃO REPRESENTATIVA) DO SERVIÇO DE INSTALAÇÃO DE TUBO DE PVC, SÉRIE NORMAL, ESGOTO PREDIAL, DN 50 MM (INSTALADO EM RAMAL DE DESCARGA OU RAMAL DE ESGOTO SANITÁRIO), INCLUSIVE CONEXÕES, CORTES E FIXAÇÕES PARA, PRÉDIOS. AF_10/2015</t>
  </si>
  <si>
    <t>93,75</t>
  </si>
  <si>
    <t>(COMPOSIÇÃO REPRESENTATIVA) DO SERVIÇO DE INST. TUBO PVC, SÉRIE N, ESGOTO PREDIAL, DN 75 MM, (INST. EM RAMAL DE DESCARGA, RAMAL DE ESG. SANITÁRIO, PRUMADA DE ESG. SANITÁRIO OU VENTILAÇÃO), INCL. CONEXÕES, CORTES E FIXAÇÕES, P/ PRÉDIOS. AF_10/2015</t>
  </si>
  <si>
    <t>46,40</t>
  </si>
  <si>
    <t>(COMPOSIÇÃO REPRESENTATIVA) DO SERVIÇO DE INST. TUBO PVC, SÉRIE N, ESGOTO PREDIAL, 100 MM (INST. RAMAL DESCARGA, RAMAL DE ESG. SANIT., PRUMADA ESG. SANIT., VENTILAÇÃO OU SUB-COLETOR AÉREO), INCL. CONEXÕES E CORTES, FIXAÇÕES, P/ PRÉDIOS. AF_10/2015</t>
  </si>
  <si>
    <t>71,59</t>
  </si>
  <si>
    <t>(COMPOSIÇÃO REPRESENTATIVA) DO SERVIÇO DE INSTALAÇÃO DE TUBO DE PVC, SÉRIE NORMAL, ESGOTO PREDIAL, DN 150 MM (INSTALADO EM SUB-COLETOR AÉREO), INCLUSIVE CONEXÕES, CORTES E FIXAÇÕES, PARA PRÉDIOS. AF_10/2015</t>
  </si>
  <si>
    <t>76,74</t>
  </si>
  <si>
    <t>TUBO EM COBRE RÍGIDO, DN 22 MM, CLASSE E, SEM ISOLAMENTO, INSTALADO EM PRUMADA DE HIDRÁULICA PREDIAL - FORNECIMENTO E INSTALAÇÃO. AF_04/2022</t>
  </si>
  <si>
    <t>53,88</t>
  </si>
  <si>
    <t>TUBO EM COBRE RÍGIDO, DN 28 MM, CLASSE E, SEM ISOLAMENTO, INSTALADO EM PRUMADA DE HIDRÁULICA PREDIAL - FORNECIMENTO E INSTALAÇÃO. AF_04/2022</t>
  </si>
  <si>
    <t>68,45</t>
  </si>
  <si>
    <t>TUBO EM COBRE RÍGIDO, DN 35 MM, CLASSE E, SEM ISOLAMENTO, INSTALADO EM PRUMADA DE HIDRÁULICA PREDIAL - FORNECIMENTO E INSTALAÇÃO. AF_04/2022</t>
  </si>
  <si>
    <t>98,94</t>
  </si>
  <si>
    <t>TUBO EM COBRE RÍGIDO, DN 42 MM, CLASSE E, SEM ISOLAMENTO, INSTALADO EM PRUMADA DE HIDRÁULICA PREDIAL - FORNECIMENTO E INSTALAÇÃO. AF_04/2022</t>
  </si>
  <si>
    <t>133,16</t>
  </si>
  <si>
    <t>TUBO EM COBRE RÍGIDO, DN 54 MM, CLASSE E, SEM ISOLAMENTO, INSTALADO EM PRUMADA DE HIDRÁULICA PREDIAL - FORNECIMENTO E INSTALAÇÃO. AF_04/2022</t>
  </si>
  <si>
    <t>192,56</t>
  </si>
  <si>
    <t>TUBO EM COBRE RÍGIDO, DN 66 MM, CLASSE E, SEM ISOLAMENTO, INSTALADO EM PRUMADA DE HIDRÁULICA PREDIAL - FORNECIMENTO E INSTALAÇÃO. AF_04/2022</t>
  </si>
  <si>
    <t>270,42</t>
  </si>
  <si>
    <t>TUBO EM COBRE RÍGIDO, DN 22 MM, CLASSE E, COM ISOLAMENTO, INSTALADO EM PRUMADA DE HIDRÁULICA PREDIAL - FORNECIMENTO E INSTALAÇÃO. AF_04/2022</t>
  </si>
  <si>
    <t>171,52</t>
  </si>
  <si>
    <t>TUBO EM COBRE RÍGIDO, DN 28 MM, CLASSE E, COM ISOLAMENTO, INSTALADO EM PRUMADA DE HIDRÁULICA PREDIAL - FORNECIMENTO E INSTALAÇÃO. AF_04/2022</t>
  </si>
  <si>
    <t>190,91</t>
  </si>
  <si>
    <t>TUBO EM COBRE RÍGIDO, DN 35 MM, CLASSE E, COM ISOLAMENTO, INSTALADO EM PRUMADA DE HIDRÁULICA PREDIAL - FORNECIMENTO E INSTALAÇÃO. AF_04/2022</t>
  </si>
  <si>
    <t>253,86</t>
  </si>
  <si>
    <t>TUBO EM COBRE RÍGIDO, DN 42 MM, CLASSE E, COM ISOLAMENTO, INSTALADO EM PRUMADA DE HIDRÁULICA PREDIAL - FORNECIMENTO E INSTALAÇÃO. AF_04/2022</t>
  </si>
  <si>
    <t>309,86</t>
  </si>
  <si>
    <t>TUBO EM COBRE RÍGIDO, DN 54 MM, CLASSE E, COM ISOLAMENTO, INSTALADO EM PRUMADA DE HIDRÁULICA PREDIAL - FORNECIMENTO E INSTALAÇÃO. AF_04/2022</t>
  </si>
  <si>
    <t>403,84</t>
  </si>
  <si>
    <t>TUBO EM COBRE RÍGIDO, DN 66 MM, CLASSE E, COM ISOLAMENTO, INSTALADO EM PRUMADA DE HIDRÁULICA PREDIAL - FORNECIMENTO E INSTALAÇÃO. AF_04/2022</t>
  </si>
  <si>
    <t>484,68</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</si>
  <si>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</si>
  <si>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</si>
  <si>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58,71</t>
  </si>
  <si>
    <t>TUBO EM COBRE RÍGIDO, DN 28 MM, CLASSE E, SEM ISOLAMENTO, INSTALADO EM RAMAL DE DISTRIBUIÇÃO DE HIDRÁULICA PREDIAL - FORNECIMENTO E INSTALAÇÃO. AF_04/2022</t>
  </si>
  <si>
    <t>73,48</t>
  </si>
  <si>
    <t>TUBO EM COBRE RÍGIDO, DN 15 MM, CLASSE E, COM ISOLAMENTO, INSTALADO EM RAMAL DE DISTRIBUIÇÃO DE HIDRÁULICA PREDIAL - FORNECIMENTO E INSTALAÇÃO. AF_04/2022</t>
  </si>
  <si>
    <t>62,98</t>
  </si>
  <si>
    <t>TUBO EM COBRE RÍGIDO, DN 22 MM, CLASSE E, COM ISOLAMENTO, INSTALADO EM RAMAL DE DISTRIBUIÇÃO DE HIDRÁULICA PREDIAL - FORNECIMENTO E INSTALAÇÃO. AF_04/2022</t>
  </si>
  <si>
    <t>178,74</t>
  </si>
  <si>
    <t>TUBO EM COBRE RÍGIDO, DN 28 MM, CLASSE E, COM ISOLAMENTO, INSTALADO EM RAMAL DE DISTRIBUIÇÃO DE HIDRÁULICA PREDIAL - FORNECIMENTO E INSTALAÇÃO. AF_04/2022</t>
  </si>
  <si>
    <t>198,36</t>
  </si>
  <si>
    <t>TUBO EM COBRE RÍGIDO, DN 15 MM, CLASSE E, SEM ISOLAMENTO, INSTALADO EM RAMAL E SUB-RAMAL DE HIDRÁULICA PREDIAL - FORNECIMENTO E INSTALAÇÃO. AF_04/2022</t>
  </si>
  <si>
    <t>45,95</t>
  </si>
  <si>
    <t>TUBO EM COBRE RÍGIDO, DN 22 MM, CLASSE E, SEM ISOLAMENTO, INSTALADO EM RAMAL E SUB-RAMAL DE HIDRÁULICA PREDIAL - FORNECIMENTO E INSTALAÇÃO. AF_04/2022</t>
  </si>
  <si>
    <t>75,78</t>
  </si>
  <si>
    <t>TUBO EM COBRE RÍGIDO, DN 28 MM, CLASSE E, SEM ISOLAMENTO, INSTALADO EM RAMAL E SUB-RAMAL DE HIDRÁULICA PREDIAL - FORNECIMENTO E INSTALAÇÃO. AF_04/2022</t>
  </si>
  <si>
    <t>96,69</t>
  </si>
  <si>
    <t>TUBO EM COBRE RÍGIDO, DN 15 MM, CLASSE E, COM ISOLAMENTO, INSTALADO EM RAMAL E SUB-RAMAL DE HIDRÁULICA PREDIAL - FORNECIMENTO E INSTALAÇÃO. AF_04/2022</t>
  </si>
  <si>
    <t>70,51</t>
  </si>
  <si>
    <t>TUBO EM COBRE RÍGIDO, DN 22 MM, CLASSE E, COM ISOLAMENTO, INSTALADO EM RAMAL E SUB-RAMAL DE HIDRÁULICA PREDIAL - FORNECIMENTO E INSTALAÇÃO. AF_04/2022</t>
  </si>
  <si>
    <t>193,43</t>
  </si>
  <si>
    <t>TUBO EM COBRE RÍGIDO, DN 28 MM, CLASSE E, COM ISOLAMENTO, INSTALADO EM RAMAL E SUB-RAMAL DE HIDRÁULICA PREDIAL - FORNECIMENTO E INSTALAÇÃO. AF_04/2022</t>
  </si>
  <si>
    <t>219,18</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</si>
  <si>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</si>
  <si>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</si>
  <si>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129,61</t>
  </si>
  <si>
    <t>TUBO DE AÇO GALVANIZADO COM COSTURA, CLASSE MÉDIA, CONEXÃO RANHURADA, DN 80 (3"), INSTALADO EM PRUMADAS - FORNECIMENTO E INSTALAÇÃO. AF_10/2020</t>
  </si>
  <si>
    <t>171,61</t>
  </si>
  <si>
    <t>TUBO DE AÇO PRETO SEM COSTURA, CONEXÃO SOLDADA, DN 50 (2"), INSTALADO EM PRUMADAS - FORNECIMENTO E INSTALAÇÃO. AF_10/2020</t>
  </si>
  <si>
    <t>176,77</t>
  </si>
  <si>
    <t>TUBO DE AÇO PRETO SEM COSTURA, CONEXÃO SOLDADA, DN 65 (2 1/2"), INSTALADO EM PRUMADAS - FORNECIMENTO E INSTALAÇÃO. AF_10/2020</t>
  </si>
  <si>
    <t>273,30</t>
  </si>
  <si>
    <t>TUBO DE AÇO GALVANIZADO COM COSTURA, CLASSE MÉDIA, DN 50 (2"), CONEXÃO ROSQUEADA, INSTALADO EM PRUMADAS - FORNECIMENTO E INSTALAÇÃO. AF_10/2020</t>
  </si>
  <si>
    <t>114,34</t>
  </si>
  <si>
    <t>TUBO DE AÇO GALVANIZADO COM COSTURA, CLASSE MÉDIA, DN 65 (2 1/2"), CONEXÃO ROSQUEADA, INSTALADO EM PRUMADAS - FORNECIMENTO E INSTALAÇÃO. AF_10/2020</t>
  </si>
  <si>
    <t>138,76</t>
  </si>
  <si>
    <t>TUBO DE AÇO GALVANIZADO COM COSTURA, CLASSE MÉDIA, DN 80 (3"), CONEXÃO ROSQUEADA, INSTALADO EM PRUMADAS - FORNECIMENTO E INSTALAÇÃO. AF_10/2020</t>
  </si>
  <si>
    <t>180,85</t>
  </si>
  <si>
    <t>TUBO DE AÇO PRETO SEM COSTURA, CONEXÃO SOLDADA, DN 25 (1"), INSTALADO EM REDE DE ALIMENTAÇÃO PARA HIDRANTE - FORNECIMENTO E INSTALAÇÃO. AF_10/2020</t>
  </si>
  <si>
    <t>87,72</t>
  </si>
  <si>
    <t>TUBO DE AÇO PRETO SEM COSTURA, CONEXÃO SOLDADA, DN 32 (1 1/4"), INSTALADO EM REDE DE ALIMENTAÇÃO PARA HIDRANTE - FORNECIMENTO E INSTALAÇÃO. AF_10/2020</t>
  </si>
  <si>
    <t>117,35</t>
  </si>
  <si>
    <t>TUBO DE AÇO PRETO SEM COSTURA, CONEXÃO SOLDADA, DN 50 (2"), INSTALADO EM REDE DE ALIMENTAÇÃO PARA HIDRANTE - FORNECIMENTO E INSTALAÇÃO. AF_10/2020</t>
  </si>
  <si>
    <t>157,90</t>
  </si>
  <si>
    <t>TUBO DE AÇO PRETO SEM COSTURA, CONEXÃO SOLDADA, DN 65 (2 1/2"), INSTALADO EM REDE DE ALIMENTAÇÃO PARA HIDRANTE - FORNECIMENTO E INSTALAÇÃO. AF_10/2020</t>
  </si>
  <si>
    <t>253,68</t>
  </si>
  <si>
    <t>TUBO DE AÇO GALVANIZADO COM COSTURA, CLASSE MÉDIA, DN 32 (1 1/4"), CONEXÃO ROSQUEADA, INSTALADO EM REDE DE ALIMENTAÇÃO PARA HIDRANTE - FORNECIMENTO E INSTALAÇÃO. AF_10/2020</t>
  </si>
  <si>
    <t>63,66</t>
  </si>
  <si>
    <t>TUBO DE AÇO GALVANIZADO COM COSTURA, CLASSE MÉDIA, DN 40 (1 1/2"), CONEXÃO ROSQUEADA, INSTALADO EM REDE DE ALIMENTAÇÃO PARA HIDRANTE - FORNECIMENTO E INSTALAÇÃO. AF_10/2020</t>
  </si>
  <si>
    <t>73,40</t>
  </si>
  <si>
    <t>TUBO DE AÇO GALVANIZADO COM COSTURA, CLASSE MÉDIA, DN 50 (2"), CONEXÃO ROSQUEADA, INSTALADO EM REDE DE ALIMENTAÇÃO PARA HIDRANTE - FORNECIMENTO E INSTALAÇÃO. AF_10/2020</t>
  </si>
  <si>
    <t>103,10</t>
  </si>
  <si>
    <t>TUBO DE AÇO GALVANIZADO COM COSTURA, CLASSE MÉDIA, DN 65 (2 1/2"), CONEXÃO ROSQUEADA, INSTALADO EM REDE DE ALIMENTAÇÃO PARA HIDRANTE - FORNECIMENTO E INSTALAÇÃO. AF_10/2020</t>
  </si>
  <si>
    <t>127,01</t>
  </si>
  <si>
    <t>TUBO DE AÇO GALVANIZADO COM COSTURA, CLASSE MÉDIA, DN 80 (3"), CONEXÃO ROSQUEADA, INSTALADO EM REDE DE ALIMENTAÇÃO PARA HIDRANTE - FORNECIMENTO E INSTALAÇÃO. AF_10/2020</t>
  </si>
  <si>
    <t>168,62</t>
  </si>
  <si>
    <t>TUBO DE AÇO PRETO SEM COSTURA, CONEXÃO SOLDADA, DN 25 (1"), INSTALADO EM REDE DE ALIMENTAÇÃO PARA SPRINKLER - FORNECIMENTO E INSTALAÇÃO. AF_10/2020</t>
  </si>
  <si>
    <t>91,10</t>
  </si>
  <si>
    <t>TUBO DE AÇO PRETO SEM COSTURA, CONEXÃO SOLDADA, DN 32 (1 1/4"), INSTALADO EM REDE DE ALIMENTAÇÃO PARA SPRINKLER - FORNECIMENTO E INSTALAÇÃO. AF_10/2020</t>
  </si>
  <si>
    <t>120,75</t>
  </si>
  <si>
    <t>TUBO DE AÇO PRETO SEM COSTURA, CONEXÃO SOLDADA, DN 40 (1 1/2"), INSTALADO EM REDE DE ALIMENTAÇÃO PARA SPRINKLER - FORNECIMENTO E INSTALAÇÃO. AF_10/2020</t>
  </si>
  <si>
    <t>131,97</t>
  </si>
  <si>
    <t>TUBO DE AÇO PRETO SEM COSTURA, CONEXÃO SOLDADA, DN 50 (2"), INSTALADO EM REDE DE ALIMENTAÇÃO PARA SPRINKLER - FORNECIMENTO E INSTALAÇÃO. AF_10/2020</t>
  </si>
  <si>
    <t>161,31</t>
  </si>
  <si>
    <t>TUBO DE AÇO PRETO SEM COSTURA, CONEXÃO SOLDADA, DN 65 (2 1/2"), INSTALADO EM REDE DE ALIMENTAÇÃO PARA SPRINKLER - FORNECIMENTO E INSTALAÇÃO. AF_10/2020</t>
  </si>
  <si>
    <t>257,08</t>
  </si>
  <si>
    <t>TUBO DE AÇO GALVANIZADO COM COSTURA, CLASSE MÉDIA, CONEXÃO ROSQUEADA, DN 32 (1 1/4"), INSTALADO EM REDE DE ALIMENTAÇÃO PARA SPRINKLER - FORNECIMENTO E INSTALAÇÃO. AF_10/2020</t>
  </si>
  <si>
    <t>67,81</t>
  </si>
  <si>
    <t>TUBO DE AÇO GALVANIZADO COM COSTURA, CLASSE MÉDIA, CONEXÃO ROSQUEADA, DN 40 (1 1/2"), INSTALADO EM REDE DE ALIMENTAÇÃO PARA SPRINKLER - FORNECIMENTO E INSTALAÇÃO. AF_10/2020</t>
  </si>
  <si>
    <t>77,59</t>
  </si>
  <si>
    <t>TUBO DE AÇO GALVANIZADO COM COSTURA, CLASSE MÉDIA, CONEXÃO ROSQUEADA, DN 50 (2"), INSTALADO EM REDE DE ALIMENTAÇÃO PARA SPRINKLER - FORNECIMENTO E INSTALAÇÃO. AF_10/2020</t>
  </si>
  <si>
    <t>107,28</t>
  </si>
  <si>
    <t>TUBO DE AÇO GALVANIZADO COM COSTURA, CLASSE MÉDIA, CONEXÃO ROSQUEADA, DN 65 (2 1/2"), INSTALADO EM REDE DE ALIMENTAÇÃO PARA SPRINKLER - FORNECIMENTO E INSTALAÇÃO. AF_10/2020</t>
  </si>
  <si>
    <t>131,28</t>
  </si>
  <si>
    <t>TUBO DE AÇO GALVANIZADO COM COSTURA, CLASSE MÉDIA, CONEXÃO ROSQUEADA, DN 80 (3"), INSTALADO EM REDE DE ALIMENTAÇÃO PARA SPRINKLER - FORNECIMENTO E INSTALAÇÃO. AF_10/2020</t>
  </si>
  <si>
    <t>172,90</t>
  </si>
  <si>
    <t>TUBO DE AÇO GALVANIZADO COM COSTURA, CLASSE MÉDIA, CONEXÃO ROSQUEADA, DN 15 (1/2"), INSTALADO EM RAMAIS E SUB-RAMAIS DE GÁS - FORNECIMENTO E INSTALAÇÃO. AF_10/2020</t>
  </si>
  <si>
    <t>31,06</t>
  </si>
  <si>
    <t>TUBO DE AÇO GALVANIZADO COM COSTURA, CLASSE MÉDIA, CONEXÃO ROSQUEADA, DN 20 (3/4"), INSTALADO EM RAMAIS E SUB-RAMAIS DE GÁS - FORNECIMENTO E INSTALAÇÃO. AF_10/2020</t>
  </si>
  <si>
    <t>42,64</t>
  </si>
  <si>
    <t>TUBO DE AÇO PRETO SEM COSTURA, CLASSE MÉDIA, CONEXÃO SOLDADA, DN 15 (1/2"), INSTALADO EM RAMAIS E SUB-RAMAIS DE GÁS - FORNECIMENTO E INSTALAÇÃO. AF_10/2020</t>
  </si>
  <si>
    <t>62,66</t>
  </si>
  <si>
    <t>TUBO DE AÇO PRETO SEM COSTURA, CLASSE MÉDIA, CONEXÃO SOLDADA, DN 20 (3/4"), INSTALADO EM RAMAIS E SUB-RAMAIS DE GÁS - FORNECIMENTO E INSTALAÇÃO. AF_10/2020</t>
  </si>
  <si>
    <t>88,22</t>
  </si>
  <si>
    <t>TUBO DE AÇO PRETO SEM COSTURA, CLASSE MÉDIA, CONEXÃO SOLDADA, DN 25 (1"), INSTALADO EM RAMAIS  E SUB-RAMAIS DE GÁS - FORNECIMENTO E INSTALAÇÃO. AF_10/2020</t>
  </si>
  <si>
    <t>110,24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</si>
  <si>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</si>
  <si>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</si>
  <si>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132,25</t>
  </si>
  <si>
    <t>TUBO DE AÇO GALVANIZADO COM COSTURA, CLASSE MÉDIA, DN 80 (3), CONEXÃO ROSQUEADA, INSTALADO EM RESERVAÇÃO DE ÁGUA DE EDIFICAÇÃO QUE POSSUA RESERVATÓRIO DE FIBRA/FIBROCIMENTO  FORNECIMENTO E INSTALAÇÃO. AF_06/2016</t>
  </si>
  <si>
    <t>187,82</t>
  </si>
  <si>
    <t>TUBO EM COBRE RÍGIDO, DN 54 MM, CLASSE E, SEM ISOLAMENTO, INSTALADO EM RESERVAÇÃO DE ÁGUA DE EDIFICAÇÃO QUE POSSUA RESERVATÓRIO DE FIBRA/FIBROCIMENTO  FORNECIMENTO E INSTALAÇÃO. AF_06/2016</t>
  </si>
  <si>
    <t>203,99</t>
  </si>
  <si>
    <t>TUBO EM COBRE RÍGIDO, DN 66 MM, CLASSE E, SEM ISOLAMENTO, INSTALADO EM RESERVAÇÃO DE ÁGUA DE EDIFICAÇÃO QUE POSSUA RESERVATÓRIO DE FIBRA/FIBROCIMENTO  FORNECIMENTO E INSTALAÇÃO. AF_06/2016</t>
  </si>
  <si>
    <t>275,47</t>
  </si>
  <si>
    <t>TUBO EM COBRE RÍGIDO, DN 79 MM, CLASSE E, SEM ISOLAMENTO, INSTALADO EM RESERVAÇÃO DE ÁGUA DE EDIFICAÇÃO QUE POSSUA RESERVATÓRIO DE FIBRA/FIBROCIMENTO  FORNECIMENTO E INSTALAÇÃO. AF_06/2016</t>
  </si>
  <si>
    <t>377,47</t>
  </si>
  <si>
    <t>TUBO EM COBRE RÍGIDO, DN 104 MM, CLASSE E, SEM ISOLAMENTO, INSTALADO EM RESERVAÇÃO DE ÁGUA DE EDIFICAÇÃO QUE POSSUA RESERVATÓRIO DE FIBRA/FIBROCIMENTO  FORNECIMENTO E INSTALAÇÃO. AF_06/2016</t>
  </si>
  <si>
    <t>541,52</t>
  </si>
  <si>
    <t>TUBO, PVC, SOLDÁVEL, DN  25 MM, INSTALADO EM RESERVAÇÃO DE ÁGUA DE EDIFICAÇÃO QUE POSSUA RESERVATÓRIO DE FIBRA/FIBROCIMENTO   FORNECIMENTO E INSTALAÇÃO. AF_06/2016</t>
  </si>
  <si>
    <t>11,37</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</si>
  <si>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</si>
  <si>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</si>
  <si>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27,08</t>
  </si>
  <si>
    <t>TUBO, PVC, SOLDÁVEL, DN 50 MM, INSTALADO EM RESERVAÇÃO DE ÁGUA DE EDIFICAÇÃO QUE POSSUA RESERVATÓRIO DE FIBRA/FIBROCIMENTO   FORNECIMENTO E INSTALAÇÃO. AF_06/2016</t>
  </si>
  <si>
    <t>28,92</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</si>
  <si>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</si>
  <si>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</si>
  <si>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67,98</t>
  </si>
  <si>
    <t>TUBO, PVC, SOLDÁVEL, DN 85 MM, INSTALADO EM RESERVAÇÃO DE ÁGUA DE EDIFICAÇÃO QUE POSSUA RESERVATÓRIO DE FIBRA/FIBROCIMENTO   FORNECIMENTO E INSTALAÇÃO. AF_06/2016</t>
  </si>
  <si>
    <t>95,56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</si>
  <si>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</si>
  <si>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</si>
  <si>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25,66</t>
  </si>
  <si>
    <t>TUBO, CPVC, SOLDÁVEL, DN 28 MM, INSTALADO EM RESERVAÇÃO DE ÁGUA DE EDIFICAÇÃO QUE POSSUA RESERVATÓRIO DE FIBRA/FIBROCIMENTO  FORNECIMENTO E INSTALAÇÃO. AF_06/2016</t>
  </si>
  <si>
    <t>40,38</t>
  </si>
  <si>
    <t>TUBO, CPVC, SOLDÁVEL, DN 35 MM, INSTALADO EM RESERVAÇÃO DE ÁGUA DE EDIFICAÇÃO QUE POSSUA RESERVATÓRIO DE FIBRA/FIBROCIMENTO  FORNECIMENTO E INSTALAÇÃO. AF_06/2016</t>
  </si>
  <si>
    <t>52,21</t>
  </si>
  <si>
    <t>TUBO, CPVC, SOLDÁVEL, DN 42 MM, INSTALADO EM RESERVAÇÃO DE ÁGUA DE EDIFICAÇÃO QUE POSSUA RESERVATÓRIO DE FIBRA/FIBROCIMENTO  FORNECIMENTO E INSTALAÇÃO. AF_06/2016</t>
  </si>
  <si>
    <t>67,52</t>
  </si>
  <si>
    <t>TUBO, CPVC, SOLDÁVEL, DN 54 MM, INSTALADO EM RESERVAÇÃO DE ÁGUA DE EDIFICAÇÃO QUE POSSUA RESERVATÓRIO DE FIBRA/FIBROCIMENTO  FORNECIMENTO E INSTALAÇÃO. AF_06/2016</t>
  </si>
  <si>
    <t>98,00</t>
  </si>
  <si>
    <t>TUBO, CPVC, SOLDÁVEL, DN 73 MM, INSTALADO EM RESERVAÇÃO DE ÁGUA DE EDIFICAÇÃO QUE POSSUA RESERVATÓRIO DE FIBRA/FIBROCIMENTO  FORNECIMENTO E INSTALAÇÃO. AF_06/2016</t>
  </si>
  <si>
    <t>150,99</t>
  </si>
  <si>
    <t>TUBO, CPVC, SOLDÁVEL, DN 89 MM, INSTALADO EM RESERVAÇÃO DE ÁGUA DE EDIFICAÇÃO QUE POSSUA RESERVATÓRIO DE FIBRA/FIBROCIMENTO  FORNECIMENTO E INSTALAÇÃO. AF_06/2016</t>
  </si>
  <si>
    <t>260,06</t>
  </si>
  <si>
    <t>TUBO, CPVC, SOLDÁVEL, DN 114 MM, INSTALADO EM RESERVAÇÃO DE ÁGUA DE EDIFICAÇÃO QUE POSSUA RESERVATÓRIO DE FIBRA/FIBROCIMENTO  FORNECIMENTO E INSTALAÇÃO. AF_06/2016</t>
  </si>
  <si>
    <t>472,75</t>
  </si>
  <si>
    <t>TUBO DE AÇO PRETO SEM COSTURA, CONEXÃO SOLDADA, DN 40 (1 1/2"), INSTALADO EM REDE DE ALIMENTAÇÃO PARA HIDRANTE - FORNECIMENTO E INSTALAÇÃO. AF_10/2020</t>
  </si>
  <si>
    <t>128,58</t>
  </si>
  <si>
    <t>TUBO, PPR, DN 25, CLASSE PN 20,  INSTALADO EM RAMAL OU SUB-RAMAL DE ÁGUA   FORNECIMENTO E INSTALAÇÃO. AF_08/2022</t>
  </si>
  <si>
    <t>TUBO, PPR, DN 25, CLASSE PN 25 INSTALADO EM RAMAL OU SUB-RAMAL DE ÁGUA   FORNECIMENTO E INSTALAÇÃO. AF_08/2022</t>
  </si>
  <si>
    <t>38,99</t>
  </si>
  <si>
    <t>TUBO, PPR, DN 25, CLASSE PN 20,  INSTALADO EM RAMAL DE DISTRIBUIÇÃO DE ÁGUA   FORNECIMENTO E INSTALAÇÃO. AF_08/2022</t>
  </si>
  <si>
    <t>20,82</t>
  </si>
  <si>
    <t>TUBO, PPR, DN 32, CLASSE PN 12,  INSTALADO EM RAMAL DE DISTRIBUIÇÃO DE ÁGUA   FORNECIMENTO E INSTALAÇÃO. AF_08/2022</t>
  </si>
  <si>
    <t>TUBO, PPR, DN 40, CLASSE PN 12,  INSTALADO EM RAMAL DE DISTRIBUIÇÃO DE ÁGUA   FORNECIMENTO E INSTALAÇÃO. AF_08/2022</t>
  </si>
  <si>
    <t>22,57</t>
  </si>
  <si>
    <t>TUBO, PPR, DN 25, CLASSE PN 25,  INSTALADO EM RAMAL DE DISTRIBUIÇÃO DE ÁGUA   FORNECIMENTO E INSTALAÇÃO. AF_08/2022</t>
  </si>
  <si>
    <t>22,65</t>
  </si>
  <si>
    <t>TUBO, PPR, DN 32, CLASSE PN 25,  INSTALADO EM RAMAL DE DISTRIBUIÇÃO DE ÁGUA   FORNECIMENTO E INSTALAÇÃO. AF_08/2022</t>
  </si>
  <si>
    <t>TUBO, PPR, DN 40, CLASSE PN 25,  INSTALADO EM RAMAL DE DISTRIBUIÇÃO DE ÁGUA   FORNECIMENTO E INSTALAÇÃO. AF_08/2022</t>
  </si>
  <si>
    <t>37,52</t>
  </si>
  <si>
    <t>TUBO, PPR, DN 25, CLASSE PN 20,  INSTALADO EM PRUMADA DE ÁGUA   FORNECIMENTO E INSTALAÇÃO. AF_08/2022</t>
  </si>
  <si>
    <t>16,59</t>
  </si>
  <si>
    <t>TUBO, PPR, DN 32, CLASSE PN 12,  INSTALADO EM PRUMADA DE ÁGUA   FORNECIMENTO E INSTALAÇÃO. AF_08/2022</t>
  </si>
  <si>
    <t>16,07</t>
  </si>
  <si>
    <t>TUBO, PPR, DN 40, CLASSE PN 12,  INSTALADO EM PRUMADA DE ÁGUA   FORNECIMENTO E INSTALAÇÃO. AF_08/2022</t>
  </si>
  <si>
    <t>20,95</t>
  </si>
  <si>
    <t>TUBO, PPR, DN 50, CLASSE PN 12,  INSTALADO EM PRUMADA DE ÁGUA   FORNECIMENTO E INSTALAÇÃO. AF_08/2022</t>
  </si>
  <si>
    <t>31,97</t>
  </si>
  <si>
    <t>TUBO, PPR, DN 63, CLASSE PN 12,  INSTALADO EM PRUMADA DE ÁGUA   FORNECIMENTO E INSTALAÇÃO. AF_08/2022</t>
  </si>
  <si>
    <t>49,00</t>
  </si>
  <si>
    <t>TUBO, PPR, DN 75, CLASSE PN 12,  INSTALADO EM PRUMADA DE ÁGUA   FORNECIMENTO E INSTALAÇÃO. AF_08/2022</t>
  </si>
  <si>
    <t>61,88</t>
  </si>
  <si>
    <t>TUBO, PPR, DN 90, CLASSE PN 12,  INSTALADO EM PRUMADA DE ÁGUA   FORNECIMENTO E INSTALAÇÃO. AF_08/2022</t>
  </si>
  <si>
    <t>100,66</t>
  </si>
  <si>
    <t>TUBO, PPR, DN 110, CLASSE PN 12,  INSTALADO EM PRUMADA DE ÁGUA   FORNECIMENTO E INSTALAÇÃO. AF_08/2022</t>
  </si>
  <si>
    <t>146,75</t>
  </si>
  <si>
    <t>TUBO, PPR, DN 25, CLASSE PN 25,  INSTALADO EM PRUMADA DE ÁGUA   FORNECIMENTO E INSTALAÇÃO. AF_08/2022</t>
  </si>
  <si>
    <t>20,72</t>
  </si>
  <si>
    <t>TUBO, PPR, DN 32, CLASSE PN 25,  INSTALADO EM PRUMADA DE ÁGUA   FORNECIMENTO E INSTALAÇÃO. AF_08/2022</t>
  </si>
  <si>
    <t>27,07</t>
  </si>
  <si>
    <t>TUBO, PPR, DN 40, CLASSE PN 25,  INSTALADO EM PRUMADA DE ÁGUA   FORNECIMENTO E INSTALAÇÃO. AF_08/2022</t>
  </si>
  <si>
    <t>37,41</t>
  </si>
  <si>
    <t>TUBO, PPR, DN 50, CLASSE PN 25,  INSTALADO EM PRUMADA DE ÁGUA   FORNECIMENTO E INSTALAÇÃO. AF_08/2022</t>
  </si>
  <si>
    <t>56,06</t>
  </si>
  <si>
    <t>TUBO, PPR, DN 63, CLASSE PN 25,  INSTALADO EM PRUMADA DE ÁGUA   FORNECIMENTO E INSTALAÇÃO. AF_08/2022</t>
  </si>
  <si>
    <t>93,28</t>
  </si>
  <si>
    <t>TUBO, PPR, DN 75, CLASSE PN 25,  INSTALADO EM PRUMADA DE ÁGUA   FORNECIMENTO E INSTALAÇÃO. AF_08/2022</t>
  </si>
  <si>
    <t>125,79</t>
  </si>
  <si>
    <t>TUBO, PPR, DN 90, CLASSE PN 25,  INSTALADO EM PRUMADA DE ÁGUA   FORNECIMENTO E INSTALAÇÃO. AF_08/2022</t>
  </si>
  <si>
    <t>208,45</t>
  </si>
  <si>
    <t>TUBO, PPR, DN 110, CLASSE PN 25,  INSTALADO EM PRUMADA DE ÁGUA   FORNECIMENTO E INSTALAÇÃO. AF_08/2022</t>
  </si>
  <si>
    <t>286,48</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</si>
  <si>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</si>
  <si>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</si>
  <si>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18,54</t>
  </si>
  <si>
    <t>TUBO, PPR, DN 32, CLASSE PN 12,  INSTALADO EM RESERVAÇÃO DE ÁGUA DE EDIFICAÇÃO QUE POSSUA RESERVATÓRIO DE FIBRA/FIBROCIMENTO  FORNECIMENTO E INSTALAÇÃO. AF_06/2016</t>
  </si>
  <si>
    <t>17,05</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</si>
  <si>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</si>
  <si>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</si>
  <si>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33,19</t>
  </si>
  <si>
    <t>TUBO, PPR, DN 63, CLASSE PN 12,  INSTALADO EM RESERVAÇÃO DE ÁGUA DE EDIFICAÇÃO QUE POSSUA RESERVATÓRIO DE FIBRA/FIBROCIMENTO  FORNECIMENTO E INSTALAÇÃO. AF_06/2016</t>
  </si>
  <si>
    <t>47,70</t>
  </si>
  <si>
    <t>TUBO, PPR, DN 75, CLASSE PN 12,  INSTALADO EM RESERVAÇÃO DE ÁGUA DE EDIFICAÇÃO QUE POSSUA RESERVATÓRIO DE FIBRA/FIBROCIMENTO  FORNECIMENTO E INSTALAÇÃO. AF_06/2016</t>
  </si>
  <si>
    <t>63,71</t>
  </si>
  <si>
    <t>TUBO, PPR, DN 90, CLASSE PN 12,  INSTALADO EM RESERVAÇÃO DE ÁGUA DE EDIFICAÇÃO QUE POSSUA RESERVATÓRIO DE FIBRA/FIBROCIMENTO  FORNECIMENTO E INSTALAÇÃO. AF_06/2016</t>
  </si>
  <si>
    <t>97,74</t>
  </si>
  <si>
    <t>TUBO, PPR, DN 110, CLASSE PN 12,  INSTALADO EM RESERVAÇÃO DE ÁGUA DE EDIFICAÇÃO QUE POSSUA RESERVATÓRIO DE FIBRA/FIBROCIMENTO  FORNECIMENTO E INSTALAÇÃO. AF_06/2016</t>
  </si>
  <si>
    <t>138,65</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</si>
  <si>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</si>
  <si>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</si>
  <si>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</si>
  <si>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27,05</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</si>
  <si>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</si>
  <si>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</si>
  <si>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55,39</t>
  </si>
  <si>
    <t>TUBO, PPR, DN 63, CLASSE PN 25,  INSTALADO EM RESERVAÇÃO DE ÁGUA DE EDIFICAÇÃO QUE POSSUA RESERVATÓRIO DE FIBRA/FIBROCIMENTO  FORNECIMENTO E INSTALAÇÃO. AF_06/2016</t>
  </si>
  <si>
    <t>88,42</t>
  </si>
  <si>
    <t>TUBO, PPR, DN 75, CLASSE PN 25,  INSTALADO EM RESERVAÇÃO DE ÁGUA DE EDIFICAÇÃO QUE POSSUA RESERVATÓRIO DE FIBRA/FIBROCIMENTO  FORNECIMENTO E INSTALAÇÃO. AF_06/2016</t>
  </si>
  <si>
    <t>122,47</t>
  </si>
  <si>
    <t>TUBO, PPR, DN 90, CLASSE PN 25,  INSTALADO EM RESERVAÇÃO DE ÁGUA DE EDIFICAÇÃO QUE POSSUA RESERVATÓRIO DE FIBRA/FIBROCIMENTO  FORNECIMENTO E INSTALAÇÃO. AF_06/2016</t>
  </si>
  <si>
    <t>196,39</t>
  </si>
  <si>
    <t>TUBO, PPR, DN 110, CLASSE PN 25,  INSTALADO EM RESERVAÇÃO DE ÁGUA DE EDIFICAÇÃO QUE POSSUA RESERVATÓRIO DE FIBRA/FIBROCIMENTO  FORNECIMENTO E INSTALAÇÃO. AF_06/2016</t>
  </si>
  <si>
    <t>258,98</t>
  </si>
  <si>
    <t>TUBO, PEX, MONOCAMADA, DN 16, INSTALADO EM RAMAL DE DISTRIBUIÇÃO DE ÁGUA  FORNECIMENTO E INSTALAÇÃO. AF_06/2015</t>
  </si>
  <si>
    <t>8,73</t>
  </si>
  <si>
    <t>TUBO, PEX, MONOCAMADA, DN 20, INSTALADO EM RAMAL DE DISTRIBUIÇÃO DE ÁGUA  FORNECIMENTO E INSTALAÇÃO. AF_06/2015</t>
  </si>
  <si>
    <t>11,58</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</si>
  <si>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</si>
  <si>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</si>
  <si>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</si>
  <si>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29,82</t>
  </si>
  <si>
    <t>TUBO EM COBRE FLEXÍVEL, DN 3/8", COM ISOLAMENTO, INSTALADO EM RAMAL DE ALIMENTAÇÃO DE AR CONDICIONADO COM CONDENSADORA INDIVIDUAL  FORNECIMENTO E INSTALAÇÃO. AF_12/2015</t>
  </si>
  <si>
    <t>53,24</t>
  </si>
  <si>
    <t>TUBO EM COBRE FLEXÍVEL, DN 1/2", COM ISOLAMENTO, INSTALADO EM RAMAL DE ALIMENTAÇÃO DE AR CONDICIONADO COM CONDENSADORA INDIVIDUAL  FORNECIMENTO E INSTALAÇÃO. AF_12/2015</t>
  </si>
  <si>
    <t>66,00</t>
  </si>
  <si>
    <t>TUBO EM COBRE FLEXÍVEL, DN 5/8", COM ISOLAMENTO, INSTALADO EM RAMAL DE ALIMENTAÇÃO DE AR CONDICIONADO COM CONDENSADORA INDIVIDUAL  FORNECIMENTO E INSTALAÇÃO. AF_12/2015</t>
  </si>
  <si>
    <t>80,44</t>
  </si>
  <si>
    <t>TUBO EM COBRE FLEXÍVEL, DN 1/4", COM ISOLAMENTO, INSTALADO EM RAMAL DE ALIMENTAÇÃO DE AR CONDICIONADO COM CONDENSADORA CENTRAL  FORNECIMENTO E INSTALAÇÃO. AF_12/2015</t>
  </si>
  <si>
    <t>30,11</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</si>
  <si>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</si>
  <si>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</si>
  <si>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66,43</t>
  </si>
  <si>
    <t>TUBO EM COBRE FLEXÍVEL, DN 5/8, COM ISOLAMENTO, INSTALADO EM RAMAL DE ALIMENTAÇÃO DE AR CONDICIONADO COM CONDENSADORA CENTRAL   FORNECIMENTO E INSTALAÇÃO. AF_12/2015</t>
  </si>
  <si>
    <t>80,91</t>
  </si>
  <si>
    <t>TUBO EM COBRE RÍGIDO, DN 22 MM, CLASSE A, SEM ISOLAMENTO, INSTALADO EM PRUMADA DE GÁS COMBUSTÍVEL - FORNECIMENTO E INSTALAÇÃO. AF_04/2022</t>
  </si>
  <si>
    <t>77,62</t>
  </si>
  <si>
    <t>TUBO EM COBRE RÍGIDO, DN 28 MM, CLASSE A, SEM ISOLAMENTO, INSTALADO EM PRUMADA DE GÁS COMBUSTÍVEL - FORNECIMENTO E INSTALAÇÃO. AF_04/2022</t>
  </si>
  <si>
    <t>98,81</t>
  </si>
  <si>
    <t>TUBO EM COBRE RÍGIDO, DN 35 MM, CLASSE A, SEM ISOLAMENTO, INSTALADO EM PRUMADA DE GÁS COMBUSTÍVEL - FORNECIMENTO E INSTALAÇÃO. AF_04/2022</t>
  </si>
  <si>
    <t>148,63</t>
  </si>
  <si>
    <t>TUBO EM COBRE RÍGIDO, DN 42 MM, CLASSE A, SEM ISOLAMENTO, INSTALADO EM PRUMADA DE GÁS COMBUSTÍVEL - FORNECIMENTO E INSTALAÇÃO. AF_04/2022</t>
  </si>
  <si>
    <t>178,83</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</si>
  <si>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</si>
  <si>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</si>
  <si>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193,65</t>
  </si>
  <si>
    <t>TUBO EM COBRE RÍGIDO, DN 22 MM, CLASSE I, SEM ISOLAMENTO, INSTALADO EM PRUMADA  FORNECIMENTO E INSTALAÇÃO. AF_12/2015</t>
  </si>
  <si>
    <t>93,56</t>
  </si>
  <si>
    <t>TUBO EM COBRE RÍGIDO, DN 28 MM, CLASSE I, SEM ISOLAMENTO, INSTALADO EM PRUMADA  FORNECIMENTO E INSTALAÇÃO. AF_12/2015</t>
  </si>
  <si>
    <t>129,23</t>
  </si>
  <si>
    <t>TUBO EM COBRE RÍGIDO, DN 35 MM, CLASSE I, SEM ISOLAMENTO, INSTALADO EM PRUMADA  FORNECIMENTO E INSTALAÇÃO. AF_12/2015</t>
  </si>
  <si>
    <t>186,28</t>
  </si>
  <si>
    <t>TUBO EM COBRE RÍGIDO, DN 42 MM, CLASSE I, SEM ISOLAMENTO, INSTALADO EM PRUMADA  FORNECIMENTO E INSTALAÇÃO. AF_12/2015</t>
  </si>
  <si>
    <t>226,18</t>
  </si>
  <si>
    <t>TUBO EM COBRE RÍGIDO, DN 54 MM, CLASSE I, SEM ISOLAMENTO, INSTALADO EM PRUMADA  FORNECIMENTO E INSTALAÇÃO. AF_12/2015</t>
  </si>
  <si>
    <t>312,76</t>
  </si>
  <si>
    <t>TUBO EM COBRE RÍGIDO, DN 66 MM, CLASSE I, SEM ISOLAMENTO, INSTALADO EM PRUMADA  FORNECIMENTO E INSTALAÇÃO. AF_12/2015</t>
  </si>
  <si>
    <t>405,31</t>
  </si>
  <si>
    <t>TUBO EM COBRE RÍGIDO, DN 15 MM, CLASSE I, SEM ISOLAMENTO, INSTALADO EM RAMAL DE DISTRIBUIÇÃO  FORNECIMENTO E INSTALAÇÃO. AF_12/2015</t>
  </si>
  <si>
    <t>61,51</t>
  </si>
  <si>
    <t>TUBO EM COBRE RÍGIDO, DN 22 MM, CLASSE I, SEM ISOLAMENTO, INSTALADO EM RAMAL DE DISTRIBUIÇÃO FORNECIMENTO E INSTALAÇÃO. AF_12/2015</t>
  </si>
  <si>
    <t>97,71</t>
  </si>
  <si>
    <t>TUBO EM COBRE RÍGIDO, DN 28 MM, CLASSE I, SEM ISOLAMENTO, INSTALADO EM RAMAL DE DISTRIBUIÇÃO FORNECIMENTO E INSTALAÇÃO. AF_12/2015</t>
  </si>
  <si>
    <t>133,69</t>
  </si>
  <si>
    <t>TUBO EM COBRE RÍGIDO, DN 15 MM, CLASSE I, SEM ISOLAMENTO, INSTALADO EM RAMAL E SUB-RAMAL  FORNECIMENTO E INSTALAÇÃO. AF_12/2015</t>
  </si>
  <si>
    <t>70,61</t>
  </si>
  <si>
    <t>TUBO EM COBRE RÍGIDO, DN 22 MM, CLASSE I, SEM ISOLAMENTO, INSTALADO EM RAMAL E SUB-RAMAL  FORNECIMENTO E INSTALAÇÃO. AF_12/2015</t>
  </si>
  <si>
    <t>113,36</t>
  </si>
  <si>
    <t>TUBO EM COBRE RÍGIDO, DN 28 MM, CLASSE I, SEM ISOLAMENTO, INSTALADO EM RAMAL E SUB-RAMAL  FORNECIMENTO E INSTALAÇÃO. AF_12/2015</t>
  </si>
  <si>
    <t>155,02</t>
  </si>
  <si>
    <t>TUBO DE AÇO GALVANIZADO COM COSTURA, CLASSE MÉDIA, DN 25 (1"), CONEXÃO ROSQUEADA, INSTALADO EM REDE DE ALIMENTAÇÃO PARA HIDRANTE - FORNECIMENTO E INSTALAÇÃO. AF_10/2020</t>
  </si>
  <si>
    <t>51,41</t>
  </si>
  <si>
    <t>TUBO DE AÇO GALVANIZADO COM COSTURA, CLASSE MÉDIA, CONEXÃO ROSQUEADA, DN 25 (1"), INSTALADO EM REDE DE ALIMENTAÇÃO PARA SPRINKLER - FORNECIMENTO E INSTALAÇÃO. AF_10/2020</t>
  </si>
  <si>
    <t>55,55</t>
  </si>
  <si>
    <t>TUBO DE AÇO GALVANIZADO COM COSTURA, CLASSE MÉDIA, CONEXÃO ROSQUEADA, DN 25 (1"), INSTALADO EM RAMAIS  E SUB-RAMAIS DE GÁS - FORNECIMENTO E INSTALAÇÃO. AF_10/2020</t>
  </si>
  <si>
    <t>65,10</t>
  </si>
  <si>
    <t>KIT CAVALETE PARA GÁS - SEM MEDIDOR OU REGULADOR - ENTRADA INDIVIDUAL PRINCIPAL, EM AÇO GALVANIZADO DN 15 E 25 MM (1/2" E 1") - FORNECIMENTO E INSTALAÇÃO. AF_01/2020</t>
  </si>
  <si>
    <t>788,37</t>
  </si>
  <si>
    <t>TUBO, PEX, MULTICAMADA, DN 16, INSTALADO EM IMPLANTAÇÃO DE INSTALAÇÕES DE GÁS - FORNECIMENTO E INSTALAÇÃO. AF_01/2020</t>
  </si>
  <si>
    <t>17,89</t>
  </si>
  <si>
    <t>TUBO, PEX, MULTICAMADA, DN 20, INSTALADO EM IMPLANTAÇÃO DE INSTALAÇÕES DE GÁS - FORNECIMENTO E INSTALAÇÃO. AF_01/2020</t>
  </si>
  <si>
    <t>26,27</t>
  </si>
  <si>
    <t>TUBO, PEX, MULTICAMADA, DN 26, INSTALADO EM IMPLANTAÇÃO DE INSTALAÇÕES DE GÁS - FORNECIMENTO E INSTALAÇÃO. AF_01/2020</t>
  </si>
  <si>
    <t>34,89</t>
  </si>
  <si>
    <t>TUBO, PEX, MULTICAMADA, DN 32, INSTALADO EM IMPLANTAÇÃO DE INSTALAÇÕES DE GÁS - FORNECIMENTO E INSTALAÇÃO. AF_01/2020</t>
  </si>
  <si>
    <t>47,09</t>
  </si>
  <si>
    <t>TUBO, PEX, MULTICAMADA, COM TUBO LUVA, DN 16, INSTALADO EM IMPLANTAÇÃO DE INSTALAÇÕES DE GÁS - FORNECIMENTO E INSTALAÇÃO. AF_01/2020</t>
  </si>
  <si>
    <t>18,31</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</si>
  <si>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</si>
  <si>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</si>
  <si>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</si>
  <si>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47,51</t>
  </si>
  <si>
    <t>TUBO, PEX, MULTICAMADA, DN 16, INSTALADO EM RAMAL INTERNO DE INSTALAÇÕES DE GÁS - FORNECIMENTO E INSTALAÇÃO. AF_01/2020</t>
  </si>
  <si>
    <t>17,02</t>
  </si>
  <si>
    <t>TUBO, PEX, MULTICAMADA, DN 20, INSTALADO EM RAMAL INTERNO DE INSTALAÇÕES DE GÁS - FORNECIMENTO E INSTALAÇÃO. AF_01/2020</t>
  </si>
  <si>
    <t>25,24</t>
  </si>
  <si>
    <t>TUBO, PEX, MULTICAMADA, DN 26, INSTALADO EM RAMAL INTERNO DE INSTALAÇÕES DE GÁS - FORNECIMENTO E INSTALAÇÃO. AF_01/2020</t>
  </si>
  <si>
    <t>33,65</t>
  </si>
  <si>
    <t>TUBO, PEX, MULTICAMADA, DN 32, INSTALADO EM RAMAL INTERNO DE INSTALAÇÕES DE GÁS - FORNECIMENTO E INSTALAÇÃO. AF_01/2020</t>
  </si>
  <si>
    <t>45,57</t>
  </si>
  <si>
    <t>TUBO, PEX, MULTICAMADA, COM TUBO LUVA, DN 16, INSTALADO EM RAMAL INTERNO DE INSTALAÇÕES DE GÁS - FORNECIMENTO E INSTALAÇÃO. AF_01/2020</t>
  </si>
  <si>
    <t>23,28</t>
  </si>
  <si>
    <t>TUBO, PEX, MULTICAMADA, COM TUBO LUVA, DN 20, INSTALADO EM RAMAL INTERNO DE INSTALAÇÕES DE GÁS - FORNECIMENTO E INSTALAÇÃO. AF_01/2020</t>
  </si>
  <si>
    <t>32,59</t>
  </si>
  <si>
    <t>TUBO, PEX, MULTICAMADA, COM TUBO LUVA, DN 26, INSTALADO EM RAMAL INTERNO DE INSTALAÇÕES DE GÁS - FORNECIMENTO E INSTALAÇÃO. AF_01/2020</t>
  </si>
  <si>
    <t>42,36</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</si>
  <si>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</si>
  <si>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</si>
  <si>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242,56</t>
  </si>
  <si>
    <t>UNIÃO, EM FERRO GALVANIZADO, 4", CONEXÃO ROSQUEADA, INSTALADO EM PRUMADAS - FORNECIMENTO E INSTALAÇÃO. AF_10/2020</t>
  </si>
  <si>
    <t>395,90</t>
  </si>
  <si>
    <t>LUVA, EM FERRO GALVANIZADO, 4", CONEXÃO ROSQUEADA, INSTALADO EM PRUMADAS - FORNECIMENTO E INSTALAÇÃO. AF_10/2020</t>
  </si>
  <si>
    <t>186,24</t>
  </si>
  <si>
    <t>LUVA DE REDUÇÃO, EM FERRO GALVANIZADO, 4" X 2 1/2", CONEXÃO ROSQUEADA, INSTALADO EM PRUMADAS - FORNECIMENTO E INSTALAÇÃO. AF_10/2020</t>
  </si>
  <si>
    <t>213,23</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</si>
  <si>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</si>
  <si>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</si>
  <si>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</si>
  <si>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174,94</t>
  </si>
  <si>
    <t>JOELHO 90°, EM FERRO GALVANIZADO, 4", CONEXÃO ROSQUEADA, INSTALADO EM PRUMADAS - FORNECIMENTO E INSTALAÇÃO. AF_10/2020</t>
  </si>
  <si>
    <t>293,45</t>
  </si>
  <si>
    <t>TÊ, EM FERRO GALVANIZADO, 4", CONEXÃO ROSQUEADA, INSTALADO EM PRUMADAS - FORNECIMENTO E INSTALAÇÃO. AF_10/2020</t>
  </si>
  <si>
    <t>377,99</t>
  </si>
  <si>
    <t>TUBO DE AÇO GALVANIZADO COM COSTURA, CLASSE MÉDIA, DN 100 (4"), CONEXÃO ROSQUEADA, INSTALADO EM REDE DE ALIMENTAÇÃO PARA HIDRANTE - FORNECIMENTO E INSTALAÇÃO. AF_10/2020</t>
  </si>
  <si>
    <t>229,63</t>
  </si>
  <si>
    <t>UNIÃO, EM FERRO GALVANIZADO, 4", CONEXÃO ROSQUEADA, INSTALADO EM REDE DE ALIMENTAÇÃO PARA HIDRANTE - FORNECIMENTO E INSTALAÇÃO. AF_10/2020</t>
  </si>
  <si>
    <t>400,86</t>
  </si>
  <si>
    <t>LUVA, EM FERRO GALVANIZADO, 4", CONEXÃO ROSQUEADA, INSTALADO EM REDE DE ALIMENTAÇÃO PARA HIDRANTE - FORNECIMENTO E INSTALAÇÃO. AF_10/2020</t>
  </si>
  <si>
    <t>191,20</t>
  </si>
  <si>
    <t>LUVA DE REDUÇÃO, EM FERRO GALVANIZADO, 4" X 2 1/2", CONEXÃO ROSQUEADA, INSTALADO EM REDE DE ALIMENTAÇÃO PARA HIDRANTE - FORNECIMENTO E INSTALAÇÃO. AF_10/2020</t>
  </si>
  <si>
    <t>218,19</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</si>
  <si>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</si>
  <si>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</si>
  <si>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</si>
  <si>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179,90</t>
  </si>
  <si>
    <t>JOELHO 90°, EM FERRO GALVANIZADO, 4", CONEXÃO ROSQUEADA, INSTALADO EM REDE DE ALIMENTAÇÃO PARA HIDRANTE - FORNECIMENTO E INSTALAÇÃO. AF_10/2020</t>
  </si>
  <si>
    <t>300,87</t>
  </si>
  <si>
    <t>TÊ, EM FERRO GALVANIZADO, 4", CONEXÃO ROSQUEADA, INSTALADO EM REDE DE ALIMENTAÇÃO PARA HIDRANTE - FORNECIMENTO E INSTALAÇÃO. AF_10/2020</t>
  </si>
  <si>
    <t>387,90</t>
  </si>
  <si>
    <t>TUBO EM COBRE RÍGIDO, DN 15 MM, CLASSE E, SEM ISOLAMENTO, INSTALADO EM RAMAL E SUB-RAMAL DE GÁS COMBUSTÍVEL - FORNECIMENTO E INSTALAÇÃO. AF_04/2022</t>
  </si>
  <si>
    <t>37,94</t>
  </si>
  <si>
    <t>TUBO EM COBRE RÍGIDO, DN 22 MM, CLASSE E, SEM ISOLAMENTO, INSTALADO EM RAMAL E SUB-RAMAL DE GÁS COMBUSTÍVEL - FORNECIMENTO E INSTALAÇÃO. AF_04/2022</t>
  </si>
  <si>
    <t>65,23</t>
  </si>
  <si>
    <t>TUBO EM COBRE RÍGIDO, DN 28 MM, CLASSE E, SEM ISOLAMENTO, INSTALADO EM RAMAL E SUB-RAMAL DE GÁS COMBUSTÍVEL - FORNECIMENTO E INSTALAÇÃO. AF_04/2022</t>
  </si>
  <si>
    <t>79,24</t>
  </si>
  <si>
    <t>TUBO EM COBRE RÍGIDO, DN 15 MM, CLASSE A, SEM ISOLAMENTO, INSTALADO EM RAMAL E SUB-RAMAL DE GÁS MEDICINAL - FORNECIMENTO E INSTALAÇÃO. AF_04/2022</t>
  </si>
  <si>
    <t>59,26</t>
  </si>
  <si>
    <t>TUBO EM COBRE RÍGIDO, DN 22 MM, CLASSE A, SEM ISOLAMENTO, INSTALADO EM RAMAL E SUB-RAMAL DE GÁS MEDICINAL - FORNECIMENTO E INSTALAÇÃO. AF_04/2022</t>
  </si>
  <si>
    <t>92,33</t>
  </si>
  <si>
    <t>TUBO EM COBRE RÍGIDO, DN 28 MM, CLASSE A, SEM ISOLAMENTO, INSTALADO EM RAMAL E SUB-RAMAL DE GÁS MEDICINAL - FORNECIMENTO E INSTALAÇÃO. AF_04/2022</t>
  </si>
  <si>
    <t>116,50</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</si>
  <si>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</si>
  <si>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</si>
  <si>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</si>
  <si>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87,74</t>
  </si>
  <si>
    <t>TUBO EM COBRE RÍGIDO, DN 15 MM, CLASSE E, COM ISOLAMENTO, INSTALADO EM RAMAL E SUB-RAMAL DE AQUECIMENTO SOLAR - FORNECIMENTO E INSTALAÇÃO. AF_04/2022</t>
  </si>
  <si>
    <t>70,95</t>
  </si>
  <si>
    <t>TUBO EM COBRE RÍGIDO, DN 22 MM, CLASSE E, COM ISOLAMENTO, INSTALADO EM RAMAL E SUB-RAMAL DE AQUECIMENTO SOLAR - FORNECIMENTO E INSTALAÇÃO. AF_04/2022</t>
  </si>
  <si>
    <t>188,76</t>
  </si>
  <si>
    <t>TUBO EM COBRE RÍGIDO, DN 28 MM, CLASSE E, COM ISOLAMENTO, INSTALADO EM RAMAL E SUB-RAMAL DE AQUECIMENTO SOLAR - FORNECIMENTO E INSTALAÇÃO. AF_04/2022</t>
  </si>
  <si>
    <t>210,13</t>
  </si>
  <si>
    <t>TUBO, PVC, SOLDÁVEL, DN 40MM, INSTALADO EM RAMAL DE DISTRIBUIÇÃO DE ÁGUA - FORNECIMENTO E INSTALAÇÃO. AF_06/2022</t>
  </si>
  <si>
    <t>29,04</t>
  </si>
  <si>
    <t>TUBO, PVC, SOLDÁVEL, DN 50MM, INSTALADO EM RAMAL DE DISTRIBUIÇÃO DE ÁGUA - FORNECIMENTO E INSTALAÇÃO. AF_06/2022</t>
  </si>
  <si>
    <t>32,80</t>
  </si>
  <si>
    <t>TUBO, CPVC, SOLDÁVEL, DN 42MM, INSTALADO EM RAMAL DE DISTRIBUIÇÃO DE ÁGUA - FORNECIMENTO E INSTALAÇÃO. AF_06/2022</t>
  </si>
  <si>
    <t>TUBO PVC, SÉRIE R, ÁGUA PLUVIAL, DN 150 MM, FORNECIDO E INSTALADO EM RAMAL DE ENCAMINHAMENTO. AF_06/2022</t>
  </si>
  <si>
    <t>84,16</t>
  </si>
  <si>
    <t>TUBO, PPR, DN 20, CLASSE PN20, INSTALADO EM RAMAL OU SUB-RAMAL DE ÁGUA - FORNECIMENTO E INSTALAÇÃO. AF_08/2022</t>
  </si>
  <si>
    <t>19,65</t>
  </si>
  <si>
    <t>TUBO, PPR, DN 20, CLASSE PN25, INSTALADO EM RAMAL OU SUB-RAMAL DE ÁGUA - FORNECIMENTO E INSTALAÇÃO. AF_08/2022</t>
  </si>
  <si>
    <t>20,93</t>
  </si>
  <si>
    <t>TUBO, PVC, SOLDÁVEL, DN 20 MM, INSTALADO EM DRENO DE AR CONDICIONADO - FORNECIMENTO E INSTALAÇÃO. AF_08/2022</t>
  </si>
  <si>
    <t>15,49</t>
  </si>
  <si>
    <t>TUBO, PVC, SOLDÁVEL, DN 32 MM, INSTALADO EM DRENO DE AR CONDICIONADO - FORNECIMENTO E INSTALAÇÃO. AF_08/2022</t>
  </si>
  <si>
    <t>0180</t>
  </si>
  <si>
    <t>JOELHO 90 GRAUS, PVC, SOLDÁVEL, DN 20MM, INSTALADO EM RAMAL OU SUB-RAMAL DE ÁGUA - FORNECIMENTO E INSTALAÇÃO. AF_06/2022</t>
  </si>
  <si>
    <t>7,08</t>
  </si>
  <si>
    <t>JOELHO 45 GRAUS, PVC, SOLDÁVEL, DN 20MM, INSTALADO EM RAMAL OU SUB-RAMAL DE ÁGUA - FORNECIMENTO E INSTALAÇÃO. AF_06/2022</t>
  </si>
  <si>
    <t>7,79</t>
  </si>
  <si>
    <t>CURVA 90 GRAUS, PVC, SOLDÁVEL, DN 20MM, INSTALADO EM RAMAL OU SUB-RAMAL DE ÁGUA - FORNECIMENTO E INSTALAÇÃO. AF_06/2022</t>
  </si>
  <si>
    <t>9,08</t>
  </si>
  <si>
    <t>CURVA 45 GRAUS, PVC, SOLDÁVEL, DN 20MM, INSTALADO EM RAMAL OU SUB-RAMAL DE ÁGUA - FORNECIMENTO E INSTALAÇÃO. AF_06/2022</t>
  </si>
  <si>
    <t>9,17</t>
  </si>
  <si>
    <t>JOELHO 90 GRAUS, PVC, SOLDÁVEL, DN 25MM, INSTALADO EM RAMAL OU SUB-RAMAL DE ÁGUA - FORNECIMENTO E INSTALAÇÃO. AF_06/2022</t>
  </si>
  <si>
    <t>8,43</t>
  </si>
  <si>
    <t>JOELHO 45 GRAUS, PVC, SOLDÁVEL, DN 25MM, INSTALADO EM RAMAL OU SUB-RAMAL DE ÁGUA - FORNECIMENTO E INSTALAÇÃO. AF_06/2022</t>
  </si>
  <si>
    <t>CURVA 90 GRAUS, PVC, SOLDÁVEL, DN 25MM, INSTALADO EM RAMAL OU SUB-RAMAL DE ÁGUA - FORNECIMENTO E INSTALAÇÃO. AF_06/2022</t>
  </si>
  <si>
    <t>11,39</t>
  </si>
  <si>
    <t>CURVA 45 GRAUS, PVC, SOLDÁVEL, DN 25MM, INSTALADO EM RAMAL OU SUB-RAMAL DE ÁGUA - FORNECIMENTO E INSTALAÇÃO. AF_06/2022</t>
  </si>
  <si>
    <t>10,69</t>
  </si>
  <si>
    <t>JOELHO 90 GRAUS COM BUCHA DE LATÃO, PVC, SOLDÁVEL, DN 25MM, X 3/4  INSTALADO EM RAMAL OU SUB-RAMAL DE ÁGUA - FORNECIMENTO E INSTALAÇÃO. AF_06/2022</t>
  </si>
  <si>
    <t>17,50</t>
  </si>
  <si>
    <t>JOELHO 90 GRAUS, PVC, SOLDÁVEL, DN 32MM, INSTALADO EM RAMAL OU SUB-RAMAL DE ÁGUA - FORNECIMENTO E INSTALAÇÃO. AF_06/2022</t>
  </si>
  <si>
    <t>12,26</t>
  </si>
  <si>
    <t>JOELHO 45 GRAUS, PVC, SOLDÁVEL, DN 32MM, INSTALADO EM RAMAL OU SUB-RAMAL DE ÁGUA - FORNECIMENTO E INSTALAÇÃO. AF_06/2022</t>
  </si>
  <si>
    <t>14,52</t>
  </si>
  <si>
    <t>CURVA 90 GRAUS, PVC, SOLDÁVEL, DN 32MM, INSTALADO EM RAMAL OU SUB-RAMAL DE ÁGUA - FORNECIMENTO E INSTALAÇÃO. AF_06/2022</t>
  </si>
  <si>
    <t>17,56</t>
  </si>
  <si>
    <t>CURVA 45 GRAUS, PVC, SOLDÁVEL, DN 32MM, INSTALADO EM RAMAL OU SUB-RAMAL DE ÁGUA - FORNECIMENTO E INSTALAÇÃO. AF_06/2022</t>
  </si>
  <si>
    <t>14,95</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</si>
  <si>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</si>
  <si>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</si>
  <si>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</si>
  <si>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6,72</t>
  </si>
  <si>
    <t>LUVA COM BUCHA DE LATÃO, PVC, SOLDÁVEL, DN 20MM X 1/2", INSTALADO EM RAMAL OU SUB-RAMAL DE ÁGUA - FORNECIMENTO E INSTALAÇÃO. AF_06/2022</t>
  </si>
  <si>
    <t>10,92</t>
  </si>
  <si>
    <t>UNIÃO, PVC, SOLDÁVEL, DN 20MM, INSTALADO EM RAMAL OU SUB-RAMAL DE ÁGUA - FORNECIMENTO E INSTALAÇÃO. AF_06/2022</t>
  </si>
  <si>
    <t>13,14</t>
  </si>
  <si>
    <t>ADAPTADOR CURTO COM BOLSA E ROSCA PARA REGISTRO, PVC, SOLDÁVEL, DN 20MM X 1/2 , INSTALADO EM RAMAL OU SUB-RAMAL DE ÁGUA - FORNECIMENTO E INSTALAÇÃO. AF_06/2022</t>
  </si>
  <si>
    <t>5,20</t>
  </si>
  <si>
    <t>CURVA DE TRANSPOSIÇÃO, PVC, SOLDÁVEL, DN 20MM, INSTALADO EM RAMAL OU SUB-RAMAL DE ÁGUA - FORNECIMENTO E INSTALAÇÃO. AF_06/2022</t>
  </si>
  <si>
    <t>LUVA, PVC, SOLDÁVEL, DN 25MM, INSTALADO EM RAMAL OU SUB-RAMAL DE ÁGUA - FORNECIMENTO E INSTALAÇÃO. AF_06/2022</t>
  </si>
  <si>
    <t>6,38</t>
  </si>
  <si>
    <t>LUVA DE CORRER, PVC, SOLDÁVEL, DN 25MM, INSTALADO EM RAMAL OU SUB-RAMAL DE ÁGUA - FORNECIMENTO E INSTALAÇÃO. AF_12/2014</t>
  </si>
  <si>
    <t>21,53</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</si>
  <si>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</si>
  <si>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</si>
  <si>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</si>
  <si>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</si>
  <si>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</si>
  <si>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</si>
  <si>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6,87</t>
  </si>
  <si>
    <t>LUVA, PVC, SOLDÁVEL, DN 32MM, INSTALADO EM RAMAL OU SUB-RAMAL DE ÁGUA - FORNECIMENTO E INSTALAÇÃO. AF_06/2022</t>
  </si>
  <si>
    <t>LUVA DE CORRER, PVC, SOLDÁVEL, DN 32MM, INSTALADO EM RAMAL OU SUB-RAMAL DE ÁGUA   FORNECIMENTO E INSTALAÇÃO. AF_06/2022</t>
  </si>
  <si>
    <t>35,30</t>
  </si>
  <si>
    <t>LUVA SOLDÁVEL E COM ROSCA, PVC, SOLDÁVEL, DN 32MM X 1 , INSTALADO EM RAMAL OU SUB-RAMAL DE ÁGUA - FORNECIMENTO E INSTALAÇÃO. AF_06/2022</t>
  </si>
  <si>
    <t>11,82</t>
  </si>
  <si>
    <t>UNIÃO, PVC, SOLDÁVEL, DN 32MM, INSTALADO EM RAMAL OU SUB-RAMAL DE ÁGUA - FORNECIMENTO E INSTALAÇÃO. AF_06/2022</t>
  </si>
  <si>
    <t>24,18</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</si>
  <si>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</si>
  <si>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</si>
  <si>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28,18</t>
  </si>
  <si>
    <t>TE, PVC, SOLDÁVEL, DN 20MM, INSTALADO EM RAMAL OU SUB-RAMAL DE ÁGUA - FORNECIMENTO E INSTALAÇÃO. AF_06/2022</t>
  </si>
  <si>
    <t>9,95</t>
  </si>
  <si>
    <t>TÊ COM BUCHA DE LATÃO NA BOLSA CENTRAL, PVC, SOLDÁVEL, DN 20MM X 1/2 , INSTALADO EM RAMAL OU SUB-RAMAL DE ÁGUA - FORNECIMENTO E INSTALAÇÃO. AF_06/2022</t>
  </si>
  <si>
    <t>19,99</t>
  </si>
  <si>
    <t>TE, PVC, SOLDÁVEL, DN 25MM, INSTALADO EM RAMAL OU SUB-RAMAL DE ÁGUA - FORNECIMENTO E INSTALAÇÃO. AF_06/2022</t>
  </si>
  <si>
    <t>TÊ COM BUCHA DE LATÃO NA BOLSA CENTRAL, PVC, SOLDÁVEL, DN 25MM X 1/2 , INSTALADO EM RAMAL OU SUB-RAMAL DE ÁGUA - FORNECIMENTO E INSTALAÇÃO. AF_06/2022</t>
  </si>
  <si>
    <t>21,91</t>
  </si>
  <si>
    <t>TÊ DE REDUÇÃO, PVC, SOLDÁVEL, DN 25MM X 20MM, INSTALADO EM RAMAL OU SUB-RAMAL DE ÁGUA - FORNECIMENTO E INSTALAÇÃO. AF_06/2022</t>
  </si>
  <si>
    <t>TE, PVC, SOLDÁVEL, DN 32MM, INSTALADO EM RAMAL OU SUB-RAMAL DE ÁGUA - FORNECIMENTO E INSTALAÇÃO. AF_06/2022</t>
  </si>
  <si>
    <t>17,29</t>
  </si>
  <si>
    <t>TÊ COM BUCHA DE LATÃO NA BOLSA CENTRAL, PVC, SOLDÁVEL, DN 32MM X 3/4 , INSTALADO EM RAMAL OU SUB-RAMAL DE ÁGUA - FORNECIMENTO E INSTALAÇÃO. AF_06/2022</t>
  </si>
  <si>
    <t>26,87</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</si>
  <si>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</si>
  <si>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</si>
  <si>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</si>
  <si>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</si>
  <si>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8,48</t>
  </si>
  <si>
    <t>CURVA 45 GRAUS, PVC, SOLDÁVEL, DN 20MM, INSTALADO EM RAMAL DE DISTRIBUIÇÃO DE ÁGUA - FORNECIMENTO E INSTALAÇÃO. AF_06/2022</t>
  </si>
  <si>
    <t>JOELHO 90 GRAUS, PVC, SOLDÁVEL, DN 25MM, INSTALADO EM RAMAL DE DISTRIBUIÇÃO DE ÁGUA - FORNECIMENTO E INSTALAÇÃO. AF_06/2022</t>
  </si>
  <si>
    <t>7,74</t>
  </si>
  <si>
    <t>JOELHO 45 GRAUS, PVC, SOLDÁVEL, DN 25MM, INSTALADO EM RAMAL DE DISTRIBUIÇÃO DE ÁGUA - FORNECIMENTO E INSTALAÇÃO. AF_06/2022</t>
  </si>
  <si>
    <t>8,75</t>
  </si>
  <si>
    <t>CURVA 90 GRAUS, PVC, SOLDÁVEL, DN 25MM, INSTALADO EM RAMAL DE DISTRIBUIÇÃO DE ÁGUA - FORNECIMENTO E INSTALAÇÃO. AF_06/2022</t>
  </si>
  <si>
    <t>10,70</t>
  </si>
  <si>
    <t>CURVA 45 GRAUS, PVC, SOLDÁVEL, DN 25MM, INSTALADO EM RAMAL DE DISTRIBUIÇÃO DE ÁGUA - FORNECIMENTO E INSTALAÇÃO. AF_06/2022</t>
  </si>
  <si>
    <t>10,00</t>
  </si>
  <si>
    <t>JOELHO 90 GRAUS, PVC, SOLDÁVEL, DN 25MM, X 3/4  INSTALADO EM RAMAL DE DISTRIBUIÇÃO DE ÁGUA - FORNECIMENTO E INSTALAÇÃO. AF_06/2022</t>
  </si>
  <si>
    <t>9,43</t>
  </si>
  <si>
    <t>JOELHO 90 GRAUS, PVC, SOLDÁVEL, DN 32MM, INSTALADO EM RAMAL DE DISTRIBUIÇÃO DE ÁGUA - FORNECIMENTO E INSTALAÇÃO. AF_06/2022</t>
  </si>
  <si>
    <t>11,44</t>
  </si>
  <si>
    <t>JOELHO 45 GRAUS, PVC, SOLDÁVEL, DN 32MM, INSTALADO EM RAMAL DE DISTRIBUIÇÃO DE ÁGUA - FORNECIMENTO E INSTALAÇÃO. AF_06/2022</t>
  </si>
  <si>
    <t>13,70</t>
  </si>
  <si>
    <t>CURVA 90 GRAUS, PVC, SOLDÁVEL, DN 32MM, INSTALADO EM RAMAL DE DISTRIBUIÇÃO DE ÁGUA - FORNECIMENTO E INSTALAÇÃO. AF_06/2022</t>
  </si>
  <si>
    <t>16,74</t>
  </si>
  <si>
    <t>CURVA 45 GRAUS, PVC, SOLDÁVEL, DN 32MM, INSTALADO EM RAMAL DE DISTRIBUIÇÃO DE ÁGUA - FORNECIMENTO E INSTALAÇÃO. AF_06/2022</t>
  </si>
  <si>
    <t>14,13</t>
  </si>
  <si>
    <t>LUVA, PVC, SOLDÁVEL, DN 20MM, INSTALADO EM RAMAL DE DISTRIBUIÇÃO DE ÁGUA - FORNECIMENTO E INSTALAÇÃO. AF_06/2022</t>
  </si>
  <si>
    <t>LUVA DE CORRER, PVC, SOLDÁVEL, DN 20MM, INSTALADO EM RAMAL DE DISTRIBUIÇÃO DE ÁGUA - FORNECIMENTO E INSTALAÇÃO. AF_06/2022</t>
  </si>
  <si>
    <t>17,97</t>
  </si>
  <si>
    <t>LUVA DE REDUÇÃO, PVC, SOLDÁVEL, DN 25MM X 20MM, INSTALADO EM RAMAL DE DISTRIBUIÇÃO DE ÁGUA - FORNECIMENTO E INSTALAÇÃO. AF_06/2022</t>
  </si>
  <si>
    <t>6,27</t>
  </si>
  <si>
    <t>UNIÃO, PVC, SOLDÁVEL, DN 20MM, INSTALADO EM RAMAL DE DISTRIBUIÇÃO DE ÁGUA - FORNECIMENTO E INSTALAÇÃO. AF_06/2022</t>
  </si>
  <si>
    <t>12,74</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</si>
  <si>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</si>
  <si>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</si>
  <si>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</si>
  <si>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</si>
  <si>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9,47</t>
  </si>
  <si>
    <t>LUVA COM BUCHA DE LATÃO, PVC, SOLDÁVEL, DN 25MM X 3/4 , INSTALADO EM RAMAL DE DISTRIBUIÇÃO DE ÁGUA - FORNECIMENTO E INSTALAÇÃO. AF_06/2022</t>
  </si>
  <si>
    <t>13,06</t>
  </si>
  <si>
    <t>UNIÃO, PVC, SOLDÁVEL, DN 25MM, INSTALADO EM RAMAL DE DISTRIBUIÇÃO DE ÁGUA - FORNECIMENTO E INSTALAÇÃO. AF_06/2022</t>
  </si>
  <si>
    <t>15,34</t>
  </si>
  <si>
    <t>ADAPTADOR CURTO COM BOLSA E ROSCA PARA REGISTRO, PVC, SOLDÁVEL, DN 25MM X 3/4 , INSTALADO EM RAMAL DE DISTRIBUIÇÃO DE ÁGUA - FORNECIMENTO E INSTALAÇÃO. AF_06/2022</t>
  </si>
  <si>
    <t>5,60</t>
  </si>
  <si>
    <t>CURVA DE TRANSPOSIÇÃO, PVC, SOLDÁVEL, DN 25MM, INSTALADO EM RAMAL DE DISTRIBUIÇÃO DE ÁGUA   FORNECIMENTO E INSTALAÇÃO. AF_06/2022</t>
  </si>
  <si>
    <t>13,63</t>
  </si>
  <si>
    <t>LUVA, PVC, SOLDÁVEL, DN 32MM, INSTALADO EM RAMAL DE DISTRIBUIÇÃO DE ÁGUA - FORNECIMENTO E INSTALAÇÃO. AF_06/2022</t>
  </si>
  <si>
    <t>LUVA DE CORRER, PVC, SOLDÁVEL, DN 32MM, INSTALADO EM RAMAL DE DISTRIBUIÇÃO DE ÁGUA   FORNECIMENTO E INSTALAÇÃO. AF_06/2022</t>
  </si>
  <si>
    <t>34,75</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</si>
  <si>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</si>
  <si>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</si>
  <si>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</si>
  <si>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23,63</t>
  </si>
  <si>
    <t>ADAPTADOR CURTO COM BOLSA E ROSCA PARA REGISTRO, PVC, SOLDÁVEL, DN 32MM X 1 , INSTALADO EM RAMAL DE DISTRIBUIÇÃO DE ÁGUA - FORNECIMENTO E INSTALAÇÃO. AF_06/2022</t>
  </si>
  <si>
    <t>7,75</t>
  </si>
  <si>
    <t>CURVA DE TRANSPOSIÇÃO, PVC, SOLDÁVEL, DN 32MM, INSTALADO EM RAMAL DE DISTRIBUIÇÃO DE ÁGUA   FORNECIMENTO E INSTALAÇÃO. AF_06/2022</t>
  </si>
  <si>
    <t>27,63</t>
  </si>
  <si>
    <t>TE, PVC, SOLDÁVEL, DN 20MM, INSTALADO EM RAMAL DE DISTRIBUIÇÃO DE ÁGUA - FORNECIMENTO E INSTALAÇÃO. AF_06/2022</t>
  </si>
  <si>
    <t>9,15</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</si>
  <si>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</si>
  <si>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</si>
  <si>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</si>
  <si>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</si>
  <si>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</si>
  <si>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26,34</t>
  </si>
  <si>
    <t>TÊ DE REDUÇÃO, PVC, SOLDÁVEL, DN 32MM X 25MM, INSTALADO EM RAMAL DE DISTRIBUIÇÃO DE ÁGUA - FORNECIMENTO E INSTALAÇÃO. AF_06/2022</t>
  </si>
  <si>
    <t>19,01</t>
  </si>
  <si>
    <t>JOELHO 90 GRAUS, PVC, SOLDÁVEL, DN 25MM, INSTALADO EM PRUMADA DE ÁGUA - FORNECIMENTO E INSTALAÇÃO. AF_06/2022</t>
  </si>
  <si>
    <t>JOELHO 45 GRAUS, PVC, SOLDÁVEL, DN 25MM, INSTALADO EM PRUMADA DE ÁGUA - FORNECIMENTO E INSTALAÇÃO. AF_06/2022</t>
  </si>
  <si>
    <t>5,91</t>
  </si>
  <si>
    <t>CURVA 90 GRAUS, PVC, SOLDÁVEL, DN 25MM, INSTALADO EM PRUMADA DE ÁGUA - FORNECIMENTO E INSTALAÇÃO. AF_06/2022</t>
  </si>
  <si>
    <t>7,86</t>
  </si>
  <si>
    <t>CURVA 45 GRAUS, PVC, SOLDÁVEL, DN 25MM, INSTALADO EM PRUMADA DE ÁGUA - FORNECIMENTO E INSTALAÇÃO. AF_06/2022</t>
  </si>
  <si>
    <t>7,16</t>
  </si>
  <si>
    <t>JOELHO 90 GRAUS, PVC, SOLDÁVEL, DN 32MM, INSTALADO EM PRUMADA DE ÁGUA - FORNECIMENTO E INSTALAÇÃO. AF_06/2022</t>
  </si>
  <si>
    <t>JOELHO 45 GRAUS, PVC, SOLDÁVEL, DN 32MM, INSTALADO EM PRUMADA DE ÁGUA - FORNECIMENTO E INSTALAÇÃO. AF_06/2022</t>
  </si>
  <si>
    <t>10,38</t>
  </si>
  <si>
    <t>CURVA 90 GRAUS, PVC, SOLDÁVEL, DN 32MM, INSTALADO EM PRUMADA DE ÁGUA - FORNECIMENTO E INSTALAÇÃO. AF_06/2022</t>
  </si>
  <si>
    <t>13,42</t>
  </si>
  <si>
    <t>CURVA 45 GRAUS, PVC, SOLDÁVEL, DN 32MM, INSTALADO EM PRUMADA DE ÁGUA - FORNECIMENTO E INSTALAÇÃO. AF_06/2022</t>
  </si>
  <si>
    <t>10,81</t>
  </si>
  <si>
    <t>JOELHO 90 GRAUS, PVC, SOLDÁVEL, DN 40MM, INSTALADO EM PRUMADA DE ÁGUA - FORNECIMENTO E INSTALAÇÃO. AF_06/2022</t>
  </si>
  <si>
    <t>13,83</t>
  </si>
  <si>
    <t>JOELHO 45 GRAUS, PVC, SOLDÁVEL, DN 40MM, INSTALADO EM PRUMADA DE ÁGUA - FORNECIMENTO E INSTALAÇÃO. AF_06/2022</t>
  </si>
  <si>
    <t>13,90</t>
  </si>
  <si>
    <t>CURVA 90 GRAUS, PVC, SOLDÁVEL, DN 40MM, INSTALADO EM PRUMADA DE ÁGUA - FORNECIMENTO E INSTALAÇÃO. AF_06/2022</t>
  </si>
  <si>
    <t>21,88</t>
  </si>
  <si>
    <t>CURVA 45 GRAUS, PVC, SOLDÁVEL, DN 40MM, INSTALADO EM PRUMADA DE ÁGUA - FORNECIMENTO E INSTALAÇÃO. AF_06/2022</t>
  </si>
  <si>
    <t>13,20</t>
  </si>
  <si>
    <t>JOELHO 90 GRAUS, PVC, SOLDÁVEL, DN 50MM, INSTALADO EM PRUMADA DE ÁGUA - FORNECIMENTO E INSTALAÇÃO. AF_06/2022</t>
  </si>
  <si>
    <t>14,40</t>
  </si>
  <si>
    <t>JOELHO 45 GRAUS, PVC, SOLDÁVEL, DN 50MM, INSTALADO EM PRUMADA DE ÁGUA - FORNECIMENTO E INSTALAÇÃO. AF_06/2022</t>
  </si>
  <si>
    <t>17,67</t>
  </si>
  <si>
    <t>CURVA 90 GRAUS, PVC, SOLDÁVEL, DN 50MM, INSTALADO EM PRUMADA DE ÁGUA - FORNECIMENTO E INSTALAÇÃO. AF_06/2022</t>
  </si>
  <si>
    <t>CURVA 45 GRAUS, PVC, SOLDÁVEL, DN 50MM, INSTALADO EM PRUMADA DE ÁGUA - FORNECIMENTO E INSTALAÇÃO. AF_06/2022</t>
  </si>
  <si>
    <t>20,02</t>
  </si>
  <si>
    <t>JOELHO 90 GRAUS, PVC, SOLDÁVEL, DN 60MM, INSTALADO EM PRUMADA DE ÁGUA - FORNECIMENTO E INSTALAÇÃO. AF_06/2022</t>
  </si>
  <si>
    <t>47,69</t>
  </si>
  <si>
    <t>JOELHO 45 GRAUS, PVC, SOLDÁVEL, DN 60MM, INSTALADO EM PRUMADA DE ÁGUA - FORNECIMENTO E INSTALAÇÃO. AF_06/2022</t>
  </si>
  <si>
    <t>45,39</t>
  </si>
  <si>
    <t>CURVA 90 GRAUS, PVC, SOLDÁVEL, DN 60MM, INSTALADO EM PRUMADA DE ÁGUA - FORNECIMENTO E INSTALAÇÃO. AF_06/2022</t>
  </si>
  <si>
    <t>54,45</t>
  </si>
  <si>
    <t>CURVA 45 GRAUS, PVC, SOLDÁVEL, DN 60MM, INSTALADO EM PRUMADA DE ÁGUA - FORNECIMENTO E INSTALAÇÃO. AF_06/2022</t>
  </si>
  <si>
    <t>29,31</t>
  </si>
  <si>
    <t>JOELHO 90 GRAUS, PVC, SOLDÁVEL, DN 75MM, INSTALADO EM PRUMADA DE ÁGUA - FORNECIMENTO E INSTALAÇÃO. AF_06/2022</t>
  </si>
  <si>
    <t>124,91</t>
  </si>
  <si>
    <t>JOELHO 90 GRAUS, PVC, SERIE R, ÁGUA PLUVIAL, DN 40 MM, JUNTA SOLDÁVEL, FORNECIDO E INSTALADO EM RAMAL DE ENCAMINHAMENTO. AF_06/2022</t>
  </si>
  <si>
    <t>8,31</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</si>
  <si>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</si>
  <si>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</si>
  <si>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</si>
  <si>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81,50</t>
  </si>
  <si>
    <t>JOELHO 90 GRAUS, PVC, SERIE R, ÁGUA PLUVIAL, DN 50 MM, JUNTA ELÁSTICA, FORNECIDO E INSTALADO EM RAMAL DE ENCAMINHAMENTO. AF_06/2022</t>
  </si>
  <si>
    <t>15,51</t>
  </si>
  <si>
    <t>CURVA 45 GRAUS, PVC, SOLDÁVEL, DN 75MM, INSTALADO EM PRUMADA DE ÁGUA - FORNECIMENTO E INSTALAÇÃO. AF_06/2022</t>
  </si>
  <si>
    <t>53,37</t>
  </si>
  <si>
    <t>JOELHO 45 GRAUS, PVC, SERIE R, ÁGUA PLUVIAL, DN 50 MM, JUNTA ELÁSTICA, FORNECIDO E INSTALADO EM RAMAL DE ENCAMINHAMENTO. AF_06/2022</t>
  </si>
  <si>
    <t>16,37</t>
  </si>
  <si>
    <t>JOELHO 90 GRAUS, PVC, SOLDÁVEL, DN 85MM, INSTALADO EM PRUMADA DE ÁGUA - FORNECIMENTO E INSTALAÇÃO. AF_06/2022</t>
  </si>
  <si>
    <t>149,01</t>
  </si>
  <si>
    <t>JOELHO 90 GRAUS, PVC, SERIE R, ÁGUA PLUVIAL, DN 75 MM, JUNTA ELÁSTICA, FORNECIDO E INSTALADO EM RAMAL DE ENCAMINHAMENTO. AF_06/2022</t>
  </si>
  <si>
    <t>31,47</t>
  </si>
  <si>
    <t>JOELHO 45 GRAUS, PVC, SOLDÁVEL, DN 85MM, INSTALADO EM PRUMADA DE ÁGUA - FORNECIMENTO E INSTALAÇÃO. AF_06/2022</t>
  </si>
  <si>
    <t>120,64</t>
  </si>
  <si>
    <t>JOELHO 45 GRAUS, PVC, SERIE R, ÁGUA PLUVIAL, DN 75 MM, JUNTA ELÁSTICA, FORNECIDO E INSTALADO EM RAMAL DE ENCAMINHAMENTO. AF_06/2022</t>
  </si>
  <si>
    <t>32,01</t>
  </si>
  <si>
    <t>CURVA 90 GRAUS, PVC, SOLDÁVEL, DN 85MM, INSTALADO EM PRUMADA DE ÁGUA - FORNECIMENTO E INSTALAÇÃO. AF_06/2022</t>
  </si>
  <si>
    <t>103,00</t>
  </si>
  <si>
    <t>CURVA 87 GRAUS E 30 MINUTOS, PVC, SERIE R, ÁGUA PLUVIAL, DN 75 MM, JUNTA ELÁSTICA, FORNECIDO E INSTALADO EM RAMAL DE ENCAMINHAMENTO. AF_06/2022</t>
  </si>
  <si>
    <t>42,06</t>
  </si>
  <si>
    <t>CURVA 45 GRAUS, PVC, SOLDÁVEL, DN 85MM, INSTALADO EM PRUMADA DE ÁGUA - FORNECIMENTO E INSTALAÇÃO. AF_06/2022</t>
  </si>
  <si>
    <t>64,50</t>
  </si>
  <si>
    <t>LUVA, PVC, SOLDÁVEL, DN 25MM, INSTALADO EM PRUMADA DE ÁGUA - FORNECIMENTO E INSTALAÇÃO. AF_06/2022</t>
  </si>
  <si>
    <t>4,01</t>
  </si>
  <si>
    <t>JOELHO 90 GRAUS, PVC, SERIE R, ÁGUA PLUVIAL, DN 100 MM, JUNTA ELÁSTICA, FORNECIDO E INSTALADO EM RAMAL DE ENCAMINHAMENTO. AF_06/2022</t>
  </si>
  <si>
    <t>38,68</t>
  </si>
  <si>
    <t>LUVA DE CORRER, PVC, SOLDÁVEL, DN 25MM, INSTALADO EM PRUMADA DE ÁGUA - FORNECIMENTO E INSTALAÇÃO. AF_06/2022</t>
  </si>
  <si>
    <t>JOELHO 45 GRAUS, PVC, SERIE R, ÁGUA PLUVIAL, DN 100 MM, JUNTA ELÁSTICA, FORNECIDO E INSTALADO EM RAMAL DE ENCAMINHAMENTO. AF_06/2022</t>
  </si>
  <si>
    <t>39,90</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</si>
  <si>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</si>
  <si>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</si>
  <si>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45,16</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</si>
  <si>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</si>
  <si>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</si>
  <si>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</si>
  <si>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6,36</t>
  </si>
  <si>
    <t>LUVA DE CORRER, PVC, SOLDÁVEL, DN 32MM, INSTALADO EM PRUMADA DE ÁGUA - FORNECIMENTO E INSTALAÇÃO. AF_06/2022</t>
  </si>
  <si>
    <t>LUVA SIMPLES, PVC, SERIE R, ÁGUA PLUVIAL, DN 40 MM, JUNTA SOLDÁVEL, FORNECIDO E INSTALADO EM RAMAL DE ENCAMINHAMENTO. AF_06/2022</t>
  </si>
  <si>
    <t>8,81</t>
  </si>
  <si>
    <t>LUVA SIMPLES, PVC, SERIE R, ÁGUA PLUVIAL, DN 50 MM, JUNTA ELÁSTICA, FORNECIDO E INSTALADO EM RAMAL DE ENCAMINHAMENTO. AF_06/2022</t>
  </si>
  <si>
    <t>17,86</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</si>
  <si>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</si>
  <si>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</si>
  <si>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23,15</t>
  </si>
  <si>
    <t>LUVA DE CORRER, PVC, SERIE R, ÁGUA PLUVIAL, DN 75 MM, JUNTA ELÁSTICA, FORNECIDO E INSTALADO EM RAMAL DE ENCAMINHAMENTO. AF_06/2022</t>
  </si>
  <si>
    <t>24,08</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</si>
  <si>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</si>
  <si>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</si>
  <si>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45,13</t>
  </si>
  <si>
    <t>LUVA SOLDÁVEL E COM ROSCA, PVC, SOLDÁVEL, DN 32MM X 1 , INSTALADO EM PRUMADA DE ÁGUA - FORNECIMENTO E INSTALAÇÃO. AF_06/2022</t>
  </si>
  <si>
    <t>9,25</t>
  </si>
  <si>
    <t>UNIÃO, PVC, SOLDÁVEL, DN 32MM, INSTALADO EM PRUMADA DE ÁGUA - FORNECIMENTO E INSTALAÇÃO. AF_06/2022</t>
  </si>
  <si>
    <t>21,42</t>
  </si>
  <si>
    <t>ADAPTADOR CURTO COM BOLSA E ROSCA PARA REGISTRO, PVC, SOLDÁVEL, DN 32MM X 1 , INSTALADO EM PRUMADA DE ÁGUA - FORNECIMENTO E INSTALAÇÃO. AF_06/2022</t>
  </si>
  <si>
    <t>5,69</t>
  </si>
  <si>
    <t>LUVA SIMPLES, PVC, SERIE R, ÁGUA PLUVIAL, DN 100 MM, JUNTA ELÁSTICA, FORNECIDO E INSTALADO EM RAMAL DE ENCAMINHAMENTO. AF_06/2022</t>
  </si>
  <si>
    <t>28,94</t>
  </si>
  <si>
    <t>CURVA DE TRANSPOSIÇÃO, PVC, SOLDÁVEL, DN 32MM, INSTALADO EM PRUMADA DE ÁGUA   FORNECIMENTO E INSTALAÇÃO. AF_06/2022</t>
  </si>
  <si>
    <t>25,42</t>
  </si>
  <si>
    <t>LUVA DE CORRER, PVC, SERIE R, ÁGUA PLUVIAL, DN 100 MM, JUNTA ELÁSTICA, FORNECIDO E INSTALADO EM RAMAL DE ENCAMINHAMENTO. AF_06/2022</t>
  </si>
  <si>
    <t>42,93</t>
  </si>
  <si>
    <t>REDUÇÃO EXCÊNTRICA, PVC, SERIE R, ÁGUA PLUVIAL, DN 100 X 75 MM, JUNTA ELÁSTICA, FORNECIDO E INSTALADO EM RAMAL DE ENCAMINHAMENTO. AF_06/2022</t>
  </si>
  <si>
    <t>33,85</t>
  </si>
  <si>
    <t>LUVA, PVC, SOLDÁVEL, DN 40MM, INSTALADO EM PRUMADA DE ÁGUA - FORNECIMENTO E INSTALAÇÃO. AF_06/2022</t>
  </si>
  <si>
    <t>TÊ DE INSPEÇÃO, PVC, SERIE R, ÁGUA PLUVIAL, DN 100 MM, JUNTA ELÁSTICA, FORNECIDO E INSTALADO EM RAMAL DE ENCAMINHAMENTO. AF_06/2022</t>
  </si>
  <si>
    <t>74,05</t>
  </si>
  <si>
    <t>LUVA DE CORRER, PVC, SOLDÁVEL, DN 40MM, INSTALADO EM PRUMADA DE ÁGUA   FORNECIMENTO E INSTALAÇÃO. AF_06/2022</t>
  </si>
  <si>
    <t>41,79</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</si>
  <si>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</si>
  <si>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</si>
  <si>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</si>
  <si>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37,20</t>
  </si>
  <si>
    <t>LUVA COM ROSCA, PVC, SOLDÁVEL, DN 40MM X 1.1/4 , INSTALADO EM PRUMADA DE ÁGUA - FORNECIMENTO E INSTALAÇÃO. AF_06/2022</t>
  </si>
  <si>
    <t>17,73</t>
  </si>
  <si>
    <t>JUNÇÃO SIMPLES, PVC, SERIE R, ÁGUA PLUVIAL, DN 75 X 75 MM, JUNTA ELÁSTICA, FORNECIDO E INSTALADO EM RAMAL DE ENCAMINHAMENTO. AF_06/2022</t>
  </si>
  <si>
    <t>60,51</t>
  </si>
  <si>
    <t>TÊ, PVC, SERIE R, ÁGUA PLUVIAL, DN 75 MM, JUNTA ELÁSTICA, FORNECIDO E INSTALADO EM RAMAL DE ENCAMINHAMENTO. AF_06/2022</t>
  </si>
  <si>
    <t>50,64</t>
  </si>
  <si>
    <t>JUNÇÃO SIMPLES, PVC, SERIE R, ÁGUA PLUVIAL, DN 100 X 100 MM, JUNTA ELÁSTICA, FORNECIDO E INSTALADO EM RAMAL DE ENCAMINHAMENTO. AF_06/2022</t>
  </si>
  <si>
    <t>87,03</t>
  </si>
  <si>
    <t>UNIÃO, PVC, SOLDÁVEL, DN 40MM, INSTALADO EM PRUMADA DE ÁGUA - FORNECIMENTO E INSTALAÇÃO. AF_06/2022</t>
  </si>
  <si>
    <t>JUNÇÃO SIMPLES, PVC, SERIE R, ÁGUA PLUVIAL, DN 100 X 75 MM, JUNTA ELÁSTICA, FORNECIDO E INSTALADO EM RAMAL DE ENCAMINHAMENTO. AF_06/2022</t>
  </si>
  <si>
    <t>103,13</t>
  </si>
  <si>
    <t>ADAPTADOR CURTO COM BOLSA E ROSCA PARA REGISTRO, PVC, SOLDÁVEL, DN 40MM X 1.1/2 , INSTALADO EM PRUMADA DE ÁGUA - FORNECIMENTO E INSTALAÇÃO. AF_06/2022</t>
  </si>
  <si>
    <t>12,43</t>
  </si>
  <si>
    <t>TÊ, PVC, SERIE R, ÁGUA PLUVIAL, DN 100 X 100 MM, JUNTA ELÁSTICA, FORNECIDO E INSTALADO EM RAMAL DE ENCAMINHAMENTO. AF_06/2022</t>
  </si>
  <si>
    <t>74,61</t>
  </si>
  <si>
    <t>ADAPTADOR CURTO COM BOLSA E ROSCA PARA REGISTRO, PVC, SOLDÁVEL, DN 40MM X 1.1/4 , INSTALADO EM PRUMADA DE ÁGUA - FORNECIMENTO E INSTALAÇÃO. AF_06/2022</t>
  </si>
  <si>
    <t>9,02</t>
  </si>
  <si>
    <t>TÊ, PVC, SERIE R, ÁGUA PLUVIAL, DN 100 X 75 MM, JUNTA ELÁSTICA, FORNECIDO E INSTALADO EM RAMAL DE ENCAMINHAMENTO. AF_06/2022</t>
  </si>
  <si>
    <t>83,01</t>
  </si>
  <si>
    <t>JUNÇÃO DUPLA, PVC, SERIE R, ÁGUA PLUVIAL, DN 100 X 100 X 100 MM, JUNTA ELÁSTICA, FORNECIDO E INSTALADO EM RAMAL DE ENCAMINHAMENTO. AF_06/2022</t>
  </si>
  <si>
    <t>171,05</t>
  </si>
  <si>
    <t>LUVA, PVC, SOLDÁVEL, DN 50MM, INSTALADO EM PRUMADA DE ÁGUA - FORNECIMENTO E INSTALAÇÃO. AF_06/2022</t>
  </si>
  <si>
    <t>LUVA DE CORRER, PVC, SOLDÁVEL, DN 50MM, INSTALADO EM PRUMADA DE ÁGUA - FORNECIMENTO E INSTALAÇÃO. AF_06/2022</t>
  </si>
  <si>
    <t>43,56</t>
  </si>
  <si>
    <t>LUVA DE REDUÇÃO, PVC, SOLDÁVEL, DN 50MM X 25MM, INSTALADO EM PRUMADA DE ÁGUA   FORNECIMENTO E INSTALAÇÃO. AF_06/2022</t>
  </si>
  <si>
    <t>12,66</t>
  </si>
  <si>
    <t>JOELHO 90 GRAUS, PVC, SERIE R, ÁGUA PLUVIAL, DN 75 MM, JUNTA ELÁSTICA, FORNECIDO E INSTALADO EM CONDUTORES VERTICAIS DE ÁGUAS PLUVIAIS. AF_06/2022</t>
  </si>
  <si>
    <t>34,88</t>
  </si>
  <si>
    <t>JOELHO 45 GRAUS, PVC, SERIE R, ÁGUA PLUVIAL, DN 75 MM, JUNTA ELÁSTICA, FORNECIDO E INSTALADO EM CONDUTORES VERTICAIS DE ÁGUAS PLUVIAIS. AF_06/2022</t>
  </si>
  <si>
    <t>35,42</t>
  </si>
  <si>
    <t>CURVA 87 GRAUS E 30 MINUTOS, PVC, SERIE R, ÁGUA PLUVIAL, DN 75 MM, JUNTA ELÁSTICA, FORNECIDO E INSTALADO EM CONDUTORES VERTICAIS DE ÁGUAS PLUVIAIS. AF_06/2022</t>
  </si>
  <si>
    <t>45,47</t>
  </si>
  <si>
    <t>JOELHO 90 GRAUS, PVC, SERIE R, ÁGUA PLUVIAL, DN 100 MM, JUNTA ELÁSTICA, FORNECIDO E INSTALADO EM CONDUTORES VERTICAIS DE ÁGUAS PLUVIAIS. AF_06/2022</t>
  </si>
  <si>
    <t>44,84</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</si>
  <si>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</si>
  <si>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</si>
  <si>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51,32</t>
  </si>
  <si>
    <t>JOELHO 90 GRAUS, PVC, SERIE R, ÁGUA PLUVIAL, DN 150 MM, JUNTA ELÁSTICA, FORNECIDO E INSTALADO EM CONDUTORES VERTICAIS DE ÁGUAS PLUVIAIS. AF_06/2022</t>
  </si>
  <si>
    <t>141,49</t>
  </si>
  <si>
    <t>JOELHO 45 GRAUS, PVC, SERIE R, ÁGUA PLUVIAL, DN 150 MM, JUNTA ELÁSTICA, FORNECIDO E INSTALADO EM CONDUTORES VERTICAIS DE ÁGUAS PLUVIAIS. AF_06/2022</t>
  </si>
  <si>
    <t>137,74</t>
  </si>
  <si>
    <t>CURVA 87 GRAUS E 30 MINUTOS, PVC, SERIE R, ÁGUA PLUVIAL, DN 150 MM, JUNTA ELÁSTICA, FORNECIDO E INSTALADO EM CONDUTORES VERTICAIS DE ÁGUAS PLUVIAIS. AF_06/2022</t>
  </si>
  <si>
    <t>170,66</t>
  </si>
  <si>
    <t>LUVA COM ROSCA, PVC, SOLDÁVEL, DN 50MM X 1.1/2 , INSTALADO EM PRUMADA DE ÁGUA - FORNECIMENTO E INSTALAÇÃO. AF_06/2022</t>
  </si>
  <si>
    <t>28,99</t>
  </si>
  <si>
    <t>UNIÃO, PVC, SOLDÁVEL, DN 50MM, INSTALADO EM PRUMADA DE ÁGUA - FORNECIMENTO E INSTALAÇÃO. AF_06/2022</t>
  </si>
  <si>
    <t>42,34</t>
  </si>
  <si>
    <t>ADAPTADOR CURTO COM BOLSA E ROSCA PARA REGISTRO, PVC, SOLDÁVEL, DN 50MM X 1.1/4 , INSTALADO EM PRUMADA DE ÁGUA - FORNECIMENTO E INSTALAÇÃO. AF_06/2022</t>
  </si>
  <si>
    <t>15,93</t>
  </si>
  <si>
    <t>ADAPTADOR CURTO COM BOLSA E ROSCA PARA REGISTRO, PVC, SOLDÁVEL, DN 50MM X 1.1/2 , INSTALADO EM PRUMADA DE ÁGUA - FORNECIMENTO E INSTALAÇÃO. AF_06/2022</t>
  </si>
  <si>
    <t>10,84</t>
  </si>
  <si>
    <t>LUVA, PVC, SOLDÁVEL, DN 60MM, INSTALADO EM PRUMADA DE ÁGUA - FORNECIMENTO E INSTALAÇÃO. AF_06/2022</t>
  </si>
  <si>
    <t>25,02</t>
  </si>
  <si>
    <t>LUVA DE CORRER, PVC, SOLDÁVEL, DN 60MM, INSTALADO EM PRUMADA DE ÁGUA   FORNECIMENTO E INSTALAÇÃO. AF_06/2022</t>
  </si>
  <si>
    <t>LUVA SIMPLES, PVC, SERIE R, ÁGUA PLUVIAL, DN 75 MM, JUNTA ELÁSTICA, FORNECIDO E INSTALADO EM CONDUTORES VERTICAIS DE ÁGUAS PLUVIAIS. AF_06/2022</t>
  </si>
  <si>
    <t>25,43</t>
  </si>
  <si>
    <t>LUVA DE CORRER, PVC, SERIE R, ÁGUA PLUVIAL, DN 75 MM, JUNTA ELÁSTICA, FORNECIDO E INSTALADO EM CONDUTORES VERTICAIS DE ÁGUAS PLUVIAIS. AF_06/2022</t>
  </si>
  <si>
    <t>26,35</t>
  </si>
  <si>
    <t>LUVA DE REDUÇÃO, PVC, SOLDÁVEL, DN 60MM X 50MM, INSTALADO EM PRUMADA DE ÁGUA - FORNECIMENTO E INSTALAÇÃO. AF_06/2022</t>
  </si>
  <si>
    <t>22,81</t>
  </si>
  <si>
    <t>UNIÃO, PVC, SOLDÁVEL, DN 60MM, INSTALADO EM PRUMADA DE ÁGUA - FORNECIMENTO E INSTALAÇÃO. AF_06/2022</t>
  </si>
  <si>
    <t>101,98</t>
  </si>
  <si>
    <t>ADAPTADOR CURTO COM BOLSA E ROSCA PARA REGISTRO, PVC, SOLDÁVEL, DN 60MM X 2 , INSTALADO EM PRUMADA DE ÁGUA - FORNECIMENTO E INSTALAÇÃO. AF_06/2022</t>
  </si>
  <si>
    <t>LUVA, PVC, SOLDÁVEL, DN 75MM, INSTALADO EM PRUMADA DE ÁGUA - FORNECIMENTO E INSTALAÇÃO. AF_06/2022</t>
  </si>
  <si>
    <t>35,68</t>
  </si>
  <si>
    <t>UNIÃO, PVC, SOLDÁVEL, DN 75MM, INSTALADO EM PRUMADA DE ÁGUA - FORNECIMENTO E INSTALAÇÃO. AF_06/2022</t>
  </si>
  <si>
    <t>202,50</t>
  </si>
  <si>
    <t>ADAPTADOR CURTO COM BOLSA E ROSCA PARA REGISTRO, PVC, SOLDÁVEL, DN 75MM X 2.1/2, INSTALADO EM PRUMADA DE ÁGUA - FORNECIMENTO E INSTALAÇÃO. AF_12/2014</t>
  </si>
  <si>
    <t>34,29</t>
  </si>
  <si>
    <t>LUVA, PVC, SOLDÁVEL, DN 85MM, INSTALADO EM PRUMADA DE ÁGUA - FORNECIMENTO E INSTALAÇÃO. AF_06/2022</t>
  </si>
  <si>
    <t>69,52</t>
  </si>
  <si>
    <t>UNIÃO, PVC, SOLDÁVEL, DN 85MM, INSTALADO EM PRUMADA DE ÁGUA - FORNECIMENTO E INSTALAÇÃO. AF_06/2022</t>
  </si>
  <si>
    <t>239,15</t>
  </si>
  <si>
    <t>ADAPTADOR CURTO COM BOLSA E ROSCA PARA REGISTRO, PVC, SOLDÁVEL, DN 85MM X 3 , INSTALADO EM PRUMADA DE ÁGUA - FORNECIMENTO E INSTALAÇÃO. AF_06/2022</t>
  </si>
  <si>
    <t>46,16</t>
  </si>
  <si>
    <t>TE, PVC, SOLDÁVEL, DN 25MM, INSTALADO EM PRUMADA DE ÁGUA - FORNECIMENTO E INSTALAÇÃO. AF_06/2022</t>
  </si>
  <si>
    <t>6,99</t>
  </si>
  <si>
    <t>TE, PVC, SOLDÁVEL, DN 32MM, INSTALADO EM PRUMADA DE ÁGUA - FORNECIMENTO E INSTALAÇÃO. AF_06/2022</t>
  </si>
  <si>
    <t>11,79</t>
  </si>
  <si>
    <t>TÊ DE REDUÇÃO, PVC, SOLDÁVEL, DN 32MM X 25MM, INSTALADO EM PRUMADA DE ÁGUA - FORNECIMENTO E INSTALAÇÃO. AF_06/2022</t>
  </si>
  <si>
    <t>14,93</t>
  </si>
  <si>
    <t>TE, PVC, SOLDÁVEL, DN 40MM, INSTALADO EM PRUMADA DE ÁGUA - FORNECIMENTO E INSTALAÇÃO. AF_06/2022</t>
  </si>
  <si>
    <t>20,51</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</si>
  <si>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</si>
  <si>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</si>
  <si>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</si>
  <si>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</si>
  <si>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21,52</t>
  </si>
  <si>
    <t>TE, PVC, SOLDÁVEL, DN 60MM, INSTALADO EM PRUMADA DE ÁGUA - FORNECIMENTO E INSTALAÇÃO. AF_06/2022</t>
  </si>
  <si>
    <t>54,05</t>
  </si>
  <si>
    <t>TE, PVC, SOLDÁVEL, DN 75MM, INSTALADO EM PRUMADA DE ÁGUA - FORNECIMENTO E INSTALAÇÃO. AF_06/2022</t>
  </si>
  <si>
    <t>TE DE REDUÇÃO, PVC, SOLDÁVEL, DN 75MM X 50MM, INSTALADO EM PRUMADA DE ÁGUA - FORNECIMENTO E INSTALAÇÃO. AF_06/2022</t>
  </si>
  <si>
    <t>70,28</t>
  </si>
  <si>
    <t>TE, PVC, SOLDÁVEL, DN 85MM, INSTALADO EM PRUMADA DE ÁGUA - FORNECIMENTO E INSTALAÇÃO. AF_06/2022</t>
  </si>
  <si>
    <t>123,45</t>
  </si>
  <si>
    <t>TE DE REDUÇÃO, PVC, SOLDÁVEL, DN 85MM X 60MM, INSTALADO EM PRUMADA DE ÁGUA - FORNECIMENTO E INSTALAÇÃO. AF_06/2022</t>
  </si>
  <si>
    <t>146,47</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</si>
  <si>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</si>
  <si>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</si>
  <si>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</si>
  <si>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</si>
  <si>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18,84</t>
  </si>
  <si>
    <t>JOELHO 90 GRAUS, CPVC, SOLDÁVEL, DN 22MM, INSTALADO EM RAMAL OU SUB-RAMAL DE ÁGUA - FORNECIMENTO E INSTALAÇÃO. AF_06/2022</t>
  </si>
  <si>
    <t>JOELHO 45 GRAUS, CPVC, SOLDÁVEL, DN 22MM, INSTALADO EM RAMAL OU SUB-RAMAL DE ÁGUA - FORNECIMENTO E INSTALAÇÃO. AF_06/2022</t>
  </si>
  <si>
    <t>14,53</t>
  </si>
  <si>
    <t>CURVA 90 GRAUS, CPVC, SOLDÁVEL, DN 22MM, INSTALADO EM RAMAL OU SUB-RAMAL DE ÁGUA - FORNECIMENTO E INSTALAÇÃO. AF_06/2022</t>
  </si>
  <si>
    <t>15,86</t>
  </si>
  <si>
    <t>JOELHO DE TRANSIÇÃO, 90 GRAUS, CPVC, SOLDÁVEL, DN 22MM X 1/2, INSTALADO EM RAMAL OU SUB-RAMAL DE ÁGUA - FORNECIMENTO E INSTALAÇÃO. AF_06/2022</t>
  </si>
  <si>
    <t>23,06</t>
  </si>
  <si>
    <t>JOELHO DE TRANSIÇÃO, 90 GRAUS, CPVC, SOLDÁVEL, DN 22MM X 3/4, INSTALADO EM RAMAL OU SUB-RAMAL DE ÁGUA - FORNECIMENTO E INSTALAÇÃO. AF_06/2022</t>
  </si>
  <si>
    <t>32,58</t>
  </si>
  <si>
    <t>JOELHO 90 GRAUS, CPVC, SOLDÁVEL, DN 28MM, INSTALADO EM RAMAL OU SUB-RAMAL DE ÁGUA - FORNECIMENTO E INSTALAÇÃO. AF_06/2022</t>
  </si>
  <si>
    <t>19,81</t>
  </si>
  <si>
    <t>JOELHO 45 GRAUS, CPVC, SOLDÁVEL, DN 28MM, INSTALADO EM RAMAL OU SUB-RAMAL DE ÁGUA   FORNECIMENTO E INSTALAÇÃO. AF_06/2022</t>
  </si>
  <si>
    <t>CURVA 90 GRAUS, CPVC, SOLDÁVEL, DN 28MM, INSTALADO EM RAMAL OU SUB-RAMAL DE ÁGUA   FORNECIMENTO E INSTALAÇÃO. AF_06/2022</t>
  </si>
  <si>
    <t>24,35</t>
  </si>
  <si>
    <t>JOELHO 90 GRAUS, CPVC, SOLDÁVEL, DN 35MM, INSTALADO EM RAMAL OU SUB-RAMAL DE ÁGUA   FORNECIMENTO E INSTALAÇÃO. AF_06/2022</t>
  </si>
  <si>
    <t>29,65</t>
  </si>
  <si>
    <t>JOELHO 45 GRAUS, CPVC, SOLDÁVEL, DN 35MM, INSTALADO EM RAMAL OU SUB-RAMAL DE ÁGUA   FORNECIMENTO E INSTALAÇÃO. AF_06/2022</t>
  </si>
  <si>
    <t>27,93</t>
  </si>
  <si>
    <t>LUVA, CPVC, SOLDÁVEL, DN 15MM, INSTALADO EM RAMAL OU SUB-RAMAL DE ÁGUA - FORNECIMENTO E INSTALAÇÃO. AF_06/2022</t>
  </si>
  <si>
    <t>6,65</t>
  </si>
  <si>
    <t>LUVA DE CORRER, CPVC, SOLDÁVEL, DN 15MM, INSTALADO EM RAMAL OU SUB-RAMAL DE ÁGUA   FORNECIMENTO E INSTALAÇÃO. AF_06/2022</t>
  </si>
  <si>
    <t>11,97</t>
  </si>
  <si>
    <t>LUVA DE TRANSIÇÃO, CPVC, SOLDÁVEL, DN15MM X 1/2, INSTALADO EM RAMAL OU SUB-RAMAL DE ÁGUA - FORNECIMENTO E INSTALAÇÃO. AF_06/2022</t>
  </si>
  <si>
    <t>17,37</t>
  </si>
  <si>
    <t>UNIÃO, CPVC, SOLDÁVEL, DN15MM, INSTALADO EM RAMAL OU SUB-RAMAL DE ÁGUA   FORNECIMENTO E INSTALAÇÃO. AF_06/2022</t>
  </si>
  <si>
    <t>20,26</t>
  </si>
  <si>
    <t>CONECTOR, CPVC, SOLDÁVEL, DN 15MM X 1/2 , INSTALADO EM RAMAL OU SUB-RAMAL DE ÁGUA   FORNECIMENTO E INSTALAÇÃO. AF_06/2022</t>
  </si>
  <si>
    <t>24,30</t>
  </si>
  <si>
    <t>ADAPTADOR, CPVC, SOLDÁVEL, DN15MM, INSTALADO EM RAMAL OU SUB-RAMAL DE ÁGUA   FORNECIMENTO E INSTALAÇÃO. AF_06/2022</t>
  </si>
  <si>
    <t>22,58</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</si>
  <si>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</si>
  <si>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</si>
  <si>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</si>
  <si>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</si>
  <si>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8,98</t>
  </si>
  <si>
    <t>UNIÃO, CPVC, SOLDÁVEL, DN22MM, INSTALADO EM RAMAL OU SUB-RAMAL DE ÁGUA   FORNECIMENTO E INSTALAÇÃO. AF_06/2022</t>
  </si>
  <si>
    <t>23,47</t>
  </si>
  <si>
    <t>CONECTOR, CPVC, SOLDÁVEL, DN 22MM X 1/2 , INSTALADO EM RAMAL OU SUB-RAMAL DE ÁGUA   FORNECIMENTO E INSTALAÇÃO. AF_06/2022</t>
  </si>
  <si>
    <t>31,55</t>
  </si>
  <si>
    <t>ADAPTADOR, CPVC, SOLDÁVEL, DN22MM, INSTALADO EM RAMAL OU SUB-RAMAL DE ÁGUA   FORNECIMENTO E INSTALAÇÃO. AF_06/2022</t>
  </si>
  <si>
    <t>CURVA DE TRANSPOSIÇÃO, CPVC, SOLDÁVEL, DN22MM, INSTALADO EM RAMAL OU SUB-RAMAL DE ÁGUA   FORNECIMENTO E INSTALAÇÃO. AF_06/2022</t>
  </si>
  <si>
    <t>16,80</t>
  </si>
  <si>
    <t>BUCHA DE REDUÇÃO, CPVC, SOLDÁVEL, DN22MM X 15MM, INSTALADO EM RAMAL OU SUB-RAMAL DE ÁGUA   FORNECIMENTO E INSTALAÇÃO. AF_06/2022</t>
  </si>
  <si>
    <t>6,74</t>
  </si>
  <si>
    <t>TÊ DE INSPEÇÃO, PVC, SERIE R, ÁGUA PLUVIAL, DN 75 MM, JUNTA ELÁSTICA, FORNECIDO E INSTALADO EM CONDUTORES VERTICAIS DE ÁGUAS PLUVIAIS. AF_06/2022</t>
  </si>
  <si>
    <t>47,40</t>
  </si>
  <si>
    <t>CONECTOR, CPVC, SOLDÁVEL, DN22MM X 3/4, INSTALADO EM RAMAL OU SUB-RAMAL DE ÁGUA - FORNECIMENTO E INSTALAÇÃO. AF_06/2022</t>
  </si>
  <si>
    <t>29,52</t>
  </si>
  <si>
    <t>LUVA SIMPLES, PVC, SERIE R, ÁGUA PLUVIAL, DN 100 MM, JUNTA ELÁSTICA, FORNECIDO E INSTALADO EM CONDUTORES VERTICAIS DE ÁGUAS PLUVIAIS. AF_06/2022</t>
  </si>
  <si>
    <t>33,07</t>
  </si>
  <si>
    <t>LUVA, CPVC, SOLDÁVEL, DN 28MM, INSTALADO EM RAMAL OU SUB-RAMAL DE ÁGUA   FORNECIMENTO E INSTALAÇÃO. AF_06/2022</t>
  </si>
  <si>
    <t>LUVA DE CORRER, PVC, SERIE R, ÁGUA PLUVIAL, DN 100 MM, JUNTA ELÁSTICA, FORNECIDO E INSTALADO EM CONDUTORES VERTICAIS DE ÁGUAS PLUVIAIS. AF_06/2022</t>
  </si>
  <si>
    <t>47,03</t>
  </si>
  <si>
    <t>LUVA DE CORRER, CPVC, SOLDÁVEL, DN 28MM, INSTALADO EM RAMAL OU SUB-RAMAL DE ÁGUA   FORNECIMENTO E INSTALAÇÃO. AF_06/2022</t>
  </si>
  <si>
    <t>23,41</t>
  </si>
  <si>
    <t>REDUÇÃO EXCÊNTRICA, PVC, SERIE R, ÁGUA PLUVIAL, DN 100 X 75 MM, JUNTA ELÁSTICA, FORNECIDO E INSTALADO EM CONDUTORES VERTICAIS DE ÁGUAS PLUVIAIS. AF_06/2022</t>
  </si>
  <si>
    <t>37,03</t>
  </si>
  <si>
    <t>UNIÃO, CPVC, SOLDÁVEL, DN28MM, INSTALADO EM RAMAL OU SUB-RAMAL DE ÁGUA   FORNECIMENTO E INSTALAÇÃO. AF_06/2022</t>
  </si>
  <si>
    <t>30,64</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</si>
  <si>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</si>
  <si>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</si>
  <si>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37,29</t>
  </si>
  <si>
    <t>LUVA SIMPLES, PVC, SERIE R, ÁGUA PLUVIAL, DN 150 MM, JUNTA ELÁSTICA, FORNECIDO E INSTALADO EM CONDUTORES VERTICAIS DE ÁGUAS PLUVIAIS. AF_06/2022</t>
  </si>
  <si>
    <t>80,02</t>
  </si>
  <si>
    <t>BUCHA DE REDUÇÃO, CPVC, SOLDÁVEL, DN28MM X 22MM, INSTALADO EM RAMAL OU SUB-RAMAL DE ÁGUA   FORNECIMENTO E INSTALAÇÃO. AF_06/2022</t>
  </si>
  <si>
    <t>11,35</t>
  </si>
  <si>
    <t>LUVA DE CORRER, PVC, SERIE R, ÁGUA PLUVIAL, DN 150 MM, JUNTA ELÁSTICA, FORNECIDO E INSTALADO EM CONDUTORES VERTICAIS DE ÁGUAS PLUVIAIS. AF_06/2022</t>
  </si>
  <si>
    <t>132,11</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</si>
  <si>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</si>
  <si>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</si>
  <si>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96,24</t>
  </si>
  <si>
    <t>LUVA DE CORRER, CPVC, SOLDÁVEL, DN 35MM, INSTALADO EM RAMAL OU SUB-RAMAL DE ÁGUA   FORNECIMENTO E INSTALAÇÃO. AF_06/2022</t>
  </si>
  <si>
    <t>31,34</t>
  </si>
  <si>
    <t>TÊ DE INSPEÇÃO, PVC, SERIE R, ÁGUA PLUVIAL, DN 150 X 100 MM, JUNTA ELÁSTICA, FORNECIDO E INSTALADO EM CONDUTORES VERTICAIS DE ÁGUAS PLUVIAIS. AF_06/2022</t>
  </si>
  <si>
    <t>316,75</t>
  </si>
  <si>
    <t>UNIÃO, CPVC, SOLDÁVEL, DN35MM, INSTALADO EM RAMAL OU SUB-RAMAL DE ÁGUA   FORNECIMENTO E INSTALAÇÃO. AF_06/2022</t>
  </si>
  <si>
    <t>44,85</t>
  </si>
  <si>
    <t>JUNÇÃO SIMPLES, PVC, SERIE R, ÁGUA PLUVIAL, DN 75 X 75 MM, JUNTA ELÁSTICA, FORNECIDO E INSTALADO EM CONDUTORES VERTICAIS DE ÁGUAS PLUVIAIS. AF_06/2022</t>
  </si>
  <si>
    <t>65,04</t>
  </si>
  <si>
    <t>CONECTOR, CPVC, SOLDÁVEL, DN 35MM X 1 1/4 , INSTALADO EM RAMAL OU SUB-RAMAL DE ÁGUA   FORNECIMENTO E INSTALAÇÃO. AF_06/2022</t>
  </si>
  <si>
    <t>57,34</t>
  </si>
  <si>
    <t>TÊ, PVC, SERIE R, ÁGUA PLUVIAL, DN 75 X 75 MM, JUNTA ELÁSTICA, FORNECIDO E INSTALADO EM CONDUTORES VERTICAIS DE ÁGUAS PLUVIAIS. AF_06/2022</t>
  </si>
  <si>
    <t>55,17</t>
  </si>
  <si>
    <t>BUCHA DE REDUÇÃO, CPVC, SOLDÁVEL, DN35MM X 28MM, INSTALADO EM RAMAL OU SUB-RAMAL DE ÁGUA   FORNECIMENTO E INSTALAÇÃO. AF_06/2022</t>
  </si>
  <si>
    <t>37,83</t>
  </si>
  <si>
    <t>JUNÇÃO SIMPLES, PVC, SERIE R, ÁGUA PLUVIAL, DN 100 X 100 MM, JUNTA ELÁSTICA, FORNECIDO E INSTALADO EM CONDUTORES VERTICAIS DE ÁGUAS PLUVIAIS. AF_06/2022</t>
  </si>
  <si>
    <t>95,24</t>
  </si>
  <si>
    <t>TE, CPVC, SOLDÁVEL, DN 15MM, INSTALADO EM RAMAL OU SUB-RAMAL DE ÁGUA - FORNECIMENTO E INSTALAÇÃO. AF_06/2022</t>
  </si>
  <si>
    <t>JUNÇÃO SIMPLES, PVC, SERIE R, ÁGUA PLUVIAL, DN 100 X 75 MM, JUNTA ELÁSTICA, FORNECIDO E INSTALADO EM CONDUTORES VERTICAIS DE ÁGUAS PLUVIAIS. AF_06/2022</t>
  </si>
  <si>
    <t>110,11</t>
  </si>
  <si>
    <t>TÊ, PVC, SERIE R, ÁGUA PLUVIAL, DN 100 X 100 MM, JUNTA ELÁSTICA, FORNECIDO E INSTALADO EM CONDUTORES VERTICAIS DE ÁGUAS PLUVIAIS. AF_06/2022</t>
  </si>
  <si>
    <t>82,82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</si>
  <si>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</si>
  <si>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</si>
  <si>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</si>
  <si>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89,99</t>
  </si>
  <si>
    <t>TE, CPVC, SOLDÁVEL, DN 22MM, INSTALADO EM RAMAL OU SUB-RAMAL DE ÁGUA - FORNECIMENTO E INSTALAÇÃO. AF_06/2022</t>
  </si>
  <si>
    <t>16,58</t>
  </si>
  <si>
    <t>JUNÇÃO SIMPLES, PVC, SERIE R, ÁGUA PLUVIAL, DN 150 X 150 MM, JUNTA ELÁSTICA, FORNECIDO E INSTALADO EM CONDUTORES VERTICAIS DE ÁGUAS PLUVIAIS. AF_06/2022</t>
  </si>
  <si>
    <t>289,10</t>
  </si>
  <si>
    <t>JUNÇÃO SIMPLES, PVC, SERIE R, ÁGUA PLUVIAL, DN 150 X 100 MM, JUNTA ELÁSTICA, FORNECIDO E INSTALADO EM CONDUTORES VERTICAIS DE ÁGUAS PLUVIAIS. AF_06/2022</t>
  </si>
  <si>
    <t>217,07</t>
  </si>
  <si>
    <t>TE DE TRANSIÇÃO, CPVC, SOLDÁVEL, DN 22MM X 1/2 , INSTALADO EM RAMAL OU SUB-RAMAL DE ÁGUA   FORNECIMENTO E INSTALAÇÃO. AF_06/2022</t>
  </si>
  <si>
    <t>22,35</t>
  </si>
  <si>
    <t>TÊ, PVC, SERIE R, ÁGUA PLUVIAL, DN 150 X 150 MM, JUNTA ELÁSTICA, FORNECIDO E INSTALADO EM CONDUTORES VERTICAIS DE ÁGUAS PLUVIAIS. AF_06/2022</t>
  </si>
  <si>
    <t>209,28</t>
  </si>
  <si>
    <t>TÊ MISTURADOR, CPVC, SOLDÁVEL, DN22MM, INSTALADO EM RAMAL OU SUB-RAMAL DE ÁGUA   FORNECIMENTO E INSTALAÇÃO. AF_06/2022</t>
  </si>
  <si>
    <t>TE MISTURADOR DE TRANSIÇÃO, CPVC, SOLDÁVEL, DN 22MM X 3/4, INSTALADO EM RAMAL OU SUB-RAMAL DE ÁGUA - FORNECIMENTO E INSTALAÇÃO. AF_06/2022</t>
  </si>
  <si>
    <t>48,07</t>
  </si>
  <si>
    <t>TÊ, PVC, SERIE R, ÁGUA PLUVIAL, DN 150 X 100 MM, JUNTA ELÁSTICA, FORNECIDO E INSTALADO EM CONDUTORES VERTICAIS DE ÁGUAS PLUVIAIS. AF_06/2022</t>
  </si>
  <si>
    <t>160,81</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</si>
  <si>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</si>
  <si>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</si>
  <si>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</si>
  <si>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55,47</t>
  </si>
  <si>
    <t>JOELHO 90 GRAUS, CPVC, SOLDÁVEL, DN 22MM, INSTALADO EM RAMAL DE DISTRIBUIÇÃO DE ÁGUA   FORNECIMENTO E INSTALAÇÃO. AF_06/2022</t>
  </si>
  <si>
    <t>JOELHO 45 GRAUS, CPVC, SOLDÁVEL, DN 22MM, INSTALADO EM RAMAL DE DISTRIBUIÇÃO DE ÁGUA   FORNECIMENTO E INSTALAÇÃO. AF_06/2022</t>
  </si>
  <si>
    <t>13,89</t>
  </si>
  <si>
    <t>CURVA 90 GRAUS, CPVC, SOLDÁVEL, DN 22MM, INSTALADO EM RAMAL DE DISTRIBUIÇÃO DE ÁGUA - FORNECIMENTO E INSTALAÇÃO. AF_06/2022</t>
  </si>
  <si>
    <t>15,22</t>
  </si>
  <si>
    <t>JOELHO 90 GRAUS, CPVC, SOLDÁVEL, DN 28MM, INSTALADO EM RAMAL DE DISTRIBUIÇÃO DE ÁGUA   FORNECIMENTO E INSTALAÇÃO. AF_06/2022</t>
  </si>
  <si>
    <t>19,07</t>
  </si>
  <si>
    <t>JOELHO 90 GRAUS, PVC, SERIE NORMAL, ESGOTO PREDIAL, DN 40 MM, JUNTA SOLDÁVEL, FORNECIDO E INSTALADO EM RAMAL DE DESCARGA OU RAMAL DE ESGOTO SANITÁRIO. AF_08/2022</t>
  </si>
  <si>
    <t>9,48</t>
  </si>
  <si>
    <t>JOELHO 45 GRAUS, CPVC, SOLDÁVEL, DN 28MM, INSTALADO EM RAMAL DE DISTRIBUIÇÃO DE ÁGUA   FORNECIMENTO E INSTALAÇÃO. AF_06/2022</t>
  </si>
  <si>
    <t>18,38</t>
  </si>
  <si>
    <t>JOELHO 45 GRAUS, PVC, SERIE NORMAL, ESGOTO PREDIAL, DN 40 MM, JUNTA SOLDÁVEL, FORNECIDO E INSTALADO EM RAMAL DE DESCARGA OU RAMAL DE ESGOTO SANITÁRIO. AF_08/2022</t>
  </si>
  <si>
    <t>9,75</t>
  </si>
  <si>
    <t>CURVA 90 GRAUS, CPVC, SOLDÁVEL, DN 28MM, INSTALADO EM RAMAL DE DISTRIBUIÇÃO DE ÁGUA   FORNECIMENTO E INSTALAÇÃO. AF_06/2022</t>
  </si>
  <si>
    <t>23,61</t>
  </si>
  <si>
    <t>CURVA CURTA 90 GRAUS, PVC, SERIE NORMAL, ESGOTO PREDIAL, DN 40 MM, JUNTA SOLDÁVEL, FORNECIDO E INSTALADO EM RAMAL DE DESCARGA OU RAMAL DE ESGOTO SANITÁRIO. AF_08/2022</t>
  </si>
  <si>
    <t>12,96</t>
  </si>
  <si>
    <t>JOELHO 90 GRAUS, CPVC, SOLDÁVEL, DN 35MM, INSTALADO EM RAMAL DE DISTRIBUIÇÃO DE ÁGUA   FORNECIMENTO E INSTALAÇÃO. AF_06/2022</t>
  </si>
  <si>
    <t>28,78</t>
  </si>
  <si>
    <t>CURVA LONGA 90 GRAUS, PVC, SERIE NORMAL, ESGOTO PREDIAL, DN 40 MM, JUNTA SOLDÁVEL, FORNECIDO E INSTALADO EM RAMAL DE DESCARGA OU RAMAL DE ESGOTO SANITÁRIO. AF_08/2022</t>
  </si>
  <si>
    <t>15,23</t>
  </si>
  <si>
    <t>JOELHO 90 GRAUS, PVC, SERIE NORMAL, ESGOTO PREDIAL, DN 50 MM, JUNTA ELÁSTICA, FORNECIDO E INSTALADO EM RAMAL DE DESCARGA OU RAMAL DE ESGOTO SANITÁRIO. AF_08/2022</t>
  </si>
  <si>
    <t>14,22</t>
  </si>
  <si>
    <t>JOELHO 45 GRAUS, PVC, SERIE NORMAL, ESGOTO PREDIAL, DN 50 MM, JUNTA ELÁSTICA, FORNECIDO E INSTALADO EM RAMAL DE DESCARGA OU RAMAL DE ESGOTO SANITÁRIO. AF_08/2022</t>
  </si>
  <si>
    <t>15,08</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</si>
  <si>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</si>
  <si>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</si>
  <si>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</si>
  <si>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26,90</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</si>
  <si>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</si>
  <si>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</si>
  <si>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22,28</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</si>
  <si>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</si>
  <si>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</si>
  <si>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23,44</t>
  </si>
  <si>
    <t>LUVA DE TRANSIÇÃO, CPVC, SOLDÁVEL, DN 22MM X 25MM, INSTALADO EM RAMAL DE DISTRIBUIÇÃO DE ÁGUA   FORNECIMENTO E INSTALAÇÃO. AF_06/2022</t>
  </si>
  <si>
    <t>8,53</t>
  </si>
  <si>
    <t>UNIÃO, CPVC, SOLDÁVEL, DN 22MM, INSTALADO EM RAMAL DE DISTRIBUIÇÃO DE ÁGUA   FORNECIMENTO E INSTALAÇÃO. AF_06/2022</t>
  </si>
  <si>
    <t>23,04</t>
  </si>
  <si>
    <t>CURVA CURTA 90 GRAUS, PVC, SERIE NORMAL, ESGOTO PREDIAL, DN 75 MM, JUNTA ELÁSTICA, FORNECIDO E INSTALADO EM RAMAL DE DESCARGA OU RAMAL DE ESGOTO SANITÁRIO. AF_08/2022</t>
  </si>
  <si>
    <t>42,62</t>
  </si>
  <si>
    <t>CURVA LONGA 90 GRAUS, PVC, SERIE NORMAL, ESGOTO PREDIAL, DN 75 MM, JUNTA ELÁSTICA, FORNECIDO E INSTALADO EM RAMAL DE DESCARGA OU RAMAL DE ESGOTO SANITÁRIO. AF_08/2022</t>
  </si>
  <si>
    <t>67,16</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</si>
  <si>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</si>
  <si>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</si>
  <si>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28,07</t>
  </si>
  <si>
    <t>ADAPTADOR, CPVC, SOLDÁVEL, DN 22MM, INSTALADO EM RAMAL DE DISTRIBUIÇÃO DE ÁGUA   FORNECIMENTO E INSTALAÇÃO. AF_06/2022</t>
  </si>
  <si>
    <t>29,83</t>
  </si>
  <si>
    <t>CURVA CURTA 90 GRAUS, PVC, SERIE NORMAL, ESGOTO PREDIAL, DN 100 MM, JUNTA ELÁSTICA, FORNECIDO E INSTALADO EM RAMAL DE DESCARGA OU RAMAL DE ESGOTO SANITÁRIO. AF_08/2022</t>
  </si>
  <si>
    <t>45,00</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</si>
  <si>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</si>
  <si>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</si>
  <si>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86,77</t>
  </si>
  <si>
    <t>LUVA SIMPLES, PVC, SERIE NORMAL, ESGOTO PREDIAL, DN 40 MM, JUNTA SOLDÁVEL, FORNECIDO E INSTALADO EM RAMAL DE DESCARGA OU RAMAL DE ESGOTO SANITÁRIO. AF_08/2022</t>
  </si>
  <si>
    <t>7,06</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</si>
  <si>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</si>
  <si>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</si>
  <si>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22,04</t>
  </si>
  <si>
    <t>LUVA, CPVC, SOLDÁVEL, DN 28MM, INSTALADO EM RAMAL DE DISTRIBUIÇÃO DE ÁGUA   FORNECIMENTO E INSTALAÇÃO. AF_06/2022</t>
  </si>
  <si>
    <t>12,93</t>
  </si>
  <si>
    <t>LUVA DE CORRER, CPVC, SOLDÁVEL, DN 28MM, INSTALADO EM RAMAL DE DISTRIBUIÇÃO DE ÁGUA   FORNECIMENTO E INSTALAÇÃO. AF_06/2022</t>
  </si>
  <si>
    <t>22,92</t>
  </si>
  <si>
    <t>UNIÃO, CPVC, SOLDÁVEL, DN 28MM, INSTALADO EM RAMAL DE DISTRIBUIÇÃO DE ÁGUA   FORNECIMENTO E INSTALAÇÃO. AF_06/2022</t>
  </si>
  <si>
    <t>30,15</t>
  </si>
  <si>
    <t>CONECTOR, CPVC, SOLDÁVEL, DN 28MM X 1 , INSTALADO EM RAMAL DE DISTRIBUIÇÃO DE ÁGUA   FORNECIMENTO E INSTALAÇÃO. AF_06/2022</t>
  </si>
  <si>
    <t>37,21</t>
  </si>
  <si>
    <t>BUCHA DE REDUÇÃO, CPVC, SOLDÁVEL, DN 28MM X 22MM, INSTALADO EM RAMAL DE DISTRIBUIÇÃO DE ÁGUA - FORNECIMENTO E INSTALAÇÃO. AF_06/2022</t>
  </si>
  <si>
    <t>10,88</t>
  </si>
  <si>
    <t>LUVA, CPVC, SOLDÁVEL, DN 35MM, INSTALADO EM RAMAL DE DISTRIBUIÇÃO DE ÁGUA - FORNECIMENTO E INSTALAÇÃO. AF_06/2022</t>
  </si>
  <si>
    <t>21,33</t>
  </si>
  <si>
    <t>LUVA DE CORRER, CPVC, SOLDÁVEL, DN 35MM, INSTALADO EM RAMAL DE DISTRIBUIÇÃO DE ÁGUA - FORNECIMENTO E INSTALAÇÃO. AF_06/2022</t>
  </si>
  <si>
    <t>30,76</t>
  </si>
  <si>
    <t>UNIÃO, CPVC, SOLDÁVEL, DN35MM, INSTALADO EM RAMAL DE DISTRIBUIÇÃO DE ÁGUA - FORNECIMENTO E INSTALAÇÃO. AF_06/2022</t>
  </si>
  <si>
    <t>CONECTOR, CPVC, SOLDÁVEL, DN 35MM X 1 1/4 , INSTALADO EM RAMAL DE DISTRIBUIÇÃO DE ÁGUA - FORNECIMENTO E INSTALAÇÃO. AF_06/2022</t>
  </si>
  <si>
    <t>56,77</t>
  </si>
  <si>
    <t>BUCHA DE REDUÇÃO, CPVC, SOLDÁVEL, DN35MM X 28MM, INSTALADO EM RAMAL DE DISTRIBUIÇÃO DE ÁGUA - FORNECIMENTO E INSTALAÇÃO. AF_06/2022</t>
  </si>
  <si>
    <t>TE, CPVC, SOLDÁVEL, DN 22MM, INSTALADO EM RAMAL DE DISTRIBUIÇÃO DE ÁGUA - FORNECIMENTO E INSTALAÇÃO. AF_06/2022</t>
  </si>
  <si>
    <t>15,73</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</si>
  <si>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</si>
  <si>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</si>
  <si>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</si>
  <si>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54,90</t>
  </si>
  <si>
    <t>TUBO, CPVC, SOLDÁVEL, DN 54MM, INSTALADO EM PRUMADA DE ÁGUA   FORNECIMENTO E INSTALAÇÃO. AF_06/2022</t>
  </si>
  <si>
    <t>93,31</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</si>
  <si>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</si>
  <si>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</si>
  <si>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</si>
  <si>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25,35</t>
  </si>
  <si>
    <t>LUVA SIMPLES, PVC, SERIE NORMAL, ESGOTO PREDIAL, DN 100 MM, JUNTA ELÁSTICA, FORNECIDO E INSTALADO EM RAMAL DE DESCARGA OU RAMAL DE ESGOTO SANITÁRIO. AF_08/2022</t>
  </si>
  <si>
    <t>17,31</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</si>
  <si>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</si>
  <si>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</si>
  <si>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</si>
  <si>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36,26</t>
  </si>
  <si>
    <t>TE, PVC, SERIE NORMAL, ESGOTO PREDIAL, DN 40 X 40 MM, JUNTA SOLDÁVEL, FORNECIDO E INSTALADO EM RAMAL DE DESCARGA OU RAMAL DE ESGOTO SANITÁRIO. AF_08/2022</t>
  </si>
  <si>
    <t>13,94</t>
  </si>
  <si>
    <t>JUNÇÃO SIMPLES, PVC, SERIE NORMAL, ESGOTO PREDIAL, DN 40 MM, JUNTA SOLDÁVEL, FORNECIDO E INSTALADO EM RAMAL DE DESCARGA OU RAMAL DE ESGOTO SANITÁRIO. AF_08/2022</t>
  </si>
  <si>
    <t>14,06</t>
  </si>
  <si>
    <t>TE, PVC, SERIE NORMAL, ESGOTO PREDIAL, DN 50 X 50 MM, JUNTA ELÁSTICA, FORNECIDO E INSTALADO EM RAMAL DE DESCARGA OU RAMAL DE ESGOTO SANITÁRIO. AF_08/2022</t>
  </si>
  <si>
    <t>23,84</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</si>
  <si>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</si>
  <si>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</si>
  <si>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39,61</t>
  </si>
  <si>
    <t>JOELHO 45 GRAUS, CPVC, SOLDÁVEL, DN 42MM, INSTALADO EM PRUMADA DE ÁGUA   FORNECIMENTO E INSTALAÇÃO. AF_06/2022</t>
  </si>
  <si>
    <t>35,84</t>
  </si>
  <si>
    <t>JOELHO 90 GRAUS, CPVC, SOLDÁVEL, DN 54MM, INSTALADO EM PRUMADA DE ÁGUA   FORNECIMENTO E INSTALAÇÃO. AF_06/2022</t>
  </si>
  <si>
    <t>80,41</t>
  </si>
  <si>
    <t>JOELHO 45 GRAUS, CPVC, SOLDÁVEL, DN 54MM, INSTALADO EM PRUMADA DE ÁGUA   FORNECIMENTO E INSTALAÇÃO. AF_06/2022</t>
  </si>
  <si>
    <t>67,90</t>
  </si>
  <si>
    <t>JOELHO 90 GRAUS, CPVC, SOLDÁVEL, DN 73MM, INSTALADO EM PRUMADA DE ÁGUA   FORNECIMENTO E INSTALAÇÃO. AF_06/2022</t>
  </si>
  <si>
    <t>162,40</t>
  </si>
  <si>
    <t>JOELHO 45 GRAUS, CPVC, SOLDÁVEL, DN 73MM, INSTALADO EM PRUMADA DE ÁGUA   FORNECIMENTO E INSTALAÇÃO. AF_06/2022</t>
  </si>
  <si>
    <t>156,74</t>
  </si>
  <si>
    <t>JOELHO 90 GRAUS, CPVC, SOLDÁVEL, DN 89MM, INSTALADO EM PRUMADA DE ÁGUA   FORNECIMENTO E INSTALAÇÃO. AF_06/2022</t>
  </si>
  <si>
    <t>191,22</t>
  </si>
  <si>
    <t>JOELHO 45 GRAUS, CPVC, SOLDÁVEL, DN 89MM, INSTALADO EM PRUMADA DE ÁGUA   FORNECIMENTO E INSTALAÇÃO. AF_06/2022</t>
  </si>
  <si>
    <t>226,44</t>
  </si>
  <si>
    <t>LUVA, CPVC, SOLDÁVEL, DN 35MM, INSTALADO EM PRUMADA DE ÁGUA   FORNECIMENTO E INSTALAÇÃO. AF_06/2022</t>
  </si>
  <si>
    <t>19,05</t>
  </si>
  <si>
    <t>JUNÇÃO SIMPLES, PVC, SERIE NORMAL, ESGOTO PREDIAL, DN 75 X 75 MM, JUNTA ELÁSTICA, FORNECIDO E INSTALADO EM RAMAL DE DESCARGA OU RAMAL DE ESGOTO SANITÁRIO. AF_08/2022</t>
  </si>
  <si>
    <t>42,08</t>
  </si>
  <si>
    <t>TE, PVC, SERIE NORMAL, ESGOTO PREDIAL, DN 100 X 100 MM, JUNTA ELÁSTICA, FORNECIDO E INSTALADO EM RAMAL DE DESCARGA OU RAMAL DE ESGOTO SANITÁRIO. AF_08/2022</t>
  </si>
  <si>
    <t>43,45</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</si>
  <si>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</si>
  <si>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</si>
  <si>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</si>
  <si>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</si>
  <si>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</si>
  <si>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22,48</t>
  </si>
  <si>
    <t>JOELHO 90 GRAUS, PVC, SERIE NORMAL, ESGOTO PREDIAL, DN 75 MM, JUNTA ELÁSTICA, FORNECIDO E INSTALADO EM PRUMADA DE ESGOTO SANITÁRIO OU VENTILAÇÃO. AF_08/2022</t>
  </si>
  <si>
    <t>20,58</t>
  </si>
  <si>
    <t>JOELHO 45 GRAUS, PVC, SERIE NORMAL, ESGOTO PREDIAL, DN 75 MM, JUNTA ELÁSTICA, FORNECIDO E INSTALADO EM PRUMADA DE ESGOTO SANITÁRIO OU VENTILAÇÃO. AF_08/2022</t>
  </si>
  <si>
    <t>21,74</t>
  </si>
  <si>
    <t>CURVA CURTA 90 GRAUS, PVC, SERIE NORMAL, ESGOTO PREDIAL, DN 75 MM, JUNTA ELÁSTICA, FORNECIDO E INSTALADO EM PRUMADA DE ESGOTO SANITÁRIO OU VENTILAÇÃO. AF_08/2022</t>
  </si>
  <si>
    <t>40,92</t>
  </si>
  <si>
    <t>CURVA LONGA 90 GRAUS, PVC, SERIE NORMAL, ESGOTO PREDIAL, DN 75 MM, JUNTA ELÁSTICA, FORNECIDO E INSTALADO EM PRUMADA DE ESGOTO SANITÁRIO OU VENTILAÇÃO. AF_08/2022</t>
  </si>
  <si>
    <t>65,46</t>
  </si>
  <si>
    <t>JOELHO 90 GRAUS, PVC, SERIE NORMAL, ESGOTO PREDIAL, DN 100 MM, JUNTA ELÁSTICA, FORNECIDO E INSTALADO EM PRUMADA DE ESGOTO SANITÁRIO OU VENTILAÇÃO. AF_08/2022</t>
  </si>
  <si>
    <t>28,12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</si>
  <si>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</si>
  <si>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</si>
  <si>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46,05</t>
  </si>
  <si>
    <t>CURVA LONGA 90 GRAUS, PVC, SERIE NORMAL, ESGOTO PREDIAL, DN 100 MM, JUNTA ELÁSTICA, FORNECIDO E INSTALADO EM PRUMADA DE ESGOTO SANITÁRIO OU VENTILAÇÃO. AF_08/2022</t>
  </si>
  <si>
    <t>87,82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</si>
  <si>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</si>
  <si>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</si>
  <si>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19,09</t>
  </si>
  <si>
    <t>LUVA DE CORRER, CPVC, SOLDÁVEL, DN 35MM, INSTALADO EM PRUMADA DE ÁGUA   FORNECIMENTO E INSTALAÇÃO. AF_06/2022</t>
  </si>
  <si>
    <t>28,48</t>
  </si>
  <si>
    <t>UNIÃO, CPVC, SOLDÁVEL, DN35MM, INSTALADO EM PRUMADA DE ÁGUA   FORNECIMENTO E INSTALAÇÃO. AF_06/2022</t>
  </si>
  <si>
    <t>41,99</t>
  </si>
  <si>
    <t>LUVA SIMPLES, PVC, SERIE NORMAL, ESGOTO PREDIAL, DN 75 MM, JUNTA ELÁSTICA, FORNECIDO E INSTALADO EM PRUMADA DE ESGOTO SANITÁRIO OU VENTILAÇÃO. AF_08/2022</t>
  </si>
  <si>
    <t>14,28</t>
  </si>
  <si>
    <t>CONECTOR, CPVC, SOLDÁVEL, DN 35MM X 1 1/4 , INSTALADO EM PRUMADA DE ÁGUA   FORNECIMENTO E INSTALAÇÃO. AF_06/2022</t>
  </si>
  <si>
    <t>54,56</t>
  </si>
  <si>
    <t>LUVA DE CORRER, PVC, SERIE NORMAL, ESGOTO PREDIAL, DN 75 MM, JUNTA ELÁSTICA, FORNECIDO E INSTALADO EM PRUMADA DE ESGOTO SANITÁRIO OU VENTILAÇÃO. AF_08/2022</t>
  </si>
  <si>
    <t>25,40</t>
  </si>
  <si>
    <t>LUVA SIMPLES, PVC, SERIE NORMAL, ESGOTO PREDIAL, DN 100 MM, JUNTA ELÁSTICA, FORNECIDO E INSTALADO EM PRUMADA DE ESGOTO SANITÁRIO OU VENTILAÇÃO. AF_08/2022</t>
  </si>
  <si>
    <t>LUVA, CPVC, SOLDÁVEL, DN 42MM, INSTALADO EM PRUMADA DE ÁGUA   FORNECIMENTO E INSTALAÇÃO. AF_06/2022</t>
  </si>
  <si>
    <t>25,09</t>
  </si>
  <si>
    <t>LUVA DE CORRER, PVC, SERIE NORMAL, ESGOTO PREDIAL, DN 100 MM, JUNTA ELÁSTICA, FORNECIDO E INSTALADO EM PRUMADA DE ESGOTO SANITÁRIO OU VENTILAÇÃO. AF_08/2022</t>
  </si>
  <si>
    <t>37,15</t>
  </si>
  <si>
    <t>LUVA DE CORRER, CPVC, SOLDÁVEL, DN 42MM, INSTALADO EM PRUMADA DE ÁGUA   FORNECIMENTO E INSTALAÇÃO. AF_06/2022</t>
  </si>
  <si>
    <t>38,96</t>
  </si>
  <si>
    <t>TE, PVC, SERIE NORMAL, ESGOTO PREDIAL, DN 50 X 50 MM, JUNTA ELÁSTICA, FORNECIDO E INSTALADO EM PRUMADA DE ESGOTO SANITÁRIO OU VENTILAÇÃO. AF_08/2022</t>
  </si>
  <si>
    <t>17,94</t>
  </si>
  <si>
    <t>LUVA DE TRANSIÇÃO, CPVC, SOLDÁVEL, DN42MM X 1.1/2 , INSTALADO EM PRUMADA DE ÁGUA   FORNECIMENTO E INSTALAÇÃO. AF_06/2022</t>
  </si>
  <si>
    <t>131,09</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</si>
  <si>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</si>
  <si>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</si>
  <si>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61,57</t>
  </si>
  <si>
    <t>TE, PVC, SERIE NORMAL, ESGOTO PREDIAL, DN 75 X 75 MM, JUNTA ELÁSTICA, FORNECIDO E INSTALADO EM PRUMADA DE ESGOTO SANITÁRIO OU VENTILAÇÃO. AF_08/2022</t>
  </si>
  <si>
    <t>37,36</t>
  </si>
  <si>
    <t>JUNÇÃO SIMPLES, PVC, SERIE NORMAL, ESGOTO PREDIAL, DN 75 X 75 MM, JUNTA ELÁSTICA, FORNECIDO E INSTALADO EM PRUMADA DE ESGOTO SANITÁRIO OU VENTILAÇÃO. AF_08/2022</t>
  </si>
  <si>
    <t>39,83</t>
  </si>
  <si>
    <t>CONECTOR, CPVC, SOLDÁVEL, DN 42MM X 1.1/2 , INSTALADO EM PRUMADA DE ÁGUA   FORNECIMENTO E INSTALAÇÃO. AF_06/2022</t>
  </si>
  <si>
    <t>66,07</t>
  </si>
  <si>
    <t>BUCHA DE REDUÇÃO, CPVC, SOLDÁVEL, DN 42MM X 22MM, INSTALADO EM RAMAL DE DISTRIBUIÇÃO DE ÁGUA - FORNECIMENTO E INSTALAÇÃO. AF_06/2022</t>
  </si>
  <si>
    <t>41,75</t>
  </si>
  <si>
    <t>TE, PVC, SERIE NORMAL, ESGOTO PREDIAL, DN 100 X 100 MM, JUNTA ELÁSTICA, FORNECIDO E INSTALADO EM PRUMADA DE ESGOTO SANITÁRIO OU VENTILAÇÃO. AF_08/2022</t>
  </si>
  <si>
    <t>44,86</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</si>
  <si>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</si>
  <si>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</si>
  <si>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43,99</t>
  </si>
  <si>
    <t>LUVA DE TRANSIÇÃO, CPVC, SOLDÁVEL, DN 54MM X 2 , INSTALADO EM PRUMADA DE ÁGUA   FORNECIMENTO E INSTALAÇÃO. AF_06/2022</t>
  </si>
  <si>
    <t>206,48</t>
  </si>
  <si>
    <t>UNIÃO, CPVC, SOLDÁVEL, DN 54MM, INSTALADO EM PRUMADA DE ÁGUA   FORNECIMENTO E INSTALAÇÃO. AF_06/2022</t>
  </si>
  <si>
    <t>LUVA, CPVC, SOLDÁVEL, DN 73MM, INSTALADO EM PRUMADA DE ÁGUA   FORNECIMENTO E INSTALAÇÃO. AF_06/2022</t>
  </si>
  <si>
    <t>157,57</t>
  </si>
  <si>
    <t>UNIÃO, CPVC, SOLDÁVEL, DN 73MM, INSTALADO EM PRUMADA DE ÁGUA   FORNECIMENTO E INSTALAÇÃO. AF_06/2022</t>
  </si>
  <si>
    <t>179,03</t>
  </si>
  <si>
    <t>LUVA, CPVC, SOLDÁVEL, DN 89MM, INSTALADO EM PRUMADA DE ÁGUA   FORNECIMENTO E INSTALAÇÃO. AF_06/2022</t>
  </si>
  <si>
    <t>184,94</t>
  </si>
  <si>
    <t>UNIÃO, CPVC, SOLDÁVEL, DN 89MM, INSTALADO EM PRUMADA DE ÁGUA   FORNECIMENTO E INSTALAÇÃO. AF_06/2022</t>
  </si>
  <si>
    <t>272,00</t>
  </si>
  <si>
    <t>TÊ, CPVC, SOLDÁVEL, DN 35MM, INSTALADO EM PRUMADA DE ÁGUA   FORNECIMENTO E INSTALAÇÃO. AF_06/2022</t>
  </si>
  <si>
    <t>50,35</t>
  </si>
  <si>
    <t>TE, CPVC, SOLDÁVEL, DN  42MM, INSTALADO EM PRUMADA DE ÁGUA   FORNECIMENTO E INSTALAÇÃO. AF_06/2022</t>
  </si>
  <si>
    <t>63,59</t>
  </si>
  <si>
    <t>TÊ, CPVC, SOLDÁVEL, DN 54 MM, INSTALADO EM PRUMADA DE ÁGUA   FORNECIMENTO E INSTALAÇÃO. AF_06/2022</t>
  </si>
  <si>
    <t>100,62</t>
  </si>
  <si>
    <t>TÊ, CPVC, SOLDÁVEL, DN 73MM, INSTALADO EM PRUMADA DE ÁGUA   FORNECIMENTO E INSTALAÇÃO. AF_06/2022</t>
  </si>
  <si>
    <t>218,35</t>
  </si>
  <si>
    <t>TÊ, CPVC, SOLDÁVEL, DN 89MM, INSTALADO EM PRUMADA DE ÁGUA   FORNECIMENTO E INSTALAÇÃO. AF_06/2022</t>
  </si>
  <si>
    <t>259,64</t>
  </si>
  <si>
    <t>JOELHO 90 GRAUS, PVC, SERIE NORMAL, ESGOTO PREDIAL, DN 100 MM, JUNTA ELÁSTICA, FORNECIDO E INSTALADO EM SUBCOLETOR AÉREO DE ESGOTO SANITÁRIO. AF_08/2022</t>
  </si>
  <si>
    <t>30,70</t>
  </si>
  <si>
    <t>JOELHO 45 GRAUS, PVC, SERIE NORMAL, ESGOTO PREDIAL, DN 100 MM, JUNTA ELÁSTICA, FORNECIDO E INSTALADO EM SUBCOLETOR AÉREO DE ESGOTO SANITÁRIO. AF_08/2022</t>
  </si>
  <si>
    <t>31,70</t>
  </si>
  <si>
    <t>CURVA CURTA 90 GRAUS, PVC, SERIE NORMAL, ESGOTO PREDIAL, DN 100 MM, JUNTA ELÁSTICA, FORNECIDO E INSTALADO EM SUBCOLETOR AÉREO DE ESGOTO SANITÁRIO. AF_08/2022</t>
  </si>
  <si>
    <t>48,63</t>
  </si>
  <si>
    <t>CURVA LONGA 90 GRAUS, PVC, SERIE NORMAL, ESGOTO PREDIAL, DN 100 MM, JUNTA ELÁSTICA, FORNECIDO E INSTALADO EM SUBCOLETOR AÉREO DE ESGOTO SANITÁRIO. AF_08/2022</t>
  </si>
  <si>
    <t>90,40</t>
  </si>
  <si>
    <t>JOELHO 90 GRAUS, PVC, SERIE NORMAL, ESGOTO PREDIAL, DN 150 MM, JUNTA ELÁSTICA, FORNECIDO E INSTALADO EM SUBCOLETOR AÉREO DE ESGOTO SANITÁRIO. AF_08/2022</t>
  </si>
  <si>
    <t>113,19</t>
  </si>
  <si>
    <t>JOELHO 45 GRAUS, PVC, SERIE NORMAL, ESGOTO PREDIAL, DN 150 MM, JUNTA ELÁSTICA, FORNECIDO E INSTALADO EM SUBCOLETOR AÉREO DE ESGOTO SANITÁRIO. AF_08/2022</t>
  </si>
  <si>
    <t>119,40</t>
  </si>
  <si>
    <t>LUVA SIMPLES, PVC, SERIE NORMAL, ESGOTO PREDIAL, DN 100 MM, JUNTA ELÁSTICA, FORNECIDO E INSTALADO EM SUBCOLETOR AÉREO DE ESGOTO SANITÁRIO. AF_08/2022</t>
  </si>
  <si>
    <t>19,73</t>
  </si>
  <si>
    <t>LUVA DE CORRER, PVC, SERIE NORMAL, ESGOTO PREDIAL, DN 100 MM, JUNTA ELÁSTICA, FORNECIDO E INSTALADO EM SUBCOLETOR AÉREO DE ESGOTO SANITÁRIO. AF_08/2022</t>
  </si>
  <si>
    <t>38,86</t>
  </si>
  <si>
    <t>TE, PVC, SERIE NORMAL, ESGOTO PREDIAL, DN 100 X 100 MM, JUNTA ELÁSTICA, FORNECIDO E INSTALADO EM SUBCOLETOR AÉREO DE ESGOTO SANITÁRIO. AF_08/2022</t>
  </si>
  <si>
    <t>48,29</t>
  </si>
  <si>
    <t>JUNÇÃO SIMPLES, PVC, SERIE NORMAL, ESGOTO PREDIAL, DN 100 X 100 MM, JUNTA ELÁSTICA, FORNECIDO E INSTALADO EM SUBCOLETOR AÉREO DE ESGOTO SANITÁRIO. AF_08/2022</t>
  </si>
  <si>
    <t>57,88</t>
  </si>
  <si>
    <t>JOELHO 90 GRAUS, PVC, SOLDÁVEL, DN 25MM, INSTALADO EM DRENO DE AR-CONDICIONADO - FORNECIMENTO E INSTALAÇÃO. AF_08/2022</t>
  </si>
  <si>
    <t>6,60</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</si>
  <si>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</si>
  <si>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</si>
  <si>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</si>
  <si>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9,27</t>
  </si>
  <si>
    <t>LUVA COM BUCHA DE LATÃO, PVC, SOLDÁVEL, DN 32MM X 1 , INSTALADO EM RAMAL OU SUB-RAMAL DE ÁGUA   FORNECIMENTO E INSTALAÇÃO. AF_06/2022</t>
  </si>
  <si>
    <t>28,74</t>
  </si>
  <si>
    <t>LUVA SOLDÁVEL E COM BUCHA DE LATÃO, PVC, SOLDÁVEL, DN 32MM X 1 , INSTALADO EM PRUMADA DE ÁGUA   FORNECIMENTO E INSTALAÇÃO. AF_06/2022</t>
  </si>
  <si>
    <t>26,17</t>
  </si>
  <si>
    <t>JOELHO 90 GRAUS COM BUCHA DE LATÃO, PVC, SOLDÁVEL, DN 25MM, X 1/2  INSTALADO EM RAMAL OU SUB-RAMAL DE ÁGUA - FORNECIMENTO E INSTALAÇÃO. AF_06/2022</t>
  </si>
  <si>
    <t>13,49</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</si>
  <si>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</si>
  <si>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</si>
  <si>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16,49</t>
  </si>
  <si>
    <t>COTOVELO EM COBRE, DN 28 MM, 90 GRAUS, SEM ANEL DE SOLDA, INSTALADO EM PRUMADA DE HIDRÁULICA PREDIAL - FORNECIMENTO E INSTALAÇÃO. AF_04/2022</t>
  </si>
  <si>
    <t>26,12</t>
  </si>
  <si>
    <t>COTOVELO EM COBRE, DN 35 MM, 90 GRAUS, SEM ANEL DE SOLDA, INSTALADO EM PRUMADA DE HIDRÁULICA PREDIAL - FORNECIMENTO E INSTALAÇÃO. AF_04/2022</t>
  </si>
  <si>
    <t>46,64</t>
  </si>
  <si>
    <t>COTOVELO EM COBRE, DN 42 MM, 90 GRAUS, SEM ANEL DE SOLDA, INSTALADO EM PRUMADA DE HIDRÁULICA PREDIAL - FORNECIMENTO E INSTALAÇÃO. AF_04/2022</t>
  </si>
  <si>
    <t>70,89</t>
  </si>
  <si>
    <t>COTOVELO EM COBRE, DN 54 MM, 90 GRAUS, SEM ANEL DE SOLDA, INSTALADO EM PRUMADA DE HIDRÁULICA PREDIAL - FORNECIMENTO E INSTALAÇÃO. AF_04/2022</t>
  </si>
  <si>
    <t>110,08</t>
  </si>
  <si>
    <t>COTOVELO EM COBRE, DN 66 MM, 90 GRAUS, SEM ANEL DE SOLDA, INSTALADO EM PRUMADA DE HIDRÁULICA PREDIAL - FORNECIMENTO E INSTALAÇÃO. AF_04/2022</t>
  </si>
  <si>
    <t>343,26</t>
  </si>
  <si>
    <t>LUVA EM COBRE, DN 22 MM, SEM ANEL DE SOLDA, INSTALADO EM PRUMADA DE HIDRÁULICA PREDIAL - FORNECIMENTO E INSTALAÇÃO. AF_04/2022</t>
  </si>
  <si>
    <t>9,33</t>
  </si>
  <si>
    <t>LUVA EM COBRE, DN 28 MM, SEM ANEL DE SOLDA, INSTALADO EM PRUMADA DE HIDRÁULICA PREDIAL - FORNECIMENTO E INSTALAÇÃO. AF_04/2022</t>
  </si>
  <si>
    <t>15,88</t>
  </si>
  <si>
    <t>LUVA EM COBRE, DN 35 MM, SEM ANEL DE SOLDA, INSTALADO EM PRUMADA DE HIDRÁULICA PREDIAL - FORNECIMENTO E INSTALAÇÃO. AF_04/2022</t>
  </si>
  <si>
    <t>30,23</t>
  </si>
  <si>
    <t>LUVA EM COBRE, DN 42 MM, SEM ANEL DE SOLDA, INSTALADO EM PRUMADA DE HIDRÁULICA PREDIAL - FORNECIMENTO E INSTALAÇÃO. AF_04/2022</t>
  </si>
  <si>
    <t>40,13</t>
  </si>
  <si>
    <t>LUVA EM COBRE, DN 54 MM, SEM ANEL DE SOLDA, INSTALADO EM PRUMADA DE HIDRÁULICA PREDIAL - FORNECIMENTO E INSTALAÇÃO. AF_04/2022</t>
  </si>
  <si>
    <t>62,40</t>
  </si>
  <si>
    <t>LUVA EM COBRE, DN 66 MM, SEM ANEL DE SOLDA, INSTALADO EM PRUMADA DE HIDRÁULICA PREDIAL - FORNECIMENTO E INSTALAÇÃO. AF_04/2022</t>
  </si>
  <si>
    <t>176,62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</si>
  <si>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</si>
  <si>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</si>
  <si>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</si>
  <si>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66,30</t>
  </si>
  <si>
    <t>TE EM COBRE, DN 42 MM, SEM ANEL DE SOLDA, INSTALADO EM PRUMADA DE HIDRÁULICA PREDIAL - FORNECIMENTO E INSTALAÇÃO. AF_04/2022</t>
  </si>
  <si>
    <t>87,71</t>
  </si>
  <si>
    <t>TE EM COBRE, DN 54 MM, SEM ANEL DE SOLDA, INSTALADO EM PRUMADA DE HIDRÁULICA PREDIAL - FORNECIMENTO E INSTALAÇÃO. AF_04/2022</t>
  </si>
  <si>
    <t>161,67</t>
  </si>
  <si>
    <t>TE EM COBRE, DN 66 MM, SEM ANEL DE SOLDA, INSTALADO EM PRUMADA DE HIDRÁULICA PREDIAL - FORNECIMENTO E INSTALAÇÃO. AF_04/2022</t>
  </si>
  <si>
    <t>421,94</t>
  </si>
  <si>
    <t>COTOVELO EM COBRE, DN 15 MM, 90 GRAUS, SEM ANEL DE SOLDA, INSTALADO EM RAMAL DE DISTRIBUIÇÃO   FORNECIMENTO E INSTALAÇÃO. AF_04/2022</t>
  </si>
  <si>
    <t>11,89</t>
  </si>
  <si>
    <t>COTOVELO EM COBRE, DN 22 MM, 90 GRAUS, SEM ANEL DE SOLDA, INSTALADO EM RAMAL DE DISTRIBUIÇÃO DE HIDRÁULICA PREDIAL - FORNECIMENTO E INSTALAÇÃO. AF_04/2022</t>
  </si>
  <si>
    <t>20,10</t>
  </si>
  <si>
    <t>COTOVELO EM COBRE, DN 28 MM, 90 GRAUS, SEM ANEL DE SOLDA, INSTALADO EM RAMAL DE DISTRIBUIÇÃO DE HIDRÁULICA PREDIAL - FORNECIMENTO E INSTALAÇÃO. AF_04/2022</t>
  </si>
  <si>
    <t>29,47</t>
  </si>
  <si>
    <t>LUVA EM COBRE, DN 15 MM, SEM ANEL DE SOLDA, INSTALADO EM RAMAL DE DISTRIBUIÇÃO DE HIDRÁULICA PREDIAL - FORNECIMENTO E INSTALAÇÃO. AF_04/2022</t>
  </si>
  <si>
    <t>7,92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</si>
  <si>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</si>
  <si>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</si>
  <si>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</si>
  <si>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16,66</t>
  </si>
  <si>
    <t>TE EM COBRE, DN 22 MM, SEM ANEL DE SOLDA, INSTALADO EM RAMAL DE DISTRIBUIÇÃO DE HIDRÁULICA PREDIAL - FORNECIMENTO E INSTALAÇÃO. AF_04/2022</t>
  </si>
  <si>
    <t>26,52</t>
  </si>
  <si>
    <t>TE EM COBRE, DN 28 MM, SEM ANEL DE SOLDA, INSTALADO EM RAMAL DE DISTRIBUIÇÃO DE HIDRÁULICA PREDIAL - FORNECIMENTO E INSTALAÇÃO. AF_04/2022</t>
  </si>
  <si>
    <t>37,65</t>
  </si>
  <si>
    <t>COTOVELO EM COBRE, DN 15 MM, 90 GRAUS, SEM ANEL DE SOLDA, INSTALADO EM RAMAL E SUB-RAMAL DE HIDRÁULICA PREDIAL - FORNECIMENTO E INSTALAÇÃO. AF_04/2022</t>
  </si>
  <si>
    <t>12,49</t>
  </si>
  <si>
    <t>COTOVELO EM COBRE, DN 22 MM, 90 GRAUS, SEM ANEL DE SOLDA, INSTALADO EM RAMAL E SUB-RAMAL DE HIDRÁULICA PREDIAL - FORNECIMENTO E INSTALAÇÃO. AF_04/2022</t>
  </si>
  <si>
    <t>22,79</t>
  </si>
  <si>
    <t>COTOVELO EM COBRE, DN 28 MM, 90 GRAUS, SEM ANEL DE SOLDA, INSTALADO EM RAMAL E SUB-RAMAL DE HIDRÁULICA PREDIAL - FORNECIMENTO E INSTALAÇÃO. AF_04/2022</t>
  </si>
  <si>
    <t>34,24</t>
  </si>
  <si>
    <t>LUVA EM COBRE, DN 15 MM, SEM ANEL DE SOLDA, INSTALADO EM RAMAL E SUB-RAMAL DE HIDRÁULICA PREDIAL - FORNECIMENTO E INSTALAÇÃO. AF_04/2022</t>
  </si>
  <si>
    <t>8,09</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</si>
  <si>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</si>
  <si>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</si>
  <si>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</si>
  <si>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</si>
  <si>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30,09</t>
  </si>
  <si>
    <t>TE EM COBRE, DN 28 MM, SEM ANEL DE SOLDA, INSTALADO EM RAMAL E SUB-RAMAL DE HIDRÁULICA PREDIAL - FORNECIMENTO E INSTALAÇÃO. AF_04/2022</t>
  </si>
  <si>
    <t>NIPLE, EM FERRO GALVANIZADO, DN 50 (2"), CONEXÃO ROSQUEADA, INSTALADO EM PRUMADAS - FORNECIMENTO E INSTALAÇÃO. AF_10/2020</t>
  </si>
  <si>
    <t>62,60</t>
  </si>
  <si>
    <t>LUVA, EM FERRO GALVANIZADO, DN 50 (2"), CONEXÃO ROSQUEADA, INSTALADO EM PRUMADAS - FORNECIMENTO E INSTALAÇÃO. AF_10/2020</t>
  </si>
  <si>
    <t>NIPLE, EM FERRO GALVANIZADO, DN 65 (2 1/2"), CONEXÃO ROSQUEADA, INSTALADO EM PRUMADAS - FORNECIMENTO E INSTALAÇÃO. AF_10/2020</t>
  </si>
  <si>
    <t>83,42</t>
  </si>
  <si>
    <t>LUVA, EM FERRO GALVANIZADO, DN 65 (2 1/2"), CONEXÃO ROSQUEADA, INSTALADO EM PRUMADAS - FORNECIMENTO E INSTALAÇÃO. AF_10/2020</t>
  </si>
  <si>
    <t>93,49</t>
  </si>
  <si>
    <t>NIPLE, EM FERRO GALVANIZADO, DN 80 (3"), CONEXÃO ROSQUEADA, INSTALADO EM PRUMADAS - FORNECIMENTO E INSTALAÇÃO. AF_10/2020</t>
  </si>
  <si>
    <t>118,95</t>
  </si>
  <si>
    <t>LUVA, EM FERRO GALVANIZADO, DN 80 (3"), CONEXÃO ROSQUEADA, INSTALADO EM PRUMADAS - FORNECIMENTO E INSTALAÇÃO. AF_10/2020</t>
  </si>
  <si>
    <t>127,90</t>
  </si>
  <si>
    <t>JOELHO 45 GRAUS, EM FERRO GALVANIZADO, DN 50 (2"), CONEXÃO ROSQUEADA, INSTALADO EM PRUMADAS - FORNECIMENTO E INSTALAÇÃO. AF_10/2020</t>
  </si>
  <si>
    <t>93,04</t>
  </si>
  <si>
    <t>JOELHO 90 GRAUS, EM FERRO GALVANIZADO, DN 50 (2"), CONEXÃO ROSQUEADA, INSTALADO EM PRUMADAS - FORNECIMENTO E INSTALAÇÃO. AF_10/2020</t>
  </si>
  <si>
    <t>90,80</t>
  </si>
  <si>
    <t>JOELHO 45 GRAUS, EM FERRO GALVANIZADO, DN 65 (2 1/2"), CONEXÃO ROSQUEADA, INSTALADO EM PRUMADAS - FORNECIMENTO E INSTALAÇÃO. AF_10/2020</t>
  </si>
  <si>
    <t>144,49</t>
  </si>
  <si>
    <t>JOELHO 90 GRAUS, EM FERRO GALVANIZADO, DN 65 (2 1/2"), CONEXÃO ROSQUEADA, INSTALADO EM PRUMADAS - FORNECIMENTO E INSTALAÇÃO. AF_10/2020</t>
  </si>
  <si>
    <t>134,64</t>
  </si>
  <si>
    <t>JOELHO 45 GRAUS, EM FERRO GALVANIZADO, DN 80 (3"), CONEXÃO ROSQUEADA, INSTALADO EM PRUMADAS - FORNECIMENTO E INSTALAÇÃO. AF_10/2020</t>
  </si>
  <si>
    <t>193,87</t>
  </si>
  <si>
    <t>JOELHO 90 GRAUS, EM FERRO GALVANIZADO, DN 80 (3"), CONEXÃO ROSQUEADA, INSTALADO EM PRUMADAS - FORNECIMENTO E INSTALAÇÃO. AF_10/2020</t>
  </si>
  <si>
    <t>174,89</t>
  </si>
  <si>
    <t>TÊ, EM FERRO GALVANIZADO, DN 50 (2"), CONEXÃO ROSQUEADA, INSTALADO EM PRUMADAS - FORNECIMENTO E INSTALAÇÃO. AF_10/2020</t>
  </si>
  <si>
    <t>121,02</t>
  </si>
  <si>
    <t>TÊ, EM FERRO GALVANIZADO, DN 65 (2 1/2"), CONEXÃO ROSQUEADA, INSTALADO EM PRUMADAS - FORNECIMENTO E INSTALAÇÃO. AF_10/2020</t>
  </si>
  <si>
    <t>184,46</t>
  </si>
  <si>
    <t>TÊ, EM FERRO GALVANIZADO, DN 80 (3"), CONEXÃO ROSQUEADA, INSTALADO EM PRUMADAS - FORNECIMENTO E INSTALAÇÃO. AF_10/2020</t>
  </si>
  <si>
    <t>231,37</t>
  </si>
  <si>
    <t>NIPLE, EM FERRO GALVANIZADO, DN 25 (1"), CONEXÃO ROSQUEADA, INSTALADO EM REDE DE ALIMENTAÇÃO PARA HIDRANTE - FORNECIMENTO E INSTALAÇÃO. AF_10/2020</t>
  </si>
  <si>
    <t>32,56</t>
  </si>
  <si>
    <t>LUVA, EM FERRO GALVANIZADO, DN 25 (1"), CONEXÃO ROSQUEADA, INSTALADO EM REDE DE ALIMENTAÇÃO PARA HIDRANTE - FORNECIMENTO E INSTALAÇÃO. AF_10/2020</t>
  </si>
  <si>
    <t>34,37</t>
  </si>
  <si>
    <t>NIPLE, EM FERRO GALVANIZADO, DN 32 (1 1/4"), CONEXÃO ROSQUEADA, INSTALADO EM REDE DE ALIMENTAÇÃO PARA HIDRANTE - FORNECIMENTO E INSTALAÇÃO. AF_10/2020</t>
  </si>
  <si>
    <t>39,84</t>
  </si>
  <si>
    <t>LUVA, EM FERRO GALVANIZADO, DN 32 (1 1/4"), CONEXÃO ROSQUEADA, INSTALADO EM REDE DE ALIMENTAÇÃO PARA HIDRANTE - FORNECIMENTO E INSTALAÇÃO. AF_10/2020</t>
  </si>
  <si>
    <t>41,53</t>
  </si>
  <si>
    <t>NIPLE, EM FERRO GALVANIZADO, DN 40 (1 1/2"), CONEXÃO ROSQUEADA, INSTALADO EM REDE DE ALIMENTAÇÃO PARA HIDRANTE - FORNECIMENTO E INSTALAÇÃO. AF_10/2020</t>
  </si>
  <si>
    <t>47,48</t>
  </si>
  <si>
    <t>LUVA, EM FERRO GALVANIZADO, DN 40 (1 1/2"), CONEXÃO ROSQUEADA, INSTALADO EM REDE DE ALIMENTAÇÃO PARA HIDRANTE - FORNECIMENTO E INSTALAÇÃO. AF_10/2020</t>
  </si>
  <si>
    <t>47,80</t>
  </si>
  <si>
    <t>NIPLE, EM FERRO GALVANIZADO, DN 50 (2"), CONEXÃO ROSQUEADA, INSTALADO EM REDE DE ALIMENTAÇÃO PARA HIDRANTE - FORNECIMENTO E INSTALAÇÃO. AF_10/2020</t>
  </si>
  <si>
    <t>62,55</t>
  </si>
  <si>
    <t>LUVA, EM FERRO GALVANIZADO, DN 50 (2"), CONEXÃO ROSQUEADA, INSTALADO EM REDE DE ALIMENTAÇÃO PARA HIDRANTE - FORNECIMENTO E INSTALAÇÃO. AF_10/2020</t>
  </si>
  <si>
    <t>62,52</t>
  </si>
  <si>
    <t>NIPLE, EM FERRO GALVANIZADO, DN 65 (2 1/2"), CONEXÃO ROSQUEADA, INSTALADO EM REDE DE ALIMENTAÇÃO PARA HIDRANTE - FORNECIMENTO E INSTALAÇÃO. AF_10/2020</t>
  </si>
  <si>
    <t>84,87</t>
  </si>
  <si>
    <t>LUVA, EM FERRO GALVANIZADO, DN 65 (2 1/2"), CONEXÃO ROSQUEADA, INSTALADO EM REDE DE ALIMENTAÇÃO PARA HIDRANTE - FORNECIMENTO E INSTALAÇÃO. AF_10/2020</t>
  </si>
  <si>
    <t>94,94</t>
  </si>
  <si>
    <t>NIPLE, EM FERRO GALVANIZADO, DN 80 (3"), CONEXÃO ROSQUEADA, INSTALADO EM REDE DE ALIMENTAÇÃO PARA HIDRANTE - FORNECIMENTO E INSTALAÇÃO. AF_10/2020</t>
  </si>
  <si>
    <t>121,94</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</si>
  <si>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</si>
  <si>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</si>
  <si>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49,38</t>
  </si>
  <si>
    <t>JOELHO 90 GRAUS, EM FERRO GALVANIZADO, DN 25 (1"), CONEXÃO ROSQUEADA, INSTALADO EM REDE DE ALIMENTAÇÃO PARA HIDRANTE - FORNECIMENTO E INSTALAÇÃO. AF_10/2020</t>
  </si>
  <si>
    <t>46,97</t>
  </si>
  <si>
    <t>JOELHO 45 GRAUS, EM FERRO GALVANIZADO, DN 32 (1 1/4"), CONEXÃO ROSQUEADA, INSTALADO EM REDE DE ALIMENTAÇÃO PARA HIDRANTE - FORNECIMENTO E INSTALAÇÃO. AF_10/2020</t>
  </si>
  <si>
    <t>63,24</t>
  </si>
  <si>
    <t>JOELHO 90 GRAUS, EM FERRO GALVANIZADO, DN 32 (1 1/4"), CONEXÃO ROSQUEADA, INSTALADO EM REDE DE ALIMENTAÇÃO PARA HIDRANTE - FORNECIMENTO E INSTALAÇÃO. AF_10/2020</t>
  </si>
  <si>
    <t>58,46</t>
  </si>
  <si>
    <t>JOELHO 45 GRAUS, EM FERRO GALVANIZADO, DN 40 (1 1/2"), CONEXÃO ROSQUEADA, INSTALADO EM REDE DE ALIMENTAÇÃO PARA HIDRANTE - FORNECIMENTO E INSTALAÇÃO. AF_10/2020</t>
  </si>
  <si>
    <t>72,86</t>
  </si>
  <si>
    <t>JOELHO 90 GRAUS, EM FERRO GALVANIZADO, DN 40 (1 1/2"), CONEXÃO ROSQUEADA, INSTALADO EM REDE DE ALIMENTAÇÃO PARA HIDRANTE - FORNECIMENTO E INSTALAÇÃO. AF_10/2020</t>
  </si>
  <si>
    <t>69,57</t>
  </si>
  <si>
    <t>JOELHO 45 GRAUS, EM FERRO GALVANIZADO, DN 50 (2"), CONEXÃO ROSQUEADA, INSTALADO EM REDE DE ALIMENTAÇÃO PARA HIDRANTE - FORNECIMENTO E INSTALAÇÃO. AF_10/2020</t>
  </si>
  <si>
    <t>92,96</t>
  </si>
  <si>
    <t>JOELHO 90 GRAUS, EM FERRO GALVANIZADO, DN 50 (2"), CONEXÃO ROSQUEADA, INSTALADO EM REDE DE ALIMENTAÇÃO PARA HIDRANTE - FORNECIMENTO E INSTALAÇÃO. AF_10/2020</t>
  </si>
  <si>
    <t>90,72</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</si>
  <si>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</si>
  <si>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</si>
  <si>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136,86</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</si>
  <si>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</si>
  <si>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</si>
  <si>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179,38</t>
  </si>
  <si>
    <t>TÊ, EM FERRO GALVANIZADO, CONEXÃO ROSQUEADA, DN 25 (1"), INSTALADO EM REDE DE ALIMENTAÇÃO PARA HIDRANTE - FORNECIMENTO E INSTALAÇÃO. AF_10/2020</t>
  </si>
  <si>
    <t>63,53</t>
  </si>
  <si>
    <t>TÊ, EM FERRO GALVANIZADO, CONEXÃO ROSQUEADA, DN 32 (1 1/4"), INSTALADO EM REDE DE ALIMENTAÇÃO PARA HIDRANTE - FORNECIMENTO E INSTALAÇÃO. AF_10/2020</t>
  </si>
  <si>
    <t>78,56</t>
  </si>
  <si>
    <t>TÊ, EM FERRO GALVANIZADO, CONEXÃO ROSQUEADA, DN 40 (1 1/2"), INSTALADO EM REDE DE ALIMENTAÇÃO PARA HIDRANTE - FORNECIMENTO E INSTALAÇÃO. AF_10/2020</t>
  </si>
  <si>
    <t>91,49</t>
  </si>
  <si>
    <t>TÊ, EM FERRO GALVANIZADO, CONEXÃO ROSQUEADA, DN 50 (2"), INSTALADO EM REDE DE ALIMENTAÇÃO PARA HIDRANTE - FORNECIMENTO E INSTALAÇÃO. AF_10/2020</t>
  </si>
  <si>
    <t>120,88</t>
  </si>
  <si>
    <t>TÊ, EM FERRO GALVANIZADO, CONEXÃO ROSQUEADA, DN 65 (2 1/2"), INSTALADO EM REDE DE ALIMENTAÇÃO PARA HIDRANTE - FORNECIMENTO E INSTALAÇÃO. AF_10/2020</t>
  </si>
  <si>
    <t>187,37</t>
  </si>
  <si>
    <t>TÊ, EM FERRO GALVANIZADO, CONEXÃO ROSQUEADA, DN 80 (3"), INSTALADO EM REDE DE ALIMENTAÇÃO PARA HIDRANTE - FORNECIMENTO E INSTALAÇÃO. AF_10/2020</t>
  </si>
  <si>
    <t>237,35</t>
  </si>
  <si>
    <t>NIPLE, EM FERRO GALVANIZADO, CONEXÃO ROSQUEADA, DN 25 (1"), INSTALADO EM REDE DE ALIMENTAÇÃO PARA SPRINKLER - FORNECIMENTO E INSTALAÇÃO. AF_10/2020</t>
  </si>
  <si>
    <t>24,49</t>
  </si>
  <si>
    <t>LUVA, EM FERRO GALVANIZADO, CONEXÃO ROSQUEADA, DN 25 (1"), INSTALADO EM REDE DE ALIMENTAÇÃO PARA SPRINKLER - FORNECIMENTO E INSTALAÇÃO. AF_10/2020</t>
  </si>
  <si>
    <t>26,30</t>
  </si>
  <si>
    <t>NIPLE, EM FERRO GALVANIZADO, CONEXÃO ROSQUEADA, DN 32 (1 1/4"), INSTALADO EM REDE DE ALIMENTAÇÃO PARA SPRINKLER - FORNECIMENTO E INSTALAÇÃO. AF_10/2020</t>
  </si>
  <si>
    <t>30,65</t>
  </si>
  <si>
    <t>LUVA, EM FERRO GALVANIZADO, CONEXÃO ROSQUEADA, DN 32 (1 1/4"), INSTALADO EM REDE DE ALIMENTAÇÃO PARA SPRINKLER - FORNECIMENTO E INSTALAÇÃO. AF_10/2020</t>
  </si>
  <si>
    <t>32,34</t>
  </si>
  <si>
    <t>NIPLE, EM FERRO GALVANIZADO, CONEXÃO ROSQUEADA, DN 40 (1 1/2"), INSTALADO EM REDE DE ALIMENTAÇÃO PARA SPRINKLER - FORNECIMENTO E INSTALAÇÃO. AF_10/2020</t>
  </si>
  <si>
    <t>37,01</t>
  </si>
  <si>
    <t>LUVA, EM FERRO GALVANIZADO, CONEXÃO ROSQUEADA, DN 40 (1 1/2"), INSTALADO EM REDE DE ALIMENTAÇÃO PARA SPRINKLER - FORNECIMENTO E INSTALAÇÃO. AF_10/2020</t>
  </si>
  <si>
    <t>37,33</t>
  </si>
  <si>
    <t>NIPLE, EM FERRO GALVANIZADO, CONEXÃO ROSQUEADA, DN 50 (2"), INSTALADO EM REDE DE ALIMENTAÇÃO PARA SPRINKLER - FORNECIMENTO E INSTALAÇÃO. AF_10/2020</t>
  </si>
  <si>
    <t>50,49</t>
  </si>
  <si>
    <t>LUVA, EM FERRO GALVANIZADO, CONEXÃO ROSQUEADA, DN 50 (2"), INSTALADO EM REDE DE ALIMENTAÇÃO PARA SPRINKLER - FORNECIMENTO E INSTALAÇÃO. AF_10/2020</t>
  </si>
  <si>
    <t>50,46</t>
  </si>
  <si>
    <t>NIPLE, EM FERRO GALVANIZADO, CONEXÃO ROSQUEADA, DN 65 (2 1/2"), INSTALADO EM REDE DE ALIMENTAÇÃO PARA SPRINKLER - FORNECIMENTO E INSTALAÇÃO. AF_10/2020</t>
  </si>
  <si>
    <t>70,41</t>
  </si>
  <si>
    <t>LUVA, EM FERRO GALVANIZADO, CONEXÃO ROSQUEADA, DN 65 (2 1/2"), INSTALADO EM REDE DE ALIMENTAÇÃO PARA SPRINKLER - FORNECIMENTO E INSTALAÇÃO. AF_10/2020</t>
  </si>
  <si>
    <t>80,48</t>
  </si>
  <si>
    <t>NIPLE, EM FERRO GALVANIZADO, CONEXÃO ROSQUEADA, DN 80 (3"), INSTALADO EM REDE DE ALIMENTAÇÃO PARA SPRINKLER - FORNECIMENTO E INSTALAÇÃO. AF_10/2020</t>
  </si>
  <si>
    <t>105,14</t>
  </si>
  <si>
    <t>LUVA, EM FERRO GALVANIZADO, CONEXÃO ROSQUEADA, DN 80 (3"), INSTALADO EM REDE DE ALIMENTAÇÃO PARA SPRINKLER - FORNECIMENTO E INSTALAÇÃO. AF_10/2020</t>
  </si>
  <si>
    <t>114,09</t>
  </si>
  <si>
    <t>JOELHO 45 GRAUS, EM FERRO GALVANIZADO, CONEXÃO ROSQUEADA, DN 25 (1"), INSTALADO EM REDE DE ALIMENTAÇÃO PARA SPRINKLER - FORNECIMENTO E INSTALAÇÃO. AF_10/2020</t>
  </si>
  <si>
    <t>37,24</t>
  </si>
  <si>
    <t>JOELHO 90 GRAUS, EM FERRO GALVANIZADO, CONEXÃO ROSQUEADA, DN 25 (1"), INSTALADO EM REDE DE ALIMENTAÇÃO PARA SPRINKLER - FORNECIMENTO E INSTALAÇÃO. AF_10/2020</t>
  </si>
  <si>
    <t>34,83</t>
  </si>
  <si>
    <t>JOELHO 45 GRAUS, EM FERRO GALVANIZADO, CONEXÃO ROSQUEADA, DN 32 (1 1/4"), INSTALADO EM REDE DE ALIMENTAÇÃO PARA SPRINKLER - FORNECIMENTO E INSTALAÇÃO. AF_10/2020</t>
  </si>
  <si>
    <t>49,48</t>
  </si>
  <si>
    <t>JOELHO 90 GRAUS, EM FERRO GALVANIZADO, CONEXÃO ROSQUEADA, DN 32 (1 1/4"), INSTALADO EM REDE DE ALIMENTAÇÃO PARA SPRINKLER - FORNECIMENTO E INSTALAÇÃO. AF_10/2020</t>
  </si>
  <si>
    <t>44,70</t>
  </si>
  <si>
    <t>JOELHO 45 GRAUS, EM FERRO GALVANIZADO, CONEXÃO ROSQUEADA, DN 40 (1 1/2"), INSTALADO EM REDE DE ALIMENTAÇÃO PARA SPRINKLER - FORNECIMENTO E INSTALAÇÃO. AF_10/2020</t>
  </si>
  <si>
    <t>57,16</t>
  </si>
  <si>
    <t>JOELHO 90 GRAUS, EM FERRO GALVANIZADO, CONEXÃO ROSQUEADA, DN 40 (1 1/2"), INSTALADO EM REDE DE ALIMENTAÇÃO PARA SPRINKLER - FORNECIMENTO E INSTALAÇÃO. AF_10/2020</t>
  </si>
  <si>
    <t>53,87</t>
  </si>
  <si>
    <t>JOELHO 45 GRAUS, EM FERRO GALVANIZADO, CONEXÃO ROSQUEADA, DN 50 (2"), INSTALADO EM REDE DE ALIMENTAÇÃO PARA SPRINKLER - FORNECIMENTO E INSTALAÇÃO. AF_10/2020</t>
  </si>
  <si>
    <t>74,91</t>
  </si>
  <si>
    <t>JOELHO 90 GRAUS, EM FERRO GALVANIZADO, CONEXÃO ROSQUEADA, DN 50 (2"), INSTALADO EM REDE DE ALIMENTAÇÃO PARA SPRINKLER - FORNECIMENTO E INSTALAÇÃO. AF_10/2020</t>
  </si>
  <si>
    <t>72,67</t>
  </si>
  <si>
    <t>JOELHO 45 GRAUS, EM FERRO GALVANIZADO, CONEXÃO ROSQUEADA, DN 65 (2 1/2"), INSTALADO EM REDE DE ALIMENTAÇÃO PARA SPRINKLER - FORNECIMENTO E INSTALAÇÃO. AF_10/2020</t>
  </si>
  <si>
    <t>125,07</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</si>
  <si>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</si>
  <si>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</si>
  <si>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</si>
  <si>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154,19</t>
  </si>
  <si>
    <t>TÊ, EM FERRO GALVANIZADO, CONEXÃO ROSQUEADA, DN 25 (1"), INSTALADO EM REDE DE ALIMENTAÇÃO PARA SPRINKLER - FORNECIMENTO E INSTALAÇÃO. AF_10/2020</t>
  </si>
  <si>
    <t>47,33</t>
  </si>
  <si>
    <t>TÊ, EM FERRO GALVANIZADO, CONEXÃO ROSQUEADA, DN 32 (1 1/4"), INSTALADO EM REDE DE ALIMENTAÇÃO PARA SPRINKLER - FORNECIMENTO E INSTALAÇÃO. AF_10/2020</t>
  </si>
  <si>
    <t>60,13</t>
  </si>
  <si>
    <t>TÊ, EM FERRO GALVANIZADO, CONEXÃO ROSQUEADA, DN 40 (1 1/2"), INSTALADO EM REDE DE ALIMENTAÇÃO PARA SPRINKLER - FORNECIMENTO E INSTALAÇÃO. AF_10/2020</t>
  </si>
  <si>
    <t>70,59</t>
  </si>
  <si>
    <t>TÊ, EM FERRO GALVANIZADO, CONEXÃO ROSQUEADA, DN 50 (2"), INSTALADO EM REDE DE ALIMENTAÇÃO PARA SPRINKLER - FORNECIMENTO E INSTALAÇÃO. AF_10/2020</t>
  </si>
  <si>
    <t>96,81</t>
  </si>
  <si>
    <t>TÊ, EM FERRO GALVANIZADO, CONEXÃO ROSQUEADA, DN 65 (2 1/2"), INSTALADO EM REDE DE ALIMENTAÇÃO PARA SPRINKLER - FORNECIMENTO E INSTALAÇÃO. AF_10/2020</t>
  </si>
  <si>
    <t>158,55</t>
  </si>
  <si>
    <t>TÊ, EM FERRO GALVANIZADO, CONEXÃO ROSQUEADA, DN 80 (3"), INSTALADO EM REDE DE ALIMENTAÇÃO PARA SPRINKLER - FORNECIMENTO E INSTALAÇÃO. AF_10/2020</t>
  </si>
  <si>
    <t>203,75</t>
  </si>
  <si>
    <t>NIPLE, EM FERRO GALVANIZADO, CONEXÃO ROSQUEADA, DN 15 (1/2"), INSTALADO EM RAMAIS E SUB-RAMAIS DE GÁS - FORNECIMENTO E INSTALAÇÃO. AF_10/2020</t>
  </si>
  <si>
    <t>13,10</t>
  </si>
  <si>
    <t>LUVA, EM FERRO GALVANIZADO, CONEXÃO ROSQUEADA, DN 15 (1/2"), INSTALADO EM RAMAIS E SUB-RAMAIS DE GÁS - FORNECIMENTO E INSTALAÇÃO. AF_10/2020</t>
  </si>
  <si>
    <t>13,50</t>
  </si>
  <si>
    <t>NIPLE, EM FERRO GALVANIZADO, CONEXÃO ROSQUEADA, DN 20 (3/4"), INSTALADO EM RAMAIS E SUB-RAMAIS DE GÁS - FORNECIMENTO E INSTALAÇÃO. AF_10/2020</t>
  </si>
  <si>
    <t>20,64</t>
  </si>
  <si>
    <t>LUVA, EM FERRO GALVANIZADO, CONEXÃO ROSQUEADA, DN 20 (3/4"), INSTALADO EM RAMAIS E SUB-RAMAIS DE GÁS - FORNECIMENTO E INSTALAÇÃO. AF_10/2020</t>
  </si>
  <si>
    <t>21,04</t>
  </si>
  <si>
    <t>NIPLE, EM FERRO GALVANIZADO, CONEXÃO ROSQUEADA, DN 25 (1"), INSTALADO EM RAMAIS E SUB-RAMAIS DE GÁS - FORNECIMENTO E INSTALAÇÃO. AF_10/2020</t>
  </si>
  <si>
    <t>32,22</t>
  </si>
  <si>
    <t>LUVA, EM FERRO GALVANIZADO, CONEXÃO ROSQUEADA, DN 25 (1"), INSTALADO EM RAMAIS E SUB-RAMAIS DE GÁS - FORNECIMENTO E INSTALAÇÃO. AF_10/2020</t>
  </si>
  <si>
    <t>34,03</t>
  </si>
  <si>
    <t>JOELHO 45 GRAUS, EM FERRO GALVANIZADO, CONEXÃO ROSQUEADA, DN 15 (1/2"), INSTALADO EM RAMAIS E SUB-RAMAIS DE GÁS - FORNECIMENTO E INSTALAÇÃO. AF_10/2020</t>
  </si>
  <si>
    <t>19,35</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</si>
  <si>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</si>
  <si>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</si>
  <si>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31,41</t>
  </si>
  <si>
    <t>JOELHO 90 GRAUS, EM FERRO GALVANIZADO, CONEXÃO ROSQUEADA, DN 20 (3/4"), INSTALADO EM RAMAIS E SUB-RAMAIS DE GÁS - FORNECIMENTO E INSTALAÇÃO. AF_10/2020</t>
  </si>
  <si>
    <t>29,46</t>
  </si>
  <si>
    <t>JOELHO 45 GRAUS, EM FERRO GALVANIZADO, CONEXÃO ROSQUEADA, DN 25 (1"), INSTALADO EM RAMAIS E SUB-RAMAIS DE GÁS - FORNECIMENTO E INSTALAÇÃO. AF_10/2020</t>
  </si>
  <si>
    <t>48,91</t>
  </si>
  <si>
    <t>JOELHO 90 GRAUS, EM FERRO GALVANIZADO, CONEXÃO ROSQUEADA, DN 25 (1"), INSTALADO EM RAMAIS E SUB-RAMAIS DE GÁS - FORNECIMENTO E INSTALAÇÃO. AF_10/2020</t>
  </si>
  <si>
    <t>46,50</t>
  </si>
  <si>
    <t>TÊ, EM FERRO GALVANIZADO, CONEXÃO ROSQUEADA, DN 15 (1/2"), INSTALADO EM RAMAIS E SUB-RAMAIS DE GÁS - FORNECIMENTO E INSTALAÇÃO. AF_10/2020</t>
  </si>
  <si>
    <t>24,31</t>
  </si>
  <si>
    <t>TÊ, EM FERRO GALVANIZADO, CONEXÃO ROSQUEADA, DN 20 (3/4"), INSTALADO EM RAMAIS E SUB-RAMAIS DE GÁS - FORNECIMENTO E INSTALAÇÃO. AF_10/2020</t>
  </si>
  <si>
    <t>38,87</t>
  </si>
  <si>
    <t>TÊ, EM FERRO GALVANIZADO, CONEXÃO ROSQUEADA, DN 25 (1"), INSTALADO EM RAMAIS E SUB-RAMAIS DE GÁS - FORNECIMENTO E INSTALAÇÃO. AF_10/2020</t>
  </si>
  <si>
    <t>62,90</t>
  </si>
  <si>
    <t>UNIÃO, EM FERRO GALVANIZADO, DN 50 (2"), CONEXÃO ROSQUEADA, INSTALADO EM PRUMADAS - FORNECIMENTO E INSTALAÇÃO. AF_10/2020</t>
  </si>
  <si>
    <t>127,93</t>
  </si>
  <si>
    <t>UNIÃO, EM FERRO GALVANIZADO, DN 65 (2 1/2"), CONEXÃO ROSQUEADA, INSTALADO EM PRUMADAS - FORNECIMENTO E INSTALAÇÃO. AF_10/2020</t>
  </si>
  <si>
    <t>195,78</t>
  </si>
  <si>
    <t>UNIÃO, EM FERRO GALVANIZADO, DN 80 (3"), CONEXÃO ROSQUEADA, INSTALADO EM PRUMADAS - FORNECIMENTO E INSTALAÇÃO. AF_10/2020</t>
  </si>
  <si>
    <t>288,93</t>
  </si>
  <si>
    <t>UNIÃO, EM FERRO GALVANIZADO, DN 25 (1"), CONEXÃO ROSQUEADA, INSTALADO EM REDE DE ALIMENTAÇÃO PARA HIDRANTE - FORNECIMENTO E INSTALAÇÃO. AF_10/2020</t>
  </si>
  <si>
    <t>53,82</t>
  </si>
  <si>
    <t>UNIÃO, EM FERRO GALVANIZADO, DN 32 (1 1/4"), CONEXÃO ROSQUEADA, INSTALADO EM REDE DE ALIMENTAÇÃO PARA HIDRANTE - FORNECIMENTO E INSTALAÇÃO. AF_10/2020</t>
  </si>
  <si>
    <t>77,69</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</si>
  <si>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</si>
  <si>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</si>
  <si>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127,88</t>
  </si>
  <si>
    <t>UNIÃO, EM FERRO GALVANIZADO, DN 65 (2 1/2"), CONEXÃO ROSQUEADA, INSTALADO EM REDE DE ALIMENTAÇÃO PARA HIDRANTE - FORNECIMENTO E INSTALAÇÃO. AF_10/2020</t>
  </si>
  <si>
    <t>197,23</t>
  </si>
  <si>
    <t>UNIÃO, EM FERRO GALVANIZADO, DN 80 (3"), CONEXÃO ROSQUEADA, INSTALADO EM REDE DE ALIMENTAÇÃO PARA HIDRANTE - FORNECIMENTO E INSTALAÇÃO. AF_10/2020</t>
  </si>
  <si>
    <t>291,92</t>
  </si>
  <si>
    <t>UNIÃO, EM FERRO GALVANIZADO, CONEXÃO ROSQUEADA, DN 25 (1"), INSTALADO EM REDE DE ALIMENTAÇÃO PARA SPRINKLER - FORNECIMENTO E INSTALAÇÃO. AF_10/2020</t>
  </si>
  <si>
    <t>45,75</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</si>
  <si>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</si>
  <si>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</si>
  <si>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82,71</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</si>
  <si>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</si>
  <si>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</si>
  <si>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182,77</t>
  </si>
  <si>
    <t>UNIÃO, EM FERRO GALVANIZADO, CONEXÃO ROSQUEADA, DN 80 (3"), INSTALADO EM REDE DE ALIMENTAÇÃO PARA SPRINKLER - FORNECIMENTO E INSTALAÇÃO. AF_10/2020</t>
  </si>
  <si>
    <t>275,12</t>
  </si>
  <si>
    <t>UNIÃO, EM FERRO GALVANIZADO, CONEXÃO ROSQUEADA, DN 15 (1/2"), INSTALADO EM RAMAIS E SUB-RAMAIS DE GÁS - FORNECIMENTO E INSTALAÇÃO. AF_10/2020</t>
  </si>
  <si>
    <t>31,35</t>
  </si>
  <si>
    <t>UNIÃO, EM FERRO GALVANIZADO, CONEXÃO ROSQUEADA, DN 20 (3/4"), INSTALADO EM RAMAIS E SUB-RAMAIS DE GÁS - FORNECIMENTO E INSTALAÇÃO. AF_10/2020</t>
  </si>
  <si>
    <t>44,47</t>
  </si>
  <si>
    <t>UNIÃO, EM FERRO GALVANIZADO, CONEXÃO ROSQUEADA, DN 25 (1"), INSTALADO EM RAMAIS E SUB-RAMAIS DE GÁS - FORNECIMENTO E INSTALAÇÃO. AF_10/2020</t>
  </si>
  <si>
    <t>53,48</t>
  </si>
  <si>
    <t>LUVA DE REDUÇÃO, EM FERRO GALVANIZADO, 2" X 1 1/2", CONEXÃO ROSQUEADA, INSTALADO EM PRUMADAS - FORNECIMENTO E INSTALAÇÃO. AF_10/2020</t>
  </si>
  <si>
    <t>66,37</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</si>
  <si>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</si>
  <si>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</si>
  <si>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</si>
  <si>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</si>
  <si>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</si>
  <si>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132,83</t>
  </si>
  <si>
    <t>LUVA DE REDUÇÃO, EM FERRO GALVANIZADO, 3" X 2 1/2", CONEXÃO ROSQUEADA, INSTALADO EM PRUMADAS - FORNECIMENTO E INSTALAÇÃO. AF_10/2020</t>
  </si>
  <si>
    <t>135,33</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</si>
  <si>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</si>
  <si>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</si>
  <si>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34,22</t>
  </si>
  <si>
    <t>LUVA DE REDUÇÃO, EM FERRO GALVANIZADO, 1" X 3/4", CONEXÃO ROSQUEADA, INSTALADO EM REDE DE ALIMENTAÇÃO PARA HIDRANTE - FORNECIMENTO E INSTALAÇÃO. AF_10/2020</t>
  </si>
  <si>
    <t>34,47</t>
  </si>
  <si>
    <t>LUVA DE REDUÇÃO, EM FERRO GALVANIZADO, 1 1/4" X 1", CONEXÃO ROSQUEADA, INSTALADO EM REDE DE ALIMENTAÇÃO PARA HIDRANTE - FORNECIMENTO E INSTALAÇÃO. AF_10/2020</t>
  </si>
  <si>
    <t>42,88</t>
  </si>
  <si>
    <t>LUVA DE REDUÇÃO, EM FERRO GALVANIZADO, 1 1/4" X 1/2", CONEXÃO ROSQUEADA, INSTALADO EM REDE DE ALIMENTAÇÃO PARA HIDRANTE - FORNECIMENTO E INSTALAÇÃO. AF_10/2020</t>
  </si>
  <si>
    <t>42,86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</si>
  <si>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</si>
  <si>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</si>
  <si>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49,20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</si>
  <si>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</si>
  <si>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</si>
  <si>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</si>
  <si>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66,32</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</si>
  <si>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</si>
  <si>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</si>
  <si>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</si>
  <si>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99,19</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</si>
  <si>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</si>
  <si>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</si>
  <si>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138,32</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</si>
  <si>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</si>
  <si>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</si>
  <si>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26,15</t>
  </si>
  <si>
    <t>LUVA DE REDUÇÃO, EM FERRO GALVANIZADO, 1" X 3/4", CONEXÃO ROSQUEADA, INSTALADO EM REDE DE ALIMENTAÇÃO PARA SPRINKLER - FORNECIMENTO E INSTALAÇÃO. AF_10/2020</t>
  </si>
  <si>
    <t>26,40</t>
  </si>
  <si>
    <t>LUVA DE REDUÇÃO, EM FERRO GALVANIZADO, 1 1/4" X 1", CONEXÃO ROSQUEADA, INSTALADO EM REDE DE ALIMENTAÇÃO PARA SPRINKLER - FORNECIMENTO E INSTALAÇÃO. AF_10/2020</t>
  </si>
  <si>
    <t>33,69</t>
  </si>
  <si>
    <t>LUVA DE REDUÇÃO, EM FERRO GALVANIZADO, 1 1/4" X 1/2", CONEXÃO ROSQUEADA, INSTALADO EM REDE DE ALIMENTAÇÃO PARA SPRINKLER - FORNECIMENTO E INSTALAÇÃO. AF_10/2020</t>
  </si>
  <si>
    <t>33,67</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</si>
  <si>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</si>
  <si>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</si>
  <si>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38,73</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</si>
  <si>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</si>
  <si>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</si>
  <si>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</si>
  <si>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54,26</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</si>
  <si>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</si>
  <si>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</si>
  <si>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</si>
  <si>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84,73</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</si>
  <si>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</si>
  <si>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</si>
  <si>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</si>
  <si>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</si>
  <si>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</si>
  <si>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</si>
  <si>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500,95</t>
  </si>
  <si>
    <t>CONECTOR EM BRONZE/LATÃO, DN 22 MM X 3/4", SEM ANEL DE SOLDA, BOLSA X ROSCA F, INSTALADO EM PRUMADA DE HIDRÁULICA PREDIAL - FORNECIMENTO E INSTALAÇÃO. AF_04/2022</t>
  </si>
  <si>
    <t>21,23</t>
  </si>
  <si>
    <t>CURVA DE TRANSPOSIÇÃO EM BRONZE/LATÃO, DN 22 MM, SEM ANEL DE SOLDA, BOLSA X BOLSA, INSTALADO EM PRUMADA DE HIDRÁULICA PREDIAL - FORNECIMENTO E INSTALAÇÃO. AF_04/2022</t>
  </si>
  <si>
    <t>43,08</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</si>
  <si>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</si>
  <si>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</si>
  <si>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</si>
  <si>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551,04</t>
  </si>
  <si>
    <t>CONECTOR EM BRONZE/LATÃO, DN 28 MM X 1/2", SEM ANEL DE SOLDA, BOLSA X ROSCA F, INSTALADO EM PRUMADA DE HIDRÁULICA PREDIAL - FORNECIMENTO E INSTALAÇÃO. AF_04/2022</t>
  </si>
  <si>
    <t>27,89</t>
  </si>
  <si>
    <t>CURVA DE TRANSPOSIÇÃO EM BRONZE/LATÃO, DN 28 MM, SEM ANEL DE SOLDA, BOLSA X BOLSA, INSTALADO EM PRUMADA DE HIDRÁULICA PREDIAL - FORNECIMENTO E INSTALAÇÃO. AF_04/2022</t>
  </si>
  <si>
    <t>75,59</t>
  </si>
  <si>
    <t>LUVA PASSANTE EM COBRE, DN 35 MM, SEM ANEL DE SOLDA, INSTALADO EM PRUMADA DE HIDRÁULICA PREDIAL - FORNECIMENTO E INSTALAÇÃO. AF_04/2022</t>
  </si>
  <si>
    <t>30,35</t>
  </si>
  <si>
    <t>BUCHA DE REDUÇÃO EM COBRE, DN 35 MM X 28 MM, SEM ANEL DE SOLDA, PONTA X BOLSA, INSTALADO EM PRUMADA DE HIDRÁULICA PREDIAL - FORNECIMENTO E INSTALAÇÃO. AF_04/2022</t>
  </si>
  <si>
    <t>25,58</t>
  </si>
  <si>
    <t>JUNTA DE EXPANSÃO EM BRONZE/LATÃO, DN 35 MM, PONTA X PONTA, INSTALADO EM PRUMADA DE HIDRÁULICA PREDIAL - FORNECIMENTO E INSTALAÇÃO. AF_04/2022</t>
  </si>
  <si>
    <t>631,42</t>
  </si>
  <si>
    <t>LUVA PASSANTE EM COBRE, DN 42 MM, SEM ANEL DE SOLDA, INSTALADO EM PRUMADA DE HIDRÁULICA PREDIAL - FORNECIMENTO E INSTALAÇÃO. AF_04/2022</t>
  </si>
  <si>
    <t>46,75</t>
  </si>
  <si>
    <t>BUCHA DE REDUÇÃO EM COBRE, DN 42 MM X 35 MM, SEM ANEL DE SOLDA, PONTA X BOLSA, INSTALADO EM PRUMADA DE HIDRÁULICA PREDIAL - FORNECIMENTO E INSTALAÇÃO. AF_04/2022</t>
  </si>
  <si>
    <t>41,96</t>
  </si>
  <si>
    <t>JUNTA DE EXPANSÃO EM BRONZE/LATÃO, DN 42 MM, PONTA X PONTA, INSTALADO EM PRUMADA DE HIDRÁULICA PREDIAL - FORNECIMENTO E INSTALAÇÃO. AF_04/2022</t>
  </si>
  <si>
    <t>792,43</t>
  </si>
  <si>
    <t>LUVA PASSANTE EM COBRE, DN 54 MM, SEM ANEL DE SOLDA, INSTALADO EM PRUMADA DE HIDRÁULICA PREDIAL - FORNECIMENTO E INSTALAÇÃO. AF_04/2022</t>
  </si>
  <si>
    <t>69,61</t>
  </si>
  <si>
    <t>BUCHA DE REDUÇÃO EM COBRE, DN 54 MM X 42 MM, SEM ANEL DE SOLDA, PONTA X BOLSA, INSTALADO EM PRUMADA DE HIDRÁULICA PREDIAL - FORNECIMENTO E INSTALAÇÃO. AF_04/2022</t>
  </si>
  <si>
    <t>59,16</t>
  </si>
  <si>
    <t>JUNTA DE EXPANSÃO EM BRONZE/LATÃO, DN 54 MM, PONTA X PONTA, INSTALADO EM PRUMADA DE HIDRÁULICA PREDIAL - FORNECIMENTO E INSTALAÇÃO. AF_04/2022</t>
  </si>
  <si>
    <t>1.098,46</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</si>
  <si>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</si>
  <si>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</si>
  <si>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162,38</t>
  </si>
  <si>
    <t>JUNTA DE EXPANSÃO EM BRONZE/LATÃO, DN 66 MM, PONTA X PONTA, INSTALADO EM PRUMADA DE HIDRÁULICA PREDIAL - FORNECIMENTO E INSTALAÇÃO. AF_04/2022</t>
  </si>
  <si>
    <t>1.449,75</t>
  </si>
  <si>
    <t>CURVA EM COBRE, DN 15 MM, 45 GRAUS, SEM ANEL DE SOLDA, BOLSA X BOLSA, INSTALADO EM RAMAL DE DISTRIBUIÇÃO DE HIDRÁULICA PREDIAL - FORNECIMENTO E INSTALAÇÃO. AF_04/2022</t>
  </si>
  <si>
    <t>12,25</t>
  </si>
  <si>
    <t>COTOVELO EM BRONZE/LATÃO, DN 15 MM X 1/2", 90 GRAUS, SEM ANEL DE SOLDA, BOLSA X ROSCA F, INSTALADO EM RAMAL DE DISTRIBUIÇÃO DE HIDRÁULICA PREDIAL - FORNECIMENTO E INSTALAÇÃO. AF_04/2022</t>
  </si>
  <si>
    <t>18,50</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</si>
  <si>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</si>
  <si>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</si>
  <si>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26,33</t>
  </si>
  <si>
    <t>COTOVELO EM BRONZE/LATÃO, DN 22 MM X 3/4", 90 GRAUS, SEM ANEL DE SOLDA, BOLSA X ROSCA F, INSTALADO EM RAMAL DE DISTRIBUIÇÃO DE HIDRÁULICA PREDIAL - FORNECIMENTO E INSTALAÇÃO. AF_04/2022</t>
  </si>
  <si>
    <t>29,60</t>
  </si>
  <si>
    <t>CURVA EM COBRE, DN 28 MM, 45 GRAUS, SEM ANEL DE SOLDA, BOLSA X BOLSA, INSTALADO EM RAMAL DE DISTRIBUIÇÃO DE HIDRÁULICA PREDIAL - FORNECIMENTO E INSTALAÇÃO. AF_04/2022</t>
  </si>
  <si>
    <t>27,76</t>
  </si>
  <si>
    <t>LUVA PASSANTE EM COBRE, DN 15 MM, SEM ANEL DE SOLDA, INSTALADO EM RAMAL DE DISTRIBUIÇÃO DE HIDRÁULICA PREDIAL - FORNECIMENTO E INSTALAÇÃO. AF_04/2022</t>
  </si>
  <si>
    <t>7,95</t>
  </si>
  <si>
    <t>CONECTOR EM BRONZE/LATÃO, DN 15 MM X 1/2", SEM ANEL DE SOLDA, BOLSA X ROSCA F, INSTALADO EM RAMAL DE DISTRIBUIÇÃO DE HIDRÁULICA PREDIAL - FORNECIMENTO E INSTALAÇÃO. AF_04/2022</t>
  </si>
  <si>
    <t>17,53</t>
  </si>
  <si>
    <t>CURVA DE TRANSPOSIÇÃO EM BRONZE/LATÃO, DN 15 MM, SEM ANEL DE SOLDA, BOLSA X BOLSA, INSTALADO EM RAMAL DE DISTRIBUIÇÃO DE HIDRÁULICA PREDIAL - FORNECIMENTO E INSTALAÇÃO. AF_04/2022</t>
  </si>
  <si>
    <t>22,73</t>
  </si>
  <si>
    <t>JUNTA DE EXPANSÃO EM COBRE, DN 15 MM, PONTA X PONTA, INSTALADO EM RAMAL DE DISTRIBUIÇÃO DE HIDRÁULICA PREDIAL - FORNECIMENTO E INSTALAÇÃO. AF_04/2022</t>
  </si>
  <si>
    <t>433,57</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</si>
  <si>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</si>
  <si>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</si>
  <si>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</si>
  <si>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503,37</t>
  </si>
  <si>
    <t>CONECTOR EM BRONZE/LATÃO, DN 22 MM X 1/2", SEM ANEL DE SOLDA, BOLSA X ROSCA F, INSTALADO EM RAMAL DE DISTRIBUIÇÃO DE HIDRÁULICA PREDIAL - FORNECIMENTO E INSTALAÇÃO. AF_04/2022</t>
  </si>
  <si>
    <t>18,35</t>
  </si>
  <si>
    <t>CONECTOR EM BRONZE/LATÃO, DN 22 MM X 3/4", SEM ANEL DE SOLDA, BOLSA X ROSCA F, INSTALADO EM RAMAL DE DISTRIBUIÇÃO DE HIDRÁULICA PREDIAL - FORNECIMENTO E INSTALAÇÃO. AF_04/2022</t>
  </si>
  <si>
    <t>22,74</t>
  </si>
  <si>
    <t>CURVA DE TRANSPOSIÇÃO EM BRONZE/LATÃO, DN 22 MM, SEM ANEL DE SOLDA, BOLSA X BOLSA, INSTALADO EM RAMAL DE DISTRIBUIÇÃO DE HIDRÁULICA PREDIAL - FORNECIMENTO E INSTALAÇÃO. AF_04/2022</t>
  </si>
  <si>
    <t>45,50</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</si>
  <si>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</si>
  <si>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</si>
  <si>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15,52</t>
  </si>
  <si>
    <t>JUNTA DE EXPANSÃO EM COBRE, DN 28 MM, PONTA X PONTA, INSTALADO EM RAMAL DE DISTRIBUIÇÃO DE HIDRÁULICA PREDIAL - FORNECIMENTO E INSTALAÇÃO. AF_04/2022</t>
  </si>
  <si>
    <t>553,28</t>
  </si>
  <si>
    <t>CONECTOR EM BRONZE/LATÃO, DN 28 MM X 1/2", SEM ANEL DE SOLDA, BOLSA X ROSCA F, INSTALADO EM RAMAL DE DISTRIBUIÇÃO DE HIDRÁULICA PREDIAL - FORNECIMENTO E INSTALAÇÃO. AF_04/2022</t>
  </si>
  <si>
    <t>29,01</t>
  </si>
  <si>
    <t>CURVA DE TRANSPOSIÇÃO EM BRONZE/LATÃO, DN 28 MM, SEM ANEL DE SOLDA, BOLSA X BOLSA, INSTALADO EM RAMAL DE DISTRIBUIÇÃO DE HIDRÁULICA PREDIAL - FORNECIMENTO E INSTALAÇÃO. AF_04/2022</t>
  </si>
  <si>
    <t>77,83</t>
  </si>
  <si>
    <t>CURVA EM COBRE, DN 15 MM, 45 GRAUS, SEM ANEL DE SOLDA, BOLSA X BOLSA, INSTALADO EM RAMAL E SUB-RAMAL DE HIDRÁULICA PREDIAL - FORNECIMENTO E INSTALAÇÃO. AF_04/2022</t>
  </si>
  <si>
    <t>12,48</t>
  </si>
  <si>
    <t>COTOVELO EM BRONZE/LATÃO, DN 15 MM X 1/2", 90 GRAUS, SEM ANEL DE SOLDA, BOLSA X ROSCA F, INSTALADO EM RAMAL E SUB-RAMAL DE HIDRÁULICA PREDIAL - FORNECIMENTO E INSTALAÇÃO. AF_04/2022</t>
  </si>
  <si>
    <t>18,62</t>
  </si>
  <si>
    <t>CURVA EM COBRE, DN 22 MM, 45 GRAUS, SEM ANEL DE SOLDA, BOLSA X BOLSA, INSTALADO EM RAMAL E SUB-RAMAL DE HIDRÁULICA PREDIAL - FORNECIMENTO E INSTALAÇÃO. AF_04/2022</t>
  </si>
  <si>
    <t>22,51</t>
  </si>
  <si>
    <t>COTOVELO EM BRONZE/LATÃO, DN 22 MM X 1/2", 90 GRAUS, SEM ANEL DE SOLDA, BOLSA X ROSCA F, INSTALADO EM RAMAL E SUB-RAMAL DE HIDRÁULICA PREDIAL - FORNECIMENTO E INSTALAÇÃO. AF_04/2022</t>
  </si>
  <si>
    <t>27,67</t>
  </si>
  <si>
    <t>COTOVELO EM BRONZE/LATÃO, DN 22 MM X 3/4", 90 GRAUS, SEM ANEL DE SOLDA, BOLSA X ROSCA F, INSTALADO EM RAMAL E SUB-RAMAL DE HIDRÁULICA PREDIAL - FORNECIMENTO E INSTALAÇÃO. AF_04/2022</t>
  </si>
  <si>
    <t>30,95</t>
  </si>
  <si>
    <t>CURVA EM COBRE, DN 28 MM, 45 GRAUS, SEM ANEL DE SOLDA, BOLSA X BOLSA, INSTALADO EM RAMAL E SUB-RAMAL DE HIDRÁULICA PREDIAL - FORNECIMENTO E INSTALAÇÃO. AF_04/2022</t>
  </si>
  <si>
    <t>32,53</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</si>
  <si>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</si>
  <si>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</si>
  <si>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</si>
  <si>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</si>
  <si>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433,74</t>
  </si>
  <si>
    <t>LUVA PASSANTE EM COBRE, DN 22 MM, SEM ANEL DE SOLDA, INSTALADO EM RAMAL E SUB-RAMAL DE HIDRÁULICA PREDIAL - FORNECIMENTO E INSTALAÇÃO. AF_04/2022</t>
  </si>
  <si>
    <t>14,82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</si>
  <si>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</si>
  <si>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</si>
  <si>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505,17</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</si>
  <si>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</si>
  <si>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</si>
  <si>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</si>
  <si>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47,30</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</si>
  <si>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</si>
  <si>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</si>
  <si>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30,62</t>
  </si>
  <si>
    <t>CURVA DE TRANSPOSIÇÃO EM BRONZE/LATÃO, DN 28 MM, SEM ANEL DE SOLDA, BOLSA X BOLSA, INSTALADO EM RAMAL E SUB-RAMAL DE HIDRÁULICA PREDIAL - FORNECIMENTO E INSTALAÇÃO. AF_04/2022</t>
  </si>
  <si>
    <t>81,04</t>
  </si>
  <si>
    <t>JUNTA DE EXPANSÃO EM COBRE, DN 28 MM, PONTA X PONTA, INSTALADO EM RAMAL E SUB-RAMAL DE HIDRÁULICA PREDIAL - FORNECIMENTO E INSTALAÇÃO. AF_04/2022</t>
  </si>
  <si>
    <t>556,49</t>
  </si>
  <si>
    <t>TE DUPLA CURVA EM BRONZE/LATÃO, DN 1/2" X 15 MM X 1/2", SEM ANEL DE SOLDA, ROSCA F X BOLSA X ROSCA F, INSTALADO EM RAMAL E SUB-RAMAL DE HIDRÁULICA PREDIAL - FORNECIMENTO E INSTALAÇÃO. AF_04/2022</t>
  </si>
  <si>
    <t>55,37</t>
  </si>
  <si>
    <t>TE DUPLA CURVA EM BRONZE/LATÃO, DN 3/4" X 22 MM X 3/4", SEM ANEL DE SOLDA, ROSCA F X BOLSA X ROSCA F, INSTALADO EM RAMAL E SUB-RAMAL DE HIDRÁULICA PREDIAL - FORNECIMENTO E INSTALAÇÃO. AF_04/2022</t>
  </si>
  <si>
    <t>81,59</t>
  </si>
  <si>
    <t>CURVA EM COBRE, DN 22 MM, 45 GRAUS, SEM ANEL DE SOLDA, BOLSA X BOLSA, INSTALADO EM PRUMADA DE HIDRÁULICA PREDIAL - FORNECIMENTO E INSTALAÇÃO. AF_04/2022</t>
  </si>
  <si>
    <t>16,21</t>
  </si>
  <si>
    <t>COTOVELO EM BRONZE/LATÃO, DN 22 MM X 1/2", 90 GRAUS, SEM ANEL DE SOLDA, BOLSA X ROSCA F, INSTALADO EM PRUMADA DE HIDRÁULICA PREDIAL - FORNECIMENTO E INSTALAÇÃO. AF_04/2022</t>
  </si>
  <si>
    <t>24,52</t>
  </si>
  <si>
    <t>COTOVELO EM BRONZE/LATÃO, DN 22 MM X 3/4", 90 GRAUS, SEM ANEL DE SOLDA, BOLSA X ROSCA F, INSTALADO EM PRUMADA DE HIDRÁULICA PREDIAL - FORNECIMENTO E INSTALAÇÃO. AF_04/2022</t>
  </si>
  <si>
    <t>27,79</t>
  </si>
  <si>
    <t>CURVA EM COBRE, DN 28 MM, 45 GRAUS, SEM ANEL DE SOLDA, BOLSA X BOLSA, INSTALADO EM PRUMADA DE HIDRÁULICA PREDIAL - FORNECIMENTO E INSTALAÇÃO. AF_04/2022</t>
  </si>
  <si>
    <t>24,41</t>
  </si>
  <si>
    <t>CURVA EM COBRE, DN 35 MM, 45 GRAUS, SEM ANEL DE SOLDA, BOLSA X BOLSA, INSTALADO EM PRUMADA DE HIDRÁULICA PREDIAL -  FORNECIMENTO E INSTALAÇÃO. AF_04/2022</t>
  </si>
  <si>
    <t>55,01</t>
  </si>
  <si>
    <t>CURVA EM COBRE, DN 42 MM, 45 GRAUS, SEM ANEL DE SOLDA, BOLSA X BOLSA, INSTALADO EM PRUMADA DE HIDRÁULICA PREDIAL - FORNECIMENTO E INSTALAÇÃO. AF_04/2022</t>
  </si>
  <si>
    <t>86,62</t>
  </si>
  <si>
    <t>CURVA EM COBRE, DN 54 MM, 45 GRAUS, SEM ANEL DE SOLDA, BOLSA X BOLSA, INSTALADO EM PRUMADA DE HIDRÁULICA PREDIAL - FORNECIMENTO E INSTALAÇÃO. AF_04/2022</t>
  </si>
  <si>
    <t>127,50</t>
  </si>
  <si>
    <t>CURVA EM COBRE, DN 66 MM, 45 GRAUS, SEM ANEL DE SOLDA, BOLSA X BOLSA, INSTALADO EM PRUMADA DE HIDRÁULICA PREDIAL - FORNECIMENTO E INSTALAÇÃO. AF_04/2022</t>
  </si>
  <si>
    <t>282,70</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</si>
  <si>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</si>
  <si>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</si>
  <si>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49,78</t>
  </si>
  <si>
    <t>NIPLE, EM FERRO GALVANIZADO, CONEXÃO ROSQUEADA, DN 50 (2), INSTALADO EM RESERVAÇÃO DE ÁGUA DE EDIFICAÇÃO QUE POSSUA RESERVATÓRIO DE FIBRA/FIBROCIMENTO  FORNECIMENTO E INSTALAÇÃO. AF_06/2016</t>
  </si>
  <si>
    <t>49,81</t>
  </si>
  <si>
    <t>LUVA, EM FERRO GALVANIZADO, CONEXÃO ROSQUEADA, DN 65 (2 1/2), INSTALADO EM RESERVAÇÃO DE ÁGUA DE EDIFICAÇÃO QUE POSSUA RESERVATÓRIO DE FIBRA/FIBROCIMENTO  FORNECIMENTO E INSTALAÇÃO. AF_06/2016</t>
  </si>
  <si>
    <t>78,14</t>
  </si>
  <si>
    <t>NIPLE, EM FERRO GALVANIZADO, CONEXÃO ROSQUEADA, DN 65 (2 1/2), INSTALADO EM RESERVAÇÃO DE ÁGUA DE EDIFICAÇÃO QUE POSSUA RESERVATÓRIO DE FIBRA/FIBROCIMENTO  FORNECIMENTO E INSTALAÇÃO. AF_06/2016</t>
  </si>
  <si>
    <t>68,07</t>
  </si>
  <si>
    <t>LUVA, EM FERRO GALVANIZADO, CONEXÃO ROSQUEADA, DN 80 (3), INSTALADO EM RESERVAÇÃO DE ÁGUA DE EDIFICAÇÃO QUE POSSUA RESERVATÓRIO DE FIBRA/FIBROCIMENTO  FORNECIMENTO E INSTALAÇÃO. AF_06/2016</t>
  </si>
  <si>
    <t>113,92</t>
  </si>
  <si>
    <t>NIPLE, EM FERRO GALVANIZADO, CONEXÃO ROSQUEADA, DN 80 (3), INSTALADO EM RESERVAÇÃO DE ÁGUA DE EDIFICAÇÃO QUE POSSUA RESERVATÓRIO DE FIBRA/FIBROCIMENTO  FORNECIMENTO E INSTALAÇÃO. AF_06/2016</t>
  </si>
  <si>
    <t>104,97</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</si>
  <si>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</si>
  <si>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</si>
  <si>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73,93</t>
  </si>
  <si>
    <t>COTOVELO 90 GRAUS, EM FERRO GALVANIZADO, CONEXÃO ROSQUEADA, DN 65 (2 1/2), INSTALADO EM RESERVAÇÃO DE ÁGUA DE EDIFICAÇÃO QUE POSSUA RESERVATÓRIO DE FIBRA/FIBROCIMENTO  FORNECIMENTO E INSTALAÇÃO. AF_06/2016</t>
  </si>
  <si>
    <t>111,76</t>
  </si>
  <si>
    <t>COTOVELO 45 GRAUS, EM FERRO GALVANIZADO, CONEXÃO ROSQUEADA, DN 65 (2 1/2), INSTALADO EM RESERVAÇÃO DE ÁGUA DE EDIFICAÇÃO QUE POSSUA RESERVATÓRIO DE FIBRA/FIBROCIMENTO  FORNECIMENTO E INSTALAÇÃO. AF_06/2016</t>
  </si>
  <si>
    <t>121,61</t>
  </si>
  <si>
    <t>COTOVELO 90 GRAUS, EM FERRO GALVANIZADO, CONEXÃO ROSQUEADA, DN 80 (3), INSTALADO EM RESERVAÇÃO DE ÁGUA DE EDIFICAÇÃO QUE POSSUA RESERVATÓRIO DE FIBRA/FIBROCIMENTO  FORNECIMENTO E INSTALAÇÃO. AF_06/2016</t>
  </si>
  <si>
    <t>153,98</t>
  </si>
  <si>
    <t>COTOVELO 45 GRAUS, EM FERRO GALVANIZADO, CONEXÃO ROSQUEADA, DN 80 (3), INSTALADO EM RESERVAÇÃO DE ÁGUA DE EDIFICAÇÃO QUE POSSUA RESERVATÓRIO DE FIBRA/FIBROCIMENTO  FORNECIMENTO E INSTALAÇÃO. AF_06/2016</t>
  </si>
  <si>
    <t>172,96</t>
  </si>
  <si>
    <t>TÊ, EM FERRO GALVANIZADO, CONEXÃO ROSQUEADA, DN 50 (2), INSTALADO EM RESERVAÇÃO DE ÁGUA DE EDIFICAÇÃO QUE POSSUA RESERVATÓRIO DE FIBRA/FIBROCIMENTO  FORNECIMENTO E INSTALAÇÃO. AF_06/2016</t>
  </si>
  <si>
    <t>95,39</t>
  </si>
  <si>
    <t>TÊ, EM FERRO GALVANIZADO, CONEXÃO ROSQUEADA, DN 65 (2 1/2), INSTALADO EM RESERVAÇÃO DE ÁGUA DE EDIFICAÇÃO QUE POSSUA RESERVATÓRIO DE FIBRA/FIBROCIMENTO  FORNECIMENTO E INSTALAÇÃO. AF_06/2016</t>
  </si>
  <si>
    <t>153,79</t>
  </si>
  <si>
    <t>TÊ, EM FERRO GALVANIZADO, CONEXÃO ROSQUEADA, DN 80 (3), INSTALADO EM RESERVAÇÃO DE ÁGUA DE EDIFICAÇÃO QUE POSSUA RESERVATÓRIO DE FIBRA/FIBROCIMENTO  FORNECIMENTO E INSTALAÇÃO. AF_06/2016</t>
  </si>
  <si>
    <t>203,32</t>
  </si>
  <si>
    <t>LUVA EM COBRE, DN 54 MM, SEM ANEL DE SOLDA, INSTALADO EM RESERVAÇÃO DE ÁGUA DE EDIFICAÇÃO QUE POSSUA RESERVATÓRIO DE FIBRA/FIBROCIMENTO  FORNECIMENTO E INSTALAÇÃO. AF_06/2016</t>
  </si>
  <si>
    <t>75,52</t>
  </si>
  <si>
    <t>LUVA EM COBRE, DN 66 MM, SEM ANEL DE SOLDA, INSTALADO EM RESERVAÇÃO DE ÁGUA DE EDIFICAÇÃO QUE POSSUA RESERVATÓRIO DE FIBRA/FIBROCIMENTO  FORNECIMENTO E INSTALAÇÃO. AF_06/2016</t>
  </si>
  <si>
    <t>186,49</t>
  </si>
  <si>
    <t>LUVA EM COBRE, DN 79 MM, SEM ANEL DE SOLDA, INSTALADO EM RESERVAÇÃO DE ÁGUA DE EDIFICAÇÃO QUE POSSUA RESERVATÓRIO DE FIBRA/FIBROCIMENTO  FORNECIMENTO E INSTALAÇÃO. AF_06/2016</t>
  </si>
  <si>
    <t>277,26</t>
  </si>
  <si>
    <t>LUVA DE COBRE, DN 104 MM, SEM ANEL DE SOLDA, INSTALADO EM RESERVAÇÃO DE ÁGUA DE EDIFICAÇÃO QUE POSSUA RESERVATÓRIO DE FIBRA/FIBROCIMENTO  FORNECIMENTO E INSTALAÇÃO. AF_06/2016</t>
  </si>
  <si>
    <t>389,28</t>
  </si>
  <si>
    <t>COTOVELO EM COBRE, DN 54 MM, 90 GRAUS, SEM ANEL DE SOLDA, INSTALADO EM RESERVAÇÃO DE ÁGUA DE EDIFICAÇÃO QUE POSSUA RESERVATÓRIO DE FIBRA/FIBROCIMENTO  FORNECIMENTO E INSTALAÇÃO. AF_06/2016</t>
  </si>
  <si>
    <t>127,86</t>
  </si>
  <si>
    <t>CURVA EM COBRE, DN 54 MM, 45 GRAUS, SEM ANEL DE SOLDA, BOLSA X BOLSA, INSTALADO EM RESERVAÇÃO DE ÁGUA DE EDIFICAÇÃO QUE POSSUA RESERVATÓRIO DE FIBRA/FIBROCIMENTO  FORNECIMENTO E INSTALAÇÃO. AF_06/2016</t>
  </si>
  <si>
    <t>145,28</t>
  </si>
  <si>
    <t>COTOVELO EM COBRE, DN 66 MM, 90 GRAUS, SEM ANEL DE SOLDA, INSTALADO EM RESERVAÇÃO DE ÁGUA DE EDIFICAÇÃO QUE POSSUA RESERVATÓRIO DE FIBRA/FIBROCIMENTO  FORNECIMENTO E INSTALAÇÃO. AF_06/2016</t>
  </si>
  <si>
    <t>356,80</t>
  </si>
  <si>
    <t>CURVA EM COBRE, DN 66 MM, 45 GRAUS, SEM ANEL DE SOLDA, BOLSA X BOLSA, INSTALADO EM RESERVAÇÃO DE ÁGUA DE EDIFICAÇÃO QUE POSSUA RESERVATÓRIO DE FIBRA/FIBROCIMENTO  FORNECIMENTO E INSTALAÇÃO. AF_06/2016</t>
  </si>
  <si>
    <t>296,24</t>
  </si>
  <si>
    <t>COTOVELO EM COBRE, DN 79 MM, 90 GRAUS, SEM ANEL DE SOLDA, INSTALADO EM RESERVAÇÃO DE ÁGUA DE EDIFICAÇÃO QUE POSSUA RESERVATÓRIO DE FIBRA/FIBROCIMENTO  FORNECIMENTO E INSTALAÇÃO. AF_06/2016</t>
  </si>
  <si>
    <t>350,30</t>
  </si>
  <si>
    <t>COTOVELO EM COBRE, DN 104 MM, 90 GRAUS, SEM ANEL DE SOLDA, INSTALADO EM RESERVAÇÃO DE ÁGUA DE EDIFICAÇÃO QUE POSSUA RESERVATÓRIO DE FIBRA/FIBROCIMENTO  FORNECIMENTO E INSTALAÇÃO. AF_06/2016</t>
  </si>
  <si>
    <t>803,36</t>
  </si>
  <si>
    <t>TE EM COBRE, DN 54 MM, SEM ANEL DE SOLDA, INSTALADO EM RESERVAÇÃO DE ÁGUA DE EDIFICAÇÃO QUE POSSUA RESERVATÓRIO DE FIBRA/FIBROCIMENTO  FORNECIMENTO E INSTALAÇÃO. AF_06/2016</t>
  </si>
  <si>
    <t>187,16</t>
  </si>
  <si>
    <t>TE EM COBRE, DN 66 MM, SEM ANEL DE SOLDA, INSTALADO EM RESERVAÇÃO DE ÁGUA DE EDIFICAÇÃO QUE POSSUA RESERVATÓRIO DE FIBRA/FIBROCIMENTO  FORNECIMENTO E INSTALAÇÃO. AF_06/2016</t>
  </si>
  <si>
    <t>441,82</t>
  </si>
  <si>
    <t>TE EM COBRE, DN 79 MM, SEM ANEL DE SOLDA, INSTALADO EM RESERVAÇÃO DE ÁGUA DE EDIFICAÇÃO QUE POSSUA RESERVATÓRIO DE FIBRA/FIBROCIMENTO  FORNECIMENTO E INSTALAÇÃO. AF_06/2016</t>
  </si>
  <si>
    <t>672,87</t>
  </si>
  <si>
    <t>TE EM COBRE, DN 104 MM, SEM ANEL DE SOLDA, INSTALADO EM RESERVAÇÃO DE ÁGUA DE EDIFICAÇÃO QUE POSSUA RESERVATÓRIO DE FIBRA/FIBROCIMENTO  FORNECIMENTO E INSTALAÇÃO. AF_06/2016</t>
  </si>
  <si>
    <t>1.401,57</t>
  </si>
  <si>
    <t>ADAPTADOR CURTO COM BOLSA E ROSCA PARA REGISTRO, PVC, SOLDÁVEL, DN  25 MM X 3/4 , INSTALADO EM RESERVAÇÃO DE ÁGUA DE EDIFICAÇÃO QUE POSSUA RESERVATÓRIO DE FIBRA/FIBROCIMENTO   FORNECIMENTO E INSTALAÇÃO. AF_06/2016</t>
  </si>
  <si>
    <t>5,97</t>
  </si>
  <si>
    <t>LUVA PVC, SOLDÁVEL, DN  25 MM, INSTALADA EM RESERVAÇÃO DE ÁGUA DE EDIFICAÇÃO QUE POSSUA RESERVATÓRIO DE FIBRA/FIBROCIMENTO   FORNECIMENTO E INSTALAÇÃO. AF_06/2016</t>
  </si>
  <si>
    <t>5,88</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</si>
  <si>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</si>
  <si>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</si>
  <si>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7,43</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</si>
  <si>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</si>
  <si>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</si>
  <si>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</si>
  <si>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</si>
  <si>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13,11</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</si>
  <si>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</si>
  <si>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</si>
  <si>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30,99</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</si>
  <si>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</si>
  <si>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</si>
  <si>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39,11</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</si>
  <si>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</si>
  <si>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</si>
  <si>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81,86</t>
  </si>
  <si>
    <t>ADAPTADOR CURTO COM BOLSA E ROSCA PARA REGISTRO, PVC, SOLDÁVEL, DN 110 MM X 4 , INSTALADO EM RESERVAÇÃO DE ÁGUA DE EDIFICAÇÃO QUE POSSUA RESERVATÓRIO DE FIBRA/FIBROCIMENTO   FORNECIMENTO E INSTALAÇÃO. AF_06/2016</t>
  </si>
  <si>
    <t>81,07</t>
  </si>
  <si>
    <t>LUVA, PVC, SOLDÁVEL, DN 110 MM, INSTALADO EM RESERVAÇÃO DE ÁGUA DE EDIFICAÇÃO QUE POSSUA RESERVATÓRIO DE FIBRA/FIBROCIMENTO   FORNECIMENTO E INSTALAÇÃO. AF_06/2016</t>
  </si>
  <si>
    <t>122,10</t>
  </si>
  <si>
    <t>JOELHO 90 GRAUS COM BUCHA DE LATÃO, PVC, SOLDÁVEL, DN  25 MM, X 3/4 INSTALADO EM RESERVAÇÃO DE ÁGUA DE EDIFICAÇÃO QUE POSSUA RESERVATÓRIO DE FIBRA/FIBROCIMENTO   FORNECIMENTO E INSTALAÇÃO. AF_06/2016</t>
  </si>
  <si>
    <t>9,71</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</si>
  <si>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</si>
  <si>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</si>
  <si>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</si>
  <si>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</si>
  <si>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17,58</t>
  </si>
  <si>
    <t>CURVA 90 GRAUS, PVC, SOLDÁVEL, DN 40 MM, INSTALADO EM RESERVAÇÃO DE ÁGUA DE EDIFICAÇÃO QUE POSSUA RESERVATÓRIO DE FIBRA/FIBROCIMENTO   FORNECIMENTO E INSTALAÇÃO. AF_06/2016</t>
  </si>
  <si>
    <t>25,63</t>
  </si>
  <si>
    <t>JOELHO 90 GRAUS, PVC, SOLDÁVEL, DN 50 MM INSTALADO EM RESERVAÇÃO DE ÁGUA DE EDIFICAÇÃO QUE POSSUA RESERVATÓRIO DE FIBRA/FIBROCIMENTO   FORNECIMENTO E INSTALAÇÃO. AF_06/2016</t>
  </si>
  <si>
    <t>16,39</t>
  </si>
  <si>
    <t>CURVA 90 GRAUS, PVC, SOLDÁVEL, DN 50 MM, INSTALADO EM RESERVAÇÃO DE ÁGUA DE EDIFICAÇÃO QUE POSSUA RESERVATÓRIO DE FIBRA/FIBROCIMENTO   FORNECIMENTO E INSTALAÇÃO. AF_06/2016</t>
  </si>
  <si>
    <t>26,97</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</si>
  <si>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</si>
  <si>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</si>
  <si>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62,21</t>
  </si>
  <si>
    <t>JOELHO 90 GRAUS, PVC, SOLDÁVEL, DN 75 MM INSTALADO EM RESERVAÇÃO DE ÁGUA DE EDIFICAÇÃO QUE POSSUA RESERVATÓRIO DE FIBRA/FIBROCIMENTO   FORNECIMENTO E INSTALAÇÃO. AF_06/2016</t>
  </si>
  <si>
    <t>129,63</t>
  </si>
  <si>
    <t>CURVA 90 GRAUS, PVC, SOLDÁVEL, DN 75 MM, INSTALADO EM RESERVAÇÃO DE ÁGUA DE EDIFICAÇÃO QUE POSSUA RESERVATÓRIO DE FIBRA/FIBROCIMENTO   FORNECIMENTO E INSTALAÇÃO. AF_06/2016</t>
  </si>
  <si>
    <t>86,22</t>
  </si>
  <si>
    <t>JOELHO 90 GRAUS, PVC, SOLDÁVEL, DN 85 MM INSTALADO EM RESERVAÇÃO DE ÁGUA DE EDIFICAÇÃO QUE POSSUA RESERVATÓRIO DE FIBRA/FIBROCIMENTO   FORNECIMENTO E INSTALAÇÃO. AF_06/2016</t>
  </si>
  <si>
    <t>165,35</t>
  </si>
  <si>
    <t>CURVA 90 GRAUS, PVC, SOLDÁVEL, DN 85 MM, INSTALADO EM RESERVAÇÃO DE ÁGUA DE EDIFICAÇÃO QUE POSSUA RESERVATÓRIO DE FIBRA/FIBROCIMENTO   FORNECIMENTO E INSTALAÇÃO. AF_06/2016</t>
  </si>
  <si>
    <t>119,34</t>
  </si>
  <si>
    <t>JOELHO 90 GRAUS, PVC, SOLDÁVEL, DN 110 MM INSTALADO EM RESERVAÇÃO DE ÁGUA DE EDIFICAÇÃO QUE POSSUA RESERVATÓRIO DE FIBRA/FIBROCIMENTO   FORNECIMENTO E INSTALAÇÃO. AF_06/2016</t>
  </si>
  <si>
    <t>303,06</t>
  </si>
  <si>
    <t>CURVA 90 GRAUS, PVC, SOLDÁVEL, DN 110 MM, INSTALADO EM RESERVAÇÃO DE ÁGUA DE EDIFICAÇÃO QUE POSSUA RESERVATÓRIO DE FIBRA/FIBROCIMENTO   FORNECIMENTO E INSTALAÇÃO. AF_06/2016</t>
  </si>
  <si>
    <t>272,52</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</si>
  <si>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</si>
  <si>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</si>
  <si>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14,42</t>
  </si>
  <si>
    <t>TÊ, PVC, SOLDÁVEL, DN 32 MM INSTALADO EM RESERVAÇÃO DE ÁGUA DE EDIFICAÇÃO QUE POSSUA RESERVATÓRIO DE FIBRA/FIBROCIMENTO   FORNECIMENTO E INSTALAÇÃO. AF_06/2016</t>
  </si>
  <si>
    <t>13,82</t>
  </si>
  <si>
    <t>TÊ DE REDUÇÃO, PVC, SOLDÁVEL, DN 32 MM X  25 MM, INSTALADO EM RESERVAÇÃO DE ÁGUA DE EDIFICAÇÃO QUE POSSUA RESERVATÓRIO DE FIBRA/FIBROCIMENTO   FORNECIMENTO E INSTALAÇÃO. AF_06/2016</t>
  </si>
  <si>
    <t>17,65</t>
  </si>
  <si>
    <t>TÊ, PVC, SOLDÁVEL, DN 40 MM INSTALADO EM RESERVAÇÃO DE ÁGUA DE EDIFICAÇÃO QUE POSSUA RESERVATÓRIO DE FIBRA/FIBROCIMENTO   FORNECIMENTO E INSTALAÇÃO. AF_06/2016</t>
  </si>
  <si>
    <t>25,64</t>
  </si>
  <si>
    <t>TÊ DE REDUÇÃO, PVC, SOLDÁVEL, DN 40 MM X 32 MM, INSTALADO EM RESERVAÇÃO DE ÁGUA DE EDIFICAÇÃO QUE POSSUA RESERVATÓRIO DE FIBRA/FIBROCIMENTO   FORNECIMENTO E INSTALAÇÃO. AF_06/2016</t>
  </si>
  <si>
    <t>24,91</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</si>
  <si>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</si>
  <si>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</si>
  <si>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</si>
  <si>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64,88</t>
  </si>
  <si>
    <t>TÊ, PVC, SOLDÁVEL, DN 75 MM INSTALADO EM RESERVAÇÃO DE ÁGUA DE EDIFICAÇÃO QUE POSSUA RESERVATÓRIO DE FIBRA/FIBROCIMENTO   FORNECIMENTO E INSTALAÇÃO. AF_06/2016</t>
  </si>
  <si>
    <t>99,68</t>
  </si>
  <si>
    <t>TÊ DE REDUÇÃO, PVC, SOLDÁVEL, DN 75 MM X 50 MM, INSTALADO EM RESERVAÇÃO DE ÁGUA DE EDIFICAÇÃO QUE POSSUA RESERVATÓRIO DE FIBRA/FIBROCIMENTO   FORNECIMENTO E INSTALAÇÃO. AF_06/2016</t>
  </si>
  <si>
    <t>80,18</t>
  </si>
  <si>
    <t>TÊ, PVC, SOLDÁVEL, DN 85 MM INSTALADO EM RESERVAÇÃO DE ÁGUA DE EDIFICAÇÃO QUE POSSUA RESERVATÓRIO DE FIBRA/FIBROCIMENTO   FORNECIMENTO E INSTALAÇÃO. AF_06/2016</t>
  </si>
  <si>
    <t>145,99</t>
  </si>
  <si>
    <t>TÊ DE REDUÇÃO, PVC, SOLDÁVEL, DN 85 MM X 60 MM, INSTALADO EM RESERVAÇÃO DE ÁGUA DE EDIFICAÇÃO QUE POSSUA RESERVATÓRIO DE FIBRA/FIBROCIMENTO   FORNECIMENTO E INSTALAÇÃO. AF_06/2016</t>
  </si>
  <si>
    <t>172,72</t>
  </si>
  <si>
    <t>TÊ, PVC, SOLDÁVEL, DN 110 MM INSTALADO EM RESERVAÇÃO DE ÁGUA DE EDIFICAÇÃO QUE POSSUA RESERVATÓRIO DE FIBRA/FIBROCIMENTO   FORNECIMENTO E INSTALAÇÃO. AF_06/2016</t>
  </si>
  <si>
    <t>263,77</t>
  </si>
  <si>
    <t>TÊ DE REDUÇÃO, PVC, SOLDÁVEL, DN 110 MM X 60 MM, INSTALADO EM RESERVAÇÃO DE ÁGUA DE EDIFICAÇÃO QUE POSSUA RESERVATÓRIO DE FIBRA/FIBROCIMENTO   FORNECIMENTO E INSTALAÇÃO. AF_06/2016</t>
  </si>
  <si>
    <t>230,53</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</si>
  <si>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</si>
  <si>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</si>
  <si>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31,78</t>
  </si>
  <si>
    <t>ADAPTADOR COM FLANGE E ANEL DE VEDAÇÃO, PVC, SOLDÁVEL, DN 40 MM X 1 1/4 , INSTALADO EM RESERVAÇÃO DE ÁGUA DE EDIFICAÇÃO QUE POSSUA RESERVATÓRIO DE FIBRA/FIBROCIMENTO   FORNECIMENTO E INSTALAÇÃO. AF_06/2016</t>
  </si>
  <si>
    <t>43,89</t>
  </si>
  <si>
    <t>ADAPTADOR COM FLANGE E ANEL DE VEDAÇÃO, PVC, SOLDÁVEL, DN 50 MM X 1 1/2 , INSTALADO EM RESERVAÇÃO DE ÁGUA DE EDIFICAÇÃO QUE POSSUA RESERVATÓRIO DE FIBRA/FIBROCIMENTO   FORNECIMENTO E INSTALAÇÃO. AF_06/2016</t>
  </si>
  <si>
    <t>49,24</t>
  </si>
  <si>
    <t>ADAPTADOR COM FLANGE E ANEL DE VEDAÇÃO, PVC, SOLDÁVEL, DN 60 MM X 2 , INSTALADO EM RESERVAÇÃO DE ÁGUA DE EDIFICAÇÃO QUE POSSUA RESERVATÓRIO DE FIBRA/FIBROCIMENTO   FORNECIMENTO E INSTALAÇÃO. AF_06/2016</t>
  </si>
  <si>
    <t>75,00</t>
  </si>
  <si>
    <t>ADAPTADOR COM FLANGES LIVRES, PVC, SOLDÁVEL, DN 75 MM X 2 1/2 , INSTALADO EM RESERVAÇÃO DE ÁGUA DE EDIFICAÇÃO QUE POSSUA RESERVATÓRIO DE FIBRA/FIBROCIMENTO   FORNECIMENTO E INSTALAÇÃO. AF_06/2016</t>
  </si>
  <si>
    <t>300,98</t>
  </si>
  <si>
    <t>ADAPTADOR COM FLANGES LIVRES, PVC, SOLDÁVEL, DN 85 MM X 3 , INSTALADO EM RESERVAÇÃO DE ÁGUA DE EDIFICAÇÃO QUE POSSUA RESERVATÓRIO DE FIBRA/FIBROCIMENTO   FORNECIMENTO E INSTALAÇÃO. AF_06/2016</t>
  </si>
  <si>
    <t>421,64</t>
  </si>
  <si>
    <t>ADAPTADOR COM FLANGES LIVRES, PVC, SOLDÁVEL, DN 110 MM X 4 , INSTALADO EM RESERVAÇÃO DE ÁGUA DE EDIFICAÇÃO QUE POSSUA RESERVATÓRIO DE FIBRA/FIBROCIMENTO   FORNECIMENTO E INSTALAÇÃO. AF_06/2016</t>
  </si>
  <si>
    <t>371,41</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</si>
  <si>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</si>
  <si>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</si>
  <si>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6,17</t>
  </si>
  <si>
    <t>CONECTOR, CPVC, SOLDÁVEL, DN 28 MM X 1, INSTALADO EM RESERVAÇÃO DE ÁGUA DE EDIFICAÇÃO QUE POSSUA RESERVATÓRIO DE FIBRA/FIBROCIMENTO  FORNECIMENTO E INSTALAÇÃO. AF_06/2016</t>
  </si>
  <si>
    <t>33,70</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</si>
  <si>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</si>
  <si>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</si>
  <si>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53,05</t>
  </si>
  <si>
    <t>LUVA, CPVC, SOLDÁVEL, DN 35 MM, INSTALADO EM RESERVAÇÃO DE ÁGUA DE EDIFICAÇÃO QUE POSSUA RESERVATÓRIO DE FIBRA/FIBROCIMENTO  FORNECIMENTO E INSTALAÇÃO. AF_06/2016</t>
  </si>
  <si>
    <t>17,45</t>
  </si>
  <si>
    <t>CONECTOR, CPVC, SOLDÁVEL, DN 42 MM X 1 1/2, INSTALADO EM RESERVAÇÃO DE ÁGUA DE EDIFICAÇÃO QUE POSSUA RESERVATÓRIO DE FIBRA/FIBROCIMENTO  FORNECIMENTO E INSTALAÇÃO. AF_06/2016</t>
  </si>
  <si>
    <t>63,83</t>
  </si>
  <si>
    <t>LUVA, CPVC, SOLDÁVEL, DN 42 MM, INSTALADO EM RESERVAÇÃO DE ÁGUA DE EDIFICAÇÃO QUE POSSUA RESERVATÓRIO DE FIBRA/FIBROCIMENTO  FORNECIMENTO E INSTALAÇÃO. AF_06/2016</t>
  </si>
  <si>
    <t>22,24</t>
  </si>
  <si>
    <t>CONECTOR, CPVC, SOLDÁVEL, DN 54 MM X 2", INSTALADO EM RESERVAÇÃO DE ÁGUA DE EDIFICAÇÃO QUE POSSUA RESERVATÓRIO DE FIBRA/FIBROCIMENTO - FORNECIMENTO E INSTALAÇÃO. AF_06/2016</t>
  </si>
  <si>
    <t>104,35</t>
  </si>
  <si>
    <t>LUVA, CPVC, SOLDÁVEL, DN 54 MM, INSTALADO EM RESERVAÇÃO DE ÁGUA DE EDIFICAÇÃO QUE POSSUA RESERVATÓRIO DE FIBRA/FIBROCIMENTO  FORNECIMENTO E INSTALAÇÃO. AF_06/2016</t>
  </si>
  <si>
    <t>42,65</t>
  </si>
  <si>
    <t>CONECTOR, CPVC, SOLDÁVEL, DN 73 MM X 2 1/2", INSTALADO EM RESERVAÇÃO DE ÁGUA DE EDIFICAÇÃO QUE POSSUA RESERVATÓRIO DE FIBRA/FIBROCIMENTO - FORNECIMENTO E INSTALAÇÃO. AF_06/2016</t>
  </si>
  <si>
    <t>378,61</t>
  </si>
  <si>
    <t>CONECTOR, CPVC, SOLDÁVEL, DN 89 MM X 3", INSTALADO EM RESERVAÇÃO DE ÁGUA DE EDIFICAÇÃO QUE POSSUA RESERVATÓRIO DE FIBRA/FIBROCIMENTO - FORNECIMENTO E INSTALAÇÃO. AF_06/2016</t>
  </si>
  <si>
    <t>553,87</t>
  </si>
  <si>
    <t>LUVA, CPVC, SOLDÁVEL, DN 89 MM, INSTALADO EM RESERVAÇÃO DE ÁGUA DE EDIFICAÇÃO QUE POSSUA RESERVATÓRIO DE FIBRA/FIBROCIMENTO  FORNECIMENTO E INSTALAÇÃO. AF_06/2016</t>
  </si>
  <si>
    <t>183,25</t>
  </si>
  <si>
    <t>CONECTOR, CPVC, SOLDÁVEL, DN 114 MM X 4", INSTALADO EM RESERVAÇÃO DE ÁGUA DE EDIFICAÇÃO QUE POSSUA RESERVATÓRIO DE FIBRA/FIBROCIMENTO - FORNECIMENTO E INSTALAÇÃO. AF_06/2016</t>
  </si>
  <si>
    <t>1.664,69</t>
  </si>
  <si>
    <t>LUVA, CPVC, SOLDÁVEL, DN 114 MM, INSTALADO EM RESERVAÇÃO DE ÁGUA DE EDIFICAÇÃO QUE POSSUA RESERVATÓRIO DE FIBRA/FIBROCIMENTO - FORNECIMENTO E INSTALAÇÃO. AF_06/2016</t>
  </si>
  <si>
    <t>210,44</t>
  </si>
  <si>
    <t>JOELHO 90 GRAUS, CPVC, SOLDÁVEL, DN 22 MM, INSTALADO EM RESERVAÇÃO DE ÁGUA DE EDIFICAÇÃO QUE POSSUA RESERVATÓRIO DE FIBRA/FIBROCIMENTO  FORNECIMENTO E INSTALAÇÃO. AF_06/2016</t>
  </si>
  <si>
    <t>9,77</t>
  </si>
  <si>
    <t>CURVA 90 GRAUS, CPVC, SOLDÁVEL, DN 22 MM, INSTALADO EM RESERVAÇÃO DE ÁGUA DE EDIFICAÇÃO QUE POSSUA RESERVATÓRIO DE FIBRA/FIBROCIMENTO  FORNECIMENTO E INSTALAÇÃO. AF_06/2016</t>
  </si>
  <si>
    <t>12,78</t>
  </si>
  <si>
    <t>JOELHO 90 GRAUS, CPVC, SOLDÁVEL, DN 28 MM, INSTALADO EM RESERVAÇÃO DE ÁGUA DE EDIFICAÇÃO QUE POSSUA RESERVATÓRIO DE FIBRA/FIBROCIMENTO  FORNECIMENTO E INSTALAÇÃO. AF_06/2016</t>
  </si>
  <si>
    <t>14,89</t>
  </si>
  <si>
    <t>CURVA 90 GRAUS, CPVC, SOLDÁVEL, DN 28 MM, INSTALADO EM RESERVAÇÃO DE ÁGUA DE EDIFICAÇÃO QUE POSSUA RESERVATÓRIO DE FIBRA/FIBROCIMENTO  FORNECIMENTO E INSTALAÇÃO. AF_06/2016</t>
  </si>
  <si>
    <t>19,43</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</si>
  <si>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</si>
  <si>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</si>
  <si>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33,91</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</si>
  <si>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</si>
  <si>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</si>
  <si>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159,68</t>
  </si>
  <si>
    <t>JOELHO 90 GRAUS, CPVC, SOLDÁVEL, DN 89 MM, INSTALADO EM RESERVAÇÃO DE ÁGUA DE EDIFICAÇÃO QUE POSSUA RESERVATÓRIO DE FIBRA/FIBROCIMENTO  FORNECIMENTO E INSTALAÇÃO. AF_06/2016</t>
  </si>
  <si>
    <t>193,86</t>
  </si>
  <si>
    <t>JOELHO 90 GRAUS, CPVC, SOLDÁVEL, DN 114 MM, INSTALADO EM RESERVAÇÃO DE ÁGUA DE EDIFICAÇÃO QUE POSSUA RESERVATÓRIO DE FIBRA/FIBROCIMENTO - FORNECIMENTO E INSTALAÇÃO. AF_06/2016</t>
  </si>
  <si>
    <t>260,93</t>
  </si>
  <si>
    <t>TE, CPVC, SOLDÁVEL, DN 22 MM, INSTALADO EM RESERVAÇÃO DE ÁGUA DE EDIFICAÇÃO QUE POSSUA RESERVATÓRIO DE FIBRA/FIBROCIMENTO  FORNECIMENTO E INSTALAÇÃO. AF_06/2016</t>
  </si>
  <si>
    <t>12,16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</si>
  <si>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</si>
  <si>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</si>
  <si>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</si>
  <si>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59,76</t>
  </si>
  <si>
    <t>TE, CPVC, SOLDÁVEL, DN 54 MM, INSTALADO EM RESERVAÇÃO DE ÁGUA DE EDIFICAÇÃO QUE POSSUA RESERVATÓRIO DE FIBRA/FIBROCIMENTO  FORNECIMENTO E INSTALAÇÃO. AF_06/2016</t>
  </si>
  <si>
    <t>100,25</t>
  </si>
  <si>
    <t>TE, CPVC, SOLDÁVEL, DN 73 MM, INSTALADO EM RESERVAÇÃO DE ÁGUA DE EDIFICAÇÃO QUE POSSUA RESERVATÓRIO DE FIBRA/FIBROCIMENTO  FORNECIMENTO E INSTALAÇÃO. AF_06/2016</t>
  </si>
  <si>
    <t>213,75</t>
  </si>
  <si>
    <t>TE, CPVC, SOLDÁVEL, DN 89 MM, INSTALADO EM RESERVAÇÃO DE ÁGUA DE EDIFICAÇÃO QUE POSSUA RESERVATÓRIO DE FIBRA/FIBROCIMENTO  FORNECIMENTO E INSTALAÇÃO. AF_06/2016</t>
  </si>
  <si>
    <t>261,48</t>
  </si>
  <si>
    <t>TE, CPVC, SOLDÁVEL, DN 114 MM, INSTALADO EM RESERVAÇÃO DE ÁGUA DE EDIFICAÇÃO QUE POSSUA RESERVATÓRIO DE FIBRA/FIBROCIMENTO - FORNECIMENTO E INSTALAÇÃO. AF_06/2016</t>
  </si>
  <si>
    <t>318,67</t>
  </si>
  <si>
    <t>ADAPTADOR COM FLANGE E ANEL DE VEDAÇÃO, CPVC, ROSCÁVEL, DN 15 MM, INSTALADO EM RESERVAÇÃO DE ÁGUA DE EDIFICAÇÃO QUE POSSUA RESERVATÓRIO DE FIBRA/FIBROCIMENTO - FORNECIMENTO E INSTALAÇÃO. AF_06/2016</t>
  </si>
  <si>
    <t>36,80</t>
  </si>
  <si>
    <t>ADAPTADOR COM FLANGE E ANEL DE VEDAÇÃO, CPVC, ROSCÁVEL, DN 22 MM, INSTALADO EM RESERVAÇÃO DE ÁGUA DE EDIFICAÇÃO QUE POSSUA RESERVATÓRIO DE FIBRA/FIBROCIMENTO - FORNECIMENTO E INSTALAÇÃO. AF_06/2016</t>
  </si>
  <si>
    <t>40,06</t>
  </si>
  <si>
    <t>ADAPTADOR COM FLANGE E ANEL DE VEDAÇÃO, CPVC, ROSCÁVEL, DN 28 MM, INSTALADO EM RESERVAÇÃO DE ÁGUA DE EDIFICAÇÃO QUE POSSUA RESERVATÓRIO DE FIBRA/FIBROCIMENTO - FORNECIMENTO E INSTALAÇÃO. AF_06/2016</t>
  </si>
  <si>
    <t>44,36</t>
  </si>
  <si>
    <t>ADAPTADOR COM FLANGE E ANEL DE VEDAÇÃO, CPVC, ROSCÁVEL, DN 35 MM, INSTALADO EM RESERVAÇÃO DE ÁGUA DE EDIFICAÇÃO QUE POSSUA RESERVATÓRIO DE FIBRA/FIBROCIMENTO - FORNECIMENTO E INSTALAÇÃO. AF_06/2016</t>
  </si>
  <si>
    <t>66,23</t>
  </si>
  <si>
    <t>ADAPTADOR COM FLANGE E ANEL DE VEDAÇÃO, CPVC, ROSCÁVEL, DN 42 MM, INSTALADO EM RESERVAÇÃO DE ÁGUA DE EDIFICAÇÃO QUE POSSUA RESERVATÓRIO DE FIBRA/FIBROCIMENTO - FORNECIMENTO E INSTALAÇÃO. AF_06/2016</t>
  </si>
  <si>
    <t>74,73</t>
  </si>
  <si>
    <t>ADAPTADOR COM FLANGE E ANEL DE VEDAÇÃO, CPVC, ROSCÁVEL, DN 54 MM, INSTALADO EM RESERVAÇÃO DE ÁGUA DE EDIFICAÇÃO QUE POSSUA RESERVATÓRIO DE FIBRA/FIBROCIMENTO - FORNECIMENTO E INSTALAÇÃO. AF_06/2016</t>
  </si>
  <si>
    <t>102,58</t>
  </si>
  <si>
    <t>ADAPTADOR COM FLANGES LIVRES, CPVC, ROSCÁVEL, DN 15 MM, INSTALADO EM RESERVAÇÃO DE ÁGUA DE EDIFICAÇÃO QUE POSSUA RESERVATÓRIO DE FIBRA/FIBROCIMENTO - FORNECIMENTO E INSTALAÇÃO. AF_06/2016</t>
  </si>
  <si>
    <t>41,37</t>
  </si>
  <si>
    <t>ADAPTADOR COM FLANGES LIVRES, CPVC, ROSCÁVEL, DN 22 MM, INSTALADO EM RESERVAÇÃO DE ÁGUA DE EDIFICAÇÃO QUE POSSUA RESERVATÓRIO DE FIBRA/FIBROCIMENTO - FORNECIMENTO E INSTALAÇÃO. AF_06/2016</t>
  </si>
  <si>
    <t>44,63</t>
  </si>
  <si>
    <t>ADAPTADOR COM FLANGES LIVRES, CPVC, ROSCÁVEL, DN 28 MM, INSTALADO EM RESERVAÇÃO DE ÁGUA DE EDIFICAÇÃO QUE POSSUA RESERVATÓRIO DE FIBRA/FIBROCIMENTO - FORNECIMENTO E INSTALAÇÃO. AF_06/2016</t>
  </si>
  <si>
    <t>48,93</t>
  </si>
  <si>
    <t>ADAPTADOR COM FLANGES LIVRES, CPVC, ROSCÁVEL, DN 35 MM, INSTALADO EM RESERVAÇÃO DE ÁGUA DE EDIFICAÇÃO QUE POSSUA RESERVATÓRIO DE FIBRA/FIBROCIMENTO - FORNECIMENTO E INSTALAÇÃO. AF_06/2016</t>
  </si>
  <si>
    <t>70,80</t>
  </si>
  <si>
    <t>ADAPTADOR COM FLANGES LIVRES, CPVC, ROSCÁVEL, DN 42 MM, INSTALADO EM RESERVAÇÃO DE ÁGUA DE EDIFICAÇÃO QUE POSSUA RESERVATÓRIO DE FIBRA/FIBROCIMENTO - FORNECIMENTO E INSTALAÇÃO. AF_06/2016</t>
  </si>
  <si>
    <t>79,30</t>
  </si>
  <si>
    <t>ADAPTADOR COM FLANGES LIVRES, CPVC, ROSCÁVEL, DN 54 MM, INSTALADO EM RESERVAÇÃO DE ÁGUA DE EDIFICAÇÃO QUE POSSUA RESERVATÓRIO DE FIBRA/FIBROCIMENTO - FORNECIMENTO E INSTALAÇÃO. AF_06/2016</t>
  </si>
  <si>
    <t>108,64</t>
  </si>
  <si>
    <t>ADAPTADOR COM FLANGE E ANEL DE VEDAÇÃO, PVC, SOLDÁVEL, DN  20 MM X 1/2 , INSTALADO EM RESERVAÇÃO DE ÁGUA DE EDIFICAÇÃO QUE POSSUA RESERVATÓRIO DE FIBRA/FIBROCIMENTO   FORNECIMENTO E INSTALAÇÃO. AF_06/2016</t>
  </si>
  <si>
    <t>22,30</t>
  </si>
  <si>
    <t>ADAPTADOR COM FLANGES LIVRES, PVC, SOLDÁVEL LONGO, DN 32 MM X 1 , INSTALADO EM RESERVAÇÃO DE ÁGUA DE EDIFICAÇÃO QUE POSSUA RESERVATÓRIO DE FIBRA/FIBROCIMENTO   FORNECIMENTO E INSTALAÇÃO. AF_06/2016</t>
  </si>
  <si>
    <t>25,76</t>
  </si>
  <si>
    <t>ADAPTADOR COM FLANGES LIVRES, PVC, SOLDÁVEL LONGO, DN 75 MM X 2 1/2 , INSTALADO EM RESERVAÇÃO DE ÁGUA DE EDIFICAÇÃO QUE POSSUA RESERVATÓRIO DE FIBRA/FIBROCIMENTO   FORNECIMENTO E INSTALAÇÃO. AF_06/2016</t>
  </si>
  <si>
    <t>287,34</t>
  </si>
  <si>
    <t>ADAPTADOR COM FLANGES LIVRES, PVC, SOLDÁVEL LONGO, DN 85 MM X 3 , INSTALADO EM RESERVAÇÃO DE ÁGUA DE EDIFICAÇÃO QUE POSSUA RESERVATÓRIO DE FIBRA/FIBROCIMENTO   FORNECIMENTO E INSTALAÇÃO. AF_06/2016</t>
  </si>
  <si>
    <t>398,73</t>
  </si>
  <si>
    <t>ADAPTADOR COM FLANGES LIVRES, PVC, SOLDÁVEL LONGO, DN 110 MM X 4 , INSTALADO EM RESERVAÇÃO DE ÁGUA DE EDIFICAÇÃO QUE POSSUA RESERVATÓRIO DE FIBRA/FIBROCIMENTO   FORNECIMENTO E INSTALAÇÃO. AF_06/2016</t>
  </si>
  <si>
    <t>527,83</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</si>
  <si>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</si>
  <si>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</si>
  <si>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28,23</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</si>
  <si>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</si>
  <si>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</si>
  <si>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57,85</t>
  </si>
  <si>
    <t>CURVA 90 GRAUS, PVC, SERIE R, ÁGUA PLUVIAL, DN 100 MM, JUNTA ELÁSTICA, FORNECIDO E INSTALADO EM CONDUTORES VERTICAIS DE ÁGUAS PLUVIAIS. AF_06/2022</t>
  </si>
  <si>
    <t>64,01</t>
  </si>
  <si>
    <t>SPRINKLER TIPO PENDENTE, 68 °C, UNIÃO POR ROSCA DN 15 (1/2") - FORNECIMENTO E INSTALAÇÃO. AF_10/2020</t>
  </si>
  <si>
    <t>31,53</t>
  </si>
  <si>
    <t>JOELHO 90 GRAUS, PPR, DN 25 MM, CLASSE PN 25, INSTALADO EM RAMAL OU SUB-RAMAL DE ÁGUA   FORNECIMENTO E INSTALAÇÃO. AF_08/2022</t>
  </si>
  <si>
    <t>JOELHO 45 GRAUS, PPR, DN 25 MM, CLASSE PN 25, INSTALADO EM RAMAL OU SUB-RAMAL DE ÁGUA   FORNECIMENTO E INSTALAÇÃO. AF_08/2022</t>
  </si>
  <si>
    <t>14,04</t>
  </si>
  <si>
    <t>LUVA, PPR, DN 25 MM, CLASSE PN 25, INSTALADO EM RAMAL OU SUB-RAMAL DE ÁGUA   FORNECIMENTO E INSTALAÇÃO. AF_08/2022</t>
  </si>
  <si>
    <t>9,56</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</si>
  <si>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</si>
  <si>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</si>
  <si>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</si>
  <si>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</si>
  <si>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41,58</t>
  </si>
  <si>
    <t>JOELHO 90 GRAUS, PPR, DN 25 MM, CLASSE PN 25, INSTALADO EM RAMAL DE DISTRIBUIÇÃO   FORNECIMENTO E INSTALAÇÃO. AF_08/2022</t>
  </si>
  <si>
    <t>7,77</t>
  </si>
  <si>
    <t>JOELHO 45 GRAUS, PPR, DN 25 MM, CLASSE PN 25, INSTALADO EM RAMAL DE DISTRIBUIÇÃO DE ÁGUA   FORNECIMENTO E INSTALAÇÃO. AF_08/2022</t>
  </si>
  <si>
    <t>JOELHO 90 GRAUS, PPR, DN 32 MM, CLASSE PN 25, INSTALADO EM RAMAL DE DISTRIBUIÇÃO - FORNECIMENTO E INSTALAÇÃO. AF_08/2022</t>
  </si>
  <si>
    <t>9,32</t>
  </si>
  <si>
    <t>JOELHO 45 GRAUS, PPR, DN 32 MM, CLASSE PN 25, INSTALADO EM RAMAL DE DISTRIBUIÇÃO DE ÁGUA - FORNECIMENTO E INSTALAÇÃO. AF_08/2022</t>
  </si>
  <si>
    <t>JOELHO 90 GRAUS, PPR, DN 40 MM, CLASSE PN 25, INSTALADO EM RAMAL DE DISTRIBUIÇÃO - FORNECIMENTO E INSTALAÇÃO. AF_08/2022</t>
  </si>
  <si>
    <t>14,27</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</si>
  <si>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</si>
  <si>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</si>
  <si>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</si>
  <si>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22,06</t>
  </si>
  <si>
    <t>CONECTOR FÊMEA, PPR, 25 X 1/2  , CLASSE PN 25, INSTALADO EM RAMAL DE DISTRIBUIÇÃO DE ÁGUA   FORNECIMENTO E INSTALAÇÃO. AF_08/2022</t>
  </si>
  <si>
    <t>13,91</t>
  </si>
  <si>
    <t>LUVA, PPR, DN 32 MM, CLASSE PN 25, INSTALADO EM RAMAL DE DISTRIBUIÇÃO DE ÁGUA   FORNECIMENTO E INSTALAÇÃO. AF_08/2022</t>
  </si>
  <si>
    <t>CONECTOR MACHO, PPR, 32 X 3/4, CLASSE PN 25, INSTALADO EM RAMAL DE DISTRIBUIÇÃO DE ÁGUA   FORNECIMENTO E INSTALAÇÃO. AF_08/2022</t>
  </si>
  <si>
    <t>30,13</t>
  </si>
  <si>
    <t>CONECTOR FÊMEA, PPR, 32 X 3/4, CLASSE PN 25, INSTALADO EM RAMAL DE DISTRIBUIÇÃO DE ÁGUA   FORNECIMENTO E INSTALAÇÃO. AF_08/2022</t>
  </si>
  <si>
    <t>29,84</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</si>
  <si>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</si>
  <si>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</si>
  <si>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</si>
  <si>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16,06</t>
  </si>
  <si>
    <t>TÊ NORMAL, PPR, DN 25 MM, CLASSE PN 25, INSTALADO EM RAMAL DE DISTRIBUIÇÃO DE ÁGUA   FORNECIMENTO E INSTALAÇÃO. AF_08/2022</t>
  </si>
  <si>
    <t>10,10</t>
  </si>
  <si>
    <t>TÊ NORMAL, PPR, DN 32 MM, CLASSE PN 25, INSTALADO EM RAMAL DE DISTRIBUIÇÃO DE ÁGUA   FORNECIMENTO E INSTALAÇÃO. AF_08/2022</t>
  </si>
  <si>
    <t>TÊ NORMAL, PPR, DN 40 MM, CLASSE PN 25, INSTALADO EM RAMAL DE DISTRIBUIÇÃO DE ÁGUA   FORNECIMENTO E INSTALAÇÃO. AF_08/2022</t>
  </si>
  <si>
    <t>21,43</t>
  </si>
  <si>
    <t>JOELHO 90 GRAUS, PPR, DN 25 MM, CLASSE PN 25, INSTALADO EM PRUMADA DE ÁGUA   FORNECIMENTO E INSTALAÇÃO . AF_08/2022</t>
  </si>
  <si>
    <t>9,90</t>
  </si>
  <si>
    <t>JOELHO 45 GRAUS, PPR, DN 25 MM, CLASSE PN 25, INSTALADO EM PRUMADA DE ÁGUA   FORNECIMENTO E INSTALAÇÃO . AF_08/2022</t>
  </si>
  <si>
    <t>JOELHO 90 GRAUS, PPR, DN 32 MM, CLASSE PN 25, INSTALADO EM PRUMADA DE ÁGUA   FORNECIMENTO E INSTALAÇÃO . AF_08/2022</t>
  </si>
  <si>
    <t>12,81</t>
  </si>
  <si>
    <t>JOELHO 45 GRAUS, PPR, DN 32 MM, CLASSE PN 25, INSTALADO EM PRUMADA DE ÁGUA   FORNECIMENTO E INSTALAÇÃO . AF_08/2022</t>
  </si>
  <si>
    <t>15,98</t>
  </si>
  <si>
    <t>JOELHO 90 GRAUS, PPR, DN 40 MM, CLASSE PN 25, INSTALADO EM PRUMADA DE ÁGUA   FORNECIMENTO E INSTALAÇÃO . AF_08/2022</t>
  </si>
  <si>
    <t>19,32</t>
  </si>
  <si>
    <t>JOELHO 45 GRAUS, PPR, DN 40 MM, CLASSE PN 25, INSTALADO EM PRUMADA DE ÁGUA   FORNECIMENTO E INSTALAÇÃO . AF_08/2022</t>
  </si>
  <si>
    <t>24,48</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</si>
  <si>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</si>
  <si>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</si>
  <si>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</si>
  <si>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38,79</t>
  </si>
  <si>
    <t>JOELHO 45 GRAUS, PPR, DN 63 MM, CLASSE PN 25, INSTALADO EM PRUMADA DE ÁGUA   FORNECIMENTO E INSTALAÇÃO . AF_08/2022</t>
  </si>
  <si>
    <t>53,36</t>
  </si>
  <si>
    <t>JOELHO 90 GRAUS, PPR, DN 75 MM, CLASSE PN 25, INSTALADO EM PRUMADA DE ÁGUA   FORNECIMENTO E INSTALAÇÃO . AF_08/2022</t>
  </si>
  <si>
    <t>84,32</t>
  </si>
  <si>
    <t>JOELHO 45 GRAUS, PPR, DN 75 MM, CLASSE PN 25, INSTALADO EM PRUMADA DE ÁGUA   FORNECIMENTO E INSTALAÇÃO . AF_08/2022</t>
  </si>
  <si>
    <t>93,20</t>
  </si>
  <si>
    <t>JOELHO 90 GRAUS, PPR, DN 90 MM, CLASSE PN 25, INSTALADO EM PRUMADA DE ÁGUA   FORNECIMENTO E INSTALAÇÃO . AF_08/2022</t>
  </si>
  <si>
    <t>105,44</t>
  </si>
  <si>
    <t>JOELHO 90 GRAUS, PPR, DN 110 MM, CLASSE PN 25, INSTALADO EM PRUMADA DE ÁGUA   FORNECIMENTO E INSTALAÇÃO . AF_08/2022</t>
  </si>
  <si>
    <t>317,36</t>
  </si>
  <si>
    <t>LUVA, PPR, DN 25 MM, CLASSE PN 25, INSTALADO EM PRUMADA DE ÁGUA   FORNECIMENTO E INSTALAÇÃO . AF_08/2022</t>
  </si>
  <si>
    <t>CONECTOR MACHO, PPR, 25 X 1/2, CLASSE PN 25, INSTALADO EM PRUMADA DE ÁGUA   FORNECIMENTO E INSTALAÇÃO . AF_08/2022</t>
  </si>
  <si>
    <t>23,49</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</si>
  <si>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</si>
  <si>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</si>
  <si>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</si>
  <si>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10,26</t>
  </si>
  <si>
    <t>LUVA, PPR, DN 40 MM, CLASSE PN 25, INSTALADO EM PRUMADA DE ÁGUA   FORNECIMENTO E INSTALAÇÃO. AF_08/2022</t>
  </si>
  <si>
    <t>17,92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</si>
  <si>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</si>
  <si>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</si>
  <si>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</si>
  <si>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32,52</t>
  </si>
  <si>
    <t>LUVA, PPR, DN 75 MM, CLASSE PN 25, INSTALADO EM PRUMADA DE ÁGUA   FORNECIMENTO E INSTALAÇÃO. AF_08/2022</t>
  </si>
  <si>
    <t>52,90</t>
  </si>
  <si>
    <t>LUVA, PPR, DN 90 MM, CLASSE PN 25, INSTALADO EM PRUMADA DE ÁGUA   FORNECIMENTO E INSTALAÇÃO. AF_08/2022</t>
  </si>
  <si>
    <t>80,76</t>
  </si>
  <si>
    <t>LUVA, PPR, DN 110 MM, CLASSE PN 25, INSTALADO EM PRUMADA DE ÁGUA   FORNECIMENTO E INSTALAÇÃO. AF_08/2022</t>
  </si>
  <si>
    <t>103,20</t>
  </si>
  <si>
    <t>TÊ NORMAL, PPR, DN 25 MM, CLASSE PN 25, INSTALADO EM PRUMADA DE ÁGUA   FORNECIMENTO E INSTALAÇÃO . AF_08/2022</t>
  </si>
  <si>
    <t>12,94</t>
  </si>
  <si>
    <t>TÊ NORMAL, PPR, DN 32 MM, CLASSE PN 25, INSTALADO EM PRUMADA DE ÁGUA   FORNECIMENTO E INSTALAÇÃO . AF_08/2022</t>
  </si>
  <si>
    <t>19,57</t>
  </si>
  <si>
    <t>TÊ NORMAL, PPR, DN 40 MM, CLASSE PN 25, INSTALADO EM PRUMADA DE ÁGUA   FORNECIMENTO E INSTALAÇÃO . AF_08/2022</t>
  </si>
  <si>
    <t>TÊ NORMAL, PPR, DN 50 MM, CLASSE PN 25, INSTALADO EM PRUMADA DE ÁGUA   FORNECIMENTO E INSTALAÇÃO . AF_08/2022</t>
  </si>
  <si>
    <t>43,79</t>
  </si>
  <si>
    <t>TÊ NORMAL, PPR, DN 63 MM, CLASSE PN 25, INSTALADO EM PRUMADA DE ÁGUA   FORNECIMENTO E INSTALAÇÃO . AF_08/2022</t>
  </si>
  <si>
    <t>62,73</t>
  </si>
  <si>
    <t>TÊ NORMAL, PPR, DN 75 MM, CLASSE PN 25, INSTALADO EM PRUMADA DE ÁGUA   FORNECIMENTO E INSTALAÇÃO . AF_08/2022</t>
  </si>
  <si>
    <t>113,42</t>
  </si>
  <si>
    <t>TÊ NORMAL, PPR, DN 90 MM, CLASSE PN 25, INSTALADO EM PRUMADA DE ÁGUA   FORNECIMENTO E INSTALAÇÃO . AF_08/2022</t>
  </si>
  <si>
    <t>148,13</t>
  </si>
  <si>
    <t>TÊ NORMAL, PPR, DN 110 MM, CLASSE PN 25, INSTALADO EM PRUMADA DE ÁGUA   FORNECIMENTO E INSTALAÇÃO . AF_08/2022</t>
  </si>
  <si>
    <t>287,25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</si>
  <si>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</si>
  <si>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</si>
  <si>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5,75</t>
  </si>
  <si>
    <t>CONECTOR MACHO, PPR, 25 X 1/2'', CLASSE PN 25,  INSTALADO EM RESERVAÇÃO DE ÁGUA DE EDIFICAÇÃO QUE POSSUA RESERVATÓRIO DE FIBRA/FIBROCIMENTO   FORNECIMENTO E INSTALAÇÃO. AF_06/2016</t>
  </si>
  <si>
    <t>22,18</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</si>
  <si>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</si>
  <si>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</si>
  <si>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31,17</t>
  </si>
  <si>
    <t>LUVA, PPR, DN 40 MM, CLASSE PN 25, INSTALADO EM RESERVAÇÃO DE ÁGUA DE EDIFICAÇÃO QUE POSSUA RESERVATÓRIO DE FIBRA/FIBROCIMENTO  FORNECIMENTO E INSTALAÇÃO. AF_06/2016</t>
  </si>
  <si>
    <t>15,29</t>
  </si>
  <si>
    <t>LUVA, PPR, DN 50 MM, CLASSE PN 25, INSTALADO EM RESERVAÇÃO DE ÁGUA DE EDIFICAÇÃO QUE POSSUA RESERVATÓRIO DE FIBRA/FIBROCIMENTO  FORNECIMENTO E INSTALAÇÃO. AF_06/2016</t>
  </si>
  <si>
    <t>20,03</t>
  </si>
  <si>
    <t>LUVA, PPR, DN 63 MM, CLASSE PN 25, INSTALADO EM RESERVAÇÃO DE ÁGUA DE EDIFICAÇÃO QUE POSSUA RESERVATÓRIO DE FIBRA/FIBROCIMENTO  FORNECIMENTO E INSTALAÇÃO. AF_06/2016</t>
  </si>
  <si>
    <t>28,77</t>
  </si>
  <si>
    <t>LUVA, PPR, DN 75 MM, CLASSE PN 25, INSTALADO EM RESERVAÇÃO DE ÁGUA DE EDIFICAÇÃO QUE POSSUA RESERVATÓRIO DE FIBRA/FIBROCIMENTO  FORNECIMENTO E INSTALAÇÃO. AF_06/2016</t>
  </si>
  <si>
    <t>51,89</t>
  </si>
  <si>
    <t>LUVA, PPR, DN 90 MM, CLASSE PN 25, INSTALADO EM RESERVAÇÃO DE ÁGUA DE EDIFICAÇÃO QUE POSSUA RESERVATÓRIO DE FIBRA/FIBROCIMENTO  FORNECIMENTO E INSTALAÇÃO. AF_06/2016</t>
  </si>
  <si>
    <t>77,39</t>
  </si>
  <si>
    <t>LUVA, PPR, DN 110 MM, CLASSE PN 25, INSTALADO EM RESERVAÇÃO DE ÁGUA DE EDIFICAÇÃO QUE POSSUA RESERVATÓRIO DE FIBRA/FIBROCIMENTO  FORNECIMENTO E INSTALAÇÃO. AF_06/2016</t>
  </si>
  <si>
    <t>103,39</t>
  </si>
  <si>
    <t>JOELHO 90 GRAUS, PPR, DN 20 MM, CLASSE PN 25,  INSTALADO EM RESERVAÇÃO DE ÁGUA DE EDIFICAÇÃO QUE POSSUA RESERVATÓRIO DE FIBRA/FIBROCIMENTO  FORNECIMENTO E INSTALAÇÃO. AF_06/2016</t>
  </si>
  <si>
    <t>7,32</t>
  </si>
  <si>
    <t>JOELHO 90 GRAUS, PPR, DN 25 MM, CLASSE PN 25,  INSTALADO EM RESERVAÇÃO DE ÁGUA DE EDIFICAÇÃO QUE POSSUA RESERVATÓRIO DE FIBRA/FIBROCIMENTO  FORNECIMENTO E INSTALAÇÃO. AF_06/2016</t>
  </si>
  <si>
    <t>7,94</t>
  </si>
  <si>
    <t>JOELHO 90 GRAUS, PPR, DN 32 MM, CLASSE PN 25,  INSTALADO EM RESERVAÇÃO DE ÁGUA DE EDIFICAÇÃO QUE POSSUA RESERVATÓRIO DE FIBRA/FIBROCIMENTO  FORNECIMENTO E INSTALAÇÃO. AF_06/2016</t>
  </si>
  <si>
    <t>10,74</t>
  </si>
  <si>
    <t>JOELHO 90 GRAUS, PPR, DN 40 MM, CLASSE PN 25,  INSTALADO EM RESERVAÇÃO DE ÁGUA DE EDIFICAÇÃO QUE POSSUA RESERVATÓRIO DE FIBRA/FIBROCIMENTO  FORNECIMENTO E INSTALAÇÃO. AF_06/2016</t>
  </si>
  <si>
    <t>15,37</t>
  </si>
  <si>
    <t>JOELHO 90 GRAUS, PPR, DN 50 MM, CLASSE PN 25,  INSTALADO EM RESERVAÇÃO DE ÁGUA DE EDIFICAÇÃO QUE POSSUA RESERVATÓRIO DE FIBRA/FIBROCIMENTO  FORNECIMENTO E INSTALAÇÃO. AF_06/2016</t>
  </si>
  <si>
    <t>24,54</t>
  </si>
  <si>
    <t>JOELHO 90 GRAUS, PPR, DN 63 MM, CLASSE PN 25,  INSTALADO EM RESERVAÇÃO DE ÁGUA DE EDIFICAÇÃO QUE POSSUA RESERVATÓRIO DE FIBRA/FIBROCIMENTO  FORNECIMENTO E INSTALAÇÃO. AF_06/2016</t>
  </si>
  <si>
    <t>33,13</t>
  </si>
  <si>
    <t>JOELHO 90 GRAUS, PPR, DN 75 MM, CLASSE PN 25,  INSTALADO EM RESERVAÇÃO DE ÁGUA DE EDIFICAÇÃO QUE POSSUA RESERVATÓRIO DE FIBRA/FIBROCIMENTO  FORNECIMENTO E INSTALAÇÃO. AF_06/2016</t>
  </si>
  <si>
    <t>82,76</t>
  </si>
  <si>
    <t>JOELHO 90 GRAUS, PPR, DN 90 MM, CLASSE PN 25,  INSTALADO EM RESERVAÇÃO DE ÁGUA DE EDIFICAÇÃO QUE POSSUA RESERVATÓRIO DE FIBRA/FIBROCIMENTO  FORNECIMENTO E INSTALAÇÃO. AF_06/2016</t>
  </si>
  <si>
    <t>100,36</t>
  </si>
  <si>
    <t>JOELHO 90 GRAUS, PPR, DN 110 MM, CLASSE PN 25,  INSTALADO EM RESERVAÇÃO DE ÁGUA DE EDIFICAÇÃO QUE POSSUA RESERVATÓRIO DE FIBRA/FIBROCIMENTO  FORNECIMENTO E INSTALAÇÃO. AF_06/2016</t>
  </si>
  <si>
    <t>317,65</t>
  </si>
  <si>
    <t>TÊ MISTURADOR, PPR, DN 20 MM, CLASSE PN 25,  INSTALADO EM RESERVAÇÃO DE ÁGUA DE EDIFICAÇÃO QUE POSSUA RESERVATÓRIO DE FIBRA/FIBROCIMENTO  FORNECIMENTO E INSTALAÇÃO. AF_06/2016</t>
  </si>
  <si>
    <t>18,96</t>
  </si>
  <si>
    <t>TÊ MISTURADOR, PPR, DN 25 MM, CLASSE PN 25,  INSTALADO EM RESERVAÇÃO DE ÁGUA DE EDIFICAÇÃO QUE POSSUA RESERVATÓRIO DE FIBRA/FIBROCIMENTO  FORNECIMENTO E INSTALAÇÃO. AF_06/2016</t>
  </si>
  <si>
    <t>22,89</t>
  </si>
  <si>
    <t>TÊ, PPR, DN 32 MM, CLASSE PN 25,  INSTALADO EM RESERVAÇÃO DE ÁGUA DE EDIFICAÇÃO QUE POSSUA RESERVATÓRIO DE FIBRA/FIBROCIMENTO  FORNECIMENTO E INSTALAÇÃO. AF_06/2016</t>
  </si>
  <si>
    <t>16,81</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</si>
  <si>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</si>
  <si>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</si>
  <si>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40,31</t>
  </si>
  <si>
    <t>TÊ, PPR, DN 63 MM, CLASSE PN 25,  INSTALADO EM RESERVAÇÃO DE ÁGUA DE EDIFICAÇÃO QUE POSSUA RESERVATÓRIO DE FIBRA/FIBROCIMENTO  FORNECIMENTO E INSTALAÇÃO. AF_06/2016</t>
  </si>
  <si>
    <t>55,19</t>
  </si>
  <si>
    <t>TÊ, PPR, DN 75 MM, CLASSE PN 25,  INSTALADO EM RESERVAÇÃO DE ÁGUA DE EDIFICAÇÃO QUE POSSUA RESERVATÓRIO DE FIBRA/FIBROCIMENTO  FORNECIMENTO E INSTALAÇÃO. AF_06/2016</t>
  </si>
  <si>
    <t>111,33</t>
  </si>
  <si>
    <t>TÊ, PPR, DN 90 MM, CLASSE PN 25,  INSTALADO EM RESERVAÇÃO DE ÁGUA DE EDIFICAÇÃO QUE POSSUA RESERVATÓRIO DE FIBRA/FIBROCIMENTO  FORNECIMENTO E INSTALAÇÃO. AF_06/2016</t>
  </si>
  <si>
    <t>141,32</t>
  </si>
  <si>
    <t>TÊ, PPR, DN 110 MM, CLASSE PN 25,  INSTALADO EM RESERVAÇÃO DE ÁGUA DE EDIFICAÇÃO QUE POSSUA RESERVATÓRIO DE FIBRA/FIBROCIMENTO  FORNECIMENTO E INSTALAÇÃO. AF_06/2016</t>
  </si>
  <si>
    <t>287,63</t>
  </si>
  <si>
    <t>KIT CHASSI PEX, PRÉ-FABRICADO, PARA CHUVEIRO COM REGISTROS DE PRESSÃO E CONEXÕES POR CRIMPAGEM  FORNECIMENTO E INSTALAÇÃO. AF_06/2015</t>
  </si>
  <si>
    <t>232,77</t>
  </si>
  <si>
    <t>KIT CHASSI PEX, PRÉ-FABRICADO, PARA COZINHA COM CUBA SIMPLES E CONEXÕES POR CRIMPAGEM  FORNECIMENTO E INSTALAÇÃO. AF_06/2015</t>
  </si>
  <si>
    <t>119,82</t>
  </si>
  <si>
    <t>KIT CHASSI PEX, PRÉ-FABRICADO, PARA ÁREA DE SERVIÇO COM TANQUE E MÁQUINA DE LAVAR ROUPA, E CONEXÕES POR CRIMPAGEM  FORNECIMENTO E INSTALAÇÃO. AF_06/2015</t>
  </si>
  <si>
    <t>215,25</t>
  </si>
  <si>
    <t>KIT CHASSI PEX, PRÉ-FABRICADO, PARA CHUVEIRO COM REGISTROS DE PRESSÃO E CONEXÕES POR ANEL DESLIZANTE  FORNECIMENTO E INSTALAÇÃO. AF_06/2015</t>
  </si>
  <si>
    <t>240,90</t>
  </si>
  <si>
    <t>KIT CHASSI PEX, PRÉ-FABRICADO, PARA COZINHA COM CUBA SIMPLES E CONEXÕES POR ANEL DESLIZANTE  FORNECIMENTO E INSTALAÇÃO. AF_06/2015</t>
  </si>
  <si>
    <t>117,53</t>
  </si>
  <si>
    <t>KIT CHASSI PEX, PRÉ-FABRICADO, PARA ÁREA DE SERVIÇO COM TANQUE E MÁQUINA DE LAVAR ROUPA, E CONEXÕES POR ANEL DESLIZANTE  FORNECIMENTO E INSTALAÇÃO. AF_06/2015</t>
  </si>
  <si>
    <t>196,46</t>
  </si>
  <si>
    <t>UNIÃO METÁLICA PARA INSTALAÇÕES EM PEX, DN 16 MM, FIXAÇÃO DAS CONEXÕES POR ANEL DESLIZANTE  FORNECIMENTO E INSTALAÇÃO . AF_06/2015</t>
  </si>
  <si>
    <t>11,30</t>
  </si>
  <si>
    <t>CONEXÃO FIXA, ROSCA FÊMEA, METÁLICA, PARA INSTALAÇÕES EM PEX, DN 16 MM X 1/2", COM ANEL DESLIZANTE. FORNECIMENTO E INSTALAÇÃO. AF_06/2015</t>
  </si>
  <si>
    <t>12,84</t>
  </si>
  <si>
    <t>CONEXÃO MÓVEL, ROSCA FÊMEA, METÁLICA, PARA INSTALAÇÕES EM PEX, DN 16 MM X 3/4", COM ANEL DESLIZANTE. FORNECIMENTO E INSTALAÇÃO. AF_06/2015</t>
  </si>
  <si>
    <t>13,31</t>
  </si>
  <si>
    <t>UNIÃO METÁLICA PARA INSTALAÇÕES EM PEX, DN 20 MM, FIXAÇÃO DAS CONEXÕES POR ANEL DESLIZANTE  FORNECIMENTO E INSTALAÇÃO . AF_06/2015</t>
  </si>
  <si>
    <t>14,54</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</si>
  <si>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</si>
  <si>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</si>
  <si>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15,25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</si>
  <si>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</si>
  <si>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</si>
  <si>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24,09</t>
  </si>
  <si>
    <t>CONEXÃO FIXA, ROSCA FÊMEA, METÁLICA, PARA INSTALAÇÕES EM PEX, DN 25 MM X 3/4", COM ANEL DESLIZANTE. FORNECIMENTO E INSTALAÇÃO. AF_06/2015</t>
  </si>
  <si>
    <t>18,14</t>
  </si>
  <si>
    <t>CONEXÃO FIXA, ROSCA FÊMEA, METÁLICA, PARA INSTALAÇÕES EM PEX, DN 25 MM X 1", COM ANEL DESLIZANTE. FORNECIMENTO E INSTALAÇÃO. AF_06/2015</t>
  </si>
  <si>
    <t>24,32</t>
  </si>
  <si>
    <t>UNIÃO DE REDUÇÃO, METÁLICA, PEX, DN 25 X 16 MM, CONEXÃO POR ANEL DESLIZANTE  FORNECIMENTO E INSTALAÇÃO. AF_06/2015</t>
  </si>
  <si>
    <t>UNIÃO DE REDUÇÃO, METÁLICA, PEX, DN 25 X 20 MM, CONEXÃO POR ANEL DESLIZANTE  FORNECIMENTO E INSTALAÇÃO. AF_06/2015</t>
  </si>
  <si>
    <t>18,77</t>
  </si>
  <si>
    <t>UNIÃO METÁLICA PARA INSTALAÇÕES EM PEX, DN 32 MM, FIXAÇÃO DAS CONEXÕES POR ANEL DESLIZANTE   FORNECIMENTO E INSTALAÇÃO. AF_06/2015</t>
  </si>
  <si>
    <t>28,80</t>
  </si>
  <si>
    <t>CONEXÃO FIXA, ROSCA FÊMEA, METÁLICA, PARA INSTALAÇÕES EM PEX, DN 32 MM X 1", COM ANEL DESLIZANTE  FORNECIMENTO E INSTALAÇÃO. AF_06/2015</t>
  </si>
  <si>
    <t>UNIÃO DE REDUÇÃO, METÁLICA, PEX, DN 32 X 25 MM, CONEXÃO POR ANEL DESLIZANTE  FORNECIMENTO E INSTALAÇÃO. AF_06/2015</t>
  </si>
  <si>
    <t>24,85</t>
  </si>
  <si>
    <t>LUVA PARA INSTALAÇÕES EM PEX, DN 16 MM, CONEXÃO POR CRIMPAGEM  FORNECIMENTO E INSTALAÇÃO . AF_06/2015</t>
  </si>
  <si>
    <t>CONEXÃO FIXA, ROSCA FÊMEA, PARA INSTALAÇÕES EM PEX, DN 16MM X 1/2", CONEXÃO POR CRIMPAGEM  FORNECIMENTO E INSTALAÇÃO. AF_06/2015</t>
  </si>
  <si>
    <t>11,64</t>
  </si>
  <si>
    <t>LUVA PARA INSTALAÇÕES EM PEX, DN 20 MM, CONEXÃO POR CRIMPAGEM   FORNECIMENTO E INSTALAÇÃO. AF_06/2015</t>
  </si>
  <si>
    <t>10,54</t>
  </si>
  <si>
    <t>CONEXÃO FIXA, ROSCA FÊMEA, PARA INSTALAÇÕES EM PEX, DN 20MM X 1/2", CONEXÃO POR CRIMPAGEM  FORNECIMENTO E INSTALAÇÃO. AF_06/2015</t>
  </si>
  <si>
    <t>13,28</t>
  </si>
  <si>
    <t>CONEXÃO FIXA, ROSCA FÊMEA, PARA INSTALAÇÕES EM PEX, DN 20MM X 3/4", CONEXÃO POR CRIMPAGEM  FORNECIMENTO E INSTALAÇÃO. AF_06/2015</t>
  </si>
  <si>
    <t>LUVA DE REDUÇÃO PARA INSTALAÇÕES EM PEX, DN 20 X 16 MM, CONEXÃO POR CRIMPAGEM  FORNECIMENTO E INSTALAÇÃO. AF_06/2015</t>
  </si>
  <si>
    <t>18,18</t>
  </si>
  <si>
    <t>LUVA PARA INSTALAÇÕES EM PEX, DN 25 MM, CONEXÃO POR CRIMPAGEM   FORNECIMENTO E INSTALAÇÃO. AF_06/2015</t>
  </si>
  <si>
    <t>CONEXÃO FIXA, ROSCA FÊMEA, PARA INSTALAÇÕES EM PEX, DN 25MM X 3/4", CONEXÃO POR CRIMPAGEM  FORNECIMENTO E INSTALAÇÃO. AF_06/2015</t>
  </si>
  <si>
    <t>21,85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</si>
  <si>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</si>
  <si>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</si>
  <si>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</si>
  <si>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35,20</t>
  </si>
  <si>
    <t>JOELHO 90 GRAUS, METÁLICO, PARA INSTALAÇÕES EM PEX, DN 16 MM, CONEXÃO POR ANEL DESLIZANTE   FORNECIMENTO E INSTALAÇÃO. AF_06/2015</t>
  </si>
  <si>
    <t>16,01</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</si>
  <si>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</si>
  <si>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</si>
  <si>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17,40</t>
  </si>
  <si>
    <t>JOELHO 90 GRAUS, METÁLICO, PARA INSTALAÇÕES EM PEX, DN 20 MM, CONEXÃO POR ANEL DESLIZANTE  FORNECIMENTO E INSTALAÇÃO . AF_06/2015</t>
  </si>
  <si>
    <t>19,38</t>
  </si>
  <si>
    <t>JOELHO 90 GRAUS, ROSCA FÊMEA TERMINAL, METÁLICO, PARA INSTALAÇÕES EM PEX, DN 20 MM X 1/2", CONEXÃO POR ANEL DESLIZANTE  FORNECIMENTO E INSTALAÇÃO. AF_06/2015</t>
  </si>
  <si>
    <t>19,51</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</si>
  <si>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</si>
  <si>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</si>
  <si>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20,52</t>
  </si>
  <si>
    <t>JOELHO ROSCA FÊMEA, MÓVEL, METÁLICO, PARA INSTALAÇÕES EM PEX, DN 20MM X 3/4", CONEXÃO POR ANEL DESLIZANTE  FORNECIMENTO E INSTALAÇÃO. AF_06/2015</t>
  </si>
  <si>
    <t>22,96</t>
  </si>
  <si>
    <t>JOELHO 90 GRAUS, METÁLICO, PARA INSTALAÇÕES EM PEX, DN 25 MM, CONEXÃO POR ANEL DESLIZANTE   FORNECIMENTO E INSTALAÇÃO. AF_06/2015</t>
  </si>
  <si>
    <t>31,50</t>
  </si>
  <si>
    <t>JOELHO 90 GRAUS, ROSCA FÊMEA TERMINAL, METÁLICO, PARA INSTALAÇÕES EM PEX, DN 25 MM X 3/4", CONEXÃO POR ANEL DESLIZANTE  FORNECIMENTO E INSTALAÇÃO. AF_06/2015</t>
  </si>
  <si>
    <t>26,80</t>
  </si>
  <si>
    <t>JOELHO ROSCA FÊMEA, COM BASE FIXA, METÁLICO, PARA INSTALAÇÕES EM PEX, DN 25MM X 3/4", CONEXÃO POR ANEL DESLIZANTE  FORNECIMENTO E INSTALAÇÃO. AF_06/2015</t>
  </si>
  <si>
    <t>26,36</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</si>
  <si>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</si>
  <si>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</si>
  <si>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</si>
  <si>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</si>
  <si>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17,18</t>
  </si>
  <si>
    <t>JOELHO 90 GRAUS, ROSCA FÊMEA TERMINAL, PARA INSTALAÇÕES EM PEX, DN 20MM X 1/2", CONEXÃO POR CRIMPAGEM  FORNECIMENTO E INSTALAÇÃO. AF_06/2015</t>
  </si>
  <si>
    <t>16,84</t>
  </si>
  <si>
    <t>JOELHO 90 GRAUS, ROSCA FÊMEA TERMINAL, PARA INSTALAÇÕES EM PEX, DN 20MM X 3/4", CONEXÃO POR CRIMPAGEM  FORNECIMENTO E INSTALAÇÃO. AF_06/2015</t>
  </si>
  <si>
    <t>JOELHO 90 GRAUS, PARA INSTALAÇÕES EM PEX, DN 25 MM, CONEXÃO POR CRIMPAGEM   FORNECIMENTO E INSTALAÇÃO. AF_06/2015</t>
  </si>
  <si>
    <t>27,45</t>
  </si>
  <si>
    <t>JOELHO 90 GRAUS, ROSCA FÊMEA TERMINAL, PARA INSTALAÇÕES EM PEX, DN 25MM X 1/2", CONEXÃO POR CRIMPAGEM  FORNECIMENTO E INSTALAÇÃO. AF_06/2015</t>
  </si>
  <si>
    <t>26,39</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</si>
  <si>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</si>
  <si>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</si>
  <si>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23,11</t>
  </si>
  <si>
    <t>TÊ, ROSCA FÊMEA, METÁLICO, PARA INSTALAÇÕES EM PEX, DN 16 MM X ½, CONEXÃO POR ANEL DESLIZANTE   FORNECIMENTO E INSTALAÇÃO. AF_06/2015</t>
  </si>
  <si>
    <t>27,26</t>
  </si>
  <si>
    <t>TÊ, METÁLICO, PARA INSTALAÇÕES EM PEX, DN 20 MM, CONEXÃO POR ANEL DESLIZANTE  FORNECIMENTO E INSTALAÇÃO. AF_06/2015</t>
  </si>
  <si>
    <t>TÊ, ROSCA FÊMEA, METÁLICO, PARA INSTALAÇÕES EM PEX, DN 20 MM X ½, CONEXÃO POR ANEL DESLIZANTE   FORNECIMENTO E INSTALAÇÃO. AF_06/2015</t>
  </si>
  <si>
    <t>28,27</t>
  </si>
  <si>
    <t>TÊ, METÁLICO, PARA INSTALAÇÕES EM PEX, DN 25 MM, CONEXÃO POR ANEL DESLIZANTE  FORNECIMENTO E INSTALAÇÃO. AF_06/2015</t>
  </si>
  <si>
    <t>41,07</t>
  </si>
  <si>
    <t>TÊ, ROSCA FÊMEA, METÁLICO, PARA INSTALAÇÕES EM PEX, DN 25 MM X 3/4", CONEXÃO POR ANEL DESLIZANTE  FORNECIMENTO E INSTALAÇÃO. AF_06/2015</t>
  </si>
  <si>
    <t>TÊ, METÁLICO, PARA INSTALAÇÕES EM PEX, DN 32 MM, CONEXÃO POR ANEL DESLIZANTE  FORNECIMENTO E INSTALAÇÃO. AF_06/2015</t>
  </si>
  <si>
    <t>53,75</t>
  </si>
  <si>
    <t>TÊ, PARA INSTALAÇÕES EM PEX, DN 16 MM, CONEXÃO POR CRIMPAGEM  FORNECIMENTO E INSTALAÇÃO. AF_06/2015</t>
  </si>
  <si>
    <t>25,77</t>
  </si>
  <si>
    <t>TÊ, PARA INSTALAÇÕES EM PEX, DN 20 MM, CONEXÃO POR CRIMPAGEM  FORNECIMENTO E INSTALAÇÃO. AF_06/2015</t>
  </si>
  <si>
    <t>24,33</t>
  </si>
  <si>
    <t>TÊ, PEX, DN 25 MM, CONEXÃO POR CRIMPAGEM  FORNECIMENTO E INSTALAÇÃO. AF_06/2015</t>
  </si>
  <si>
    <t>37,09</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</si>
  <si>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</si>
  <si>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</si>
  <si>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50,18</t>
  </si>
  <si>
    <t>DISTRIBUIDOR 2 SAÍDAS, METÁLICO, PARA INSTALAÇÕES EM PEX, ENTRADA DE 1" X 2 SAÍDAS DE 1/2", CONEXÃO POR ANEL DESLIZANTE  FORNECIMENTO E INSTALAÇÃO. AF_06/2015</t>
  </si>
  <si>
    <t>61,86</t>
  </si>
  <si>
    <t>DISTRIBUIDOR 3 SAÍDAS, METÁLICO, PARA INSTALAÇÕES EM PEX, ENTRADA DE 3/4" X 3 SAÍDAS DE 1/2", CONEXÃO POR ANEL DESLIZANTE  FORNECIMENTO E INSTALAÇÃO . AF_06/2015</t>
  </si>
  <si>
    <t>62,10</t>
  </si>
  <si>
    <t>DISTRIBUIDOR 3 SAÍDAS, METÁLICO, PARA INSTALAÇÕES EM PEX, ENTRADA DE 1 X 3 SAÍDAS DE 1/2, CONEXÃO POR ANEL DESLIZANTE   FORNECIMENTO E INSTALAÇÃO. AF_06/2015</t>
  </si>
  <si>
    <t>75,77</t>
  </si>
  <si>
    <t>DISTRIBUIDOR 2 SAÍDAS, PARA INSTALAÇÕES EM PEX, ENTRADA DE 32 MM X 2 SAÍDAS DE 16 MM, CONEXÃO POR CRIMPAGEM FORNECIMENTO E INSTALAÇÃO. AF_06/2015</t>
  </si>
  <si>
    <t>155,97</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</si>
  <si>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</si>
  <si>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</si>
  <si>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171,97</t>
  </si>
  <si>
    <t>DISTRIBUIDOR 3 SAÍDAS, PARA INSTALAÇÕES EM PEX, ENTRADA DE 32 MM X 3 SAÍDAS DE 25 MM, CONEXÃO POR CRIMPAGEM  FORNECIMENTO E INSTALAÇÃO. AF_06/2015</t>
  </si>
  <si>
    <t>200,49</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</si>
  <si>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</si>
  <si>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</si>
  <si>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36,05</t>
  </si>
  <si>
    <t>FLANGE EM AÇO, DN 25 MM X 1'', INSTALADO EM RESERVAÇÃO DE ÁGUA DE EDIFICAÇÃO QUE POSSUA RESERVATÓRIO DE FIBRA/FIBROCIMENTO - FORNECIMENTO E INSTALAÇÃO. AF_06/2016</t>
  </si>
  <si>
    <t>41,03</t>
  </si>
  <si>
    <t>FLANGE EM AÇO, DN 32 MM X 1 1/4'', INSTALADO EM RESERVAÇÃO DE ÁGUA DE EDIFICAÇÃO QUE POSSUA RESERVATÓRIO DE FIBRA/FIBROCIMENTO - FORNECIMENTO E INSTALAÇÃO. AF_06/2016</t>
  </si>
  <si>
    <t>52,59</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</si>
  <si>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</si>
  <si>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</si>
  <si>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42,18</t>
  </si>
  <si>
    <t>ACOPLAMENTO RÍGIDO EM AÇO, CONEXÃO RANHURADA, DN 65 (2 1/2"), INSTALADO EM PRUMADAS - FORNECIMENTO E INSTALAÇÃO. AF_10/2020</t>
  </si>
  <si>
    <t>46,86</t>
  </si>
  <si>
    <t>ACOPLAMENTO RÍGIDO EM AÇO, CONEXÃO RANHURADA, DN 80 (3"), INSTALADO EM PRUMADAS - FORNECIMENTO E INSTALAÇÃO. AF_10/2020</t>
  </si>
  <si>
    <t>52,81</t>
  </si>
  <si>
    <t>CURVA 45 GRAUS, EM AÇO, CONEXÃO RANHURADA, DN 50 (2"), INSTALADO EM PRUMADAS - FORNECIMENTO E INSTALAÇÃO. AF_10/2020</t>
  </si>
  <si>
    <t>100,10</t>
  </si>
  <si>
    <t>CURVA 90 GRAUS, EM AÇO, CONEXÃO RANHURADA, DN 50 (2"), INSTALADO EM PRUMADAS - FORNECIMENTO E INSTALAÇÃO. AF_10/2020</t>
  </si>
  <si>
    <t>102,12</t>
  </si>
  <si>
    <t>CURVA 45 GRAUS, EM AÇO, CONEXÃO RANHURADA, DN 65 (2 1/2"), INSTALADO EM PRUMADAS - FORNECIMENTO E INSTALAÇÃO. AF_10/2020</t>
  </si>
  <si>
    <t>117,21</t>
  </si>
  <si>
    <t>CURVA 90 GRAUS, EM AÇO, CONEXÃO RANHURADA, DN 65 (2 1/2"), INSTALADO EM PRUMADAS - FORNECIMENTO E INSTALAÇÃO. AF_10/2020</t>
  </si>
  <si>
    <t>121,09</t>
  </si>
  <si>
    <t>CURVA 45 GRAUS, EM AÇO, CONEXÃO RANHURADA, DN 80 (3), INSTALADO EM PRUMADAS - FORNECIMENTO E INSTALAÇÃO. AF_10/2020</t>
  </si>
  <si>
    <t>134,19</t>
  </si>
  <si>
    <t>CURVA 90 GRAUS, EM AÇO, CONEXÃO RANHURADA, DN 80 (3"), INSTALADO EM PRUMADAS - FORNECIMENTO E INSTALAÇÃO. AF_10/2020</t>
  </si>
  <si>
    <t>138,34</t>
  </si>
  <si>
    <t>TÊ, EM AÇO, CONEXÃO RANHURADA, DN 50 (2"), INSTALADO EM PRUMADAS - FORNECIMENTO E INSTALAÇÃO. AF_10/2020</t>
  </si>
  <si>
    <t>152,81</t>
  </si>
  <si>
    <t>TÊ, EM AÇO, CONEXÃO RANHURADA, DN 65 (2 1/2"), INSTALADO EM PRUMADAS - FORNECIMENTO E INSTALAÇÃO. AF_10/2020</t>
  </si>
  <si>
    <t>183,62</t>
  </si>
  <si>
    <t>TÊ, EM AÇO, CONEXÃO RANHURADA, DN 80 (3"), INSTALADO EM PRUMADAS - FORNECIMENTO E INSTALAÇÃO. AF_10/2020</t>
  </si>
  <si>
    <t>202,59</t>
  </si>
  <si>
    <t>LUVA, EM AÇO, CONEXÃO SOLDADA, DN 50 (2"), INSTALADO EM PRUMADAS - FORNECIMENTO E INSTALAÇÃO. AF_10/2020</t>
  </si>
  <si>
    <t>104,25</t>
  </si>
  <si>
    <t>LUVA COM REDUÇÃO, EM AÇO, CONEXÃO SOLDADA, DN 50 X 40 MM (2  X 1 1/2"), INSTALADO EM PRUMADAS - FORNECIMENTO E INSTALAÇÃO. AF_10/2020</t>
  </si>
  <si>
    <t>123,37</t>
  </si>
  <si>
    <t>LUVA, EM AÇO, CONEXÃO SOLDADA, DN 65 (2 1/2"), INSTALADO EM PRUMADAS - FORNECIMENTO E INSTALAÇÃO. AF_10/2020</t>
  </si>
  <si>
    <t>216,20</t>
  </si>
  <si>
    <t>LUVA COM REDUÇÃO, EM AÇO, CONEXÃO SOLDADA, DN 65 X 50 MM (2 1/2" X 2"), INSTALADO EM PRUMADAS - FORNECIMENTO E INSTALAÇÃO. AF_10/2020</t>
  </si>
  <si>
    <t>LUVA, EM AÇO, CONEXÃO SOLDADA, DN 80 (3"), INSTALADO EM PRUMADAS - FORNECIMENTO E INSTALAÇÃO. AF_10/2020</t>
  </si>
  <si>
    <t>230,45</t>
  </si>
  <si>
    <t>LUVA COM REDUÇÃO, EM AÇO, CONEXÃO SOLDADA, DN 80 X 65 MM (3" X 2 1/2"), INSTALADO EM PRUMADAS - FORNECIMENTO E INSTALAÇÃO. AF_10/2020</t>
  </si>
  <si>
    <t>282,51</t>
  </si>
  <si>
    <t>CURVA 45 GRAUS, EM AÇO, CONEXÃO SOLDADA, DN 50 (2"), INSTALADO EM PRUMADAS - FORNECIMENTO E INSTALAÇÃO. AF_10/2020</t>
  </si>
  <si>
    <t>171,63</t>
  </si>
  <si>
    <t>CURVA 90 GRAUS, EM AÇO, CONEXÃO SOLDADA, DN 50 (2"), INSTALADO EM PRUMADAS - FORNECIMENTO E INSTALAÇÃO. AF_10/2020</t>
  </si>
  <si>
    <t>CURVA 45 GRAUS, EM AÇO, CONEXÃO SOLDADA, DN 65 (2 1/2"), INSTALADO EM PRUMADAS - FORNECIMENTO E INSTALAÇÃO. AF_10/2020</t>
  </si>
  <si>
    <t>296,06</t>
  </si>
  <si>
    <t>CURVA 90 GRAUS, EM AÇO, CONEXÃO SOLDADA, DN 65 (2 1/2"), INSTALADO EM PRUMADAS - FORNECIMENTO E INSTALAÇÃO. AF_10/2020</t>
  </si>
  <si>
    <t>313,51</t>
  </si>
  <si>
    <t>CURVA 45 GRAUS, EM AÇO, CONEXÃO SOLDADA, DN 80 (3"), INSTALADO EM PRUMADAS - FORNECIMENTO E INSTALAÇÃO. AF_10/2020</t>
  </si>
  <si>
    <t>677,84</t>
  </si>
  <si>
    <t>CURVA 90 GRAUS, EM AÇO, CONEXÃO SOLDADA, DN 80 (3"), INSTALADO EM PRUMADAS - FORNECIMENTO E INSTALAÇÃO. AF_10/2020</t>
  </si>
  <si>
    <t>599,55</t>
  </si>
  <si>
    <t>TÊ, EM AÇO, CONEXÃO SOLDADA, DN 50 (2"), INSTALADO EM PRUMADAS - FORNECIMENTO E INSTALAÇÃO. AF_10/2020</t>
  </si>
  <si>
    <t>272,83</t>
  </si>
  <si>
    <t>TÊ, EM AÇO, CONEXÃO SOLDADA, DN 65 (2 1/2"), INSTALADO EM PRUMADAS - FORNECIMENTO E INSTALAÇÃO. AF_10/2020</t>
  </si>
  <si>
    <t>473,37</t>
  </si>
  <si>
    <t>TÊ, EM AÇO, CONEXÃO SOLDADA, DN 80 (3"), INSTALADO EM PRUMADAS - FORNECIMENTO E INSTALAÇÃO. AF_10/2020</t>
  </si>
  <si>
    <t>731,36</t>
  </si>
  <si>
    <t>LUVA, EM AÇO, CONEXÃO SOLDADA, DN 25 (1"), INSTALADO EM REDE DE ALIMENTAÇÃO PARA HIDRANTE - FORNECIMENTO E INSTALAÇÃO. AF_10/2020</t>
  </si>
  <si>
    <t>33,08</t>
  </si>
  <si>
    <t>LUVA COM REDUÇÃO, EM AÇO, CONEXÃO SOLDADA, DN 25 X 20 MM (1  X 3/4"), INSTALADO EM REDE DE ALIMENTAÇÃO PARA HIDRANTE - FORNECIMENTO E INSTALAÇÃO. AF_10/2020</t>
  </si>
  <si>
    <t>27,48</t>
  </si>
  <si>
    <t>LUVA, EM AÇO, CONEXÃO SOLDADA, DN 32 (1 1/4"), INSTALADO EM REDE DE ALIMENTAÇÃO PARA HIDRANTE - FORNECIMENTO E INSTALAÇÃO. AF_10/2020</t>
  </si>
  <si>
    <t>47,78</t>
  </si>
  <si>
    <t>LUVA COM REDUÇÃO, EM AÇO, CONEXÃO SOLDADA, DN 32 X 25 MM (1 1/4"  X 1"), INSTALADO EM REDE DE ALIMENTAÇÃO PARA HIDRANTE - FORNECIMENTO E INSTALAÇÃO. AF_10/2020</t>
  </si>
  <si>
    <t>57,23</t>
  </si>
  <si>
    <t>LUVA, EM AÇO, CONEXÃO SOLDADA, DN 40 (1 1/2"), INSTALADO EM REDE DE ALIMENTAÇÃO PARA HIDRANTE - FORNECIMENTO E INSTALAÇÃO. AF_10/2020</t>
  </si>
  <si>
    <t>60,65</t>
  </si>
  <si>
    <t>LUVA COM REDUÇÃO, EM AÇO, CONEXÃO SOLDADA, DN 40  X 32 MM (1 1/2" X 1 1/4"), INSTALADO EM REDE DE ALIMENTAÇÃO PARA HIDRANTE - FORNECIMENTO E INSTALAÇÃO. AF_10/2020</t>
  </si>
  <si>
    <t>72,73</t>
  </si>
  <si>
    <t>LUVA, EM AÇO, CONEXÃO SOLDADA, DN 50 (2"), INSTALADO EM REDE DE ALIMENTAÇÃO PARA HIDRANTE - FORNECIMENTO E INSTALAÇÃO. AF_10/2020</t>
  </si>
  <si>
    <t>89,93</t>
  </si>
  <si>
    <t>LUVA COM REDUÇÃO, EM AÇO, CONEXÃO SOLDADA, DN 50 X 40 MM (2" X 1 1/2"), INSTALADO EM REDE DE ALIMENTAÇÃO PARA HIDRANTE - FORNECIMENTO E INSTALAÇÃO. AF_10/2020</t>
  </si>
  <si>
    <t>109,05</t>
  </si>
  <si>
    <t>LUVA, EM AÇO, CONEXÃO SOLDADA, DN 65 (2 1/2"), INSTALADO EM REDE DE ALIMENTAÇÃO PARA HIDRANTE - FORNECIMENTO E INSTALAÇÃO. AF_10/2020</t>
  </si>
  <si>
    <t>165,68</t>
  </si>
  <si>
    <t>LUVA COM REDUÇÃO, EM AÇO, CONEXÃO SOLDADA, DN 65 X 50 MM (2 1/2" X 2"), INSTALADO EM REDE DE ALIMENTAÇÃO PARA HIDRANTE - FORNECIMENTO E INSTALAÇÃO. AF_10/2020</t>
  </si>
  <si>
    <t>204,32</t>
  </si>
  <si>
    <t>LUVA, EM AÇO, CONEXÃO SOLDADA, DN 80 (3"), INSTALADO EM REDE DE ALIMENTAÇÃO PARA HIDRANTE - FORNECIMENTO E INSTALAÇÃO. AF_10/2020</t>
  </si>
  <si>
    <t>221,02</t>
  </si>
  <si>
    <t>LUVA COM REDUÇÃO, EM AÇO, CONEXÃO SOLDADA, DN 80 X 65 MM (3" X 2 1/2"), INSTALADO EM REDE DE ALIMENTAÇÃO PARA HIDRANTE - FORNECIMENTO E INSTALAÇÃO. AF_10/2020</t>
  </si>
  <si>
    <t>273,08</t>
  </si>
  <si>
    <t>CURVA 45 GRAUS, EM AÇO, CONEXÃO SOLDADA, DN 25 (1"), INSTALADO EM REDE DE ALIMENTAÇÃO PARA HIDRANTE - FORNECIMENTO E INSTALAÇÃO. AF_10/2020</t>
  </si>
  <si>
    <t>53,26</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</si>
  <si>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</si>
  <si>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</si>
  <si>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77,43</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</si>
  <si>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</si>
  <si>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</si>
  <si>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108,67</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</si>
  <si>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</si>
  <si>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</si>
  <si>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150,21</t>
  </si>
  <si>
    <t>CURVA 90 GRAUS, EM AÇO, CONEXÃO SOLDADA, DN 50 (2"), INSTALADO EM REDE DE ALIMENTAÇÃO PARA HIDRANTE - FORNECIMENTO E INSTALAÇÃO. AF_10/2020</t>
  </si>
  <si>
    <t>161,12</t>
  </si>
  <si>
    <t>CURVA 45 GRAUS, EM AÇO, CONEXÃO SOLDADA, DN 65 (2 1/2"), INSTALADO EM REDE DE ALIMENTAÇÃO PARA HIDRANTE - FORNECIMENTO E INSTALAÇÃO. AF_10/2020</t>
  </si>
  <si>
    <t>278,29</t>
  </si>
  <si>
    <t>CURVA 90 GRAUS, EM AÇO, CONEXÃO SOLDADA, DN 65 (2 1/2"), INSTALADO EM REDE DE ALIMENTAÇÃO PARA HIDRANTE - FORNECIMENTO E INSTALAÇÃO. AF_10/2020</t>
  </si>
  <si>
    <t>295,74</t>
  </si>
  <si>
    <t>CURVA 45 GRAUS, EM AÇO, CONEXÃO SOLDADA, DN 80 (3"), INSTALADO EM REDE DE ALIMENTAÇÃO PARA HIDRANTE - FORNECIMENTO E INSTALAÇÃO. AF_10/2020</t>
  </si>
  <si>
    <t>663,65</t>
  </si>
  <si>
    <t>CURVA 90 GRAUS, EM AÇO, CONEXÃO SOLDADA, DN 80 (3"), INSTALADO EM REDE DE ALIMENTAÇÃO PARA HIDRANTE - FORNECIMENTO E INSTALAÇÃO. AF_10/2020</t>
  </si>
  <si>
    <t>585,36</t>
  </si>
  <si>
    <t>TÊ, EM AÇO, CONEXÃO SOLDADA, DN 25 (1"), INSTALADO EM REDE DE ALIMENTAÇÃO PARA HIDRANTE - FORNECIMENTO E INSTALAÇÃO. AF_10/2020</t>
  </si>
  <si>
    <t>82,63</t>
  </si>
  <si>
    <t>TÊ, EM AÇO, CONEXÃO SOLDADA, DN 32 (1 1/4"), INSTALADO EM REDE DE ALIMENTAÇÃO PARA HIDRANTE - FORNECIMENTO E INSTALAÇÃO. AF_10/2020</t>
  </si>
  <si>
    <t>121,58</t>
  </si>
  <si>
    <t>TÊ, EM AÇO, CONEXÃO SOLDADA, DN 40 (1 1/2"), INSTALADO EM REDE DE ALIMENTAÇÃO PARA HIDRANTE - FORNECIMENTO E INSTALAÇÃO. AF_10/2020</t>
  </si>
  <si>
    <t>156,84</t>
  </si>
  <si>
    <t>TÊ, EM AÇO, CONEXÃO SOLDADA, DN 50 (2"), INSTALADO EM REDE DE ALIMENTAÇÃO PARA HIDRANTE - FORNECIMENTO E INSTALAÇÃO. AF_10/2020</t>
  </si>
  <si>
    <t>244,20</t>
  </si>
  <si>
    <t>TÊ, EM AÇO, CONEXÃO SOLDADA, DN 65 (2 1/2"), INSTALADO EM REDE DE ALIMENTAÇÃO PARA HIDRANTE - FORNECIMENTO E INSTALAÇÃO. AF_10/2020</t>
  </si>
  <si>
    <t>449,63</t>
  </si>
  <si>
    <t>TÊ, EM AÇO, CONEXÃO SOLDADA, DN 80 (3"), INSTALADO EM REDE DE ALIMENTAÇÃO PARA HIDRANTE - FORNECIMENTO E INSTALAÇÃO. AF_10/2020</t>
  </si>
  <si>
    <t>712,49</t>
  </si>
  <si>
    <t>LUVA, EM AÇO, CONEXÃO SOLDADA, DN 25 (1"), INSTALADO EM REDE DE ALIMENTAÇÃO PARA SPRINKLER - FORNECIMENTO E INSTALAÇÃO. AF_10/2020</t>
  </si>
  <si>
    <t>30,77</t>
  </si>
  <si>
    <t>LUVA COM REDUÇÃO, EM AÇO, CONEXÃO SOLDADA, DN 25 X 20 MM (1" X 3/4"), INSTALADO EM REDE DE ALIMENTAÇÃO PARA SPRINKLER - FORNECIMENTO E INSTALAÇÃO. AF_10/2020</t>
  </si>
  <si>
    <t>25,17</t>
  </si>
  <si>
    <t>LUVA, EM AÇO, CONEXÃO SOLDADA, DN 32 (1 1/4"), INSTALADO EM REDE DE ALIMENTAÇÃO PARA SPRINKLER - FORNECIMENTO E INSTALAÇÃO. AF_10/2020</t>
  </si>
  <si>
    <t>43,50</t>
  </si>
  <si>
    <t>LUVA COM REDUÇÃO, EM AÇO, CONEXÃO SOLDADA, DN 32 X 25 MM (1 1/4"  X 1"), INSTALADO EM REDE DE ALIMENTAÇÃO PARA SPRINKLER - FORNECIMENTO E INSTALAÇÃO. AF_10/2020</t>
  </si>
  <si>
    <t>53,16</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</si>
  <si>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</si>
  <si>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</si>
  <si>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</si>
  <si>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81,38</t>
  </si>
  <si>
    <t>LUVA COM REDUÇÃO, EM AÇO, CONEXÃO SOLDADA, DN 50 X 40 MM (2" X 1 1/2"), INSTALADO EM REDE DE ALIMENTAÇÃO PARA SPRINKLER - FORNECIMENTO E INSTALAÇÃO. AF_10/2020</t>
  </si>
  <si>
    <t>100,50</t>
  </si>
  <si>
    <t>LUVA, EM AÇO, CONEXÃO SOLDADA, DN 65 (2 1/2"), INSTALADO EM REDE DE ALIMENTAÇÃO PARA SPRINKLER - FORNECIMENTO E INSTALAÇÃO. AF_10/2020</t>
  </si>
  <si>
    <t>153,41</t>
  </si>
  <si>
    <t>LUVA COM REDUÇÃO, EM AÇO, CONEXÃO SOLDADA, DN 65 X 50 MM (2 1/2" X 2"), INSTALADO EM REDE DE ALIMENTAÇÃO PARA SPRINKLER - FORNECIMENTO E INSTALAÇÃO. AF_10/2020</t>
  </si>
  <si>
    <t>192,05</t>
  </si>
  <si>
    <t>LUVA, EM AÇO, CONEXÃO SOLDADA, DN 80 (3"), INSTALADO EM REDE DE ALIMENTAÇÃO PARA SPRINKLER - FORNECIMENTO E INSTALAÇÃO. AF_10/2020</t>
  </si>
  <si>
    <t>204,87</t>
  </si>
  <si>
    <t>LUVA COM REDUÇÃO, EM AÇO, CONEXÃO SOLDADA, DN 80 X 65 MM (3" X 2 1/2"), INSTALADO EM REDE DE ALIMENTAÇÃO PARA SPRINKLER - FORNECIMENTO E INSTALAÇÃO. AF_10/2020</t>
  </si>
  <si>
    <t>256,93</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</si>
  <si>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</si>
  <si>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</si>
  <si>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</si>
  <si>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71,32</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</si>
  <si>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</si>
  <si>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</si>
  <si>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99,58</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</si>
  <si>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</si>
  <si>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</si>
  <si>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</si>
  <si>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148,28</t>
  </si>
  <si>
    <t>CURVA 45 GRAUS, EM AÇO, CONEXÃO SOLDADA, DN 65 (2 1/2"), INSTALADO EM REDE DE ALIMENTAÇÃO PARA SPRINKLER - FORNECIMENTO E INSTALAÇÃO. AF_10/2020</t>
  </si>
  <si>
    <t>259,76</t>
  </si>
  <si>
    <t>CURVA 90 GRAUS, EM AÇO, CONEXÃO SOLDADA, DN 65 (2 1/2"), INSTALADO EM REDE DE ALIMENTAÇÃO PARA SPRINKLER - FORNECIMENTO E INSTALAÇÃO. AF_10/2020</t>
  </si>
  <si>
    <t>277,21</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</si>
  <si>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</si>
  <si>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</si>
  <si>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561,21</t>
  </si>
  <si>
    <t>TÊ, EM AÇO, CONEXÃO SOLDADA, DN 25 (1"), INSTALADO EM REDE DE ALIMENTAÇÃO PARA SPRINKLER - FORNECIMENTO E INSTALAÇÃO. AF_10/2020</t>
  </si>
  <si>
    <t>78,08</t>
  </si>
  <si>
    <t>TÊ, EM AÇO, CONEXÃO SOLDADA, DN 32 (1 1/4"), INSTALADO EM REDE DE ALIMENTAÇÃO PARA SPRINKLER - FORNECIMENTO E INSTALAÇÃO. AF_10/2020</t>
  </si>
  <si>
    <t>113,44</t>
  </si>
  <si>
    <t>TÊ, EM AÇO, CONEXÃO SOLDADA, DN 40 (1 1/2"), INSTALADO EM REDE DE ALIMENTAÇÃO PARA SPRINKLER - FORNECIMENTO E INSTALAÇÃO. AF_10/2020</t>
  </si>
  <si>
    <t>144,70</t>
  </si>
  <si>
    <t>TÊ, EM AÇO, CONEXÃO SOLDADA, DN 50 (2"), INSTALADO EM REDE DE ALIMENTAÇÃO PARA SPRINKLER - FORNECIMENTO E INSTALAÇÃO. AF_10/2020</t>
  </si>
  <si>
    <t>227,10</t>
  </si>
  <si>
    <t>TÊ, EM AÇO, CONEXÃO SOLDADA, DN 65 (2 1/2"), INSTALADO EM REDE DE ALIMENTAÇÃO PARA SPRINKLER - FORNECIMENTO E INSTALAÇÃO. AF_10/2020</t>
  </si>
  <si>
    <t>428,59</t>
  </si>
  <si>
    <t>TÊ, EM AÇO, CONEXÃO SOLDADA, DN 80 (3"), INSTALADO EM REDE DE ALIMENTAÇÃO PARA SPRINKLER - FORNECIMENTO E INSTALAÇÃO. AF_10/2020</t>
  </si>
  <si>
    <t>680,26</t>
  </si>
  <si>
    <t>LUVA, EM AÇO, CONEXÃO SOLDADA, DN 15 (1/2"), INSTALADO EM RAMAIS E SUB-RAMAIS DE GÁS - FORNECIMENTO E INSTALAÇÃO. AF_10/2020</t>
  </si>
  <si>
    <t>LUVA, EM AÇO, CONEXÃO SOLDADA, DN 20 (3/4"), INSTALADO EM RAMAIS E SUB-RAMAIS DE GÁS - FORNECIMENTO E INSTALAÇÃO. AF_10/2020</t>
  </si>
  <si>
    <t>30,28</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</si>
  <si>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</si>
  <si>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</si>
  <si>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48,74</t>
  </si>
  <si>
    <t>LUVA COM REDUÇÃO, EM AÇO, CONEXÃO SOLDADA, DN 25 X 20 MM (1" X 3/4"), INSTALADO EM RAMAIS E SUB-RAMAIS DE GÁS - FORNECIMENTO E INSTALAÇÃO. AF_10/2020</t>
  </si>
  <si>
    <t>43,14</t>
  </si>
  <si>
    <t>CURVA 45 GRAUS, EM AÇO, CONEXÃO SOLDADA, DN 15 (1/2"), INSTALADO EM RAMAIS E SUB-RAMAIS DE GÁS - FORNECIMENTO E INSTALAÇÃO. AF_10/2020</t>
  </si>
  <si>
    <t>31,71</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</si>
  <si>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</si>
  <si>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</si>
  <si>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46,67</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</si>
  <si>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</si>
  <si>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</si>
  <si>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76,80</t>
  </si>
  <si>
    <t>CURVA 90 GRAUS, EM AÇO, CONEXÃO SOLDADA, DN 25 (1"), INSTALADO EM RAMAIS E SUB-RAMAIS DE GÁS - FORNECIMENTO E INSTALAÇÃO. AF_10/2020</t>
  </si>
  <si>
    <t>TÊ, EM AÇO, CONEXÃO SOLDADA, DN 15 (1/2"), INSTALADO EM RAMAIS E SUB-RAMAIS DE GÁS - FORNECIMENTO E INSTALAÇÃO. AF_10/2020</t>
  </si>
  <si>
    <t>46,36</t>
  </si>
  <si>
    <t>TÊ, EM AÇO, CONEXÃO SOLDADA, DN 20 (3/4"), INSTALADO EM RAMAIS E SUB-RAMAIS DE GÁS - FORNECIMENTO E INSTALAÇÃO. AF_10/2020</t>
  </si>
  <si>
    <t>66,31</t>
  </si>
  <si>
    <t>TÊ, EM AÇO, CONEXÃO SOLDADA, DN 25 (1"), INSTALADO EM RAMAIS E SUB-RAMAIS DE GÁS - FORNECIMENTO E INSTALAÇÃO. AF_10/2020</t>
  </si>
  <si>
    <t>114,11</t>
  </si>
  <si>
    <t>CONECTOR EM BRONZE/LATÃO, DN 22 MM X 1/2", SEM ANEL DE SOLDA, BOLSA X ROSCA F, INSTALADO EM PRUMADA DE HIDRÁULICA PREDIAL - FORNECIMENTO E INSTALAÇÃO. AF_04/2022</t>
  </si>
  <si>
    <t>17,14</t>
  </si>
  <si>
    <t>COTOVELO EM COBRE, DN 15 MM, 90 GRAUS, SEM ANEL DE SOLDA, INSTALADO EM RAMAL E SUB-RAMAL DE GÁS COMBUSTÍVEL - FORNECIMENTO E INSTALAÇÃO. AF_04/2022</t>
  </si>
  <si>
    <t>16,34</t>
  </si>
  <si>
    <t>CURVA EM COBRE, DN 15 MM, 45 GRAUS, SEM ANEL DE SOLDA, BOLSA X BOLSA, INSTALADO EM RAMAL E SUB-RAMAL DE GÁS COMBUSTÍVEL - FORNECIMENTO E INSTALAÇÃO. AF_04/2022</t>
  </si>
  <si>
    <t>16,31</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</si>
  <si>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</si>
  <si>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</si>
  <si>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30,72</t>
  </si>
  <si>
    <t>CURVA EM COBRE, DN 22 MM, 45 GRAUS, SEM ANEL DE SOLDA, BOLSA X BOLSA, INSTALADO EM RAMAL E SUB-RAMAL DE GÁS COMBUSTÍVEL - FORNECIMENTO E INSTALAÇÃO. AF_04/2022</t>
  </si>
  <si>
    <t>30,44</t>
  </si>
  <si>
    <t>COTOVELO EM BRONZE/LATÃO, DN 22 MM X 1/2, 90 GRAUS, SEM ANEL DE SOLDA, BOLSA X ROSCA F, INSTALADO EM RAMAL E SUB-RAMAL DE GÁS COMBUSTÍVEL - FORNECIMENTO E INSTALAÇÃO. AF_04/2022</t>
  </si>
  <si>
    <t>31,64</t>
  </si>
  <si>
    <t>COTOVELO EM BRONZE/LATÃO, DN 22 MM X 3/4, 90 GRAUS, SEM ANEL DE SOLDA, BOLSA X ROSCA F, INSTALADO EM RAMAL E SUB-RAMAL DE GÁS COMBUSTÍVEL - FORNECIMENTO E INSTALAÇÃO. AF_04/2022</t>
  </si>
  <si>
    <t>34,92</t>
  </si>
  <si>
    <t>COTOVELO EM COBRE, DN 28 MM, 90 GRAUS, SEM ANEL DE SOLDA, INSTALADO EM RAMAL E SUB-RAMAL DE GÁS COMBUSTÍVEL - FORNECIMENTO E INSTALAÇÃO. AF_04/2022</t>
  </si>
  <si>
    <t>45,71</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</si>
  <si>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</si>
  <si>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</si>
  <si>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</si>
  <si>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</si>
  <si>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25,47</t>
  </si>
  <si>
    <t>JUNTA DE EXPANSÃO EM COBRE, DN 15 MM, PONTA X PONTA, INSTALADO EM RAMAL E SUB-RAMAL DE GÁS COMBUSTÍVEL - FORNECIMENTO E INSTALAÇÃO. AF_04/2022</t>
  </si>
  <si>
    <t>436,31</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</si>
  <si>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</si>
  <si>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</si>
  <si>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</si>
  <si>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20,16</t>
  </si>
  <si>
    <t>JUNTA DE EXPANSÃO EM COBRE, DN 22 MM, PONTA X PONTA, INSTALADO EM RAMAL E SUB-RAMAL DE GÁS COMBUSTÍVEL - FORNECIMENTO E INSTALAÇÃO. AF_04/2022</t>
  </si>
  <si>
    <t>510,51</t>
  </si>
  <si>
    <t>CURVA DE TRANSPOSIÇÃO EM BRONZE/LATÃO, DN 22 MM, SEM ANEL DE SOLDA, BOLSA X BOLSA, INSTALADO EM RAMAL E SUB-RAMAL DE GÁS COMBUSTÍVEL - FORNECIMENTO E INSTALAÇÃO. AF_04/2022</t>
  </si>
  <si>
    <t>52,64</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</si>
  <si>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</si>
  <si>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</si>
  <si>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21,92</t>
  </si>
  <si>
    <t>CONECTOR EM BRONZE/LATÃO, DN 22 MM X 3/4, SEM ANEL DE SOLDA, BOLSA X ROSCA F, INSTALADO EM RAMAL E SUB-RAMAL DE GÁS COMBUSTÍVEL - FORNECIMENTO E INSTALAÇÃO. AF_04/2022</t>
  </si>
  <si>
    <t>26,02</t>
  </si>
  <si>
    <t>LUVA EM COBRE, DN 28 MM, SEM ANEL DE SOLDA, INSTALADO EM RAMAL E SUB-RAMAL DE GÁS COMBUSTÍVEL - FORNECIMENTO E INSTALAÇÃO. AF_04/2022</t>
  </si>
  <si>
    <t>28,59</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</si>
  <si>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</si>
  <si>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</si>
  <si>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88,30</t>
  </si>
  <si>
    <t>JUNTA DE EXPANSÃO EM COBRE, DN 28 MM, PONTA X PONTA, INSTALADO EM RAMAL E SUB-RAMAL DE GÁS COMBUSTÍVEL - FORNECIMENTO E INSTALAÇÃO. AF_04/2022</t>
  </si>
  <si>
    <t>563,75</t>
  </si>
  <si>
    <t>CONECTOR EM BRONZE/LATÃO, DN 28 MM X 1/2, SEM ANEL DE SOLDA, BOLSA X ROSCA F, INSTALADO EM RAMAL E SUB-RAMAL DE GÁS COMBUSTÍVEL - FORNECIMENTO E INSTALAÇÃO. AF_04/2022</t>
  </si>
  <si>
    <t>34,25</t>
  </si>
  <si>
    <t>BUCHA DE REDUÇÃO EM COBRE, DN 28 MM X 22 MM, SEM ANEL DE SOLDA, INSTALADO EM RAMAL E SUB-RAMAL DE GÁS COMBUSTÍVEL - FORNECIMENTO E INSTALAÇÃO. AF_04/2022</t>
  </si>
  <si>
    <t>24,55</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</si>
  <si>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</si>
  <si>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</si>
  <si>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40,70</t>
  </si>
  <si>
    <t>TÊ EM COBRE, DN 28 MM, SEM ANEL DE SOLDA, INSTALADO EM RAMAL E SUB-RAMAL DE GÁS COMBUSTÍVEL - FORNECIMENTO E INSTALAÇÃO. AF_04/2022</t>
  </si>
  <si>
    <t>59,35</t>
  </si>
  <si>
    <t>COTOVELO EM COBRE, DN 15 MM, 90 GRAUS, SEM ANEL DE SOLDA, INSTALADO EM RAMAL E SUB-RAMAL DE GÁS MEDICINAL - FORNECIMENTO E INSTALAÇÃO. AF_04/2022</t>
  </si>
  <si>
    <t>15,71</t>
  </si>
  <si>
    <t>CURVA EM COBRE, DN 15 MM, 45 GRAUS, SEM ANEL DE SOLDA, BOLSA X BOLSA, INSTALADO EM RAMAL E SUB-RAMAL DE GÁS MEDICINAL - FORNECIMENTO E INSTALAÇÃO. AF_04/2022</t>
  </si>
  <si>
    <t>15,68</t>
  </si>
  <si>
    <t>COTOVELO EM BRONZE/LATÃO, DN 15 MM X 1/2, 90 GRAUS, SEM ANEL DE SOLDA, BOLSA X ROSCA F, INSTALADO EM RAMAL E SUB-RAMAL DE GÁS MEDICINAL - FORNECIMENTO E INSTALAÇÃO. AF_04/2022</t>
  </si>
  <si>
    <t>20,22</t>
  </si>
  <si>
    <t>COTOVELO EM COBRE, DN 22 MM, 90 GRAUS, SEM ANEL DE SOLDA, INSTALADO EM RAMAL E SUB-RAMAL DE GÁS MEDICINAL - FORNECIMENTO E INSTALAÇÃO. AF_04/2022</t>
  </si>
  <si>
    <t>25,85</t>
  </si>
  <si>
    <t>CURVA EM COBRE, DN 22 MM, 45 GRAUS, SEM ANEL DE SOLDA, BOLSA X BOLSA, INSTALADO EM RAMAL E SUB-RAMAL DE GÁS MEDICINAL - FORNECIMENTO E INSTALAÇÃO. AF_04/2022</t>
  </si>
  <si>
    <t>25,57</t>
  </si>
  <si>
    <t>COTOVELO EM BRONZE/LATÃO, DN 22 MM X 1/2, 90 GRAUS, SEM ANEL DE SOLDA, BOLSA X ROSCA F, INSTALADO EM RAMAL E SUB-RAMAL DE GÁS MEDICINAL - FORNECIMENTO E INSTALAÇÃO. AF_04/2022</t>
  </si>
  <si>
    <t>29,21</t>
  </si>
  <si>
    <t>COTOVELO EM BRONZE/LATÃO, DN 22 MM X 3/4, 90 GRAUS, SEM ANEL DE SOLDA, BOLSA X ROSCA F, INSTALADO EM RAMAL E SUB-RAMAL DE GÁS MEDICINAL - FORNECIMENTO E INSTALAÇÃO. AF_04/2022</t>
  </si>
  <si>
    <t>32,48</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</si>
  <si>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</si>
  <si>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</si>
  <si>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35,49</t>
  </si>
  <si>
    <t>LUVA EM COBRE, DN 15 MM, SEM ANEL DE SOLDA, INSTALADO EM RAMAL E SUB-RAMAL DE GÁS MEDICINAL - FORNECIMENTO E INSTALAÇÃO. AF_04/2022</t>
  </si>
  <si>
    <t>10,25</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</si>
  <si>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</si>
  <si>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</si>
  <si>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25,06</t>
  </si>
  <si>
    <t>JUNTA DE EXPANSÃO EM COBRE, DN 15 MM, PONTA X PONTA, INSTALADO EM RAMAL E SUB-RAMAL DE GÁS MEDICINAL - FORNECIMENTO E INSTALAÇÃO. AF_04/2022</t>
  </si>
  <si>
    <t>435,90</t>
  </si>
  <si>
    <t>CONECTOR EM BRONZE/LATÃO, DN 15 MM X 1/2, SEM ANEL DE SOLDA, BOLSA X ROSCA F, INSTALADO EM RAMAL E SUB-RAMAL DE GÁS MEDICINAL - FORNECIMENTO E INSTALAÇÃO. AF_04/2022</t>
  </si>
  <si>
    <t>18,68</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</si>
  <si>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</si>
  <si>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</si>
  <si>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16,89</t>
  </si>
  <si>
    <t>JUNTA DE EXPANSÃO EM COBRE, DN 22 MM, PONTA X PONTA, INSTALADO EM RAMAL E SUB-RAMAL DE GÁS MEDICINAL - FORNECIMENTO E INSTALAÇÃO. AF_04/2022</t>
  </si>
  <si>
    <t>507,24</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</si>
  <si>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</si>
  <si>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</si>
  <si>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14,71</t>
  </si>
  <si>
    <t>CONECTOR EM BRONZE/LATÃO, DN 22 MM X 1/2", SEM ANEL DE SOLDA, BOLSA X ROSCA F, INSTALADO EM RAMAL E SUB-RAMAL DE GÁS MEDICINAL - FORNECIMENTO E INSTALAÇÃO. AF_04/2022</t>
  </si>
  <si>
    <t>20,28</t>
  </si>
  <si>
    <t>CONECTOR EM BRONZE/LATÃO, DN 22 MM X 3/4", SEM ANEL DE SOLDA, BOLSA X ROSCA F, INSTALADO EM RAMAL E SUB-RAMAL DE GÁS MEDICINAL - FORNECIMENTO E INSTALAÇÃO. AF_04/2022</t>
  </si>
  <si>
    <t>24,38</t>
  </si>
  <si>
    <t>LUVA EM COBRE, DN 28 MM, SEM ANEL DE SOLDA, INSTALADO EM RAMAL E SUB-RAMAL DE GÁS MEDICINAL - FORNECIMENTO E INSTALAÇÃO. AF_04/2022</t>
  </si>
  <si>
    <t>23,32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</si>
  <si>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</si>
  <si>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</si>
  <si>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83,03</t>
  </si>
  <si>
    <t>JUNTA DE EXPANSÃO EM COBRE, DN 28 MM, PONTA X PONTA, INSTALADO EM RAMAL E SUB-RAMAL DE GÁS MEDICINAL - FORNECIMENTO E INSTALAÇÃO. AF_04/2022</t>
  </si>
  <si>
    <t>558,48</t>
  </si>
  <si>
    <t>CONECTOR EM BRONZE/LATÃO, DN 28 MM X 1/2", SEM ANEL DE SOLDA, BOLSA X ROSCA F, INSTALADO EM RAMAL E SUB-RAMAL DE GÁS MEDICINAL - FORNECIMENTO E INSTALAÇÃO. AF_04/2022</t>
  </si>
  <si>
    <t>31,62</t>
  </si>
  <si>
    <t>BUCHA DE REDUÇÃO EM COBRE, DN 28 MM X 22 MM, SEM ANEL DE SOLDA, INSTALADO EM RAMAL E SUB-RAMAL DE GÁS MEDICINAL - FORNECIMENTO E INSTALAÇÃO. AF_04/2022</t>
  </si>
  <si>
    <t>20,19</t>
  </si>
  <si>
    <t>TÊ EM COBRE, DN 15 MM, SEM ANEL DE SOLDA, INSTALADO EM RAMAL E SUB-RAMAL DE GÁS MEDICINAL - FORNECIMENTO E INSTALAÇÃO. AF_04/2022</t>
  </si>
  <si>
    <t>21,25</t>
  </si>
  <si>
    <t>TÊ EM COBRE, DN 22 MM, SEM ANEL DE SOLDA, INSTALADO EM RAMAL E SUB-RAMAL DE GÁS MEDICINAL - FORNECIMENTO E INSTALAÇÃO. AF_04/2022</t>
  </si>
  <si>
    <t>34,21</t>
  </si>
  <si>
    <t>TÊ EM COBRE, DN 28 MM, SEM ANEL DE SOLDA, INSTALADO EM RAMAL E SUB-RAMAL DE GÁS MEDICINAL - FORNECIMENTO E INSTALAÇÃO. AF_04/2022</t>
  </si>
  <si>
    <t>47,99</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</si>
  <si>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</si>
  <si>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</si>
  <si>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</si>
  <si>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20,55</t>
  </si>
  <si>
    <t>COTOVELO EM COBRE, DN 22 MM, 90 GRAUS, SEM ANEL DE SOLDA, INSTALADO EM RAMAL E SUB-RAMAL DE AQUECIMENTO SOLAR - FORNECIMENTO E INSTALAÇÃO. AF_04/2022</t>
  </si>
  <si>
    <t>25,14</t>
  </si>
  <si>
    <t>CURVA EM COBRE, DN 22 MM, 45 GRAUS, SEM ANEL DE SOLDA, BOLSA X BOLSA, INSTALADO EM RAMAL E SUB-RAMAL DE AQUECIMENTO SOLAR - FORNECIMENTO E INSTALAÇÃO. AF_04/2022</t>
  </si>
  <si>
    <t>24,86</t>
  </si>
  <si>
    <t>COTOVELO EM BRONZE/LATÃO, DN 22 MM X 1/2", 90 GRAUS, SEM ANEL DE SOLDA, BOLSA X ROSCA F, INSTALADO EM RAMAL E SUB-RAMAL DE AQUECIMENTO SOLAR - FORNECIMENTO E INSTALAÇÃO. AF_04/2022</t>
  </si>
  <si>
    <t>28,84</t>
  </si>
  <si>
    <t>COTOVELO EM BRONZE/LATÃO, DN 22 MM X 3/4", 90 GRAUS, SEM ANEL DE SOLDA, BOLSA X ROSCA F, INSTALADO EM RAMAL E SUB-RAMAL DE AQUECIMENTO SOLAR - FORNECIMENTO E INSTALAÇÃO. AF_04/2022</t>
  </si>
  <si>
    <t>32,12</t>
  </si>
  <si>
    <t>COTOVELO EM COBRE, DN 28 MM, 90 GRAUS, SEM ANEL DE SOLDA, INSTALADO EM RAMAL E SUB-RAMAL DE AQUECIMENTO SOLAR - FORNECIMENTO E INSTALAÇÃO. AF_04/2022</t>
  </si>
  <si>
    <t>35,29</t>
  </si>
  <si>
    <t>CURVA EM COBRE, DN 28 MM, 45 GRAUS, SEM ANEL DE SOLDA, BOLSA X BOLSA, INSTALADO EM RAMAL E SUB-RAMAL DE AQUECIMENTO SOLAR - FORNECIMENTO E INSTALAÇÃO. AF_04/2022</t>
  </si>
  <si>
    <t>33,58</t>
  </si>
  <si>
    <t>LUVA EM COBRE, DN 15 MM, SEM ANEL DE SOLDA, INSTALADO EM RAMAL E SUB-RAMAL DE AQUECIMENTO SOLAR - FORNECIMENTO E INSTALAÇÃO. AF_04/2022</t>
  </si>
  <si>
    <t>10,67</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</si>
  <si>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</si>
  <si>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</si>
  <si>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25,48</t>
  </si>
  <si>
    <t>JUNTA DE EXPANSÃO EM COBRE, DN 15 MM, PONTA X PONTA, INSTALADO EM RAMAL E SUB-RAMAL DE AQUECIMENTO SOLAR - FORNECIMENTO E INSTALAÇÃO. AF_04/2022</t>
  </si>
  <si>
    <t>436,32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</si>
  <si>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</si>
  <si>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</si>
  <si>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15,11</t>
  </si>
  <si>
    <t>LUVA PASSANTE EM COBRE, DN 22 MM, SEM ANEL DE SOLDA, INSTALADO EM RAMAL E SUB-RAMAL DE AQUECIMENTO SOLAR - FORNECIMENTO E INSTALAÇÃO. AF_04/2022</t>
  </si>
  <si>
    <t>16,38</t>
  </si>
  <si>
    <t>JUNTA DE EXPANSÃO EM COBRE, DN 22 MM, PONTA X PONTA, INSTALADO EM RAMAL E SUB-RAMAL DE AQUECIMENTO SOLAR - FORNECIMENTO E INSTALAÇÃO. AF_04/2022</t>
  </si>
  <si>
    <t>506,73</t>
  </si>
  <si>
    <t>CURVA DE TRANSPOSIÇÃO EM BRONZE/LATÃO, DN 22 MM, SEM ANEL DE SOLDA, BOLSA X BOLSA, INSTALADO EM RAMAL E SUB-RAMAL DE AQUECIMENTO SOLAR - FORNECIMENTO E INSTALAÇÃO. AF_04/2022</t>
  </si>
  <si>
    <t>48,86</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</si>
  <si>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</si>
  <si>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</si>
  <si>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</si>
  <si>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24,13</t>
  </si>
  <si>
    <t>LUVA EM COBRE, DN 28 MM, SEM ANEL DE SOLDA, INSTALADO EM RAMAL E SUB-RAMAL DE AQUECIMENTO SOLAR - FORNECIMENTO E INSTALAÇÃO. AF_04/2022</t>
  </si>
  <si>
    <t>22,01</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</si>
  <si>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</si>
  <si>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</si>
  <si>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81,72</t>
  </si>
  <si>
    <t>JUNTA DE EXPANSÃO EM COBRE, DN 28 MM, PONTA X PONTA, INSTALADO EM RAMAL E SUB-RAMAL DE AQUECIMENTO SOLAR - FORNECIMENTO E INSTALAÇÃO. AF_04/2022</t>
  </si>
  <si>
    <t>557,17</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</si>
  <si>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</si>
  <si>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</si>
  <si>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</si>
  <si>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22,13</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</si>
  <si>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</si>
  <si>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</si>
  <si>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45,42</t>
  </si>
  <si>
    <t>BUCHA DE REDUÇÃO, CURTA, PVC, SOLDÁVEL, DN 25 X 20 MM, INSTALADO EM RAMAL OU SUB-RAMAL DE ÁGUA - FORNECIMENTO E INSTALAÇÃO. AF_06/2022</t>
  </si>
  <si>
    <t>5,66</t>
  </si>
  <si>
    <t>BUCHA DE REDUÇÃO, CURTA, PVC, SOLDÁVEL, DN 32 X 25 MM, INSTALADO EM RAMAL OU SUB-RAMAL DE ÁGUA - FORNECIMENTO E INSTALAÇÃO. AF_06/2022</t>
  </si>
  <si>
    <t>7,15</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</si>
  <si>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</si>
  <si>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</si>
  <si>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</si>
  <si>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</si>
  <si>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5,21</t>
  </si>
  <si>
    <t>BUCHA DE REDUÇÃO, CURTA, PVC, SOLDÁVEL, DN 32 X 25 MM, INSTALADO EM RAMAL DE DISTRIBUIÇÃO DE ÁGUA - FORNECIMENTO E INSTALAÇÃO. AF_06/2022</t>
  </si>
  <si>
    <t>6,64</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</si>
  <si>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</si>
  <si>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</si>
  <si>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</si>
  <si>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14,32</t>
  </si>
  <si>
    <t>BUCHA DE REDUÇÃO, CURTA, PVC, SOLDÁVEL, DN 32 X 25 MM, INSTALADO EM PRUMADA DE ÁGUA - FORNECIMENTO E INSTALAÇÃO. AF_06/2022</t>
  </si>
  <si>
    <t>4,58</t>
  </si>
  <si>
    <t>BUCHA DE REDUÇÃO, CURTA, PVC, SOLDÁVEL, DN 50 X 40 MM, INSTALADO EM PRUMADA DE ÁGUA - FORNECIMENTO E INSTALAÇÃO. AF_06/2022</t>
  </si>
  <si>
    <t>10,09</t>
  </si>
  <si>
    <t>BUCHA DE REDUÇÃO, CURTA, PVC, SOLDÁVEL, DN 60 X 50 MM, INSTALADO EM PRUMADA DE ÁGUA - FORNECIMENTO E INSTALAÇÃO. AF_06/2022</t>
  </si>
  <si>
    <t>15,69</t>
  </si>
  <si>
    <t>BUCHA DE REDUÇÃO, LONGA, PVC, SOLDÁVEL, DN 32 X 20 MM, INSTALADO EM PRUMADA DE ÁGUA - FORNECIMENTO E INSTALAÇÃO. AF_06/2022</t>
  </si>
  <si>
    <t>6,70</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</si>
  <si>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</si>
  <si>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</si>
  <si>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</si>
  <si>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12,37</t>
  </si>
  <si>
    <t>BUCHA DE REDUÇÃO, LONGA, PVC, SOLDÁVEL, DN 60 X 25 MM, INSTALADO EM PRUMADA DE ÁGUA - FORNECIMENTO E INSTALAÇÃO. AF_06/2022</t>
  </si>
  <si>
    <t>18,58</t>
  </si>
  <si>
    <t>BUCHA DE REDUÇÃO, LONGA, PVC, SOLDÁVEL, DN 60 X 32 MM, INSTALADO EM PRUMADA DE ÁGUA - FORNECIMENTO E INSTALAÇÃO. AF_06/2022</t>
  </si>
  <si>
    <t>22,22</t>
  </si>
  <si>
    <t>BUCHA DE REDUÇÃO, LONGA, PVC, SOLDÁVEL, DN 60 X 50 MM, INSTALADO EM PRUMADA DE ÁGUA - FORNECIMENTO E INSTALAÇÃO. AF_06/2022</t>
  </si>
  <si>
    <t>28,43</t>
  </si>
  <si>
    <t>BUCHA DE REDUÇÃO, LONGA, PVC, SOLDÁVEL, DN 75 X 50 MM, INSTALADO EM PRUMADA DE ÁGUA - FORNECIMENTO E INSTALAÇÃO. AF_06/2022</t>
  </si>
  <si>
    <t>32,82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</si>
  <si>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</si>
  <si>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</si>
  <si>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</si>
  <si>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28,30</t>
  </si>
  <si>
    <t>BUCHA DE REDUÇÃO, PVC, SOLDÁVEL, DN 40MM X 32MM, INSTALADO EM PRUMADA DE ÁGUA - FORNECIMENTO E INSTALAÇÃO. AF_06/2022</t>
  </si>
  <si>
    <t>6,92</t>
  </si>
  <si>
    <t>JOELHO 90 GRAUS, PVC, SOLDÁVEL, DN 40MM, INSTALADO EM RAMAL DE DISTRIBUIÇÃO DE ÁGUA - FORNECIMENTO E INSTALAÇÃO. AF_06/2022</t>
  </si>
  <si>
    <t>17,62</t>
  </si>
  <si>
    <t>JOELHO 45 GRAUS, PVC, SOLDÁVEL, DN 40MM, INSTALADO EM RAMAL DE DISTRIBUIÇÃO DE ÁGUA - FORNECIMENTO E INSTALAÇÃO. AF_06/2022</t>
  </si>
  <si>
    <t>CURVA 90 GRAUS, PVC, SOLDÁVEL, DN 40MM, INSTALADO EM RAMAL DE DISTRIBUIÇÃO DE ÁGUA - FORNECIMENTO E INSTALAÇÃO. AF_06/2022</t>
  </si>
  <si>
    <t>25,67</t>
  </si>
  <si>
    <t>CURVA 45 GRAUS, PVC, SOLDÁVEL, DN 40MM, INSTALADO EM RAMAL DE DISTRIBUIÇÃO DE ÁGUA - FORNECIMENTO E INSTALAÇÃO. AF_06/2022</t>
  </si>
  <si>
    <t>16,99</t>
  </si>
  <si>
    <t>JOELHO 90 GRAUS, PVC, SOLDÁVEL, DN 50MM, INSTALADO EM RAMAL DE DISTRIBUIÇÃO DE ÁGUA - FORNECIMENTO E INSTALAÇÃO. AF_06/2022</t>
  </si>
  <si>
    <t>JOELHO 45 GRAUS, PVC, SOLDÁVEL, DN 50MM, INSTALADO EM RAMAL DE DISTRIBUIÇÃO DE ÁGUA - FORNECIMENTO E INSTALAÇÃO. AF_06/2022</t>
  </si>
  <si>
    <t>22,11</t>
  </si>
  <si>
    <t>CURVA 90 GRAUS, PVC, SOLDÁVEL, DN 50MM, INSTALADO EM RAMAL DE DISTRIBUIÇÃO DE ÁGUA - FORNECIMENTO E INSTALAÇÃO. AF_06/2022</t>
  </si>
  <si>
    <t>29,42</t>
  </si>
  <si>
    <t>CURVA 45 GRAUS, PVC, SOLDÁVEL, DN 50MM, INSTALADO EM RAMAL DE DISTRIBUIÇÃO DE ÁGUA - FORNECIMENTO E INSTALAÇÃO. AF_06/2022</t>
  </si>
  <si>
    <t>LUVA, PVC, SOLDÁVEL, DN 40MM, INSTALADO EM RAMAL DE DISTRIBUIÇÃO DE ÁGUA - FORNECIMENTO E INSTALAÇÃO. AF_06/2022</t>
  </si>
  <si>
    <t>12,72</t>
  </si>
  <si>
    <t>UNIÃO, PVC, SOLDÁVEL, DN 40MM, INSTALADO EM RAMAL DE DISTRIBUIÇÃO DE ÁGUA - FORNECIMENTO E INSTALAÇÃO. AF_06/2022</t>
  </si>
  <si>
    <t>41,15</t>
  </si>
  <si>
    <t>LUVA COM ROSCA, PVC, SOLDÁVEL, DN 40MM X 1.1/4, INSTALADO EM RAMAL DE DISTRIBUIÇÃO DE ÁGUA - FORNECIMENTO E INSTALAÇÃO. AF_06/2022</t>
  </si>
  <si>
    <t>20,12</t>
  </si>
  <si>
    <t>ADAPTADOR CURTO COM BOLSA E ROSCA PARA REGISTRO, PVC, SOLDÁVEL, DN 40MM X 1.1/4, INSTALADO EM RAMAL DE DISTRIBUIÇÃO DE ÁGUA - FORNECIMENTO E INSTALAÇÃO. AF_06/2022</t>
  </si>
  <si>
    <t>11,41</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</si>
  <si>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</si>
  <si>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</si>
  <si>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14,77</t>
  </si>
  <si>
    <t>LUVA, PVC, SOLDÁVEL, DN 50MM, INSTALADO EM RAMAL DE DISTRIBUIÇÃO DE ÁGUA - FORNECIMENTO E INSTALAÇÃO. AF_06/2022</t>
  </si>
  <si>
    <t>14,74</t>
  </si>
  <si>
    <t>LUVA DE CORRER, PVC, SOLDÁVEL, DN 50MM, INSTALADO EM RAMAL DE DISTRIBUIÇÃO DE ÁGUA - FORNECIMENTO E INSTALAÇÃO. AF_06/2022</t>
  </si>
  <si>
    <t>46,55</t>
  </si>
  <si>
    <t>UNIÃO, PVC, SOLDÁVEL, DN 50MM, INSTALADO EM RAMAL DE DISTRIBUIÇÃO DE ÁGUA - FORNECIMENTO E INSTALAÇÃO. AF_06/2022</t>
  </si>
  <si>
    <t>45,33</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</si>
  <si>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</si>
  <si>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</si>
  <si>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12,51</t>
  </si>
  <si>
    <t>LUVA COM ROSCA, PVC, SOLDÁVEL, DN 50MM X 1.1/2, INSTALADO EM RAMAL DE DISTRIBUIÇÃO DE ÁGUA - FORNECIMENTO E INSTALAÇÃO. AF_06/2022</t>
  </si>
  <si>
    <t>31,82</t>
  </si>
  <si>
    <t>ADAPTADOR CURTO COM BOLSA E ROSCA PARA REGISTRO, PVC, SOLDÁVEL, DN 50MM X 1.1/2, INSTALADO EM RAMAL DE DISTRIBUIÇÃO DE ÁGUA - FORNECIMENTO E INSTALAÇÃO. AF_06/2022</t>
  </si>
  <si>
    <t>13,67</t>
  </si>
  <si>
    <t>ADAPTADOR CURTO COM BOLSA E ROSCA PARA REGISTRO, PVC, SOLDÁVEL, DN 50MM X 1.1/4, INSTALADO EM RAMAL DE DISTRIBUIÇÃO DE ÁGUA - FORNECIMENTO E INSTALAÇÃO. AF_06/2022</t>
  </si>
  <si>
    <t>18,55</t>
  </si>
  <si>
    <t>BUCHA DE REDUÇÃO , LONGA, PVC, SOLDÁVEL, DN 50 X 32 MM, INSTALADO EM RAMAL DE DISTRIBUIÇÃO DE ÁGUA - FORNECIMENTO E INSTALAÇÃO. AF_06/2022</t>
  </si>
  <si>
    <t>14,99</t>
  </si>
  <si>
    <t>TE, PVC, SOLDÁVEL, DN 50MM, INSTALADO EM RAMAL DE DISTRIBUIÇÃO DE ÁGUA - FORNECIMENTO E INSTALAÇÃO. AF_06/2022</t>
  </si>
  <si>
    <t>TÊ DE REDUÇÃO, PVC, SOLDÁVEL, DN 50MM X 40MM, INSTALADO EM RAMAL DE DISTRIBUIÇÃO DE ÁGUA - FORNECIMENTO E INSTALAÇÃO. AF_06/2022</t>
  </si>
  <si>
    <t>38,90</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</si>
  <si>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</si>
  <si>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</si>
  <si>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22,52</t>
  </si>
  <si>
    <t>TE DE REDUÇÃO, 90 GRAUS, PVC, SOLDÁVEL, DN 50 MM X 32 MM, INSTALADO EM RAMAL DE DISTRIBUIÇÃO DE ÁGUA - FORNECIMENTO E INSTALAÇÃO. AF_06/2022</t>
  </si>
  <si>
    <t>33,48</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</si>
  <si>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</si>
  <si>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</si>
  <si>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</si>
  <si>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23,76</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</si>
  <si>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</si>
  <si>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</si>
  <si>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15,40</t>
  </si>
  <si>
    <t>TE DE REDUÇÃO, CPVC, SOLDÁVEL, DN 28 X 22 MM, INSTALADO EM RAMAL OU SUB-RAMAL DE ÁGUA - FORNECIMENTO E INSTALAÇÃO. AF_06/2022</t>
  </si>
  <si>
    <t>20,84</t>
  </si>
  <si>
    <t>TE DE REDUÇÃO, CPVC, SOLDÁVEL, DN 35 X 28 MM, INSTALADO EM RAMAL OU SUB-RAMAL DE ÁGUA - FORNECIMENTO E INSTALAÇÃO. AF_06/2022</t>
  </si>
  <si>
    <t>44,45</t>
  </si>
  <si>
    <t>19,92</t>
  </si>
  <si>
    <t>TE DE REDUÇÃO, CPVC, SOLDÁVEL, DN 35 X 28 MM, INSTALADO EM RAMAL DE DISTRIBUIÇÃO DE ÁGUA - FORNECIMENTO E INSTALAÇÃO. AF_06/2022</t>
  </si>
  <si>
    <t>43,38</t>
  </si>
  <si>
    <t>TE DE REDUÇÃO, CPVC, SOLDÁVEL, DN 42 X 35 MM, INSTALADO EM PRUMADA DE ÁGUA - FORNECIMENTO E INSTALAÇÃO. AF_06/2022</t>
  </si>
  <si>
    <t>55,93</t>
  </si>
  <si>
    <t>TE, CPVC, SOLDÁVEL, DN  42MM, INSTALADO EM RAMAL DE DISTRIBUIÇÃO DE ÁGUA  FORNECIMENTO E INSTALAÇÃO. AF_06/2022</t>
  </si>
  <si>
    <t>68,73</t>
  </si>
  <si>
    <t>JOELHO 90 GRAUS, CPVC, SOLDÁVEL, DN 42MM, INSTALADO EM RAMAL DE DISTRIBUIÇÃO DE ÁGUA  FORNECIMENTO E INSTALAÇÃO. AF_06/2022</t>
  </si>
  <si>
    <t>JOELHO 45 GRAUS, CPVC, SOLDÁVEL, DN 42MM, INSTALADO EM RAMAL DE DISTRIBUIÇÃO DE ÁGUA  FORNECIMENTO E INSTALAÇÃO. AF_06/2022</t>
  </si>
  <si>
    <t>39,69</t>
  </si>
  <si>
    <t>LUVA, CPVC, SOLDÁVEL, DN 42MM, INSTALADO EM RAMAL DE DISTRIBUIÇÃO DE ÁGUA  FORNECIMENTO E INSTALAÇÃO. AF_06/2022</t>
  </si>
  <si>
    <t>27,66</t>
  </si>
  <si>
    <t>LUVA DE CORRER, CPVC, SOLDÁVEL, DN 42MM, INSTALADO EM RAMAL DE DISTRIBUIÇÃO DE ÁGUA  FORNECIMENTO E INSTALAÇÃO. AF_06/2022</t>
  </si>
  <si>
    <t>UNIÃO, CPVC, SOLDÁVEL, DN 42MM, INSTALADO EM RAMAL DE DISTRIBUIÇÃO DE ÁGUA   FORNECIMENTO E INSTALAÇÃO. AF_06/2022</t>
  </si>
  <si>
    <t>64,14</t>
  </si>
  <si>
    <t>LUVA DE TRANSIÇÃO, CPVC, SOLDÁVEL, DN42MM X 1.1/2, INSTALADO EM RAMAL DE DISTRIBUIÇÃO DE ÁGUA  FORNECIMENTO E INSTALAÇÃO. AF_06/2022</t>
  </si>
  <si>
    <t>133,51</t>
  </si>
  <si>
    <t>CONECTOR, CPVC, SOLDÁVEL, DN 42MM X 1.1/2, INSTALADO EM RAMAL DE DISTRIBUIÇÃO DE ÁGUA  FORNECIMENTO E INSTALAÇÃO. AF_06/2022</t>
  </si>
  <si>
    <t>68,49</t>
  </si>
  <si>
    <t>TE DE REDUÇÃO, CPVC, SOLDÁVEL, DN 42 X 35 MM, INSTALADO EM RAMAL DE DISTRIBUIÇÃO DE ÁGUA - FORNECIMENTO E INSTALAÇÃO. AF_06/2022</t>
  </si>
  <si>
    <t>60,77</t>
  </si>
  <si>
    <t>LUVA DE CORRER, PVC, SOLDÁVEL, DN 40MM, INSTALADO EM RAMAL DE DISTRIBUIÇÃO DE ÁGUA  FORNECIMENTO E INSTALAÇÃO. AF_06/2022</t>
  </si>
  <si>
    <t>JOELHO 90 GRAUS, PVC, SERIE R, ÁGUA PLUVIAL, DN 150 MM, JUNTA ELÁSTICA, FORNECIDO E INSTALADO EM RAMAL DE ENCAMINHAMENTO. AF_06/2022</t>
  </si>
  <si>
    <t>132,47</t>
  </si>
  <si>
    <t>JOELHO 45 GRAUS, PVC, SERIE R, ÁGUA PLUVIAL, DN 150 MM, JUNTA ELÁSTICA, FORNECIDO E INSTALADO EM RAMAL DE ENCAMINHAMENTO. AF_06/2022</t>
  </si>
  <si>
    <t>128,72</t>
  </si>
  <si>
    <t>CURVA 87 GRAUS E 30 MINUTOS, PVC, SERIE R, ÁGUA PLUVIAL, DN 150 MM, JUNTA ELÁSTICA, FORNECIDO E INSTALADO EM RAMAL DE ENCAMINHAMENTO. AF_06/2022</t>
  </si>
  <si>
    <t>161,64</t>
  </si>
  <si>
    <t>LUVA SIMPLES, PVC, SERIE R, ÁGUA PLUVIAL, DN 150 MM, JUNTA ELÁSTICA, FORNECIDO E INSTALADO EM RAMAL DE ENCAMINHAMENTO. AF_06/2022</t>
  </si>
  <si>
    <t>73,79</t>
  </si>
  <si>
    <t>LUVA DE CORRER, PVC, SERIE R, ÁGUA PLUVIAL, DN 150 MM, JUNTA ELÁSTICA, FORNECIDO E INSTALADO EM RAMAL DE ENCAMINHAMENTO. AF_06/2022</t>
  </si>
  <si>
    <t>106,78</t>
  </si>
  <si>
    <t>TÊ DE INSPEÇÃO, PVC, SERIE R, ÁGUA PLUVIAL, DN 150 MM, JUNTA ELÁSTICA, FORNECIDO E INSTALADO EM RAMAL DE ENCAMINHAMENTO. AF_06/2022</t>
  </si>
  <si>
    <t>310,72</t>
  </si>
  <si>
    <t>REDUÇÃO EXCÊNTRICA, PVC, SERIE R, ÁGUA PLUVIAL, DN 150 X 100 MM, JUNTA ELÁSTICA, FORNECIDO E INSTALADO EM RAMAL DE ENCAMINHAMENTO. AF_06/2022</t>
  </si>
  <si>
    <t>92,12</t>
  </si>
  <si>
    <t>JUNÇÃO SIMPLES, PVC, SERIE R, ÁGUA PLUVIAL, DN 150 X 100 MM, JUNTA ELÁSTICA, FORNECIDO E INSTALADO EM RAMAL DE ENCAMINHAMENTO. AF_06/2022</t>
  </si>
  <si>
    <t>207,57</t>
  </si>
  <si>
    <t>TÊ, PVC, SERIE R, ÁGUA PLUVIAL, DN 150 X 100 MM, JUNTA ELÁSTICA, FORNECIDO E INSTALADO EM RAMAL DE ENCAMINHAMENTO. AF_06/2022</t>
  </si>
  <si>
    <t>151,31</t>
  </si>
  <si>
    <t>JUNÇÃO SIMPLES, PVC, SERIE R, ÁGUA PLUVIAL, DN 150 X 150 MM, JUNTA ELÁSTICA, FORNECIDO E INSTALADO EM RAMAL DE ENCAMINHAMENTO. AF_06/2022</t>
  </si>
  <si>
    <t>277,06</t>
  </si>
  <si>
    <t>TÊ, PVC, SERIE R, ÁGUA PLUVIAL, DN 150 X 150 MM, JUNTA ELÁSTICA, FORNECIDO E INSTALADO EM RAMAL DE ENCAMINHAMENTO. AF_06/2022</t>
  </si>
  <si>
    <t>197,24</t>
  </si>
  <si>
    <t>CAP, PVC, SERIE R, ÁGUA PLUVIAL, DN 100 MM, JUNTA ELÁSTICA, FORNECIDO E INSTALADO EM RAMAL DE ENCAMINHAMENTO. AF_06/2022</t>
  </si>
  <si>
    <t>23,10</t>
  </si>
  <si>
    <t>CAP, PVC, SERIE R, ÁGUA PLUVIAL, DN 150 MM, JUNTA ELÁSTICA, FORNECIDO E INSTALADO EM RAMAL DE ENCAMINHAMENTO. AF_06/2022</t>
  </si>
  <si>
    <t>83,92</t>
  </si>
  <si>
    <t>BUCHA DE REDUÇÃO, PPR, DN 25 X 20 MM, INSTALADO EM RAMAL OU SUB-RAMAL DE ÁGUA - FORNECIMENTO E INSTALAÇÃO. AF_08/2022</t>
  </si>
  <si>
    <t>9,20</t>
  </si>
  <si>
    <t>TÊ MISTURADOR, PPR, F M M, DN 25 X 25 MM, INSTALADO EM RAMAL OU SUB-RAMAL DE ÁGUA - FORNECIMENTO E INSTALAÇÃO. AF_08/2022</t>
  </si>
  <si>
    <t>JOELHO 45 GRAUS, PPR, F/ F, DN 90 MM, INSTALADO EM PRUMADA DE ÁGUA - FORNECIMENTO E INSTALAÇÃO. AF_08/2022</t>
  </si>
  <si>
    <t>155,80</t>
  </si>
  <si>
    <t>CURVA 90 GRAUS, PPR, DN 20 MM, INSTALADO EM RAMAL OU SUB-RAMAL DE ÁGUA - FORNECIMENTO E INSTALAÇÃO. AF_08/2022</t>
  </si>
  <si>
    <t>CURVA 90 GRAUS, PPR, DN 25 MM, INSTALADO EM RAMAL OU SUB-RAMAL DE ÁGUA - FORNECIMENTO E INSTALAÇÃO. AF_08/2022</t>
  </si>
  <si>
    <t>27,04</t>
  </si>
  <si>
    <t>JOELHO 45 GRAUS, PPR, DN 20 MM, INSTALADO EM RAMAL OU SUB-RAMAL DE ÁGUA - FORNECIMENTO E INSTALAÇÃO. AF_08/2022</t>
  </si>
  <si>
    <t>JOELHO 90 GRAUS, PPR, DN 20 MM, INSTALADO EM RAMAL OU SUB-RAMAL DE ÁGUA - FORNECIMENTO E INSTALAÇÃO. AF_08/2022</t>
  </si>
  <si>
    <t>6,51</t>
  </si>
  <si>
    <t>LUVA, PPR, DN 20 MM, INSTALADO EM RAMAL OU SUB-RAMAL DE ÁGUA - FORNECIMENTO E INSTALAÇÃO. AF_08/2022</t>
  </si>
  <si>
    <t>5,42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</si>
  <si>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</si>
  <si>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</si>
  <si>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</si>
  <si>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5,98</t>
  </si>
  <si>
    <t>JOELHO 45 GRAUS, PVC, SOLDÁVEL, DN 20 MM, INSTALADO EM DRENO DE AR CONDICIONADO - FORNECIMENTO E INSTALAÇÃO. AF_08/2022</t>
  </si>
  <si>
    <t>JOELHO 90 GRAUS, PVC, SOLDÁVEL, DN 32 MM, INSTALADO EM DRENO DE AR CONDICIONADO - FORNECIMENTO E INSTALAÇÃO. AF_08/2022</t>
  </si>
  <si>
    <t>9,49</t>
  </si>
  <si>
    <t>JOELHO 45 GRAUS, PVC, SOLDÁVEL, DN 32 MM, INSTALADO EM DRENO DE AR CONDICIONADO - FORNECIMENTO E INSTALAÇÃO. AF_08/2022</t>
  </si>
  <si>
    <t>LUVA, PVC, SOLDÁVEL, DN 20 MM, INSTALADO EM DRENO DE AR CONDICIONADO - FORNECIMENTO E INSTALAÇÃO. AF_08/2022</t>
  </si>
  <si>
    <t>4,72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</si>
  <si>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</si>
  <si>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</si>
  <si>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</si>
  <si>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</si>
  <si>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</si>
  <si>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34,43</t>
  </si>
  <si>
    <t>TE, PVC, SÉRIE NORMAL, ESGOTO PREDIAL, DN 100 X 50 MM, JUNTA ELÁSTICA, FORNECIDO E INSTALADO EM RAMAL DE DESCARGA OU RAMAL DE ESGOTO SANITÁRIO. AF_08/2022</t>
  </si>
  <si>
    <t>41,50</t>
  </si>
  <si>
    <t>JUNÇÃO DE REDUÇÃO INVERTIDA, PVC, SÉRIE NORMAL, ESGOTO PREDIAL, DN 100 X 50 MM, JUNTA ELÁSTICA, FORNECIDO E INSTALADO EM RAMAL DE DESCARGA OU RAMAL DE ESGOTO SANITÁRIO. AF_08/2022</t>
  </si>
  <si>
    <t>43,97</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</si>
  <si>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</si>
  <si>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</si>
  <si>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49,33</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</si>
  <si>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</si>
  <si>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</si>
  <si>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</si>
  <si>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</si>
  <si>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40,47</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</si>
  <si>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</si>
  <si>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</si>
  <si>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46,32</t>
  </si>
  <si>
    <t>JUNÇÃO DE REDUCAO INVERTIDA, PVC, SÉRIE NORMAL, ESGOTO PREDIAL, DN 100 X 75 MM, JUNTA ELÁSTICA, FORNECIDO E INSTALADO EM PRUMADA DE ESGOTO SANITÁRIO OU VENTILAÇÃO. AF_08/2022</t>
  </si>
  <si>
    <t>49,51</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</si>
  <si>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</si>
  <si>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</si>
  <si>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19,94</t>
  </si>
  <si>
    <t>CAIXAS D'DAGUA, DE INSPECAO E DE GORDURA</t>
  </si>
  <si>
    <t>0181</t>
  </si>
  <si>
    <t>CAIXA ENTERRADA HIDRÁULICA RETANGULAR, EM CONCRETO PRÉ-MOLDADO, DIMENSÕES INTERNAS: 0,3X0,3X0,3 M. AF_12/2020</t>
  </si>
  <si>
    <t>187,55</t>
  </si>
  <si>
    <t>CAIXA ENTERRADA HIDRÁULICA RETANGULAR, EM CONCRETO PRÉ-MOLDADO, DIMENSÕES INTERNAS: 0,4X0,4X0,4 M. AF_12/2020</t>
  </si>
  <si>
    <t>347,70</t>
  </si>
  <si>
    <t>CAIXA ENTERRADA HIDRÁULICA RETANGULAR, EM CONCRETO PRÉ-MOLDADO, DIMENSÕES INTERNAS: 0,6X0,6X0,5 M. AF_12/2020</t>
  </si>
  <si>
    <t>450,23</t>
  </si>
  <si>
    <t>CAIXA ENTERRADA HIDRÁULICA RETANGULAR, EM CONCRETO PRÉ-MOLDADO, DIMENSÕES INTERNAS: 0,8X0,8X0,5 M. AF_12/2020</t>
  </si>
  <si>
    <t>854,68</t>
  </si>
  <si>
    <t>CAIXA ENTERRADA HIDRÁULICA RETANGULAR EM ALVENARIA COM TIJOLOS CERÂMICOS MACIÇOS, DIMENSÕES INTERNAS: 0,3X0,3X0,3 M PARA REDE DE ESGOTO. AF_12/2020</t>
  </si>
  <si>
    <t>173,87</t>
  </si>
  <si>
    <t>CAIXA ENTERRADA HIDRÁULICA RETANGULAR EM ALVENARIA COM TIJOLOS CERÂMICOS MACIÇOS, DIMENSÕES INTERNAS: 0,4X0,4X0,4 M PARA REDE DE ESGOTO. AF_12/2020</t>
  </si>
  <si>
    <t>271,68</t>
  </si>
  <si>
    <t>CAIXA ENTERRADA HIDRÁULICA RETANGULAR EM ALVENARIA COM TIJOLOS CERÂMICOS MACIÇOS, DIMENSÕES INTERNAS: 0,6X0,6X0,6 M PARA REDE DE ESGOTO. AF_12/2020</t>
  </si>
  <si>
    <t>526,54</t>
  </si>
  <si>
    <t>CAIXA ENTERRADA HIDRÁULICA RETANGULAR EM ALVENARIA COM TIJOLOS CERÂMICOS MACIÇOS, DIMENSÕES INTERNAS: 0,8X0,8X0,6 M PARA REDE DE ESGOTO. AF_12/2020</t>
  </si>
  <si>
    <t>731,64</t>
  </si>
  <si>
    <t>CAIXA ENTERRADA HIDRÁULICA RETANGULAR EM ALVENARIA COM TIJOLOS CERÂMICOS MACIÇOS, DIMENSÕES INTERNAS: 1X1X0,6 M PARA REDE DE ESGOTO. AF_12/2020</t>
  </si>
  <si>
    <t>866,52</t>
  </si>
  <si>
    <t>CAIXA ENTERRADA HIDRÁULICA RETANGULAR, EM ALVENARIA COM BLOCOS DE CONCRETO, DIMENSÕES INTERNAS: 0,4X0,4X0,4 M PARA REDE DE ESGOTO. AF_12/2020</t>
  </si>
  <si>
    <t>218,99</t>
  </si>
  <si>
    <t>CAIXA ENTERRADA HIDRÁULICA RETANGULAR, EM ALVENARIA COM BLOCOS DE CONCRETO, DIMENSÕES INTERNAS: 0,6X0,6X0,6 M PARA REDE DE ESGOTO. AF_12/2020</t>
  </si>
  <si>
    <t>405,14</t>
  </si>
  <si>
    <t>CAIXA ENTERRADA HIDRÁULICA RETANGULAR, EM ALVENARIA COM BLOCOS DE CONCRETO, DIMENSÕES INTERNAS: 0,8X0,8X0,6 M PARA REDE DE ESGOTO. AF_12/2020</t>
  </si>
  <si>
    <t>576,71</t>
  </si>
  <si>
    <t>CAIXA ENTERRADA HIDRÁULICA RETANGULAR, EM ALVENARIA COM BLOCOS DE CONCRETO, DIMENSÕES INTERNAS: 1X1X0,6 M PARA REDE DE ESGOTO. AF_12/2020</t>
  </si>
  <si>
    <t>683,21</t>
  </si>
  <si>
    <t>CAIXA DE GORDURA SIMPLES, CIRCULAR, EM CONCRETO PRÉ-MOLDADO, DIÂMETRO INTERNO = 0,4 M, ALTURA INTERNA = 0,4 M. AF_12/2020</t>
  </si>
  <si>
    <t>177,72</t>
  </si>
  <si>
    <t>CAIXA DE GORDURA SIMPLES (CAPACIDADE: 36L), RETANGULAR, EM ALVENARIA COM TIJOLOS CERÂMICOS MACIÇOS, DIMENSÕES INTERNAS = 0,2X0,4 M, ALTURA INTERNA = 0,8 M. AF_12/2020</t>
  </si>
  <si>
    <t>339,11</t>
  </si>
  <si>
    <t>CAIXA DE GORDURA DUPLA (CAPACIDADE: 126 L), RETANGULAR, EM ALVENARIA COM TIJOLOS CERÂMICOS MACIÇOS, DIMENSÕES INTERNAS = 0,4X0,7 M, ALTURA INTERNA = 0,8 M. AF_12/2020</t>
  </si>
  <si>
    <t>589,24</t>
  </si>
  <si>
    <t>CAIXA DE GORDURA ESPECIAL (CAPACIDADE: 312 L - PARA ATÉ 146 PESSOAS SERVIDAS NO PICO), RETANGULAR, EM ALVENARIA COM TIJOLOS CERÂMICOS MACIÇOS, DIMENSÕES INTERNAS = 0,4X1,2 M, ALTURA INTERNA = 1 M. AF_12/2020</t>
  </si>
  <si>
    <t>971,43</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</si>
  <si>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</si>
  <si>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</si>
  <si>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437,56</t>
  </si>
  <si>
    <t>CAIXA ENTERRADA HIDRÁULICA RETANGULAR EM ALVENARIA COM TIJOLOS CERÂMICOS MACIÇOS, DIMENSÕES INTERNAS: 0,3X0,3X0,3 M PARA REDE DE DRENAGEM. AF_12/2020</t>
  </si>
  <si>
    <t>169,99</t>
  </si>
  <si>
    <t>CAIXA ENTERRADA HIDRÁULICA RETANGULAR EM ALVENARIA COM TIJOLOS CERÂMICOS MACIÇOS, DIMENSÕES INTERNAS: 0,4X0,4X0,4 M PARA REDE DE DRENAGEM. AF_12/2020</t>
  </si>
  <si>
    <t>265,01</t>
  </si>
  <si>
    <t>CAIXA ENTERRADA HIDRÁULICA RETANGULAR EM ALVENARIA COM TIJOLOS CERÂMICOS MACIÇOS, DIMENSÕES INTERNAS: 0,6X0,6X0,6 M PARA REDE DE DRENAGEM. AF_12/2020</t>
  </si>
  <si>
    <t>511,57</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</si>
  <si>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</si>
  <si>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</si>
  <si>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839,99</t>
  </si>
  <si>
    <t>CAIXA ENTERRADA HIDRÁULICA RETANGULAR, EM ALVENARIA COM BLOCOS DE CONCRETO, DIMENSÕES INTERNAS: 0,4X0,4X0,4 M PARA REDE DE DRENAGEM. AF_12/2020</t>
  </si>
  <si>
    <t>214,76</t>
  </si>
  <si>
    <t>CAIXA ENTERRADA HIDRÁULICA RETANGULAR, EM ALVENARIA COM BLOCOS DE CONCRETO, DIMENSÕES INTERNAS: 0,6X0,6X0,6 M PARA REDE DE DRENAGEM. AF_12/2020</t>
  </si>
  <si>
    <t>395,72</t>
  </si>
  <si>
    <t>CAIXA ENTERRADA HIDRÁULICA RETANGULAR, EM ALVENARIA COM BLOCOS DE CONCRETO, DIMENSÕES INTERNAS: 0,8X0,8X0,6 M PARA REDE DE DRENAGEM. AF_12/2020</t>
  </si>
  <si>
    <t>563,26</t>
  </si>
  <si>
    <t>CAIXA ENTERRADA HIDRÁULICA RETANGULAR, EM ALVENARIA COM BLOCOS DE CONCRETO, DIMENSÕES INTERNAS: 1X1X0,6 M PARA REDE DE DRENAGEM. AF_12/2020</t>
  </si>
  <si>
    <t>665,04</t>
  </si>
  <si>
    <t>FURO EM CAIXA D'ÁGUA COM ESPESSURA DE 2 ATÉ 5 MM E DIÂMETRO DE 15 MM. AF_06/2021</t>
  </si>
  <si>
    <t>2,98</t>
  </si>
  <si>
    <t>FURO EM CAIXA D'ÁGUA COM ESPESSURA DE 6 ATÉ 8 MM E DIÂMETRO DE 15 MM. AF_06/2021</t>
  </si>
  <si>
    <t>4,31</t>
  </si>
  <si>
    <t>FURO EM CAIXA D'ÁGUA COM ESPESSURA DE 2 ATÉ 5 MM E DIÂMETRO DE 20 MM. AF_06/2021</t>
  </si>
  <si>
    <t>3,32</t>
  </si>
  <si>
    <t>FURO EM CAIXA D'ÁGUA COM ESPESSURA DE 6 ATÉ 8 MM E DIÂMETRO DE 20 MM. AF_06/2021</t>
  </si>
  <si>
    <t>FURO EM CAIXA D'ÁGUA COM ESPESSURA DE 2 ATÉ 5 MM E DIÂMETRO DE 25 MM. AF_06/2021</t>
  </si>
  <si>
    <t>3,66</t>
  </si>
  <si>
    <t>FURO EM CAIXA D'ÁGUA COM ESPESSURA DE 6 ATÉ 8 MM E DIÂMETRO DE 25 MM. AF_06/2021</t>
  </si>
  <si>
    <t>4,98</t>
  </si>
  <si>
    <t>FURO EM CAIXA D'ÁGUA COM ESPESSURA DE 2 ATÉ 5 MM E DIÂMETRO DE 32 MM. AF_06/2021</t>
  </si>
  <si>
    <t>FURO EM CAIXA D'ÁGUA COM ESPESSURA DE 6 ATÉ 8 MM E DIÂMETRO DE 32 MM. AF_06/2021</t>
  </si>
  <si>
    <t>5,47</t>
  </si>
  <si>
    <t>FURO EM CAIXA D'ÁGUA COM ESPESSURA DE 2 ATÉ 5 MM E DIÂMETRO DE 40 MM. AF_06/2021</t>
  </si>
  <si>
    <t>FURO EM CAIXA D'ÁGUA COM ESPESSURA DE 6 ATÉ 8 MM E DIÂMETRO DE 40 MM. AF_06/2021</t>
  </si>
  <si>
    <t>FURO EM CAIXA D'ÁGUA COM ESPESSURA DE 2 ATÉ 5 MM E DIÂMETRO DE 50 MM. AF_06/2021</t>
  </si>
  <si>
    <t>5,34</t>
  </si>
  <si>
    <t>FURO EM CAIXA D'ÁGUA COM ESPESSURA DE 6 ATÉ 8 MM E DIÂMETRO DE 50 MM. AF_06/2021</t>
  </si>
  <si>
    <t>6,68</t>
  </si>
  <si>
    <t>FURO EM CAIXA D'ÁGUA COM ESPESSURA DE 2 ATÉ 5 MM E DIÂMETRO DE 60 MM. AF_06/2021</t>
  </si>
  <si>
    <t>FURO EM CAIXA D'ÁGUA COM ESPESSURA DE 6 ATÉ 8 MM E DIÂMETRO DE 60 MM. AF_06/2021</t>
  </si>
  <si>
    <t>7,35</t>
  </si>
  <si>
    <t>FURO EM CAIXA D'ÁGUA COM ESPESSURA DE 2 ATÉ 5 MM E DIÂMETRO DE 75 MM. AF_06/2021</t>
  </si>
  <si>
    <t>7,02</t>
  </si>
  <si>
    <t>FURO EM CAIXA D'ÁGUA COM ESPESSURA DE 6 ATÉ 8 MM E DIÂMETRO DE 75 MM. AF_06/2021</t>
  </si>
  <si>
    <t>8,36</t>
  </si>
  <si>
    <t>FURO EM CAIXA D'ÁGUA COM ESPESSURA DE 2 ATÉ 5 MM E DIÂMETRO DE 100 MM. AF_06/2021</t>
  </si>
  <si>
    <t>8,71</t>
  </si>
  <si>
    <t>FURO EM CAIXA D'ÁGUA COM ESPESSURA DE 6 ATÉ 8 MM E DIÂMETRO DE 100 MM. AF_06/2021</t>
  </si>
  <si>
    <t>CAIXA D´ÁGUA EM POLIETILENO, 500 LITROS - FORNECIMENTO E INSTALAÇÃO. AF_06/2021</t>
  </si>
  <si>
    <t>280,08</t>
  </si>
  <si>
    <t>CAIXA D´ÁGUA EM POLIETILENO, 750 LITROS - FORNECIMENTO E INSTALAÇÃO. AF_06/2021</t>
  </si>
  <si>
    <t>478,14</t>
  </si>
  <si>
    <t>CAIXA D´ÁGUA EM POLIETILENO, 1000 LITROS - FORNECIMENTO E INSTALAÇÃO. AF_06/2021</t>
  </si>
  <si>
    <t>486,44</t>
  </si>
  <si>
    <t>CAIXA D´ÁGUA EM POLIETILENO, 1500 LITROS - FORNECIMENTO E INSTALAÇÃO. AF_06/2021</t>
  </si>
  <si>
    <t>983,44</t>
  </si>
  <si>
    <t>CAIXA D´ÁGUA EM POLIETILENO, 2000 LITROS - FORNECIMENTO E INSTALAÇÃO. AF_06/2021</t>
  </si>
  <si>
    <t>1.106,52</t>
  </si>
  <si>
    <t>CAIXA D´ÁGUA EM POLIÉSTER REFORÇADO COM FIBRA DE VIDRO, 500 LITROS - FORNECIMENTO E INSTALAÇÃO. AF_06/2021</t>
  </si>
  <si>
    <t>464,91</t>
  </si>
  <si>
    <t>CAIXA D´ÁGUA EM POLIÉSTER REFORÇADO COM FIBRA DE VIDRO, 1000 LITROS - FORNECIMENTO E INSTALAÇÃO. AF_06/2021</t>
  </si>
  <si>
    <t>638,78</t>
  </si>
  <si>
    <t>CAIXA D´ÁGUA EM POLIÉSTER REFORÇADO COM FIBRA DE VIDRO, 1500 LITROS - FORNECIMENTO E INSTALAÇÃO. AF_06/2021</t>
  </si>
  <si>
    <t>1.034,17</t>
  </si>
  <si>
    <t>CAIXA D´ÁGUA EM POLIÉSTER REFORÇADO COM FIBRA DE VIDRO, 2000 LITROS - FORNECIMENTO E INSTALAÇÃO. AF_06/2021</t>
  </si>
  <si>
    <t>1.332,81</t>
  </si>
  <si>
    <t>CAIXA D´ÁGUA EM POLIÉSTER REFORÇADO COM FIBRA DE VIDRO, 5000 LITROS - FORNECIMENTO E INSTALAÇÃO. AF_06/2021</t>
  </si>
  <si>
    <t>3.442,86</t>
  </si>
  <si>
    <t>CAIXA D´ÁGUA EM POLIÉSTER REFORÇADO COM FIBRA DE VIDRO, 10000 LITROS - FORNECIMENTO E INSTALAÇÃO. AF_06/2021</t>
  </si>
  <si>
    <t>6.604,41</t>
  </si>
  <si>
    <t>CAIXA D´ÁGUA EM POLIETILENO, 500 LITROS (INCLUSOS TUBOS, CONEXÕES E TORNEIRA DE BÓIA) - FORNECIMENTO E INSTALAÇÃO. AF_06/2021</t>
  </si>
  <si>
    <t>594,29</t>
  </si>
  <si>
    <t>CAIXA D´ÁGUA EM POLIETILENO, 1000 LITROS (INCLUSOS TUBOS, CONEXÕES E TORNEIRA DE BÓIA) - FORNECIMENTO E INSTALAÇÃO. AF_06/2021</t>
  </si>
  <si>
    <t>860,16</t>
  </si>
  <si>
    <t>RALOS/CAIXA SIFONADA</t>
  </si>
  <si>
    <t>0182</t>
  </si>
  <si>
    <t>CAIXA SIFONADA, PVC, DN 100 X 100 X 50 MM, FORNECIDA E INSTALADA EM RAMAIS DE ENCAMINHAMENTO DE ÁGUA PLUVIAL. AF_06/2022</t>
  </si>
  <si>
    <t>36,90</t>
  </si>
  <si>
    <t>CAIXA SIFONADA, PVC, DN 150 X 185 X 75 MM, FORNECIDA E INSTALADA EM RAMAIS DE ENCAMINHAMENTO DE ÁGUA PLUVIAL. AF_06/2022</t>
  </si>
  <si>
    <t>94,61</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</si>
  <si>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</si>
  <si>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</si>
  <si>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44,67</t>
  </si>
  <si>
    <t>CAIXA SIFONADA, PVC, DN 150 X 185 X 75 MM, JUNTA ELÁSTICA, FORNECIDA E INSTALADA EM RAMAL DE DESCARGA OU EM RAMAL DE ESGOTO SANITÁRIO. AF_08/2022</t>
  </si>
  <si>
    <t>97,15</t>
  </si>
  <si>
    <t>RALO SIFONADO, PVC, DN 100 X 40 MM, JUNTA SOLDÁVEL, FORNECIDO E INSTALADO EM RAMAL DE DESCARGA OU EM RAMAL DE ESGOTO SANITÁRIO. AF_08/2022</t>
  </si>
  <si>
    <t>19,47</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</si>
  <si>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</si>
  <si>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</si>
  <si>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</si>
  <si>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</si>
  <si>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65,81</t>
  </si>
  <si>
    <t>CAIXA SIFONADA, COM GRELHA REDONDA, PVC, DN 150 X 150 X 50 MM, JUNTA SOLDÁVEL, FORNECIDA E INSTALADA EM RAMAL DE DESCARGA OU EM RAMAL DE ESGOTO SANITÁRIO. AF_08/2022</t>
  </si>
  <si>
    <t>74,68</t>
  </si>
  <si>
    <t>APARELHOS SANITARIOS, LOUCAS, METAIS E OUTROS</t>
  </si>
  <si>
    <t>0183</t>
  </si>
  <si>
    <t>TANQUE DE LOUÇA BRANCA COM COLUNA, 30L OU EQUIVALENTE - FORNECIMENTO E INSTALAÇÃO. AF_01/2020</t>
  </si>
  <si>
    <t>706,74</t>
  </si>
  <si>
    <t>TANQUE DE LOUÇA BRANCA SUSPENSO, 18L OU EQUIVALENTE - FORNECIMENTO E INSTALAÇÃO. AF_01/2020</t>
  </si>
  <si>
    <t>493,39</t>
  </si>
  <si>
    <t>TANQUE DE MÁRMORE SINTÉTICO COM COLUNA, 22L OU EQUIVALENTE   FORNECIMENTO E INSTALAÇÃO. AF_01/2020</t>
  </si>
  <si>
    <t>521,15</t>
  </si>
  <si>
    <t>TANQUE DE MÁRMORE SINTÉTICO SUSPENSO, 22L OU EQUIVALENTE - FORNECIMENTO E INSTALAÇÃO. AF_01/2020</t>
  </si>
  <si>
    <t>303,45</t>
  </si>
  <si>
    <t>VÁLVULA EM METAL CROMADO 1.1/2 X 1.1/2 PARA TANQUE OU LAVATÓRIO, COM OU SEM LADRÃO - FORNECIMENTO E INSTALAÇÃO. AF_01/2020</t>
  </si>
  <si>
    <t>81,97</t>
  </si>
  <si>
    <t>VÁLVULA EM METAL CROMADO TIPO AMERICANA 3.1/2 X 1.1/2 PARA PIA - FORNECIMENTO E INSTALAÇÃO. AF_01/2020</t>
  </si>
  <si>
    <t>88,54</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</si>
  <si>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</si>
  <si>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</si>
  <si>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</si>
  <si>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251,96</t>
  </si>
  <si>
    <t>SIFÃO DO TIPO GARRAFA/COPO EM PVC 1.1/4  X 1.1/2 - FORNECIMENTO E INSTALAÇÃO. AF_01/2020</t>
  </si>
  <si>
    <t>21,80</t>
  </si>
  <si>
    <t>SIFÃO DO TIPO FLEXÍVEL EM PVC 1  X 1.1/2  - FORNECIMENTO E INSTALAÇÃO. AF_01/2020</t>
  </si>
  <si>
    <t>11,80</t>
  </si>
  <si>
    <t>ENGATE FLEXÍVEL EM PLÁSTICO BRANCO, 1/2 X 30CM - FORNECIMENTO E INSTALAÇÃO. AF_01/2020</t>
  </si>
  <si>
    <t>ENGATE FLEXÍVEL EM PLÁSTICO BRANCO, 1/2 X 40CM - FORNECIMENTO E INSTALAÇÃO. AF_01/2020</t>
  </si>
  <si>
    <t>11,56</t>
  </si>
  <si>
    <t>ENGATE FLEXÍVEL EM INOX, 1/2  X 30CM - FORNECIMENTO E INSTALAÇÃO. AF_01/2020</t>
  </si>
  <si>
    <t>60,45</t>
  </si>
  <si>
    <t>ENGATE FLEXÍVEL EM INOX, 1/2  X 40CM - FORNECIMENTO E INSTALAÇÃO. AF_01/2020</t>
  </si>
  <si>
    <t>VASO SANITÁRIO SIFONADO COM CAIXA ACOPLADA LOUÇA BRANCA - FORNECIMENTO E INSTALAÇÃO. AF_01/2020</t>
  </si>
  <si>
    <t>468,49</t>
  </si>
  <si>
    <t>BANCADA DE GRANITO CINZA POLIDO, DE 1,50 X 0,60 M, PARA PIA DE COZINHA - FORNECIMENTO E INSTALAÇÃO. AF_01/2020</t>
  </si>
  <si>
    <t>536,81</t>
  </si>
  <si>
    <t>BANCADA DE MÁRMORE BRANCO POLIDO, DE 1,50 X 0,60 M, PARA PIA DE COZINHA - FORNECIMENTO E INSTALAÇÃO. AF_01/2020</t>
  </si>
  <si>
    <t>498,95</t>
  </si>
  <si>
    <t>BANCADA DE MÁRMORE SINTÉTICO, DE 120 X 60CM, COM CUBA INTEGRADA - FORNECIMENTO E INSTALAÇÃO. AF_01/2020</t>
  </si>
  <si>
    <t>269,43</t>
  </si>
  <si>
    <t>BANCADA DE GRANITO CINZA POLIDO, DE 0,50 X 0,60 M, PARA LAVATÓRIO - FORNECIMENTO E INSTALAÇÃO. AF_01/2020</t>
  </si>
  <si>
    <t>277,79</t>
  </si>
  <si>
    <t>BANCADA DE MÁRMORE BRANCO POLIDO, DE 0,50 X 0,60 M, PARA LAVATÓRIO - FORNECIMENTO E INSTALAÇÃO. AF_01/2020</t>
  </si>
  <si>
    <t>263,59</t>
  </si>
  <si>
    <t>CUBA DE EMBUTIR RETANGULAR DE AÇO INOXIDÁVEL, 46 X 30 X 12 CM - FORNECIMENTO E INSTALAÇÃO. AF_01/2020</t>
  </si>
  <si>
    <t>203,67</t>
  </si>
  <si>
    <t>CUBA DE EMBUTIR OVAL EM LOUÇA BRANCA, 35 X 50CM OU EQUIVALENTE - FORNECIMENTO E INSTALAÇÃO. AF_01/2020</t>
  </si>
  <si>
    <t>139,64</t>
  </si>
  <si>
    <t>LAVATÓRIO LOUÇA BRANCA COM COLUNA, *44 X 35,5* CM, PADRÃO POPULAR - FORNECIMENTO E INSTALAÇÃO. AF_01/2020</t>
  </si>
  <si>
    <t>335,44</t>
  </si>
  <si>
    <t>LAVATÓRIO LOUÇA BRANCA COM COLUNA, 45 X 55CM OU EQUIVALENTE, PADRÃO MÉDIO - FORNECIMENTO E INSTALAÇÃO. AF_01/2020</t>
  </si>
  <si>
    <t>372,16</t>
  </si>
  <si>
    <t>LAVATÓRIO LOUÇA BRANCA SUSPENSO, 29,5 X 39CM OU EQUIVALENTE, PADRÃO POPULAR - FORNECIMENTO E INSTALAÇÃO. AF_01/2020</t>
  </si>
  <si>
    <t>150,91</t>
  </si>
  <si>
    <t>APARELHO MISTURADOR DE MESA PARA LAVATÓRIO, PADRÃO MÉDIO - FORNECIMENTO E INSTALAÇÃO. AF_01/2020</t>
  </si>
  <si>
    <t>318,01</t>
  </si>
  <si>
    <t>TORNEIRA CROMADA DE MESA, 1/2 OU 3/4, PARA LAVATÓRIO, PADRÃO POPULAR - FORNECIMENTO E INSTALAÇÃO. AF_01/2020</t>
  </si>
  <si>
    <t>58,88</t>
  </si>
  <si>
    <t>APARELHO MISTURADOR DE MESA PARA PIA DE COZINHA, PADRÃO MÉDIO - FORNECIMENTO E INSTALAÇÃO. AF_01/2020</t>
  </si>
  <si>
    <t>379,49</t>
  </si>
  <si>
    <t>TORNEIRA CROMADA TUBO MÓVEL, DE MESA, 1/2 OU 3/4, PARA PIA DE COZINHA, PADRÃO ALTO - FORNECIMENTO E INSTALAÇÃO. AF_01/2020</t>
  </si>
  <si>
    <t>102,24</t>
  </si>
  <si>
    <t>TORNEIRA CROMADA TUBO MÓVEL, DE PAREDE, 1/2 OU 3/4, PARA PIA DE COZINHA, PADRÃO MÉDIO - FORNECIMENTO E INSTALAÇÃO. AF_01/2020</t>
  </si>
  <si>
    <t>100,46</t>
  </si>
  <si>
    <t>TORNEIRA CROMADA LONGA, DE PAREDE, 1/2 OU 3/4, PARA PIA DE COZINHA, PADRÃO POPULAR - FORNECIMENTO E INSTALAÇÃO. AF_01/2020</t>
  </si>
  <si>
    <t>68,92</t>
  </si>
  <si>
    <t>TORNEIRA CROMADA 1/2 OU 3/4 PARA TANQUE, PADRÃO POPULAR - FORNECIMENTO E INSTALAÇÃO. AF_01/2020</t>
  </si>
  <si>
    <t>43,49</t>
  </si>
  <si>
    <t>TORNEIRA CROMADA 1/2 OU 3/4 PARA TANQUE, PADRÃO MÉDIO - FORNECIMENTO E INSTALAÇÃO. AF_01/2020</t>
  </si>
  <si>
    <t>77,47</t>
  </si>
  <si>
    <t>TORNEIRA CROMADA DE MESA, 1/2 OU 3/4, PARA LAVATÓRIO, PADRÃO MÉDIO - FORNECIMENTO E INSTALAÇÃO. AF_01/2020</t>
  </si>
  <si>
    <t>112,34</t>
  </si>
  <si>
    <t>TORNEIRA PLÁSTICA 3/4 PARA TANQUE - FORNECIMENTO E INSTALAÇÃO. AF_01/2020</t>
  </si>
  <si>
    <t>22,20</t>
  </si>
  <si>
    <t>TANQUE DE LOUÇA BRANCA COM COLUNA, 30L OU EQUIVALENTE, INCLUSO SIFÃO FLEXÍVEL EM PVC, VÁLVULA METÁLICA E TORNEIRA DE METAL CROMADO PADRÃO MÉDIO - FORNECIMENTO E INSTALAÇÃO. AF_01/2020</t>
  </si>
  <si>
    <t>877,98</t>
  </si>
  <si>
    <t>TANQUE DE LOUÇA BRANCA COM COLUNA, 30L OU EQUIVALENTE, INCLUSO SIFÃO FLEXÍVEL EM PVC, VÁLVULA PLÁSTICA E TORNEIRA DE METAL CROMADO PADRÃO POPULAR - FORNECIMENTO E INSTALAÇÃO. AF_01/2020</t>
  </si>
  <si>
    <t>771,16</t>
  </si>
  <si>
    <t>TANQUE DE LOUÇA BRANCA COM COLUNA, 30L OU EQUIVALENTE, INCLUSO SIFÃO FLEXÍVEL EM PVC, VÁLVULA PLÁSTICA E TORNEIRA DE PLÁSTICO - FORNECIMENTO E INSTALAÇÃO. AF_01/2020</t>
  </si>
  <si>
    <t>749,87</t>
  </si>
  <si>
    <t>TANQUE DE LOUÇA BRANCA SUSPENSO, 18L OU EQUIVALENTE, INCLUSO SIFÃO TIPO GARRAFA EM METAL CROMADO, VÁLVULA METÁLICA E TORNEIRA DE METAL CROMADO PADRÃO MÉDIO - FORNECIMENTO E INSTALAÇÃO. AF_01/2020</t>
  </si>
  <si>
    <t>904,79</t>
  </si>
  <si>
    <t>TANQUE DE LOUÇA BRANCA SUSPENSO, 18L OU EQUIVALENTE, INCLUSO SIFÃO TIPO GARRAFA EM PVC, VÁLVULA PLÁSTICA E TORNEIRA DE METAL CROMADO PADRÃO POPULAR - FORNECIMENTO E INSTALAÇÃO. AF_01/2020</t>
  </si>
  <si>
    <t>567,81</t>
  </si>
  <si>
    <t>TANQUE DE LOUÇA BRANCA SUSPENSO, 18L OU EQUIVALENTE, INCLUSO SIFÃO TIPO GARRAFA EM PVC, VÁLVULA PLÁSTICA E TORNEIRA DE PLÁSTICO - FORNECIMENTO E INSTALAÇÃO. AF_01/2020</t>
  </si>
  <si>
    <t>546,52</t>
  </si>
  <si>
    <t>TANQUE DE MÁRMORE SINTÉTICO COM COLUNA, 22L OU EQUIVALENTE, INCLUSO SIFÃO FLEXÍVEL EM PVC, VÁLVULA PLÁSTICA E TORNEIRA DE METAL CROMADO PADRÃO POPULAR - FORNECIMENTO E INSTALAÇÃO. AF_01/2020</t>
  </si>
  <si>
    <t>585,57</t>
  </si>
  <si>
    <t>TANQUE DE MÁRMORE SINTÉTICO COM COLUNA, 22L OU EQUIVALENTE, INCLUSO SIFÃO FLEXÍVEL EM PVC, VÁLVULA PLÁSTICA E TORNEIRA DE PLÁSTICO - FORNECIMENTO E INSTALAÇÃO. AF_01/2020</t>
  </si>
  <si>
    <t>564,28</t>
  </si>
  <si>
    <t>TANQUE DE MÁRMORE SINTÉTICO SUSPENSO, 22L OU EQUIVALENTE, INCLUSO SIFÃO TIPO GARRAFA EM PVC, VÁLVULA PLÁSTICA E TORNEIRA DE METAL CROMADO PADRÃO POPULAR - FORNEC. E INSTALAÇÃO. AF_01/2020</t>
  </si>
  <si>
    <t>377,87</t>
  </si>
  <si>
    <t>TANQUE DE MÁRMORE SINTÉTICO SUSPENSO, 22L OU EQUIVALENTE, INCLUSO SIFÃO TIPO GARRAFA EM PVC, VÁLVULA PLÁSTICA E TORNEIRA DE PLÁSTICO - FORNECIMENTO E INSTALAÇÃO. AF_01/2020</t>
  </si>
  <si>
    <t>356,58</t>
  </si>
  <si>
    <t>TANQUE DE MÁRMORE SINTÉTICO SUSPENSO, 22L OU EQUIVALENTE, INCLUSO SIFÃO FLEXÍVEL EM PVC, VÁLVULA PLÁSTICA E TORNEIRA DE METAL CROMADO PADRÃO POPULAR - FORNECIMENTO E INSTALAÇÃO. AF_01/2020</t>
  </si>
  <si>
    <t>367,87</t>
  </si>
  <si>
    <t>TANQUE DE MÁRMORE SINTÉTICO SUSPENSO, 22L OU EQUIVALENTE, INCLUSO SIFÃO FLEXÍVEL EM PVC, VÁLVULA PLÁSTICA E TORNEIRA DE PLÁSTICO - FORNECIMENTO E INSTALAÇÃO. AF_01/2020</t>
  </si>
  <si>
    <t>346,58</t>
  </si>
  <si>
    <t>VASO SANITÁRIO SIFONADO COM CAIXA ACOPLADA LOUÇA BRANCA, INCLUSO ENGATE FLEXÍVEL EM PLÁSTICO BRANCO, 1/2  X 40CM - FORNECIMENTO E INSTALAÇÃO. AF_01/2020</t>
  </si>
  <si>
    <t>480,05</t>
  </si>
  <si>
    <t>VASO SANITÁRIO SIFONADO COM CAIXA ACOPLADA LOUÇA BRANCA - PADRÃO MÉDIO, INCLUSO ENGATE FLEXÍVEL EM METAL CROMADO, 1/2  X 40CM - FORNECIMENTO E INSTALAÇÃO. AF_01/2020</t>
  </si>
  <si>
    <t>534,23</t>
  </si>
  <si>
    <t>BANCADA DE MÁRMORE SINTÉTICO 120 X 60CM, COM CUBA INTEGRADA, INCLUSO SIFÃO TIPO GARRAFA EM PVC, VÁLVULA EM PLÁSTICO CROMADO TIPO AMERICANA E TORNEIRA CROMADA LONGA, DE PAREDE, PADRÃO POPULAR - FORNECIMENTO E INSTALAÇÃO. AF_01/2020</t>
  </si>
  <si>
    <t>386,05</t>
  </si>
  <si>
    <t>BANCADA DE MÁRMORE SINTÉTICO 120 X 60CM, COM CUBA INTEGRADA, INCLUSO SIFÃO TIPO FLEXÍVEL EM PVC, VÁLVULA EM PLÁSTICO CROMADO TIPO AMERICANA E TORNEIRA CROMADA LONGA, DE PAREDE, PADRÃO POPULAR - FORNECIMENTO E INSTALAÇÃO. AF_01/2020</t>
  </si>
  <si>
    <t>376,05</t>
  </si>
  <si>
    <t>CUBA DE EMBUTIR DE AÇO INOXIDÁVEL MÉDIA, INCLUSO VÁLVULA TIPO AMERICANA EM METAL CROMADO E SIFÃO FLEXÍVEL EM PVC - FORNECIMENTO E INSTALAÇÃO. AF_01/2020</t>
  </si>
  <si>
    <t>304,01</t>
  </si>
  <si>
    <t>CUBA DE EMBUTIR DE AÇO INOXIDÁVEL MÉDIA, INCLUSO VÁLVULA TIPO AMERICANA E SIFÃO TIPO GARRAFA EM METAL CROMADO - FORNECIMENTO E INSTALAÇÃO. AF_01/2020</t>
  </si>
  <si>
    <t>544,17</t>
  </si>
  <si>
    <t>CUBA DE EMBUTIR OVAL EM LOUÇA BRANCA, 35 X 50CM OU EQUIVALENTE, INCLUSO VÁLVULA EM METAL CROMADO E SIFÃO FLEXÍVEL EM PVC - FORNECIMENTO E INSTALAÇÃO. AF_01/2020</t>
  </si>
  <si>
    <t>233,41</t>
  </si>
  <si>
    <t>CUBA DE EMBUTIR OVAL EM LOUÇA BRANCA, 35 X 50CM OU EQUIVALENTE, INCLUSO VÁLVULA E SIFÃO TIPO GARRAFA EM METAL CROMADO - FORNECIMENTO E INSTALAÇÃO. AF_01/2020</t>
  </si>
  <si>
    <t>473,57</t>
  </si>
  <si>
    <t>LAVATÓRIO LOUÇA BRANCA COM COLUNA, *44 X 35,5* CM, PADRÃO POPULAR, INCLUSO SIFÃO FLEXÍVEL EM PVC, VÁLVULA E ENGATE FLEXÍVEL 30CM EM PLÁSTICO E COM TORNEIRA CROMADA PADRÃO POPULAR - FORNECIMENTO E INSTALAÇÃO. AF_01/2020</t>
  </si>
  <si>
    <t>425,35</t>
  </si>
  <si>
    <t>LAVATÓRIO LOUÇA BRANCA COM COLUNA, 45 X 55CM OU EQUIVALENTE, PADRÃO MÉDIO, INCLUSO SIFÃO TIPO GARRAFA, VÁLVULA E ENGATE FLEXÍVEL DE 40CM EM METAL CROMADO, COM APARELHO MISTURADOR PADRÃO MÉDIO - FORNECIMENTO E INSTALAÇÃO. AF_01/2020</t>
  </si>
  <si>
    <t>1.155,58</t>
  </si>
  <si>
    <t>LAVATÓRIO LOUÇA BRANCA COM COLUNA, 45 X 55CM OU EQUIVALENTE, PADRÃO MÉDIO, INCLUSO SIFÃO TIPO GARRAFA, VÁLVULA E ENGATE FLEXÍVEL DE 40CM EM METAL CROMADO, COM TORNEIRA CROMADA DE MESA, PADRÃO MÉDIO - FORNECIMENTO E INSTALAÇÃO. AF_01/2020</t>
  </si>
  <si>
    <t>884,17</t>
  </si>
  <si>
    <t>LAVATÓRIO LOUÇA BRANCA SUSPENSO, 29,5 X 39CM OU EQUIVALENTE, PADRÃO POPULAR, INCLUSO SIFÃO TIPO GARRAFA EM PVC, VÁLVULA E ENGATE FLEXÍVEL 30CM EM PLÁSTICO E TORNEIRA CROMADA DE MESA, PADRÃO POPULAR - FORNECIMENTO E INSTALAÇÃO. AF_01/2020</t>
  </si>
  <si>
    <t>250,82</t>
  </si>
  <si>
    <t>LAVATÓRIO LOUÇA BRANCA SUSPENSO, 29,5 X 39CM OU EQUIVALENTE, PADRÃO POPULAR, INCLUSO SIFÃO FLEXÍVEL EM PVC, VÁLVULA E ENGATE FLEXÍVEL 30CM EM PLÁSTICO E TORNEIRA CROMADA DE MESA, PADRÃO POPULAR - FORNECIMENTO E INSTALAÇÃO. AF_01/2020</t>
  </si>
  <si>
    <t>240,82</t>
  </si>
  <si>
    <t>BANCADA MÁRMORE BRANCO, 50 X 60 CM, INCLUSO CUBA DE EMBUTIR OVAL EM LOUÇA BRANCA 35 X 50 CM, VÁLVULA, SIFÃO TIPO GARRAFA E ENGATE FLEXÍVEL 40 CM EM METAL CROMADO E APARELHO MISTURADOR DE MESA, PADRÃO MÉDIO - FORNEC. E INSTALAÇÃO. AF_01/2020</t>
  </si>
  <si>
    <t>1.186,65</t>
  </si>
  <si>
    <t>BANCADA GRANITO CINZA,  50 X 60 CM, INCL. CUBA DE EMBUTIR OVAL LOUÇA BRANCA 35 X 50 CM, VÁLVULA METAL CROMADO, SIFÃO FLEXÍVEL PVC, ENGATE 30 CM FLEXÍVEL PLÁSTICO E TORNEIRA CROMADA DE MESA, PADRÃO POPULAR - FORNEC. E INSTALAÇÃO. AF_01/2020</t>
  </si>
  <si>
    <t>580,18</t>
  </si>
  <si>
    <t>BANCADA GRANITO CINZA  150 X 60 CM, COM CUBA DE EMBUTIR DE AÇO, VÁLVULA AMERICANA EM METAL, SIFÃO FLEXÍVEL EM PVC, ENGATE FLEXÍVEL 30 CM, TORNEIRA CROMADA LONGA, DE PAREDE, 1/2 OU 3/4, P/ COZINHA, PADRÃO POPULAR - FORNEC. E INSTALAÇÃO. AF_01/2020</t>
  </si>
  <si>
    <t>919,84</t>
  </si>
  <si>
    <t>BANCADA MÁRMORE BRANCO 150 X 60 CM, COM CUBA DE EMBUTIR DE AÇO, VÁLVULA AMERICANA E SIFÃO TIPO GARRAFA EM METAL , ENGATE FLEXÍVEL 30 CM, TORNEIRA CROMADA, DE MESA, 1/2 OU 3/4, PARA PIA COZINHA, PADRÃO ALTO - FORNEC. E INSTALAÇÃO. AF_01/2020</t>
  </si>
  <si>
    <t>1.155,46</t>
  </si>
  <si>
    <t>VASO SANITARIO SIFONADO CONVENCIONAL COM  LOUÇA BRANCA - FORNECIMENTO E INSTALAÇÃO. AF_01/2020</t>
  </si>
  <si>
    <t>294,20</t>
  </si>
  <si>
    <t>VASO SANITARIO SIFONADO CONVENCIONAL COM LOUÇA BRANCA, INCLUSO CONJUNTO DE LIGAÇÃO PARA BACIA SANITÁRIA AJUSTÁVEL - FORNECIMENTO E INSTALAÇÃO. AF_10/2016</t>
  </si>
  <si>
    <t>303,66</t>
  </si>
  <si>
    <t>VASO SANITARIO SIFONADO CONVENCIONAL PARA PCD SEM FURO FRONTAL COM  LOUÇA BRANCA SEM ASSENTO -  FORNECIMENTO E INSTALAÇÃO. AF_01/2020</t>
  </si>
  <si>
    <t>723,33</t>
  </si>
  <si>
    <t>VASO SANITARIO SIFONADO CONVENCIONAL PARA PCD SEM FURO FRONTAL COM LOUÇA BRANCA SEM ASSENTO, INCLUSO CONJUNTO DE LIGAÇÃO PARA BACIA SANITÁRIA AJUSTÁVEL - FORNECIMENTO E INSTALAÇÃO. AF_01/2020</t>
  </si>
  <si>
    <t>732,79</t>
  </si>
  <si>
    <t>PORTA TOALHA ROSTO EM METAL CROMADO, TIPO ARGOLA, INCLUSO FIXAÇÃO. AF_01/2020</t>
  </si>
  <si>
    <t>PORTA TOALHA BANHO EM METAL CROMADO, TIPO BARRA, INCLUSO FIXAÇÃO. AF_01/2020</t>
  </si>
  <si>
    <t>52,39</t>
  </si>
  <si>
    <t>PAPELEIRA DE PAREDE EM METAL CROMADO SEM TAMPA, INCLUSO FIXAÇÃO. AF_01/2020</t>
  </si>
  <si>
    <t>37,73</t>
  </si>
  <si>
    <t>SABONETEIRA DE PAREDE EM METAL CROMADO, INCLUSO FIXAÇÃO. AF_01/2020</t>
  </si>
  <si>
    <t>37,02</t>
  </si>
  <si>
    <t>KIT DE ACESSORIOS PARA BANHEIRO EM METAL CROMADO, 5 PECAS, INCLUSO FIXAÇÃO. AF_01/2020</t>
  </si>
  <si>
    <t>128,76</t>
  </si>
  <si>
    <t>SABONETEIRA PLASTICA TIPO DISPENSER PARA SABONETE LIQUIDO COM RESERVATORIO 800 A 1500 ML, INCLUSO FIXAÇÃO. AF_01/2020</t>
  </si>
  <si>
    <t>39,35</t>
  </si>
  <si>
    <t>VASO SANITÁRIO INFANTIL LOUÇA BRANCA - FORNECIMENTO E INSTALACAO. AF_01/2020</t>
  </si>
  <si>
    <t>526,41</t>
  </si>
  <si>
    <t>ASSENTO SANITÁRIO CONVENCIONAL - FORNECIMENTO E INSTALACAO. AF_01/2020</t>
  </si>
  <si>
    <t>ASSENTO SANITÁRIO INFANTIL - FORNECIMENTO E INSTALACAO. AF_01/2020</t>
  </si>
  <si>
    <t>91,74</t>
  </si>
  <si>
    <t>CUBA DE EMBUTIR RETANGULAR DE AÇO INOXIDÁVEL, 56 X 33 X 12 CM - FORNECIMENTO E INSTALAÇÃO. AF_01/2020</t>
  </si>
  <si>
    <t>223,30</t>
  </si>
  <si>
    <t>TORNEIRA CROMADA DE MESA PARA LAVATORIO, TIPO MONOCOMANDO. AF_01/2020</t>
  </si>
  <si>
    <t>270,54</t>
  </si>
  <si>
    <t>TORNEIRA CROMADA DE MESA PARA LAVATÓRIO COM SENSOR DE PRESENCA. AF_01/2020</t>
  </si>
  <si>
    <t>1.403,00</t>
  </si>
  <si>
    <t>SABONETEIRA DE PAREDE EM PLASTICO ABS COM ACABAMENTO CROMADO E ACRILICO, INCLUSO FIXAÇÃO. AF_01/2020</t>
  </si>
  <si>
    <t>MANOPLA E CANOPLA CROMADA  FORNECIMENTO E INSTALAÇÃO. AF_01/2020</t>
  </si>
  <si>
    <t>30,05</t>
  </si>
  <si>
    <t>ACABAMENTO MONOCOMANDO PARA CHUVEIRO  FORNECIMENTO E INSTALAÇÃO. AF_01/2020</t>
  </si>
  <si>
    <t>411,78</t>
  </si>
  <si>
    <t>MICTÓRIO SIFONADO LOUÇA BRANCA  PADRÃO MÉDIO  FORNECIMENTO E INSTALAÇÃO. AF_01/2020</t>
  </si>
  <si>
    <t>657,70</t>
  </si>
  <si>
    <t>MICTÓRIO SIFONADO LOUÇA BRANCA PARA ENTRADA DE ÁGUA EMBUTIDA  PADRÃO ALTO  FORNECIMENTO E INSTALAÇÃO. AF_01/2020</t>
  </si>
  <si>
    <t>941,14</t>
  </si>
  <si>
    <t>CHUVEIRO ELÉTRICO COMUM CORPO PLÁSTICO, TIPO DUCHA  FORNECIMENTO E INSTALAÇÃO. AF_01/2020</t>
  </si>
  <si>
    <t>87,36</t>
  </si>
  <si>
    <t>SUPORTE MÃO FRANCESA EM AÇO, ABAS IGUAIS 30 CM, CAPACIDADE MINIMA 60 KG, BRANCO - FORNECIMENTO E INSTALAÇÃO. AF_01/2020</t>
  </si>
  <si>
    <t>SUPORTE MÃO FRANCESA EM ACO, ABAS IGUAIS 40 CM, CAPACIDADE MINIMA 70 KG, BRANCO - FORNECIMENTO E INSTALAÇÃO. AF_01/2020</t>
  </si>
  <si>
    <t>37,19</t>
  </si>
  <si>
    <t>BARRA DE APOIO EM "L", EM ACO INOX POLIDO 70 X 70 CM, FIXADA NA PAREDE - FORNECIMENTO E INSTALACAO. AF_01/2020</t>
  </si>
  <si>
    <t>654,70</t>
  </si>
  <si>
    <t>BARRA DE APOIO EM "L", EM ACO INOX POLIDO 80 X 80 CM, FIXADA NA PAREDE - FORNECIMENTO E INSTALACAO. AF_01/2020</t>
  </si>
  <si>
    <t>712,46</t>
  </si>
  <si>
    <t>BARRA DE APOIO LATERAL ARTICULADA, COM TRAVA, EM ACO INOX POLIDO, FIXADA NA PAREDE - FORNECIMENTO E INSTALAÇÃO. AF_01/2020</t>
  </si>
  <si>
    <t>602,85</t>
  </si>
  <si>
    <t>BARRA DE APOIO RETA, EM ACO INOX POLIDO, COMPRIMENTO 60CM, FIXADA NA PAREDE - FORNECIMENTO E INSTALAÇÃO. AF_01/2020</t>
  </si>
  <si>
    <t>347,89</t>
  </si>
  <si>
    <t>BARRA DE APOIO RETA, EM ACO INOX POLIDO, COMPRIMENTO 70 CM,  FIXADA NA PAREDE - FORNECIMENTO E INSTALAÇÃO. AF_01/2020</t>
  </si>
  <si>
    <t>366,94</t>
  </si>
  <si>
    <t>BARRA DE APOIO RETA, EM ACO INOX POLIDO, COMPRIMENTO 80 CM,  FIXADA NA PAREDE - FORNECIMENTO E INSTALAÇÃO. AF_01/2020</t>
  </si>
  <si>
    <t>379,61</t>
  </si>
  <si>
    <t>BARRA DE APOIO RETA, EM ACO INOX POLIDO, COMPRIMENTO 90 CM,  FIXADA NA PAREDE - FORNECIMENTO E INSTALAÇÃO. AF_01/2020</t>
  </si>
  <si>
    <t>389,33</t>
  </si>
  <si>
    <t>BARRA DE APOIO RETA, EM ALUMINIO, COMPRIMENTO 60 CM,  FIXADA NA PAREDE - FORNECIMENTO E INSTALAÇÃO. AF_01/2020</t>
  </si>
  <si>
    <t>311,92</t>
  </si>
  <si>
    <t>BARRA DE APOIO RETA, EM ALUMINIO, COMPRIMENTO 70 CM,  FIXADA NA PAREDE - FORNECIMENTO E INSTALAÇÃO. AF_01/2020</t>
  </si>
  <si>
    <t>331,90</t>
  </si>
  <si>
    <t>BARRA DE APOIO RETA, EM ALUMINIO, COMPRIMENTO 80 CM,  FIXADA NA PAREDE - FORNECIMENTO E INSTALAÇÃO. AF_01/2020</t>
  </si>
  <si>
    <t>344,66</t>
  </si>
  <si>
    <t>BARRA DE APOIO RETA, EM ALUMINIO, COMPRIMENTO 90 CM,  FIXADA NA PAREDE - FORNECIMENTO E INSTALAÇÃO. AF_01/2020</t>
  </si>
  <si>
    <t>352,63</t>
  </si>
  <si>
    <t>PUXADOR PARA PCD, FIXADO NA PORTA - FORNECIMENTO E INSTALAÇÃO. AF_01/2020</t>
  </si>
  <si>
    <t>BANCO ARTICULADO, EM ACO INOX, PARA PCD, FIXADO NA PAREDE - FORNECIMENTO E INSTALAÇÃO. AF_01/2020</t>
  </si>
  <si>
    <t>1.117,43</t>
  </si>
  <si>
    <t>VASO SANITÁRIO SIFONADO COM CAIXA ACOPLADA, LOUÇA BRANCA - PADRÃO ALTO - FORNECIMENTO E INSTALAÇÃO. AF_01/2020</t>
  </si>
  <si>
    <t>621,28</t>
  </si>
  <si>
    <t>FOSSAS/SUMIDOUROS</t>
  </si>
  <si>
    <t>0184</t>
  </si>
  <si>
    <t>TANQUE SÉPTICO CIRCULAR, EM CONCRETO PRÉ-MOLDADO, DIÂMETRO INTERNO = 1,10 M, ALTURA INTERNA = 2,50 M, VOLUME ÚTIL: 2138,2 L (PARA 5 CONTRIBUINTES). AF_12/2020_PA</t>
  </si>
  <si>
    <t>2.034,81</t>
  </si>
  <si>
    <t>TANQUE SÉPTICO CIRCULAR, EM CONCRETO PRÉ-MOLDADO, DIÂMETRO INTERNO = 1,40 M, ALTURA INTERNA = 2,50 M, VOLUME ÚTIL: 3463,6 L (PARA 13 CONTRIBUINTES). AF_12/2020_PA</t>
  </si>
  <si>
    <t>2.796,95</t>
  </si>
  <si>
    <t>TANQUE SÉPTICO CIRCULAR, EM CONCRETO PRÉ-MOLDADO, DIÂMETRO INTERNO = 1,88 M, ALTURA INTERNA = 2,50 M, VOLUME ÚTIL: 6245,8 L (PARA 32 CONTRIBUINTES). AF_12/2020_PA</t>
  </si>
  <si>
    <t>4.567,46</t>
  </si>
  <si>
    <t>TANQUE SÉPTICO CIRCULAR, EM CONCRETO PRÉ-MOLDADO, DIÂMETRO INTERNO = 2,38 M, ALTURA INTERNA = 2,50 M, VOLUME ÚTIL: 10009,8 L (PARA 69 CONTRIBUINTES). AF_12/2020_PA</t>
  </si>
  <si>
    <t>6.201,51</t>
  </si>
  <si>
    <t>TANQUE SÉPTICO CIRCULAR, EM CONCRETO PRÉ-MOLDADO, DIÂMETRO INTERNO = 2,38 M, ALTURA INTERNA = 3,0 M, VOLUME ÚTIL: 12234,2 L (PARA 86 CONTRIBUINTES). AF_12/2020_PA</t>
  </si>
  <si>
    <t>7.253,90</t>
  </si>
  <si>
    <t>TANQUE SÉPTICO CIRCULAR, EM CONCRETO PRÉ-MOLDADO, DIÂMETRO INTERNO = 2,88 M, ALTURA INTERNA = 2,50 M, VOLUME ÚTIL: 14657,4 L (PARA 105 CONTRIBUINTES). AF_12/2020_PA</t>
  </si>
  <si>
    <t>8.620,63</t>
  </si>
  <si>
    <t>FILTRO ANAERÓBIO CIRCULAR, EM CONCRETO PRÉ-MOLDADO, DIÂMETRO INTERNO = 1,10 M, ALTURA INTERNA = 1,50 M, VOLUME ÚTIL: 1140,4 L (PARA 5 CONTRIBUINTES). AF_12/2020_PA</t>
  </si>
  <si>
    <t>1.737,01</t>
  </si>
  <si>
    <t>FILTRO ANAERÓBIO CIRCULAR, EM CONCRETO PRÉ-MOLDADO, DIÂMETRO INTERNO = 1,88 M, ALTURA INTERNA = 1,50 M, VOLUME ÚTIL: 3331,1 L (PARA 19 CONTRIBUINTES). AF_12/2020_PA</t>
  </si>
  <si>
    <t>3.757,62</t>
  </si>
  <si>
    <t>FILTRO ANAERÓBIO CIRCULAR, EM CONCRETO PRÉ-MOLDADO, DIÂMETRO INTERNO = 2,38 M, ALTURA INTERNA = 1,50 M, VOLUME ÚTIL: 5338,6 L (PARA 34 CONTRIBUINTES). AF_12/2020_PA</t>
  </si>
  <si>
    <t>5.239,37</t>
  </si>
  <si>
    <t>FILTRO ANAERÓBIO CIRCULAR, EM CONCRETO PRÉ-MOLDADO, DIÂMETRO INTERNO = 2,88 M, ALTURA INTERNA = 1,50 M, VOLUME ÚTIL: 7817,3 L (PARA 75 CONTRIBUINTES). AF_12/2020_PA</t>
  </si>
  <si>
    <t>7.307,45</t>
  </si>
  <si>
    <t>SUMIDOURO CIRCULAR, EM CONCRETO PRÉ-MOLDADO, DIÂMETRO INTERNO = 1,88 M, ALTURA INTERNA = 2,00 M, ÁREA DE INFILTRAÇÃO: 13,1 M² (PARA 5 CONTRIBUINTES). AF_12/2020_PA</t>
  </si>
  <si>
    <t>3.017,81</t>
  </si>
  <si>
    <t>SUMIDOURO CIRCULAR, EM CONCRETO PRÉ-MOLDADO, DIÂMETRO INTERNO = 2,38 M, ALTURA INTERNA = 2,50 M, ÁREA DE INFILTRAÇÃO: 21,3 M² (PARA 8 CONTRIBUINTES). AF_12/2020_PA</t>
  </si>
  <si>
    <t>4.605,83</t>
  </si>
  <si>
    <t>SUMIDOURO CIRCULAR, EM CONCRETO PRÉ-MOLDADO, DIÂMETRO INTERNO = 2,38 M, ALTURA INTERNA = 3,0 M, ÁREA DE INFILTRAÇÃO: 25 M² (PARA 10 CONTRIBUINTES). AF_12/2020_PA</t>
  </si>
  <si>
    <t>5.340,02</t>
  </si>
  <si>
    <t>SUMIDOURO CIRCULAR, EM CONCRETO PRÉ-MOLDADO, DIÂMETRO INTERNO = 2,88 M, ALTURA INTERNA = 3,0 M, ÁREA DE INFILTRAÇÃO: 31,4 M² (PARA 12 CONTRIBUINTES). AF_12/2020_PA</t>
  </si>
  <si>
    <t>7.421,15</t>
  </si>
  <si>
    <t>TANQUE SÉPTICO RETANGULAR, EM ALVENARIA COM TIJOLOS CERÂMICOS MACIÇOS, DIMENSÕES INTERNAS: 1,0 X 2,0 X H=1,4 M, VOLUME ÚTIL: 2000 L (PARA 5 CONTRIBUINTES). AF_12/2020</t>
  </si>
  <si>
    <t>4.406,96</t>
  </si>
  <si>
    <t>TANQUE SÉPTICO RETANGULAR, EM ALVENARIA COM TIJOLOS CERÂMICOS MACIÇOS, DIMENSÕES INTERNAS: 1,2 X 2,4 X H=1,6 M, VOLUME ÚTIL: 3456 L (PARA 13 CONTRIBUINTES). AF_12/2020</t>
  </si>
  <si>
    <t>5.862,74</t>
  </si>
  <si>
    <t>TANQUE SÉPTICO RETANGULAR, EM ALVENARIA COM TIJOLOS CERÂMICOS MACIÇOS, DIMENSÕES INTERNAS: 1,4 X 3,2 X H=1,8 M, VOLUME ÚTIL: 6272 L (PARA 32 CONTRIBUINTES). AF_12/2020</t>
  </si>
  <si>
    <t>8.267,74</t>
  </si>
  <si>
    <t>TANQUE SÉPTICO RETANGULAR, EM ALVENARIA COM TIJOLOS CERÂMICOS MACIÇOS, DIMENSÕES INTERNAS: 1,6 X 4,4 X H=1,8 M, VOLUME ÚTIL: 9856 L (PARA 68 CONTRIBUINTES). AF_12/2020</t>
  </si>
  <si>
    <t>11.112,94</t>
  </si>
  <si>
    <t>TANQUE SÉPTICO RETANGULAR, EM ALVENARIA COM TIJOLOS CERÂMICOS MACIÇOS, DIMENSÕES INTERNAS: 1,6 X 4,8 X H=2,0 M, VOLUME ÚTIL: 12288 L (PARA 86 CONTRIBUINTES). AF_12/2020</t>
  </si>
  <si>
    <t>12.683,88</t>
  </si>
  <si>
    <t>TANQUE SÉPTICO RETANGULAR, EM ALVENARIA COM TIJOLOS CERÂMICOS MACIÇOS, DIMENSÕES INTERNAS: 1,6 X 4,6 X H=2,4 M, VOLUME ÚTIL: 14720 L (PARA 105 CONTRIBUINTES). AF_12/2020</t>
  </si>
  <si>
    <t>13.816,68</t>
  </si>
  <si>
    <t>FILTRO ANAERÓBIO RETANGULAR, EM ALVENARIA COM TIJOLOS CERÂMICOS MACIÇOS, DIMENSÕES INTERNAS: 0,8 X 1,2 X H=1,67 M, VOLUME ÚTIL: 1152 L (PARA 5 CONTRIBUINTES). AF_12/2020</t>
  </si>
  <si>
    <t>3.730,90</t>
  </si>
  <si>
    <t>FILTRO ANAERÓBIO RETANGULAR, EM ALVENARIA COM TIJOLOS CERÂMICOS MACIÇOS, DIMENSÕES INTERNAS: 1,2 X 1,8 X H=1,67 M, VOLUME ÚTIL: 2592 L (PARA 13 CONTRIBUINTES). AF_12/2020</t>
  </si>
  <si>
    <t>5.854,10</t>
  </si>
  <si>
    <t>FILTRO ANAERÓBIO RETANGULAR, EM ALVENARIA COM TIJOLOS CERÂMICOS MACIÇOS, DIMENSÕES INTERNAS: 1,4 X 3,0 X H=1,67 M, VOLUME ÚTIL: 5040 L (PARA 32 CONTRIBUINTES). AF_12/2020</t>
  </si>
  <si>
    <t>9.117,19</t>
  </si>
  <si>
    <t>FILTRO ANAERÓBIO RETANGULAR, EM ALVENARIA COM TIJOLOS CERÂMICOS MACIÇOS, DIMENSÕES INTERNAS: 1,4 X 4,2 X H=1,67 M, VOLUME ÚTIL: 7056 L (PARA 67 CONTRIBUINTES). AF_12/2020</t>
  </si>
  <si>
    <t>11.870,39</t>
  </si>
  <si>
    <t>FILTRO ANAERÓBIO RETANGULAR, EM ALVENARIA COM TIJOLOS CERÂMICOS MACIÇOS, DIMENSÕES INTERNAS: 1,6 X 4,6 X H=1,67 M, VOLUME ÚTIL: 8832 L (PARA 84 CONTRIBUINTES). AF_12/2020</t>
  </si>
  <si>
    <t>13.696,39</t>
  </si>
  <si>
    <t>FILTRO ANAERÓBIO RETANGULAR, EM ALVENARIA COM TIJOLOS CERÂMICOS MACIÇOS, DIMENSÕES INTERNAS: 1,6 X 5,6 X H=1,67 M, VOLUME ÚTIL: 10752 L (PARA 103 CONTRIBUINTES). AF_12/2020</t>
  </si>
  <si>
    <t>16.135,24</t>
  </si>
  <si>
    <t>SUMIDOURO RETANGULAR, EM ALVENARIA COM TIJOLOS CERÂMICOS MACIÇOS, DIMENSÕES INTERNAS: 0,8 X 1,4 X H=3,0 M, ÁREA DE INFILTRAÇÃO: 13,2 M² (PARA 5 CONTRIBUINTES). AF_12/2020</t>
  </si>
  <si>
    <t>4.052,88</t>
  </si>
  <si>
    <t>SUMIDOURO RETANGULAR, EM ALVENARIA COM TIJOLOS CERÂMICOS MACIÇOS, DIMENSÕES INTERNAS: 1,0 X 3,0 X H=3,0 M, ÁREA DE INFILTRAÇÃO: 25 M² (PARA 10 CONTRIBUINTES). AF_12/2020</t>
  </si>
  <si>
    <t>7.106,02</t>
  </si>
  <si>
    <t>SUMIDOURO RETANGULAR, EM ALVENARIA COM TIJOLOS CERÂMICOS MACIÇOS, DIMENSÕES INTERNAS: 1,6 X 3,4 X H=3,0 M, ÁREA DE INFILTRAÇÃO: 32,9 M² (PARA 13 CONTRIBUINTES). AF_12/2020</t>
  </si>
  <si>
    <t>9.142,34</t>
  </si>
  <si>
    <t>SUMIDOURO RETANGULAR, EM ALVENARIA COM TIJOLOS CERÂMICOS MACIÇOS, DIMENSÕES INTERNAS: 1,6 X 5,8 X H=3,0 M, ÁREA DE INFILTRAÇÃO: 50 M² (PARA 20 CONTRIBUINTES). AF_12/2020</t>
  </si>
  <si>
    <t>13.547,89</t>
  </si>
  <si>
    <t>TANQUE SÉPTICO RETANGULAR, EM ALVENARIA COM BLOCOS DE CONCRETO, DIMENSÕES INTERNAS: 1,0 X 2,0 X H=1,4 M, VOLUME ÚTIL: 2000 L (PARA 5 CONTRIBUINTES). AF_12/2020</t>
  </si>
  <si>
    <t>3.355,97</t>
  </si>
  <si>
    <t>TANQUE SÉPTICO RETANGULAR, EM ALVENARIA COM BLOCOS DE CONCRETO, DIMENSÕES INTERNAS: 1,2 X 2,4 X H=1,6 M, VOLUME ÚTIL: 3456 L (PARA 13 CONTRIBUINTES). AF_12/2020</t>
  </si>
  <si>
    <t>4.415,51</t>
  </si>
  <si>
    <t>TANQUE SÉPTICO RETANGULAR, EM ALVENARIA COM BLOCOS DE CONCRETO, DIMENSÕES INTERNAS: 1,4 X 3,2 X H=1,8 M, VOLUME ÚTIL: 6272 L (PARA 32 CONTRIBUINTES). AF_12/2020</t>
  </si>
  <si>
    <t>6.180,78</t>
  </si>
  <si>
    <t>TANQUE SÉPTICO RETANGULAR, EM ALVENARIA COM BLOCOS DE CONCRETO, DIMENSÕES INTERNAS: 1,6 X 4,4 X H=1,8 M, VOLUME ÚTIL: 9856 L (PARA 68 CONTRIBUINTES). AF_12/2020</t>
  </si>
  <si>
    <t>8.390,85</t>
  </si>
  <si>
    <t>TANQUE SÉPTICO RETANGULAR, EM ALVENARIA COM BLOCOS DE CONCRETO, DIMENSÕES INTERNAS: 1,6 X 4,8 X H=2,0 M, VOLUME ÚTIL: 12288 L (PARA 86 CONTRIBUINTES). AF_12/2020</t>
  </si>
  <si>
    <t>9.450,38</t>
  </si>
  <si>
    <t>TANQUE SÉPTICO RETANGULAR, EM ALVENARIA COM BLOCOS DE CONCRETO, DIMENSÕES INTERNAS: 1,6 X 4,6 X H=2,4 M, VOLUME ÚTIL: 14720 L (PARA 105 CONTRIBUINTES). AF_12/2020</t>
  </si>
  <si>
    <t>10.044,81</t>
  </si>
  <si>
    <t>FILTRO ANAERÓBIO RETANGULAR, EM ALVENARIA COM BLOCOS DE CONCRETO, DIMENSÕES INTERNAS: 0,8 X 1,2 X H=1,67 M, VOLUME ÚTIL: 1152 L (PARA 5 CONTRIBUINTES). AF_12/2020</t>
  </si>
  <si>
    <t>2.913,56</t>
  </si>
  <si>
    <t>FILTRO ANAERÓBIO RETANGULAR, EM ALVENARIA COM BLOCOS DE CONCRETO, DIMENSÕES INTERNAS: 1,2 X 1,8 X H=1,67 M, VOLUME ÚTIL: 2592 L (PARA 13 CONTRIBUINTES). AF_12/2020</t>
  </si>
  <si>
    <t>4.626,05</t>
  </si>
  <si>
    <t>FILTRO ANAERÓBIO RETANGULAR, EM ALVENARIA COM BLOCOS DE CONCRETO, DIMENSÕES INTERNAS: 1,4 X 3,0 X H=1,67 M, VOLUME ÚTIL: 5040 L (PARA 32 CONTRIBUINTES). AF_12/2020</t>
  </si>
  <si>
    <t>7.298,75</t>
  </si>
  <si>
    <t>FILTRO ANAERÓBIO RETANGULAR, EM ALVENARIA COM BLOCOS DE CONCRETO, DIMENSÕES INTERNAS: 1,4 X 4,2 X H=1,67 M, VOLUME ÚTIL: 7056 L (PARA 67 CONTRIBUINTES). AF_12/2020</t>
  </si>
  <si>
    <t>9.551,19</t>
  </si>
  <si>
    <t>FILTRO ANAERÓBIO RETANGULAR, EM ALVENARIA COM BLOCOS DE CONCRETO, DIMENSÕES INTERNAS: 1,6 X 4,6 X H=1,67 M, VOLUME ÚTIL: 8832 L (PARA 84 CONTRIBUINTES). AF_12/2020</t>
  </si>
  <si>
    <t>11.114,66</t>
  </si>
  <si>
    <t>FILTRO ANAERÓBIO RETANGULAR, EM ALVENARIA COM BLOCOS DE CONCRETO, DIMENSÕES INTERNAS: 1,6 X 5,6 X H=1,67 M, VOLUME ÚTIL: 10752 L (PARA 103 CONTRIBUINTES). AF_12/2020</t>
  </si>
  <si>
    <t>13.132,13</t>
  </si>
  <si>
    <t>SUMIDOURO RETANGULAR, EM ALVENARIA COM BLOCOS DE CONCRETO, DIMENSÕES INTERNAS: 0,8 X 1,4 X H=3,0 M, ÁREA DE INFILTRAÇÃO: 13,2 M² (PARA 5 CONTRIBUINTES). AF_12/2020</t>
  </si>
  <si>
    <t>2.362,57</t>
  </si>
  <si>
    <t>SUMIDOURO RETANGULAR, EM ALVENARIA COM BLOCOS DE CONCRETO, DIMENSÕES INTERNAS: 1,0 X 3,0 X H=3,0 M, ÁREA DE INFILTRAÇÃO: 25 M² (PARA 10 CONTRIBUINTES). AF_12/2020</t>
  </si>
  <si>
    <t>4.037,86</t>
  </si>
  <si>
    <t>SUMIDOURO RETANGULAR, EM ALVENARIA COM BLOCOS DE CONCRETO, DIMENSÕES INTERNAS: 1,6 X 3,4 X H=3,0 M, ÁREA DE INFILTRAÇÃO: 32,9 M² (PARA 13 CONTRIBUINTES). . AF_12/2020</t>
  </si>
  <si>
    <t>5.308,64</t>
  </si>
  <si>
    <t>SUMIDOURO RETANGULAR, EM ALVENARIA COM BLOCOS DE CONCRETO, DIMENSÕES INTERNAS: 1,6 X 5,8 X H=3,0 M, ÁREA DE INFILTRAÇÃO: 50 M² (PARA 20 CONTRIBUINTES). . AF_12/2020</t>
  </si>
  <si>
    <t>7.855,07</t>
  </si>
  <si>
    <t>CAIXA DE GORDURA ESPECIAL (CAPACIDADE: 312 L - PARA ATÉ 146 PESSOAS SERVIDAS NO PICO), RETANGULAR, EM ALVENARIA COM BLOCOS DE CONCRETO, DIMENSÕES INTERNAS = 0,4X1,2 M, ALTURA INTERNA = 1 M. AF_12/2020</t>
  </si>
  <si>
    <t>708,59</t>
  </si>
  <si>
    <t>CAIXA DE GORDURA PEQUENA (CAPACIDADE: 19 L), CIRCULAR, EM PVC, DIÂMETRO INTERNO= 0,3 M. AF_12/2020</t>
  </si>
  <si>
    <t>378,48</t>
  </si>
  <si>
    <t>CAIXA DE INSPEÇÃO PARA ATERRAMENTO, CIRCULAR, EM POLIETILENO, DIÂMETRO INTERNO = 0,3 M. AF_12/2020</t>
  </si>
  <si>
    <t>50,34</t>
  </si>
  <si>
    <t>TIL (TUBO DE INSPEÇÃO E LIMPEZA) CONDOMINIAL PARA ESGOTO, EM PVC, DN 100 X 100 MM. AF_12/2020</t>
  </si>
  <si>
    <t>105,54</t>
  </si>
  <si>
    <t>TAMPA CIRCULAR PARA ESGOTO E DRENAGEM, EM FERRO FUNDIDO, DIÂMETRO INTERNO = 0,6 M. AF_12/2020</t>
  </si>
  <si>
    <t>543,59</t>
  </si>
  <si>
    <t>TAMPA CIRCULAR PARA ESGOTO E DRENAGEM, EM CONCRETO PRÉ-MOLDADO, DIÂMETRO INTERNO = 0,60 M E ALTURA = 0,10 M. AF_12/2020</t>
  </si>
  <si>
    <t>90,19</t>
  </si>
  <si>
    <t>PONTOS DE AGUA/ESGOTO</t>
  </si>
  <si>
    <t>0185</t>
  </si>
  <si>
    <t>PONTO DE CONSUMO TERMINAL DE ÁGUA FRIA (SUBRAMAL) COM TUBULAÇÃO DE PVC, DN 25 MM, INSTALADO EM RAMAL DE ÁGUA, INCLUSOS RASGO E CHUMBAMENTO EM ALVENARIA. AF_12/2014</t>
  </si>
  <si>
    <t>136,97</t>
  </si>
  <si>
    <t>PONTO DE CONSUMO TERMINAL DE ÁGUA QUENTE (SUBRAMAL) COM TUBULAÇÃO DE CPVC, DN 22 MM, INSTALADO EM RAMAL DE ÁGUA, INCLUSOS RASGO E CHUMBAMENTO EM ALVENARIA. AF_12/2014</t>
  </si>
  <si>
    <t>229,50</t>
  </si>
  <si>
    <t>REGISTROS/VALVULAS</t>
  </si>
  <si>
    <t>0271</t>
  </si>
  <si>
    <t>REGISTRO DE PRESSÃO BRUTO, LATÃO, ROSCÁVEL, 1/2" - FORNECIMENTO E INSTALAÇÃO. AF_08/2021</t>
  </si>
  <si>
    <t>REGISTRO DE PRESSÃO BRUTO, LATÃO,  ROSCÁVEL, 3/4'' - FORNECIMENTO E INSTALAÇÃO. AF_08/2021</t>
  </si>
  <si>
    <t>41,06</t>
  </si>
  <si>
    <t>REGISTRO DE GAVETA BRUTO, LATÃO, ROSCÁVEL, 1/2" - FORNECIMENTO E INSTALAÇÃO. AF_08/2021</t>
  </si>
  <si>
    <t>45,98</t>
  </si>
  <si>
    <t>REGISTRO DE GAVETA BRUTO, LATÃO, ROSCÁVEL, 3/4" - FORNECIMENTO E INSTALAÇÃO. AF_08/2021</t>
  </si>
  <si>
    <t>49,99</t>
  </si>
  <si>
    <t>MISTURADOR MONOCOMANDO PARA CHUVEIRO, BASE BRUTA E ACABAMENTO CROMADO - FORNECIMENTO E INSTALAÇÃO. AF_08/2021</t>
  </si>
  <si>
    <t>428,44</t>
  </si>
  <si>
    <t>KIT DE REGISTRO DE PRESSÃO BRUTO DE LATÃO ½", INCLUSIVE CONEXÕES,  ROSCÁVEL, INSTALADO EM RAMAL DE ÁGUA FRIA - FORNECIMENTO E INSTALAÇÃO. AF_12/2014</t>
  </si>
  <si>
    <t>49,63</t>
  </si>
  <si>
    <t>KIT DE REGISTRO DE PRESSÃO BRUTO DE LATÃO ¾", INCLUSIVE CONEXÕES, ROSCÁVEL, INSTALADO EM RAMAL DE ÁGUA FRIA - FORNECIMENTO E INSTALAÇÃO. AF_12/2014</t>
  </si>
  <si>
    <t>53,98</t>
  </si>
  <si>
    <t>KIT DE REGISTRO DE GAVETA BRUTO DE LATÃO ½", INCLUSIVE CONEXÕES, ROSCÁVEL, INSTALADO EM RAMAL DE ÁGUA FRIA - FORNECIMENTO E INSTALAÇÃO. AF_12/2014</t>
  </si>
  <si>
    <t>56,38</t>
  </si>
  <si>
    <t>KIT DE REGISTRO DE GAVETA BRUTO DE LATÃO ¾", INCLUSIVE CONEXÕES, ROSCÁVEL, INSTALADO EM RAMAL DE ÁGUA FRIA - FORNECIMENTO E INSTALAÇÃO. AF_12/2014</t>
  </si>
  <si>
    <t>62,09</t>
  </si>
  <si>
    <t>KIT DE MISTURADOR BASE BRUTA DE LATÃO ¾" MONOCOMANDO PARA CHUVEIRO, INCLUSIVE CONEXÕES, INSTALADO EM RAMAL DE ÁGUA - FORNECIMENTO E INSTALAÇÃO. AF_12/2014</t>
  </si>
  <si>
    <t>642,83</t>
  </si>
  <si>
    <t>KIT DE TÊ MISTURADOR EM CPVC ¾" COM DUPLO COMANDO PARA CHUVEIRO, INCLUSIVE CONEXÕES, INSTALADO EM RAMAL DE ÁGUA - FORNECIMENTO E INSTALAÇÃO. AF_12/2014</t>
  </si>
  <si>
    <t>315,06</t>
  </si>
  <si>
    <t>REGISTRO DE PRESSÃO BRUTO, LATÃO, ROSCÁVEL, 1/2", COM ACABAMENTO E CANOPLA CROMADOS - FORNECIMENTO E INSTALAÇÃO. AF_08/2021</t>
  </si>
  <si>
    <t>108,40</t>
  </si>
  <si>
    <t>REGISTRO DE PRESSÃO BRUTO, LATÃO, ROSCÁVEL, 3/4", COM ACABAMENTO E CANOPLA CROMADOS - FORNECIMENTO E INSTALAÇÃO. AF_08/2021</t>
  </si>
  <si>
    <t>113,45</t>
  </si>
  <si>
    <t>REGISTRO DE GAVETA BRUTO, LATÃO, ROSCÁVEL, 1/2", COM ACABAMENTO E CANOPLA CROMADOS - FORNECIMENTO E INSTALAÇÃO. AF_08/2021</t>
  </si>
  <si>
    <t>REGISTRO DE GAVETA BRUTO, LATÃO, ROSCÁVEL, 3/4", COM ACABAMENTO E CANOPLA CROMADOS - FORNECIMENTO E INSTALAÇÃO. AF_08/2021</t>
  </si>
  <si>
    <t>119,71</t>
  </si>
  <si>
    <t>REGISTRO DE ESFERA, PVC, ROSCÁVEL, COM VOLANTE, 3/4" - FORNECIMENTO E INSTALAÇÃO. AF_08/2021</t>
  </si>
  <si>
    <t>REGISTRO DE ESFERA, PVC, SOLDÁVEL, COM VOLANTE, DN  25 MM - FORNECIMENTO E INSTALAÇÃO. AF_08/2021</t>
  </si>
  <si>
    <t>22,60</t>
  </si>
  <si>
    <t>REGISTRO DE ESFERA, PVC, SOLDÁVEL, COM VOLANTE, DN  32 MM - FORNECIMENTO E INSTALAÇÃO. AF_08/2021</t>
  </si>
  <si>
    <t>33,09</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</si>
  <si>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</si>
  <si>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</si>
  <si>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</si>
  <si>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85,13</t>
  </si>
  <si>
    <t>REGISTRO DE GAVETA BRUTO, LATÃO, ROSCÁVEL, 1" - FORNECIMENTO E INSTALAÇÃO. AF_08/2021</t>
  </si>
  <si>
    <t>77,77</t>
  </si>
  <si>
    <t>REGISTRO DE GAVETA BRUTO, LATÃO, ROSCÁVEL, 1 1/4" - FORNECIMENTO E INSTALAÇÃO. AF_08/2021</t>
  </si>
  <si>
    <t>105,96</t>
  </si>
  <si>
    <t>REGISTRO DE GAVETA BRUTO, LATÃO, ROSCÁVEL, 1 1/2" - FORNECIMENTO E INSTALAÇÃO. AF_08/2021</t>
  </si>
  <si>
    <t>134,10</t>
  </si>
  <si>
    <t>REGISTRO DE GAVETA BRUTO, LATÃO, ROSCÁVEL, 2" - FORNECIMENTO E INSTALAÇÃO. AF_08/2021</t>
  </si>
  <si>
    <t>185,59</t>
  </si>
  <si>
    <t>REGISTRO DE GAVETA BRUTO, LATÃO, ROSCÁVEL, 2 1/2" - FORNECIMENTO E INSTALAÇÃO. AF_08/2021</t>
  </si>
  <si>
    <t>373,95</t>
  </si>
  <si>
    <t>REGISTRO DE GAVETA BRUTO, LATÃO, ROSCÁVEL, 3" - FORNECIMENTO E INSTALAÇÃO. AF_08/2021</t>
  </si>
  <si>
    <t>453,56</t>
  </si>
  <si>
    <t>REGISTRO DE GAVETA BRUTO, LATÃO, ROSCÁVEL, 4" - FORNECIMENTO E INSTALAÇÃO. AF_08/2021</t>
  </si>
  <si>
    <t>924,78</t>
  </si>
  <si>
    <t>REGISTRO DE GAVETA BRUTO, LATÃO, ROSCÁVEL, 1", COM ACABAMENTO E CANOPLA CROMADOS - FORNECIMENTO E INSTALAÇÃO. AF_08/2021</t>
  </si>
  <si>
    <t>146,06</t>
  </si>
  <si>
    <t>REGISTRO DE GAVETA BRUTO, LATÃO, ROSCÁVEL, 1 1/4", COM ACABAMENTO E CANOPLA CROMADOS - FORNECIMENTO E INSTALAÇÃO. AF_08/2021</t>
  </si>
  <si>
    <t>REGISTRO DE GAVETA BRUTO, LATÃO, ROSCÁVEL, 1 1/2", COM ACABAMENTO E CANOPLA CROMADOS - FORNECIMENTO E INSTALAÇÃO. AF_08/2021</t>
  </si>
  <si>
    <t>212,27</t>
  </si>
  <si>
    <t>TORNEIRA DE BOIA PARA CAIXA D'ÁGUA, ROSCÁVEL, 1/2" - FORNECIMENTO E INSTALAÇÃO. AF_08/2021</t>
  </si>
  <si>
    <t>TORNEIRA DE BOIA PARA CAIXA D'ÁGUA, ROSCÁVEL, 3/4" - FORNECIMENTO E INSTALAÇÃO. AF_08/2021</t>
  </si>
  <si>
    <t>33,64</t>
  </si>
  <si>
    <t>TORNEIRA DE BOIA PARA CAIXA D'ÁGUA, ROSCÁVEL, 1" - FORNECIMENTO E INSTALAÇÃO. AF_08/2021</t>
  </si>
  <si>
    <t>68,27</t>
  </si>
  <si>
    <t>TORNEIRA DE BOIA PARA CAIXA D'ÁGUA, ROSCÁVEL, 1 1/4" - FORNECIMENTO E INSTALAÇÃO. AF_08/2021</t>
  </si>
  <si>
    <t>112,48</t>
  </si>
  <si>
    <t>TORNEIRA DE BOIA PARA CAIXA D'ÁGUA, ROSCÁVEL, 1 1/2" - FORNECIMENTO E INSTALAÇÃO. AF_08/2021</t>
  </si>
  <si>
    <t>138,35</t>
  </si>
  <si>
    <t>TORNEIRA DE BOIA PARA CAIXA D'ÁGUA, ROSCÁVEL, 2" - FORNECIMENTO E INSTALAÇÃO. AF_08/2021</t>
  </si>
  <si>
    <t>177,66</t>
  </si>
  <si>
    <t>VÁLVULA DE ESFERA BRUTA, BRONZE, ROSCÁVEL, 1/2" - FORNECIMENTO E INSTALAÇÃO. AF_08/2021</t>
  </si>
  <si>
    <t>67,33</t>
  </si>
  <si>
    <t>VÁLVULA DE ESFERA BRUTA, BRONZE, ROSCÁVEL, 3/4'' - FORNECIMENTO E INSTALAÇÃO. AF_08/2021</t>
  </si>
  <si>
    <t>78,90</t>
  </si>
  <si>
    <t>VÁLVULA DE ESFERA BRUTA, BRONZE, ROSCÁVEL, 1'' - FORNECIMENTO E INSTALAÇÃO. AF_08/2021</t>
  </si>
  <si>
    <t>106,48</t>
  </si>
  <si>
    <t>VÁLVULA DE ESFERA BRUTA, BRONZE, ROSCÁVEL, 1 1/4'' - FORNECIMENTO E INSTALAÇÃO. AF_08/2021</t>
  </si>
  <si>
    <t>157,85</t>
  </si>
  <si>
    <t>VÁLVULA DE ESFERA BRUTA, BRONZE, ROSCÁVEL, 1 1/2'' - FORNECIMENTO E INSTALAÇÃO. AF_08/2021</t>
  </si>
  <si>
    <t>191,04</t>
  </si>
  <si>
    <t>VÁLVULA DE ESFERA BRUTA, BRONZE, ROSCÁVEL, 2'' - FORNECIMENTO E INSTALAÇÃO. AF_08/2021</t>
  </si>
  <si>
    <t>291,67</t>
  </si>
  <si>
    <t>VÁLVULA DE RETENÇÃO HORIZONTAL, DE BRONZE, ROSCÁVEL, 3/4" - FORNECIMENTO E INSTALAÇÃO. AF_08/2021</t>
  </si>
  <si>
    <t>79,85</t>
  </si>
  <si>
    <t>VÁLVULA DE RETENÇÃO HORIZONTAL, DE BRONZE, ROSCÁVEL, 1" - FORNECIMENTO E INSTALAÇÃO. AF_08/2021</t>
  </si>
  <si>
    <t>108,46</t>
  </si>
  <si>
    <t>VÁLVULA DE RETENÇÃO HORIZONTAL, DE BRONZE, ROSCÁVEL, 1 1/4" - FORNECIMENTO E INSTALAÇÃO. AF_08/2021</t>
  </si>
  <si>
    <t>161,46</t>
  </si>
  <si>
    <t>VÁLVULA DE RETENÇÃO HORIZONTAL, DE BRONZE, ROSCÁVEL, 1 1/2"  - FORNECIMENTO E INSTALAÇÃO. AF_08/2021</t>
  </si>
  <si>
    <t>182,05</t>
  </si>
  <si>
    <t>VÁLVULA DE RETENÇÃO HORIZONTAL, DE BRONZE, ROSCÁVEL, 2"  - FORNECIMENTO E INSTALAÇÃO. AF_08/2021</t>
  </si>
  <si>
    <t>253,76</t>
  </si>
  <si>
    <t>VÁLVULA DE RETENÇÃO HORIZONTAL, DE BRONZE, ROSCÁVEL, 2 1/2" - FORNECIMENTO E INSTALAÇÃO. AF_08/2021</t>
  </si>
  <si>
    <t>361,50</t>
  </si>
  <si>
    <t>VÁLVULA DE RETENÇÃO HORIZONTAL, DE BRONZE, ROSCÁVEL, 3" - FORNECIMENTO E INSTALAÇÃO. AF_08/2021</t>
  </si>
  <si>
    <t>496,75</t>
  </si>
  <si>
    <t>VÁLVULA DE RETENÇÃO HORIZONTAL, DE BRONZE, ROSCÁVEL, 4" - FORNECIMENTO E INSTALAÇÃO. AF_08/2021</t>
  </si>
  <si>
    <t>763,43</t>
  </si>
  <si>
    <t>VÁLVULA DE RETENÇÃO VERTICAL, DE BRONZE, ROSCÁVEL, 1/2" - FORNECIMENTO E INSTALAÇÃO. AF_08/2021</t>
  </si>
  <si>
    <t>48,24</t>
  </si>
  <si>
    <t>VÁLVULA DE RETENÇÃO VERTICAL, DE BRONZE, ROSCÁVEL, 3/4" - FORNECIMENTO E INSTALAÇÃO. AF_08/2021</t>
  </si>
  <si>
    <t>52,93</t>
  </si>
  <si>
    <t>VÁLVULA DE RETENÇÃO VERTICAL, DE BRONZE, ROSCÁVEL, 1" - FORNECIMENTO E INSTALAÇÃO. AF_08/2021</t>
  </si>
  <si>
    <t>VÁLVULA DE RETENÇÃO VERTICAL, DE BRONZE, ROSCÁVEL, 1 1/4" - FORNECIMENTO E INSTALAÇÃO. AF_08/2021</t>
  </si>
  <si>
    <t>87,67</t>
  </si>
  <si>
    <t>VÁLVULA DE RETENÇÃO VERTICAL, DE BRONZE, ROSCÁVEL, 1 1/2" - FORNECIMENTO E INSTALAÇÃO. AF_08/2021</t>
  </si>
  <si>
    <t>102,30</t>
  </si>
  <si>
    <t>VÁLVULA DE RETENÇÃO VERTICAL, DE BRONZE, ROSCÁVEL, 2" - FORNECIMENTO E INSTALAÇÃO. AF_08/2021</t>
  </si>
  <si>
    <t>147,12</t>
  </si>
  <si>
    <t>VÁLVULA DE RETENÇÃO VERTICAL, DE BRONZE, ROSCÁVEL, 3" - FORNECIMENTO E INSTALAÇÃO. AF_08/2021</t>
  </si>
  <si>
    <t>314,31</t>
  </si>
  <si>
    <t>VÁLVULA DE RETENÇÃO VERTICAL, DE BRONZE, ROSCÁVEL, 4" - FORNECIMENTO E INSTALAÇÃO. AF_08/2021</t>
  </si>
  <si>
    <t>533,88</t>
  </si>
  <si>
    <t>VÁLVULA DE DESCARGA METÁLICA, BASE 1 1/2", ACABAMENTO METALICO CROMADO - FORNECIMENTO E INSTALAÇÃO. AF_08/2021</t>
  </si>
  <si>
    <t>314,81</t>
  </si>
  <si>
    <t>VÁLVULA DE RETENÇÃO HORIZONTAL, DE BRONZE, ROSCÁVEL, 1/2" - FORNECIMENTO E INSTALAÇÃO. AF_08/2021</t>
  </si>
  <si>
    <t>65,07</t>
  </si>
  <si>
    <t>VÁLVULA DE RETENÇÃO VERTICAL, DE BRONZE, ROSCÁVEL, 2 1/2" - FORNECIMENTO E INSTALAÇÃO. AF_08/2021</t>
  </si>
  <si>
    <t>231,81</t>
  </si>
  <si>
    <t>VÁLVULA DE RETENÇÃO, DE BRONZE, PÉ COM CRIVOS, ROSCÁVEL, 3/4" - FORNECIMENTO E INSTALAÇÃO. AF_08/2021</t>
  </si>
  <si>
    <t>49,34</t>
  </si>
  <si>
    <t>VÁLVULA DE RETENÇÃO, DE BRONZE, PÉ COM CRIVOS, ROSCÁVEL, 1" - FORNECIMENTO E INSTALAÇÃO. AF_08/2021</t>
  </si>
  <si>
    <t>55,13</t>
  </si>
  <si>
    <t>VÁLVULA DE RETENÇÃO, DE BRONZE, PÉ COM CRIVOS, ROSCÁVEL, 1 1/4" - FORNECIMENTO E INSTALAÇÃO. AF_08/2021</t>
  </si>
  <si>
    <t>86,79</t>
  </si>
  <si>
    <t>VÁLVULA DE RETENÇÃO, DE BRONZE, PÉ COM CRIVOS, ROSCÁVEL, 1 1/2" - FORNECIMENTO E INSTALAÇÃO. AF_08/2021</t>
  </si>
  <si>
    <t>93,63</t>
  </si>
  <si>
    <t>VÁLVULA DE RETENÇÃO, DE BRONZE, PÉ COM CRIVOS, ROSCÁVEL, 2" - FORNECIMENTO E INSTALAÇÃO. AF_08/2021</t>
  </si>
  <si>
    <t>140,55</t>
  </si>
  <si>
    <t>VÁLVULA DE RETENÇÃO, DE BRONZE, PÉ COM CRIVOS, ROSCÁVEL, 2 1/2" - FORNECIMENTO E INSTALAÇÃO. AF_08/2021</t>
  </si>
  <si>
    <t>247,83</t>
  </si>
  <si>
    <t>VÁLVULA DE RETENÇÃO, DE BRONZE, PÉ COM CRIVOS, ROSCÁVEL, 3" - FORNECIMENTO E INSTALAÇÃO. AF_08/2021</t>
  </si>
  <si>
    <t>338,56</t>
  </si>
  <si>
    <t>VÁLVULA DE RETENÇÃO, DE BRONZE, PÉ COM CRIVOS, ROSCÁVEL, 4" - FORNECIMENTO E INSTALAÇÃO. AF_08/2021</t>
  </si>
  <si>
    <t>589,74</t>
  </si>
  <si>
    <t>VÁLVULA DE DESCARGA METÁLICA, BASE 1 1/4", ACABAMENTO METALICO CROMADO - FORNECIMENTO E INSTALAÇÃO. AF_08/2021</t>
  </si>
  <si>
    <t>257,32</t>
  </si>
  <si>
    <t>REGISTRO OU VÁLVULA GLOBO ANGULAR EM LATÃO, PARA HIDRANTES EM INSTALAÇÃO PREDIAL DE INCÊNDIO, 45 GRAUS, 2 1/2" - FORNECIMENTO E INSTALAÇÃO. AF_08/2021</t>
  </si>
  <si>
    <t>242,85</t>
  </si>
  <si>
    <t>REGISTRO OU REGULADOR DE GÁS DE COZINHA - FORNECIMENTO E INSTALAÇÃO. AF_08/2021</t>
  </si>
  <si>
    <t>57,45</t>
  </si>
  <si>
    <t>REGISTRO DE ESFERA, PVC, ROSCÁVEL, COM VOLANTE, 1/2" - FORNECIMENTO E INSTALAÇÃO. AF_08/2021</t>
  </si>
  <si>
    <t>17,88</t>
  </si>
  <si>
    <t>REGISTRO DE ESFERA, PVC, ROSCÁVEL, COM VOLANTE, 1" - FORNECIMENTO E INSTALAÇÃO. AF_08/2021</t>
  </si>
  <si>
    <t>35,25</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</si>
  <si>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</si>
  <si>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</si>
  <si>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</si>
  <si>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76,48</t>
  </si>
  <si>
    <t>REGISTRO DE ESFERA, PVC, ROSCÁVEL, COM BORBOLETA, 1/2" - FORNECIMENTO E INSTALAÇÃO. AF_08/2021</t>
  </si>
  <si>
    <t>15,02</t>
  </si>
  <si>
    <t>REGISTRO DE ESFERA, PVC, ROSCÁVEL, COM BORBOLETA, 3/4" - FORNECIMENTO E INSTALAÇÃO. AF_08/2021</t>
  </si>
  <si>
    <t>18,76</t>
  </si>
  <si>
    <t>REGISTRO DE ESFERA, PVC, ROSCÁVEL, COM CABEÇA QUADRADA, 1/2" - FORNECIMENTO E INSTALAÇÃO. AF_08/2021</t>
  </si>
  <si>
    <t>REGISTRO DE ESFERA, PVC, ROSCÁVEL, COM CABEÇA QUADRADA, 3/4" - FORNECIMENTO E INSTALAÇÃO. AF_08/2021</t>
  </si>
  <si>
    <t>23,37</t>
  </si>
  <si>
    <t>REGISTRO DE PRESSÃO, PVC, ROSCÁVEL, VOLANTE SIMPLES, 1/2" - FORNECIMENTO E INSTALAÇÃO. AF_08/2021</t>
  </si>
  <si>
    <t>REGISTRO DE PRESSÃO, PVC, ROSCÁVEL, VOLANTE SIMPLES, 3/4" - FORNECIMENTO E INSTALAÇÃO. AF_08/2021</t>
  </si>
  <si>
    <t>17,83</t>
  </si>
  <si>
    <t>REGISTRO DE ESFERA, PVC, SOLDÁVEL, COM VOLANTE, DN  20 MM - FORNECIMENTO E INSTALAÇÃO. AF_08/2021</t>
  </si>
  <si>
    <t>REGISTRO DE PRESSÃO, PVC, SOLDÁVEL, VOLANTE SIMPLES, DN  20 MM - FORNECIMENTO E INSTALAÇÃO. AF_08/2021</t>
  </si>
  <si>
    <t>14,14</t>
  </si>
  <si>
    <t>REGISTRO DE PRESSÃO, PVC, SOLDÁVEL, VOLANTE SIMPLES, DN  25 MM - FORNECIMENTO E INSTALAÇÃO. AF_08/2021</t>
  </si>
  <si>
    <t>SUBSTITUIÇÃO DE REGISTRO OU VÁLVULA, ROSCÁVEL, DN  20 MM. AF_08/2021</t>
  </si>
  <si>
    <t>22,62</t>
  </si>
  <si>
    <t>SUBSTITUIÇÃO DE REGISTRO OU VÁLVULA, ROSCÁVEL, DN  25 MM. AF_08/2021</t>
  </si>
  <si>
    <t>27,22</t>
  </si>
  <si>
    <t>SUBSTITUIÇÃO DE REGISTRO OU VÁLVULA, ROSCÁVEL, DN  32 MM. AF_08/2021</t>
  </si>
  <si>
    <t>37,70</t>
  </si>
  <si>
    <t>HIDROMETRO</t>
  </si>
  <si>
    <t>0272</t>
  </si>
  <si>
    <t>KIT CAVALETE PARA MEDIÇÃO DE ÁGUA - ENTRADA PRINCIPAL, EM PVC SOLDÁVEL DN 20 (½")   FORNECIMENTO E INSTALAÇÃO (EXCLUSIVE HIDRÔMETRO). AF_11/2016</t>
  </si>
  <si>
    <t>254,40</t>
  </si>
  <si>
    <t>KIT CAVALETE PARA MEDIÇÃO DE ÁGUA - ENTRADA PRINCIPAL, EM PVC SOLDÁVEL DN 25 (¾")   FORNECIMENTO E INSTALAÇÃO (EXCLUSIVE HIDRÔMETRO). AF_11/2016</t>
  </si>
  <si>
    <t>266,42</t>
  </si>
  <si>
    <t>KIT CAVALETE PARA MEDIÇÃO DE ÁGUA - ENTRADA PRINCIPAL, EM AÇO GALVANIZADO DN 25 (1 )   FORNECIMENTO E INSTALAÇÃO (EXCLUSIVE HIDRÔMETRO). AF_11/2016</t>
  </si>
  <si>
    <t>368,12</t>
  </si>
  <si>
    <t>KIT CAVALETE PARA MEDIÇÃO DE ÁGUA - ENTRADA PRINCIPAL, EM AÇO GALVANIZADO DN 32 (1 ¼)  FORNECIMENTO E INSTALAÇÃO (EXCLUSIVE HIDRÔMETRO). AF_11/2016</t>
  </si>
  <si>
    <t>563,97</t>
  </si>
  <si>
    <t>KIT CAVALETE PARA MEDIÇÃO DE ÁGUA - ENTRADA PRINCIPAL, EM AÇO GALVANIZADO DN 40 (1 ½)  FORNECIMENTO E INSTALAÇÃO (EXCLUSIVE HIDRÔMETRO). AF_11/2016</t>
  </si>
  <si>
    <t>688,04</t>
  </si>
  <si>
    <t>KIT CAVALETE PARA MEDIÇÃO DE ÁGUA - ENTRADA PRINCIPAL, EM AÇO GALVANIZADO DN 50 (2)  FORNECIMENTO E INSTALAÇÃO (EXCLUSIVE HIDRÔMETRO). AF_11/2016</t>
  </si>
  <si>
    <t>893,71</t>
  </si>
  <si>
    <t>KIT CAVALETE PARA MEDIÇÃO DE ÁGUA - ENTRADA INDIVIDUALIZADA, EM PVC DN 25 (¾), PARA 2 MEDIDORES  FORNECIMENTO E INSTALAÇÃO (EXCLUSIVE HIDRÔMETRO). AF_11/2016</t>
  </si>
  <si>
    <t>327,57</t>
  </si>
  <si>
    <t>KIT CAVALETE PARA MEDIÇÃO DE ÁGUA - ENTRADA INDIVIDUALIZADA, EM PVC DN 25 (¾), PARA 3 MEDIDORES  FORNECIMENTO E INSTALAÇÃO (EXCLUSIVE HIDRÔMETRO). AF_11/2016</t>
  </si>
  <si>
    <t>484,82</t>
  </si>
  <si>
    <t>KIT CAVALETE PARA MEDIÇÃO DE ÁGUA - ENTRADA INDIVIDUALIZADA, EM PVC DN 25 (¾), PARA 4 MEDIDORES  FORNECIMENTO E INSTALAÇÃO (EXCLUSIVE HIDRÔMETRO). AF_11/2016</t>
  </si>
  <si>
    <t>635,16</t>
  </si>
  <si>
    <t>KIT CAVALETE PARA MEDIÇÃO DE ÁGUA - ENTRADA INDIVIDUALIZADA, EM PVC DN 32 (1), PARA 1 MEDIDOR  FORNECIMENTO E INSTALAÇÃO (EXCLUSIVE HIDRÔMETRO). AF_11/2016</t>
  </si>
  <si>
    <t>245,81</t>
  </si>
  <si>
    <t>KIT CAVALETE PARA MEDIÇÃO DE ÁGUA - ENTRADA INDIVIDUALIZADA, EM PVC DN 32 (1), PARA 2 MEDIDORES  FORNECIMENTO E INSTALAÇÃO (EXCLUSIVE HIDRÔMETRO). AF_11/2016</t>
  </si>
  <si>
    <t>452,97</t>
  </si>
  <si>
    <t>KIT CAVALETE PARA MEDIÇÃO DE ÁGUA - ENTRADA INDIVIDUALIZADA, EM PVC DN 32 (1), PARA 3 MEDIDORES  FORNECIMENTO E INSTALAÇÃO (EXCLUSIVE HIDRÔMETRO). AF_11/2016</t>
  </si>
  <si>
    <t>675,90</t>
  </si>
  <si>
    <t>KIT CAVALETE PARA MEDIÇÃO DE ÁGUA - ENTRADA INDIVIDUALIZADA, EM PVC DN 32 (1), PARA 4 MEDIDORES  FORNECIMENTO E INSTALAÇÃO (EXCLUSIVE HIDRÔMETRO). AF_11/2016</t>
  </si>
  <si>
    <t>887,55</t>
  </si>
  <si>
    <t>KIT CAVALETE PARA MEDIÇÃO DE ÁGUA - ENTRADA INDIVIDUALIZADA, EM CPVC DN 28 (1"), PARA 1 MEDIDOR - FORNECIMENTO E INSTALAÇÃO (EXCLUSIVE HIDRÔMETRO). AF_11/2016</t>
  </si>
  <si>
    <t>580,53</t>
  </si>
  <si>
    <t>KIT CAVALETE PARA MEDIÇÃO DE ÁGUA - ENTRADA INDIVIDUALIZADA, EM CPVC DN 28 (1"), PARA 2 MEDIDORES - FORNECIMENTO E INSTALAÇÃO (EXCLUSIVE HIDRÔMETRO). AF_11/2016</t>
  </si>
  <si>
    <t>1.001,87</t>
  </si>
  <si>
    <t>KIT CAVALETE PARA MEDIÇÃO DE ÁGUA - ENTRADA INDIVIDUALIZADA, EM CPVC DN 28 (1"), PARA 3 MEDIDORES - FORNECIMENTO E INSTALAÇÃO (EXCLUSIVE HIDRÔMETRO). AF_11/2016</t>
  </si>
  <si>
    <t>1.463,74</t>
  </si>
  <si>
    <t>KIT CAVALETE PARA MEDIÇÃO DE ÁGUA - ENTRADA INDIVIDUALIZADA, EM CPVC DN 28 (1"), PARA 4 MEDIDORES - FORNECIMENTO E INSTALAÇÃO (EXCLUSIVE HIDRÔMETRO). AF_11/2016</t>
  </si>
  <si>
    <t>1.901,75</t>
  </si>
  <si>
    <t>KIT CAVALETE PARA MEDIÇÃO DE ÁGUA - ENTRADA INDIVIDUALIZADA, EM CPVC DN 35 (1 ¼"), PARA 1 MEDIDOR - FORNECIMENTO E INSTALAÇÃO (EXCLUSIVE HIDRÔMETRO). AF_11/2016</t>
  </si>
  <si>
    <t>725,20</t>
  </si>
  <si>
    <t>KIT CAVALETE PARA MEDIÇÃO DE ÁGUA - ENTRADA INDIVIDUALIZADA, EM CPVC DN 35 (1 ¼"), PARA 2 MEDIDORES - FORNECIMENTO E INSTALAÇÃO (EXCLUSIVE HIDRÔMETRO). AF_11/2016</t>
  </si>
  <si>
    <t>1.289,36</t>
  </si>
  <si>
    <t>KIT CAVALETE PARA MEDIÇÃO DE ÁGUA - ENTRADA INDIVIDUALIZADA, EM CPVC DN 35 (1 ¼"), PARA 3 MEDIDORES - FORNECIMENTO E INSTALAÇÃO (EXCLUSIVE HIDRÔMETRO). AF_11/2016</t>
  </si>
  <si>
    <t>1.899,67</t>
  </si>
  <si>
    <t>KIT CAVALETE PARA MEDIÇÃO DE ÁGUA - ENTRADA INDIVIDUALIZADA, EM CPVC DN 35 (1 ¼"), PARA 4 MEDIDORES - FORNECIMENTO E INSTALAÇÃO (EXCLUSIVE HIDRÔMETRO). AF_11/2016</t>
  </si>
  <si>
    <t>2.479,23</t>
  </si>
  <si>
    <t>KIT CAVALETE PARA MEDIÇÃO DE ÁGUA - ENTRADA INDIVIDUALIZADA, EM PPR PN20 DN 25 (¾") PARA 1 MEDIDOR - FORNECIMENTO E INSTALAÇÃO (EXCLUSIVE HIDRÔMETRO). AF_11/2016</t>
  </si>
  <si>
    <t>255,33</t>
  </si>
  <si>
    <t>KIT CAVALETE PARA MEDIÇÃO DE ÁGUA - ENTRADA INDIVIDUALIZADA, EM PPR PN20 DN 25 (¾" ) PARA 2 MEDIDORES - FORNECIMENTO E INSTALAÇÃO (EXCLUSIVE HIDRÔMETRO). AF_11/2016</t>
  </si>
  <si>
    <t>480,95</t>
  </si>
  <si>
    <t>KIT CAVALETE PARA MEDIÇÃO DE ÁGUA - ENTRADA INDIVIDUALIZADA, EM PPR PN20 DN 25 (¾") PARA 3 MEDIDORES - FORNECIMENTO E INSTALAÇÃO (EXCLUSIVE HIDRÔMETRO). AF_11/2016</t>
  </si>
  <si>
    <t>675,14</t>
  </si>
  <si>
    <t>KIT CAVALETE PARA MEDIÇÃO DE ÁGUA - ENTRADA INDIVIDUALIZADA, EM PPR PN20 DN 25 (¾") PARA 4 MEDIDORES - FORNECIMENTO E INSTALAÇÃO (EXCLUSIVE HIDRÔMETRO). AF_11/2016</t>
  </si>
  <si>
    <t>957,62</t>
  </si>
  <si>
    <t>KIT CAVALETE PARA MEDIÇÃO DE ÁGUA - ENTRADA INDIVIDUALIZADA, EM PPR PN20 DN 32 (1") PARA 1 MEDIDOR - FORNECIMENTO E INSTALAÇÃO (EXCLUSIVE HIDRÔMETRO). AF_11/2016</t>
  </si>
  <si>
    <t>332,31</t>
  </si>
  <si>
    <t>KIT CAVALETE PARA MEDIÇÃO DE ÁGUA - ENTRADA INDIVIDUALIZADA, EM PPR PN20 DN 32 (1") PARA 2 MEDIDORES - FORNECIMENTO E INSTALAÇÃO (EXCLUSIVE HIDRÔMETRO). AF_11/2016</t>
  </si>
  <si>
    <t>635,98</t>
  </si>
  <si>
    <t>KIT CAVALETE PARA MEDIÇÃO DE ÁGUA - ENTRADA INDIVIDUALIZADA, EM PPR PN20 DN 32 (1") PARA 3 MEDIDORES - FORNECIMENTO E INSTALAÇÃO (EXCLUSIVE HIDRÔMETRO). AF_11/2016</t>
  </si>
  <si>
    <t>959,40</t>
  </si>
  <si>
    <t>KIT CAVALETE PARA MEDIÇÃO DE ÁGUA - ENTRADA INDIVIDUALIZADA, EM PPR PN20 DN 32 (1") PARA 4 MEDIDORES - FORNECIMENTO E INSTALAÇÃO (EXCLUSIVE HIDRÔMETRO). AF_11/2016</t>
  </si>
  <si>
    <t>1.264,66</t>
  </si>
  <si>
    <t>KIT CAVALETE PARA MEDIÇÃO DE ÁGUA - ENTRADA INDIVIDUALIZADA, EM PPR PN25 DN 25 (¾") PARA 1 MEDIDOR - FORNECIMENTO E INSTALAÇÃO (EXCLUSIVE HIDRÔMETRO). AF_11/2016</t>
  </si>
  <si>
    <t>266,78</t>
  </si>
  <si>
    <t>KIT CAVALETE PARA MEDIÇÃO DE ÁGUA - ENTRADA INDIVIDUALIZADA, EM PPR PN25 DN 25 (¾") PARA 2 MEDIDORES - FORNECIMENTO E INSTALAÇÃO (EXCLUSIVE HIDRÔMETRO). AF_11/2016</t>
  </si>
  <si>
    <t>507,92</t>
  </si>
  <si>
    <t>KIT CAVALETE PARA MEDIÇÃO DE ÁGUA - ENTRADA INDIVIDUALIZADA, EM PPR PN25 DN 25 (¾") PARA 3 MEDIDORES - FORNECIMENTO E INSTALAÇÃO (EXCLUSIVE HIDRÔMETRO). AF_11/2016</t>
  </si>
  <si>
    <t>759,03</t>
  </si>
  <si>
    <t>KIT CAVALETE PARA MEDIÇÃO DE ÁGUA - ENTRADA INDIVIDUALIZADA, EM PPR PN25 DN 25 (¾") PARA 4 MEDIDORES - FORNECIMENTO E INSTALAÇÃO (EXCLUSIVE HIDRÔMETRO). AF_11/2016</t>
  </si>
  <si>
    <t>996,30</t>
  </si>
  <si>
    <t>KIT CAVALETE PARA MEDIÇÃO DE ÁGUA - ENTRADA INDIVIDUALIZADA, EM PPR PN25 DN 32 (1") PARA 1 MEDIDOR - FORNECIMENTO E INSTALAÇÃO (EXCLUSIVE HIDRÔMETRO). AF_11/2016</t>
  </si>
  <si>
    <t>354,82</t>
  </si>
  <si>
    <t>KIT CAVALETE PARA MEDIÇÃO DE ÁGUA - ENTRADA INDIVIDUALIZADA, EM PPR PN25 DN 32 (1") PARA 2 MEDIDORES - FORNECIMENTO E INSTALAÇÃO (EXCLUSIVE HIDRÔMETRO). AF_11/2016</t>
  </si>
  <si>
    <t>661,60</t>
  </si>
  <si>
    <t>KIT CAVALETE PARA MEDIÇÃO DE ÁGUA - ENTRADA INDIVIDUALIZADA, EM PPR PN25 DN 32 (1") PARA 3 MEDIDORES - FORNECIMENTO E INSTALAÇÃO (EXCLUSIVE HIDRÔMETRO). AF_11/2016</t>
  </si>
  <si>
    <t>992,90</t>
  </si>
  <si>
    <t>KIT CAVALETE PARA MEDIÇÃO DE ÁGUA - ENTRADA INDIVIDUALIZADA, EM PPR PN25 DN 32 (1") PARA 4 MEDIDORES - FORNECIMENTO E INSTALAÇÃO (EXCLUSIVE HIDRÔMETRO). AF_11/2016</t>
  </si>
  <si>
    <t>1.327,19</t>
  </si>
  <si>
    <t>HIDRÔMETRO DN 20 (½), 1,5 M³/H  FORNECIMENTO E INSTALAÇÃO. AF_11/2016</t>
  </si>
  <si>
    <t>164,65</t>
  </si>
  <si>
    <t>HIDRÔMETRO DN 20 (½), 3,0 M³/H  FORNECIMENTO E INSTALAÇÃO. AF_11/2016</t>
  </si>
  <si>
    <t>175,31</t>
  </si>
  <si>
    <t>HIDRÔMETRO DN 25 (¾ ), 5,0 M³/H FORNECIMENTO E INSTALAÇÃO. AF_11/2016</t>
  </si>
  <si>
    <t>214,66</t>
  </si>
  <si>
    <t>CAIXA EM CONCRETO PRÉ-MOLDADO PARA ABRIGO DE HIDRÔMETRO COM DN 20 (½)  FORNECIMENTO E INSTALAÇÃO. AF_11/2016</t>
  </si>
  <si>
    <t>129,72</t>
  </si>
  <si>
    <t>KIT CAVALETE PARA MEDIÇÃO DE ÁGUA - ENTRADA INDIVIDUALIZADA, EM PVC DN 25 (¾), PARA 1 MEDIDOR  FORNECIMENTO E INSTALAÇÃO (EXCLUSIVE HIDRÔMETRO). AF_11/2016</t>
  </si>
  <si>
    <t>182,53</t>
  </si>
  <si>
    <t>0297</t>
  </si>
  <si>
    <t>FURO EM ALVENARIA PARA DIÂMETROS MENORES OU IGUAIS A 40 MM. AF_05/2015</t>
  </si>
  <si>
    <t>13,16</t>
  </si>
  <si>
    <t>FURO EM ALVENARIA PARA DIÂMETROS MAIORES QUE 40 MM E MENORES OU IGUAIS A 75 MM. AF_05/2015</t>
  </si>
  <si>
    <t>FURO EM ALVENARIA PARA DIÂMETROS MAIORES QUE 75 MM. AF_05/2015</t>
  </si>
  <si>
    <t>45,84</t>
  </si>
  <si>
    <t>FURO EM CONCRETO PARA DIÂMETROS MENORES OU IGUAIS A 40 MM. AF_05/2015</t>
  </si>
  <si>
    <t>57,49</t>
  </si>
  <si>
    <t>FURO EM CONCRETO PARA DIÂMETROS MAIORES QUE 40 MM E MENORES OU IGUAIS A 75 MM. AF_05/2015</t>
  </si>
  <si>
    <t>92,09</t>
  </si>
  <si>
    <t>FURO EM CONCRETO PARA DIÂMETROS MAIORES QUE 75 MM. AF_05/2015</t>
  </si>
  <si>
    <t>117,63</t>
  </si>
  <si>
    <t>RASGO EM ALVENARIA PARA RAMAIS/ DISTRIBUIÇÃO COM DIAMETROS MENORES OU IGUAIS A 40 MM. AF_05/2015</t>
  </si>
  <si>
    <t>RASGO EM CONTRAPISO PARA RAMAIS/ DISTRIBUIÇÃO COM DIÂMETROS MENORES OU IGUAIS A 40 MM. AF_05/2015</t>
  </si>
  <si>
    <t>24,67</t>
  </si>
  <si>
    <t>RASGO EM CONTRAPISO PARA RAMAIS/ DISTRIBUIÇÃO COM DIÂMETROS MAIORES QUE 40 MM E MENORES OU IGUAIS A 75 MM. AF_05/2015</t>
  </si>
  <si>
    <t>RASGO EM CONTRAPISO PARA RAMAIS/ DISTRIBUIÇÃO COM DIÂMETROS MAIORES QUE 75 MM. AF_05/2015</t>
  </si>
  <si>
    <t>28,61</t>
  </si>
  <si>
    <t>RASGO EM ALVENARIA PARA ELETRODUTOS COM DIAMETROS MENORES OU IGUAIS A 40 MM. AF_05/2015</t>
  </si>
  <si>
    <t>6,02</t>
  </si>
  <si>
    <t>PASSANTE TIPO PEÇA EM POLIESTIRENO PARA ABERTURA PARA PASSAGEM DE 1 TUBO, FIXADO EM LAJE. AF_05/2015</t>
  </si>
  <si>
    <t>3,94</t>
  </si>
  <si>
    <t>PASSANTE TIPO PEÇA EM POLIESTIRENO PARA ABERTURA PARA PASSAGEM DE MAIS DE 1 TUBO, FIXADO EM LAJE. AF_05/2015</t>
  </si>
  <si>
    <t>PASSANTE TIPO TUBO DE DIÂMETRO MENOR OU IGUAL A 40 MM, FIXADO EM LAJE. AF_05/2015</t>
  </si>
  <si>
    <t>3,03</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</si>
  <si>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</si>
  <si>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</si>
  <si>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</si>
  <si>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3,84</t>
  </si>
  <si>
    <t>QUEBRA EM ALVENARIA PARA INSTALAÇÃO DE QUADRO DISTRIBUIÇÃO PEQUENO (19X25 CM). AF_05/2015</t>
  </si>
  <si>
    <t>8,76</t>
  </si>
  <si>
    <t>QUEBRA EM ALVENARIA PARA INSTALAÇÃO DE QUADRO DISTRIBUIÇÃO GRANDE (76X40 CM). AF_05/2015</t>
  </si>
  <si>
    <t>QUEBRA EM ALVENARIA PARA INSTALAÇÃO DE ABRIGO PARA MANGUEIRAS (90X60 CM). AF_05/2015</t>
  </si>
  <si>
    <t>35,05</t>
  </si>
  <si>
    <t>SUPORTE PARA ATÉ 3 TUBOS HORIZONTAIS, ESPAÇADO A CADA 1 M, EM PERFILADO DE SEÇÃO 38X76 MM, POR METRO DE TUBULAÇÃO FIXADA. AF_05/2015</t>
  </si>
  <si>
    <t>12,60</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</si>
  <si>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</si>
  <si>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</si>
  <si>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1,69</t>
  </si>
  <si>
    <t>SUPORTE PARA MAIS DE 3 TUBOS VERTICAIS, ESPAÇADO A CADA 3 M, EM PERFILADO DE SEÇÃO 38X38 MM, POR METRO DE TUBULAÇÃO FIXADA. AF_05/2015</t>
  </si>
  <si>
    <t>1,44</t>
  </si>
  <si>
    <t>CHUMBAMENTO LINEAR EM ALVENARIA PARA RAMAIS/DISTRIBUIÇÃO COM DIÂMETROS MENORES OU IGUAIS A 40 MM. AF_05/2015</t>
  </si>
  <si>
    <t>CHUMBAMENTO LINEAR EM ALVENARIA PARA RAMAIS/DISTRIBUIÇÃO COM DIÂMETROS MAIORES QUE 40 MM E MENORES OU IGUAIS A 75 MM. AF_05/2015</t>
  </si>
  <si>
    <t>19,33</t>
  </si>
  <si>
    <t>CHUMBAMENTO LINEAR EM CONTRAPISO PARA RAMAIS/DISTRIBUIÇÃO COM DIÂMETROS MENORES OU IGUAIS A 40 MM. AF_05/2015</t>
  </si>
  <si>
    <t>5,50</t>
  </si>
  <si>
    <t>CHUMBAMENTO LINEAR EM CONTRAPISO PARA RAMAIS/DISTRIBUIÇÃO COM DIÂMETROS MAIORES QUE 40 MM E MENORES OU IGUAIS A 75 MM. AF_05/2015</t>
  </si>
  <si>
    <t>8,83</t>
  </si>
  <si>
    <t>CHUMBAMENTO LINEAR EM CONTRAPISO PARA RAMAIS/DISTRIBUIÇÃO COM DIÂMETROS MAIORES QUE 75 MM. AF_05/2015</t>
  </si>
  <si>
    <t>FIXAÇÃO DE TUBOS HORIZONTAIS DE PEX DIAMETROS IGUAIS OU INFERIORES A 40 MM COM ABRAÇADEIRA PLÁSTICA 390 MM, FIXADA EM LAJE. AF_05/2015</t>
  </si>
  <si>
    <t>3,40</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</si>
  <si>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</si>
  <si>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</si>
  <si>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8,72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</si>
  <si>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</si>
  <si>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</si>
  <si>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2,96</t>
  </si>
  <si>
    <t>FIXAÇÃO DE TUBOS HORIZONTAIS DE PVC, CPVC OU COBRE DIÂMETROS MAIORES QUE 40 MM E MENORES OU IGUAIS A 75 MM COM ABRAÇADEIRA METÁLICA RÍGIDA TIPO D 1 1/2", FIXADA EM PERFILADO EM LAJE. AF_05/2015</t>
  </si>
  <si>
    <t>3,70</t>
  </si>
  <si>
    <t>FIXAÇÃO DE TUBOS HORIZONTAIS DE PVC, CPVC OU COBRE DIÂMETROS MAIORES QUE 75 MM COM ABRAÇADEIRA METÁLICA RÍGIDA TIPO D 3", FIXADA EM PERFILADO EM LAJE. AF_05/2015</t>
  </si>
  <si>
    <t>5,46</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</si>
  <si>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</si>
  <si>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</si>
  <si>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</si>
  <si>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4,79</t>
  </si>
  <si>
    <t>FIXAÇÃO DE TUBOS HORIZONTAIS DE PPR DIÂMETROS MENORES OU IGUAIS A 40 MM COM ABRAÇADEIRA METÁLICA RÍGIDA TIPO  D  1/2" , FIXADA DIRETAMENTE NA LAJE. AF_05/2015</t>
  </si>
  <si>
    <t>29,16</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</si>
  <si>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</si>
  <si>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</si>
  <si>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15,31</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</si>
  <si>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</si>
  <si>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</si>
  <si>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</si>
  <si>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7,27</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</si>
  <si>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</si>
  <si>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</si>
  <si>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</si>
  <si>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</si>
  <si>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</si>
  <si>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</si>
  <si>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</si>
  <si>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6,78</t>
  </si>
  <si>
    <t>CHUMBAMENTO PONTUAL DE ABERTURA EM LAJE COM PASSAGEM DE MAIS DE 1 TUBO DE  DIAMETRO EQUIVALENTE IGUAL À  50 MM. AF_05/2015</t>
  </si>
  <si>
    <t>49,04</t>
  </si>
  <si>
    <t>CHUMBAMENTO PONTUAL EM PASSAGEM DE TUBO COM DIÂMETRO MENOR OU IGUAL A 40 MM. AF_05/2015</t>
  </si>
  <si>
    <t>4,71</t>
  </si>
  <si>
    <t>CHUMBAMENTO PONTUAL EM PASSAGEM DE TUBO COM DIÂMETROS ENTRE 40 MM E 75 MM. AF_05/2015</t>
  </si>
  <si>
    <t>4,99</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</si>
  <si>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</si>
  <si>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</si>
  <si>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</si>
  <si>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2.642,26</t>
  </si>
  <si>
    <t>CONJUNTO HIDRÁULICO PARA INSTALAÇÃO DE BOMBA EM AÇO ROSCÁVEL, DN SUCÇÃO 50 (2) E DN RECALQUE 40 (1 1/2), PARA EDIFICAÇÃO ENTRE 8 E 12 PAVIMENTOS  FORNECIMENTO E INSTALAÇÃO. AF_06/2016</t>
  </si>
  <si>
    <t>1.834,21</t>
  </si>
  <si>
    <t>CONJUNTO HIDRÁULICO PARA INSTALAÇÃO DE BOMBA EM AÇO ROSCÁVEL, DN SUCÇÃO 40 (1 1/2) E DN RECALQUE 32 (1 1/4), PARA EDIFICAÇÃO ENTRE 4 E 8 PAVIMENTOS  FORNECIMENTO E INSTALAÇÃO. AF_06/2016</t>
  </si>
  <si>
    <t>1.441,01</t>
  </si>
  <si>
    <t>CONJUNTO HIDRÁULICO PARA INSTALAÇÃO DE BOMBA EM AÇO ROSCÁVEL, DN SUCÇÃO 32 (1 1/4) E DN RECALQUE 25 (1), PARA EDIFICAÇÃO ATÉ 4 PAVIMENTOS  FORNECIMENTO E INSTALAÇÃO. AF_06/2016</t>
  </si>
  <si>
    <t>1.205,39</t>
  </si>
  <si>
    <t>FIXAÇÃO UTILIZANDO PARAFUSO E BUCHA DE NYLON, SOMENTE MÃO DE OBRA. AF_10/2016</t>
  </si>
  <si>
    <t>4,27</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</si>
  <si>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</si>
  <si>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</si>
  <si>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21,86</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</si>
  <si>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</si>
  <si>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</si>
  <si>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</si>
  <si>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25,16</t>
  </si>
  <si>
    <t>TIL (TUBO DE INSPEÇÃO E LIMPEZA) RADIAL PARA ESGOTO, EM PVC, DN 300X200 MM. AF_12/2020</t>
  </si>
  <si>
    <t>1.855,19</t>
  </si>
  <si>
    <t>CAIXA ENTERRADA RETENTORA DE AREIA RETANGULAR, EM ALVENARIA COM BLOCOS DE CONCRETO, DIMENSÕES INTERNAS: 1,00 X 1,00 X 1,20 M, EXCLUINDO TAMPÃO. AF_12/2020</t>
  </si>
  <si>
    <t>1.550,27</t>
  </si>
  <si>
    <t>CAIXA ENTERRADA SEPARADORA DE ÓLEO RETANGULAR, EM ALVENARIA COM BLOCOS DE CONCRETO, DIMENSÕES INTERNAS: 0,6 X 0,6 X 1,00 M, EXCLUINDO TAMPÃO. AF_12/2020</t>
  </si>
  <si>
    <t>983,55</t>
  </si>
  <si>
    <t>CAIXA ENTERRADA SEPARADORA DE ÓLEO RETANGULAR, EM ALVENARIA COM BLOCOS DE CONCRETO, DIMENSÕES INTERNAS: 0,8 X 0,8 X 1,00 M, EXCLUINDO TAMPÃO. AF_12/2020</t>
  </si>
  <si>
    <t>1.240,48</t>
  </si>
  <si>
    <t>CAIXA ENTERRADA SEPARADORA DE ÓLEO RETANGULAR, EM ALVENARIA COM BLOCOS DE CONCRETO, DIMENSÕES INTERNAS: 1,00 X 1,00 X 1,00 M, EXCLUINDO TAMPÃO. AF_12/2020</t>
  </si>
  <si>
    <t>1.580,46</t>
  </si>
  <si>
    <t>BOMBA CENTRÍFUGA, MONOFÁSICA, 0,5 CV OU 0,49 HP, HM 6 A 20 M, Q 1,2 A 8,3 M3/H - FORNECIMENTO E INSTALAÇÃO. AF_12/2020</t>
  </si>
  <si>
    <t>1.035,84</t>
  </si>
  <si>
    <t>BOMBA CENTRÍFUGA, MONOFÁSICA, 0,5 CV OU 0,49 HP, HM 6 A 20 M, Q 1,2 A 8,3 M3/H (NÃO INCLUI O FORNECIMENTO DA BOMBA). AF_12/2020</t>
  </si>
  <si>
    <t>124,14</t>
  </si>
  <si>
    <t>BOMBA CENTRÍFUGA, TRIFÁSICA, 1 CV OU 0,99 HP, HM 14 A 40 M, Q 0,6 A 8,4 M3/H - FORNECIMENTO E INSTALAÇÃO. AF_12/2020</t>
  </si>
  <si>
    <t>1.664,04</t>
  </si>
  <si>
    <t>BOMBA CENTRÍFUGA, TRIFÁSICA, 1 CV OU 0,99 HP, HM 14 A 40 M, Q 0,6 A 8,4 M3/H (NÃO INCLUI O FORNECIMENTO DA BOMBA). AF_12/2020</t>
  </si>
  <si>
    <t>127,22</t>
  </si>
  <si>
    <t>BOMBA CENTRÍFUGA, TRIFÁSICA, 1,5 CV OU 1,48 HP, HM 10 A 70 M, Q 1,8 A 5,3 M3/H - FORNECIMENTO E INSTALAÇÃO. AF_12/2020</t>
  </si>
  <si>
    <t>2.911,36</t>
  </si>
  <si>
    <t>BOMBA CENTRÍFUGA, TRIFÁSICA, 1,5 CV OU 1,48 HP, HM 10 A 24 M, Q 6,1 A 21,9 M3/H - FORNECIMENTO E INSTALAÇÃO. AF_12/2020</t>
  </si>
  <si>
    <t>1.778,43</t>
  </si>
  <si>
    <t>BOMBA CENTRÍFUGA, TRIFÁSICA, 1,5 CV OU 1,48 HP (NÃO INCLUI O FORNECIMENTO DA BOMBA). AF_12/2020</t>
  </si>
  <si>
    <t>130,96</t>
  </si>
  <si>
    <t>BOMBA CENTRÍFUGA, TRIFÁSICA, 3 CV OU 2,96 HP, HM 34 A 40 M, Q 8,6 A 14,8 M3/H - FORNECIMENTO E INSTALAÇÃO. AF_12/2020</t>
  </si>
  <si>
    <t>2.432,92</t>
  </si>
  <si>
    <t>BOMBA CENTRÍFUGA, TRIFÁSICA, 3 CV OU 2,96 HP, HM 34 A 40 M, Q 8,6 A 14,8 M3/H (NÃO INCLUI O FORNECIMENTO DA BOMBA). AF_12/2020</t>
  </si>
  <si>
    <t>MOTO BOMBA HORIZONTAL ATÉ 10 CV, HM 75 A 80 M, Q 25,4 A 48 (NÃO INCLUI O FORNECIMENTO DA BOMBA). AF_12/2020</t>
  </si>
  <si>
    <t>167,85</t>
  </si>
  <si>
    <t>BOMBA CENTRÍFUGA, TRIFÁSICA, 10 CV OU 9,86 HP, HM 85 A 140 M, Q 4,2 A 14,9 M3/H - FORNECIMENTO E INSTALAÇÃO. AF_12/2020</t>
  </si>
  <si>
    <t>8.284,75</t>
  </si>
  <si>
    <t>BOMBA CENTRÍFUGA, TRIFÁSICA, 10 CV OU 9,86 HP, HM 85 A 140 M, Q 4,2 A 14,9 M3/H (NÃO INCLUI O FORNECIMENTO DA BOMBA). AF_12/2020</t>
  </si>
  <si>
    <t>177,44</t>
  </si>
  <si>
    <t>INSTALAÇÃO DE QUADRO ELÉTRICO PARA BOMBAS TRIFÁSICAS ATÉ 25 CV (NÃO INCLUI O FORNECIMENTO DO QUADRO). AF_12/2020</t>
  </si>
  <si>
    <t>63,62</t>
  </si>
  <si>
    <t>CHAVE DE BOIA AUTOMÁTICA SUPERIOR/INFERIOR 15A/250V - FORNECIMENTO E INSTALAÇÃO. AF_12/2020</t>
  </si>
  <si>
    <t>80,83</t>
  </si>
  <si>
    <t>MOTO BOMBA HORIZONTAL DE 12,5 A 25 CV, HM 140 M (NÃO INCLUI O FORNECIMENTO DA BOMBA). AF_12/2020</t>
  </si>
  <si>
    <t>193,05</t>
  </si>
  <si>
    <t>AQUECEDOR SOLAR COMPACTO, KIT PARA 1 COLETOR SOLAR EM VIDRO TEMPERADO E SERPENTINA EM TUBO DE COBRE COM SUPORTE, RESERVATÓRIO, FIXAÇÕES E TUBOS - FORNECIMENTO E INSTALAÇÃO. AF_12/2021</t>
  </si>
  <si>
    <t>3.033,03</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</si>
  <si>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</si>
  <si>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</si>
  <si>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5.004,30</t>
  </si>
  <si>
    <t>RESERVATÓRIO TÉRMICO/BOILER SOLAR EM AÇO INOX 600 L COM 3 PLACAS COLETORAS EM VIDRO TEMPERADO COM SERPENTINA EM TUBO DE COBRE 2 X 1 M - FORNECIMENTO E INSTALAÇÃO. AF_12/2021</t>
  </si>
  <si>
    <t>6.644,60</t>
  </si>
  <si>
    <t>RESERVATÓRIO TÉRMICO/BOILER SOLAR EM AÇO INOX 800 L COM 4 PLACAS COLETORAS EM VIDRO TEMPERADO COM SERPENTINA EM TUBO DE COBRE 2 X 1 M - FORNECIMENTO E INSTALAÇÃO. AF_12/2021</t>
  </si>
  <si>
    <t>6.710,08</t>
  </si>
  <si>
    <t>RESERVATÓRIO TÉRMICO/BOILER SOLAR EM AÇO INOX 1000 L COM 5 PLACAS COLETORAS EM VIDRO TEMPERADO COM SERPENTINA EM TUBO DE COBRE 2 X 1 M - FORNECIMENTO E INSTALAÇÃO. AF_12/2021</t>
  </si>
  <si>
    <t>10.091,71</t>
  </si>
  <si>
    <t>LIGACOES PREDIAIS AGUA/ESGOTO/ENERGIA/TELEFONE</t>
  </si>
  <si>
    <t>LIPR</t>
  </si>
  <si>
    <t>LIGACOES PREDIAIS DE AGUA</t>
  </si>
  <si>
    <t>0058</t>
  </si>
  <si>
    <t>COLAR DE TOMADA, PVC, COM TRAVAS, DE 60 MM X 1/2" OU 60 MM X 3/4", PARA LIGAÇÃO PREDIAL DE ÁGUA. AF_06/2022</t>
  </si>
  <si>
    <t>19,11</t>
  </si>
  <si>
    <t>COLAR DE TOMADA, PVC, COM TRAVAS, DE 75 MM X 1/2" OU 75 MM X 3/4", PARA LIGAÇÃO PREDIAL DE ÁGUA. AF_06/2022</t>
  </si>
  <si>
    <t>COLAR DE TOMADA, PVC, COM TRAVAS, DE 85 MM X 1/2" OU 85 MM X 3/4", PARA LIGAÇÃO PREDIAL DE ÁGUA. AF_06/2022</t>
  </si>
  <si>
    <t>22,08</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</si>
  <si>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</si>
  <si>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</si>
  <si>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</si>
  <si>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38,49</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</si>
  <si>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</si>
  <si>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</si>
  <si>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</si>
  <si>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</si>
  <si>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</si>
  <si>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7,98</t>
  </si>
  <si>
    <t>COTOVELO/JOELHO COM ADAPTADOR, POLIPROPILENO, PARA TUBOS EM PEAD, 20 MM X 3/4", PARA LIGAÇÃO PREDIAL DE ÁGUA. AF_06/2022</t>
  </si>
  <si>
    <t>9,24</t>
  </si>
  <si>
    <t>COTOVELO/JOELHO COM ADAPTADOR, POLIPROPILENO, PARA TUBOS EM PEAD, 32 MM X 1", PARA LIGAÇÃO PREDIAL DE ÁGUA. AF_06/2022</t>
  </si>
  <si>
    <t>13,86</t>
  </si>
  <si>
    <t>ADAPTADOR, PVC, CURTO COM BOLSA E ROSCA, 20 MM X 1/2", PARA LIGAÇÃO PREDIAL DE ÁGUA. AF_06/2022</t>
  </si>
  <si>
    <t>ADAPTADOR, PVC, CURTO COM BOLSA E ROSCA, 32 MM X 1", PARA LIGAÇÃO PREDIAL DE ÁGUA. AF_06/2022</t>
  </si>
  <si>
    <t>8,51</t>
  </si>
  <si>
    <t>COTOVELO/JOELHO 90°, POLIPROPILENO, PARA TUBOS EM PEAD, 20 X 20 MM, PARA LIGAÇÃO PREDIAL DE ÁGUA. AF_06/2022</t>
  </si>
  <si>
    <t>7,44</t>
  </si>
  <si>
    <t>COTOVELO/JOELHO 90°, POLIPROPILENO, PARA TUBOS EM PEAD, 32 X 32 MM, PARA LIGAÇÃO PREDIAL DE ÁGUA. AF_06/2022</t>
  </si>
  <si>
    <t>10,46</t>
  </si>
  <si>
    <t>UNIÃO, POLIPROPILENO, PARA TUBOS EM PEAD, 20 MM, PARA LIGAÇÃO PREDIAL DE ÁGUA. AF_06/2022</t>
  </si>
  <si>
    <t>8,79</t>
  </si>
  <si>
    <t>UNIÃO, POLIPROPILENO, PARA TUBOS EM PEAD, 32 MM, PARA LIGAÇÃO PREDIAL DE ÁGUA. AF_06/2022</t>
  </si>
  <si>
    <t>17,87</t>
  </si>
  <si>
    <t>REGISTRO ESFERA, PVC, DE PASSEIO, PARA POLIETILENO, 20 MM, PARA LIGAÇÃO PREDIAL DE ÁGUA. AF_06/2022</t>
  </si>
  <si>
    <t>REGISTRO ESFERA, PVC, COM ROSCA, 1/2", PARA LIGAÇÃO PREDIAL DE ÁGUA. AF_06/2022</t>
  </si>
  <si>
    <t>LUVA, PVC, ROSCÁVEL, 1/2", PARA LIGAÇÃO PREDIAL DE ÁGUA. AF_06/2022</t>
  </si>
  <si>
    <t>6,25</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</si>
  <si>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</si>
  <si>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</si>
  <si>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</si>
  <si>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</si>
  <si>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142,60</t>
  </si>
  <si>
    <t>(COMPOSIÇÃO REPRESENTATIVA) LIGAÇÃO PREDIAL DE ÁGUA, REDE DN 50 MM, RAMAL PREDIAL DE 20 MM, L = 4,0 M, LARGURA DA VALA = 0,65 M; COM COLAR DE TOMADA DE PVC; ESCAVAÇÃO MECANIZADA, PREPARO DE FUNDO DE VALA E REATERRO COMPACTADO. AF_06/2022</t>
  </si>
  <si>
    <t>214,47</t>
  </si>
  <si>
    <t>(COMPOSIÇÃO REPRESENTATIVA) LIGAÇÃO PREDIAL DE ÁGUA, REDE DN 50 MM, RAMAL PREDIAL DE 20 MM, L = 6,0 M, LARGURA DA VALA = 0,65 M; COM COLAR DE TOMADA DE PVC; ESCAVAÇÃO MECANIZADA, PREPARO DE FUNDO DE VALA E REATERRO COMPACTADO. AF_06/2022</t>
  </si>
  <si>
    <t>286,35</t>
  </si>
  <si>
    <t>(COMPOSIÇÃO REPRESENTATIVA) LIGAÇÃO PREDIAL DE ÁGUA, REDE DN 50 MM, RAMAL PREDIAL DE 20 MM, L = 2,0 M, LARGURA DA VALA = 0,65 M; COM COLAR DE TOMADA DE PVC; ESCAVAÇÃO MANUAL, PREPARO DE FUNDO DE VALA E REATERRO COMPACTADO. AF_06/2022</t>
  </si>
  <si>
    <t>223,98</t>
  </si>
  <si>
    <t>(COMPOSIÇÃO REPRESENTATIVA) LIGAÇÃO PREDIAL DE ÁGUA, REDE DN 50 MM, RAMAL PREDIAL DE 20 MM, L = 4,0 M, LARGURA DA VALA = 0,65 M; COM COLAR DE TOMADA DE PVC; ESCAVAÇÃO MANUAL, PREPARO DE FUNDO DE VALA E REATERRO COMPACTADO. AF_06/2022</t>
  </si>
  <si>
    <t>352,36</t>
  </si>
  <si>
    <t>(COMPOSIÇÃO REPRESENTATIVA) LIGAÇÃO PREDIAL DE ÁGUA, REDE DN 50 MM, RAMAL PREDIAL DE 20 MM, L = 6,0 M, LARGURA DA VALA = 0,65 M; COM COLAR DE TOMADA DE PVC; ESCAVAÇÃO MANUAL, PREPARO DE FUNDO DE VALA E REATERRO COMPACTADO. AF_06/2022</t>
  </si>
  <si>
    <t>480,73</t>
  </si>
  <si>
    <t>LIGACOES PREDIAIS DE ESGOTO</t>
  </si>
  <si>
    <t>0059</t>
  </si>
  <si>
    <t>CURVA LONGA, 90 GRAUS, PVC OCRE, JUNTA ELÁSTICA, DN 100 MM, PARA COLETOR PREDIAL DE ESGOTO. AF_06/2022</t>
  </si>
  <si>
    <t>81,77</t>
  </si>
  <si>
    <t>CURVA LONGA, 45 GRAUS, PVC OCRE, JUNTA ELÁSTICA, DN 100 MM, PARA COLETOR PREDIAL DE ESGOTO. AF_06/2022</t>
  </si>
  <si>
    <t>77,56</t>
  </si>
  <si>
    <t>CURVA LONGA, 90 GRAUS, PVC OCRE, JUNTA ELÁSTICA, DN 150 MM, PARA COLETOR PREDIAL DE ESGOTO. AF_06/2022</t>
  </si>
  <si>
    <t>202,17</t>
  </si>
  <si>
    <t>CURVA LONGA, 45 GRAUS, PVC OCRE, JUNTA ELÁSTICA, DN 150 MM, PARA COLETOR PREDIAL DE ESGOTO. AF_06/2022</t>
  </si>
  <si>
    <t>TÊ, PVC OCRE, JUNTA ELÁSTICA, DN 200 MM, PARA COLETOR PREDIAL DE ESGOTO. AF_06/2022</t>
  </si>
  <si>
    <t>309,80</t>
  </si>
  <si>
    <t>SELIM, PVC OCRE, COM TRAVA, DN 125 X 100 MM OU 150 X 100 MM, PARA COLETOR PREDIAL DE ESGOTO. AF_06/2022</t>
  </si>
  <si>
    <t>50,31</t>
  </si>
  <si>
    <t>PLUG, PVC OCRE, JUNTA ELÁSTICA, DN 100 MM, PARA COLETOR PREDIAL DE ESGOTO. AF_06/2022</t>
  </si>
  <si>
    <t>PLUG, PVC OCRE, JUNTA ELÁSTICA, DN 150 MM, PARA COLETOR PREDIAL DE ESGOTO. AF_06/2022</t>
  </si>
  <si>
    <t>CAP, PVC OCRE, JUNTA ELÁSTICA, DN 150 MM, PARA COLETOR PREDIAL DE ESGOTO. AF_06/2022</t>
  </si>
  <si>
    <t>93,44</t>
  </si>
  <si>
    <t>TUBO, PVC OCRE, JUNTA ELÁSTICA, DN 100 MM, PARA COLETOR PREDIAL DE ESGOTO. AF_06/2022</t>
  </si>
  <si>
    <t>60,55</t>
  </si>
  <si>
    <t>TUBO, PVC OCRE, JUNTA ELÁSTICA, DN 150 MM, PARA COLETOR PREDIAL DE ESGOTO. AF_06/2022</t>
  </si>
  <si>
    <t>110,33</t>
  </si>
  <si>
    <t>(COMPOSIÇÃO REPRESENTATIVA) LIGAÇÃO PREDIAL DE ESGOTO, REDE DN 150 MM, COLETOR PREDIAL DN 100 MM, L = 2,0 M, LARGURA DA VALA = 0,65 M; COM SELIM E CURVA 90 GRAUS; ESCAVAÇÃO MECANIZADA, PREPARO DE FUNDO DE VALA E REATERRO COMPACTADO. AF_06/2022</t>
  </si>
  <si>
    <t>367,59</t>
  </si>
  <si>
    <t>(COMPOSIÇÃO REPRESENTATIVA) LIGAÇÃO PREDIAL DE ESGOTO, REDE DN 150 MM, COLETOR PREDIAL DN 100 MM, L = 4,0 M, LARGURA DA VALA = 0,65 M; COM SELIM E CURVA 90 GRAUS; ESCAVAÇÃO MECANIZADA, PREPARO DE FUNDO DE VALA E REATERRO COMPACTADO. AF_06/2022</t>
  </si>
  <si>
    <t>559,96</t>
  </si>
  <si>
    <t>(COMPOSIÇÃO REPRESENTATIVA) LIGAÇÃO PREDIAL DE ESGOTO, REDE DN 150 MM, COLETOR PREDIAL DN 100 MM, L = 6,0 M, LARGURA DA VALA = 0,65 M; COM SELIM E CURVA 90 GRAUS; ESCAVAÇÃO MECANIZADA, PREPARO DE FUNDO DE VALA E REATERRO COMPACTADO. AF_06/2022</t>
  </si>
  <si>
    <t>753,44</t>
  </si>
  <si>
    <t>(COMPOSIÇÃO REPRESENTATIVA) LIGAÇÃO PREDIAL DE ESGOTO, REDE DN 150 MM, COLETOR PREDIAL DN 100 MM, L = 2,0 M, LARGURA DA VALA = 0,65 M; COM SELIM E CURVA 90 GRAUS; ESCAVAÇÃO MANUAL, PREPARO DE FUNDO DE VALA E REATERRO COMPACTADO. AF_06/2022</t>
  </si>
  <si>
    <t>486,71</t>
  </si>
  <si>
    <t>(COMPOSIÇÃO REPRESENTATIVA) LIGAÇÃO PREDIAL DE ESGOTO, REDE DN 150 MM, COLETOR PREDIAL DN 100 MM, L = 4,0 M, LARGURA DA VALA = 0,65 M; COM SELIM E CURVA 90 GRAUS; ESCAVAÇÃO MANUAL, PREPARO DE FUNDO DE VALA E REATERRO COMPACTADO. AF_06/2022</t>
  </si>
  <si>
    <t>758,29</t>
  </si>
  <si>
    <t>(COMPOSIÇÃO REPRESENTATIVA) LIGAÇÃO PREDIAL DE ESGOTO, REDE DN 150 MM, COLETOR PREDIAL DN 100 MM, L = 6,0 M, LARGURA DA VALA = 0,65 M; COM SELIM E CURVA 90 GRAUS; ESCAVAÇÃO MANUAL, PREPARO DE FUNDO DE VALA E REATERRO COMPACTADO. AF_06/2022</t>
  </si>
  <si>
    <t>1.032,41</t>
  </si>
  <si>
    <t>MOVIMENTO DE TERRA</t>
  </si>
  <si>
    <t>MOVT</t>
  </si>
  <si>
    <t>CORTE/ESCAVACAO EM JAZIDAS OU CAMPO ABERTO</t>
  </si>
  <si>
    <t>0018</t>
  </si>
  <si>
    <t>ESCAVAÇÃO MECANIZADA PARA BLOCO DE COROAMENTO OU SAPATA COM RETROESCAVADEIRA (SEM ESCAVAÇÃO PARA COLOCAÇÃO DE FÔRMAS). AF_06/2017</t>
  </si>
  <si>
    <t>96,09</t>
  </si>
  <si>
    <t>ESCAVAÇÃO MECANIZADA PARA BLOCO DE COROAMENTO OU SAPATA COM RETROESCAVADEIRA (INCLUINDO ESCAVAÇÃO PARA COLOCAÇÃO DE FÔRMAS). AF_06/2017</t>
  </si>
  <si>
    <t>43,82</t>
  </si>
  <si>
    <t>ESCAVAÇÃO MANUAL PARA BLOCO DE COROAMENTO OU SAPATA (SEM ESCAVAÇÃO PARA COLOCAÇÃO DE FÔRMAS). AF_06/2017</t>
  </si>
  <si>
    <t>131,36</t>
  </si>
  <si>
    <t>ESCAVAÇÃO MANUAL PARA BLOCO DE COROAMENTO OU SAPATA (INCLUINDO ESCAVAÇÃO PARA COLOCAÇÃO DE FÔRMAS). AF_06/2017</t>
  </si>
  <si>
    <t>83,29</t>
  </si>
  <si>
    <t>ESCAVAÇÃO MECANIZADA PARA VIGA BALDRAME COM MINI-ESCAVADEIRA (SEM ESCAVAÇÃO PARA COLOCAÇÃO DE FÔRMAS). AF_06/2017</t>
  </si>
  <si>
    <t>165,80</t>
  </si>
  <si>
    <t>ESCAVAÇÃO MECANIZADA PARA VIGA BALDRAME COM MINI-ESCAVADEIRA (INCLUINDO ESCAVAÇÃO PARA COLOCAÇÃO DE FÔRMAS). AF_06/2017</t>
  </si>
  <si>
    <t>ESCAVAÇÃO MANUAL DE VALA PARA VIGA BALDRAME (SEM ESCAVAÇÃO PARA COLOCAÇÃO DE FÔRMAS). AF_06/2017</t>
  </si>
  <si>
    <t>265,84</t>
  </si>
  <si>
    <t>ESCAVAÇÃO MANUAL DE VALA PARA VIGA BALDRAME (INCLUINDO ESCAVAÇÃO PARA COLOCAÇÃO DE FÔRMAS). AF_06/2017</t>
  </si>
  <si>
    <t>109,17</t>
  </si>
  <si>
    <t>FABRICAÇÃO, MONTAGEM E DESMONTAGEM DE FÔRMA PARA BLOCO DE COROAMENTO, EM MADEIRA SERRADA, E=25 MM, 1 UTILIZAÇÃO. AF_06/2017</t>
  </si>
  <si>
    <t>266,39</t>
  </si>
  <si>
    <t>ESCAVAÇÃO HORIZONTAL EM SOLO DE 1A CATEGORIA COM TRATOR DE ESTEIRAS (100HP/LÂMINA: 2,19M3). AF_07/2020</t>
  </si>
  <si>
    <t>3,82</t>
  </si>
  <si>
    <t>ESCAVAÇÃO HORIZONTAL EM SOLO DE 1A CATEGORIA COM TRATOR DE ESTEIRAS (150HP/LÂMINA: 3,18M3). AF_07/2020</t>
  </si>
  <si>
    <t>ESCAVAÇÃO HORIZONTAL EM SOLO DE 1A CATEGORIA COM TRATOR DE ESTEIRAS (170HP/LÂMINA: 5,20M3). AF_07/2020</t>
  </si>
  <si>
    <t>2,02</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</si>
  <si>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</si>
  <si>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</si>
  <si>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</si>
  <si>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</si>
  <si>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</si>
  <si>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</si>
  <si>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</si>
  <si>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6,32</t>
  </si>
  <si>
    <t>ESCAVAÇÃO HORIZONTAL, INCLUINDO CARGA E DESCARGA EM SOLO DE 1A CATEGORIA COM TRATOR DE ESTEIRAS (100HP/LÂMINA: 2,19M3). AF_07/2020</t>
  </si>
  <si>
    <t>13,92</t>
  </si>
  <si>
    <t>ESCAVAÇÃO HORIZONTAL, INCLUINDO CARGA E DESCARGA EM SOLO DE 1A CATEGORIA COM TRATOR DE ESTEIRAS (150HP/LÂMINA: 3,18M3). AF_07/2020</t>
  </si>
  <si>
    <t>13,34</t>
  </si>
  <si>
    <t>ESCAVAÇÃO HORIZONTAL, INCLUINDO CARGA E DESCARGA EM SOLO DE 1A CATEGORIA COM TRATOR DE ESTEIRAS (170HP/LÂMINA: 5,20M3). AF_07/2020</t>
  </si>
  <si>
    <t>12,12</t>
  </si>
  <si>
    <t>ESCAVAÇÃO HORIZONTAL, INCLUINDO CARGA E DESCARGA EM SOLO DE 1A CATEGORIA COM TRATOR DE ESTEIRAS (347HP/LÂMINA: 8,70M3). AF_07/2020</t>
  </si>
  <si>
    <t>ESCAVAÇÃO HORIZONTAL, INCLUINDO CARGA E DESCARGA EM SOLO DE 1A CATEGORIA COM TRATOR DE ESTEIRAS (125HP/LÂMINA: 2,70M3). AF_07/2020</t>
  </si>
  <si>
    <t>13,40</t>
  </si>
  <si>
    <t>ESCAVAÇÃO HORIZONTAL, INCLUINDO ESCARIFICAÇÃO, CARGA E DESCARGA EM SOLO DE 2A CATEGORIA COM TRATOR DE ESTEIRAS (100HP/LÂMINA: 2,19M3). AF_07/2020</t>
  </si>
  <si>
    <t>17,80</t>
  </si>
  <si>
    <t>ESCAVAÇÃO HORIZONTAL, INCLUINDO ESCARIFICAÇÃO, CARGA E DESCARGA EM SOLO DE 2A CATEGORIA COM TRATOR DE ESTEIRAS (150HP/LÂMINA: 3,18M3). AF_07/2020</t>
  </si>
  <si>
    <t>16,70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</si>
  <si>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</si>
  <si>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</si>
  <si>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</si>
  <si>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16,82</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</si>
  <si>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</si>
  <si>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</si>
  <si>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</si>
  <si>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</si>
  <si>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</si>
  <si>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14,00</t>
  </si>
  <si>
    <t>ESCAVAÇÃO HORIZONTAL, INCLUINDO  ESCARIFICAÇÃO, CARGA, DESCARGA E TRANSPORTE EM SOLO DE 2A CATEGORIA COM TRATOR DE ESTEIRAS (100HP/LÂMINA: 2,19M3) E CAMINHÃO BASCULANTE DE 10M3, DMT ATÉ 200M. AF_07/2020</t>
  </si>
  <si>
    <t>18,42</t>
  </si>
  <si>
    <t>ESCAVAÇÃO HORIZONTAL, INCLUINDO ESCARIFICAÇÃO, CARGA, DESCARGA E TRANSPORTE EM SOLO DE 2A CATEGORIA COM TRATOR DE ESTEIRAS (150HP/LÂMINA: 3,18M3) E CAMINHÃO BASCULANTE DE 10M3, DMT ATÉ 200M. AF_07/2020</t>
  </si>
  <si>
    <t>17,32</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</si>
  <si>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</si>
  <si>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</si>
  <si>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16,63</t>
  </si>
  <si>
    <t>ESCAVAÇÃO HORIZONTAL, INCLUINDO ESCARIFICAÇÃO, CARGA, DESCARGA E TRANSPORTE EM SOLO DE 2A CATEGORIA COM TRATOR DE ESTEIRAS (125HP/LÂMINA: 2,70M3) E CAMINHÃO BASCULANTE DE 10M3, DMT ATÉ 200M. AF_07/2020</t>
  </si>
  <si>
    <t>17,44</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</si>
  <si>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</si>
  <si>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</si>
  <si>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</si>
  <si>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12,87</t>
  </si>
  <si>
    <t>ESCAVAÇÃO HORIZONTAL, INCLUINDO CARGA, DESCARGA E TRANSPORTE EM SOLO DE 1A CATEGORIA COM TRATOR DE ESTEIRAS (347HP/LÂMINA: 8,70M3) E CAMINHÃO BASCULANTE DE 14M3, DMT ATÉ 200M. AF_07/2020</t>
  </si>
  <si>
    <t>13,73</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</si>
  <si>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</si>
  <si>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</si>
  <si>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</si>
  <si>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17,48</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</si>
  <si>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</si>
  <si>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</si>
  <si>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16,79</t>
  </si>
  <si>
    <t>ESCAVAÇÃO HORIZONTAL, INCLUINDO ESCARIFICAÇÃO, CARGA, DESCARGA E TRANSPORTE EM SOLO DE 2A CATEGORIA COM TRATOR DE ESTEIRAS (125HP/LÂMINA: 2,70M3) E CAMINHÃO BASCULANTE DE 14M3, DMT ATÉ 200M. AF_07/2020</t>
  </si>
  <si>
    <t>17,60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</si>
  <si>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</si>
  <si>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</si>
  <si>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</si>
  <si>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</si>
  <si>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9,22</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</si>
  <si>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</si>
  <si>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16,40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</si>
  <si>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</si>
  <si>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</si>
  <si>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20,47</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</si>
  <si>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</si>
  <si>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</si>
  <si>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27,62</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</si>
  <si>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</si>
  <si>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</si>
  <si>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16,54</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</si>
  <si>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</si>
  <si>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19,19</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</si>
  <si>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</si>
  <si>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20,37</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</si>
  <si>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</si>
  <si>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</si>
  <si>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15,42</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</si>
  <si>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</si>
  <si>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</si>
  <si>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</si>
  <si>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</si>
  <si>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26,38</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</si>
  <si>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</si>
  <si>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</si>
  <si>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</si>
  <si>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17,36</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</si>
  <si>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</si>
  <si>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</si>
  <si>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</si>
  <si>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10,29</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</si>
  <si>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</si>
  <si>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</si>
  <si>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</si>
  <si>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8,20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</si>
  <si>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</si>
  <si>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15,97</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</si>
  <si>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</si>
  <si>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16,87</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</si>
  <si>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</si>
  <si>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19,62</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</si>
  <si>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</si>
  <si>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20,97</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</si>
  <si>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</si>
  <si>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26,46</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</si>
  <si>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</si>
  <si>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</si>
  <si>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</si>
  <si>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17,46</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</si>
  <si>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</si>
  <si>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19,45</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</si>
  <si>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</si>
  <si>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</si>
  <si>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14,78</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</si>
  <si>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</si>
  <si>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</si>
  <si>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18,23</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</si>
  <si>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</si>
  <si>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</si>
  <si>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25,30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</si>
  <si>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</si>
  <si>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</si>
  <si>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14,35</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</si>
  <si>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</si>
  <si>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16,41</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</si>
  <si>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</si>
  <si>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17,79</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</si>
  <si>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</si>
  <si>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22,40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</si>
  <si>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</si>
  <si>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</si>
  <si>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</si>
  <si>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</si>
  <si>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</si>
  <si>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</si>
  <si>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</si>
  <si>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30,40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</si>
  <si>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</si>
  <si>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17,01</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</si>
  <si>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</si>
  <si>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18,03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</si>
  <si>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</si>
  <si>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20,83</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</si>
  <si>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</si>
  <si>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23,05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</si>
  <si>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</si>
  <si>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28,72</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</si>
  <si>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</si>
  <si>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10,43</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</si>
  <si>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</si>
  <si>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9,99</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</si>
  <si>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</si>
  <si>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</si>
  <si>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18,17</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</si>
  <si>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</si>
  <si>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21,03</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</si>
  <si>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</si>
  <si>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23,29</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</si>
  <si>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</si>
  <si>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29,06</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</si>
  <si>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</si>
  <si>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</si>
  <si>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</si>
  <si>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</si>
  <si>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</si>
  <si>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</si>
  <si>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143,57</t>
  </si>
  <si>
    <t>DESMONTE DE MATERIAL DE 3ª CATEGORIA (BLOCOS DE ROCHAS OU MATACOS), EM VALA, COM MARTELETE PNEUMÁTICO MANUAL   EXCLUSIVE RETIRADA, CARGA E TRANSPORTE. AF_03/2021</t>
  </si>
  <si>
    <t>166,59</t>
  </si>
  <si>
    <t>RETIRADA DE MATERIAL DE 3ª CATEGORIA (APÓS ESCAVAÇÃO/DESMONTE) EM VALAS, COM ESCAVADEIRA HIDRÁULICA - EXCLUSIVE CARGA E TRANSPORTE. AF_03/2021</t>
  </si>
  <si>
    <t>23,13</t>
  </si>
  <si>
    <t>RETIRADA DE MATERIAL DE 3ª CATEGORIA (APÓS ESCAVAÇÃO/DESMONTE) EM VALAS, COM RETROESCAVADEIRA - EXCLUSIVE CARGA E TRANSPORTE. AF_03/2021</t>
  </si>
  <si>
    <t>34,76</t>
  </si>
  <si>
    <t>ESCAVACAO DE VALAS</t>
  </si>
  <si>
    <t>0019</t>
  </si>
  <si>
    <t>ESCAVAÇÃO MECANIZADA DE VALA COM PROF. ATÉ 1,5 M (MÉDIA MONTANTE E JUSANTE/UMA COMPOSIÇÃO POR TRECHO), ESCAVADEIRA (0,8 M3), LARG. DE 1,5 M A 2,5 M, EM SOLO DE 1A CATEGORIA, EM LOCAIS COM ALTO NÍVEL DE INTERFERÊNCIA. AF_02/2021</t>
  </si>
  <si>
    <t>10,89</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</si>
  <si>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</si>
  <si>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</si>
  <si>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</si>
  <si>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</si>
  <si>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8,95</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</si>
  <si>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</si>
  <si>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</si>
  <si>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5,81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</si>
  <si>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</si>
  <si>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</si>
  <si>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</si>
  <si>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</si>
  <si>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</si>
  <si>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12,82</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</si>
  <si>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</si>
  <si>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</si>
  <si>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11,53</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</si>
  <si>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</si>
  <si>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</si>
  <si>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</si>
  <si>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</si>
  <si>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</si>
  <si>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70,29</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</si>
  <si>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</si>
  <si>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</si>
  <si>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</si>
  <si>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9,54</t>
  </si>
  <si>
    <t>ESCAVAÇÃO MECANIZADA DE VALA COM PROF. ATÉ 1,5 M (MÉDIA MONTANTE E JUSANTE/UMA COMPOSIÇÃO POR TRECHO), ESCAVADEIRA (0,8 M3),LARG. MENOR QUE 1,5 M, EM SOLO DE 1A CATEGORIA, LOCAIS COM BAIXO NÍVEL DE INTERFERÊNCIA. AF_02/2021</t>
  </si>
  <si>
    <t>6,76</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</si>
  <si>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</si>
  <si>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</si>
  <si>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5,25</t>
  </si>
  <si>
    <t>ESCAVAÇÃO MECANIZADA DE VALA COM PROF. ATÉ 1,5 M (MÉDIA MONTANTE E JUSANTE/UMA COMPOSIÇÃO POR TRECHO), ESCAVADEIRA (0,8 M3),LARG. MENOR QUE 1,5 M, EM SOLO DE MOLE, EM LOCAIS COM ALTO NÍVEL DE INTERFERÊNCIA. AF_02/2021</t>
  </si>
  <si>
    <t>13,61</t>
  </si>
  <si>
    <t>ESCAVAÇÃO MECANIZADA DE VALA COM PROF. ATÉ 1,5 M (MÉDIA MONTANTE E JUSANTE/UMA COMPOSIÇÃO POR TRECHO), ESCAVADEIRA (0,8 M3), LARG. DE 1,5 M A 2,5 M, EM SOLO MOLE, EM LOCAIS COM ALTO NÍVEL DE INTERFERÊNCIA. AF_02/2021</t>
  </si>
  <si>
    <t>12,09</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</si>
  <si>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</si>
  <si>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</si>
  <si>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11,07</t>
  </si>
  <si>
    <t>ESCAVAÇÃO MECANIZADA DE VALA COM PROF. MAIOR QUE 4,5 M ATÉ 6,0 M (MÉDIA MONTANTE E JUSANTE/UMA COMPOSIÇÃO POR TRECHO), ESCAVADEIRA (0,8 M3),LARG. MENOR QUE 1,5 M, EM SOLO DE MOLE, EM LOCAIS COM ALTO NÍVEL DE INTERFERÊNCIA. AF_02/2021</t>
  </si>
  <si>
    <t>10,76</t>
  </si>
  <si>
    <t>ESCAVAÇÃO MECANIZADA DE VALA COM PROF. MAIOR QUE 1,5 M ATÉ 3,0 M (MÉDIA MONTANTE E JUSANTE/UMA COMPOSIÇÃO POR TRECHO),COM ESCAVADEIRA (1,2 M3),LARG. DE 1,5 M A 2,5 M, EM SOLO MOLE, EM LOCAIS COM ALTO NÍVEL DE INTERFERÊNCIA. AF_02/2021</t>
  </si>
  <si>
    <t>10,61</t>
  </si>
  <si>
    <t>ESCAVAÇÃO MECANIZADA DE VALA COM PROF. DE 3,0 M ATÉ 4,5 M (MÉDIA MONTANTE E JUSANTE/UMA COMPOSIÇÃO POR TRECHO), ESCAVADEIRA (1,2 M3), LARG. DE 1,5 M A 2,5 M, EM SOLO MOLE, EM LOCAIS COM ALTO NÍVEL DE INTERFERÊNCIA. AF_02/2021</t>
  </si>
  <si>
    <t>10,19</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</si>
  <si>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</si>
  <si>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</si>
  <si>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</si>
  <si>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6,67</t>
  </si>
  <si>
    <t>ESCAVAÇÃO MECANIZADA DE VALA COM PROF. MAIOR QUE 1,5 M E ATÉ 3,0 M (MÉDIA MONTANTE E JUSANTE/UMA COMPOSIÇÃO POR TRECHO), ESCAVADEIRA (0,8 M3), LARG. MENOR QUE 1,5 M, EM SOLO MOLE, LOCAIS COM BAIXO NÍVEL DE INTERFERÊNCIA. AF_02/2021</t>
  </si>
  <si>
    <t>6,46</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</si>
  <si>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</si>
  <si>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</si>
  <si>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</si>
  <si>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5,84</t>
  </si>
  <si>
    <t>ESCAVAÇÃO MECANIZADA DE VALA COM PROF. MAIOR QUE 3,0 M ATÉ 4,5 M (MÉDIA MONTANTE E JUSANTE/UMA COMPOSIÇÃO POR TRECHO), ESCAVADEIRA (1,2 M3), LARG. DE 1,5 M A 2,5 M, EM SOLO MOLE, LOCAIS COM BAIXO NÍVEL DE INTERFERÊNCIA. AF_02/2021</t>
  </si>
  <si>
    <t>5,61</t>
  </si>
  <si>
    <t>ESCAVAÇÃO MECANIZADA DE VALA COM PROF. MAIOR QUE 4,5 M ATÉ 6,0 M (MÉDIA MONTANTE E JUSANTE/UMA COMPOSIÇÃO POR TRECHO), ESCAVADEIRA (1,2 M3), LARG. DE 1,5 M A 2,5 M, EM SOLO MOLE, LOCAIS COM BAIXO NÍVEL DE INTERFERÊNCIA. AF_02/2021</t>
  </si>
  <si>
    <t>5,48</t>
  </si>
  <si>
    <t>ESCAVAÇÃO MECANIZADA DE VALA COM PROF. ATÉ 1,5 M (MÉDIA MONTANTE E JUSANTE/UMA COMPOSIÇÃO POR TRECHO), RETROESCAV. (0,26 M3), LARG. MENOR QUE 0,8 M, EM SOLO MOLE, EM LOCAIS COM ALTO NÍVEL DE INTERFERÊNCIA. AF_02/2021</t>
  </si>
  <si>
    <t>16,77</t>
  </si>
  <si>
    <t>ESCAVAÇÃO MECANIZADA DE VALA COM PROF. ATÉ 1,5 M (MÉDIA MONTANTE E JUSANTE/UMA COMPOSIÇÃO POR TRECHO), RETROESCAV. (0,26 M3), LARG. DE 0,8 M A 1,5 M, EM SOLO MOLE, EM LOCAIS COM ALTO NÍVEL DE INTERFERÊNCIA. AF_02/2021</t>
  </si>
  <si>
    <t>14,24</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</si>
  <si>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</si>
  <si>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</si>
  <si>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</si>
  <si>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</si>
  <si>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</si>
  <si>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</si>
  <si>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</si>
  <si>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</si>
  <si>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</si>
  <si>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</si>
  <si>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</si>
  <si>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12,11</t>
  </si>
  <si>
    <t>ESCAVAÇÃO MECANIZADA DE VALA COM PROF. MAIOR QUE 1,5 M ATÉ 3,0 M (MÉDIA MONTANTE E JUSANTE/UMA COMPOSIÇÃO POR TRECHO),COM ESCAVADEIRA (1,2 M3),LARG. DE 1,5 M A 2,5 M, EM SOLO DE 2A CATEGORIA, EM LOCAIS COM ALTO NÍVEL DE INTERFERÊNCIA. AF_02/2021</t>
  </si>
  <si>
    <t>11,92</t>
  </si>
  <si>
    <t>ESCAVAÇÃO MECANIZADA DE VALA COM PROF. DE 3,0 M ATÉ 4,5 M (MÉDIA MONTANTE E JUSANTE/UMA COMPOSIÇÃO POR TRECHO), ESCAVADEIRA (1,2 M3), LARG. DE 1,5 M A 2,5 M, EM SOLO DE 2A CATEGORIA, EM LOCAIS COM ALTO NÍVEL DE INTERFERÊNCIA. AF_02/2021</t>
  </si>
  <si>
    <t>11,45</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</si>
  <si>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</si>
  <si>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</si>
  <si>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</si>
  <si>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</si>
  <si>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</si>
  <si>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</si>
  <si>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</si>
  <si>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</si>
  <si>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6,30</t>
  </si>
  <si>
    <t>ESCAVAÇÃO MECANIZADA DE VALA COM PROF. MAIOR QUE 4,5 M ATÉ 6,0 M (MÉDIA MONTANTE E JUSANTE/UMA COMPOSIÇÃO POR TRECHO), ESCAVADEIRA (1,2 M3), LARG. DE 1,5 M A 2,5 M, EM SOLO DE 2A CATEGORIA, LOCAIS COM BAIXO NÍVEL DE INTERFERÊNCIA. AF_02/2021</t>
  </si>
  <si>
    <t>6,18</t>
  </si>
  <si>
    <t>ESCAVAÇÃO MECANIZADA DE VALA COM PROF. ATÉ 1,5 M (MÉDIA MONTANTE E JUSANTE/UMA COMPOSIÇÃO POR TRECHO), RETROESCAV. (0,26 M3), LARG. MENOR QUE 0,8 M, EM SOLO DE 2A CATEGORIA, EM LOCAIS COM ALTO NÍVEL DE INTERFERÊNCIA. AF_02/2021</t>
  </si>
  <si>
    <t>18,88</t>
  </si>
  <si>
    <t>ESCAVAÇÃO MECANIZADA DE VALA COM PROF. ATÉ 1,5 M (MÉDIA MONTANTE E JUSANTE/UMA COMPOSIÇÃO POR TRECHO), RETROESCAV. (0,26 M3), LARG. DE 0,8 M A 1,5 M, EM SOLO DE 2A CATEGORIA, EM LOCAIS COM ALTO NÍVEL DE INTERFERÊNCIA. AF_02/2021</t>
  </si>
  <si>
    <t>16,03</t>
  </si>
  <si>
    <t>ESCAVAÇÃO MECANIZADA DE VALA COM PROF. MAIOR QUE 1,5 M ATÉ 3,0 M (MÉDIA MONTANTE E JUSANTE/UMA COMPOSIÇÃO POR TRECHO), RETROESCAV. (0,26 M3), LARG. MENOR QUE 0,8 M, EM SOLO DE 2A CATEGORIA, EM LOCAIS COM ALTO NÍVEL DE INTERFERÊNCIA. AF_02/2021</t>
  </si>
  <si>
    <t>15,82</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</si>
  <si>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</si>
  <si>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</si>
  <si>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</si>
  <si>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</si>
  <si>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</si>
  <si>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</si>
  <si>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0020</t>
  </si>
  <si>
    <t>ATERRO MECANIZADO DE VALA COM ESCAVADEIRA HIDRÁULICA (CAPACIDADE DA CAÇAMBA: 0,8 M³ / POTÊNCIA: 111 HP), LARGURA DE 1,5 A 2,5 M, PROFUNDIDADE ATÉ 1,5 M, COM SOLO ARGILO-ARENOSO. AF_05/2016</t>
  </si>
  <si>
    <t>65,77</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</si>
  <si>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</si>
  <si>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</si>
  <si>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57,43</t>
  </si>
  <si>
    <t>ATERRO MECANIZADO DE VALA COM ESCAVADEIRA HIDRÁULICA (CAPACIDADE DA CAÇAMBA: 0,8 M³ / POTÊNCIA: 111 HP), LARGURA ATÉ 1,5 M, PROFUNDIDADE DE 3,0 A 4,5 M, COM SOLO ARGILO-ARENOSO. AF_05/2016</t>
  </si>
  <si>
    <t>58,52</t>
  </si>
  <si>
    <t>ATERRO MECANIZADO DE VALA COM ESCAVADEIRA HIDRÁULICA (CAPACIDADE DA CAÇAMBA: 0,8 M³ / POTÊNCIA: 111 HP), LARGURA DE 1,5 A 2,5 M, PROFUNDIDADE DE 3,0 A 4,5 M, COM SOLO ARGILO-ARENOSO. AF_05/2016</t>
  </si>
  <si>
    <t>55,59</t>
  </si>
  <si>
    <t>ATERRO MECANIZADO DE VALA COM ESCAVADEIRA HIDRÁULICA (CAPACIDADE DA CAÇAMBA: 0,8 M³ / POTÊNCIA: 111 HP), LARGURA ATÉ 1,5 M, PROFUNDIDADE DE 4,5 A 6,0 M, COM SOLO ARGILO-ARENOSO. AF_05/2016</t>
  </si>
  <si>
    <t>56,94</t>
  </si>
  <si>
    <t>ATERRO MECANIZADO DE VALA COM ESCAVADEIRA HIDRÁULICA (CAPACIDADE DA CAÇAMBA: 0,8 M³ / POTÊNCIA: 111 HP), LARGURA DE 1,5 A 2,5 M, PROFUNDIDADE DE 4,5 A 6,0 M, COM SOLO ARGILO-ARENOSO. AF_05/2016</t>
  </si>
  <si>
    <t>54,66</t>
  </si>
  <si>
    <t>ATERRO MECANIZADO DE VALA COM RETROESCAVADEIRA (CAPACIDADE DA CAÇAMBA DA RETRO: 0,26 M³ / POTÊNCIA: 88 HP), LARGURA ATÉ 0,8 M, PROFUNDIDADE ATÉ 1,5 M, COM SOLO ARGILO-ARENOSO. AF_05/2016</t>
  </si>
  <si>
    <t>71,88</t>
  </si>
  <si>
    <t>ATERRO MECANIZADO DE VALA COM RETROESCAVADEIRA (CAPACIDADE DA CAÇAMBA DA RETRO: 0,26 M³ / POTÊNCIA: 88 HP), LARGURA DE 0,8 A 1,5 M, PROFUNDIDADE ATÉ 1,5 M, COM SOLO ARGILO-ARENOSO. AF_05/2016</t>
  </si>
  <si>
    <t>63,67</t>
  </si>
  <si>
    <t>ATERRO MECANIZADO DE VALA COM RETROESCAVADEIRA (CAPACIDADE DA CAÇAMBA DA RETRO: 0,26 M³ / POTÊNCIA: 88 HP), LARGURA ATÉ 0,8 M, PROFUNDIDADE DE 1,5 A 3,0 M, COM SOLO ARGILO-ARENOSO. AF_05/2016</t>
  </si>
  <si>
    <t>60,04</t>
  </si>
  <si>
    <t>ATERRO MECANIZADO DE VALA COM RETROESCAVADEIRA (CAPACIDADE DA CAÇAMBA DA RETRO: 0,26 M³ / POTÊNCIA: 88 HP), LARGURA DE 0,8 A 1,5 M, PROFUNDIDADE DE 1,5 A 3,0 M, COM SOLO ARGILO-ARENOSO. AF_05/2016</t>
  </si>
  <si>
    <t>55,38</t>
  </si>
  <si>
    <t>ATERRO MANUAL DE VALAS COM SOLO ARGILO-ARENOSO E COMPACTAÇÃO MECANIZADA. AF_05/2016</t>
  </si>
  <si>
    <t>73,49</t>
  </si>
  <si>
    <t>ATERRO MECANIZADO DE VALA COM ESCAVADEIRA HIDRÁULICA (CAPACIDADE DA CAÇAMBA: 0,8 M³ / POTÊNCIA: 111 HP), LARGURA DE 1,5 A 2,5 M, PROFUNDIDADE ATÉ 1,5 M, COM AREIA PARA ATERRO. AF_05/2016</t>
  </si>
  <si>
    <t>82,64</t>
  </si>
  <si>
    <t>ATERRO MECANIZADO DE VALA COM ESCAVADEIRA HIDRÁULICA (CAPACIDADE DA CAÇAMBA: 0,8 M³ / POTÊNCIA: 111 HP), LARGURA ATÉ 1,5 M, PROFUNDIDADE DE 1,5 A 3,0 M, COM AREIA PARA ATERRO. AF_05/2016</t>
  </si>
  <si>
    <t>78,96</t>
  </si>
  <si>
    <t>ATERRO MECANIZADO DE VALA COM ESCAVADEIRA HIDRÁULICA (CAPACIDADE DA CAÇAMBA: 0,8 M³ / POTÊNCIA: 111 HP), LARGURA DE 1,5 A 2,5 M, PROFUNDIDADE DE 1,5 A 3,0 M, COM AREIA PARA ATERRO. AF_05/2016</t>
  </si>
  <si>
    <t>74,30</t>
  </si>
  <si>
    <t>ATERRO MECANIZADO DE VALA COM ESCAVADEIRA HIDRÁULICA (CAPACIDADE DA CAÇAMBA: 0,8 M³ / POTÊNCIA: 111 HP), LARGURA ATÉ 1,5 M, PROFUNDIDADE DE 3,0 A 4,5 M, COM AREIA PARA ATERRO. AF_05/2016</t>
  </si>
  <si>
    <t>75,39</t>
  </si>
  <si>
    <t>ATERRO MECANIZADO DE VALA COM ESCAVADEIRA HIDRÁULICA (CAPACIDADE DA CAÇAMBA: 0,8 M³ / POTÊNCIA: 111 HP), LARGURA DE 1,5 A 2,5 M, PROFUNDIDADE DE 3,0 A 4,5 M, COM AREIA PARA ATERRO. AF_05/2016</t>
  </si>
  <si>
    <t>72,46</t>
  </si>
  <si>
    <t>ATERRO MECANIZADO DE VALA COM ESCAVADEIRA HIDRÁULICA (CAPACIDADE DA CAÇAMBA: 0,8 M³ / POTÊNCIA: 111 HP), LARGURA ATÉ 1,5 M, PROFUNDIDADE DE 4,5 A 6,0 M, COM AREIA PARA ATERRO. AF_05/2016</t>
  </si>
  <si>
    <t>73,81</t>
  </si>
  <si>
    <t>ATERRO MECANIZADO DE VALA COM ESCAVADEIRA HIDRÁULICA (CAPACIDADE DA CAÇAMBA: 0,8 M³ / POTÊNCIA: 111 HP), LARGURA DE 1,5 A 2,5 M, PROFUNDIDADE DE 4,5 A 6,0 M, COM AREIA PARA ATERRO. AF_05/2016</t>
  </si>
  <si>
    <t>71,53</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</si>
  <si>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</si>
  <si>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</si>
  <si>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80,54</t>
  </si>
  <si>
    <t>ATERRO MECANIZADO DE VALA COM RETROESCAVADEIRA (CAPACIDADE DA CAÇAMBA DA RETRO: 0,26 M³ / POTÊNCIA: 88 HP), LARGURA ATÉ 0,8 M, PROFUNDIDADE DE 1,5 A 3,0 M, COM AREIA PARA ATERRO. AF_05/2016</t>
  </si>
  <si>
    <t>76,91</t>
  </si>
  <si>
    <t>ATERRO MECANIZADO DE VALA COM RETROESCAVADEIRA (CAPACIDADE DA CAÇAMBA DA RETRO: 0,26 M³ / POTÊNCIA: 88 HP), LARGURA DE 0,8 A 1,5 M, PROFUNDIDADE DE 1,5 A 3,0 M, COM AREIA PARA ATERRO. AF_05/2016</t>
  </si>
  <si>
    <t>72,25</t>
  </si>
  <si>
    <t>ATERRO MANUAL DE VALAS COM AREIA PARA ATERRO E COMPACTAÇÃO MECANIZADA. AF_05/2016</t>
  </si>
  <si>
    <t>90,36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</si>
  <si>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</si>
  <si>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</si>
  <si>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7,38</t>
  </si>
  <si>
    <t>ATERRO/REATERRO DE VALAS COM OU S/COMPACTACAO</t>
  </si>
  <si>
    <t>0021</t>
  </si>
  <si>
    <t>REATERRO MECANIZADO DE VALA COM ESCAVADEIRA HIDRÁULICA (CAPACIDADE DA CAÇAMBA: 0,8 M³ / POTÊNCIA: 111 HP), LARGURA DE 1,5 A 2,5 M, PROFUNDIDADE ATÉ 1,5 M, COM SOLO DE 1ª CATEGORIA EM LOCAIS COM ALTO NÍVEL DE INTERFERÊNCIA. AF_04/2016</t>
  </si>
  <si>
    <t>21,55</t>
  </si>
  <si>
    <t>REATERRO MECANIZADO DE VALA COM ESCAVADEIRA HIDRÁULICA (CAPACIDADE DA CAÇAMBA: 0,8 M³ / POTÊNCIA: 111 HP), LARGURA ATÉ 1,5 M, PROFUNDIDADE DE 1,5 A 3,0 M, COM SOLO DE 1ª CATEGORIA EM LOCAIS COM ALTO NÍVEL DE INTERFERÊNCIA. AF_04/2016</t>
  </si>
  <si>
    <t>18,01</t>
  </si>
  <si>
    <t>REATERRO MECANIZADO DE VALA COM ESCAVADEIRA HIDRÁULICA (CAPACIDADE DA CAÇAMBA: 0,8 M³ / POTÊNCIA: 111 HP), LARGURA DE 1,5 A 2,5 M, PROFUNDIDADE DE 1,5 A 3,0 M, COM SOLO DE 1ª CATEGORIA EM LOCAIS COM ALTO NÍVEL DE INTERFERÊNCIA. AF_04/2016</t>
  </si>
  <si>
    <t>13,25</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</si>
  <si>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</si>
  <si>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</si>
  <si>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11,38</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</si>
  <si>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</si>
  <si>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</si>
  <si>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10,47</t>
  </si>
  <si>
    <t>REATERRO MECANIZADO DE VALA COM ESCAVADEIRA HIDRÁULICA (CAPACIDADE DA CAÇAMBA: 0,8 M³ / POTÊNCIA: 111 HP), LARGURA DE 1,5 A 2,5 M, PROFUNDIDADE ATÉ 1,5 M, COM SOLO DE 1ª CATEGORIA EM LOCAIS COM BAIXO NÍVEL DE INTERFERÊNCIA. AF_04/2016</t>
  </si>
  <si>
    <t>20,11</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</si>
  <si>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</si>
  <si>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</si>
  <si>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</si>
  <si>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</si>
  <si>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</si>
  <si>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</si>
  <si>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9,04</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</si>
  <si>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</si>
  <si>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</si>
  <si>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18,71</t>
  </si>
  <si>
    <t>REATERRO MECANIZADO DE VALA COM RETROESCAVADEIRA (CAPACIDADE DA CAÇAMBA DA RETRO: 0,26 M³ / POTÊNCIA: 88 HP), LARGURA ATÉ 0,8 M, PROFUNDIDADE DE 1,5 A 3,0 M, COM SOLO DE 1ª CATEGORIA EM LOCAIS COM ALTO NÍVEL DE INTERFERÊNCIA. AF_04/2016</t>
  </si>
  <si>
    <t>15,35</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</si>
  <si>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</si>
  <si>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</si>
  <si>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22,63</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</si>
  <si>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</si>
  <si>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</si>
  <si>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</si>
  <si>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9,74</t>
  </si>
  <si>
    <t>REATERRO MANUAL DE VALAS COM COMPACTAÇÃO MECANIZADA. AF_04/2016</t>
  </si>
  <si>
    <t>27,85</t>
  </si>
  <si>
    <t>REATERRO MANUAL APILOADO COM SOQUETE. AF_10/2017</t>
  </si>
  <si>
    <t>CARGA, DESCARGA E/OU TRANSPORTE DE MATERIAIS</t>
  </si>
  <si>
    <t>0022</t>
  </si>
  <si>
    <t>TRANSPORTE COM CAMINHÃO BASCULANTE DE 6 M³, EM VIA URBANA EM LEITO NATURAL (UNIDADE: TXKM). AF_07/2020</t>
  </si>
  <si>
    <t>TXKM</t>
  </si>
  <si>
    <t>TRANSPORTE COM CAMINHÃO BASCULANTE DE 6 M³, EM VIA URBANA EM REVESTIMENTO PRIMÁRIO (UNIDADE: TXKM). AF_07/2020</t>
  </si>
  <si>
    <t>1,87</t>
  </si>
  <si>
    <t>TRANSPORTE COM CAMINHÃO BASCULANTE DE 6 M³, EM VIA URBANA PAVIMENTADA, DMT ATÉ 30 KM (UNIDADE: TXKM). AF_07/2020</t>
  </si>
  <si>
    <t>1,73</t>
  </si>
  <si>
    <t>TRANSPORTE COM CAMINHÃO BASCULANTE DE 6 M³, EM VIA URBANA PAVIMENTADA, ADICIONAL PARA DMT EXCEDENTE A 30 KM (UNIDADE: TXKM). AF_07/2020</t>
  </si>
  <si>
    <t>REGULARIZACAO E APILOAMENTO DE FUNDO DE VALAS</t>
  </si>
  <si>
    <t>0225</t>
  </si>
  <si>
    <t>PREPARO DE FUNDO DE VALA COM LARGURA MENOR QUE 1,5 M (ACERTO DO SOLO NATURAL). AF_08/2020</t>
  </si>
  <si>
    <t>PREPARO DE FUNDO DE VALA COM LARGURA MAIOR OU IGUAL A 1,5 M E MENOR QUE 2,5 M (ACERTO DO SOLO NATURAL). AF_08/2020</t>
  </si>
  <si>
    <t>2,65</t>
  </si>
  <si>
    <t>PREPARO DE FUNDO DE VALA COM LARGURA MENOR QUE 1,5 M, COM CAMADA DE AREIA, LANÇAMENTO MANUAL. AF_08/2020</t>
  </si>
  <si>
    <t>217,00</t>
  </si>
  <si>
    <t>PREPARO DE FUNDO DE VALA COM LARGURA MENOR QUE 1,5 M, COM CAMADA DE BRITA, LANÇAMENTO MANUAL. AF_08/2020</t>
  </si>
  <si>
    <t>272,63</t>
  </si>
  <si>
    <t>PREPARO DE FUNDO DE VALA COM LARGURA MAIOR OU IGUAL A 1,5 M E MENOR QUE 2,5 M, COM CAMADA DE AREIA, LANÇAMENTO MANUAL. AF_08/2020</t>
  </si>
  <si>
    <t>195,32</t>
  </si>
  <si>
    <t>PREPARO DE FUNDO DE VALA COM LARGURA MAIOR OU IGUAL A 1,5 M E MENOR QUE 2,5 M, COM CAMADA DE BRITA, LANÇAMENTO MANUAL. AF_08/2020</t>
  </si>
  <si>
    <t>250,94</t>
  </si>
  <si>
    <t>PREPARO DE FUNDO DE VALA COM LARGURA MENOR QUE 1,5 M, COM CAMADA DE AREIA, LANÇAMENTO MECANIZADO. AF_08/2020</t>
  </si>
  <si>
    <t>197,66</t>
  </si>
  <si>
    <t>PREPARO DE FUNDO DE VALA COM LARGURA MENOR QUE 1,5 M, COM CAMADA DE BRITA, LANÇAMENTO MECANIZADO. AF_08/2020</t>
  </si>
  <si>
    <t>248,81</t>
  </si>
  <si>
    <t>PREPARO DE FUNDO DE VALA COM LARGURA MAIOR OU IGUAL A 1,5 M E MENOR QUE 2,5 M, COM CAMADA DE BRITA, LANÇAMENTO MECANIZADO. AF_08/2020</t>
  </si>
  <si>
    <t>207,50</t>
  </si>
  <si>
    <t>PREPARO DE FUNDO DE VALA COM LARGURA MAIOR OU IGUAL A 1,5 M E MENOR QUE 2,5 M, COM CAMADA DE AREIA, LANÇAMENTO MECANIZADO. AF_08/2020</t>
  </si>
  <si>
    <t>161,59</t>
  </si>
  <si>
    <t>COMPACTACAO OU APILOAMENTO</t>
  </si>
  <si>
    <t>0283</t>
  </si>
  <si>
    <t>UMIDIFICAÇÃO DE MATERIAL PARA VALAS COM CAMINHÃO PIPA 10000L. AF_11/2016</t>
  </si>
  <si>
    <t>PAREDES/PAINEIS</t>
  </si>
  <si>
    <t>PARE</t>
  </si>
  <si>
    <t>ALVENARIA DE TIJOLOS CERAMICOS</t>
  </si>
  <si>
    <t>0063</t>
  </si>
  <si>
    <t>ALVENARIA DE VEDAÇÃO DE BLOCOS CERÂMICOS MACIÇOS DE 5X10X20CM (ESPESSURA 10CM) E ARGAMASSA DE ASSENTAMENTO COM PREPARO EM BETONEIRA. AF_05/2020</t>
  </si>
  <si>
    <t>129,04</t>
  </si>
  <si>
    <t>ALVENARIA DE VEDAÇÃO DE BLOCOS CERÂMICOS FURADOS NA VERTICAL DE 9X19X39 CM (ESPESSURA 9 CM) E ARGAMASSA DE ASSENTAMENTO COM PREPARO EM BETONEIRA. AF_12/2021</t>
  </si>
  <si>
    <t>54,77</t>
  </si>
  <si>
    <t>ALVENARIA DE VEDAÇÃO DE BLOCOS CERÂMICOS FURADOS NA VERTICAL DE 9X19X39 CM (ESPESSURA 9 CM) E ARGAMASSA DE ASSENTAMENTO COM PREPARO MANUAL. AF_12/2021</t>
  </si>
  <si>
    <t>55,76</t>
  </si>
  <si>
    <t>ALVENARIA DE VEDAÇÃO DE BLOCOS CERÂMICOS FURADOS NA VERTICAL DE 14X19X39 CM (ESPESSURA 14 CM) E ARGAMASSA DE ASSENTAMENTO COM PREPARO EM BETONEIRA. AF_12/2021</t>
  </si>
  <si>
    <t>73,16</t>
  </si>
  <si>
    <t>ALVENARIA DE VEDAÇÃO DE BLOCOS CERÂMICOS FURADOS NA VERTICAL DE 14X19X39 CM (ESPESSURA 14 CM) E ARGAMASSA DE ASSENTAMENTO COM PREPARO MANUAL. AF_12/2021</t>
  </si>
  <si>
    <t>74,29</t>
  </si>
  <si>
    <t>ALVENARIA DE VEDAÇÃO DE BLOCOS CERÂMICOS FURADOS NA VERTICAL DE 19X19X39 CM (ESPESSURA 19 CM) E ARGAMASSA DE ASSENTAMENTO COM PREPARO EM BETONEIRA. AF_12/2021</t>
  </si>
  <si>
    <t>88,67</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</si>
  <si>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</si>
  <si>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</si>
  <si>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82,66</t>
  </si>
  <si>
    <t>ALVENARIA DE VEDAÇÃO DE BLOCOS CERÂMICOS FURADOS NA HORIZONTAL DE 9X19X19 CM (ESPESSURA 9 CM) E ARGAMASSA DE ASSENTAMENTO COM PREPARO MANUAL. AF_12/2021</t>
  </si>
  <si>
    <t>83,53</t>
  </si>
  <si>
    <t>ALVENARIA DE VEDAÇÃO DE BLOCOS CERÂMICOS FURADOS NA HORIZONTAL DE 11,5X19X19 CM (ESPESSURA 11,5 CM) E ARGAMASSA DE ASSENTAMENTO COM PREPARO EM BETONEIRA. AF_12/2021</t>
  </si>
  <si>
    <t>77,50</t>
  </si>
  <si>
    <t>ALVENARIA DE VEDAÇÃO DE BLOCOS CERÂMICOS FURADOS NA HORIZONTAL DE 11,5X19X19 CM (ESPESSURA 11,5 CM) E ARGAMASSA DE ASSENTAMENTO COM PREPARO MANUAL. AF_12/2021</t>
  </si>
  <si>
    <t>78,44</t>
  </si>
  <si>
    <t>ALVENARIA DE VEDAÇÃO DE BLOCOS CERÂMICOS FURADOS NA HORIZONTAL DE 9X14X19 CM (ESPESSURA 9 CM) E ARGAMASSA DE ASSENTAMENTO COM PREPARO EM BETONEIRA. AF_12/2021</t>
  </si>
  <si>
    <t>108,16</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</si>
  <si>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</si>
  <si>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</si>
  <si>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132,98</t>
  </si>
  <si>
    <t>ALVENARIA DE VEDAÇÃO DE BLOCOS CERÂMICOS FURADOS NA HORIZONTAL DE 14X9X19 CM (ESPESSURA 14 CM, BLOCO DEITADO) E ARGAMASSA DE ASSENTAMENTO COM PREPARO MANUAL. AF_12/2021</t>
  </si>
  <si>
    <t>134,74</t>
  </si>
  <si>
    <t>ALVENARIA DE VEDAÇÃO DE BLOCOS CERÂMICOS FURADOS NA HORIZONTAL DE 9X9X19 CM (ESPESSURA 9 CM) E ARGAMASSA DE ASSENTAMENTO COM PREPARO EM BETONEIRA. AF_12/2021</t>
  </si>
  <si>
    <t>163,07</t>
  </si>
  <si>
    <t>ALVENARIA DE VEDAÇÃO DE BLOCOS CERÂMICOS FURADOS NA HORIZONTAL DE 9X9X19 CM (ESPESSURA 9 CM) E ARGAMASSA DE ASSENTAMENTO COM PREPARO MANUAL. AF_12/2021</t>
  </si>
  <si>
    <t>164,35</t>
  </si>
  <si>
    <t>ALVENARIA DE VEDAÇÃO DE BLOCOS CERÂMICOS FURADOS NA HORIZONTAL DE 9X19X29 CM (ESPESSURA 9 CM) E ARGAMASSA DE ASSENTAMENTO COM PREPARO EM BETONEIRA. AF_12/2021</t>
  </si>
  <si>
    <t>52,12</t>
  </si>
  <si>
    <t>ALVENARIA DE VEDAÇÃO DE BLOCOS CERÂMICOS FURADOS NA HORIZONTAL DE 9X19X29 CM (ESPESSURA 9 CM) E ARGAMASSA DE ASSENTAMENTO COM PREPARO MANUAL. AF_12/2021</t>
  </si>
  <si>
    <t>52,86</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</si>
  <si>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</si>
  <si>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</si>
  <si>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</si>
  <si>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72,04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</si>
  <si>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</si>
  <si>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</si>
  <si>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65,64</t>
  </si>
  <si>
    <t>ALVENARIA ESTRUTURAL DE BLOCOS CERÂMICOS 14X19X39, (ESPESSURA DE 14 CM), PARA PAREDES COM ÁREA LÍQUIDA MAIOR OU IGUAL QUE 6M², SEM VÃOS, UTILIZANDO PALHETA E ARGAMASSA DE ASSENTAMENTO COM PREPARO MANUAL. AF_12/2014</t>
  </si>
  <si>
    <t>66,76</t>
  </si>
  <si>
    <t>ALVENARIA ESTRUTURAL DE BLOCOS CERÂMICOS 14X19X39, (ESPESSURA DE 14 CM), PARA PAREDES COM ÁREA LÍQUIDA MENOR QUE 6M², COM VÃOS, UTILIZANDO PALHETA E ARGAMASSA DE ASSENTAMENTO COM PREPARO EM BETONEIRA. AF_12/2014</t>
  </si>
  <si>
    <t>76,88</t>
  </si>
  <si>
    <t>ALVENARIA ESTRUTURAL DE BLOCOS CERÂMICOS 14X19X39, (ESPESSURA DE 14 CM), PARA PAREDES COM ÁREA LÍQUIDA MENOR QUE 6M², COM VÃOS, UTILIZANDO PALHETA E ARGAMASSA DE ASSENTAMENTO COM PREPARO MANUAL. AF_12/2014</t>
  </si>
  <si>
    <t>78,00</t>
  </si>
  <si>
    <t>ALVENARIA ESTRUTURAL DE BLOCOS CERÂMICOS 14X19X39, (ESPESSURA DE 14 CM), PARA PAREDES COM ÁREA LÍQUIDA MAIOR OU IGUAL A 6M², COM VÃOS, UTILIZANDO PALHETA E ARGAMASSA DE ASSENTAMENTO COM PREPARO EM BETONEIRA. AF_12/2014</t>
  </si>
  <si>
    <t>68,33</t>
  </si>
  <si>
    <t>ALVENARIA ESTRUTURAL DE BLOCOS CERÂMICOS 14X19X39, (ESPESSURA DE 14 CM), PARA PAREDES COM ÁREA LÍQUIDA MAIOR OU IGUAL A 6M², COM VÃOS, UTILIZANDO PALHETA E ARGAMASSA DE ASSENTAMENTO COM PREPARO MANUAL. AF_12/2014</t>
  </si>
  <si>
    <t>69,45</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</si>
  <si>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</si>
  <si>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</si>
  <si>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83,43</t>
  </si>
  <si>
    <t>ALVENARIA ESTRUTURAL DE BLOCOS CERÂMICOS 14X19X29, (ESPESSURA DE 14 CM), PARA PAREDES COM ÁREA LÍQUIDA MAIOR OU IGUAL A 6M², SEM VÃOS, UTILIZANDO PALHETA E ARGAMASSA DE ASSENTAMENTO COM PREPARO EM BETONEIRA. AF_12/2014</t>
  </si>
  <si>
    <t>75,75</t>
  </si>
  <si>
    <t>ALVENARIA ESTRUTURAL DE BLOCOS CERÂMICOS 14X19X29, (ESPESSURA DE 14 CM), PARA PAREDES COM ÁREA LÍQUIDA MAIOR OU IGUAL A 6M2, SEM VÃOS, UTILIZANDO PALHETA E ARGAMASSA DE ASSENTAMENTO COM PREPARO MANUAL. AF_12/2014</t>
  </si>
  <si>
    <t>77,00</t>
  </si>
  <si>
    <t>ALVENARIA ESTRUTURAL DE BLOCOS CERÂMICOS 14X19X29, (ESPESSURA DE 14 CM), PARA PAREDES COM ÁREA LÍQUIDA MENOR QUE 6M², COM VÃOS, UTILIZANDO PALHETA E ARGAMASSA DE ASSENTAMENTO COM PREPARO EM BETONEIRA. AF_12/2014</t>
  </si>
  <si>
    <t>89,16</t>
  </si>
  <si>
    <t>ALVENARIA ESTRUTURAL DE BLOCOS CERÂMICOS 14X19X29, (ESPESSURA DE 14 CM), PARA PAREDES COM ÁREA LÍQUIDA MENOR QUE 6M², COM VÃOS, UTILIZANDO PALHETA E ARGAMASSA DE ASSENTAMENTO COM PREPARO MANUAL. AF_12/2014</t>
  </si>
  <si>
    <t>90,41</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</si>
  <si>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</si>
  <si>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</si>
  <si>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80,75</t>
  </si>
  <si>
    <t>ALVENARIA ESTRUTURAL DE BLOCOS CERÂMICOS 14X19X39, (ESPESSURA DE 14 CM), PARA PAREDES COM ÁREA LÍQUIDA MENOR QUE 6M², SEM VÃOS, UTILIZANDO COLHER DE PEDREIRO E ARGAMASSA DE ASSENTAMENTO COM PREPARO EM BETONEIRA. AF_12/2014</t>
  </si>
  <si>
    <t>84,53</t>
  </si>
  <si>
    <t>ALVENARIA ESTRUTURAL DE BLOCOS CERÂMICOS 14X19X39, (ESPESSURA DE 14 CM), PARA PAREDES COM ÁREA LÍQUIDA MENOR QUE 6M², SEM VÃOS, UTILIZANDO COLHER DE PEDREIRO E ARGAMASSA DE ASSENTAMENTO COM PREPARO MANUAL. AF_12/2014</t>
  </si>
  <si>
    <t>86,13</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</si>
  <si>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</si>
  <si>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</si>
  <si>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79,74</t>
  </si>
  <si>
    <t>ALVENARIA ESTRUTURAL DE BLOCOS CERÂMICOS 14X19X39, (ESPESSURA DE 14 CM), PARA PAREDES COM ÁREA LÍQUIDA MENOR QUE 6M², COM VÃOS, UTILIZANDO COLHER DE PEDREIRO E ARGAMASSA DE ASSENTAMENTO COM PREPARO EM BETONEIRA. AF_12/2014</t>
  </si>
  <si>
    <t>92,87</t>
  </si>
  <si>
    <t>ALVENARIA ESTRUTURAL DE BLOCOS CERÂMICOS 14X19X39, (ESPESSURA DE 14 CM), PARA PAREDES COM ÁREA LÍQUIDA MENOR QUE 6M², COM VÃOS, UTILIZANDO COLHER DE PEDREIRO E ARGAMASSA DE ASSENTAMENTO COM PREPARO MANUAL. AF_12/2014</t>
  </si>
  <si>
    <t>94,47</t>
  </si>
  <si>
    <t>ALVENARIA ESTRUTURAL DE BLOCOS CERÂMICOS 14X19X39, (ESPESSURA DE 14 CM), PARA PAREDES COM ÁREA LÍQUIDA MAIOR OU IGUAL A 6M², COM VÃOS, UTILIZANDO COLHER DE PEDREIRO E ARGAMASSA DE ASSENTAMENTO COM PREPARO EM BETONEIRA. AF_12/2014</t>
  </si>
  <si>
    <t>82,99</t>
  </si>
  <si>
    <t>ALVENARIA ESTRUTURAL DE BLOCOS CERÂMICOS 14X19X39, (ESPESSURA DE 14 CM), PARA PAREDES COM ÁREA LÍQUIDA MAIOR OU IGUAL A 6M², COM VÃOS, UTILIZANDO COLHER DE PEDREIRO E ARGAMASSA DE ASSENTAMENTO COM PREPARO MANUAL. AF_12/2014</t>
  </si>
  <si>
    <t>84,59</t>
  </si>
  <si>
    <t>ALVENARIA ESTRUTURAL DE BLOCOS CERÂMICOS 14X19X29, (ESPESSURA DE 14 CM), PARA PAREDES COM ÁREA LÍQUIDA MENOR QUE 6M², SEM VÃOS, UTILIZANDO COLHER DE PEDREIRO E ARGAMASSA DE ASSENTAMENTO COM PREPARO EM BETONEIRA. AF_12/2014</t>
  </si>
  <si>
    <t>95,02</t>
  </si>
  <si>
    <t>ALVENARIA ESTRUTURAL DE BLOCOS CERÂMICOS 14X19X29, (ESPESSURA DE 14 CM), PARA PAREDES COM ÁREA LÍQUIDA MENOR QUE 6M², SEM VÃOS, UTILIZANDO COLHER DE PEDREIRO E ARGAMASSA DE ASSENTAMENTO COM PREPARO MANUAL. AF_12/2014</t>
  </si>
  <si>
    <t>96,79</t>
  </si>
  <si>
    <t>ALVENARIA ESTRUTURAL DE BLOCOS CERÂMICOS 14X19X29, (ESPESSURA DE 14 CM), PARA PAREDES COM ÁREA LÍQUIDA MAIOR OU IGUAL A 6M², SEM VÃOS, UTILIZANDO COLHER DE PEDREIRO E ARGAMASSA DE ASSENTAMENTO COM PREPARO EM BETONEIRA. AF_12/2014</t>
  </si>
  <si>
    <t>88,59</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</si>
  <si>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</si>
  <si>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</si>
  <si>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108,36</t>
  </si>
  <si>
    <t>ALVENARIA ESTRUTURAL DE BLOCOS CERÂMICOS 14X19X29, (ESPESSURA DE 14 CM), PARA PAREDES COM ÁREA LÍQUIDA MENOR QUE 6M², COM VÃOS, UTILIZANDO COLHER DE PEDREIRO E ARGAMASSA DE ASSENTAMENTO COM PREPARO MANUAL. AF_12/2014</t>
  </si>
  <si>
    <t>110,13</t>
  </si>
  <si>
    <t>ALVENARIA ESTRUTURAL DE BLOCOS CERÂMICOS 14X19X29, (ESPESSURA DE 14 CM), PARA PAREDES COM ÁREA LÍQUIDA MAIOR OU IGUAL A 6M², COM VÃOS, UTILIZANDO COLHER DE PEDREIRO E ARGAMASSA DE ASSENTAMENTO COM PREPARO EM BETONEIRA. AF_12/2014</t>
  </si>
  <si>
    <t>94,51</t>
  </si>
  <si>
    <t>ALVENARIA ESTRUTURAL DE BLOCOS CERÂMICOS 14X19X29, (ESPESSURA DE 14 CM), PARA PAREDES COM ÁREA LÍQUIDA MAIOR OU IGUAL A 6M², COM VÃOS, UTILIZANDO COLHER DE PEDREIRO E ARGAMASSA DE ASSENTAMENTO COM PREPARO MANUAL. AF_12/2014</t>
  </si>
  <si>
    <t>96,28</t>
  </si>
  <si>
    <t>ALVENARIA DE VEDAÇÃO DE BLOCOS DE GESSO DE 7X50X66CM (ESPESSURA 7CM). AF_05/2020</t>
  </si>
  <si>
    <t>60,83</t>
  </si>
  <si>
    <t>ALVENARIA DE VEDAÇÃO DE BLOCOS DE GESSO DE 10X50X66CM (ESPESSURA 10CM). AF_05/2020</t>
  </si>
  <si>
    <t>79,86</t>
  </si>
  <si>
    <t>ALVENARIA DE VEDAÇÃO COM ELEMENTO VAZADO DE CERÂMICA (COBOGÓ) DE 7X20X20CM E ARGAMASSA DE ASSENTAMENTO COM PREPARO EM BETONEIRA. AF_05/2020</t>
  </si>
  <si>
    <t>144,41</t>
  </si>
  <si>
    <t>ALVENARIA DE BLOCOS DE CONCRETO</t>
  </si>
  <si>
    <t>0065</t>
  </si>
  <si>
    <t>ALVENARIA DE VEDAÇÃO DE BLOCOS VAZADOS DE CONCRETO DE 9X19X39 CM (ESPESSURA 9 CM) E ARGAMASSA DE ASSENTAMENTO COM PREPARO EM BETONEIRA. AF_12/2021</t>
  </si>
  <si>
    <t>66,66</t>
  </si>
  <si>
    <t>ALVENARIA DE VEDAÇÃO DE BLOCOS VAZADOS DE CONCRETO DE 9X19X39 CM (ESPESSURA 9 CM) E ARGAMASSA DE ASSENTAMENTO COM PREPARO MANUAL. AF_12/2021</t>
  </si>
  <si>
    <t>67,50</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</si>
  <si>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</si>
  <si>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</si>
  <si>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87,60</t>
  </si>
  <si>
    <t>ALVENARIA DE VEDAÇÃO DE BLOCOS VAZADOS DE CONCRETO DE 19X19X39 CM (ESPESSURA 19 CM) E ARGAMASSA DE ASSENTAMENTO COM PREPARO EM BETONEIRA. AF_12/2021</t>
  </si>
  <si>
    <t>104,49</t>
  </si>
  <si>
    <t>ALVENARIA DE VEDAÇÃO DE BLOCOS VAZADOS DE CONCRETO DE 19X19X39 CM (ESPESSURA 19 CM) E ARGAMASSA DE ASSENTAMENTO COM PREPARO MANUAL. AF_12/2021</t>
  </si>
  <si>
    <t>105,72</t>
  </si>
  <si>
    <t>ALVENARIA DE VEDAÇÃO DE BLOCOS  VAZADOS DE CONCRETO APARENTE DE 9X19X39 CM (ESPESSURA 9 CM) E ARGAMASSA DE ASSENTAMENTO COM PREPARO EM BETONEIRA. AF_12/2021</t>
  </si>
  <si>
    <t>74,67</t>
  </si>
  <si>
    <t>ALVENARIA DE VEDAÇÃO DE BLOCOS  VAZADOS DE CONCRETO APARENTE DE 9X19X39 CM (ESPESSURA 9 CM) E ARGAMASSA DE ASSENTAMENTO COM PREPARO MANUAL. AF_12/2021</t>
  </si>
  <si>
    <t>75,51</t>
  </si>
  <si>
    <t>ALVENARIA DE VEDAÇÃO DE BLOCOS  VAZADOS DE CONCRETO APARENTE DE 14X19X39 CM (ESPESSURA 14 CM) E ARGAMASSA DE ASSENTAMENTO COM PREPARO EM BETONEIRA. AF_12/2021</t>
  </si>
  <si>
    <t>98,37</t>
  </si>
  <si>
    <t>ALVENARIA DE VEDAÇÃO DE BLOCOS  VAZADOS DE CONCRETO APARENTE DE 14X19X39 CM (ESPESSURA 14 CM) E ARGAMASSA DE ASSENTAMENTO COM PREPARO MANUAL. AF_12/2021</t>
  </si>
  <si>
    <t>99,35</t>
  </si>
  <si>
    <t>ALVENARIA DE VEDAÇÃO DE BLOCOS  VAZADOS DE CONCRETO APARENTE DE 19X19X39 CM (ESPESSURA 19 CM) E ARGAMASSA DE ASSENTAMENTO COM PREPARO EM BETONEIRA. AF_12/2021</t>
  </si>
  <si>
    <t>119,36</t>
  </si>
  <si>
    <t>ALVENARIA DE VEDAÇÃO DE BLOCOS  VAZADOS DE CONCRETO APARENTE DE 19X19X39 CM (ESPESSURA 19 CM) E ARGAMASSA DE ASSENTAMENTO COM PREPARO MANUAL. AF_12/2021</t>
  </si>
  <si>
    <t>120,59</t>
  </si>
  <si>
    <t>ALVENARIA DE VEDAÇÃO DE BLOCOS  VAZADOS DE CONCRETO DE 14X19X29 CM (ESPESSURA 14 CM) E ARGAMASSA DE ASSENTAMENTO COM PREPARO EM BETONEIRA. AF_12/2021</t>
  </si>
  <si>
    <t>100,90</t>
  </si>
  <si>
    <t>ALVENARIA DE VEDAÇÃO DE BLOCOS  VAZADOS DE CONCRETO DE 14X19X29 CM (ESPESSURA 14 CM) E ARGAMASSA DE ASSENTAMENTO COM PREPARO MANUAL. AF_12/2021</t>
  </si>
  <si>
    <t>ALVENARIA DE ELEMENTOS VAZADOS DE CONCRETO</t>
  </si>
  <si>
    <t>0066</t>
  </si>
  <si>
    <t>ALVENARIA DE BLOCOS DE CONCRETO ESTRUTURAL 14X19X39 CM (ESPESSURA 14 CM), FBK = 4,5 MPA, UTILIZANDO PALHETA. AF_10/2022</t>
  </si>
  <si>
    <t>75,49</t>
  </si>
  <si>
    <t>ALVENARIA DE BLOCOS DE CONCRETO ESTRUTURAL 14X19X39 CM (ESPESSURA 14 CM), FBK = 14 MPA, UTILIZANDO PALHETA. AF_10/2022</t>
  </si>
  <si>
    <t>91,89</t>
  </si>
  <si>
    <t>ALVENARIA DE BLOCOS DE CONCRETO ESTRUTURAL 14X19X29 CM (ESPESSURA 14 CM), FBK = 4,5 MPA, UTILIZANDO PALHETA. AF_10/2022</t>
  </si>
  <si>
    <t>117,02</t>
  </si>
  <si>
    <t>ALVENARIA DE BLOCOS DE CONCRETO ESTRUTURAL 14X19X39 CM (ESPESSURA 14 CM), FBK = 4,5 MPA, UTILIZANDO COLHER DE PEDREIRO. AF_10/2022</t>
  </si>
  <si>
    <t>85,48</t>
  </si>
  <si>
    <t>ALVENARIA DE BLOCOS DE CONCRETO ESTRUTURAL 14X19X39 CM (ESPESSURA 14 CM), FBK = 14 MPA, UTILIZANDO COLHER DE PEDREIRO. AF_10/2022</t>
  </si>
  <si>
    <t>102,86</t>
  </si>
  <si>
    <t>ALVENARIA DE BLOCOS DE CONCRETO ESTRUTURAL 14X19X29 CM (ESPESSURA 14 CM), FBK = 4,5 MPA, UTILIZANDO COLHER DE PEDREIRO. AF_10/2022</t>
  </si>
  <si>
    <t>ALVENARIA DE BLOCOS DE CONCRETO ESTRUTURAL 14X19X29 CM (ESPESSURA 14 CM), FBK = 14 MPA, UTILIZANDO COLHER DE PEDREIRO. AF_10/2022</t>
  </si>
  <si>
    <t>134,28</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</si>
  <si>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</si>
  <si>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</si>
  <si>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</si>
  <si>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196,31</t>
  </si>
  <si>
    <t>ALVENARIA DE BLOCOS DE VIDRO</t>
  </si>
  <si>
    <t>0067</t>
  </si>
  <si>
    <t>ALVENARIA DE VEDAÇÃO COM BLOCO DE VIDRO VAZADO, TIPO VENEZIANA, DE 6X20X20CM E ARGAMASSA DE ASSENTAMENTO COM PREPARO EM BETONEIRA. AF_05/2020</t>
  </si>
  <si>
    <t>631,51</t>
  </si>
  <si>
    <t>ALVENARIA DE VEDAÇÃO COM BLOCO DE VIDRO, TIPO CANELADO, DE 8X19X19CM E ARGAMASSA DE ASSENTAMENTO COM PREPARO EM BETONEIRA. AF_05/2020</t>
  </si>
  <si>
    <t>641,23</t>
  </si>
  <si>
    <t>DIVISORIAS/MARMORE/GRANITO/MARMORITE/CONCRETO/MAD.AGLOM.</t>
  </si>
  <si>
    <t>0070</t>
  </si>
  <si>
    <t>PAREDE COM PLACAS DE GESSO ACARTONADO (DRYWALL), PARA USO INTERNO, COM DUAS FACES SIMPLES E ESTRUTURA METÁLICA COM GUIAS SIMPLES, SEM VÃOS. AF_06/2017_PS</t>
  </si>
  <si>
    <t>93,72</t>
  </si>
  <si>
    <t>PAREDE COM PLACAS DE GESSO ACARTONADO (DRYWALL), PARA USO INTERNO, COM DUAS FACES SIMPLES E ESTRUTURA METÁLICA COM GUIAS SIMPLES, COM VÃOS AF_06/2017_PS</t>
  </si>
  <si>
    <t>105,67</t>
  </si>
  <si>
    <t>PAREDE COM PLACAS DE GESSO ACARTONADO (DRYWALL), PARA USO INTERNO, COM DUAS FACES SIMPLES E ESTRUTURA METÁLICA COM GUIAS DUPLAS, SEM VÃOS. AF_06/2017_PS</t>
  </si>
  <si>
    <t>125,28</t>
  </si>
  <si>
    <t>PAREDE COM PLACAS DE GESSO ACARTONADO (DRYWALL), PARA USO INTERNO, COM DUAS FACES SIMPLES E ESTRUTURA METÁLICA COM GUIAS DUPLAS, COM VÃOS. AF_06/2017_PS</t>
  </si>
  <si>
    <t>148,65</t>
  </si>
  <si>
    <t>PAREDE COM PLACAS DE GESSO ACARTONADO (DRYWALL), PARA USO INTERNO, COM UMA FACE SIMPLES E OUTRA FACE DUPLA E ESTRUTURA METÁLICA COM GUIAS SIMPLES, SEM VÃOS. AF_06/2017_PS</t>
  </si>
  <si>
    <t>121,54</t>
  </si>
  <si>
    <t>PAREDE COM PLACAS DE GESSO ACARTONADO (DRYWALL), PARA USO INTERNO, COM UMA FACE SIMPLES E OUTRA FACE DUPLA E ESTRUTURA METÁLICA COM GUIAS SIMPLES, COM VÃOS. AF_06/2017_PS</t>
  </si>
  <si>
    <t>133,88</t>
  </si>
  <si>
    <t>PAREDE COM PLACAS DE GESSO ACARTONADO (DRYWALL), PARA USO INTERNO COM UMA FACE SIMPLES E OUTRA FACE DUPLA E ESTRUTURA METÁLICA COM GUIAS DUPLAS, SEM VÃOS. AF_06/2017_PS</t>
  </si>
  <si>
    <t>153,11</t>
  </si>
  <si>
    <t>PAREDE COM PLACAS DE GESSO ACARTONADO (DRYWALL), PARA USO INTERNO, COM UMA FACE SIMPLES E OUTRA FACE DUPLA E   ESTRUTURA METÁLICA COM GUIAS DUPLAS, COM VÃOS. AF_06/2017_PS</t>
  </si>
  <si>
    <t>176,83</t>
  </si>
  <si>
    <t>PAREDE COM PLACAS DE GESSO ACARTONADO (DRYWALL), PARA USO INTERNO, COM DUAS FACES DUPLAS E ESTRUTURA METÁLICA COM GUIAS SIMPLES, SEM VÃOS. AF_06/2017_PS</t>
  </si>
  <si>
    <t>149,37</t>
  </si>
  <si>
    <t>PAREDE COM PLACAS DE GESSO ACARTONADO (DRYWALL), PARA USO INTERNO, COM DUAS FACES DUPLAS E ESTRUTURA METÁLICA COM GUIAS SIMPLES, COM VÃOS. AF_06/2017_PS</t>
  </si>
  <si>
    <t>162,06</t>
  </si>
  <si>
    <t>PAREDE COM PLACAS DE GESSO ACARTONADO (DRYWALL), PARA USO INTERNO COM DUAS FACES DUPLAS E ESTRUTURA METÁLICA COM GUIAS DUPLAS, SEM VÃOS. AF_06/2017</t>
  </si>
  <si>
    <t>180,93</t>
  </si>
  <si>
    <t>PAREDE COM PLACAS DE GESSO ACARTONADO (DRYWALL), PARA USO INTERNO, COM DUAS FACES DUPLAS E ESTRUTURA METÁLICA COM GUIAS DUPLAS, COM VÃOS. AF_06/2017_PS</t>
  </si>
  <si>
    <t>205,02</t>
  </si>
  <si>
    <t>PAREDE COM PLACAS DE GESSO ACARTONADO (DRYWALL), PARA USO INTERNO, COM UMA FACE SIMPLES E ESTRUTURA METÁLICA COM GUIAS SIMPLES, SEM VÃOS. AF_06/2017_PS</t>
  </si>
  <si>
    <t>63,26</t>
  </si>
  <si>
    <t>PAREDE COM PLACAS DE GESSO ACARTONADO (DRYWALL), PARA USO INTERNO, COM UMA FACE SIMPLES E ESTRUTURA METÁLICA COM GUIAS SIMPLES, COM VÃOS. AF_06/2017_PS</t>
  </si>
  <si>
    <t>75,02</t>
  </si>
  <si>
    <t>INSTALAÇÃO DE REFORÇO METÁLICO EM PAREDE DRYWALL. AF_06/2017</t>
  </si>
  <si>
    <t>INSTALAÇÃO DE REFORÇO DE MADEIRA EM PAREDE DRYWALL. AF_06/2017</t>
  </si>
  <si>
    <t>45,44</t>
  </si>
  <si>
    <t>DIVISÓRIA FIXA EM VIDRO TEMPERADO 10 MM, SEM ABERTURA. AF_01/2021</t>
  </si>
  <si>
    <t>467,18</t>
  </si>
  <si>
    <t>DIVISORIA SANITÁRIA, TIPO CABINE, EM GRANITO CINZA POLIDO, ESP = 3CM, ASSENTADO COM ARGAMASSA COLANTE AC III-E, EXCLUSIVE FERRAGENS. AF_01/2021</t>
  </si>
  <si>
    <t>578,29</t>
  </si>
  <si>
    <t>DIVISORIA SANITÁRIA, TIPO CABINE, EM MÁRMORE BRANCO POLIDO, ESP = 3CM, ASSENTADO COM ARGAMASSA COLANTE AC III-E, EXCLUSIVE FERRAGENS. AF_01/2021</t>
  </si>
  <si>
    <t>596,17</t>
  </si>
  <si>
    <t>TAPA VISTA DE MICTÓRIO EM GRANITO CINZA POLIDO, ESP = 3CM, ASSENTADO COM ARGAMASSA COLANTE AC III-E . AF_01/2021</t>
  </si>
  <si>
    <t>610,42</t>
  </si>
  <si>
    <t>TAPA VISTA DE MICTÓRIO EM MÁRMORE BRANCO POLIDO, ESP = 3CM, ASSENTADO COM ARGAMASSA COLANTE AC III-E . AF_01/2021</t>
  </si>
  <si>
    <t>738,40</t>
  </si>
  <si>
    <t>DIVISORIA SANITÁRIA, TIPO CABINE, EM PAINEL DE GRANILITE, ESP = 3CM, ASSENTADO COM ARGAMASSA COLANTE AC III-E, EXCLUSIVE FERRAGENS. AF_01/2021</t>
  </si>
  <si>
    <t>336,94</t>
  </si>
  <si>
    <t>TAPA VISTA DE MICTÓRIO EM PAINEL DE GRANILITE, ESP = 3CM, ASSENTADO COM ARGAMASSA COLANTE AC III-E . AF_01/2021</t>
  </si>
  <si>
    <t>373,91</t>
  </si>
  <si>
    <t>ALVENARIA DE BLOCO-CONCRETO CELULAR</t>
  </si>
  <si>
    <t>0251</t>
  </si>
  <si>
    <t>ALVENARIA DE VEDAÇÃO DE BLOCOS DE CONCRETO CELULAR DE 10X30X60CM (ESPESSURA 10CM) E ARGAMASSA DE ASSENTAMENTO COM PREPARO EM BETONEIRA. AF_05/2020</t>
  </si>
  <si>
    <t>113,26</t>
  </si>
  <si>
    <t>ALVENARIA DE VEDAÇÃO DE BLOCOS DE CONCRETO CELULAR DE 15X30X60CM (ESPESSURA 15CM) E ARGAMASSA DE ASSENTAMENTO COM PREPARO EM BETONEIRA. AF_05/2020</t>
  </si>
  <si>
    <t>158,99</t>
  </si>
  <si>
    <t>ALVENARIA DE VEDAÇÃO DE BLOCOS DE CONCRETO CELULAR DE 20X30X60CM (ESPESSURA 20CM) E ARGAMASSA DE ASSENTAMENTO COM PREPARO EM BETONEIRA. AF_05/2020</t>
  </si>
  <si>
    <t>233,62</t>
  </si>
  <si>
    <t>PAVIMENTACAO</t>
  </si>
  <si>
    <t>PAVI</t>
  </si>
  <si>
    <t>RECOMPOSICAO DE PAVIMENTACAO</t>
  </si>
  <si>
    <t>0054</t>
  </si>
  <si>
    <t>RECOMPOSIÇÃO DE PAVIMENTOS EM PEDRA POLIÉDRICA, REJUNTAMENTO COM PÓ DE PEDRA, COM REAPROVEITAMENTO DAS PEDRAS POLIÉDRICAS PARA O FECHAMENTO DE VALAS - INCLUSO RETIRADA E COLOCAÇÃO DO MATERIAL. AF_12/2020</t>
  </si>
  <si>
    <t>41,20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</si>
  <si>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</si>
  <si>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</si>
  <si>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44,12</t>
  </si>
  <si>
    <t>RECOMPOSIÇÃO DE PAVIMENTO EM PARALELEPÍPEDOS, REJUNTAMENTO COM ARGAMASSA, COM REAPROVEITAMENTO DOS PARALELEPÍPEDOS, PARA O FECHAMENTO DE VALAS - INCLUSO RETIRADA E COLOCAÇÃO DO MATERIAL. AF_12/2020</t>
  </si>
  <si>
    <t>56,95</t>
  </si>
  <si>
    <t>RECOMPOSIÇÃO DE PAVIMENTO EM PISO INTERTRAVADO SEXTAVADO, COM REAPROVEITAMENTO DOS BLOCOS SEXTAVADO, PARA O FECHAMENTO DE VALAS - INCLUSO RETIRADA E COLOCAÇÃO DO MATERIAL. AF_12/2020</t>
  </si>
  <si>
    <t>34,09</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</si>
  <si>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</si>
  <si>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</si>
  <si>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138,47</t>
  </si>
  <si>
    <t>RECOMPOSIÇÃO DE BASE E OU SUB-BASE PARA REMENDO PROFUNDO DE SOLO MELHORADO COM CIMENTO (TEOR DE 4%) - INCLUSO RETIRADA E COLOCAÇÃO DO MATERIAL. AF_12/2020</t>
  </si>
  <si>
    <t>173,45</t>
  </si>
  <si>
    <t>RECOMPOSIÇÃO DE BASE E OU SUB-BASE PARA REMENDO PROFUNDO DE SOLO COM CIMENTO (TEOR DE 6%) - INCLUSO RETIRADA E COLOCAÇÃO DO MATERIAL. AF_12/2020</t>
  </si>
  <si>
    <t>207,49</t>
  </si>
  <si>
    <t>RECOMPOSIÇÃO DE BASE E OU SUB-BASE PARA REMENDO PROFUNDO DE SOLO COM CIMENTO (TEOR DE 8%) - INCLUSO RETIRADA E COLOCAÇÃO DO MATERIAL. AF_12/2020</t>
  </si>
  <si>
    <t>241,08</t>
  </si>
  <si>
    <t>RECOMPOSIÇÃO DE BASE E OU SUB-BASE PARA REMENDO PROFUNDO DE SOLO BRITA (40/60) - INCLUSO RETIRADA E COLOCAÇÃO DO MATERIAL. AF_12/2020</t>
  </si>
  <si>
    <t>192,86</t>
  </si>
  <si>
    <t>RECOMPOSIÇÃO DE BASE E OU SUB-BASE PARA REMENDO PROFUNDO DE SOLO BRITA (50/50) - INCLUSO RETIRADA E COLOCAÇÃO DO MATERIAL. AF_12/2020</t>
  </si>
  <si>
    <t>177,53</t>
  </si>
  <si>
    <t>RECOMPOSIÇÃO DE BASE E OU SUB-BASE PARA REMENDO PROFUNDO DE SOLO BRITA (40/60) COM CIMENTO (TEOR DE 4%) - INCLUSO RETIRADA E COLOCAÇÃO DO MATERIAL. AF_12/2020</t>
  </si>
  <si>
    <t>261,73</t>
  </si>
  <si>
    <t>RECOMPOSIÇÃO DE BASE E OU SUB-BASE PARA REMENDO PROFUNDO DE SOLO BRITA (40/60) COM CIMENTO (TEOR DE 6%) - INCLUSO RETIRADA E COLOCAÇÃO DO MATERIAL. AF_12/2020</t>
  </si>
  <si>
    <t>293,93</t>
  </si>
  <si>
    <t>RECOMPOSIÇÃO DE BASE E OU SUB-BASE PARA REMENDO PROFUNDO DE SOLO BRITA (40/60) COM CIMENTO (TEOR DE 8%) - INCLUSO RETIRADA E COLOCAÇÃO DO MATERIAL. AF_12/2020</t>
  </si>
  <si>
    <t>325,68</t>
  </si>
  <si>
    <t>RECOMPOSIÇÃO DE BASE E OU SUB-BASE PARA REMENDO PROFUNDO DE SOLO BRITA (50/50) COM CIMENTO (TEOR DE 4%) - INCLUSO RETIRADA E COLOCAÇÃO DO MATERIAL. AF_12/2020</t>
  </si>
  <si>
    <t>247,02</t>
  </si>
  <si>
    <t>RECOMPOSIÇÃO DE BASE E OU SUB-BASE PARA REMENDO PROFUNDO DE SOLO BRITA (50/50) COM CIMENTO (TEOR DE 6%) - INCLUSO RETIRADA E COLOCAÇÃO DO MATERIAL. AF_12/2020</t>
  </si>
  <si>
    <t>279,52</t>
  </si>
  <si>
    <t>RECOMPOSIÇÃO DE BASE E OU SUB-BASE PARA REMENDO PROFUNDO DE SOLO BRITA (50/50) COM CIMENTO (TEOR DE 8%) - INCLUSO RETIRADA E COLOCAÇÃO DO MATERIAL. AF_12/2020</t>
  </si>
  <si>
    <t>311,58</t>
  </si>
  <si>
    <t>RECOMPOSIÇÃO DE BASE E OU SUB-BASE PARA REMENDO PROFUNDO DE BRITA GRADUADA SIMPLES - INCLUSO RETIRADA E COLOCAÇÃO DO MATERIAL. AF_12/2020</t>
  </si>
  <si>
    <t>276,83</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</si>
  <si>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</si>
  <si>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</si>
  <si>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60,95</t>
  </si>
  <si>
    <t>RECOMPOSIÇÃO DE BASE E OU SUB-BASE PARA FECHAMENTO DE VALAS DE SOLO MELHORADO COM CIMENTO (TEOR DE 4%) - INCLUSO RETIRADA E COLOCAÇÃO DO MATERIAL. AF_12/2020</t>
  </si>
  <si>
    <t>95,93</t>
  </si>
  <si>
    <t>RECOMPOSIÇÃO DE BASE E OU SUB-BASE PARA FECHAMENTO DE VALAS DE SOLO COM CIMENTO (TEOR DE 6%) - INCLUSO RETIRADA E COLOCAÇÃO DO MATERIAL. AF_12/2020</t>
  </si>
  <si>
    <t>129,97</t>
  </si>
  <si>
    <t>RECOMPOSIÇÃO DE BASE E OU SUB-BASE PARA FECHAMENTO DE VALAS DE SOLO COM CIMENTO (TEOR DE 8%) - INCLUSO RETIRADA E COLOCAÇÃO DO MATERIAL. AF_12/2020</t>
  </si>
  <si>
    <t>208,89</t>
  </si>
  <si>
    <t>RECOMPOSIÇÃO DE BASE E OU SUB-BASE PARA FECHAMENTO DE VALAS DE SOLO BRITA (40/60) - INCLUSO RETIRADA E COLOCAÇÃO DO MATERIAL. AF_12/2020</t>
  </si>
  <si>
    <t>115,34</t>
  </si>
  <si>
    <t>RECOMPOSIÇÃO DE BASE E OU SUB-BASE PARA FECHAMENTO DE VALAS DE SOLO BRITA (50/50) - INCLUSO RETIRADA E COLOCAÇÃO DO MATERIAL. AF_12/2020</t>
  </si>
  <si>
    <t>100,01</t>
  </si>
  <si>
    <t>RECOMPOSIÇÃO DE BASE E OU SUB-BASE PARA FECHAMENTO DE VALAS DE SOLO BRITA (40/60) COM CIMENTO (TEOR DE 4%) - INCLUSO RETIRADA E COLOCAÇÃO DO MATERIAL. AF_12/2020</t>
  </si>
  <si>
    <t>184,21</t>
  </si>
  <si>
    <t>RECOMPOSIÇÃO DE BASE E OU SUB-BASE PARA FECHAMENTO DE VALAS DE SOLO BRITA (40/60) COM CIMENTO (TEOR DE 6%) - INCLUSO RETIRADA E COLOCAÇÃO DO MATERIAL. AF_12/2020</t>
  </si>
  <si>
    <t>216,41</t>
  </si>
  <si>
    <t>RECOMPOSIÇÃO DE BASE E OU SUB-BASE PARA FECHAMENTO DE VALAS DE SOLO BRITA (40/60) COM CIMENTO (TEOR DE 8%) - INCLUSO RETIRADA E COLOCAÇÃO DO MATERIAL. AF_12/2020</t>
  </si>
  <si>
    <t>248,16</t>
  </si>
  <si>
    <t>RECOMPOSIÇÃO DE BASE E OU SUB-BASE PARA FECHAMENTO DE VALAS DE SOLO BRITA (50/50) COM CIMENTO (TEOR DE 4%) - INCLUSO RETIRADA E COLOCAÇÃO DO MATERIAL. AF_12/2020</t>
  </si>
  <si>
    <t>169,50</t>
  </si>
  <si>
    <t>RECOMPOSIÇÃO DE BASE E OU SUB-BASE PARA FECHAMENTO DE VALAS DE SOLO BRITA (50/50) COM CIMENTO (TEOR DE 6%) - INCLUSO RETIRADA E COLOCAÇÃO DO MATERIAL. AF_12/2020</t>
  </si>
  <si>
    <t>202,00</t>
  </si>
  <si>
    <t>RECOMPOSIÇÃO DE BASE E OU SUB-BASE PARA FECHAMENTO DE VALAS DE SOLO BRITA (50/50) COM CIMENTO (TEOR DE 8%) - INCLUSO RETIRADA E COLOCAÇÃO DO MATERIAL. AF_12/2020</t>
  </si>
  <si>
    <t>234,06</t>
  </si>
  <si>
    <t>RECOMPOSIÇÃO DE BASE E OU SUB-BASE PARA FECHAMENTO DE VALAS DE BRITA GRADUADA SIMPLES - INCLUSO RETIRADA E COLOCAÇÃO DO MATERIAL. AF_12/2020</t>
  </si>
  <si>
    <t>199,31</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</si>
  <si>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</si>
  <si>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</si>
  <si>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63,08</t>
  </si>
  <si>
    <t>REASSENTAMENTO DE PEDRAS POLIÉDRICAS, REJUNTAMENTO COM PÓ DE PEDRA, COM REAPROVEITAMENTO DAS PEDRAS POLIÉDRICAS - INCLUSO RETIRADA E COLOCAÇÃO DO MATERIAL.  AF_12/2020</t>
  </si>
  <si>
    <t>45,91</t>
  </si>
  <si>
    <t>REASSENTAMENTO DE PEDRAS POLIÉDRICAS, REJUNTAMENTO COM ARGAMASSA, COM REAPROVEITAMENTO DAS PEDRAS POLIÉDRICAS - INCLUSO RETIRADA E COLOCAÇÃO DO MATERIAL. AF_12/2020</t>
  </si>
  <si>
    <t>69,41</t>
  </si>
  <si>
    <t>REASSENTAMENTO DE BLOCOS PISOGRAMA PARA PISO INTERTRAVADO, COM REAPROVEITAMENTO DOS BLOCOS PISOGRAMA - INCLUSO RETIRADA E COLOCAÇÃO DO MATERIAL. AF_12/2020</t>
  </si>
  <si>
    <t>21,18</t>
  </si>
  <si>
    <t>REASSENTAMENTO DE BLOCOS SEXTAVADO PARA PISO INTERTRAVADO, ESPESSURA DE 6 CM, EM CALÇADA, COM REAPROVEITAMENTO DOS BLOCOS SEXTAVADOS - INCLUSO RETIRADA E COLOCAÇÃO DO MATERIAL. AF_12/2020</t>
  </si>
  <si>
    <t>26,32</t>
  </si>
  <si>
    <t>REASSENTAMENTO DE BLOCOS SEXTAVADO PARA PISO INTERTRAVADO, ESPESSURA DE 6 CM, EM VIA/ESTACIONAMENTO, COM REAPROVEITAMENTO DOS BLOCOS SEXTAVADO - INCLUSO RETIRADA E COLOCAÇÃO DO MATERIAL. AF_12/2020</t>
  </si>
  <si>
    <t>21,63</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</si>
  <si>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</si>
  <si>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</si>
  <si>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27,29</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</si>
  <si>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</si>
  <si>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</si>
  <si>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27,82</t>
  </si>
  <si>
    <t>REASSENTAMENTO DE BLOCOS RETANGULAR PARA PISO INTERTRAVADO, ESPESSURA DE 6 CM, EM VIA/ESTACIONAMENTO, COM REAPROVEITAMENTO DOS BLOCOS RETANGULAR - INCLUSO RETIRADA E COLOCAÇÃO DO MATERIAL. AF_12/2020</t>
  </si>
  <si>
    <t>21,93</t>
  </si>
  <si>
    <t>REASSENTAMENTO DE BLOCOS RETANGULAR PARA PISO INTERTRAVADO, ESPESSURA DE 8 CM, EM VIA/ESTACIONAMENTO, COM REAPROVEITAMENTO DOS BLOCOS RETANGULAR - INCLUSO RETIRADA E COLOCAÇÃO DO MATERIAL. AF_12/2020</t>
  </si>
  <si>
    <t>25,39</t>
  </si>
  <si>
    <t>REASSENTAMENTO DE BLOCOS RETANGULAR PARA PISO INTERTRAVADO, ESPESSURA DE 10 CM, EM VIA/ESTACIONAMENTO, COM REAPROVEITAMENTO DOS BLOCOS RETANGULAR - INCLUSO RETIRADA E COLOCAÇÃO DO MATERIAL. AF_12/2020</t>
  </si>
  <si>
    <t>28,85</t>
  </si>
  <si>
    <t>REASSENTAMENTO DE BLOCOS 16 FACES PARA PISO INTERTRAVADO, ESPESSURA DE 4  CM, EM CALÇADA, COM REAPROVEITAMENTO DOS BLOCOS 16 FACES - INCLUSO RETIRADA E COLOCAÇÃO DO MATERIAL. AF_12/2020</t>
  </si>
  <si>
    <t>25,74</t>
  </si>
  <si>
    <t>REASSENTAMENTO DE BLOCOS 16 FACES PARA PISO INTERTRAVADO, ESPESSURA DE 6 CM, EM CALÇADA, COM REAPROVEITAMENTO DOS BLOCOS 16 FACES - INCLUSO RETIRADA E COLOCAÇÃO DO MATERIAL. AF_12/2020</t>
  </si>
  <si>
    <t>29,20</t>
  </si>
  <si>
    <t>REASSENTAMENTO DE BLOCOS 16 FACES PARA PISO INTERTRAVADO, ESPESSURA DE 6 CM, EM VIA/ESTACIONAMENTO, COM REAPROVEITAMENTO DOS BLOCOS 16 FACES - INCLUSO RETIRADA E COLOCAÇÃO DO MATERIAL. AF_12/2020</t>
  </si>
  <si>
    <t>23,33</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</si>
  <si>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</si>
  <si>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</si>
  <si>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30,25</t>
  </si>
  <si>
    <t>RECOMPOSIÇÃO DE REVESTIMENTO EM CONCRETO ASFÁLTICO (AQUISIÇÃO EM USINA), PARA O FECHAMENTO DE VALAS - INCLUSO DEMOLIÇÃO DO PAVIMENTO. AF_12/2020</t>
  </si>
  <si>
    <t>2.080,74</t>
  </si>
  <si>
    <t>RECOMPOSIÇÃO DE PAVIMENTO EM PISO INTERTRAVADO, COM REAPROVEITAMENTO DOS BLOCOS INTERTRAVADOS, PARA FECHAMENTO DE VALAS - INCLUSO RETIRADA E COLOCAÇÃO DO MATERIAL. AF_12/2020</t>
  </si>
  <si>
    <t>45,53</t>
  </si>
  <si>
    <t>REGULARIZACAO/REFORCO DE SUBLEITO</t>
  </si>
  <si>
    <t>0055</t>
  </si>
  <si>
    <t>REGULARIZAÇÃO E COMPACTAÇÃO DE SUBLEITO DE SOLO  PREDOMINANTEMENTE ARGILOSO. AF_11/2019</t>
  </si>
  <si>
    <t>2,20</t>
  </si>
  <si>
    <t>REGULARIZAÇÃO E COMPACTAÇÃO DE SUBLEITO DE SOLO PREDOMINANTEMENTE ARENOSO. AF_11/2019</t>
  </si>
  <si>
    <t>EXECUCAO DE SUB-LEITO, LEITO, SUB-BASE, BASE ETC</t>
  </si>
  <si>
    <t>0056</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</si>
  <si>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</si>
  <si>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</si>
  <si>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52,46</t>
  </si>
  <si>
    <t>EXECUÇÃO E COMPACTAÇÃO DE BASE E OU SUB BASE PARA PAVIMENTAÇÃO DE SOLO (PREDOMINANTEMENTE ARENOSO) COM CIMENTO (TEOR DE 4%) - EXCLUSIVE SOLO, ESCAVAÇÃO, CARGA E TRANSPORTE. AF_11/2019</t>
  </si>
  <si>
    <t>85,61</t>
  </si>
  <si>
    <t>EXECUÇÃO E COMPACTAÇÃO DE BASE E OU SUB BASE PARA PAVIMENTAÇÃO DE SOLO (PREDOMINANTEMENTE ARENOSO) COM CIMENTO (TEOR DE 6%) - EXCLUSIVE SOLO, ESCAVAÇÃO, CARGA E TRANSPORTE. AF_11/2019</t>
  </si>
  <si>
    <t>120,38</t>
  </si>
  <si>
    <t>EXECUÇÃO E COMPACTAÇÃO DE BASE E OU SUB BASE PARA PAVIMENTAÇÃO DE SOLO (PREDOMINANTEMENTE ARENOSO) COM CIMENTO (TEOR DE 8%) - EXCLUSIVE SOLO, ESCAVAÇÃO, CARGA E TRANSPORTE. AF_11/2019</t>
  </si>
  <si>
    <t>153,97</t>
  </si>
  <si>
    <t>EXECUÇÃO E COMPACTAÇÃO DE BASE E OU SUB BASE PARA PAVIMENTAÇÃO DE BRITA GRADUADA SIMPLES - EXCLUSIVE CARGA E TRANSPORTE. AF_11/2019</t>
  </si>
  <si>
    <t>187,39</t>
  </si>
  <si>
    <t>EXECUÇÃO E COMPACTAÇÃO DE BASE E OU SUB BASE PARA PAVIMENTAÇÃO DE BRITA GRADUADA SIMPLES TRATADA COM CIMENTO - EXCLUSIVE CARGA E TRANSPORTE. AF_11/2019</t>
  </si>
  <si>
    <t>253,89</t>
  </si>
  <si>
    <t>EXECUÇÃO E COMPACTAÇÃO DE BASE E OU SUB BASE PARA PAVIMENTAÇÃO DE CONCRETO COMPACTADO COM ROLO - EXCLUSIVE CARGA E TRANSPORTE. AF_11/2019</t>
  </si>
  <si>
    <t>342,68</t>
  </si>
  <si>
    <t>EXECUÇÃO E COMPACTAÇÃO DE BASE E OU SUB BASE PARA PAVIMENTAÇÃO DE PEDRA RACHÃO  - EXCLUSIVE CARGA E TRANSPORTE. AF_11/2019</t>
  </si>
  <si>
    <t>128,32</t>
  </si>
  <si>
    <t>EXECUÇÃO E COMPACTAÇÃO DE BASE E OU SUB BASE PARA PAVIMENTAÇÃO DE MACADAME SECO - EXCLUSIVE CARGA E TRANSPORTE. AF_11/2019</t>
  </si>
  <si>
    <t>166,98</t>
  </si>
  <si>
    <t>EXECUÇÃO E COMPACTAÇÃO DE BASE E OU SUB-BASE PARA PAVIMENTAÇÃO DE SOLO (PREDOMINANTEMENTE ARENOSO) BRITA - 40/60 - EXCLUSIVE SOLO, ESCAVAÇÃO, CARGA E TRANSPORTE. AF_11/2019</t>
  </si>
  <si>
    <t>111,63</t>
  </si>
  <si>
    <t>EXECUÇÃO E COMPACTAÇÃO DE BASE E OU SUB-BASE PARA PAVIMENTAÇÃO DE SOLO (PREDOMINANTEMENTE ARENOSO) BRITA - 50/50 - EXCLUSIVE SOLO, ESCAVAÇÃO, CARGA E TRANSPORTE. AF_11/2019</t>
  </si>
  <si>
    <t>96,37</t>
  </si>
  <si>
    <t>EXECUÇÃO E COMPACTAÇÃO DE BASE E OU SUB-BASE PARA PAVIMENTAÇÃO DE SOLO (PREDOMINANTEMENTE ARENOSO) BRITA - 40/60 COM CIMENTO (TEOR DE 4%) - EXCLUSIVE SOLO, ESCAVAÇÃO, CARGA E TRANSPORTE. AF_11/2019</t>
  </si>
  <si>
    <t>180,51</t>
  </si>
  <si>
    <t>EXECUÇÃO E COMPACTAÇÃO DE BASE E OU SUB-BASE PARA PAVIMENTAÇÃO DE SOLO (PREDOMINANTEMENTE ARENOSO) BRITA - 40/60 COM CIMENTO (TEOR DE 6%) - EXCLUSIVE SOLO, ESCAVAÇÃO, CARGA E TRANSPORTE. AF_11/2019</t>
  </si>
  <si>
    <t>212,76</t>
  </si>
  <si>
    <t>EXECUÇÃO E COMPACTAÇÃO DE BASE E OU SUB-BASE PARA PAVIMENTAÇÃO DE SOLO (PREDOMINANTEMENTE ARENOSO) BRITA - 40/60 COM CIMENTO (TEOR DE 8%) - EXCLUSIVE SOLO, ESCAVAÇÃO, CARGA E TRANSPORTE. AF_11/2019</t>
  </si>
  <si>
    <t>244,46</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</si>
  <si>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</si>
  <si>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</si>
  <si>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200,33</t>
  </si>
  <si>
    <t>EXECUÇÃO E COMPACTAÇÃO DE BASE E OU SUB-BASE PARA PAVIMENTAÇÃO DE SOLO (PREDOMINANTEMENTE ARENOSO) BRITA - 50/50 COM CIMENTO (TEOR DE 8%) - EXCLUSIVE SOLO, ESCAVAÇÃO, CARGA E TRANSPORTE. AF_11/2019</t>
  </si>
  <si>
    <t>230,42</t>
  </si>
  <si>
    <t>EXECUÇÃO E COMPACTAÇÃO DE BASE E OU SUB-BASE PARA PAVIMENTAÇÃO DE SOLO (PREDOMINANTEMENTE ARGILOSO) BRITA - 40/60 - EXCLUSIVE SOLO, ESCAVAÇÃO, CARGA E TRANSPORTE. AF_11/2019</t>
  </si>
  <si>
    <t>116,28</t>
  </si>
  <si>
    <t>EXECUÇÃO E COMPACTAÇÃO DE BASE E OU SUB-BASE PARA PAVIMENTAÇÃO DE SOLO (PREDOMINANTEMENTE ARGILOSO) BRITA - 50/50 - EXCLUSIVE SOLO, ESCAVAÇÃO, CARGA E TRANSPORTE. AF_11/2019</t>
  </si>
  <si>
    <t>101,02</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</si>
  <si>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</si>
  <si>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</si>
  <si>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</si>
  <si>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</si>
  <si>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39,09</t>
  </si>
  <si>
    <t>EXECUCAO DE PAVIMENTACOES DIVERSAS</t>
  </si>
  <si>
    <t>0057</t>
  </si>
  <si>
    <t>EXECUÇÃO DE PAVIMENTO EM PISO INTERTRAVADO, COM BLOCO PISOGRAMA DE 35 X 15 CM, ESPESSURA 6 CM. AF_10/2022</t>
  </si>
  <si>
    <t>59,95</t>
  </si>
  <si>
    <t>EXECUÇÃO DE PAVIMENTO EM PISO INTERTRAVADO, COM BLOCO PISOGRAMA DE 35 X 15 CM, ESPESSURA 8 CM. AF_10/2022</t>
  </si>
  <si>
    <t>123,57</t>
  </si>
  <si>
    <t>EXECUÇÃO DE PAVIMENTO EM PISO INTERTRAVADO, COM BLOCO SEXTAVADO DE 25 X 25 CM, ESPESSURA 6 CM. AF_10/2022</t>
  </si>
  <si>
    <t>59,04</t>
  </si>
  <si>
    <t>EXECUÇÃO DE PAVIMENTO EM PISO INTERTRAVADO, COM BLOCO SEXTAVADO DE 25 X 25 CM, ESPESSURA 8 CM. AF_10/2022</t>
  </si>
  <si>
    <t>73,17</t>
  </si>
  <si>
    <t>EXECUÇÃO DE PAVIMENTO EM PISO INTERTRAVADO, COM BLOCO SEXTAVADO DE 25 X 25 CM, ESPESSURA 10 CM. AF_10/2022</t>
  </si>
  <si>
    <t>87,58</t>
  </si>
  <si>
    <t>EXECUÇÃO DE PASSEIO EM PISO INTERTRAVADO, COM BLOCO RETANGULAR COR NATURAL DE 20 X 10 CM, ESPESSURA 6 CM. AF_10/2022</t>
  </si>
  <si>
    <t>69,94</t>
  </si>
  <si>
    <t>EXECUÇÃO DE PAVIMENTO EM PISO INTERTRAVADO, COM BLOCO RETANGULAR COR NATURAL DE 20 X 10 CM, ESPESSURA 6 CM. AF_10/2022</t>
  </si>
  <si>
    <t>61,96</t>
  </si>
  <si>
    <t>EXECUÇÃO DE PAVIMENTO EM PISO INTERTRAVADO, COM BLOCO RETANGULAR COR NATURAL DE 20 X 10 CM, ESPESSURA 8 CM. AF_10/2022</t>
  </si>
  <si>
    <t>76,81</t>
  </si>
  <si>
    <t>EXECUÇÃO DE PAVIMENTO EM PISO INTERTRAVADO, COM BLOCO RETANGULAR DE 20 X 10 CM, ESPESSURA 10 CM. AF_10/2022</t>
  </si>
  <si>
    <t>89,92</t>
  </si>
  <si>
    <t>EXECUÇÃO DE PASSEIO EM PISO INTERTRAVADO, COM BLOCO 16 FACES DE 22 X 11 CM, ESPESSURA 6 CM. AF_10/2022</t>
  </si>
  <si>
    <t>68,35</t>
  </si>
  <si>
    <t>EXECUÇÃO DE PAVIMENTO EM PISO INTERTRAVADO, COM BLOCO 16 FACES DE 22 X 11 CM, ESPESSURA 6 CM. AF_10/2022</t>
  </si>
  <si>
    <t>60,07</t>
  </si>
  <si>
    <t>EXECUÇÃO DE PAVIMENTO EM PISO INTERTRAVADO, COM BLOCO 16 FACES DE 22 X 11 CM, ESPESSURA 8 CM. AF_10/2022</t>
  </si>
  <si>
    <t>74,94</t>
  </si>
  <si>
    <t>EXECUÇÃO DE PAVIMENTO EM PISO INTERTRAVADO, COM BLOCO 16 FACES DE 22 X 11 CM, ESPESSURA 10 CM. AF_10/2022</t>
  </si>
  <si>
    <t>89,59</t>
  </si>
  <si>
    <t>EXECUÇÃO DE PASSEIO EM PISO INTERTRAVADO, COM BLOCO RETANGULAR COLORIDO DE 20 X 10 CM, ESPESSURA 6 CM. AF_10/2022</t>
  </si>
  <si>
    <t>EXECUÇÃO DE PAVIMENTO EM PISO INTERTRAVADO, COM BLOCO RETANGULAR COLORIDO DE 20 X 10 CM, ESPESSURA 6 CM. AF_10/2022</t>
  </si>
  <si>
    <t>69,51</t>
  </si>
  <si>
    <t>EXECUÇÃO DE PAVIMENTO EM PISO INTERTRAVADO, COM BLOCO RETANGULAR COLORIDO DE 20 X 10 CM, ESPESSURA 8 CM. AF_10/2022</t>
  </si>
  <si>
    <t>82,86</t>
  </si>
  <si>
    <t>EXECUÇÃO DE PAVIMENTO DE CONCRETO SIMPLES (PCS), FCK = 40 MPA, ESPESSURA DE 15,0 CM. AF_04/2022</t>
  </si>
  <si>
    <t>146,13</t>
  </si>
  <si>
    <t>EXECUÇÃO DE PAVIMENTO DE CONCRETO SIMPLES (PCS), FCK = 40 MPA, ESPESSURA DE 17,5 CM. AF_04/2022</t>
  </si>
  <si>
    <t>166,02</t>
  </si>
  <si>
    <t>EXECUÇÃO DE PAVIMENTO DE CONCRETO SIMPLES (PCS), FCK = 40 MPA, ESPESSURA DE 20,0 CM. AF_04/2022</t>
  </si>
  <si>
    <t>184,71</t>
  </si>
  <si>
    <t>EXECUÇÃO DE PAVIMENTO DE CONCRETO SIMPLES (PCS), FCK = 40 MPA, ESPESSURA DE 22,5 CM. AF_04/2022</t>
  </si>
  <si>
    <t>211,17</t>
  </si>
  <si>
    <t>EXECUÇÃO DE PAVIMENTO DE CONCRETO SIMPLES (PCS), FCK = 40 MPA, ESPESSURA DE 25,0 CM. AF_04/2022</t>
  </si>
  <si>
    <t>240,34</t>
  </si>
  <si>
    <t>EXECUÇÃO DE PAVIMENTO DE CONCRETO SIMPLES (PCS), FCK = 40 MPA, ESPESSURA DE 27,5 CM. AF_04/2022</t>
  </si>
  <si>
    <t>265,40</t>
  </si>
  <si>
    <t>EXECUÇÃO DE PAVIMENTO DE CONCRETO ARMADO (PCA), FCK = 30 MPA, ESPESSURA DE 15,0 CM. AF_04/2022</t>
  </si>
  <si>
    <t>303,12</t>
  </si>
  <si>
    <t>EXECUÇÃO DE PAVIMENTO DE CONCRETO ARMADO (PCA), FCK = 30 MPA, ESPESSURA DE 17,5 CM. AF_04/2022</t>
  </si>
  <si>
    <t>261,70</t>
  </si>
  <si>
    <t>APLICAÇÃO DE LONA PLÁSTICA PARA EXECUÇÃO DE PAVIMENTOS DE CONCRETO. AF_04/2022</t>
  </si>
  <si>
    <t>2,64</t>
  </si>
  <si>
    <t>EXECUÇÃO DE JUNTAS DE CONTRAÇÃO PARA PAVIMENTOS DE CONCRETO. AF_04/2022</t>
  </si>
  <si>
    <t>0,32</t>
  </si>
  <si>
    <t>APLICAÇÃO DE GRAXA EM BARRAS DE TRANSFERÊNCIA PARA EXECUÇÃO DE PAVIMENTO DE CONCRETO. AF_04/2022</t>
  </si>
  <si>
    <t>50,06</t>
  </si>
  <si>
    <t>BARRAS DE TRANSFERÊNCIA, AÇO CA-25 DE 16,0 MM, PARA EXECUÇÃO DE PAVIMENTO DE CONCRETO  FORNECIMENTO E INSTALAÇÃO. AF_04/2022</t>
  </si>
  <si>
    <t>23,69</t>
  </si>
  <si>
    <t>BARRAS DE TRANSFERÊNCIA, AÇO CA-25 DE 20,0 MM, PARA EXECUÇÃO DE PAVIMENTO DE CONCRETO  FORNECIMENTO E INSTALAÇÃO. AF_04/2022</t>
  </si>
  <si>
    <t>20,85</t>
  </si>
  <si>
    <t>BARRAS DE TRANSFERÊNCIA, AÇO CA-25 DE 25,0 MM, PARA EXECUÇÃO DE PAVIMENTO DE CONCRETO  FORNECIMENTO E INSTALAÇÃO. AF_04/2022</t>
  </si>
  <si>
    <t>17,35</t>
  </si>
  <si>
    <t>BARRAS DE TRANSFERÊNCIA, AÇO CA-25 DE 32,0 MM, PARA EXECUÇÃO DE PAVIMENTO DE CONCRETO  FORNECIMENTO E INSTALAÇÃO. AF_04/2022</t>
  </si>
  <si>
    <t>BARRAS DE LIGAÇÃO, AÇO CA-50 DE 10 MM, PARA EXECUÇÃO DE PAVIMENTO DE CONCRETO  FORNECIMENTO E INSTALAÇÃO. AF_04/2022</t>
  </si>
  <si>
    <t>10,03</t>
  </si>
  <si>
    <t>EXECUÇÃO DE PAVIMENTO EM PARALELEPÍPEDOS, REJUNTAMENTO COM PÓ DE PEDRA. AF_05/2020</t>
  </si>
  <si>
    <t>168,90</t>
  </si>
  <si>
    <t>EXECUÇÃO DE PAVIMENTO EM PARALELEPÍPEDOS, REJUNTAMENTO COM ARGAMASSA TRAÇO 1:3 (CIMENTO E AREIA). AF_05/2020</t>
  </si>
  <si>
    <t>181,94</t>
  </si>
  <si>
    <t>EXECUÇÃO DE PAVIMENTO EM PEDRAS POLIÉDRICAS, REJUNTAMENTO COM PÓ DE PEDRA. AF_05/2020</t>
  </si>
  <si>
    <t>44,80</t>
  </si>
  <si>
    <t>EXECUÇÃO DE PAVIMENTO EM PEDRAS POLIÉDRICAS, REJUNTAMENTO COM ARGAMASSA TRAÇO 1:3 (CIMENTO E AREIA). AF_05/2020</t>
  </si>
  <si>
    <t>68,44</t>
  </si>
  <si>
    <t>EXECUÇÃO DE PAVIMENTO DE CONCRETO SIMPLES (PCS), FCK = 35 MPA, ESPESSURA DE 15,0 CM. AF_04/2022</t>
  </si>
  <si>
    <t>EXECUÇÃO DE PAVIMENTO DE CONCRETO SIMPLES (PCS), FCK = 35 MPA, ESPESSURA DE 16,0 CM. AF_04/2022</t>
  </si>
  <si>
    <t>150,19</t>
  </si>
  <si>
    <t>EXECUÇÃO DE PAVIMENTO DE CONCRETO SIMPLES (PCS), FCK = 40 MPA, ESPESSURA DE 16,0 CM. AF_04/2022</t>
  </si>
  <si>
    <t>176,21</t>
  </si>
  <si>
    <t>EXECUÇÃO DE PAVIMENTO DE CONCRETO SIMPLES (PCS), FCK = 35 MPA, ESPESSURA DE 17,5 CM. AF_04/2022</t>
  </si>
  <si>
    <t>158,50</t>
  </si>
  <si>
    <t>EXECUÇÃO PAVIMENTO DE CONCRETO SIMPLES (PCS), FCK = 35 MPA, ESPESSURA DE 20,0 CM. AF_04/2022</t>
  </si>
  <si>
    <t>178,99</t>
  </si>
  <si>
    <t>EXECUÇÃO PAVIMENTO DE CONCRETO SIMPLES (PCS), FCK = 35 MPA, ESPESSURA DE 22,5 CM. AF_04/2022</t>
  </si>
  <si>
    <t>204,74</t>
  </si>
  <si>
    <t>EXECUÇÃO DE PAVIMENTO DE CONCRETO SIMPLES (PCS), FCK = 35 MPA, ESPESSURA DE 25,0 CM. AF_04/2022</t>
  </si>
  <si>
    <t>233,19</t>
  </si>
  <si>
    <t>EXECUÇÃO PAVIMENTO DE CONCRETO SIMPLES (PCS), FCK = 35 MPA, ESPESSURA DE 27,5 CM. AF_04/2022</t>
  </si>
  <si>
    <t>93,59</t>
  </si>
  <si>
    <t>EXECUÇÃO DE PISO INDUSTRIAL DE CONCRETO ARMADO, FCK = 20 MPA, ESPESSURA DE 12,0 CM. AF_04/2022</t>
  </si>
  <si>
    <t>140,91</t>
  </si>
  <si>
    <t>EXECUÇÃO DE PISO INDUSTRIAL DE CONCRETO ARMADO, FCK = 20 MPA, ESPESSURA DE 14,0 CM. AF_04/2022</t>
  </si>
  <si>
    <t>163,85</t>
  </si>
  <si>
    <t>EXECUÇÃO DE PISO INDUSTRIAL DE CONCRETO ARMADO, FCK = 20 MPA, ESPESSURA DE 15,0 CM. AF_04/2022</t>
  </si>
  <si>
    <t>179,66</t>
  </si>
  <si>
    <t>EXECUÇÃO DE PISO INDUSTRIAL DE CONCRETO ARMADO, FCK = 20 MPA, ESPESSURA DE 18,0 CM. AF_04/2022</t>
  </si>
  <si>
    <t>205,11</t>
  </si>
  <si>
    <t>EXECUÇÃO DE PISO INDUSTRIAL DE CONCRETO ARMADO, FCK = 20 MPA, ESPESSURA DE 20,0 CM. AF_04/2022</t>
  </si>
  <si>
    <t>237,86</t>
  </si>
  <si>
    <t>EXECUÇÃO DE PISO INDUSTRIAL DE CONCRETO ARMADO, FCK = 20 MPA, ESPESSURA DE 22,0 CM. AF_04/2022</t>
  </si>
  <si>
    <t>251,60</t>
  </si>
  <si>
    <t>EXECUÇÃO DE PASSEIO EM PISO INTERTRAVADO, COM BLOCO RAQUETE  22 X 13,5 CM, ESPESSURA 6 CM. AF_10/2022</t>
  </si>
  <si>
    <t>73,43</t>
  </si>
  <si>
    <t>EXECUÇÃO DE PAVIMENTO EM PISO INTERTRAVADO, COM BLOCO RAQUETE  22 X 13,5 CM, ESPESSURA 6 CM. AF_10/2022</t>
  </si>
  <si>
    <t>SINALIZACAO HORIZONTAL/VERTICAL</t>
  </si>
  <si>
    <t>0249</t>
  </si>
  <si>
    <t>FORNECIMENTO E INSTALAÇÃO DE SUPORTE DE MADEIRA  PARA PLACAS DE SINALIZAÇÃO, EM SOLO, COM H= DE 2,5 M E SEÇÃO DE 7,5 X 7,5 CM. AF_03/2022</t>
  </si>
  <si>
    <t>103,44</t>
  </si>
  <si>
    <t>FORNECIMENTO E INSTALAÇÃO DE SUPORTE DE MADEIRA PARA PLACAS DE SINALIZAÇÃO, EM SOLO, COM H= DE 2,0 M E SEÇÃO DE 7,5 X 7,5 CM. AF_03/2022</t>
  </si>
  <si>
    <t>92,42</t>
  </si>
  <si>
    <t>FORNECIMENTO E INSTALAÇÃO DE SUPORTE DE MADEIRA PARA PLACAS DE SINALIZAÇÃO EM CONCRETO, COM H= DE 2,5 M E SEÇÃO DE 7,5 X 7,5 CM. AF_03/2022</t>
  </si>
  <si>
    <t>126,77</t>
  </si>
  <si>
    <t>FORNECIMENTO E INSTALAÇÃO DE SUPORTE DE MADEIRA PARA PLACAS DE SINALIZAÇÃO, EM BASE DE CONCRETO, COM H= DE 2,0 M E SEÇÃO DE 7,5 X 7,5 CM. AF_03/2022</t>
  </si>
  <si>
    <t>115,75</t>
  </si>
  <si>
    <t>FABRICACAO/EXECUCAO DE CBUQ/PRE-MISTURADOS</t>
  </si>
  <si>
    <t>0287</t>
  </si>
  <si>
    <t>EXECUÇÃO DE PAVIMENTO COM APLICAÇÃO DE CONCRETO ASFÁLTICO, CAMADA DE ROLAMENTO - EXCLUSIVE CARGA E TRANSPORTE. AF_11/2019</t>
  </si>
  <si>
    <t>1.718,41</t>
  </si>
  <si>
    <t>EXECUÇÃO DE PAVIMENTO COM APLICAÇÃO DE CONCRETO ASFÁLTICO, CAMADA DE BINDER - EXCLUSIVE CARGA E TRANSPORTE. AF_11/2019</t>
  </si>
  <si>
    <t>1.489,89</t>
  </si>
  <si>
    <t>FRESAGEM DE PAVIMENTO ASFÁLTICO (PROFUNDIDADE ATÉ 5,0 CM) - EXCLUSIVE TRANSPORTE. AF_11/2019</t>
  </si>
  <si>
    <t>USINAGEM DE BRITA GRADUADA SIMPLES. AF_03/2020</t>
  </si>
  <si>
    <t>175,93</t>
  </si>
  <si>
    <t>USINAGEM DE BRITA GRADUADA TRATADA COM CIMENTO. AF_03/2020</t>
  </si>
  <si>
    <t>240,93</t>
  </si>
  <si>
    <t>USINAGEM DE CONCRETO PARA COMPACTAÇÃO COM ROLO. AF_03/2020</t>
  </si>
  <si>
    <t>331,22</t>
  </si>
  <si>
    <t>PINTURAS</t>
  </si>
  <si>
    <t>PINT</t>
  </si>
  <si>
    <t>PINTURA DE PAREDE</t>
  </si>
  <si>
    <t>0155</t>
  </si>
  <si>
    <t>APLICAÇÃO MANUAL DE FUNDO SELADOR ACRÍLICO EM PANOS COM PRESENÇA DE VÃOS DE EDIFÍCIOS DE MÚLTIPLOS PAVIMENTOS. AF_06/2014</t>
  </si>
  <si>
    <t>3,16</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</si>
  <si>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</si>
  <si>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</si>
  <si>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4,51</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</si>
  <si>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</si>
  <si>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</si>
  <si>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</si>
  <si>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</si>
  <si>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</si>
  <si>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20,07</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</si>
  <si>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</si>
  <si>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</si>
  <si>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16,00</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</si>
  <si>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</si>
  <si>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</si>
  <si>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</si>
  <si>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26,81</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</si>
  <si>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</si>
  <si>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</si>
  <si>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19,83</t>
  </si>
  <si>
    <t>APLICAÇÃO MANUAL DE PINTURA COM TINTA TEXTURIZADA ACRÍLICA EM MOLDURAS DE EPS, PRÉ-FABRICADOS, OU OUTROS. AF_06/2014</t>
  </si>
  <si>
    <t>15,56</t>
  </si>
  <si>
    <t>APLICAÇÃO DE FUNDO SELADOR ACRÍLICO EM TETO, UMA DEMÃO. AF_06/2014</t>
  </si>
  <si>
    <t>3,38</t>
  </si>
  <si>
    <t>APLICAÇÃO DE FUNDO SELADOR ACRÍLICO EM PAREDES, UMA DEMÃO. AF_06/2014</t>
  </si>
  <si>
    <t>2,99</t>
  </si>
  <si>
    <t>APLICAÇÃO MANUAL DE PINTURA COM TINTA LÁTEX ACRÍLICA EM TETO, DUAS DEMÃOS. AF_06/2014</t>
  </si>
  <si>
    <t>15,48</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</si>
  <si>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</si>
  <si>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</si>
  <si>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</si>
  <si>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</si>
  <si>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27,61</t>
  </si>
  <si>
    <t>APLICAÇÃO E LIXAMENTO DE MASSA LÁTEX EM PAREDES, DUAS DEMÃOS. AF_06/2014</t>
  </si>
  <si>
    <t>TEXTURA ACRÍLICA, APLICAÇÃO MANUAL EM PAREDE, UMA DEMÃO. AF_09/2016</t>
  </si>
  <si>
    <t>12,34</t>
  </si>
  <si>
    <t>TEXTURA ACRÍLICA, APLICAÇÃO MANUAL EM TETO, UMA DEMÃO. AF_09/2016</t>
  </si>
  <si>
    <t>14,64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</si>
  <si>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</si>
  <si>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</si>
  <si>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</si>
  <si>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</si>
  <si>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</si>
  <si>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</si>
  <si>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18,78</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</si>
  <si>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</si>
  <si>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</si>
  <si>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</si>
  <si>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29,64</t>
  </si>
  <si>
    <t>APLICAÇÃO MANUAL DE MASSA ACRÍLICA EM PAREDES EXTERNAS DE CASAS, UMA DEMÃO. AF_05/2017</t>
  </si>
  <si>
    <t>20,06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</si>
  <si>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</si>
  <si>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</si>
  <si>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20,71</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</si>
  <si>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</si>
  <si>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</si>
  <si>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40,57</t>
  </si>
  <si>
    <t>APLICAÇÃO MANUAL DE MASSA ACRÍLICA EM PAREDES EXTERNAS DE CASAS, DUAS DEMÃOS. AF_05/2017</t>
  </si>
  <si>
    <t>27,86</t>
  </si>
  <si>
    <t>PINTURA EM MADEIRA</t>
  </si>
  <si>
    <t>0157</t>
  </si>
  <si>
    <t>LIXAMENTO DE MADEIRA PARA APLICAÇÃO DE FUNDO OU PINTURA. AF_01/2021</t>
  </si>
  <si>
    <t>1,88</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</si>
  <si>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</si>
  <si>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</si>
  <si>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</si>
  <si>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</si>
  <si>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</si>
  <si>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51,86</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</si>
  <si>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</si>
  <si>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</si>
  <si>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</si>
  <si>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</si>
  <si>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8,04</t>
  </si>
  <si>
    <t>PINTURA TINTA DE ACABAMENTO (PIGMENTADA) ESMALTE SINTÉTICO FOSCO EM MADEIRA, 1 DEMÃO. AF_01/2021</t>
  </si>
  <si>
    <t>PINTURA TINTA DE ACABAMENTO (PIGMENTADA) ESMALTE SINTÉTICO ACETINADO EM MADEIRA, 1 DEMÃO. AF_01/2021</t>
  </si>
  <si>
    <t>7,87</t>
  </si>
  <si>
    <t>PINTURA TINTA DE ACABAMENTO (PIGMENTADA) ESMALTE SINTÉTICO BRILHANTE EM MADEIRA, 1 DEMÃO. AF_01/2021</t>
  </si>
  <si>
    <t>PINTURA VERNIZ (INCOLOR) ALQUÍDICO EM MADEIRA, USO INTERNO E EXTERNO, 2 DEMÃOS. AF_01/2021</t>
  </si>
  <si>
    <t>18,91</t>
  </si>
  <si>
    <t>PINTURA VERNIZ (INCOLOR) ALQUÍDICO EM MADEIRA, USO INTERNO, 2 DEMÃOS. AF_01/2021</t>
  </si>
  <si>
    <t>19,55</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</si>
  <si>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</si>
  <si>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</si>
  <si>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</si>
  <si>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</si>
  <si>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15,76</t>
  </si>
  <si>
    <t>PINTURA TINTA DE ACABAMENTO (PIGMENTADA) ESMALTE SINTÉTICO BRILHANTE EM MADEIRA, 2 DEMÃOS. AF_01/2021</t>
  </si>
  <si>
    <t>PINTURA VERNIZ (INCOLOR) ALQUÍDICO EM MADEIRA, USO INTERNO E EXTERNO, 3 DEMÃOS. AF_01/2021</t>
  </si>
  <si>
    <t>28,38</t>
  </si>
  <si>
    <t>PINTURA VERNIZ (INCOLOR) ALQUÍDICO EM MADEIRA, USO INTERNO, 3 DEMÃOS. AF_01/2021</t>
  </si>
  <si>
    <t>29,32</t>
  </si>
  <si>
    <t>PINTURA VERNIZ (INCOLOR) POLIURETÂNICO (RESINA ALQUÍDICA MODIFICADA) EM MADEIRA, 3 DEMÃOS. AF_01/2021</t>
  </si>
  <si>
    <t>26,25</t>
  </si>
  <si>
    <t>PINTURA TINTA DE ACABAMENTO (PIGMENTADA) A ÓLEO EM MADEIRA, 3 DEMÃOS. AF_01/2021</t>
  </si>
  <si>
    <t>24,12</t>
  </si>
  <si>
    <t>PINTURA TINTA DE ACABAMENTO (PIGMENTADA) ESMALTE SINTÉTICO FOSCO EM MADEIRA, 3 DEMÃOS. AF_01/2021</t>
  </si>
  <si>
    <t>22,84</t>
  </si>
  <si>
    <t>PINTURA TINTA DE ACABAMENTO (PIGMENTADA) ESMALTE SINTÉTICO ACETINADO EM MADEIRA, 3 DEMÃOS. AF_01/2021</t>
  </si>
  <si>
    <t>PINTURA TINTA DE ACABAMENTO (PIGMENTADA) ESMALTE SINTÉTICO BRILHANTE EM MADEIRA, 3 DEMÃOS. AF_01/2021</t>
  </si>
  <si>
    <t>22,43</t>
  </si>
  <si>
    <t>PINTURA IMUNIZANTE PARA MADEIRA, 1 DEMÃO. AF_01/2021</t>
  </si>
  <si>
    <t>10,93</t>
  </si>
  <si>
    <t>PINTURA IMUNIZANTE PARA MADEIRA, 2 DEMÃOS. AF_01/2021</t>
  </si>
  <si>
    <t>21,87</t>
  </si>
  <si>
    <t>PINTURA PARA METAL</t>
  </si>
  <si>
    <t>0158</t>
  </si>
  <si>
    <t>JATEAMENTO ABRASIVO COM GRANALHA DE AÇO EM PERFIL METÁLICO EM FÁBRICA. AF_01/2020</t>
  </si>
  <si>
    <t>LIXAMENTO MANUAL EM SUPERFÍCIES METÁLICAS EM OBRA. AF_01/2020</t>
  </si>
  <si>
    <t>8,80</t>
  </si>
  <si>
    <t>COLOCAÇÃO DE FITA PROTETORA PARA PINTURA. AF_01/2020</t>
  </si>
  <si>
    <t>1,24</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</si>
  <si>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</si>
  <si>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</si>
  <si>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</si>
  <si>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</si>
  <si>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</si>
  <si>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</si>
  <si>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</si>
  <si>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</si>
  <si>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25,49</t>
  </si>
  <si>
    <t>PINTURA COM TINTA EPOXÍDICA DE FUNDO PULVERIZADA SOBRE PERFIL METÁLICO EXECUTADO EM FÁBRICA (POR DEMÃO). AF_01/2020_PE</t>
  </si>
  <si>
    <t>27,21</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</si>
  <si>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</si>
  <si>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</si>
  <si>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</si>
  <si>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23,52</t>
  </si>
  <si>
    <t>PINTURA COM TINTA ACRÍLICA DE FUNDO PULVERIZADA SOBRE SUPERFÍCIES METÁLICAS (EXCETO PERFIL) EXECUTADO EM OBRA (POR DEMÃO). AF_01/2020_PE</t>
  </si>
  <si>
    <t>11,84</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</si>
  <si>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</si>
  <si>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</si>
  <si>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10,16</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</si>
  <si>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</si>
  <si>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</si>
  <si>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10,96</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</si>
  <si>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</si>
  <si>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</si>
  <si>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</si>
  <si>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</si>
  <si>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10,71</t>
  </si>
  <si>
    <t>PINTURA COM TINTA ALQUÍDICA DE ACABAMENTO (ESMALTE SINTÉTICO BRILHANTE) APLICADA A ROLO OU PINCEL SOBRE PERFIL METÁLICO EXECUTADO EM FÁBRICA (POR DEMÃO). AF_01/2020</t>
  </si>
  <si>
    <t>10,65</t>
  </si>
  <si>
    <t>PINTURA COM TINTA ALQUÍDICA DE ACABAMENTO (ESMALTE SINTÉTICO BRILHANTE) PULVERIZADA SOBRE SUPERFÍCIES METÁLICAS (EXCETO PERFIL) EXECUTADO EM OBRA  (POR DEMÃO). AF_01/2020_PE</t>
  </si>
  <si>
    <t>23,18</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</si>
  <si>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</si>
  <si>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</si>
  <si>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10,82</t>
  </si>
  <si>
    <t>PINTURA COM TINTA ALQUÍDICA DE ACABAMENTO (ESMALTE SINTÉTICO FOSCO) APLICADA A ROLO OU PINCEL SOBRE PERFIL METÁLICO EXECUTADO EM FÁBRICA (POR DEMÃO). AF_01/2020</t>
  </si>
  <si>
    <t>10,72</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</si>
  <si>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</si>
  <si>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</si>
  <si>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</si>
  <si>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41,51</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</si>
  <si>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</si>
  <si>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</si>
  <si>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20,33</t>
  </si>
  <si>
    <t>PINTURA COM TINTA ACRÍLICA DE ACABAMENTO APLICADA A ROLO OU PINCEL SOBRE SUPERFÍCIES METÁLICAS (EXCETO PERFIL) EXECUTADO EM OBRA (02 DEMÃOS). AF_01/2020</t>
  </si>
  <si>
    <t>26,62</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</si>
  <si>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</si>
  <si>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</si>
  <si>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</si>
  <si>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</si>
  <si>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45,36</t>
  </si>
  <si>
    <t>PINTURA COM TINTA ALQUÍDICA DE ACABAMENTO (ESMALTE SINTÉTICO FOSCO) PULVERIZADA SOBRE SUPERFÍCIES METÁLICAS (EXCETO PERFIL) EXECUTADO EM OBRA (02 DEMÃOS). AF_01/2020_PE</t>
  </si>
  <si>
    <t>46,58</t>
  </si>
  <si>
    <t>PINTURA COM TINTA ALQUÍDICA DE ACABAMENTO (ESMALTE SINTÉTICO FOSCO) APLICADA A ROLO OU PINCEL SOBRE SUPERFÍCIES METÁLICAS (EXCETO PERFIL) EXECUTADO EM OBRA (02 DEMÃOS). AF_01/2020</t>
  </si>
  <si>
    <t>PINTURA PARA PISO</t>
  </si>
  <si>
    <t>0161</t>
  </si>
  <si>
    <t>PREPARO DO PISO CIMENTADO PARA PINTURA - LIXAMENTO E LIMPEZA. AF_05/2021</t>
  </si>
  <si>
    <t>3,12</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</si>
  <si>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</si>
  <si>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</si>
  <si>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</si>
  <si>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22,19</t>
  </si>
  <si>
    <t>PINTURA DE PISO COM TINTA EPÓXI, APLICAÇÃO MANUAL, 2 DEMÃOS, INCLUSO PRIMER EPÓXI. AF_05/2021</t>
  </si>
  <si>
    <t>63,17</t>
  </si>
  <si>
    <t>PINTURA DE RODAPÉ COM TINTA EPÓXI, APLICAÇÃO MANUAL, 2 DEMÃOS, INCLUSÃO PRIMER EPÓXI. AF_05/2021</t>
  </si>
  <si>
    <t>PINTURA DE RODAPÉ EM PEDRA DECORATIVA COM VERNIZ DE POLIURETANO, APLICAÇÃO MANUAL, 3 DEMÃOS. AF_05/2021</t>
  </si>
  <si>
    <t>4,46</t>
  </si>
  <si>
    <t>PINTURA DE MEIO-FIO COM TINTA BRANCA A BASE DE CAL (CAIAÇÃO). AF_05/2021</t>
  </si>
  <si>
    <t>1,40</t>
  </si>
  <si>
    <t>ENCERAMENTO DE PISO EM MADEIRA. AF_05/2021</t>
  </si>
  <si>
    <t>PINTURA DE DEMARCAÇÃO DE VAGA COM TINTA ACRÍLICA, E = 10 CM, APLICAÇÃO MANUAL. AF_05/2021</t>
  </si>
  <si>
    <t>3,78</t>
  </si>
  <si>
    <t>PINTURA DE FAIXA DE PEDESTRE OU ZEBRADA COM TINTA ACRÍLICA, E  = 30 CM, APLICAÇÃO MANUAL. AF_05/2021</t>
  </si>
  <si>
    <t>21,01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</si>
  <si>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</si>
  <si>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</si>
  <si>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</si>
  <si>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</si>
  <si>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</si>
  <si>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</si>
  <si>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23,75</t>
  </si>
  <si>
    <t>PINTURA DE EIXO VIÁRIO SOBRE ASFALTO COM TINTA RETRORREFLETIVA A BASE DE RESINA ACRÍLICA COM MICROESFERAS DE VIDRO, APLICAÇÃO MECÂNICA COM DEMARCADORA AUTOPROPELIDA. AF_05/2021</t>
  </si>
  <si>
    <t>4,84</t>
  </si>
  <si>
    <t>PINTURA DE SÍMBOLOS E TEXTOS COM TINTA ACRÍLICA, DEMARCAÇÃO COM FITA ADESIVA E APLICAÇÃO COM ROLO. AF_05/2021</t>
  </si>
  <si>
    <t>40,56</t>
  </si>
  <si>
    <t>PINTURA DE SINALIZAÇÃO VERTICAL DE SEGURANÇA, FAIXAS AMARELA E PRETA, APLICAÇÃO MANUAL, 2 DEMÃOS. AF_05/2021</t>
  </si>
  <si>
    <t>PISO</t>
  </si>
  <si>
    <t>0111</t>
  </si>
  <si>
    <t>PISO CIMENTADO, TRAÇO 1:3 (CIMENTO E AREIA), ACABAMENTO LISO, ESPESSURA 4,0 CM, PREPARO MECÂNICO DA ARGAMASSA. AF_09/2020</t>
  </si>
  <si>
    <t>PISO CIMENTADO, TRAÇO 1:3 (CIMENTO E AREIA), ACABAMENTO RÚSTICO, ESPESSURA 4,0 CM, PREPARO MECÂNICO DA ARGAMASSA. AF_09/2020</t>
  </si>
  <si>
    <t>49,57</t>
  </si>
  <si>
    <t>0112</t>
  </si>
  <si>
    <t>PISO EM TACO DE MADEIRA 7X42CM, FIXADO COM COLA BASE DE PVA. AF_09/2020</t>
  </si>
  <si>
    <t>213,11</t>
  </si>
  <si>
    <t>ASSOALHO DE MADEIRA. AF_09/2020</t>
  </si>
  <si>
    <t>327,26</t>
  </si>
  <si>
    <t>PISO EM TACO DE MADEIRA 7X21CM, FIXADO COM COLA BASE DE PVA. AF_09/2020</t>
  </si>
  <si>
    <t>218,75</t>
  </si>
  <si>
    <t>PISO CERAMICO</t>
  </si>
  <si>
    <t>0113</t>
  </si>
  <si>
    <t>REVESTIMENTO CERÂMICO PARA PISO COM PLACAS TIPO ESMALTADA EXTRA DE DIMENSÕES 35X35 CM APLICADA EM AMBIENTES DE ÁREA MENOR QUE 5 M2. AF_06/2014</t>
  </si>
  <si>
    <t>60,12</t>
  </si>
  <si>
    <t>REVESTIMENTO CERÂMICO PARA PISO COM PLACAS TIPO ESMALTADA EXTRA DE DIMENSÕES 35X35 CM APLICADA EM AMBIENTES DE ÁREA ENTRE 5 M2 E 10 M2. AF_06/2014</t>
  </si>
  <si>
    <t>52,97</t>
  </si>
  <si>
    <t>REVESTIMENTO CERÂMICO PARA PISO COM PLACAS TIPO ESMALTADA EXTRA DE DIMENSÕES 35X35 CM APLICADA EM AMBIENTES DE ÁREA MAIOR QUE 10 M2. AF_06/2014</t>
  </si>
  <si>
    <t>47,17</t>
  </si>
  <si>
    <t>REVESTIMENTO CERÂMICO PARA PISO COM PLACAS TIPO ESMALTADA EXTRA DE DIMENSÕES 45X45 CM APLICADA EM AMBIENTES DE ÁREA MENOR QUE 5 M2. AF_06/2014</t>
  </si>
  <si>
    <t>66,99</t>
  </si>
  <si>
    <t>REVESTIMENTO CERÂMICO PARA PISO COM PLACAS TIPO ESMALTADA EXTRA DE DIMENSÕES 45X45 CM APLICADA EM AMBIENTES DE ÁREA ENTRE 5 M2 E 10 M2. AF_06/2014</t>
  </si>
  <si>
    <t>55,72</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</si>
  <si>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</si>
  <si>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</si>
  <si>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109,75</t>
  </si>
  <si>
    <t>REVESTIMENTO CERÂMICO PARA PISO COM PLACAS TIPO ESMALTADA EXTRA DE DIMENSÕES 60X60 CM APLICADA EM AMBIENTES DE ÁREA ENTRE 5 M2 E 10 M2. AF_06/2014</t>
  </si>
  <si>
    <t>96,05</t>
  </si>
  <si>
    <t>REVESTIMENTO CERÂMICO PARA PISO COM PLACAS TIPO ESMALTADA EXTRA DE DIMENSÕES 60X60 CM APLICADA EM AMBIENTES DE ÁREA MAIOR QUE 10 M2. AF_06/2014</t>
  </si>
  <si>
    <t>87,43</t>
  </si>
  <si>
    <t>REVESTIMENTO CERÂMICO PARA PISO COM PLACAS TIPO PORCELANATO DE DIMENSÕES 45X45 CM APLICADA EM AMBIENTES DE ÁREA MENOR QUE 5 M². AF_06/2014</t>
  </si>
  <si>
    <t>145,76</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</si>
  <si>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</si>
  <si>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</si>
  <si>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125,12</t>
  </si>
  <si>
    <t>REVESTIMENTO CERÂMICO PARA PISO COM PLACAS TIPO PORCELANATO DE DIMENSÕES 60X60 CM APLICADA EM AMBIENTES DE ÁREA MENOR QUE 5 M². AF_06/2014</t>
  </si>
  <si>
    <t>168,10</t>
  </si>
  <si>
    <t>REVESTIMENTO CERÂMICO PARA PISO COM PLACAS TIPO PORCELANATO DE DIMENSÕES 60X60 CM APLICADA EM AMBIENTES DE ÁREA ENTRE 5 M² E 10 M². AF_06/2014</t>
  </si>
  <si>
    <t>152,89</t>
  </si>
  <si>
    <t>REVESTIMENTO CERÂMICO PARA PISO COM PLACAS TIPO PORCELANATO DE DIMENSÕES 60X60 CM APLICADA EM AMBIENTES DE ÁREA MAIOR QUE 10 M². AF_06/2014</t>
  </si>
  <si>
    <t>143,89</t>
  </si>
  <si>
    <t>(COMPOSIÇÃO REPRESENTATIVA) DO SERVIÇO DE REVESTIMENTO CERÂMICO PARA PISO COM PLACAS TIPO ESMALTADA EXTRA DE DIMENSÕES 35X35 CM, PARA EDIFICAÇÃO HABITACIONAL MULTIFAMILIAR (PRÉDIO). AF_11/2014</t>
  </si>
  <si>
    <t>52,65</t>
  </si>
  <si>
    <t>(COMPOSIÇÃO REPRESENTATIVA) DO SERVIÇO DE REVESTIMENTO CERÂMICO PARA PISO COM PLACAS TIPO ESMALTADA EXTRA DE DIMENSÕES 35X35 CM, PARA EDIFICAÇÃO HABITACIONAL UNIFAMILIAR (CASA) E EDIFICAÇÃO PÚBLICA PADRÃO. AF_11/2014</t>
  </si>
  <si>
    <t>49,82</t>
  </si>
  <si>
    <t>REVESTIMENTO CERÂMICO PARA PISO COM PLACAS TIPO ESMALTADA PADRÃO POPULAR DE DIMENSÕES 35X35 CM APLICADA EM AMBIENTES DE ÁREA MENOR QUE 5 M2. AF_06/2014</t>
  </si>
  <si>
    <t>54,22</t>
  </si>
  <si>
    <t>REVESTIMENTO CERÂMICO PARA PISO COM PLACAS TIPO ESMALTADA PADRÃO POPULAR DE DIMENSÕES 35X35 CM APLICADA EM AMBIENTES DE ÁREA ENTRE 5 M2 E 10 M2. AF_06/2014</t>
  </si>
  <si>
    <t>47,18</t>
  </si>
  <si>
    <t>REVESTIMENTO CERÂMICO PARA PISO COM PLACAS TIPO ESMALTADA PADRÃO POPULAR DE DIMENSÕES 35X35 CM APLICADA EM AMBIENTES DE ÁREA MAIOR QUE 10 M2. AF_06/2014</t>
  </si>
  <si>
    <t>41,38</t>
  </si>
  <si>
    <t>PISO DE PEDRA</t>
  </si>
  <si>
    <t>0115</t>
  </si>
  <si>
    <t>PISO EM GRANITO APLICADO EM AMBIENTES INTERNOS. AF_09/2020</t>
  </si>
  <si>
    <t>296,20</t>
  </si>
  <si>
    <t>PISO EM MÁRMORE APLICADO EM AMBIENTES INTERNOS. AF_09/2020</t>
  </si>
  <si>
    <t>416,53</t>
  </si>
  <si>
    <t>PISO ELEVADO COM ESTRUTURA EM AÇO, COMPOSTO POR PEDESTAIS E LONGARINAS. AF_09/2020</t>
  </si>
  <si>
    <t>457,32</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</si>
  <si>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</si>
  <si>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</si>
  <si>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</si>
  <si>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32,78</t>
  </si>
  <si>
    <t>PISO CIMENTADO, TRAÇO 1:3 (CIMENTO E AREIA), ACABAMENTO RÚSTICO, ESPESSURA 3,0 CM, PREPARO MECÂNICO DA ARGAMASSA. AF_09/2020</t>
  </si>
  <si>
    <t>42,01</t>
  </si>
  <si>
    <t>RODAPÉ EM GRANITO, ALTURA 10 CM. AF_09/2020</t>
  </si>
  <si>
    <t>54,37</t>
  </si>
  <si>
    <t>RODAPÉ EM LADRILHO HIDRÁULICO, ALTURA 7 CM. AF_09/2020</t>
  </si>
  <si>
    <t>36,78</t>
  </si>
  <si>
    <t>RODAPÉ EM POLIESTIRENO, ALTURA 5 CM. AF_09/2020</t>
  </si>
  <si>
    <t>71,18</t>
  </si>
  <si>
    <t>SOLEIRA EM GRANITO, LARGURA 15 CM, ESPESSURA 2,0 CM. AF_09/2020</t>
  </si>
  <si>
    <t>78,39</t>
  </si>
  <si>
    <t>PISO EM PEDRA PORTUGUESA ASSENTADO SOBRE ARGAMASSA SECA DE CIMENTO E AREIA, TRAÇO 1:3, REJUNTADO COM CIMENTO COMUM. AF_05/2020</t>
  </si>
  <si>
    <t>155,51</t>
  </si>
  <si>
    <t>PISO EM LADRILHO HIDRÁULICO APLICADO EM AMBIENTES EXTERNOS. AF_05/2020</t>
  </si>
  <si>
    <t>115,48</t>
  </si>
  <si>
    <t>PISO EM LADRILHO HIDRÁULICO APLICADO EM AMBIENTES INTERNOS DE ÁREA MENOR QUE 5 M², INCLUSO APLICAÇÃO DE RESINA. AF_09/2020</t>
  </si>
  <si>
    <t>236,10</t>
  </si>
  <si>
    <t>PISO EM LADRILHO HIDRÁULICO APLICADO EM AMBIENTES INTERNOS DE ÁREA ENTRE 5 E 15 M², INCLUSO APLICAÇÃO DE RESINA. AF_09/2020</t>
  </si>
  <si>
    <t>152,85</t>
  </si>
  <si>
    <t>PISO EM PEDRA  ASSENTADO SOBRE ARGAMASSA 1:3 (CIMENTO E AREIA). AF_09/2020</t>
  </si>
  <si>
    <t>221,24</t>
  </si>
  <si>
    <t>PISO EM PEDRA ARDÓSIA ASSENTADO SOBRE ARGAMASSA 1:3 (CIMENTO E AREIA). AF_09/2020</t>
  </si>
  <si>
    <t>76,58</t>
  </si>
  <si>
    <t>PISO VINILICO/BORRACHA</t>
  </si>
  <si>
    <t>0116</t>
  </si>
  <si>
    <t>PISO PODOTÁTIL DE ALERTA OU DIRECIONAL, DE BORRACHA, ASSENTADO SOBRE ARGAMASSA. AF_05/2020</t>
  </si>
  <si>
    <t>154,95</t>
  </si>
  <si>
    <t>PISO VINÍLICO SEMI-FLEXÍVEL EM PLACAS, PADRÃO LISO, ESPESSURA 3,2 MM, FIXADO COM COLA. AF_09/2020</t>
  </si>
  <si>
    <t>183,69</t>
  </si>
  <si>
    <t>PISO DE BORRACHA PASTILHADO/FRISADO, ESPESSURA 7MM, ASSENTADO COM ARGAMASSA. AF_09/2020</t>
  </si>
  <si>
    <t>250,63</t>
  </si>
  <si>
    <t>PISO DE BORRACHA PASTILHADO, ESPESSURA 15MM, ASSENTADO COM ARGAMASSA. AF_09/2020</t>
  </si>
  <si>
    <t>379,86</t>
  </si>
  <si>
    <t>PISO DE BORRACHA ESPORTIVO, ESPESSURA 15MM, ASSENTADO COM ARGAMASSA. AF_09/2020</t>
  </si>
  <si>
    <t>389,23</t>
  </si>
  <si>
    <t>PISO DE BORRACHA PASTILHADO, ESPESSURA 3,5MM, FIXADO COM ADESIVO ACRÍLICO. AF_09/2020</t>
  </si>
  <si>
    <t>100,93</t>
  </si>
  <si>
    <t>PISO DE BORRACHA CANELADO, ESPESSURA 3,5MM, FIXADO COM ADESIVO ACRÍLICO. AF_09/2020</t>
  </si>
  <si>
    <t>119,47</t>
  </si>
  <si>
    <t>PREPARO DE CONTRAPISO COM POLITRIZ. AF_09/2020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</si>
  <si>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</si>
  <si>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</si>
  <si>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</si>
  <si>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93,53</t>
  </si>
  <si>
    <t>PISO DE MARMORE/GRANITO</t>
  </si>
  <si>
    <t>0119</t>
  </si>
  <si>
    <t>PISO EM GRANITO APLICADO EM CALÇADAS OU PISOS EXTERNOS. AF_05/2020</t>
  </si>
  <si>
    <t>PISO EM MÁRMORE APLICADO EM CALÇADAS OU PISOS EXTERNOS. AF_05/2020</t>
  </si>
  <si>
    <t>426,38</t>
  </si>
  <si>
    <t>SOLEIRA DE MARMORE/GRANITO</t>
  </si>
  <si>
    <t>0122</t>
  </si>
  <si>
    <t>SOLEIRA EM MÁRMORE, LARGURA 15 CM, ESPESSURA 2,0 CM. AF_09/2020</t>
  </si>
  <si>
    <t>RODAPÉ EM MÁRMORE, ALTURA 7 CM. AF_09/2020</t>
  </si>
  <si>
    <t>49,95</t>
  </si>
  <si>
    <t>RODAPE DE MADEIRA</t>
  </si>
  <si>
    <t>0130</t>
  </si>
  <si>
    <t>RODAPÉ EM MADEIRA, ALTURA 7CM, FIXADO COM COLA. AF_09/2020</t>
  </si>
  <si>
    <t>29,75</t>
  </si>
  <si>
    <t>RODAPÉ EM MADEIRA, ALTURA 7CM, FIXADO COM COLA E PARAFUSOS. AF_09/2020</t>
  </si>
  <si>
    <t>RODAPE CERAMICO</t>
  </si>
  <si>
    <t>0131</t>
  </si>
  <si>
    <t>RODAPÉ CERÂMICO DE 7CM DE ALTURA COM PLACAS TIPO ESMALTADA EXTRA  DE DIMENSÕES 35X35CM. AF_06/2014</t>
  </si>
  <si>
    <t>7,05</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</si>
  <si>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</si>
  <si>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</si>
  <si>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</si>
  <si>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</si>
  <si>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0164</t>
  </si>
  <si>
    <t>RODAPÉ EM ARDÓSIA ALTURA 10CM. AF_09/2020</t>
  </si>
  <si>
    <t>RODAPÉ EM MARMORITE, ALTURA 10CM. AF_09/2020</t>
  </si>
  <si>
    <t>PISO CONCRETO</t>
  </si>
  <si>
    <t>0258</t>
  </si>
  <si>
    <t>EXECUÇÃO DE PASSEIO (CALÇADA) OU PISO DE CONCRETO COM CONCRETO MOLDADO IN LOCO, FEITO EM OBRA, ACABAMENTO CONVENCIONAL, NÃO ARMADO. AF_08/2022</t>
  </si>
  <si>
    <t>736,99</t>
  </si>
  <si>
    <t>EXECUÇÃO DE PASSEIO (CALÇADA) OU PISO DE CONCRETO COM CONCRETO MOLDADO IN LOCO, USINADO, ACABAMENTO CONVENCIONAL, NÃO ARMADO. AF_08/2022</t>
  </si>
  <si>
    <t>804,62</t>
  </si>
  <si>
    <t>EXECUÇÃO DE PASSEIO (CALÇADA) OU PISO DE CONCRETO COM CONCRETO MOLDADO IN LOCO, FEITO EM OBRA, ACABAMENTO CONVENCIONAL, ESPESSURA 6 CM, ARMADO. AF_08/2022</t>
  </si>
  <si>
    <t>86,80</t>
  </si>
  <si>
    <t>EXECUÇÃO DE PASSEIO (CALÇADA) OU PISO DE CONCRETO COM CONCRETO MOLDADO IN LOCO, USINADO, ACABAMENTO CONVENCIONAL, ESPESSURA 6 CM, ARMADO. AF_08/2022</t>
  </si>
  <si>
    <t>90,86</t>
  </si>
  <si>
    <t>EXECUÇÃO DE PASSEIO (CALÇADA) OU PISO DE CONCRETO COM CONCRETO MOLDADO IN LOCO, FEITO EM OBRA, ACABAMENTO CONVENCIONAL, ESPESSURA 8 CM, ARMADO. AF_08/2022</t>
  </si>
  <si>
    <t>101,80</t>
  </si>
  <si>
    <t>EXECUÇÃO DE PASSEIO (CALÇADA) OU PISO DE CONCRETO COM CONCRETO MOLDADO IN LOCO, USINADO, ACABAMENTO CONVENCIONAL, ESPESSURA 8 CM, ARMADO. AF_08/2022</t>
  </si>
  <si>
    <t>107,21</t>
  </si>
  <si>
    <t>PISO EM CONCRETO 20 MPA PREPARO MECÂNICO, ESPESSURA 7CM. AF_09/2020</t>
  </si>
  <si>
    <t>80,31</t>
  </si>
  <si>
    <t>REGULARIZACAO DE CONTRA-PISOS E OUTRAS SUPERFICIES</t>
  </si>
  <si>
    <t>0264</t>
  </si>
  <si>
    <t>CONTRAPISO EM ARGAMASSA TRAÇO 1:4 (CIMENTO E AREIA), PREPARO MECÂNICO COM BETONEIRA 400 L, APLICADO EM ÁREAS SECAS SOBRE LAJE, ADERIDO, ACABAMENTO NÃO REFORÇADO, ESPESSURA 2CM. AF_07/2021</t>
  </si>
  <si>
    <t>29,51</t>
  </si>
  <si>
    <t>CONTRAPISO EM ARGAMASSA TRAÇO 1:4 (CIMENTO E AREIA), PREPARO MANUAL, APLICADO EM ÁREAS SECAS SOBRE LAJE, ADERIDO, ACABAMENTO NÃO REFORÇADO, ESPESSURA 2CM. AF_07/2021</t>
  </si>
  <si>
    <t>32,29</t>
  </si>
  <si>
    <t>CONTRAPISO EM ARGAMASSA PRONTA, PREPARO MECÂNICO COM MISTURADOR 300 KG, APLICADO EM ÁREAS SECAS SOBRE LAJE, ADERIDO, ACABAMENTO NÃO REFORÇADO, ESPESSURA 2CM. AF_07/2021</t>
  </si>
  <si>
    <t>64,59</t>
  </si>
  <si>
    <t>70,06</t>
  </si>
  <si>
    <t>CONTRAPISO EM ARGAMASSA TRAÇO 1:4 (CIMENTO E AREIA), PREPARO MECÂNICO COM BETONEIRA 400 L, APLICADO EM ÁREAS SECAS SOBRE LAJE, ADERIDO, ACABAMENTO NÃO REFORÇADO, ESPESSURA 3CM. AF_07/2021</t>
  </si>
  <si>
    <t>37,76</t>
  </si>
  <si>
    <t>CONTRAPISO EM ARGAMASSA TRAÇO 1:4 (CIMENTO E AREIA), PREPARO MANUAL, APLICADO EM ÁREAS SECAS SOBRE LAJE, ADERIDO, ACABAMENTO NÃO REFORÇADO, ESPESSURA 3CM. AF_07/2021</t>
  </si>
  <si>
    <t>41,63</t>
  </si>
  <si>
    <t>CONTRAPISO EM ARGAMASSA PRONTA, PREPARO MECÂNICO COM MISTURADOR 300 KG, APLICADO EM ÁREAS SECAS SOBRE LAJE, ADERIDO, ACABAMENTO NÃO REFORÇADO, ESPESSURA 3CM. AF_07/2021</t>
  </si>
  <si>
    <t>86,53</t>
  </si>
  <si>
    <t>CONTRAPISO EM ARGAMASSA PRONTA, PREPARO MANUAL, APLICADO EM ÁREAS SECAS SOBRE LAJE, ADERIDO, ACABAMENTO NÃO REFORÇADO, ESPESSURA 3CM. AF_07/2021</t>
  </si>
  <si>
    <t>94,13</t>
  </si>
  <si>
    <t>CONTRAPISO EM ARGAMASSA TRAÇO 1:4 (CIMENTO E AREIA), PREPARO MECÂNICO COM BETONEIRA 400 L, APLICADO EM ÁREAS SECAS SOBRE LAJE, ADERIDO, ACABAMENTO NÃO REFORÇADO, ESPESSURA 4CM. AF_07/2021</t>
  </si>
  <si>
    <t>44,53</t>
  </si>
  <si>
    <t>CONTRAPISO EM ARGAMASSA TRAÇO 1:4 (CIMENTO E AREIA), PREPARO MANUAL, APLICADO EM ÁREAS SECAS SOBRE LAJE, ADERIDO, ACABAMENTO NÃO REFORÇADO, ESPESSURA 4CM. AF_07/2021</t>
  </si>
  <si>
    <t>49,28</t>
  </si>
  <si>
    <t>CONTRAPISO EM ARGAMASSA PRONTA, PREPARO MECÂNICO COM MISTURADOR 300 KG, APLICADO EM ÁREAS SECAS SOBRE LAJE, ADERIDO, ACABAMENTO NÃO REFORÇADO, ESPESSURA 4CM. AF_07/2021</t>
  </si>
  <si>
    <t>104,50</t>
  </si>
  <si>
    <t>CONTRAPISO EM ARGAMASSA PRONTA, PREPARO MANUAL, APLICADO EM ÁREAS SECAS SOBRE LAJE, ADERIDO, ACABAMENTO NÃO REFORÇADO, ESPESSURA 4CM. AF_07/2021</t>
  </si>
  <si>
    <t>113,85</t>
  </si>
  <si>
    <t>CONTRAPISO EM ARGAMASSA TRAÇO 1:4 (CIMENTO E AREIA), PREPARO MECÂNICO COM BETONEIRA 400 L, APLICADO EM ÁREAS SECAS SOBRE LAJE, NÃO ADERIDO, ACABAMENTO NÃO REFORÇADO, ESPESSURA 4CM. AF_07/2021</t>
  </si>
  <si>
    <t>39,82</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</si>
  <si>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</si>
  <si>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</si>
  <si>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</si>
  <si>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109,14</t>
  </si>
  <si>
    <t>CONTRAPISO EM ARGAMASSA TRAÇO 1:4 (CIMENTO E AREIA), PREPARO MECÂNICO COM BETONEIRA 400 L, APLICADO EM ÁREAS SECAS SOBRE LAJE, NÃO ADERIDO, ACABAMENTO NÃO REFORÇADO, ESPESSURA 5CM. AF_07/2021</t>
  </si>
  <si>
    <t>45,64</t>
  </si>
  <si>
    <t>CONTRAPISO EM ARGAMASSA TRAÇO 1:4 (CIMENTO E AREIA), PREPARO MANUAL, APLICADO EM ÁREAS SECAS SOBRE LAJE, NÃO ADERIDO, ACABAMENTO NÃO REFORÇADO, ESPESSURA 5CM. AF_07/2021</t>
  </si>
  <si>
    <t>51,08</t>
  </si>
  <si>
    <t>CONTRAPISO EM ARGAMASSA PRONTA, PREPARO MECÂNICO COM MISTURADOR 300 KG, APLICADO EM ÁREAS SECAS SOBRE LAJE, NÃO ADERIDO, ESPESSURA 5CM. AF_07/2021</t>
  </si>
  <si>
    <t>114,32</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</si>
  <si>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</si>
  <si>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</si>
  <si>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49,31</t>
  </si>
  <si>
    <t>CONTRAPISO EM ARGAMASSA TRAÇO 1:4 (CIMENTO E AREIA), PREPARO MANUAL, APLICADO EM ÁREAS SECAS SOBRE LAJE, NÃO ADERIDO, ACABAMENTO NÃO REFORÇADO, ESPESSURA 6CM. AF_07/2021</t>
  </si>
  <si>
    <t>55,24</t>
  </si>
  <si>
    <t>CONTRAPISO EM ARGAMASSA PRONTA, PREPARO MECÂNICO COM MISTURADOR 300 KG, APLICADO EM ÁREAS SECAS SOBRE LAJE, NÃO ADERIDO, ACABAMENTO NÃO REFORÇADO, ESPESSURA 6CM. AF_07/2021</t>
  </si>
  <si>
    <t>124,10</t>
  </si>
  <si>
    <t>CONTRAPISO EM ARGAMASSA PRONTA, PREPARO MANUAL, APLICADO EM ÁREAS SECAS SOBRE LAJE, NÃO ADERIDO, ACABAMENTO NÃO REFORÇADO, ESPESSURA 6CM. AF_07/2021</t>
  </si>
  <si>
    <t>135,76</t>
  </si>
  <si>
    <t>CONTRAPISO EM ARGAMASSA TRAÇO 1:4 (CIMENTO E AREIA), PREPARO MECÂNICO COM BETONEIRA 400 L, APLICADO EM ÁREAS MOLHADAS SOBRE LAJE, ADERIDO, ACABAMENTO NÃO REFORÇADO, ESPESSURA 2CM. AF_07/2021</t>
  </si>
  <si>
    <t>40,01</t>
  </si>
  <si>
    <t>CONTRAPISO EM ARGAMASSA TRAÇO 1:4 (CIMENTO E AREIA), PREPARO MANUAL, APLICADO EM ÁREAS MOLHADAS SOBRE LAJE, ADERIDO, ACABAMENTO NÃO REFORÇADO, ESPESSURA 2CM. AF_07/2021</t>
  </si>
  <si>
    <t>42,79</t>
  </si>
  <si>
    <t>CONTRAPISO EM ARGAMASSA PRONTA, PREPARO MECÂNICO COM MISTURADOR 300 KG, APLICADO EM ÁREAS MOLHADAS SOBRE LAJE, ADERIDO, ACABAMENTO NÃO REFORÇADO, ESPESSURA 2CM. AF_07/2021</t>
  </si>
  <si>
    <t>75,09</t>
  </si>
  <si>
    <t>CONTRAPISO EM ARGAMASSA PRONTA, PREPARO MANUAL, APLICADO EM ÁREAS MOLHADAS SOBRE LAJE, ADERIDO, ACABAMENTO NÃO REFORÇADO, ESPESSURA 2CM. AF_07/2021</t>
  </si>
  <si>
    <t>80,56</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</si>
  <si>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</si>
  <si>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</si>
  <si>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</si>
  <si>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97,04</t>
  </si>
  <si>
    <t>CONTRAPISO EM ARGAMASSA PRONTA, PREPARO MANUAL, APLICADO EM ÁREAS MOLHADAS SOBRE LAJE, ADERIDO, ACABAMENTO NÃO REFORÇADO, ESPESSURA 3CM. AF_07/2021</t>
  </si>
  <si>
    <t>104,64</t>
  </si>
  <si>
    <t>CONTRAPISO EM ARGAMASSA TRAÇO 1:4 (CIMENTO E AREIA), PREPARO MECÂNICO COM BETONEIRA 400 L, APLICADO EM ÁREAS MOLHADAS SOBRE IMPERMEABILIZAÇÃO, ACABAMENTO NÃO REFORÇADO, ESPESSURA 3CM. AF_07/2021</t>
  </si>
  <si>
    <t>45,66</t>
  </si>
  <si>
    <t>CONTRAPISO EM ARGAMASSA TRAÇO 1:4 (CIMENTO E AREIA), PREPARO MANUAL, APLICADO EM ÁREAS MOLHADAS SOBRE IMPERMEABILIZAÇÃO, ACABAMENTO NÃO REFORÇADO, ESPESSURA 3CM. AF_07/2021</t>
  </si>
  <si>
    <t>49,53</t>
  </si>
  <si>
    <t>CONTRAPISO EM ARGAMASSA PRONTA, PREPARO MECÂNICO COM MISTURADOR 300 KG, APLICADO EM ÁREAS MOLHADAS SOBRE IMPERMEABILIZAÇÃO, ACABAMENTO NÃO REFORÇADO, ESPESSURA 3CM. AF_07/2021</t>
  </si>
  <si>
    <t>94,43</t>
  </si>
  <si>
    <t>CONTRAPISO EM ARGAMASSA PRONTA, PREPARO MANUAL, APLICADO EM ÁREAS MOLHADAS SOBRE IMPERMEABILIZAÇÃO, ACABAMENTO NÃO REFORÇADO, ESPESSURA 3CM. AF_07/2021</t>
  </si>
  <si>
    <t>102,03</t>
  </si>
  <si>
    <t>CONTRAPISO EM ARGAMASSA TRAÇO 1:4 (CIMENTO E AREIA), PREPARO MECÂNICO COM BETONEIRA 400 L, APLICADO EM ÁREAS MOLHADAS SOBRE IMPERMEABILIZAÇÃO, ACABAMENTO NÃO REFORÇADO, ESPESSURA 4CM. AF_07/2021</t>
  </si>
  <si>
    <t>52,47</t>
  </si>
  <si>
    <t>CONTRAPISO EM ARGAMASSA TRAÇO 1:4 (CIMENTO E AREIA), PREPARO MANUAL, APLICADO EM ÁREAS MOLHADAS SOBRE IMPERMEABILIZAÇÃO, ACABAMENTO NÃO REFORÇADO, ESPESSURA 4CM. AF_07/2021</t>
  </si>
  <si>
    <t>57,22</t>
  </si>
  <si>
    <t>CONTRAPISO EM ARGAMASSA PRONTA, PREPARO MECÂNICO COM MISTURADOR 300 KG, APLICADO EM ÁREAS MOLHADAS SOBRE IMPERMEABILIZAÇÃO, ACABAMENTO NÃO REFORÇADO, ESPESSURA 4CM. AF_07/2021</t>
  </si>
  <si>
    <t>112,44</t>
  </si>
  <si>
    <t>CONTRAPISO EM ARGAMASSA PRONTA, PREPARO MANUAL, APLICADO EM ÁREAS MOLHADAS SOBRE IMPERMEABILIZAÇÃO, ACABAMENTO NÃO REFORÇADO, ESPESSURA 4CM. AF_07/2021</t>
  </si>
  <si>
    <t>121,79</t>
  </si>
  <si>
    <t>CONTRAPISO COM ARGAMASSA AUTONIVELANTE, APLICADO SOBRE LAJE, NÃO ADERIDO, ESPESSURA 3CM. AF_07/2021</t>
  </si>
  <si>
    <t>29,50</t>
  </si>
  <si>
    <t>CONTRAPISO COM ARGAMASSA AUTONIVELANTE, APLICADO SOBRE LAJE, NÃO ADERIDO, ESPESSURA 4CM. AF_07/2021</t>
  </si>
  <si>
    <t>36,79</t>
  </si>
  <si>
    <t>CONTRAPISO COM ARGAMASSA AUTONIVELANTE, APLICADO SOBRE LAJE, NÃO ADERIDO, ESPESSURA 5CM. AF_07/2021</t>
  </si>
  <si>
    <t>42,59</t>
  </si>
  <si>
    <t>CONTRAPISO COM ARGAMASSA AUTONIVELANTE, APLICADO SOBRE LAJE, ADERIDO, ESPESSURA 2CM. AF_07/2021</t>
  </si>
  <si>
    <t>24,57</t>
  </si>
  <si>
    <t>CONTRAPISO COM ARGAMASSA AUTONIVELANTE, APLICADO SOBRE LAJE, ADERIDO, ESPESSURA 3CM. AF_07/2021</t>
  </si>
  <si>
    <t>33,60</t>
  </si>
  <si>
    <t>CONTRAPISO COM ARGAMASSA AUTONIVELANTE, APLICADO SOBRE LAJE, ADERIDO, ESPESSURA 4CM. AF_07/2021</t>
  </si>
  <si>
    <t>41,09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</si>
  <si>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</si>
  <si>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</si>
  <si>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78,72</t>
  </si>
  <si>
    <t>CONTRAPISO ACÚSTICO EM ARGAMASSA PRONTA, PREPARO MECÂNICO COM MISTURADOR 300 KG, APLICADO EM ÁREAS SECAS, ACABAMENTO NÃO REFORÇADO, ESPESSURA 5CM. AF_07/2021</t>
  </si>
  <si>
    <t>141,96</t>
  </si>
  <si>
    <t>CONTRAPISO ACÚSTICO EM ARGAMASSA PRONTA, PREPARO MANUAL, APLICADO EM ÁREAS SECAS, ACABAMENTO NÃO REFORÇADO, ESPESSURA 5CM. AF_07/2021</t>
  </si>
  <si>
    <t>152,66</t>
  </si>
  <si>
    <t>CONTRAPISO ACÚSTICO EM ARGAMASSA TRAÇO 1:4 (CIMENTO E AREIA), PREPARO MECÂNICO COM BETONEIRA 400L, APLICADO EM ÁREAS SECAS, ACABAMENTO NÃO REFORÇADO, ESPESSURA 6CM. AF_07/2021</t>
  </si>
  <si>
    <t>78,09</t>
  </si>
  <si>
    <t>CONTRAPISO ACÚSTICO EM ARGAMASSA TRAÇO 1:4 (CIMENTO E AREIA), PREPARO MANUAL, APLICADO EM ÁREAS SECAS, ACABAMENTO NÃO REFORÇADO, ESPESSURA 6CM. AF_07/2021</t>
  </si>
  <si>
    <t>84,02</t>
  </si>
  <si>
    <t>CONTRAPISO ACÚSTICO EM ARGAMASSA PRONTA, PREPARO MECÂNICO COM MISTURADOR 300 KG, APLICADO EM ÁREAS SECAS, ACABAMENTO NÃO REFORÇADO, ESPESSURA 6CM. AF_07/2021</t>
  </si>
  <si>
    <t>152,88</t>
  </si>
  <si>
    <t>CONTRAPISO ACÚSTICO EM ARGAMASSA PRONTA, PREPARO MANUAL, APLICADO EM ÁREAS SECA, ACABAMENTO NÃO REFORÇADO, ESPESSURA 6CM. AF_07/2021</t>
  </si>
  <si>
    <t>164,54</t>
  </si>
  <si>
    <t>CONTRAPISO ACÚSTICO EM ARGAMASSA TRAÇO 1:4 (CIMENTO E AREIA), PREPARO MECÂNICO COM BETONEIRA 400L, APLICADO EM ÁREAS SECAS, ACABAMENTO NÃO REFORÇADO, ESPESSURA 7CM. AF_07/2021</t>
  </si>
  <si>
    <t>86,89</t>
  </si>
  <si>
    <t>CONTRAPISO ACÚSTICO EM ARGAMASSA TRAÇO 1:4 (CIMENTO E AREIA), PREPARO MANUAL, APLICADO EM ÁREAS SECAS, ACABAMENTO NÃO REFORÇADO, ESPESSURA 7CM. AF_07/2021</t>
  </si>
  <si>
    <t>93,70</t>
  </si>
  <si>
    <t>CONTRAPISO ACÚSTICO EM ARGAMASSA PRONTA, PREPARO MECÂNICO COM MISTURADOR 300 KG, APLICADO EM ÁREAS SECAS, ACABAMENTO NÃO REFORÇADO, ESPESSURA 7CM. AF_07/2021</t>
  </si>
  <si>
    <t>172,88</t>
  </si>
  <si>
    <t>CONTRAPISO ACÚSTICO EM ARGAMASSA PRONTA, PREPARO MANUAL, APLICADO EM ÁREAS SECAS, ACABAMENTO NÃO REFORÇADO, ESPESSURA 7CM. AF_07/2021</t>
  </si>
  <si>
    <t>186,29</t>
  </si>
  <si>
    <t>(COMPOSIÇÃO REPRESENTATIVA) DO SERVIÇO DE CONTRAPISO EM ARGAMASSA TRAÇO 1:4 (CIM E AREIA), EM BETONEIRA 400 L, ESPESSURA 3 CM ÁREAS SECAS E 3 CM ÁREAS MOLHADAS, PARA EDIFICAÇÃO HABITACIONAL UNIFAMILIAR (CASA) E EDIFICAÇÃO PÚBLICA PADRÃO. AF_11/2014</t>
  </si>
  <si>
    <t>41,13</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</si>
  <si>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</si>
  <si>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</si>
  <si>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</si>
  <si>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</si>
  <si>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2,12</t>
  </si>
  <si>
    <t>RODAPE VINILICO/BORRACHA</t>
  </si>
  <si>
    <t>0308</t>
  </si>
  <si>
    <t>RODAPÉ BORRACHA LISO, ALTURA = 7CM, ESPESSURA = 2 MM, PARA ARGAMASSA. AF_09/2020</t>
  </si>
  <si>
    <t>REVESTIMENTO E TRATAMENTO DE SUPERFICIES</t>
  </si>
  <si>
    <t>REVE</t>
  </si>
  <si>
    <t>CHAPISCO</t>
  </si>
  <si>
    <t>0106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</si>
  <si>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</si>
  <si>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</si>
  <si>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4,02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</si>
  <si>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</si>
  <si>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</si>
  <si>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</si>
  <si>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8,50</t>
  </si>
  <si>
    <t>CHAPISCO APLICADO NO TETO OU EM ALVENARIA E ESTRUTURA, COM ROLO PARA TEXTURA ACRÍLICA. ARGAMASSA INDUSTRIALIZADA COM PREPARO EM MISTURADOR 300 KG. AF_10/2022</t>
  </si>
  <si>
    <t>8,19</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</si>
  <si>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</si>
  <si>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</si>
  <si>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</si>
  <si>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</si>
  <si>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7,99</t>
  </si>
  <si>
    <t>CHAPISCO APLICADO EM ALVENARIA (SEM PRESENÇA DE VÃOS) E ESTRUTURAS DE CONCRETO DE FACHADA, COM ROLO PARA TEXTURA ACRÍLICA. ARGAMASSA INDUSTRIALIZADA COM PREPARO MANUAL. AF_10/2022</t>
  </si>
  <si>
    <t>9,93</t>
  </si>
  <si>
    <t>CHAPISCO APLICADO EM ALVENARIA (SEM PRESENÇA DE VÃOS) E ESTRUTURAS DE CONCRETO DE FACHADA, COM ROLO PARA TEXTURA ACRÍLICA.  ARGAMASSA INDUSTRIALIZADA COM PREPARO EM MISTURADOR 300 KG. AF_10/2022</t>
  </si>
  <si>
    <t>9,62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</si>
  <si>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</si>
  <si>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</si>
  <si>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6,13</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</si>
  <si>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</si>
  <si>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</si>
  <si>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</si>
  <si>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</si>
  <si>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</si>
  <si>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</si>
  <si>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</si>
  <si>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</si>
  <si>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7,14</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</si>
  <si>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</si>
  <si>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</si>
  <si>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5,57</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</si>
  <si>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</si>
  <si>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</si>
  <si>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18,75</t>
  </si>
  <si>
    <t>CHAPISCO APLICADO EM ALVENARIA E ESTRUTURAS DE CONCRETO INTERNAS, COM EQUIPAMENTO DE PROJEÇÃO.  ARGAMASSA TRAÇO 1:3 COM PREPARO MANUAL. AF_10/2022</t>
  </si>
  <si>
    <t>4,61</t>
  </si>
  <si>
    <t>CHAPISCO APLICADO EM ALVENARIA E ESTRUTURAS DE CONCRETO INTERNAS, COM EQUIPAMENTO DE PROJEÇÃO.  ARGAMASSA TRAÇO 1:3 COM PREPARO EM BETONEIRA 400 L. AF_10/2022</t>
  </si>
  <si>
    <t>EMBOCO</t>
  </si>
  <si>
    <t>0107</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</si>
  <si>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</si>
  <si>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</si>
  <si>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22,99</t>
  </si>
  <si>
    <t>APLICAÇÃO MANUAL DE GESSO DESEMPENADO (SEM TALISCAS) EM TETO DE AMBIENTES DE ÁREA MENOR QUE 5M², ESPESSURA DE 0,5CM. AF_06/2014</t>
  </si>
  <si>
    <t>26,75</t>
  </si>
  <si>
    <t>APLICAÇÃO MANUAL DE GESSO DESEMPENADO (SEM TALISCAS) EM TETO DE AMBIENTES DE ÁREA MAIOR QUE 10M², ESPESSURA DE 1,0CM. AF_06/2014</t>
  </si>
  <si>
    <t>24,63</t>
  </si>
  <si>
    <t>APLICAÇÃO MANUAL DE GESSO DESEMPENADO (SEM TALISCAS) EM TETO DE AMBIENTES DE ÁREA ENTRE 5M² E 10M², ESPESSURA DE 1,0CM. AF_06/2014</t>
  </si>
  <si>
    <t>31,04</t>
  </si>
  <si>
    <t>APLICAÇÃO MANUAL DE GESSO DESEMPENADO (SEM TALISCAS) EM TETO DE AMBIENTES DE ÁREA MENOR QUE 5M², ESPESSURA DE 1,0CM. AF_06/2014</t>
  </si>
  <si>
    <t>35,04</t>
  </si>
  <si>
    <t>APLICAÇÃO MANUAL DE GESSO DESEMPENADO (SEM TALISCAS) EM PAREDES DE AMBIENTES DE ÁREA MAIOR QUE 10M², ESPESSURA DE 0,5CM. AF_06/2014</t>
  </si>
  <si>
    <t>17,33</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</si>
  <si>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</si>
  <si>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</si>
  <si>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</si>
  <si>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26,28</t>
  </si>
  <si>
    <t>APLICAÇÃO MANUAL DE GESSO DESEMPENADO (SEM TALISCAS) EM PAREDES DE AMBIENTES DE ÁREA ENTRE 5M² E 10M², ESPESSURA DE 1,0CM. AF_06/2014</t>
  </si>
  <si>
    <t>26,78</t>
  </si>
  <si>
    <t>APLICAÇÃO MANUAL DE GESSO DESEMPENADO (SEM TALISCAS) EM PAREDES DE AMBIENTES DE ÁREA MENOR QUE 5M², ESPESSURA DE 1,0CM. AF_06/2014</t>
  </si>
  <si>
    <t>28,20</t>
  </si>
  <si>
    <t>APLICAÇÃO MANUAL DE GESSO SARRAFEADO (COM TALISCAS) EM PAREDES DE AMBIENTES DE ÁREA MAIOR QUE 10M², ESPESSURA DE 1,0CM. AF_06/2014</t>
  </si>
  <si>
    <t>34,30</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</si>
  <si>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</si>
  <si>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</si>
  <si>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</si>
  <si>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</si>
  <si>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41,30</t>
  </si>
  <si>
    <t>APLICAÇÃO MANUAL DE GESSO SARRAFEADO (COM TALISCAS) EM PAREDES DE AMBIENTES DE ÁREA MENOR QUE 5M², ESPESSURA DE 1,5CM. AF_06/2014</t>
  </si>
  <si>
    <t>42,48</t>
  </si>
  <si>
    <t>APLICAÇÃO DE GESSO PROJETADO COM EQUIPAMENTO DE PROJEÇÃO EM PAREDES DE AMBIENTES DE ÁREA MAIOR QUE 10M², DESEMPENADO (SEM TALISCAS), ESPESSURA DE 0,5CM. AF_06/2014</t>
  </si>
  <si>
    <t>17,81</t>
  </si>
  <si>
    <t>APLICAÇÃO DE GESSO PROJETADO COM EQUIPAMENTO DE PROJEÇÃO EM PAREDES DE AMBIENTES DE ÁREA ENTRE 5M² E 10M², DESEMPENADO (SEM TALISCAS), ESPESSURA DE 0,5CM. AF_06/2014</t>
  </si>
  <si>
    <t>18,30</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</si>
  <si>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</si>
  <si>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</si>
  <si>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</si>
  <si>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26,47</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</si>
  <si>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</si>
  <si>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</si>
  <si>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</si>
  <si>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30,22</t>
  </si>
  <si>
    <t>APLICAÇÃO DE GESSO PROJETADO COM EQUIPAMENTO DE PROJEÇÃO EM PAREDES DE AMBIENTES DE ÁREA MENOR QUE 5M², SARRAFEADO (COM TALISCAS), ESPESSURA DE 1,0CM. AF_06/2014</t>
  </si>
  <si>
    <t>31,39</t>
  </si>
  <si>
    <t>APLICAÇÃO DE GESSO PROJETADO COM EQUIPAMENTO DE PROJEÇÃO EM PAREDES DE AMBIENTES DE ÁREA MAIOR QUE 10M², SARRAFEADO (COM TALISCAS), ESPESSURA DE 1,5CM. AF_06/2014</t>
  </si>
  <si>
    <t>35,14</t>
  </si>
  <si>
    <t>APLICAÇÃO DE GESSO PROJETADO COM EQUIPAMENTO DE PROJEÇÃO EM PAREDES DE AMBIENTES DE ÁREA ENTRE 5M² E 10M², SARRAFEADO (COM TALISCAS), ESPESSURA DE 1,5CM. AF_06/2014</t>
  </si>
  <si>
    <t>37,23</t>
  </si>
  <si>
    <t>APLICAÇÃO DE GESSO PROJETADO COM EQUIPAMENTO DE PROJEÇÃO EM PAREDES DE AMBIENTES DE ÁREA MENOR QUE 5M², SARRAFEADO (COM TALISCAS), ESPESSURA DE 1,5CM. AF_06/2014</t>
  </si>
  <si>
    <t>38,23</t>
  </si>
  <si>
    <t>EMBOÇO, PARA RECEBIMENTO DE CERÂMICA, EM ARGAMASSA TRAÇO 1:2:8, PREPARO MECÂNICO COM BETONEIRA 400L, APLICADO MANUALMENTE EM FACES INTERNAS DE PAREDES, PARA AMBIENTE COM ÁREA MENOR QUE 5M2, ESPESSURA DE 20MM, COM EXECUÇÃO DE TALISCAS. AF_06/2014</t>
  </si>
  <si>
    <t>38,33</t>
  </si>
  <si>
    <t>EMBOÇO, PARA RECEBIMENTO DE CERÂMICA, EM ARGAMASSA TRAÇO 1:2:8, PREPARO MANUAL, APLICADO MANUALMENTE EM FACES INTERNAS DE PAREDES, PARA AMBIENTE COM ÁREA MENOR QUE 5M2, ESPESSURA DE 20MM, COM EXECUÇÃO DE TALISCAS. AF_06/2014</t>
  </si>
  <si>
    <t>41,94</t>
  </si>
  <si>
    <t>MASSA ÚNICA, PARA RECEBIMENTO DE PINTURA, EM ARGAMASSA TRAÇO 1:2:8, PREPARO MECÂNICO COM BETONEIRA 400L, APLICADA MANUALMENTE EM FACES INTERNAS DE PAREDES, ESPESSURA DE 20MM, COM EXECUÇÃO DE TALISCAS. AF_06/2014</t>
  </si>
  <si>
    <t>34,94</t>
  </si>
  <si>
    <t>MASSA ÚNICA, PARA RECEBIMENTO DE PINTURA, EM ARGAMASSA TRAÇO 1:2:8, PREPARO MANUAL, APLICADA MANUALMENTE EM FACES INTERNAS DE PAREDES, ESPESSURA DE 20MM, COM EXECUÇÃO DE TALISCAS. AF_06/2014</t>
  </si>
  <si>
    <t>38,55</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</si>
  <si>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</si>
  <si>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</si>
  <si>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37,34</t>
  </si>
  <si>
    <t>EMBOÇO, PARA RECEBIMENTO DE CERÂMICA, EM ARGAMASSA TRAÇO 1:2:8, PREPARO MECÂNICO COM BETONEIRA 400L, APLICADO MANUALMENTE EM FACES INTERNAS DE PAREDES, PARA AMBIENTE COM ÁREA  MAIOR QUE 10M2, ESPESSURA DE 20MM, COM EXECUÇÃO DE TALISCAS. AF_06/2014</t>
  </si>
  <si>
    <t>30,33</t>
  </si>
  <si>
    <t>EMBOÇO, PARA RECEBIMENTO DE CERÂMICA, EM ARGAMASSA TRAÇO 1:2:8, PREPARO MANUAL, APLICADO MANUALMENTE EM FACES INTERNAS DE PAREDES, PARA AMBIENTE COM ÁREA  MAIOR QUE 10M2, ESPESSURA DE 20MM, COM EXECUÇÃO DE TALISCAS. AF_06/2014</t>
  </si>
  <si>
    <t>33,94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</si>
  <si>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</si>
  <si>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71,96</t>
  </si>
  <si>
    <t>MASSA ÚNICA, PARA RECEBIMENTO DE PINTURA, EM ARGAMASSA INDUSTRIALIZADA, PREPARO MECÂNICO, APLICADO COM EQUIPAMENTO DE MISTURA E PROJEÇÃO DE 1,5 M3/H DE ARGAMASSA EM FACES INTERNAS DE PAREDES, ESPESSURA DE 20MM, COM EXECUÇÃO DE TALISCAS. AF_06/2014</t>
  </si>
  <si>
    <t>69,02</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</si>
  <si>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</si>
  <si>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67,97</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</si>
  <si>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</si>
  <si>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</si>
  <si>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</si>
  <si>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</si>
  <si>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27,80</t>
  </si>
  <si>
    <t>MASSA ÚNICA, PARA RECEBIMENTO DE PINTURA, EM ARGAMASSA TRAÇO 1:2:8, PREPARO MECÂNICO COM BETONEIRA 400L, APLICADA MANUALMENTE EM FACES INTERNAS DE PAREDES, ESPESSURA DE 10MM, COM EXECUÇÃO DE TALISCAS. AF_06/2014</t>
  </si>
  <si>
    <t>22,39</t>
  </si>
  <si>
    <t>MASSA ÚNICA, PARA RECEBIMENTO DE PINTURA, EM ARGAMASSA TRAÇO 1:2:8, PREPARO MANUAL, APLICADA MANUALMENTE EM FACES INTERNAS DE PAREDES, ESPESSURA DE 10MM, COM EXECUÇÃO DE TALISCAS. AF_06/2014</t>
  </si>
  <si>
    <t>24,43</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</si>
  <si>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</si>
  <si>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</si>
  <si>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23,20</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</si>
  <si>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</si>
  <si>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</si>
  <si>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19,80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</si>
  <si>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</si>
  <si>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43,80</t>
  </si>
  <si>
    <t>MASSA ÚNICA, PARA RECEBIMENTO DE PINTURA, EM ARGAMASSA INDUSTRIALIZADA, PREPARO MECÂNICO, APLICADO COM EQUIPAMENTO DE MISTURA E PROJEÇÃO DE 1,5 M3/H DE ARGAMASSA EM FACES INTERNAS DE PAREDES, ESPESSURA DE 10MM, COM EXECUÇÃO DE TALISCAS. AF_06/2014</t>
  </si>
  <si>
    <t>40,88</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</si>
  <si>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</si>
  <si>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39,81</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</si>
  <si>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</si>
  <si>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</si>
  <si>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40,08</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</si>
  <si>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</si>
  <si>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</si>
  <si>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52,01</t>
  </si>
  <si>
    <t>EMBOÇO OU MASSA ÚNICA EM ARGAMASSA INDUSTRIALIZADA, PREPARO MECÂNICO E APLICAÇÃO COM EQUIPAMENTO DE MISTURA E PROJEÇÃO DE 1,5 M3/H DE ARGAMASSA EM PANOS DE FACHADA COM PRESENÇA DE VÃOS, ESPESSURA DE 25 MM. AF_08/2022</t>
  </si>
  <si>
    <t>77,41</t>
  </si>
  <si>
    <t>EMBOÇO OU MASSA ÚNICA EM ARGAMASSA TRAÇO 1:2:8, PREPARO MECÂNICO COM BETONEIRA 400 L, APLICADA MANUALMENTE EM PANOS DE FACHADA COM PRESENÇA DE VÃOS, ESPESSURA DE 35 MM. AF_08/2022</t>
  </si>
  <si>
    <t>62,84</t>
  </si>
  <si>
    <t>EMBOÇO OU MASSA ÚNICA EM ARGAMASSA TRAÇO 1:2:8, PREPARO MANUAL, APLICADA MANUALMENTE EM PANOS DE FACHADA COM PRESENÇA DE VÃOS, ESPESSURA DE 35 MM. AF_08/2022</t>
  </si>
  <si>
    <t>66,87</t>
  </si>
  <si>
    <t>EMBOÇO OU MASSA ÚNICA EM ARGAMASSA INDUSTRIALIZADA, PREPARO MECÂNICO E APLICAÇÃO COM EQUIPAMENTO DE MISTURA E PROJEÇÃO DE 1,5 M3/H DE ARGAMASSA EM PANOS DE FACHADA COM PRESENÇA DE VÃOS, ESPESSURA DE 35 MM. AF_08/2022</t>
  </si>
  <si>
    <t>101,14</t>
  </si>
  <si>
    <t>EMBOÇO OU MASSA ÚNICA EM ARGAMASSA TRAÇO 1:2:8, PREPARO MECÂNICO COM BETONEIRA 400 L, APLICADA MANUALMENTE EM PANOS DE FACHADA COM PRESENÇA DE VÃOS, ESPESSURA DE 45 MM. AF_08/2022</t>
  </si>
  <si>
    <t>68,66</t>
  </si>
  <si>
    <t>EMBOÇO OU MASSA ÚNICA EM ARGAMASSA TRAÇO 1:2:8, PREPARO MANUAL, APLICADA MANUALMENTE EM PANOS DE FACHADA COM PRESENÇA DE VÃOS, ESPESSURA DE 45 MM. AF_08/2022</t>
  </si>
  <si>
    <t>73,71</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</si>
  <si>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</si>
  <si>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</si>
  <si>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80,66</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</si>
  <si>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</si>
  <si>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</si>
  <si>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129,39</t>
  </si>
  <si>
    <t>EMBOÇO OU MASSA ÚNICA EM ARGAMASSA TRAÇO 1:2:8, PREPARO MECÂNICO COM BETONEIRA 400 L, APLICADA MANUALMENTE EM PANOS CEGOS DE FACHADA (SEM PRESENÇA DE VÃOS), ESPESSURA DE 25 MM. AF_08/2022</t>
  </si>
  <si>
    <t>36,93</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</si>
  <si>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</si>
  <si>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</si>
  <si>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64,32</t>
  </si>
  <si>
    <t>EMBOÇO OU MASSA ÚNICA EM ARGAMASSA TRAÇO 1:2:8, PREPARO MECÂNICO COM BETONEIRA 400 L, APLICADA MANUALMENTE EM PANOS CEGOS DE FACHADA (SEM PRESENÇA DE VÃOS), ESPESSURA DE 35 MM. AF_08/2022</t>
  </si>
  <si>
    <t>50,43</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</si>
  <si>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</si>
  <si>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</si>
  <si>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86,93</t>
  </si>
  <si>
    <t>EMBOÇO OU MASSA ÚNICA EM ARGAMASSA TRAÇO 1:2:8, PREPARO MECÂNICO COM BETONEIRA 400 L, APLICADA MANUALMENTE EM PANOS CEGOS DE FACHADA (SEM PRESENÇA DE VÃOS), ESPESSURA DE 45 MM. AF_08/2022</t>
  </si>
  <si>
    <t>55,86</t>
  </si>
  <si>
    <t>EMBOÇO OU MASSA ÚNICA EM ARGAMASSA TRAÇO 1:2:8, PREPARO MANUAL, APLICADA MANUALMENTE EM PANOS CEGOS DE FACHADA (SEM PRESENÇA DE VÃOS), ESPESSURA DE 45 MM. AF_08/2022</t>
  </si>
  <si>
    <t>60,59</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</si>
  <si>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</si>
  <si>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</si>
  <si>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60,90</t>
  </si>
  <si>
    <t>EMBOÇO OU MASSA ÚNICA EM ARGAMASSA TRAÇO 1:2:8, PREPARO MANUAL, APLICADA MANUALMENTE EM PANOS CEGOS DE FACHADA (SEM PRESENÇA DE VÃOS), ESPESSURA MAIOR OU IGUAL A 50 MM. AF_08/2022</t>
  </si>
  <si>
    <t>66,10</t>
  </si>
  <si>
    <t>EMBOÇO OU MASSA ÚNICA EM ARGAMASSA INDUSTRIALIZADA, PREPARO MECÂNICO E APLICAÇÃO COM EQUIPAMENTO DE MISTURA E PROJEÇÃO DE 1,5 M3/H DE ARGAMASSA EM PANOS CEGOS DE FACHADA (SEM PRESENÇA DE VÃOS), ESPESSURA MAIOR OU IGUAL A 50 MM. AF_08/2022</t>
  </si>
  <si>
    <t>109,31</t>
  </si>
  <si>
    <t>EMBOÇO OU MASSA ÚNICA EM ARGAMASSA TRAÇO 1:2:8, PREPARO MECÂNICO COM BETONEIRA 400 L, APLICADA MANUALMENTE EM SUPERFÍCIES EXTERNAS DA SACADA, ESPESSURA DE 25 MM, SEM USO DE TELA METÁLICA DE REFORÇO CONTRA FISSURAÇÃO. AF_08/2022</t>
  </si>
  <si>
    <t>67,22</t>
  </si>
  <si>
    <t>EMBOÇO OU MASSA ÚNICA EM ARGAMASSA TRAÇO 1:2:8, PREPARO MANUAL, APLICADA MANUALMENTE EM SUPERFÍCIES EXTERNAS DA SACADA, ESPESSURA DE 25 MM, SEM USO DE TELA METÁLICA DE REFORÇO CONTRA FISSURAÇÃO. AF_08/2022</t>
  </si>
  <si>
    <t>70,03</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</si>
  <si>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</si>
  <si>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</si>
  <si>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</si>
  <si>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</si>
  <si>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114,14</t>
  </si>
  <si>
    <t>EMBOÇO OU MASSA ÚNICA EM ARGAMASSA TRAÇO 1:2:8, PREPARO MECÂNICO COM BETONEIRA 400 L, APLICADA MANUALMENTE EM SUPERFÍCIES EXTERNAS DA SACADA, ESPESSURA DE 45 MM, SEM USO DE TELA METÁLICA DE REFORÇO CONTRA FISSURAÇÃO. AF_08/2022</t>
  </si>
  <si>
    <t>86,16</t>
  </si>
  <si>
    <t>EMBOÇO OU MASSA ÚNICA EM ARGAMASSA TRAÇO 1:2:8, PREPARO MANUAL, APLICADA MANUALMENTE EM SUPERFÍCIES EXTERNAS DA SACADA, ESPESSURA DE 45 MM, SEM USO DE TELA METÁLICA DE REFORÇO CONTRA FISSURAÇÃO. AF_08/2022</t>
  </si>
  <si>
    <t>90,89</t>
  </si>
  <si>
    <t>EMBOÇO OU MASSA ÚNICA EM ARGAMASSA INDUSTRIALIZADA, PREPARO MECÂNICO E APLICAÇÃO COM EQUIPAMENTO DE MISTURA E PROJEÇÃO DE 1,5 M3/H EM SUPERFÍCIES EXTERNAS DA SACADA, ESPESSURA 45 MM, SEM USO DE TELA METÁLICA. AF_08/2022</t>
  </si>
  <si>
    <t>129,46</t>
  </si>
  <si>
    <t>EMBOÇO OU MASSA ÚNICA EM ARGAMASSA TRAÇO 1:2:8, PREPARO MECÂNICO COM BETONEIRA 400 L, APLICADA MANUALMENTE EM SUPERFÍCIES EXTERNAS DA SACADA, ESPESSURA MAIOR OU IGUAL A 50 MM, SEM USO DE TELA METÁLICA DE REFORÇO CONTRA FISSURAÇÃO. AF_08/2022</t>
  </si>
  <si>
    <t>111,54</t>
  </si>
  <si>
    <t>EMBOÇO OU MASSA ÚNICA EM ARGAMASSA TRAÇO 1:2:8, PREPARO MANUAL, APLICADA MANUALMENTE EM SUPERFÍCIES EXTERNAS DA SACADA, ESPESSURA MAIOR OU IGUAL A 50 MM, SEM USO DE TELA METÁLICA DE REFORÇO CONTRA FISSURAÇÃO. AF_068/2022</t>
  </si>
  <si>
    <t>116,74</t>
  </si>
  <si>
    <t>EMBOÇO OU MASSA ÚNICA EM ARGAMASSA INDUSTRIALIZADA, PREPARO MECÂNICO E APLICAÇÃO COM EQUIPAMENTO DE MISTURA E PROJEÇÃO DE 1,5 M3/H EM SUPERFÍCIES EXTERNAS DA SACADA, ESPESSURA MAIOR OU IGUAL A 50 MM, SEM USO DE TELA METÁLICA. AF_08/2022</t>
  </si>
  <si>
    <t>149,69</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</si>
  <si>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</si>
  <si>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</si>
  <si>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66,70</t>
  </si>
  <si>
    <t>EMBOÇO OU MASSA ÚNICA EM ARGAMASSA INDUSTRIALIZADA, PREPARO MECÂNICO E APLICAÇÃO COM EQUIPAMENTO DE MISTURA E PROJEÇÃO DE 1,5 M3/H NAS PAREDES INTERNAS DA SACADA, ESPESSURA 25 MM, SEM USO DE TELA METÁLICA. AF_08/2022</t>
  </si>
  <si>
    <t>94,81</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</si>
  <si>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</si>
  <si>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</si>
  <si>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</si>
  <si>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119,73</t>
  </si>
  <si>
    <t>REVESTIMENTO DECORATIVO MONOCAMADA APLICADO MANUALMENTE EM PANOS CEGOS DA FACHADA DE UM EDIFÍCIO DE ESTRUTURA CONVENCIONAL, COM ACABAMENTO RASPADO. AF_06/2014</t>
  </si>
  <si>
    <t>171,33</t>
  </si>
  <si>
    <t>REVESTIMENTO DECORATIVO MONOCAMADA APLICADO MANUALMENTE EM PANOS CEGOS DA FACHADA DE UM EDIFÍCIO DE ALVENARIA ESTRUTURAL, COM ACABAMENTO RASPADO. AF_06/2014</t>
  </si>
  <si>
    <t>118,11</t>
  </si>
  <si>
    <t>REVESTIMENTO DECORATIVO MONOCAMADA APLICADO COM EQUIPAMENTO DE PROJEÇÃO EM PANOS CEGOS DA FACHADA DE UM EDIFÍCIO DE ESTRUTURA CONVENCIONAL, COM ACABAMENTO RASPADO. AF_06/2014</t>
  </si>
  <si>
    <t>164,77</t>
  </si>
  <si>
    <t>REVESTIMENTO DECORATIVO MONOCAMADA APLICADO COM EQUIPAMENTO DE PROJEÇÃO EM PANOS CEGOS DA FACHADA DE UM EDIFÍCIO DE ALVENARIA ESTRUTURAL, COM ACABAMENTO RASPADO. AF_06/2014</t>
  </si>
  <si>
    <t>112,21</t>
  </si>
  <si>
    <t>REVESTIMENTO DECORATIVO MONOCAMADA APLICADO MANUALMENTE EM PANOS DA FACHADA COM PRESENÇA DE VÃOS, DE UM EDIFÍCIO DE ESTRUTURA CONVENCIONAL E ACABAMENTO RASPADO. AF_06/2014</t>
  </si>
  <si>
    <t>178,59</t>
  </si>
  <si>
    <t>REVESTIMENTO DECORATIVO MONOCAMADA APLICADO MANUALMENTE EM PANOS DA FACHADA COM PRESENÇA DE VÃOS, DE UM EDIFÍCIO DE ALVENARIA ESTRUTURAL E ACABAMENTO RASPADO. AF_06/2014</t>
  </si>
  <si>
    <t>123,36</t>
  </si>
  <si>
    <t>REVESTIMENTO DECORATIVO MONOCAMADA APLICADO COM EQUIPAMENTO DE PROJEÇÃO EM PANOS DA FACHADA COM PRESENÇA DE VÃOS, DE UM EDIFÍCIO DE ESTRUTURA CONVENCIONAL E ACABAMENTO RASPADO. AF_06/2014</t>
  </si>
  <si>
    <t>170,41</t>
  </si>
  <si>
    <t>REVESTIMENTO DECORATIVO MONOCAMADA APLICADO COM EQUIPAMENTO DE PROJEÇÃO EM PANOS DA FACHADA COM PRESENÇA DE VÃOS, DE UM EDIFÍCIO DE ALVENARIA ESTRUTURAL E ACABAMENTO RASPADO. AF_06/2014</t>
  </si>
  <si>
    <t>115,80</t>
  </si>
  <si>
    <t>REVESTIMENTO DECORATIVO MONOCAMADA APLICADO MANUALMENTE EM SUPERFÍCIES EXTERNAS DA SACADA DE UM EDIFÍCIO DE ESTRUTURA CONVENCIONAL E ACABAMENTO RASPADO. AF_06/2014</t>
  </si>
  <si>
    <t>179,08</t>
  </si>
  <si>
    <t>REVESTIMENTO DECORATIVO MONOCAMADA APLICADO MANUALMENTE EM SUPERFÍCIES EXTERNAS DA SACADA DE UM EDIFÍCIO DE ALVENARIA ESTRUTURAL E ACABAMENTO RASPADO. AF_06/2014</t>
  </si>
  <si>
    <t>132,39</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</si>
  <si>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</si>
  <si>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</si>
  <si>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120,55</t>
  </si>
  <si>
    <t>REVESTIMENTO DECORATIVO MONOCAMADA APLICADO MANUALMENTE EM PANOS CEGOS DA FACHADA DE UM EDIFÍCIO DE ESTRUTURA CONVENCIONAL, COM ACABAMENTO TRAVERTINO. AF_06/2014</t>
  </si>
  <si>
    <t>185,73</t>
  </si>
  <si>
    <t>REVESTIMENTO DECORATIVO MONOCAMADA APLICADO MANUALMENTE EM PANOS CEGOS DA FACHADA DE UM EDIFÍCIO DE ALVENARIA ESTRUTURAL, COM ACABAMENTO TRAVERTINO. AF_06/2014</t>
  </si>
  <si>
    <t>132,52</t>
  </si>
  <si>
    <t>REVESTIMENTO DECORATIVO MONOCAMADA APLICADO COM EQUIPAMENTO DE PROJEÇÃO EM PANOS CEGOS DA FACHADA DE UM EDIFÍCIO DE ESTRUTURA CONVENCIONAL, COM ACABAMENTO TRAVERTINO. AF_06/2014</t>
  </si>
  <si>
    <t>178,02</t>
  </si>
  <si>
    <t>REVESTIMENTO DECORATIVO MONOCAMADA APLICADO COM EQUIPAMENTO DE PROJEÇÃO EM PANOS CEGOS DA FACHADA DE UM EDIFÍCIO DE ALVENARIA ESTRUTURAL, COM ACABAMENTO TRAVERTINO. AF_06/2014</t>
  </si>
  <si>
    <t>125,46</t>
  </si>
  <si>
    <t>REVESTIMENTO DECORATIVO MONOCAMADA APLICADO MANUALMENTE EM PANOS DA FACHADA COM PRESENÇA DE VÃOS, DE UM EDIFÍCIO DE ESTRUTURA CONVENCIONAL E ACABAMENTO TRAVERTINO. AF_06/2014</t>
  </si>
  <si>
    <t>193,02</t>
  </si>
  <si>
    <t>REVESTIMENTO DECORATIVO MONOCAMADA APLICADO MANUALMENTE EM PANOS DA FACHADA COM PRESENÇA DE VÃOS, DE UM EDIFÍCIO DE ALVENARIA ESTRUTURAL E ACABAMENTO TRAVERTINO. AF_06/2014</t>
  </si>
  <si>
    <t>137,79</t>
  </si>
  <si>
    <t>REVESTIMENTO DECORATIVO MONOCAMADA APLICADO COM EQUIPAMENTO DE PROJEÇÃO EM PANOS DA FACHADA COM PRESENÇA DE VÃOS, DE UM EDIFÍCIO DE ESTRUTURA CONVENCIONAL E ACABAMENTO TRAVERTINO. AF_06/2014</t>
  </si>
  <si>
    <t>183,63</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</si>
  <si>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</si>
  <si>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</si>
  <si>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193,48</t>
  </si>
  <si>
    <t>REVESTIMENTO DECORATIVO MONOCAMADA APLICADO MANUALMENTE EM SUPERFÍCIES EXTERNAS DA SACADA DE UM EDIFÍCIO DE ALVENARIA ESTRUTURAL E ACABAMENTO TRAVERTINO. AF_06/2014</t>
  </si>
  <si>
    <t>146,81</t>
  </si>
  <si>
    <t>REVESTIMENTO DECORATIVO MONOCAMADA APLICADO COM EQUIPAMENTO DE PROJEÇÃO EM SUPERFÍCIES EXTERNAS DA SACADA DE UM EDIFÍCIO DE ESTRUTURA CONVENCIONAL E ACABAMENTO TRAVERTINO. AF_06/2014</t>
  </si>
  <si>
    <t>179,82</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</si>
  <si>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</si>
  <si>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</si>
  <si>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127,46</t>
  </si>
  <si>
    <t>REVESTIMENTO DECORATIVO MONOCAMADA APLICADO MANUALMENTE NAS PAREDES INTERNAS DA SACADA COM ACABAMENTO TRAVERTINO. AF_06/2014</t>
  </si>
  <si>
    <t>147,41</t>
  </si>
  <si>
    <t>(COMPOSIÇÃO REPRESENTATIVA) DO SERVIÇO DE EMBOÇO/MASSA ÚNICA, TRAÇO 1:2:8, PREPARO MECÂNICO, COM BETONEIRA DE 400L, EM PAREDES DE AMBIENTES INTERNOS, COM EXECUÇÃO DE TALISCAS, PARA EDIFICAÇÃO HABITACIONAL MULTIFAMILIAR (PRÉDIO). AF_11/2014</t>
  </si>
  <si>
    <t>35,66</t>
  </si>
  <si>
    <t>(COMPOSIÇÃO REPRESENTATIVA) DO SERVIÇO DE APLICAÇÃO MANUAL DE GESSO DESEMPENADO (SEM TALISCAS) EM TETO, ESPESSURA 0,5 CM, PARA EDIFICAÇÃO HABITACIONAL MULTIFAMILIAR (PRÉDIO). AF_11/2014</t>
  </si>
  <si>
    <t>22,42</t>
  </si>
  <si>
    <t>(COMPOSIÇÃO REPRESENTATIVA) DO SERVIÇO DE EMBOÇO/MASSA ÚNICA, APLICADO MANUALMENTE, TRAÇO 1:2:8, EM BETONEIRA DE 400L, PAREDES INTERNAS, COM EXECUÇÃO DE TALISCAS, EDIFICAÇÃO HABITACIONAL UNIFAMILIAR (CASAS) E EDIFICAÇÃO PÚBLICA PADRÃO. AF_12/2014</t>
  </si>
  <si>
    <t>35,12</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</si>
  <si>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</si>
  <si>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</si>
  <si>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48,46</t>
  </si>
  <si>
    <t>MASSA ÚNICA, PARA RECEBIMENTO DE PINTURA, EM ARGAMASSA TRAÇO 1:2:8, PREPARO MECÂNICO COM BETONEIRA 400L, APLICADA MANUALMENTE EM TETO, ESPESSURA DE 10MM, COM EXECUÇÃO DE TALISCAS. AF_03/2015</t>
  </si>
  <si>
    <t>32,00</t>
  </si>
  <si>
    <t>MASSA ÚNICA, PARA RECEBIMENTO DE PINTURA, EM ARGAMASSA TRAÇO 1:2:8, PREPARO MANUAL, APLICADA MANUALMENTE EM TETO, ESPESSURA DE 10MM, COM EXECUÇÃO DE TALISCAS. AF_03/2015</t>
  </si>
  <si>
    <t>34,04</t>
  </si>
  <si>
    <t>EMBOÇO OU MASSA ÚNICA EM ARGAMASSA TRAÇO 1:2:8, PREPARO MECÂNICA COM BETONEIRA 400 L, APLICADA COM PROJETOR TIPO CANEQUINHA EM PANOS DE FACHADA COM PRESENÇA DE VÃOS, ESPESSURA DE 25 MM, ACESSO POR BALANCIM MANUAL. AF_08/2022</t>
  </si>
  <si>
    <t>52,70</t>
  </si>
  <si>
    <t>EMBOÇO OU MASSA ÚNICA EM ARGAMASSA TRAÇO 1:2:8, PREPARO MECÂNICA COM BETONEIRA 400 L, APLICADA COM PROJETOR TIPO CANEQUINHA EM PANOS DE FACHADA COM PRESENÇA DE VÃOS, ESPESSURA DE 35 MM, ACESSO POR BALANCIM MANUAL. AF_08/2022</t>
  </si>
  <si>
    <t>67,84</t>
  </si>
  <si>
    <t>EMBOÇO OU MASSA ÚNICA EM ARGAMASSA TRAÇO 1:2:8, PREPARO MECÂNICA COM BETONEIRA 400 L, APLICADA COM PROJETOR TIPO CANEQUINHA EM PANOS DE FACHADA COM PRESENÇA DE VÃOS, ESPESSURA DE 45 MM, ACESSO POR BALANCIM MANUAL. AF_08/2022</t>
  </si>
  <si>
    <t>74,34</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</si>
  <si>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</si>
  <si>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</si>
  <si>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</si>
  <si>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54,55</t>
  </si>
  <si>
    <t>EMBOÇO OU MASSA ÚNICA EM ARGAMASSA TRAÇO 1:2:8, PREPARO MECÂNICA COM BETONEIRA 400 L, APLICADA COM PROJETOR TIPO CANEQUINHA EM PANOS DE FACHADA SEM PRESENÇA DE VÃOS, ESPESSURA DE 45 MM, ACESSO POR BALANCIM MANUAL. AF_08/2022</t>
  </si>
  <si>
    <t>60,66</t>
  </si>
  <si>
    <t>EMBOÇO OU MASSA ÚNICA EM ARGAMASSA TRAÇO 1:2:8, PREPARO MECÂNICA COM BETONEIRA 400 L, APLICADA COM PROJETOR TIPO CANEQUINHA EM PANOS DE FACHADA SEM PRESENÇA DE VÃOS, ESPESSURA DE 50 MM, ACESSO POR BALANCIM MANUAL. AF_08/2022</t>
  </si>
  <si>
    <t>63,01</t>
  </si>
  <si>
    <t>EMBOÇO OU MASSA ÚNICA EM ARGAMASSA TRAÇO 1:2:8, PREPARO MECÂNICA COM BETONEIRA 400 L, APLICADA COM PROJETOR TIPO CANEQUINHA EM SUPERFÍCIES EXTERNAS DA SACADA, ESPESSURA DE 25 MM, ACESSO POR BALANCIM MANUAL, SEM USO DE TELA METÁLICA. AF_08/2022</t>
  </si>
  <si>
    <t>72,52</t>
  </si>
  <si>
    <t>EMBOÇO OU MASSA ÚNICA EM ARGAMASSA TRAÇO 1:2:8, PREPARO MECÂNICA COM BETONEIRA 400 L, APLICADA COM PROJETOR TIPO CANEQUINHA EM SUPERFÍCIES EXTERNAS DA SACADA, ESPESSURA DE 35 MM, ACESSO POR BALANCIM MANUAL, SEM USO DE TELA METÁLICA. AF_08/2022</t>
  </si>
  <si>
    <t>87,28</t>
  </si>
  <si>
    <t>EMBOÇO OU MASSA ÚNICA EM ARGAMASSA TRAÇO 1:2:8, PREPARO MECÂNICA COM BETONEIRA 400 L, APLICADA COM PROJETOR TIPO CANEQUINHA EM SUPERFÍCIES EXTERNAS DA SACADA, ESPESSURA DE 45 MM, ACESSO POR BALANCIM MANUAL, SEM USO DE TELA METÁLICA. AF_08/2022</t>
  </si>
  <si>
    <t>93,39</t>
  </si>
  <si>
    <t>EMBOÇO OU MASSA ÚNICA EM ARGAMASSA TRAÇO 1:2:8, PREPARO MECÂNICA COM BETONEIRA 400 L, APLICADA COM PROJETOR TIPO CANEQUINHA EM SUPERFÍCIES EXTERNAS DA SACADA, ESPESSURA DE 50 MM, ACESSO POR BALANCIM MANUAL, SEM USO DE TELA METÁLICA. AF_08/2022</t>
  </si>
  <si>
    <t>111,26</t>
  </si>
  <si>
    <t>EMBOÇO OU MASSA ÚNICA EM ARGAMASSA TRAÇO 1:2:8, PREPARO MECÂNICA COM BETONEIRA 400 L, APLICADA COM PROJETOR TIPO CANEQUINHA EM SUPERFÍCIES INTERNAS DA SACADA, ESPESSURA DE 25 MM,  SEM USO DE TELA METÁLICA. AF_08/2022</t>
  </si>
  <si>
    <t>68,11</t>
  </si>
  <si>
    <t>EMBOÇO OU MASSA ÚNICA EM ARGAMASSA TRAÇO 1:2:8, PREPARO MECÂNICA COM BETONEIRA 400 L, APLICADA COM PROJETOR TIPO CANEQUINHA EM SUPERFÍCIES INTERNAS DA SACADA, ESPESSURA DE 35 MM, SEM USO DE TELA METÁLICA. AF_08/2022</t>
  </si>
  <si>
    <t>82,77</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</si>
  <si>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</si>
  <si>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</si>
  <si>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</si>
  <si>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74,46</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</si>
  <si>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</si>
  <si>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</si>
  <si>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58,62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</si>
  <si>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</si>
  <si>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</si>
  <si>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97,30</t>
  </si>
  <si>
    <t>EMBOÇO OU MASSA ÚNICA EM ARGAMASSA TRAÇO 1:2:8, PREPARO MECÂNICA COM BETONEIRA 400 L, APLICADA COM PROJETOR TIPO CANEQUINHA EM PANOS DE FACHADA COM PRESENÇA DE VÃOS, ESPESSURA DE 35 MM, ACESSO POR ANDAIME. AF_08/2022</t>
  </si>
  <si>
    <t>63,32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</si>
  <si>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</si>
  <si>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</si>
  <si>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69,49</t>
  </si>
  <si>
    <t>EMBOÇO OU MASSA ÚNICA EM ARGAMASSA INDUSTRIALIZADA, PREPARO MECÂNICA E APLICAÇÃO COM EQUIPAMENTO DE MISTURA E PROJEÇÃO DE 1,5 M3/H DE ARGAMASSA EM PANOS DE FACHADA COM PRESENÇA DE VÃOS, ESPESSURA DE 45 MM, ACESSO POR ANDAIME. AF_08/2022</t>
  </si>
  <si>
    <t>113,69</t>
  </si>
  <si>
    <t>EMBOÇO OU MASSA ÚNICA EM ARGAMASSA TRAÇO 1:2:8, PREPARO MECÂNICA COM BETONEIRA 400 L, APLICADA COM PROJETOR TIPO CANEQUINHA EM PANOS DE FACHADA COM PRESENÇA DE VÃOS, ESPESSURA DE 45 MM, ACESSO POR ANDAIME. AF_08/2022</t>
  </si>
  <si>
    <t>69,81</t>
  </si>
  <si>
    <t>EMBOÇO OU MASSA ÚNICA EM ARGAMASSA TRAÇO 1:2:8, PREPARO MECÂNICA COM BETONEIRA 400 L, APLICADA MANUALMENTE EM PANOS DE FACHADA COM PRESENÇA DE VÃOS, ESPESSURA DE 50 MM, ACESSO POR ANDAIME. AF_08/2022</t>
  </si>
  <si>
    <t>75,42</t>
  </si>
  <si>
    <t>EMBOÇO OU MASSA ÚNICA EM ARGAMASSA TRAÇO 1:2:8, PREPARO MANUAL, APLICADA MANUALMENTE EM PANOS DE FACHADA COM PRESENÇA DE VÃOS, ESPESSURA DE 50 MM, ACESSO POR ANDAIME. AF_08/2022</t>
  </si>
  <si>
    <t>80,98</t>
  </si>
  <si>
    <t>EMBOÇO OU MASSA ÚNICA EM ARGAMASSA INDUSTRIALIZADA, PREPARO MECÂNICA E APLICAÇÃO COM EQUIPAMENTO DE MISTURA E PROJEÇÃO DE 1,5 M3/H DE ARGAMASSA EM PANOS DE FACHADA COM PRESENÇA DE VÃOS, ESPESSURA DE 50 MM, ACESSO POR ANDAIME. AF_08/2022</t>
  </si>
  <si>
    <t>125,18</t>
  </si>
  <si>
    <t>EMBOÇO OU MASSA ÚNICA EM ARGAMASSA TRAÇO 1:2:8, PREPARO MECÂNICA COM BETONEIRA 400 L, APLICADA COM PROJETOR TIPO CANEQUINHA EM PANOS DE FACHADA COM PRESENÇA DE VÃOS, ESPESSURA DE 50 MM, ACESSO POR ANDAIME. AF_08/2022</t>
  </si>
  <si>
    <t>77,01</t>
  </si>
  <si>
    <t>EMBOÇO OU MASSA ÚNICA EM ARGAMASSA TRAÇO 1:2:8, PREPARO MECÂNICA COM BETONEIRA 400 L, APLICADA MANUALMENTE EM PANOS DE FACHADA SEM PRESENÇA DE VÃOS, ESPESSURA DE 25 MM, ACESSO POR ANDAIME. AF_08/2022</t>
  </si>
  <si>
    <t>34,99</t>
  </si>
  <si>
    <t>EMBOÇO OU MASSA ÚNICA EM ARGAMASSA TRAÇO 1:2:8, PREPARO MANUAL, APLICADA MANUALMENTE EM PANOS DE FACHADA SEM PRESENÇA DE VÃOS, ESPESSURA DE 25 MM, ACESSO POR ANDAIME. AF_08/2022</t>
  </si>
  <si>
    <t>37,80</t>
  </si>
  <si>
    <t>EMBOÇO OU MASSA ÚNICA EM ARGAMASSA INDUSTRIALIZADA, PREPARO MECÂNICA E APLICAÇÃO COM EQUIPAMENTO DE MISTURA E PROJEÇÃO DE 1,5 M3/H DE ARGAMASSA EM PANOS DE FACHADA SEM PRESENÇA DE VÃOS, ESPESSURA DE 25 MM, ACESSO POR ANDAIME. AF_08/2022</t>
  </si>
  <si>
    <t>62,50</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</si>
  <si>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</si>
  <si>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</si>
  <si>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</si>
  <si>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</si>
  <si>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</si>
  <si>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51,47</t>
  </si>
  <si>
    <t>EMBOÇO OU MASSA ÚNICA EM ARGAMASSA TRAÇO 1:2:8, PREPARO MECÂNICA COM BETONEIRA 400 L, APLICADA MANUALMENTE EM PANOS DE FACHADA SEM PRESENÇA DE VÃOS, ESPESSURA DE 45 MM, ACESSO POR ANDAIME. AF_08/2022</t>
  </si>
  <si>
    <t>52,99</t>
  </si>
  <si>
    <t>EMBOÇO OU MASSA ÚNICA EM ARGAMASSA TRAÇO 1:2:8, PREPARO MANUAL, APLICADA MANUALMENTE EM PANOS DE FACHADA SEM PRESENÇA DE VÃOS, ESPESSURA DE 45 MM, ACESSO POR ANDAIME. AF_08/2022</t>
  </si>
  <si>
    <t>57,72</t>
  </si>
  <si>
    <t>EMBOÇO OU MASSA ÚNICA EM ARGAMASSA INDUSTRIALIZADA, PREPARO MECÂNICA E APLICAÇÃO COM EQUIPAMENTO DE MISTURA E PROJEÇÃO DE 1,5 M3/H DE ARGAMASSA EM PANOS DE FACHADA SEM PRESENÇA DE VÃOS, ESPESSURA DE 45 MM, ACESSO POR ANDAIME. AF_08/2022</t>
  </si>
  <si>
    <t>99,63</t>
  </si>
  <si>
    <t>EMBOÇO OU MASSA ÚNICA EM ARGAMASSA TRAÇO 1:2:8, PREPARO MECÂNICA COM BETONEIRA 400 L, APLICADA COM PROJETOR TIPO CANEQUINHA EM PANOS DE FACHADA SEM PRESENÇA DE VÃOS, ESPESSURA DE 45 MM, ACESSO POR ANDAIME. AF_08/2022</t>
  </si>
  <si>
    <t>57,57</t>
  </si>
  <si>
    <t>EMBOÇO OU MASSA ÚNICA EM ARGAMASSA TRAÇO 1:2:8, PREPARO MECÂNICA COM BETONEIRA 400 L, APLICADA MANUALMENTE EM PANOS DE FACHADA SEM PRESENÇA DE VÃOS, ESPESSURA DE 50 MM, ACESSO POR ANDAIME. AF_08/2022</t>
  </si>
  <si>
    <t>57,73</t>
  </si>
  <si>
    <t>EMBOÇO OU MASSA ÚNICA EM ARGAMASSA TRAÇO 1:2:8, PREPARO MANUAL, APLICADA MANUALMENTE EM PANOS DE FACHADA SEM PRESENÇA DE VÃOS, ESPESSURA DE 50 MM, ACESSO POR ANDAIME. AF_08/2022</t>
  </si>
  <si>
    <t>62,93</t>
  </si>
  <si>
    <t>EMBOÇO OU MASSA ÚNICA EM ARGAMASSA INDUSTRIALIZADA, PREPARO MECÂNICA E APLICAÇÃO COM EQUIPAMENTO DE MISTURA E PROJEÇÃO DE 1,5 M3/H DE ARGAMASSA EM PANOS DE FACHADA SEM PRESENÇA DE VÃOS, ESPESSURA DE 50 MM, ACESSO POR ANDAIME. AF_08/2022</t>
  </si>
  <si>
    <t>106,77</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</si>
  <si>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</si>
  <si>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</si>
  <si>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61,32</t>
  </si>
  <si>
    <t>EMBOÇO OU MASSA ÚNICA EM ARGAMASSA TRAÇO 1:2:8, PREPARO MANUAL, APLICADA MANUALMENTE EM SUPERFÍCIES EXTERNAS DA SACADA, ESPESSURA DE 25 MM, ACESSO POR ANDAIME, SEM USO DE TELA METÁLICA. AF_08/2022</t>
  </si>
  <si>
    <t>64,13</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</si>
  <si>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</si>
  <si>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86,17</t>
  </si>
  <si>
    <t>EMBOÇO OU MASSA ÚNICA EM ARGAMASSA TRAÇO 1:2:8, PREPARO MECÂNICA COM BETONEIRA 400 L, APLICADA COM PROJETOR TIPO CANEQUINHA EM SUPERFÍCIES EXTERNAS DA SACADA, ESPESSURA DE 25 MM, ACESSO POR ANDAIME, SEM USO DE TELA METÁLICA. AF_08/2022</t>
  </si>
  <si>
    <t>66,25</t>
  </si>
  <si>
    <t>EMBOÇO OU MASSA ÚNICA EM ARGAMASSA TRAÇO 1:2:8, PREPARO MECÂNICA COM BETONEIRA 400 L, APLICADA MANUALMENTE EM SUPERFÍCIES EXTERNAS DA SACADA, ESPESSURA DE 35 MM, ACESSO POR ANDAIME, SEM USO DE TELA METÁLICA. AF_08/2022</t>
  </si>
  <si>
    <t>73,89</t>
  </si>
  <si>
    <t>EMBOÇO OU MASSA ÚNICA EM ARGAMASSA TRAÇO 1:2:8, PREPARO MANUAL, APLICADA MANUALMENTE EM SUPERFÍCIES EXTERNAS DA SACADA, ESPESSURA DE 35 MM, ACESSO POR ANDAIME, SEM USO DE TELA METÁLICA. AF_08/2022</t>
  </si>
  <si>
    <t>77,65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</si>
  <si>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</si>
  <si>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107,98</t>
  </si>
  <si>
    <t>EMBOÇO OU MASSA ÚNICA EM ARGAMASSA TRAÇO 1:2:8, PREPARO MECÂNICO COM BETONEIRA 400 L, APLICADA COM PROJETOR TIPO CANEQUINHA EM SUPERFÍCIES EXTERNAS DA SACADA, ESPESSURA DE 35 MM, ACESSO POR ANDAIME, SEM USO DE TELA METÁLICA. AF_08/2022</t>
  </si>
  <si>
    <t>80,03</t>
  </si>
  <si>
    <t>EMBOÇO OU MASSA ÚNICA EM ARGAMASSA TRAÇO 1:2:8, PREPARO MECÂNICO COM BETONEIRA 400 L, APLICADA MANUALMENTE EM SUPERFÍCIES EXTERNAS DA SACADA, ESPESSURA DE 45 MM, ACESSO POR ANDAIME, SEM USO DE TELA METÁLICA. AF_08/2022</t>
  </si>
  <si>
    <t>79,32</t>
  </si>
  <si>
    <t>EMBOÇO OU MASSA ÚNICA EM ARGAMASSA TRAÇO 1:2:8, PREPARO MANUAL, APLICADA MANUALMENTE EM SUPERFÍCIES EXTERNAS DA SACADA, ESPESSURA DE 45 MM, ACESSO POR ANDAIME, SEM USO DE TELA METÁLICA. AF_08/2022</t>
  </si>
  <si>
    <t>84,05</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</si>
  <si>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</si>
  <si>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123,30</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</si>
  <si>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</si>
  <si>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</si>
  <si>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102,21</t>
  </si>
  <si>
    <t>EMBOÇO OU MASSA ÚNICA EM ARGAMASSA TRAÇO 1:2:8, PREPARO MANUAL, APLICADA MANUALMENTE EM SUPERFÍCIES EXTERNAS DA SACADA, ESPESSURA DE 50 MM, ACESSO POR ANDAIME, SEM USO DE TELA METÁLICA. AF_08/2022</t>
  </si>
  <si>
    <t>107,41</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</si>
  <si>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</si>
  <si>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142,09</t>
  </si>
  <si>
    <t>EMBOÇO OU MASSA ÚNICA EM ARGAMASSA TRAÇO 1:2:8, PREPARO MECÂNICO COM BETONEIRA 400 L, APLICADA COM PROJETOR TIPO CANEQUINHA EM SUPERFÍCIES EXTERNAS DA SACADA, ESPESSURA DE 50 MM, ACESSO POR ANDAIME, SEM USO DE TELA METÁLICA. AF_08/2022</t>
  </si>
  <si>
    <t>102,31</t>
  </si>
  <si>
    <t>PASTILHAS,CERAMICAS, PLACAS PRE-MOLDADAS E OUTROS</t>
  </si>
  <si>
    <t>0110</t>
  </si>
  <si>
    <t>REVESTIMENTO CERÂMICO PARA PAREDES EXTERNAS EM PASTILHAS DE PORCELANA 5 X 5 CM (PLACAS DE 30 X 30 CM), ALINHADAS A PRUMO, APLICADO EM PANOS COM VÃOS. AF_06/2014</t>
  </si>
  <si>
    <t>208,23</t>
  </si>
  <si>
    <t>REVESTIMENTO CERÂMICO PARA PAREDES EXTERNAS EM PASTILHAS DE PORCELANA 5 X 5 CM (PLACAS DE 30 X 30 CM), ALINHADAS A PRUMO, APLICADO EM PANOS SEM VÃOS. AF_06/2014</t>
  </si>
  <si>
    <t>190,30</t>
  </si>
  <si>
    <t>REVESTIMENTO CERÂMICO PARA PAREDES EXTERNAS EM PASTILHAS DE PORCELANA 5 X 5 CM (PLACAS DE 30 X 30 CM), ALINHADAS A PRUMO, APLICADO EM SUPERFÍCIES EXTERNAS DA SACADA. AF_06/2014</t>
  </si>
  <si>
    <t>202,56</t>
  </si>
  <si>
    <t>REVESTIMENTO CERÂMICO PARA PAREDES EXTERNAS EM PASTILHAS DE PORCELANA 5 X 5 CM (PLACAS DE 30 X 30 CM), ALINHADAS A PRUMO, APLICADO EM SUPERFÍCIES INTERNAS DA SACADA. AF_06/2014</t>
  </si>
  <si>
    <t>243,54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</si>
  <si>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</si>
  <si>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MAIOR QUE 5 M² A MEIA ALTURA DAS PAREDES. AF_06/2014</t>
  </si>
  <si>
    <t>63,12</t>
  </si>
  <si>
    <t>REVESTIMENTO CERÂMICO PARA PAREDES INTERNAS COM PLACAS TIPO ESMALTADA EXTRA DE DIMENSÕES 25X35 CM APLICADAS EM AMBIENTES DE ÁREA MAIOR QUE 5 M² NA ALTURA INTEIRA DAS PAREDES. AF_06/2014</t>
  </si>
  <si>
    <t>60,05</t>
  </si>
  <si>
    <t>REVESTIMENTO CERÂMICO PARA PAREDES INTERNAS COM PLACAS TIPO ESMALTADA EXTRA DE DIMENSÕES 25X35 CM APLICADAS EM AMBIENTES DE ÁREA MAIOR QUE 5 M² A MEIA ALTURA DAS PAREDES. AF_06/2014</t>
  </si>
  <si>
    <t>66,91</t>
  </si>
  <si>
    <t>REVESTIMENTO CERÂMICO PARA PAREDES INTERNAS COM PLACAS TIPO ESMALTADA EXTRA DE DIMENSÕES 33X45 CM APLICADAS EM AMBIENTES DE ÁREA MAIOR QUE 5 M² NA ALTURA INTEIRA DAS PAREDES. AF_06/2014</t>
  </si>
  <si>
    <t>62,61</t>
  </si>
  <si>
    <t>REVESTIMENTO CERÂMICO PARA PAREDES INTERNAS COM PLACAS TIPO ESMALTADA EXTRA  DE DIMENSÕES 33X45 CM APLICADAS EM AMBIENTES DE ÁREA MAIOR QUE 5 M² A MEIA ALTURA DAS PAREDES. AF_06/2014</t>
  </si>
  <si>
    <t>71,17</t>
  </si>
  <si>
    <t>REVESTIMENTO CERÂMICO PARA PAREDES EXTERNAS EM PASTILHAS DE PORCELANA 2,5 X 2,5 CM (PLACAS DE 30 X 30 CM), ALINHADAS A PRUMO, APLICADO EM PANOS COM VÃOS. AF_10/2014</t>
  </si>
  <si>
    <t>293,30</t>
  </si>
  <si>
    <t>REVESTIMENTO CERÂMICO PARA PAREDES EXTERNAS EM PASTILHAS DE PORCELANA 2,5 X 2,5 CM (PLACAS DE 30 X 30 CM), ALINHADAS A PRUMO, APLICADO EM PANOS SEM VÃOS. AF_10/2014</t>
  </si>
  <si>
    <t>270,56</t>
  </si>
  <si>
    <t>REVESTIMENTO CERÂMICO PARA PAREDES EXTERNAS EM PASTILHAS DE PORCELANA 2,5 X 2,5 CM (PLACAS DE 30 X 30 CM), ALINHADAS A PRUMO, APLICADO EM SUPERFÍCIES EXTERNAS DA SACADA. AF_10/2014</t>
  </si>
  <si>
    <t>282,82</t>
  </si>
  <si>
    <t>REVESTIMENTO CERÂMICO PARA PAREDES EXTERNAS EM PASTILHAS DE PORCELANA 2,5 X 2,5 CM (PLACAS DE 30 X 30 CM), ALINHADAS A PRUMO, APLICADO EM SUPERFÍCIES INTERNAS DA SACADA. AF_10/2014</t>
  </si>
  <si>
    <t>340,30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</si>
  <si>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</si>
  <si>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</si>
  <si>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61,64</t>
  </si>
  <si>
    <t>REVESTIMENTO CERÂMICO PARA PAREDES INTERNAS COM PLACAS TIPO ESMALTADA PADRÃO POPULAR DE DIMENSÕES 20X20 CM, ARGAMASSA TIPO AC I, APLICADAS EM AMBIENTES DE ÁREA MAIOR QUE 5 M2 NA ALTURA INTEIRA DAS PAREDES. AF_06/2014</t>
  </si>
  <si>
    <t>47,13</t>
  </si>
  <si>
    <t>REVESTIMENTO CERÂMICO PARA PAREDES INTERNAS COM PLACAS TIPO ESMALTADA PADRÃO POPULAR DE DIMENSÕES 20X20 CM, ARGAMASSA TIPO AC I, APLICADAS EM AMBIENTES DE ÁREA MAIOR QUE 5 M2 A MEIA ALTURA DAS PAREDES. AF_06/2014</t>
  </si>
  <si>
    <t>54,21</t>
  </si>
  <si>
    <t>REVESTIMENTO CERÂMICO PARA PAREDES INTERNAS COM PLACAS TIPO ESMALTADA PADRÃO POPULAR DE DIMENSÕES 20X20 CM, ARGAMASSA TIPO AC III, APLICADAS EM AMBIENTES DE ÁREA MAIOR QUE 5 M2 NA ALTURA INTEIRA DAS PAREDES. AF_06/2014</t>
  </si>
  <si>
    <t>54,17</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</si>
  <si>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</si>
  <si>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EXTRA DE DIMENSÕES 20X20 CM APLICADAS EM AMBIENTES DE ÁREA MENOR QUE 5 M² NA ALTURA INTEIRA DAS PAREDES. AF_06/2014</t>
  </si>
  <si>
    <t>63,82</t>
  </si>
  <si>
    <t>REVESTIMENTO CERÂMICO PARA PAREDES INTERNAS COM PLACAS TIPO ESMALTADA EXTRA DE DIMENSÕES 20X20 CM APLICADAS EM AMBIENTES DE ÁREA MENOR QUE 5 M² A MEIA ALTURA DAS PAREDES. AF_06/2014</t>
  </si>
  <si>
    <t>66,60</t>
  </si>
  <si>
    <t>REVESTIMENTO CERÂMICO PARA PAREDES INTERNAS COM PLACAS TIPO ESMALTADA EXTRA DE DIMENSÕES 25X35 CM APLICADAS EM AMBIENTES DE ÁREA MENOR QUE 5 M² NA ALTURA INTEIRA DAS PAREDES. AF_06/2014</t>
  </si>
  <si>
    <t>68,60</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</si>
  <si>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</si>
  <si>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</si>
  <si>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73,07</t>
  </si>
  <si>
    <t>REVESTIMENTO CERÂMICO PARA PAREDES INTERNAS COM PLACAS TIPO ESMALTADA EXTRA DE DIMENSÕES 33X45 CM APLICADAS EM AMBIENTES DE ÁREA MENOR QUE 5 M² A MEIA ALTURA DAS PAREDES. AF_06/2014</t>
  </si>
  <si>
    <t>74,72</t>
  </si>
  <si>
    <t>REVESTIMENTO CERÂMICO PARA PAREDES INTERNAS COM PLACAS TIPO ESMALTADA PADRÃO POPULAR DE DIMENSÕES 20X20 CM, ARGAMASSA TIPO AC I, APLICADAS EM AMBIENTES DE ÁREA MENOR QUE 5 M2 NA ALTURA INTEIRA DAS PAREDES. AF_06/2014</t>
  </si>
  <si>
    <t>54,91</t>
  </si>
  <si>
    <t>REVESTIMENTO CERÂMICO PARA PAREDES INTERNAS COM PLACAS TIPO ESMALTADA PADRÃO POPULAR DE DIMENSÕES 20X20 CM, ARGAMASSA TIPO AC I, APLICADAS EM AMBIENTES DE ÁREA MENOR QUE 5 M2 A MEIA ALTURA DAS PAREDES. AF_06/2014</t>
  </si>
  <si>
    <t>57,69</t>
  </si>
  <si>
    <t>REVESTIMENTO CERÂMICO PARA PAREDES INTERNAS COM PLACAS TIPO ESMALTADA PADRÃO POPULAR DE DIMENSÕES 20X20 CM, ARGAMASSA TIPO AC III, APLICADAS EM AMBIENTES DE ÁREA MENOR QUE 5 M2 NA ALTURA INTEIRA DAS PAREDES. AF_06/2014</t>
  </si>
  <si>
    <t>61,95</t>
  </si>
  <si>
    <t>REVESTIMENTO CERÂMICO PARA PAREDES INTERNAS COM PLACAS TIPO ESMALTADA PADRÃO POPULAR DE DIMENSÕES 20X20 CM, ARGAMASSA TIPO AC III, APLICADAS EM AMBIENTES DE ÁREA MENOR QUE 5 M2 A MEIA ALTURA DAS PAREDES. AF_06/2014</t>
  </si>
  <si>
    <t>64,73</t>
  </si>
  <si>
    <t>PEITORIL DE MARMORE/GRANITO</t>
  </si>
  <si>
    <t>0125</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</si>
  <si>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</si>
  <si>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</si>
  <si>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</si>
  <si>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</si>
  <si>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125,88</t>
  </si>
  <si>
    <t>CHAPIM (RUFO CAPA) EM AÇO GALVANIZADO, CORTE 33. AF_11/2020</t>
  </si>
  <si>
    <t>47,16</t>
  </si>
  <si>
    <t>0133</t>
  </si>
  <si>
    <t>FORRO EM MADEIRA PINUS, PARA AMBIENTES RESIDENCIAIS, INCLUSIVE ESTRUTURA DE FIXAÇÃO. AF_05/2017</t>
  </si>
  <si>
    <t>164,71</t>
  </si>
  <si>
    <t>FORRO EM MADEIRA PINUS, PARA AMBIENTES COMERCIAIS, INCLUSIVE ESTRUTURA DE FIXAÇÃO. AF_05/2017</t>
  </si>
  <si>
    <t>233,94</t>
  </si>
  <si>
    <t>ACABAMENTOS PARA FORRO (RODA-FORRO EM MADEIRA PINUS). AF_05/2017</t>
  </si>
  <si>
    <t>58,61</t>
  </si>
  <si>
    <t>0134</t>
  </si>
  <si>
    <t>FORRO EM PLACAS DE GESSO, PARA AMBIENTES RESIDENCIAIS. AF_05/2017_PS</t>
  </si>
  <si>
    <t>41,76</t>
  </si>
  <si>
    <t>FORRO EM DRYWALL, PARA AMBIENTES RESIDENCIAIS, INCLUSIVE ESTRUTURA DE FIXAÇÃO. AF_05/2017_PS</t>
  </si>
  <si>
    <t>69,06</t>
  </si>
  <si>
    <t>FORRO EM PLACAS DE GESSO, PARA AMBIENTES COMERCIAIS. AF_05/2017_PS</t>
  </si>
  <si>
    <t>FORRO EM DRYWALL, PARA AMBIENTES COMERCIAIS, INCLUSIVE ESTRUTURA DE FIXAÇÃO. AF_05/2017_PS</t>
  </si>
  <si>
    <t>71,90</t>
  </si>
  <si>
    <t>ACABAMENTOS PARA FORRO (MOLDURA DE GESSO). AF_05/2017</t>
  </si>
  <si>
    <t>2,87</t>
  </si>
  <si>
    <t>ACABAMENTOS PARA FORRO (MOLDURA EM DRYWALL, COM LARGURA DE 15 CM). AF_05/2017_PS</t>
  </si>
  <si>
    <t>ACABAMENTOS PARA FORRO (SANCA DE GESSO MONTADA NA OBRA). AF_05/2017_PS</t>
  </si>
  <si>
    <t>51,71</t>
  </si>
  <si>
    <t>FORRO METALICO/PVC</t>
  </si>
  <si>
    <t>0311</t>
  </si>
  <si>
    <t>FORRO EM RÉGUAS DE PVC, FRISADO, PARA AMBIENTES RESIDENCIAIS, INCLUSIVE ESTRUTURA DE FIXAÇÃO. AF_05/2017_PS</t>
  </si>
  <si>
    <t>64,87</t>
  </si>
  <si>
    <t>FORRO EM RÉGUAS DE PVC, FRISADO, PARA AMBIENTES COMERCIAIS, INCLUSIVE ESTRUTURA DE FIXAÇÃO. AF_05/2017_PS</t>
  </si>
  <si>
    <t>71,06</t>
  </si>
  <si>
    <t>ACABAMENTOS PARA FORRO (RODA-FORRO EM PERFIL METÁLICO E PLÁSTICO). AF_05/2017</t>
  </si>
  <si>
    <t>13,96</t>
  </si>
  <si>
    <t>FORRO EM RÉGUAS DE PVC, LISO, PARA AMBIENTES RESIDENCIAIS, INCLUSIVE ESTRUTURA DE FIXAÇÃO. AF_05/2017_PS</t>
  </si>
  <si>
    <t>76,08</t>
  </si>
  <si>
    <t>FORRO DE PVC, LISO, PARA AMBIENTES COMERCIAIS, INCLUSIVE ESTRUTURA DE FIXAÇÃO. AF_05/2017_PS</t>
  </si>
  <si>
    <t>82,95</t>
  </si>
  <si>
    <t>RESTAURO</t>
  </si>
  <si>
    <t>0319</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</si>
  <si>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</si>
  <si>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</si>
  <si>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</si>
  <si>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2,05</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</si>
  <si>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</si>
  <si>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</si>
  <si>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</si>
  <si>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2,55</t>
  </si>
  <si>
    <t>ESTUCAMENTO PARA QUALQUER REVESTIMENTO, EM TETO DO SISTEMA DE PAREDES DE CONCRETO, EM AMBIENTES COM ÁREA MENOR QUE 5 M², UTILIZAÇÃO DE ARGAMASSA COLANTE. AF_10/2022</t>
  </si>
  <si>
    <t>4,48</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</si>
  <si>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</si>
  <si>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</si>
  <si>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</si>
  <si>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1,76</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</si>
  <si>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</si>
  <si>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</si>
  <si>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2,38</t>
  </si>
  <si>
    <t>ESTUCAMENTO DE DENSIDADE BAIXA DE PANOS DE FACHADA DO SISTEMA DE PAREDES DE CONCRETO EM UNIDADES HABITACIONAIS DE DOIS PAVIMENTOS (SOBRADO), ACESSO COM ANDAIME FACHADEIRO, UTILIZAÇÃO DE ARGAMASSA COLANTE. AF_10/2022</t>
  </si>
  <si>
    <t>9,87</t>
  </si>
  <si>
    <t>ESTUCAMENTO DE DENSIDADE BAIXA DE PANOS DE FACHADA DO SISTEMA DE PAREDES DE CONCRETO EM UNIDADES HABITACIONAIS DE DOIS PAVIMENTOS (SOBRADO), ACESSO COM PLATAFORMA, UTILIZAÇÃO DE ARGAMASSA COLANTE. AF_10/2022</t>
  </si>
  <si>
    <t>8,90</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</si>
  <si>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</si>
  <si>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</si>
  <si>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7,48</t>
  </si>
  <si>
    <t>ESTUCAMENTO DE DENSIDADE ALTA DE PANOS DE FACHADA DO SISTEMA DE PAREDES DE CONCRETO EM UNIDADES HABITACIONAIS DE DOIS PAVIMENTOS (SOBRADO), ACESSO COM ANDAIME FACHADEIRO, UTILIZAÇÃO DE ARGAMASSA COLANTE. AF_10/2022</t>
  </si>
  <si>
    <t>20,05</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</si>
  <si>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</si>
  <si>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</si>
  <si>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SEDI</t>
  </si>
  <si>
    <t>ARGAMASSAS</t>
  </si>
  <si>
    <t>0210</t>
  </si>
  <si>
    <t>ARGAMASSA TRAÇO 1:7 (EM VOLUME DE CIMENTO E AREIA MÉDIA ÚMIDA) COM ADIÇÃO DE PLASTIFICANTE PARA EMBOÇO/MASSA ÚNICA/ASSENTAMENTO DE ALVENARIA DE VEDAÇÃO, PREPARO MECÂNICO COM BETONEIRA 400 L. AF_08/2019</t>
  </si>
  <si>
    <t>423,32</t>
  </si>
  <si>
    <t>ARGAMASSA TRAÇO 1:7 (EM VOLUME DE CIMENTO E AREIA MÉDIA ÚMIDA) COM ADIÇÃO DE PLASTIFICANTE PARA EMBOÇO/MASSA ÚNICA/ASSENTAMENTO DE ALVENARIA DE VEDAÇÃO, PREPARO MECÂNICO COM BETONEIRA 600 L. AF_08/2019</t>
  </si>
  <si>
    <t>416,47</t>
  </si>
  <si>
    <t>ARGAMASSA TRAÇO 1:6 (EM VOLUME DE CIMENTO E AREIA MÉDIA ÚMIDA) COM ADIÇÃO DE PLASTIFICANTE PARA EMBOÇO/MASSA ÚNICA/ASSENTAMENTO DE ALVENARIA DE VEDAÇÃO, PREPARO MECÂNICO COM BETONEIRA 400 L. AF_08/2019</t>
  </si>
  <si>
    <t>440,26</t>
  </si>
  <si>
    <t>ARGAMASSA TRAÇO 1:6 (EM VOLUME DE CIMENTO E AREIA MÉDIA ÚMIDA) COM ADIÇÃO DE PLASTIFICANTE PARA EMBOÇO/MASSA ÚNICA/ASSENTAMENTO DE ALVENARIA DE VEDAÇÃO, PREPARO MECÂNICO COM BETONEIRA 600 L. AF_08/2019</t>
  </si>
  <si>
    <t>432,58</t>
  </si>
  <si>
    <t>ARGAMASSA TRAÇO 1:1:6 (EM VOLUME DE CIMENTO, CAL E AREIA MÉDIA ÚMIDA) PARA EMBOÇO/MASSA ÚNICA/ASSENTAMENTO DE ALVENARIA DE VEDAÇÃO, PREPARO MECÂNICO COM BETONEIRA 400 L. AF_08/2019</t>
  </si>
  <si>
    <t>552,10</t>
  </si>
  <si>
    <t>ARGAMASSA TRAÇO 1:1:6 (EM VOLUME DE CIMENTO, CAL E AREIA MÉDIA ÚMIDA) PARA EMBOÇO/MASSA ÚNICA/ASSENTAMENTO DE ALVENARIA DE VEDAÇÃO, PREPARO MECÂNICO COM BETONEIRA 600 L. AF_08/2019</t>
  </si>
  <si>
    <t>535,05</t>
  </si>
  <si>
    <t>ARGAMASSA TRAÇO 1:1,5:7,5 (EM VOLUME DE CIMENTO, CAL E AREIA MÉDIA ÚMIDA) PARA EMBOÇO/MASSA ÚNICA/ASSENTAMENTO DE ALVENARIA DE VEDAÇÃO, PREPARO MECÂNICO COM BETONEIRA 400 L. AF_08/2019</t>
  </si>
  <si>
    <t>531,21</t>
  </si>
  <si>
    <t>ARGAMASSA TRAÇO 1:1,5:7,5 (EM VOLUME DE CIMENTO, CAL E AREIA MÉDIA ÚMIDA) PARA EMBOÇO/MASSA ÚNICA/ASSENTAMENTO DE ALVENARIA DE VEDAÇÃO, PREPARO MECÂNICO COM BETONEIRA 600 L. AF_08/2019</t>
  </si>
  <si>
    <t>521,66</t>
  </si>
  <si>
    <t>ARGAMASSA TRAÇO 1:2:8 (EM VOLUME DE CIMENTO, CAL E AREIA MÉDIA ÚMIDA) PARA EMBOÇO/MASSA ÚNICA/ASSENTAMENTO DE ALVENARIA DE VEDAÇÃO, PREPARO MECÂNICO COM BETONEIRA 400 L. AF_08/2019</t>
  </si>
  <si>
    <t>543,58</t>
  </si>
  <si>
    <t>ARGAMASSA TRAÇO 1:2:9 (EM VOLUME DE CIMENTO, CAL E AREIA MÉDIA ÚMIDA) PARA EMBOÇO/MASSA ÚNICA/ASSENTAMENTO DE ALVENARIA DE VEDAÇÃO, PREPARO MECÂNICO COM BETONEIRA 600 L. AF_08/2019</t>
  </si>
  <si>
    <t>516,52</t>
  </si>
  <si>
    <t>ARGAMASSA TRAÇO 1:3:12 (EM VOLUME DE CIMENTO, CAL E AREIA MÉDIA ÚMIDA) PARA EMBOÇO/MASSA ÚNICA/ASSENTAMENTO DE ALVENARIA DE VEDAÇÃO, PREPARO MECÂNICO COM BETONEIRA 400 L. AF_08/2019</t>
  </si>
  <si>
    <t>527,19</t>
  </si>
  <si>
    <t>ARGAMASSA TRAÇO 1:3:12 (EM VOLUME DE CIMENTO, CAL E AREIA MÉDIA ÚMIDA) PARA EMBOÇO/MASSA ÚNICA/ASSENTAMENTO DE ALVENARIA DE VEDAÇÃO, PREPARO MECÂNICO COM BETONEIRA 600 L. AF_08/2019</t>
  </si>
  <si>
    <t>500,68</t>
  </si>
  <si>
    <t>ARGAMASSA TRAÇO 1:3 (EM VOLUME DE CIMENTO E AREIA MÉDIA ÚMIDA) PARA CONTRAPISO, PREPARO MECÂNICO COM BETONEIRA 400 L. AF_08/2019</t>
  </si>
  <si>
    <t>666,49</t>
  </si>
  <si>
    <t>ARGAMASSA TRAÇO 1:3 (EM VOLUME DE CIMENTO E AREIA MÉDIA ÚMIDA) PARA CONTRAPISO, PREPARO MECÂNICO COM BETONEIRA 600 L. AF_08/2019</t>
  </si>
  <si>
    <t>429,00</t>
  </si>
  <si>
    <t>ARGAMASSA TRAÇO 1:4 (EM VOLUME DE CIMENTO E AREIA MÉDIA ÚMIDA) PARA CONTRAPISO, PREPARO MECÂNICO COM BETONEIRA 400 L. AF_08/2019</t>
  </si>
  <si>
    <t>595,72</t>
  </si>
  <si>
    <t>ARGAMASSA TRAÇO 1:4 (EM VOLUME DE CIMENTO E AREIA MÉDIA ÚMIDA) PARA CONTRAPISO, PREPARO MECÂNICO COM BETONEIRA 600 L. AF_08/2019</t>
  </si>
  <si>
    <t>586,24</t>
  </si>
  <si>
    <t>ARGAMASSA TRAÇO 1:5 (EM VOLUME DE CIMENTO E AREIA MÉDIA ÚMIDA) PARA CONTRAPISO, PREPARO MECÂNICO COM BETONEIRA 400 L. AF_08/2019</t>
  </si>
  <si>
    <t>536,68</t>
  </si>
  <si>
    <t>ARGAMASSA TRAÇO 1:5 (EM VOLUME DE CIMENTO E AREIA MÉDIA ÚMIDA) PARA CONTRAPISO, PREPARO MECÂNICO COM BETONEIRA 600 L. AF_08/2019</t>
  </si>
  <si>
    <t>537,70</t>
  </si>
  <si>
    <t>ARGAMASSA TRAÇO 1:6 (EM VOLUME DE CIMENTO E AREIA MÉDIA ÚMIDA) PARA CONTRAPISO, PREPARO MECÂNICO COM BETONEIRA 400 L. AF_08/2019</t>
  </si>
  <si>
    <t>508,30</t>
  </si>
  <si>
    <t>ARGAMASSA TRAÇO 1:6 (EM VOLUME DE CIMENTO E AREIA MÉDIA ÚMIDA) PARA CONTRAPISO, PREPARO MECÂNICO COM BETONEIRA 600 L. AF_08/2019</t>
  </si>
  <si>
    <t>498,00</t>
  </si>
  <si>
    <t>ARGAMASSA TRAÇO 1:5 (EM VOLUME DE CIMENTO E AREIA GROSSA ÚMIDA) PARA CHAPISCO CONVENCIONAL, PREPARO MECÂNICO COM BETONEIRA 400 L. AF_08/2019</t>
  </si>
  <si>
    <t>423,64</t>
  </si>
  <si>
    <t>ARGAMASSA TRAÇO 1:5 (EM VOLUME DE CIMENTO E AREIA GROSSA ÚMIDA) PARA CHAPISCO CONVENCIONAL, PREPARO MECÂNICO COM BETONEIRA 600 L. AF_08/2019</t>
  </si>
  <si>
    <t>413,45</t>
  </si>
  <si>
    <t>ARGAMASSA TRAÇO 1:3 (EM VOLUME DE CIMENTO E AREIA GROSSA ÚMIDA) PARA CHAPISCO CONVENCIONAL, PREPARO MECÂNICO COM BETONEIRA 400 L. AF_08/2019</t>
  </si>
  <si>
    <t>518,88</t>
  </si>
  <si>
    <t>ARGAMASSA TRAÇO 1:3 (EM VOLUME DE CIMENTO E AREIA GROSSA ÚMIDA) PARA CHAPISCO CONVENCIONAL, PREPARO MECÂNICO COM BETONEIRA 600 L. AF_08/2019</t>
  </si>
  <si>
    <t>510,56</t>
  </si>
  <si>
    <t>ARGAMASSA TRAÇO 1:4 (EM VOLUME DE CIMENTO E AREIA GROSSA ÚMIDA) PARA CHAPISCO CONVENCIONAL, PREPARO MECÂNICO COM BETONEIRA 400 L. AF_08/2019</t>
  </si>
  <si>
    <t>467,91</t>
  </si>
  <si>
    <t>ARGAMASSA TRAÇO 1:4 (EM VOLUME DE CIMENTO E AREIA GROSSA ÚMIDA) PARA CHAPISCO CONVENCIONAL, PREPARO MECÂNICO COM BETONEIRA 600 L. AF_08/2019</t>
  </si>
  <si>
    <t>453,14</t>
  </si>
  <si>
    <t>ARGAMASSA TRAÇO 1:5 (EM VOLUME DE CIMENTO E AREIA GROSSA ÚMIDA) COM ADIÇÃO DE EMULSÃO POLIMÉRICA PARA CHAPISCO ROLADO, PREPARO MECÂNICO COM BETONEIRA 400 L. AF_08/2019</t>
  </si>
  <si>
    <t>3.550,17</t>
  </si>
  <si>
    <t>ARGAMASSA TRAÇO 1:5 (EM VOLUME DE CIMENTO E AREIA GROSSA ÚMIDA) COM ADIÇÃO DE EMULSÃO POLIMÉRICA PARA CHAPISCO ROLADO, PREPARO MECÂNICO COM BETONEIRA 600 L. AF_08/2019</t>
  </si>
  <si>
    <t>3.555,45</t>
  </si>
  <si>
    <t>ARGAMASSA TRAÇO 1:3 (EM VOLUME DE CIMENTO E AREIA GROSSA ÚMIDA) COM ADIÇÃO DE EMULSÃO POLIMÉRICA PARA CHAPISCO ROLADO, PREPARO MECÂNICO COM BETONEIRA 400 L. AF_08/2019</t>
  </si>
  <si>
    <t>3.661,86</t>
  </si>
  <si>
    <t>ARGAMASSA TRAÇO 1:3 (EM VOLUME DE CIMENTO E AREIA GROSSA ÚMIDA) COM ADIÇÃO DE EMULSÃO POLIMÉRICA PARA CHAPISCO ROLADO, PREPARO MECÂNICO COM BETONEIRA 600 L. AF_08/2019</t>
  </si>
  <si>
    <t>3.661,22</t>
  </si>
  <si>
    <t>ARGAMASSA TRAÇO 1:4 (EM VOLUME DE CIMENTO E AREIA GROSSA ÚMIDA) COM ADIÇÃO DE EMULSÃO POLIMÉRICA PARA CHAPISCO ROLADO, PREPARO MECÂNICO COM BETONEIRA 400 L. AF_08/2019</t>
  </si>
  <si>
    <t>3.578,12</t>
  </si>
  <si>
    <t>ARGAMASSA TRAÇO 1:4 (EM VOLUME DE CIMENTO E AREIA GROSSA ÚMIDA) COM ADIÇÃO DE EMULSÃO POLIMÉRICA PARA CHAPISCO ROLADO, PREPARO MECÂNICO COM BETONEIRA 600 L. AF_08/2019</t>
  </si>
  <si>
    <t>3.588,32</t>
  </si>
  <si>
    <t>ARGAMASSA TRAÇO 1:7 (EM VOLUME DE CIMENTO E AREIA MÉDIA ÚMIDA) COM ADIÇÃO DE PLASTIFICANTE PARA EMBOÇO/MASSA ÚNICA/ASSENTAMENTO DE ALVENARIA DE VEDAÇÃO, PREPARO MECÂNICO COM MISTURADOR DE EIXO HORIZONTAL DE 300 KG. AF_08/2019</t>
  </si>
  <si>
    <t>444,32</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</si>
  <si>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</si>
  <si>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</si>
  <si>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477,98</t>
  </si>
  <si>
    <t>ARGAMASSA TRAÇO 1:6 (EM VOLUME DE CIMENTO E AREIA MÉDIA ÚMIDA) COM ADIÇÃO DE PLASTIFICANTE PARA EMBOÇO/MASSA ÚNICA/ASSENTAMENTO DE ALVENARIA DE VEDAÇÃO, PREPARO MECÂNICO COM MISTURADOR DE EIXO HORIZONTAL DE 600 KG. AF_08/2019</t>
  </si>
  <si>
    <t>415,72</t>
  </si>
  <si>
    <t>ARGAMASSA TRAÇO 1:1:6 (EM VOLUME DE CIMENTO, CAL E AREIA MÉDIA ÚMIDA) PARA EMBOÇO/MASSA ÚNICA/ASSENTAMENTO DE ALVENARIA DE VEDAÇÃO, PREPARO MECÂNICO COM MISTURADOR DE EIXO HORIZONTAL DE 300 KG. AF_08/2019</t>
  </si>
  <si>
    <t>571,99</t>
  </si>
  <si>
    <t>ARGAMASSA TRAÇO 1:1:6 (EM VOLUME DE CIMENTO, CAL E AREIA MÉDIA ÚMIDA) PARA EMBOÇO/MASSA ÚNICA/ASSENTAMENTO DE ALVENARIA DE VEDAÇÃO, PREPARO MECÂNICO COM MISTURADOR DE EIXO HORIZONTAL DE 600 KG. AF_08/2019</t>
  </si>
  <si>
    <t>514,91</t>
  </si>
  <si>
    <t>ARGAMASSA TRAÇO 1:1,5:7,5 (EM VOLUME DE CIMENTO, CAL E AREIA MÉDIA ÚMIDA) PARA EMBOÇO/MASSA ÚNICA/ASSENTAMENTO DE ALVENARIA DE VEDAÇÃO, PREPARO MECÂNICO COM MISTURADOR DE EIXO HORIZONTAL DE 300 KG. AF_08/2019</t>
  </si>
  <si>
    <t>534,79</t>
  </si>
  <si>
    <t>ARGAMASSA TRAÇO 1:1,5:7,5 (EM VOLUME DE CIMENTO, CAL E AREIA MÉDIA ÚMIDA) PARA EMBOÇO/MASSA ÚNICA/ASSENTAMENTO DE ALVENARIA DE VEDAÇÃO, PREPARO MECÂNICO COM MISTURADOR DE EIXO HORIZONTAL DE 600 KG. AF_08/2019</t>
  </si>
  <si>
    <t>499,50</t>
  </si>
  <si>
    <t>ARGAMASSA TRAÇO 1:2:8 (EM VOLUME DE CIMENTO, CAL E AREIA MÉDIA ÚMIDA) PARA EMBOÇO/MASSA ÚNICA/ASSENTAMENTO DE ALVENARIA DE VEDAÇÃO, PREPARO MECÂNICO COM MISTURADOR DE EIXO HORIZONTAL DE 300 KG. AF_08/2019</t>
  </si>
  <si>
    <t>528,27</t>
  </si>
  <si>
    <t>ARGAMASSA TRAÇO 1:2:8 (EM VOLUME DE CIMENTO, CAL E AREIA MÉDIA ÚMIDA) PARA EMBOÇO/MASSA ÚNICA/ASSENTAMENTO DE ALVENARIA DE VEDAÇÃO, PREPARO MECÂNICO COM MISTURADOR DE EIXO HORIZONTAL DE 600 KG. AF_08/2019</t>
  </si>
  <si>
    <t>516,12</t>
  </si>
  <si>
    <t>ARGAMASSA TRAÇO 1:2:9 (EM VOLUME DE CIMENTO, CAL E AREIA MÉDIA ÚMIDA) PARA EMBOÇO/MASSA ÚNICA/ASSENTAMENTO DE ALVENARIA DE VEDAÇÃO, PREPARO MECÂNICO COM MISTURADOR DE EIXO HORIZONTAL DE 300 KG. AF_08/2019</t>
  </si>
  <si>
    <t>519,57</t>
  </si>
  <si>
    <t>ARGAMASSA TRAÇO 1:3:12 (EM VOLUME DE CIMENTO, CAL E AREIA MÉDIA ÚMIDA) PARA EMBOÇO/MASSA ÚNICA/ASSENTAMENTO DE ALVENARIA DE VEDAÇÃO, PREPARO MECÂNICO COM MISTURADOR DE EIXO HORIZONTAL DE 600 KG. AF_08/2019</t>
  </si>
  <si>
    <t>497,99</t>
  </si>
  <si>
    <t>ARGAMASSA TRAÇO 1:3 (EM VOLUME DE CIMENTO E AREIA MÉDIA ÚMIDA) PARA CONTRAPISO, PREPARO MECÂNICO COM MISTURADOR DE EIXO HORIZONTAL DE 160 KG. AF_08/2019</t>
  </si>
  <si>
    <t>776,70</t>
  </si>
  <si>
    <t>ARGAMASSA TRAÇO 1:3 (EM VOLUME DE CIMENTO E AREIA MÉDIA ÚMIDA) PARA CONTRAPISO, PREPARO MECÂNICO COM MISTURADOR DE EIXO HORIZONTAL DE 300 KG. AF_08/2019</t>
  </si>
  <si>
    <t>663,42</t>
  </si>
  <si>
    <t>ARGAMASSA TRAÇO 1:3 (EM VOLUME DE CIMENTO E AREIA MÉDIA ÚMIDA) PARA CONTRAPISO, PREPARO MECÂNICO COM MISTURADOR DE EIXO HORIZONTAL DE 600 KG. AF_08/2019</t>
  </si>
  <si>
    <t>633,94</t>
  </si>
  <si>
    <t>ARGAMASSA TRAÇO 1:4 (EM VOLUME DE CIMENTO E AREIA MÉDIA ÚMIDA) PARA CONTRAPISO, PREPARO MECÂNICO COM MISTURADOR DE EIXO HORIZONTAL DE 160 KG. AF_08/2019</t>
  </si>
  <si>
    <t>660,12</t>
  </si>
  <si>
    <t>ARGAMASSA TRAÇO 1:4 (EM VOLUME DE CIMENTO E AREIA MÉDIA ÚMIDA) PARA CONTRAPISO, PREPARO MECÂNICO COM MISTURADOR DE EIXO HORIZONTAL DE 300 KG. AF_08/2019</t>
  </si>
  <si>
    <t>595,91</t>
  </si>
  <si>
    <t>ARGAMASSA TRAÇO 1:4 (EM VOLUME DE CIMENTO E AREIA MÉDIA ÚMIDA) PARA CONTRAPISO, PREPARO MECÂNICO COM MISTURADOR DE EIXO HORIZONTAL DE 600 KG. AF_08/2019</t>
  </si>
  <si>
    <t>559,62</t>
  </si>
  <si>
    <t>ARGAMASSA TRAÇO 1:5 (EM VOLUME DE CIMENTO E AREIA MÉDIA ÚMIDA) PARA CONTRAPISO, PREPARO MECÂNICO COM MISTURADOR DE EIXO HORIZONTAL DE 160 KG. AF_08/2019</t>
  </si>
  <si>
    <t>590,64</t>
  </si>
  <si>
    <t>ARGAMASSA TRAÇO 1:5 (EM VOLUME DE CIMENTO E AREIA MÉDIA ÚMIDA) PARA CONTRAPISO, PREPARO MECÂNICO COM MISTURADOR DE EIXO HORIZONTAL DE 300 KG. AF_08/2019</t>
  </si>
  <si>
    <t>537,76</t>
  </si>
  <si>
    <t>ARGAMASSA TRAÇO 1:5 (EM VOLUME DE CIMENTO E AREIA MÉDIA ÚMIDA) PARA CONTRAPISO, PREPARO MECÂNICO COM MISTURADOR DE EIXO HORIZONTAL DE 600 KG. AF_08/2019</t>
  </si>
  <si>
    <t>508,48</t>
  </si>
  <si>
    <t>ARGAMASSA TRAÇO 1:6 (EM VOLUME DE CIMENTO E AREIA MÉDIA ÚMIDA) PARA CONTRAPISO, PREPARO MECÂNICO COM MISTURADOR DE EIXO HORIZONTAL DE 160 KG. AF_08/2019</t>
  </si>
  <si>
    <t>538,97</t>
  </si>
  <si>
    <t>ARGAMASSA TRAÇO 1:6 (EM VOLUME DE CIMENTO E AREIA MÉDIA ÚMIDA) PARA CONTRAPISO, PREPARO MECÂNICO COM MISTURADOR DE EIXO HORIZONTAL DE 600 KG. AF_08/2019</t>
  </si>
  <si>
    <t>468,68</t>
  </si>
  <si>
    <t>ARGAMASSA TRAÇO 1:5 (EM VOLUME DE CIMENTO E AREIA GROSSA ÚMIDA) PARA CHAPISCO CONVENCIONAL, PREPARO MECÂNICO COM MISTURADOR DE EIXO HORIZONTAL DE 300 KG. AF_08/2019</t>
  </si>
  <si>
    <t>465,07</t>
  </si>
  <si>
    <t>ARGAMASSA TRAÇO 1:5 (EM VOLUME DE CIMENTO E AREIA GROSSA ÚMIDA) PARA CHAPISCO CONVENCIONAL, PREPARO MECÂNICO COM MISTURADOR DE EIXO HORIZONTAL DE 600 KG. AF_08/2019</t>
  </si>
  <si>
    <t>398,28</t>
  </si>
  <si>
    <t>ARGAMASSA TRAÇO 1:3 (EM VOLUME DE CIMENTO E AREIA GROSSA ÚMIDA) PARA CHAPISCO CONVENCIONAL, PREPARO MECÂNICO COM MISTURADOR DE EIXO HORIZONTAL DE 160 KG. AF_08/2019</t>
  </si>
  <si>
    <t>592,57</t>
  </si>
  <si>
    <t>ARGAMASSA TRAÇO 1:3 (EM VOLUME DE CIMENTO E AREIA GROSSA ÚMIDA) PARA CHAPISCO CONVENCIONAL, PREPARO MECÂNICO COM MISTURADOR DE EIXO HORIZONTAL DE 300 KG. AF_08/2019</t>
  </si>
  <si>
    <t>522,19</t>
  </si>
  <si>
    <t>ARGAMASSA TRAÇO 1:3 (EM VOLUME DE CIMENTO E AREIA GROSSA ÚMIDA) PARA CHAPISCO CONVENCIONAL, PREPARO MECÂNICO COM MISTURADOR DE EIXO HORIZONTAL DE 600 KG. AF_08/2019</t>
  </si>
  <si>
    <t>490,01</t>
  </si>
  <si>
    <t>ARGAMASSA TRAÇO 1:4 (EM VOLUME DE CIMENTO E AREIA GROSSA ÚMIDA) PARA CHAPISCO CONVENCIONAL, PREPARO MECÂNICO COM MISTURADOR DE EIXO HORIZONTAL DE 160 KG. AF_08/2019</t>
  </si>
  <si>
    <t>502,54</t>
  </si>
  <si>
    <t>ARGAMASSA TRAÇO 1:4 (EM VOLUME DE CIMENTO E AREIA GROSSA ÚMIDA) PARA CHAPISCO CONVENCIONAL, PREPARO MECÂNICO COM MISTURADOR DE EIXO HORIZONTAL DE 300 KG. AF_08/2019</t>
  </si>
  <si>
    <t>455,24</t>
  </si>
  <si>
    <t>ARGAMASSA TRAÇO 1:4 (EM VOLUME DE CIMENTO E AREIA GROSSA ÚMIDA) PARA CHAPISCO CONVENCIONAL, PREPARO MECÂNICO COM MISTURADOR DE EIXO HORIZONTAL DE 600 KG. AF_08/2019</t>
  </si>
  <si>
    <t>431,32</t>
  </si>
  <si>
    <t>ARGAMASSA TRAÇO 1:5 (EM VOLUME DE CIMENTO E AREIA GROSSA ÚMIDA) COM ADIÇÃO DE EMULSÃO POLIMÉRICA PARA CHAPISCO ROLADO, PREPARO MECÂNICO COM MISTURADOR DE EIXO HORIZONTAL DE 300 KG. AF_08/2019</t>
  </si>
  <si>
    <t>3.508,33</t>
  </si>
  <si>
    <t>ARGAMASSA TRAÇO 1:5 (EM VOLUME DE CIMENTO E AREIA GROSSA ÚMIDA) COM ADIÇÃO DE EMULSÃO POLIMÉRICA PARA CHAPISCO ROLADO, PREPARO MECÂNICO COM MISTURADOR DE EIXO HORIZONTAL DE 600 KG. AF_08/2019</t>
  </si>
  <si>
    <t>3.482,73</t>
  </si>
  <si>
    <t>ARGAMASSA TRAÇO 1:3 (EM VOLUME DE CIMENTO E AREIA GROSSA ÚMIDA) COM ADIÇÃO DE EMULSÃO POLIMÉRICA PARA CHAPISCO ROLADO, PREPARO MECÂNICO COM MISTURADOR DE EIXO HORIZONTAL DE 160 KG. AF_08/2019</t>
  </si>
  <si>
    <t>3.614,04</t>
  </si>
  <si>
    <t>ARGAMASSA TRAÇO 1:3 (EM VOLUME DE CIMENTO E AREIA GROSSA ÚMIDA) COM ADIÇÃO DE EMULSÃO POLIMÉRICA PARA CHAPISCO ROLADO, PREPARO MECÂNICO COM MISTURADOR DE EIXO HORIZONTAL DE 300 KG. AF_08/2019</t>
  </si>
  <si>
    <t>3.575,88</t>
  </si>
  <si>
    <t>ARGAMASSA TRAÇO 1:3 (EM VOLUME DE CIMENTO E AREIA GROSSA ÚMIDA) COM ADIÇÃO DE EMULSÃO POLIMÉRICA PARA CHAPISCO ROLADO, PREPARO MECÂNICO COM MISTURADOR DE EIXO HORIZONTAL DE 600 KG. AF_08/2019</t>
  </si>
  <si>
    <t>3.576,48</t>
  </si>
  <si>
    <t>ARGAMASSA TRAÇO 1:4 (EM VOLUME DE CIMENTO E AREIA GROSSA ÚMIDA) COM ADIÇÃO DE EMULSÃO POLIMÉRICA PARA CHAPISCO ROLADO, PREPARO MECÂNICO COM MISTURADOR DE EIXO HORIZONTAL DE 300 KG. AF_08/2019</t>
  </si>
  <si>
    <t>3.545,54</t>
  </si>
  <si>
    <t>ARGAMASSA TRAÇO 1:4 (EM VOLUME DE CIMENTO E AREIA GROSSA ÚMIDA) COM ADIÇÃO DE EMULSÃO POLIMÉRICA PARA CHAPISCO ROLADO, PREPARO MECÂNICO COM MISTURADOR DE EIXO HORIZONTAL DE 600 KG. AF_08/2019</t>
  </si>
  <si>
    <t>3.522,70</t>
  </si>
  <si>
    <t>ARGAMASSA TRAÇO 1:7 (EM VOLUME DE CIMENTO E AREIA MÉDIA ÚMIDA) COM ADIÇÃO DE PLASTIFICANTE PARA EMBOÇO/MASSA ÚNICA/ASSENTAMENTO DE ALVENARIA DE VEDAÇÃO, PREPARO MANUAL. AF_08/2019</t>
  </si>
  <si>
    <t>512,55</t>
  </si>
  <si>
    <t>ARGAMASSA TRAÇO 1:6 (EM VOLUME DE CIMENTO E AREIA MÉDIA ÚMIDA) COM ADIÇÃO DE PLASTIFICANTE PARA EMBOÇO/MASSA ÚNICA/ASSENTAMENTO DE ALVENARIA DE VEDAÇÃO, PREPARO MANUAL. AF_08/2019</t>
  </si>
  <si>
    <t>542,45</t>
  </si>
  <si>
    <t>ARGAMASSA TRAÇO 1:1:6 (EM VOLUME DE CIMENTO, CAL E AREIA MÉDIA ÚMIDA) PARA EMBOÇO/MASSA ÚNICA/ASSENTAMENTO DE ALVENARIA DE VEDAÇÃO, PREPARO MANUAL. AF_08/2019</t>
  </si>
  <si>
    <t>640,87</t>
  </si>
  <si>
    <t>ARGAMASSA TRAÇO 1:1,5:7,5 (EM VOLUME DE CIMENTO, CAL E AREIA MÉDIA ÚMIDA) PARA EMBOÇO/MASSA ÚNICA/ASSENTAMENTO DE ALVENARIA DE VEDAÇÃO, PREPARO MANUAL. AF_08/2019</t>
  </si>
  <si>
    <t>623,60</t>
  </si>
  <si>
    <t>ARGAMASSA TRAÇO 1:2:8 (EM VOLUME DE CIMENTO, CAL E AREIA MÉDIA ÚMIDA) PARA EMBOÇO/MASSA ÚNICA/ASSENTAMENTO DE ALVENARIA DE VEDAÇÃO, PREPARO MANUAL. AF_08/2019</t>
  </si>
  <si>
    <t>639,37</t>
  </si>
  <si>
    <t>ARGAMASSA TRAÇO 1:2:9 (EM VOLUME DE CIMENTO, CAL E AREIA MÉDIA ÚMIDA) PARA EMBOÇO/MASSA ÚNICA/ASSENTAMENTO DE ALVENARIA DE VEDAÇÃO, PREPARO MANUAL. AF_08/2019</t>
  </si>
  <si>
    <t>614,34</t>
  </si>
  <si>
    <t>ARGAMASSA TRAÇO 1:3:12 (EM VOLUME DE CIMENTO, CAL E AREIA MÉDIA ÚMIDA) PARA EMBOÇO/MASSA ÚNICA/ASSENTAMENTO DE ALVENARIA DE VEDAÇÃO, PREPARO MANUAL. AF_08/2019</t>
  </si>
  <si>
    <t>601,44</t>
  </si>
  <si>
    <t>ARGAMASSA TRAÇO 1:3 (EM VOLUME DE CIMENTO E AREIA MÉDIA ÚMIDA) PARA CONTRAPISO, PREPARO MANUAL. AF_08/2019</t>
  </si>
  <si>
    <t>771,62</t>
  </si>
  <si>
    <t>ARGAMASSA TRAÇO 1:4 (EM VOLUME DE CIMENTO E AREIA MÉDIA ÚMIDA) PARA CONTRAPISO, PREPARO MANUAL. AF_08/2019</t>
  </si>
  <si>
    <t>685,39</t>
  </si>
  <si>
    <t>ARGAMASSA TRAÇO 1:5 (EM VOLUME DE CIMENTO E AREIA MÉDIA ÚMIDA) PARA CONTRAPISO, PREPARO MANUAL. AF_08/2019</t>
  </si>
  <si>
    <t>635,34</t>
  </si>
  <si>
    <t>ARGAMASSA TRAÇO 1:6 (EM VOLUME DE CIMENTO E AREIA MÉDIA ÚMIDA) PARA CONTRAPISO, PREPARO MANUAL. AF_08/2019</t>
  </si>
  <si>
    <t>602,63</t>
  </si>
  <si>
    <t>ARGAMASSA TRAÇO 1:5 (EM VOLUME DE CIMENTO E AREIA GROSSA ÚMIDA) PARA CHAPISCO CONVENCIONAL, PREPARO MANUAL. AF_08/2019</t>
  </si>
  <si>
    <t>521,55</t>
  </si>
  <si>
    <t>ARGAMASSA TRAÇO 1:3 (EM VOLUME DE CIMENTO E AREIA GROSSA ÚMIDA) PARA CHAPISCO CONVENCIONAL, PREPARO MANUAL. AF_08/2019</t>
  </si>
  <si>
    <t>620,69</t>
  </si>
  <si>
    <t>ARGAMASSA TRAÇO 1:4 (EM VOLUME DE CIMENTO E AREIA GROSSA ÚMIDA) PARA CHAPISCO CONVENCIONAL, PREPARO MANUAL. AF_08/2019</t>
  </si>
  <si>
    <t>557,24</t>
  </si>
  <si>
    <t>ARGAMASSA TRAÇO 1:5 (EM VOLUME DE CIMENTO E AREIA GROSSA ÚMIDA) COM ADIÇÃO DE EMULSÃO POLIMÉRICA PARA CHAPISCO ROLADO, PREPARO MANUAL. AF_08/2019</t>
  </si>
  <si>
    <t>3.627,02</t>
  </si>
  <si>
    <t>ARGAMASSA TRAÇO 1:3 (EM VOLUME DE CIMENTO E AREIA GROSSA ÚMIDA) COM ADIÇÃO DE EMULSÃO POLIMÉRICA PARA CHAPISCO ROLADO, PREPARO MANUAL. AF_08/2019</t>
  </si>
  <si>
    <t>3.723,11</t>
  </si>
  <si>
    <t>ARGAMASSA TRAÇO 1:4 (EM VOLUME DE CIMENTO E AREIA GROSSA ÚMIDA) COM ADIÇÃO DE EMULSÃO POLIMÉRICA PARA CHAPISCO ROLADO, PREPARO MANUAL. AF_08/2019</t>
  </si>
  <si>
    <t>3.661,27</t>
  </si>
  <si>
    <t>ARGAMASSA INDUSTRIALIZADA MULTIUSO PARA REVESTIMENTOS E ASSENTAMENTO DA ALVENARIA, PREPARO COM MISTURADOR DE EIXO HORIZONTAL DE 160 KG. AF_08/2019</t>
  </si>
  <si>
    <t>1.495,00</t>
  </si>
  <si>
    <t>ARGAMASSA INDUSTRIALIZADA MULTIUSO PARA REVESTIMENTOS E ASSENTAMENTO DA ALVENARIA, PREPARO COM MISTURADOR DE EIXO HORIZONTAL DE 300 KG. AF_08/2019</t>
  </si>
  <si>
    <t>1.489,33</t>
  </si>
  <si>
    <t>ARGAMASSA INDUSTRIALIZADA MULTIUSO PARA REVESTIMENTOS E ASSENTAMENTO DA ALVENARIA, PREPARO COM MISTURADOR DE EIXO HORIZONTAL DE 600 KG. AF_08/2019</t>
  </si>
  <si>
    <t>1.479,65</t>
  </si>
  <si>
    <t>ARGAMASSA PRONTA PARA CONTRAPISO, PREPARO COM MISTURADOR DE EIXO HORIZONTAL DE 160 KG. AF_08/2019</t>
  </si>
  <si>
    <t>1.737,86</t>
  </si>
  <si>
    <t>ARGAMASSA PRONTA PARA CONTRAPISO, PREPARO COM MISTURADOR DE EIXO HORIZONTAL DE 300 KG. AF_08/2019</t>
  </si>
  <si>
    <t>1.727,19</t>
  </si>
  <si>
    <t>ARGAMASSA PRONTA PARA CONTRAPISO, PREPARO COM MISTURADOR DE EIXO HORIZONTAL DE 600 KG. AF_08/2019</t>
  </si>
  <si>
    <t>1.718,92</t>
  </si>
  <si>
    <t>ARGAMASSA PARA REVESTIMENTO DECORATIVO MONOCAMADA (MONOCAPA), PREPARO COM MISTURADOR DE EIXO HORIZONTAL DE 160 KG. AF_08/2019</t>
  </si>
  <si>
    <t>4.145,77</t>
  </si>
  <si>
    <t>ARGAMASSA PARA REVESTIMENTO DECORATIVO MONOCAMADA (MONOCAPA), PREPARO COM MISTURADOR DE EIXO HORIZONTAL DE 300 KG. AF_08/2019</t>
  </si>
  <si>
    <t>4.158,79</t>
  </si>
  <si>
    <t>ARGAMASSA PARA REVESTIMENTO DECORATIVO MONOCAMADA (MONOCAPA), PREPARO COM MISTURADOR DE EIXO HORIZONTAL DE 600 KG. AF_08/2019</t>
  </si>
  <si>
    <t>4.176,56</t>
  </si>
  <si>
    <t>ARGAMASSA INDUSTRIALIZADA PARA CHAPISCO ROLADO, PREPARO COM MISTURADOR DE EIXO HORIZONTAL DE 160 KG. AF_08/2019</t>
  </si>
  <si>
    <t>4.622,86</t>
  </si>
  <si>
    <t>ARGAMASSA INDUSTRIALIZADA PARA CHAPISCO ROLADO, PREPARO COM MISTURADOR DE EIXO HORIZONTAL DE 300 KG. AF_08/2019</t>
  </si>
  <si>
    <t>4.660,68</t>
  </si>
  <si>
    <t>ARGAMASSA INDUSTRIALIZADA PARA CHAPISCO ROLADO, PREPARO COM MISTURADOR DE EIXO HORIZONTAL DE 600 KG. AF_08/2019</t>
  </si>
  <si>
    <t>4.697,18</t>
  </si>
  <si>
    <t>ARGAMASSA INDUSTRIALIZADA PARA CHAPISCO COLANTE, PREPARO COM MISTURADOR DE EIXO HORIZONTAL DE 160 KG. AF_08/2019</t>
  </si>
  <si>
    <t>2.922,03</t>
  </si>
  <si>
    <t>ARGAMASSA INDUSTRIALIZADA PARA CHAPISCO COLANTE, PREPARO COM MISTURADOR DE EIXO HORIZONTAL DE 300 KG. AF_08/2019</t>
  </si>
  <si>
    <t>2.937,01</t>
  </si>
  <si>
    <t>ARGAMASSA INDUSTRIALIZADA PARA CHAPISCO COLANTE, PREPARO COM MISTURADOR DE EIXO HORIZONTAL DE 600 KG. AF_08/2019</t>
  </si>
  <si>
    <t>2.951,69</t>
  </si>
  <si>
    <t>ARGAMASSA INDUSTRIALIZADA MULTIUSO PARA REVESTIMENTOS E ASSENTAMENTO DA ALVENARIA, PREPARO MANUAL. AF_08/2019</t>
  </si>
  <si>
    <t>1.660,12</t>
  </si>
  <si>
    <t>ARGAMASSA PRONTA PARA CONTRAPISO, PREPARO MANUAL. AF_08/2019</t>
  </si>
  <si>
    <t>1.903,62</t>
  </si>
  <si>
    <t>ARGAMASSA INDUSTRIALIZADA PARA CHAPISCO ROLADO, PREPARO MANUAL. AF_08/2019</t>
  </si>
  <si>
    <t>4.868,91</t>
  </si>
  <si>
    <t>ARGAMASSA INDUSTRIALIZADA PARA CHAPISCO COLANTE, PREPARO MANUAL. AF_08/2019</t>
  </si>
  <si>
    <t>3.133,26</t>
  </si>
  <si>
    <t>ARGAMASSA PARA REVESTIMENTO DECORATIVO MONOCAMADA (MONOCAPA), MISTURA E PROJEÇÃO DE 1,5 M3/H DE ARGAMASSA. AF_08/2019</t>
  </si>
  <si>
    <t>4.322,51</t>
  </si>
  <si>
    <t>ARGAMASSA PARA REVESTIMENTO DECORATIVO MONOCAMADA (MONOCAPA), MISTURA E PROJEÇÃO DE 2 M3/H DE ARGAMASSA. AF_06/2014</t>
  </si>
  <si>
    <t>4.328,52</t>
  </si>
  <si>
    <t>ARGAMASSA INDUSTRIALIZADA PARA REVESTIMENTOS, MISTURA E PROJEÇÃO DE 1,5 M³/H DE ARGAMASSA. AF_08/2019</t>
  </si>
  <si>
    <t>1.531,49</t>
  </si>
  <si>
    <t>ARGAMASSA INDUSTRIALIZADA PARA REVESTIMENTOS, MISTURA E PROJEÇÃO DE 2 M³/H DE ARGAMASSA. AF_06/2014</t>
  </si>
  <si>
    <t>1.518,68</t>
  </si>
  <si>
    <t>ARGAMASSA À BASE DE GESSO, MISTURA E PROJEÇÃO DE 1,5 M³/H DE ARGAMASSA. AF_08/2019</t>
  </si>
  <si>
    <t>865,73</t>
  </si>
  <si>
    <t>ARGAMASSA TRAÇO 1:0,5:4,5 (EM VOLUME DE CIMENTO, CAL E AREIA MÉDIA ÚMIDA), PREPARO MECÂNICO COM BETONEIRA 400 L. AF_08/2019</t>
  </si>
  <si>
    <t>537,18</t>
  </si>
  <si>
    <t>ARGAMASSA TRAÇO 1:0,5:4,5 (EM VOLUME DE CIMENTO, CAL E AREIA MÉDIA ÚMIDA) PARA ASSENTAMENTO DE ALVENARIA, PREPARO MANUAL. AF_08/2019</t>
  </si>
  <si>
    <t>612,40</t>
  </si>
  <si>
    <t>ARGAMASSA TRAÇO 1:3 (EM VOLUME DE CIMENTO E AREIA MÉDIA ÚMIDA), PREPARO MECÂNICO COM BETONEIRA 400 L. AF_08/2019</t>
  </si>
  <si>
    <t>555,53</t>
  </si>
  <si>
    <t>ARGAMASSA TRAÇO 1:3 (EM VOLUME DE CIMENTO E AREIA MÉDIA ÚMIDA), PREPARO MANUAL. AF_08/2019</t>
  </si>
  <si>
    <t>ARGAMASSA TRAÇO 1:4 (CIMENTO E AREIA MÉDIA), PREPARO MECÂNICO COM BETONEIRA 400 L. AF_08/2014</t>
  </si>
  <si>
    <t>469,92</t>
  </si>
  <si>
    <t>ARGAMASSA TRAÇO 1:4 (EM VOLUME DE CIMENTO E AREIA MÉDIA ÚMIDA), PREPARO MANUAL. AF_08/2019</t>
  </si>
  <si>
    <t>566,15</t>
  </si>
  <si>
    <t>ARGAMASSA TRAÇO 1:2:9 (EM VOLUME DE CIMENTO, CAL E AREIA MÉDIA ÚMIDA) PARA EMBOÇO/MASSA ÚNICA/ASSENTAMENTO DE ALVENARIA DE VEDAÇÃO, PREPARO MECÂNICO COM BETONEIRA 400 L. AF_08/2019</t>
  </si>
  <si>
    <t>512,52</t>
  </si>
  <si>
    <t>ARGAMASSA TRAÇO 1:1,93 (EM VOLUME DE CIMENTO E AREIA MÉDIA ÚMIDA), FCK 20 MPA, PREPARO MECÂNICO COM MISTURADOR DUPLO HORIZONTAL DE ALTA TURBULÊNCIA. AF_03/2020</t>
  </si>
  <si>
    <t>804,39</t>
  </si>
  <si>
    <t>ARGAMASSA TRAÇO 1:0,5:4,5  (EM VOLUME DE CIMENTO, CAL E AREIA MÉDIA ÚMIDA), PREPARO MECÂNICO COM MISTURADOR DE EIXO HORIZONTAL DE 160 KG. AF_08/2019</t>
  </si>
  <si>
    <t>560,06</t>
  </si>
  <si>
    <t>ARGAMASSA TRAÇO 1:0,5:4,5  (EM VOLUME DE CIMENTO, CAL E AREIA MÉDIA ÚMIDA), PREPARO MECÂNICO COM MISTURADOR DE EIXO HORIZONTAL DE 300 KG. AF_08/2019</t>
  </si>
  <si>
    <t>525,12</t>
  </si>
  <si>
    <t>ARGAMASSA TRAÇO 1:0,5:4,5  (EM VOLUME DE CIMENTO, CAL E AREIA MÉDIA ÚMIDA), PREPARO MECÂNICO COM MISTURADOR DE EIXO HORIZONTAL DE 600 KG. AF_08/2019</t>
  </si>
  <si>
    <t>506,77</t>
  </si>
  <si>
    <t>ARGAMASSA TRAÇO 1:3 (EM VOLUME DE CIMENTO E AREIA MÉDIA ÚMIDA), PREPARO MECÂNICO COM MISTURADOR DE EIXO HORIZONTAL DE 160 KG. AF_08/2019</t>
  </si>
  <si>
    <t>666,84</t>
  </si>
  <si>
    <t>ARGAMASSA TRAÇO 1:3 (EM VOLUME DE CIMENTO E AREIA MÉDIA ÚMIDA), PREPARO MECÂNICO COM MISTURADOR DE EIXO HORIZONTAL DE 300 KG. AF_08/2019</t>
  </si>
  <si>
    <t>545,86</t>
  </si>
  <si>
    <t>ARGAMASSA TRAÇO 1:3 (EM VOLUME DE CIMENTO E AREIA MÉDIA ÚMIDA), PREPARO MECÂNICO COM MISTURADOR DE EIXO HORIZONTAL DE 600 KG. AF_08/2019</t>
  </si>
  <si>
    <t>491,70</t>
  </si>
  <si>
    <t>ARGAMASSA TRAÇO 1:4 (EM VOLUME DE CIMENTO E AREIA MÉDIA ÚMIDA), PREPARO MECÂNICO COM MISTURADOR DE EIXO HORIZONTAL DE 160 KG. AF_08/2019</t>
  </si>
  <si>
    <t>532,28</t>
  </si>
  <si>
    <t>ARGAMASSA TRAÇO 1:4 (EM VOLUME DE CIMENTO E AREIA MÉDIA ÚMIDA), PREPARO MECÂNICO COM MISTURADOR DE EIXO HORIZONTAL DE 300 KG. AF_08/2019</t>
  </si>
  <si>
    <t>487,69</t>
  </si>
  <si>
    <t>ARGAMASSA TRAÇO 1:4 (EM VOLUME DE CIMENTO E AREIA MÉDIA ÚMIDA), PREPARO MECÂNICO COM MISTURADOR DE EIXO HORIZONTAL DE 600 KG. AF_08/2019</t>
  </si>
  <si>
    <t>467,45</t>
  </si>
  <si>
    <t>ARGAMASSA TRAÇO 1:3 (EM VOLUME DE CIMENTO E AREIA MÉDIA ÚMIDA) COM ADIÇÃO DE IMPERMEABILIZANTE, PREPARO MECÂNICO COM BETONEIRA 400 L. AF_08/2019</t>
  </si>
  <si>
    <t>684,95</t>
  </si>
  <si>
    <t>ARGAMASSA TRAÇO 1:3 (EM VOLUME DE CIMENTO E AREIA MÉDIA ÚMIDA) COM ADIÇÃO DE IMPERMEABILIZANTE, PREPARO MECÂNICO COM MISTURADOR DE EIXO HORIZONTAL DE 160 KG. AF_08/2019</t>
  </si>
  <si>
    <t>740,89</t>
  </si>
  <si>
    <t>ARGAMASSA TRAÇO 1:3 (EM VOLUME DE CIMENTO E AREIA MÉDIA ÚMIDA) COM ADIÇÃO DE IMPERMEABILIZANTE, PREPARO MECÂNICO COM MISTURADOR DE EIXO HORIZONTAL DE 300 KG. AF_08/2019</t>
  </si>
  <si>
    <t>672,12</t>
  </si>
  <si>
    <t>ARGAMASSA TRAÇO 1:3 (EM VOLUME DE CIMENTO E AREIA MÉDIA ÚMIDA) COM ADIÇÃO DE IMPERMEABILIZANTE, PREPARO MECÂNICO COM MISTURADOR DE EIXO HORIZONTAL DE 600 KG. AF_08/2019</t>
  </si>
  <si>
    <t>656,35</t>
  </si>
  <si>
    <t>ARGAMASSA TRAÇO 1:3 (EM VOLUME DE CIMENTO E AREIA MÉDIA ÚMIDA) COM ADIÇÃO DE IMPERMEABILIZANTE, PREPARO MANUAL. AF_08/2019</t>
  </si>
  <si>
    <t>763,63</t>
  </si>
  <si>
    <t>ARGAMASSA TRAÇO 1:4 (EM VOLUME DE CIMENTO E AREIA MÉDIA ÚMIDA) COM ADIÇÃO DE IMPERMEABILIZANTE, PREPARO MECÂNICO COM BETONEIRA 400 L. AF_08/2019</t>
  </si>
  <si>
    <t>589,93</t>
  </si>
  <si>
    <t>ARGAMASSA TRAÇO 1:4 (EM VOLUME DE CIMENTO E AREIA MÉDIA ÚMIDA) COM ADIÇÃO DE IMPERMEABILIZANTE, PREPARO MECÂNICO COM MISTURADOR DE EIXO HORIZONTAL DE 160 KG. AF_08/2019</t>
  </si>
  <si>
    <t>631,88</t>
  </si>
  <si>
    <t>ARGAMASSA TRAÇO 1:4 (EM VOLUME DE CIMENTO E AREIA MÉDIA ÚMIDA) COM ADIÇÃO DE IMPERMEABILIZANTE, PREPARO MECÂNICO COM MISTURADOR DE EIXO HORIZONTAL DE 300 KG. AF_08/2019</t>
  </si>
  <si>
    <t>588,24</t>
  </si>
  <si>
    <t>ARGAMASSA TRAÇO 1:4 (EM VOLUME DE CIMENTO E AREIA MÉDIA ÚMIDA) COM ADIÇÃO DE IMPERMEABILIZANTE, PREPARO MECÂNICO COM MISTURADOR DE EIXO HORIZONTAL DE 600 KG. AF_08/2019</t>
  </si>
  <si>
    <t>569,61</t>
  </si>
  <si>
    <t>ARGAMASSA TRAÇO 1:4 (EM VOLUME DE CIMENTO E AREIA MÉDIA ÚMIDA) COM ADIÇÃO DE IMPERMEABILIZANTE, PREPARO MANUAL. AF_08/2019</t>
  </si>
  <si>
    <t>674,09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</si>
  <si>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</si>
  <si>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</si>
  <si>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528,45</t>
  </si>
  <si>
    <t>ARGAMASSA TRAÇO 1:3 (EM VOLUME DE CIMENTO E AREIA MÉDIA ÚMIDA), PREPARO MECÂNICO COM BETONEIRA 600 L. AF_08/2019</t>
  </si>
  <si>
    <t>552,85</t>
  </si>
  <si>
    <t>ARGAMASSA TRAÇO 1:4 (EM VOLUME DE CIMENTO E AREIA MÉDIA ÚMIDA), PREPARO MECÂNICO COM BETONEIRA 600 L. AF_08/2019</t>
  </si>
  <si>
    <t>484,99</t>
  </si>
  <si>
    <t>ARGAMASSA TRAÇO 1:3 (EM VOLUME DE CIMENTO E AREIA MÉDIA ÚMIDA) COM ADIÇÃO DE IMPERMEABILIZANTE, PREPARO MECÂNICO COM BETONEIRA 600 L. AF_08/2019</t>
  </si>
  <si>
    <t>683,11</t>
  </si>
  <si>
    <t>ARGAMASSA TRAÇO 1:4 (EM VOLUME DE CIMENTO E AREIA MÉDIA ÚMIDA) COM ADIÇÃO DE IMPERMEABILIZANTE, PREPARO MECÂNICO COM BETONEIRA 600 L. AF_08/2019</t>
  </si>
  <si>
    <t>588,74</t>
  </si>
  <si>
    <t>CARGA, DESCARGA E TRANSPORTE DE MATERIAIS</t>
  </si>
  <si>
    <t>0211</t>
  </si>
  <si>
    <t>PENEIRAMENTO DE AREIA COM PENEIRA ELÉTRICA. AF_11/2015</t>
  </si>
  <si>
    <t>26,04</t>
  </si>
  <si>
    <t>PENEIRAMENTO DE AREIA COM PENEIRA MANUAL. AF_11/2015</t>
  </si>
  <si>
    <t>42,61</t>
  </si>
  <si>
    <t>ENSACAMENTO DE AREIA. AF_11/2015</t>
  </si>
  <si>
    <t>42,32</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</si>
  <si>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</si>
  <si>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</si>
  <si>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</si>
  <si>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</si>
  <si>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</si>
  <si>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</si>
  <si>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</si>
  <si>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</si>
  <si>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</si>
  <si>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0,77</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</si>
  <si>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</si>
  <si>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</si>
  <si>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</si>
  <si>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</si>
  <si>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1.213,80</t>
  </si>
  <si>
    <t>TRANSPORTE HORIZONTAL COM JERICA DE 90 L, DE MASSA/ GRANEL (UNIDADE: M3XKM). AF_07/2019</t>
  </si>
  <si>
    <t>877,37</t>
  </si>
  <si>
    <t>TRANSPORTE HORIZONTAL COM CARREGADEIRA, DE MASSA/ GRANEL (UNIDADE: M3XKM). AF_07/2019</t>
  </si>
  <si>
    <t>419,46</t>
  </si>
  <si>
    <t>TRANSPORTE HORIZONTAL MANUAL, DE BLOCOS VAZADOS DE CONCRETO OU CERÂMICO DE 19X19X39CM (UNIDADE: BLOCOXKM). AF_07/2019</t>
  </si>
  <si>
    <t>UNXKM</t>
  </si>
  <si>
    <t>TRANSPORTE HORIZONTAL MANUAL, DE BLOCOS CERÂMICOS FURADOS NA HORIZONTAL DE 9X19X19CM (UNIDADE: BLOCOXKM). AF_07/2019</t>
  </si>
  <si>
    <t>8,03</t>
  </si>
  <si>
    <t>TRANSPORTE HORIZONTAL COM CARRINHO DE MÃO, DE BLOCOS VAZADOS DE CONCRETO OU CERÂMICO DE 19X19X39CM (UNIDADE: BLOCOXKM). AF_07/2019</t>
  </si>
  <si>
    <t>14,79</t>
  </si>
  <si>
    <t>TRANSPORTE HORIZONTAL COM CARRINHO DE MÃO, DE BLOCOS CERÂMICOS FURADOS NA HORIZONTAL DE 9X19X19CM (UNIDADE: BLOCOXKM). AF_07/2019</t>
  </si>
  <si>
    <t>5,70</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</si>
  <si>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</si>
  <si>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</si>
  <si>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2,26</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</si>
  <si>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</si>
  <si>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</si>
  <si>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</si>
  <si>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</si>
  <si>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2,67</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</si>
  <si>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</si>
  <si>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</si>
  <si>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0,40</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</si>
  <si>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</si>
  <si>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</si>
  <si>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</si>
  <si>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</si>
  <si>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</si>
  <si>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</si>
  <si>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</si>
  <si>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</si>
  <si>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</si>
  <si>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</si>
  <si>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0,84</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</si>
  <si>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</si>
  <si>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</si>
  <si>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</si>
  <si>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</si>
  <si>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</si>
  <si>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</si>
  <si>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0,15</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</si>
  <si>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</si>
  <si>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</si>
  <si>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</si>
  <si>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</si>
  <si>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</si>
  <si>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2,30</t>
  </si>
  <si>
    <t>TRANSPORTE HORIZONTAL MANUAL, DE TUBO DE PVC SOLDÁVEL COM DIÂMETRO MAIOR QUE 60 MM E MENOR OU IGUAL A 85 MM (UNIDADE: MXKM). AF_07/2019</t>
  </si>
  <si>
    <t>2,75</t>
  </si>
  <si>
    <t>TRANSPORTE HORIZONTAL MANUAL, DE TUBO DE CPVC COM DIÂMETRO MENOR OU IGUAL A 73 MM (UNIDADE: MXKM). AF_07/2019</t>
  </si>
  <si>
    <t>4,41</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</si>
  <si>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</si>
  <si>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</si>
  <si>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</si>
  <si>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</si>
  <si>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16,30</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</si>
  <si>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</si>
  <si>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</si>
  <si>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</si>
  <si>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6,62</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</si>
  <si>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</si>
  <si>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</si>
  <si>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</si>
  <si>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</si>
  <si>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</si>
  <si>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</si>
  <si>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</si>
  <si>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</si>
  <si>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</si>
  <si>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32,61</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</si>
  <si>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</si>
  <si>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</si>
  <si>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</si>
  <si>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</si>
  <si>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</si>
  <si>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</si>
  <si>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</si>
  <si>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</si>
  <si>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</si>
  <si>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</si>
  <si>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</si>
  <si>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</si>
  <si>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69,20</t>
  </si>
  <si>
    <t>TRANSPORTE VERTICAL MANUAL, 1 PAVIMENTO, DE PORTA (UNIDADE: UNID). AF_07/2019</t>
  </si>
  <si>
    <t>1,37</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</si>
  <si>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</si>
  <si>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</si>
  <si>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</si>
  <si>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51,87</t>
  </si>
  <si>
    <t>TRANSPORTE HORIZONTAL MANUAL, DE VIDRO (UNIDADE: M2XKM). AF_07/2019</t>
  </si>
  <si>
    <t>51,90</t>
  </si>
  <si>
    <t>TRANSPORTE VERTICAL MANUAL, 1 PAVIMENTO, DE VIDRO (UNIDADE: M2). AF_07/2019</t>
  </si>
  <si>
    <t>1,02</t>
  </si>
  <si>
    <t>TRANSPORTE HORIZONTAL MANUAL, DE TELA DE AÇO (UNIDADE: KGXKM). AF_07/2019</t>
  </si>
  <si>
    <t>TRANSPORTE HORIZONTAL MANUAL, DE COMPENSADO DE MADEIRA (UNIDADE: M2XKM). AF_07/2019</t>
  </si>
  <si>
    <t>23,08</t>
  </si>
  <si>
    <t>TRANSPORTE HORIZONTAL MANUAL, DE TELHA TERMOACÚSTICA OU TELHA DE AÇO ZINCADO (UNIDADE: M2XKM). AF_07/2019</t>
  </si>
  <si>
    <t>14,92</t>
  </si>
  <si>
    <t>TRANSPORTE HORIZONTAL MANUAL, DE TELHA DE FIBROCIMENTO OU TELHA ESTRUTURAL DE FIBROCIMENTO, CANALETE 90 OU KALHETÃO (UNIDADE: M2XKM). AF_07/2019</t>
  </si>
  <si>
    <t>27,23</t>
  </si>
  <si>
    <t>TRANSPORTE HORIZONTAL COM MANIPULADOR TELESCÓPICO, DE TELHAS TERMOACÚSTICAS, FIBROCIMENTO, AÇO ZINCADO, FIBROCIMENTO ESTRUTURAL, CANALETE 90 OU KALHETÃO (UNIDADE: M2XKM). AF_07/2019</t>
  </si>
  <si>
    <t>1,70</t>
  </si>
  <si>
    <t>TRANSPORTE HORIZONTAL MANUAL, DE BACIA SANITÁRIA, CAIXA ACOPLADA, TANQUE OU PIA (UNIDADE: UNIDXKM). AF_07/2019</t>
  </si>
  <si>
    <t>33,11</t>
  </si>
  <si>
    <t>TRANSPORTE VERTICAL MANUAL, 1 PAVIMENTO, DE BACIA SANITÁRIA, CAIXA ACOPLADA, TANQUE OU PIA (UNIDADE: UNID). AF_07/2019</t>
  </si>
  <si>
    <t>TRANSPORTE HORIZONTAL COM CARRINHO PLATAFORMA, DE BACIA SANITÁRIA, CAIXA ACOPLADA, TANQUE OU PIA (UNIDADE: UNIDXKM). AF_07/2019</t>
  </si>
  <si>
    <t>15,20</t>
  </si>
  <si>
    <t>TRANSPORTE HORIZONTAL COM MANIPULADOR TELESCÓPICO, DE BACIA SANITÁRIA, CAIXA ACOPLADA, TANQUE OU PIA (UNIDADE: UNIDXKM). AF_07/2019</t>
  </si>
  <si>
    <t>TRANSPORTE HORIZONTAL MANUAL, DE TELHA DE CONCRETO OU CERÂMICA (UNIDADE: M2XKM). AF_07/2019</t>
  </si>
  <si>
    <t>129,66</t>
  </si>
  <si>
    <t>TRANSPORTE HORIZONTAL COM CARRINHO PLATAFORMA, DE TELHA DE CONCRETO OU CERÂMICA (UNIDADE: M2XKM). AF_07/2019</t>
  </si>
  <si>
    <t>20,94</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</si>
  <si>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</si>
  <si>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</si>
  <si>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</si>
  <si>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</si>
  <si>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</si>
  <si>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0212</t>
  </si>
  <si>
    <t>LIMPEZA DE PISO CERÂMICO OU PORCELANATO COM VASSOURA A SECO. AF_04/2019</t>
  </si>
  <si>
    <t>LIMPEZA DE PISO CERÂMICO OU PORCELANATO COM PANO ÚMIDO. AF_04/2019</t>
  </si>
  <si>
    <t>LIMPEZA DE PISO CERÂMICO OU PORCELANATO UTILIZANDO DETERGENTE NEUTRO E ESCOVAÇÃO MANUAL. AF_04/2019</t>
  </si>
  <si>
    <t>4,49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</si>
  <si>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</si>
  <si>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</si>
  <si>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</si>
  <si>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</si>
  <si>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3,59</t>
  </si>
  <si>
    <t>LIMPEZA DE PISO DE LADRILHO HIDRÁULICO COM PANO ÚMIDO. AF_04/2019</t>
  </si>
  <si>
    <t>LIMPEZA DE PISO DE MÁRMORE/GRANITO UTILIZANDO DETERGENTE NEUTRO E ESCOVAÇÃO MANUAL. AF_04/2019</t>
  </si>
  <si>
    <t>LIMPEZA DE CONTRAPISO COM VASSOURA A SECO. AF_04/2019</t>
  </si>
  <si>
    <t>2,93</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</si>
  <si>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</si>
  <si>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</si>
  <si>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</si>
  <si>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</si>
  <si>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8,56</t>
  </si>
  <si>
    <t>LIMPEZA DE TANQUE OU LAVATÓRIO DE LOUÇA ISOLADO, INCLUSIVE METAIS CORRESPONDENTES. AF_04/2019</t>
  </si>
  <si>
    <t>9,00</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</si>
  <si>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</si>
  <si>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</si>
  <si>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</si>
  <si>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14,05</t>
  </si>
  <si>
    <t>LIMPEZA DE JANELA INTEIRAMENTE DE VIDRO. AF_04/2019</t>
  </si>
  <si>
    <t>1,91</t>
  </si>
  <si>
    <t>LIMPEZA DE JANELA DE VIDRO COM CAIXILHO EM AÇO/ALUMÍNIO/PVC. AF_04/2019</t>
  </si>
  <si>
    <t>LIMPEZA DE PORTA DE MADEIRA. AF_04/2019</t>
  </si>
  <si>
    <t>LIMPEZA DE PORTA INTEIRAMENTE DE VIDRO. AF_04/2019</t>
  </si>
  <si>
    <t>LIMPEZA DE PORTA EM AÇO/ALUMÍNIO. AF_04/2019</t>
  </si>
  <si>
    <t>2,34</t>
  </si>
  <si>
    <t>LIMPEZA DE PORTA DE VIDRO COM CAIXILHO EM AÇO/ ALUMÍNIO/ PVC. AF_04/2019</t>
  </si>
  <si>
    <t>LIMPEZA DE FORRO REMOVÍVEL COM PANO ÚMIDO. AF_04/2019</t>
  </si>
  <si>
    <t>1,27</t>
  </si>
  <si>
    <t>OUTROS</t>
  </si>
  <si>
    <t>0318</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</si>
  <si>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</si>
  <si>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</si>
  <si>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68,62</t>
  </si>
  <si>
    <t>GUARDA-CORPO FIXADO EM FÔRMA DE MADEIRA COM TRAVESSÕES EM MADEIRA PREGADA E FECHAMENTO EM TELA DE POLIPROPILENO PARA EDIFICAÇÕES COM ALTURA IGUAL OU SUPERIOR A 4 PAVIMENTOS. AF_11/2017</t>
  </si>
  <si>
    <t>56,34</t>
  </si>
  <si>
    <t>GUARDA-CORPO FIXADO EM FÔRMA DE MADEIRA COM TRAVESSÕES EM MADEIRA PREGADA E FECHAMENTO EM PAINEL COMPENSADO PARA EDIFICAÇÕES COM ATÉ 2 PAVIMENTOS. AF_11/2017</t>
  </si>
  <si>
    <t>111,66</t>
  </si>
  <si>
    <t>GUARDA-CORPO FIXADO EM FÔRMA DE MADEIRA COM TRAVESSÕES EM MADEIRA PREGADA E FECHAMENTO EM PAINEL COMPENSADO PARA EDIFICAÇÕES COM 3 PAVIMENTOS. AF_11/2017</t>
  </si>
  <si>
    <t>81,13</t>
  </si>
  <si>
    <t>GUARDA-CORPO FIXADO EM FÔRMA DE MADEIRA COM TRAVESSÕES EM MADEIRA PREGADA E FECHAMENTO EM PAINEL COMPENSADO PARA EDIFICAÇÕES COM ALTURA IGUAL OU SUPERIOR A 4 PAVIMENTOS. AF_11/2017</t>
  </si>
  <si>
    <t>65,67</t>
  </si>
  <si>
    <t>GUARDA-CORPO FIXADO EM FÔRMA DE MADEIRA COM TRAVESSÕES EM MADEIRA PREGADA PRÉ-MONTADA E ENCAIXE NA FÔRMA. PARA EDIFICAÇÕES COM ATÉ 2 PAVIMENTOS. AF_11/2017</t>
  </si>
  <si>
    <t>85,67</t>
  </si>
  <si>
    <t>GUARDA-CORPO FIXADO EM FÔRMA DE MADEIRA COM TRAVESSÕES EM MADEIRA PREGADA PRÉ-MONTADA E ENCAIXE NA FÔRMA PARA EDIFICAÇÕES COM 3 PAVIMENTOS. AF_11/2017</t>
  </si>
  <si>
    <t>62,26</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</si>
  <si>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</si>
  <si>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</si>
  <si>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126,71</t>
  </si>
  <si>
    <t>GUARDA-CORPO EM LAJE PÓS-DESFÔRMA, PARA ESTRUTURAS EM CONCRETO, COM ESCORAS DE MADEIRA ESTRONCADAS NA ESTRUTURA, TRAVESSÕES DE MADEIRA PREGADOS E FECHAMENTO EM TELA DE POLIPROPILENO PARA EDIFICAÇÕES ACIMA DE 4 PAV. (2 MONTAGENS POR OBRA). AF_11/2017</t>
  </si>
  <si>
    <t>73,91</t>
  </si>
  <si>
    <t>GUARDA-CORPO EM LAJE PÓS-DESFORMA, PARA ESTRUTURAS EM CONCRETO, COM ESCORAS METÁLICAS ESTRONCADAS NA ESTRUTURA, TRAVESSÕES DE MADEIRA E FECHAMENTO EM TELA DE POLIPROPILENO PARA EDIFICAÇÕES COM ALTURA ATÉ 4 PAVIMENTOS (1 MONTAGEM POR OBRA). AF_11/2017</t>
  </si>
  <si>
    <t>131,61</t>
  </si>
  <si>
    <t>GUARDA-CORPO EM LAJE PÓS-DESFORMA, PARA ESTRUTURAS EM CONCRETO, COM ESCORAS METÁLICAS ESTRONCADAS NA ESTRUTURA, TRAVESSÕES DE MADEIRA E FECHAMENTO EM TELA DE POLIPROPILENO PARA EDIFICAÇÕES ACIMA DE 4 PAVIMENTOS (2 MONTAGENS POR OBRA). AF_11/2017</t>
  </si>
  <si>
    <t>75,21</t>
  </si>
  <si>
    <t>FECHAMENTO REMOVÍVEL DE VÃO DE PORTAS, EM MADEIRA (VÃO DO ELEVADOR)  1 MONTAGEM EM OBRA. AF_11/2017</t>
  </si>
  <si>
    <t>45,62</t>
  </si>
  <si>
    <t>FECHAMENTO REMOVÍVEL DE ABERTURA DE CAIXILHO, EM MADEIRA  4 MONTAGENS EM OBRA. AF_11/2017</t>
  </si>
  <si>
    <t>16,19</t>
  </si>
  <si>
    <t>FECHAMENTO REMOVÍVEL DE ABERTURA NO PISO, EM MADEIRA  1 MONTAGEM EM OBRA. AF_11/2017</t>
  </si>
  <si>
    <t>395,93</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</si>
  <si>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</si>
  <si>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</si>
  <si>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</si>
  <si>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</si>
  <si>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25,75</t>
  </si>
  <si>
    <t>COLOCAÇÃO DE TELA EM ANDAIME FACHADEIRO. AF_11/2017</t>
  </si>
  <si>
    <t>MONTAGEM E DESMONTAGEM DE ANDAIME MODULAR FACHADEIRO, COM PISO METÁLICO, PARA EDIFICAÇÕES COM MÚLTIPLOS PAVIMENTOS (EXCLUSIVE ANDAIME E LIMPEZA). AF_11/2017</t>
  </si>
  <si>
    <t>9,39</t>
  </si>
  <si>
    <t>MONTAGEM E DESMONTAGEM DE ANDAIME TUBULAR TIPO TORRE (EXCLUSIVE ANDAIME E LIMPEZA). AF_11/2017</t>
  </si>
  <si>
    <t>17,22</t>
  </si>
  <si>
    <t>MONTAGEM E DESMONTAGEM DE ANDAIME MULTIDIRECIONAL (EXCLUSIVE ANDAIME E LIMPEZA). AF_11/2017</t>
  </si>
  <si>
    <t>COBERTURA PARA PROTEÇÃO DE PEDESTRES SOBRE ESTRUTURA DE ANDAIME, INCLUSIVE MONTAGEM E DESMONTAGEM. AF_11/2017</t>
  </si>
  <si>
    <t>95,29</t>
  </si>
  <si>
    <t>PLATAFORMA DE PROTEÇÃO PRINCIPAL PARA ALVENARIA ESTRUTURAL PARA SER APOIADA EM ANDAIME, INCLUSIVE MONTAGEM E DESMONTAGEM. AF_11/2017</t>
  </si>
  <si>
    <t>949,42</t>
  </si>
  <si>
    <t>SERVICOS PRELIMINARES</t>
  </si>
  <si>
    <t>SERP</t>
  </si>
  <si>
    <t>DEMOLICOES/RETIRADAS</t>
  </si>
  <si>
    <t>0014</t>
  </si>
  <si>
    <t>DEMOLIÇÃO DE ALVENARIA DE BLOCO FURADO, DE FORMA MANUAL, COM REAPROVEITAMENTO. AF_12/2017</t>
  </si>
  <si>
    <t>96,02</t>
  </si>
  <si>
    <t>DEMOLIÇÃO DE ALVENARIA DE BLOCO FURADO, DE FORMA MANUAL, SEM REAPROVEITAMENTO. AF_12/2017</t>
  </si>
  <si>
    <t>46,80</t>
  </si>
  <si>
    <t>DEMOLIÇÃO DE ALVENARIA DE TIJOLO MACIÇO, DE FORMA MANUAL, COM REAPROVEITAMENTO. AF_12/2017</t>
  </si>
  <si>
    <t>143,37</t>
  </si>
  <si>
    <t>DEMOLIÇÃO DE ALVENARIA DE TIJOLO MACIÇO, DE FORMA MANUAL, SEM REAPROVEITAMENTO. AF_12/2017</t>
  </si>
  <si>
    <t>87,99</t>
  </si>
  <si>
    <t>DEMOLIÇÃO DE ALVENARIA PARA QUALQUER TIPO DE BLOCO, DE FORMA MECANIZADA, SEM REAPROVEITAMENTO. AF_12/2017</t>
  </si>
  <si>
    <t>59,65</t>
  </si>
  <si>
    <t>DEMOLIÇÃO DE PILARES E VIGAS EM CONCRETO ARMADO, DE FORMA MANUAL, SEM REAPROVEITAMENTO. AF_12/2017</t>
  </si>
  <si>
    <t>505,81</t>
  </si>
  <si>
    <t>DEMOLIÇÃO DE PILARES E VIGAS EM CONCRETO ARMADO, DE FORMA MECANIZADA COM MARTELETE, SEM REAPROVEITAMENTO. AF_12/2017</t>
  </si>
  <si>
    <t>252,99</t>
  </si>
  <si>
    <t>DEMOLIÇÃO DE LAJES, DE FORMA MANUAL, SEM REAPROVEITAMENTO. AF_12/2017</t>
  </si>
  <si>
    <t>231,30</t>
  </si>
  <si>
    <t>DEMOLIÇÃO DE LAJES, DE FORMA MECANIZADA COM MARTELETE, SEM REAPROVEITAMENTO. AF_12/2017</t>
  </si>
  <si>
    <t>110,12</t>
  </si>
  <si>
    <t>DEMOLIÇÃO DE ARGAMASSAS, DE FORMA MANUAL, SEM REAPROVEITAMENTO. AF_12/2017</t>
  </si>
  <si>
    <t>2,78</t>
  </si>
  <si>
    <t>DEMOLIÇÃO DE RODAPÉ CERÂMICO, DE FORMA MANUAL, SEM REAPROVEITAMENTO. AF_12/2017</t>
  </si>
  <si>
    <t>2,21</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</si>
  <si>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</si>
  <si>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</si>
  <si>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</si>
  <si>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</si>
  <si>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</si>
  <si>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</si>
  <si>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</si>
  <si>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16,86</t>
  </si>
  <si>
    <t>REMOÇÃO DE FORROS DE DRYWALL, PVC E FIBROMINERAL, DE FORMA MANUAL, SEM REAPROVEITAMENTO. AF_12/2017</t>
  </si>
  <si>
    <t>1,47</t>
  </si>
  <si>
    <t>REMOÇÃO DE FORRO DE GESSO, DE FORMA MANUAL, SEM REAPROVEITAMENTO. AF_12/2017</t>
  </si>
  <si>
    <t>REMOÇÃO DE TRAMA METÁLICA OU DE MADEIRA PARA FORRO, DE FORMA MANUAL, SEM REAPROVEITAMENTO. AF_12/2017</t>
  </si>
  <si>
    <t>2,62</t>
  </si>
  <si>
    <t>REMOÇÃO DE PISO DE MADEIRA (ASSOALHO E BARROTE), DE FORMA MANUAL, SEM REAPROVEITAMENTO. AF_12/2017</t>
  </si>
  <si>
    <t>REMOÇÃO DE PORTAS, DE FORMA MANUAL, SEM REAPROVEITAMENTO. AF_12/2017</t>
  </si>
  <si>
    <t>REMOÇÃO DE JANELAS, DE FORMA MANUAL, SEM REAPROVEITAMENTO. AF_12/2017</t>
  </si>
  <si>
    <t>29,66</t>
  </si>
  <si>
    <t>REMOÇÃO DE TELHAS, DE FIBROCIMENTO, METÁLICA E CERÂMICA, DE FORMA MANUAL, SEM REAPROVEITAMENTO. AF_12/2017</t>
  </si>
  <si>
    <t>2,89</t>
  </si>
  <si>
    <t>REMOÇÃO DE PROTEÇÃO TÉRMICA PARA COBERTURA EM EPS, DE FORMA MANUAL, SEM REAPROVEITAMENTO. AF_12/2017</t>
  </si>
  <si>
    <t>1,66</t>
  </si>
  <si>
    <t>REMOÇÃO DE TELHAS DE FIBROCIMENTO, METÁLICA E CERÂMICA, DE FORMA MECANIZADA, COM USO DE GUINDASTE, SEM REAPROVEITAMENTO. AF_12/2017</t>
  </si>
  <si>
    <t>REMOÇÃO DE TRAMA DE MADEIRA PARA COBERTURA, DE FORMA MANUAL, SEM REAPROVEITAMENTO. AF_12/2017</t>
  </si>
  <si>
    <t>6,23</t>
  </si>
  <si>
    <t>REMOÇÃO DE TESOURAS DE MADEIRA, COM VÃO MENOR QUE 8M, DE FORMA MANUAL, SEM REAPROVEITAMENTO. AF_12/2017</t>
  </si>
  <si>
    <t>68,99</t>
  </si>
  <si>
    <t>REMOÇÃO DE TESOURAS DE MADEIRA, COM VÃO MAIOR OU IGUAL A 8M, DE FORMA MANUAL, SEM REAPROVEITAMENTO. AF_12/2017</t>
  </si>
  <si>
    <t>156,39</t>
  </si>
  <si>
    <t>REMOÇÃO DE TESOURAS DE MADEIRA, COM VÃO MENOR QUE 8M, DE FORMA MECANIZADA, COM REAPROVEITAMENTO. AF_12/2017</t>
  </si>
  <si>
    <t>117,38</t>
  </si>
  <si>
    <t>REMOÇÃO DE TESOURAS DE MADEIRA, COM VÃO MAIOR OU IGUAL A 8M, DE FORMA MECANIZADA, COM REAPROVEITAMENTO. AF_12/2017</t>
  </si>
  <si>
    <t>141,31</t>
  </si>
  <si>
    <t>REMOÇÃO DE TRAMA METÁLICA PARA COBERTURA, DE FORMA MANUAL, SEM REAPROVEITAMENTO. AF_12/2017</t>
  </si>
  <si>
    <t>REMOÇÃO DE TESOURAS METÁLICAS, COM VÃO MENOR QUE 8M, DE FORMA MANUAL, SEM REAPROVEITAMENTO. AF_12/2017</t>
  </si>
  <si>
    <t>287,16</t>
  </si>
  <si>
    <t>REMOÇÃO DE TESOURAS METÁLICAS, COM VÃO MAIOR OU IGUAL A 8M, DE FORMA MANUAL, SEM REAPROVEITAMENTO. AF_12/2017</t>
  </si>
  <si>
    <t>569,18</t>
  </si>
  <si>
    <t>REMOÇÃO DE TESOURAS METÁLICAS, COM VÃO MENOR QUE 8M, DE FORMA MECANIZADA, COM REAPROVEITAMENTO. AF_12/2017</t>
  </si>
  <si>
    <t>REMOÇÃO DE TESOURAS METÁLICAS, COM VÃO MAIOR OU IGUAL A 8M, DE FORMA MECANIZADA, COM REAPROVEITAMENTO. AF_12/2017</t>
  </si>
  <si>
    <t>260,58</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</si>
  <si>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</si>
  <si>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</si>
  <si>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</si>
  <si>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</si>
  <si>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10,27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</si>
  <si>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</si>
  <si>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</si>
  <si>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</si>
  <si>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</si>
  <si>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</si>
  <si>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</si>
  <si>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0006</t>
  </si>
  <si>
    <t>SERVIÇOS TÉCNICOS ESPECIALIZADOS PARA ACOMPANHAMENTO DE EXECUÇÃO DE FUNDAÇÕES PROFUNDAS E ESTRUTURAS DE CONTENÇÃO</t>
  </si>
  <si>
    <t>154,03</t>
  </si>
  <si>
    <t>LOCACAO</t>
  </si>
  <si>
    <t>0008</t>
  </si>
  <si>
    <t>LOCAÇÃO DE PONTO PARA REFERÊNCIA TOPOGRÁFICA. AF_10/2018</t>
  </si>
  <si>
    <t>11,76</t>
  </si>
  <si>
    <t>LOCACAO CONVENCIONAL DE OBRA, UTILIZANDO GABARITO DE TÁBUAS CORRIDAS PONTALETADAS A CADA 2,00M -  2 UTILIZAÇÕES. AF_10/2018</t>
  </si>
  <si>
    <t>LOCAÇÃO COM CAVALETE COM ALTURA DE 1,00 M - 2 UTILIZAÇÕES. AF_10/2018</t>
  </si>
  <si>
    <t>177,69</t>
  </si>
  <si>
    <t>LOCAÇÃO COM CAVALETE COM ALTURA DE 0,50 M - 2 UTILIZAÇÕES. AF_10/2018</t>
  </si>
  <si>
    <t>113,61</t>
  </si>
  <si>
    <t>MARCAÇÃO DE PONTOS EM GABARITO OU CAVALETE. AF_10/2018</t>
  </si>
  <si>
    <t>LOCAÇÃO DE REDE DE ÁGUA OU ESGOTO. AF_10/2018</t>
  </si>
  <si>
    <t>LOCAÇÃO DE PAVIMENTAÇÃO. AF_10/2018</t>
  </si>
  <si>
    <t>TRANPORTES, CARGAS E DESCARGAS</t>
  </si>
  <si>
    <t>TRAN</t>
  </si>
  <si>
    <t>TRANSPORTE COMERCIAL</t>
  </si>
  <si>
    <t>0332</t>
  </si>
  <si>
    <t>TRANSPORTE COM CAMINHÃO BASCULANTE DE 10 M³, EM VIA URBANA EM LEITO NATURAL (UNIDADE: M3XKM). AF_07/2020</t>
  </si>
  <si>
    <t>2,80</t>
  </si>
  <si>
    <t>TRANSPORTE COM CAMINHÃO BASCULANTE DE 10 M³, EM VIA URBANA EM REVESTIMENTO PRIMÁRIO (UNIDADE: M3XKM). AF_07/2020</t>
  </si>
  <si>
    <t>2,40</t>
  </si>
  <si>
    <t>TRANSPORTE COM CAMINHÃO BASCULANTE DE 10 M³, EM VIA URBANA PAVIMENTADA, ADICIONAL PARA DMT EXCEDENTE A 30 KM (UNIDADE: M3XKM). AF_07/2020</t>
  </si>
  <si>
    <t>0,87</t>
  </si>
  <si>
    <t>TRANSPORTE COM CAMINHÃO BASCULANTE DE 14 M³, EM VIA URBANA EM LEITO NATURAL (UNIDADE: M3XKM). AF_07/2020</t>
  </si>
  <si>
    <t>TRANSPORTE COM CAMINHÃO BASCULANTE DE 14 M³, EM VIA URBANA EM REVESTIMENTO PRIMÁRIO (UNIDADE: M3XKM). AF_07/2020</t>
  </si>
  <si>
    <t>2,17</t>
  </si>
  <si>
    <t>TRANSPORTE COM CAMINHÃO BASCULANTE DE 14 M³, EM VIA URBANA PAVIMENTADA, ADICIONAL PARA DMT EXCEDENTE A 30 KM (UNIDADE: M3XKM). AF_07/2020</t>
  </si>
  <si>
    <t>0,79</t>
  </si>
  <si>
    <t>TRANSPORTE COM CAMINHÃO BASCULANTE DE 10 M³, EM VIA URBANA EM LEITO NATURAL (UNIDADE: TXKM). AF_07/2020</t>
  </si>
  <si>
    <t>TRANSPORTE COM CAMINHÃO BASCULANTE DE 10 M³, EM VIA URBANA EM REVESTIMENTO PRIMÁRIO (UNIDADE: TXKM). AF_07/2020</t>
  </si>
  <si>
    <t>1,62</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</si>
  <si>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</si>
  <si>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</si>
  <si>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</si>
  <si>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</si>
  <si>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</si>
  <si>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</si>
  <si>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1,85</t>
  </si>
  <si>
    <t>TRANSPORTE COM CAMINHÃO BASCULANTE DE 18 M³, EM VIA URBANA PAVIMENTADA, ADICIONAL PARA DMT EXCEDENTE A 30 KM (UNIDADE: M3XKM). AF_07/2020</t>
  </si>
  <si>
    <t>0,69</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</si>
  <si>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</si>
  <si>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</si>
  <si>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</si>
  <si>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0,43</t>
  </si>
  <si>
    <t>TRANSPORTE COM CAMINHÃO BASCULANTE DE 10 M³, EM VIA URBANA PAVIMENTADA, DMT ATÉ 30 KM (UNIDADE: M3XKM). AF_07/2020</t>
  </si>
  <si>
    <t>TRANSPORTE COM CAMINHÃO BASCULANTE DE 14 M³, EM VIA URBANA PAVIMENTADA, DMT ATÉ 30 KM (UNIDADE: M3XKM). AF_07/2020</t>
  </si>
  <si>
    <t>1,97</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</si>
  <si>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</si>
  <si>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</si>
  <si>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</si>
  <si>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</si>
  <si>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1,14</t>
  </si>
  <si>
    <t>TRANSPORTE COM CAMINHÃO BASCULANTE DE 6 M³, EM VIA URBANA EM LEITO NATURAL (UNIDADE: M3XKM). AF_07/2020</t>
  </si>
  <si>
    <t>3,26</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</si>
  <si>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</si>
  <si>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</si>
  <si>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</si>
  <si>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</si>
  <si>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7,78</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</si>
  <si>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</si>
  <si>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</si>
  <si>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</si>
  <si>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5,15</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</si>
  <si>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</si>
  <si>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</si>
  <si>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</si>
  <si>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3,98</t>
  </si>
  <si>
    <t>TRANSPORTE COM CAMINHÃO BASCULANTE DE 18 M³, EM VIA INTERNA (DENTRO DO CANTEIRO - UNIDADE: TXKM). AF_07/2020</t>
  </si>
  <si>
    <t>TRANSPORTE COM CAMINHÃO CARROCERIA 9T, EM VIA URBANA EM LEITO NATURAL (UNIDADE: TXKM). AF_07/2020</t>
  </si>
  <si>
    <t>2,53</t>
  </si>
  <si>
    <t>TRANSPORTE COM CAMINHÃO CARROCERIA 9T, EM VIA URBANA EM REVESTIMENTO PRIMÁRIO (UNIDADE: TXKM). AF_07/2020</t>
  </si>
  <si>
    <t>2,19</t>
  </si>
  <si>
    <t>TRANSPORTE COM CAMINHÃO CARROCERIA 9T, EM VIA URBANA PAVIMENTADA, DMT ATÉ 30KM (UNIDADE: TXKM). AF_07/2020</t>
  </si>
  <si>
    <t>2,01</t>
  </si>
  <si>
    <t>TRANSPORTE COM CAMINHÃO CARROCERIA 9T, EM VIA URBANA PAVIMENTADA, ADICIONAL PARA DMT EXCEDENTE A 30 KM (UNIDADE: TXKM). AF_07/2020</t>
  </si>
  <si>
    <t>TRANSPORTE COM CAMINHÃO CARROCERIA 9T, EM VIA INTERNA (DENTRO DO CANTEIRO - UNIDADE: TXKM). AF_07/2020</t>
  </si>
  <si>
    <t>6,03</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</si>
  <si>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</si>
  <si>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</si>
  <si>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</si>
  <si>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</si>
  <si>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</si>
  <si>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</si>
  <si>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</si>
  <si>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</si>
  <si>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3,58</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</si>
  <si>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</si>
  <si>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</si>
  <si>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</si>
  <si>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</si>
  <si>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</si>
  <si>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</si>
  <si>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1,04</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</si>
  <si>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</si>
  <si>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</si>
  <si>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8,25</t>
  </si>
  <si>
    <t>CARGA, MANOBRA E DESCARGA DE SOLOS E MATERIAIS GRANULARES EM CAMINHÃO BASCULANTE 10 M³ - CARGA COM PÁ CARREGADEIRA (CAÇAMBA DE 1,7 A 2,8 M³ / 128 HP) E DESCARGA LIVRE (UNIDADE: M3). AF_07/2020</t>
  </si>
  <si>
    <t>8,08</t>
  </si>
  <si>
    <t>CARGA, MANOBRA E DESCARGA DE SOLOS E MATERIAIS GRANULARES EM CAMINHÃO BASCULANTE 14 M³ - CARGA COM PÁ CARREGADEIRA (CAÇAMBA DE 1,7 A 2,8 M³ / 128 HP) E DESCARGA LIVRE (UNIDADE: M3). AF_07/2020</t>
  </si>
  <si>
    <t>TRANSPORTE MATERIAIS BETUMINOSOS</t>
  </si>
  <si>
    <t>0333</t>
  </si>
  <si>
    <t>TRANSPORTE COM CAMINHÃO TANQUE DE TRANSPORTE DE MATERIAL ASFÁLTICO DE 30000 L, EM VIA URBANA EM  LEITO NATURAL (UNIDADE: TXKM). AF_07/2020</t>
  </si>
  <si>
    <t>1,65</t>
  </si>
  <si>
    <t>TRANSPORTE COM CAMINHÃO TANQUE DE TRANSPORTE DE MATERIAL ASFÁLTICO DE 30000 L, EM VIA URBANA EM  REVESTIMENTO PRIMÁRIO (UNIDADE: TXKM). AF_07/2020</t>
  </si>
  <si>
    <t>1,41</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</si>
  <si>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</si>
  <si>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</si>
  <si>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</si>
  <si>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1,32</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</si>
  <si>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</si>
  <si>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</si>
  <si>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</si>
  <si>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</si>
  <si>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</si>
  <si>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</si>
  <si>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T</t>
  </si>
  <si>
    <t>503,64</t>
  </si>
  <si>
    <t>CARGA, MANOBRA E DESCARGA MANUAL DE TUBOS PLÁSTICOS, DN 200 MM, EM CAMINHÃO CARROCERIA 9T. AF_07/2020</t>
  </si>
  <si>
    <t>146,72</t>
  </si>
  <si>
    <t>CARGA, MANOBRA E DESCARGA MANUAL DE TUBOS PLÁSTICOS, DN 150 MM, EM CAMINHÃO CARROCERIA 9T. AF_06/2021</t>
  </si>
  <si>
    <t>249,97</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</si>
  <si>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</si>
  <si>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</si>
  <si>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</si>
  <si>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</si>
  <si>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6,86</t>
  </si>
  <si>
    <t>CARGA, MANOBRA E DESCARGA DE SOLOS E MATERIAIS GRANULARES EM CAMINHÃO BASCULANTE 10 M³ - CARGA COM ESCAVADEIRA HIDRÁULICA (CAÇAMBA DE 1,20 M³ / 155 HP) E DESCARGA LIVRE (UNIDADE: M3). AF_07/2020</t>
  </si>
  <si>
    <t>6,31</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</si>
  <si>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</si>
  <si>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</si>
  <si>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</si>
  <si>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</si>
  <si>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</si>
  <si>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</si>
  <si>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</si>
  <si>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</si>
  <si>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8,05</t>
  </si>
  <si>
    <t>CARGA DE MISTURA ASFÁLTICA EM CAMINHÃO BASCULANTE 14 M³ (UNIDADE: M3). AF_07/2020</t>
  </si>
  <si>
    <t>CARGA DE MISTURA ASFÁLTICA EM CAMINHÃO BASCULANTE 18 M³ (UNIDADE: M3). AF_07/2020</t>
  </si>
  <si>
    <t>10,12</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</si>
  <si>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</si>
  <si>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</si>
  <si>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5,40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</si>
  <si>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</si>
  <si>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</si>
  <si>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</si>
  <si>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4,57</t>
  </si>
  <si>
    <t>CARGA, MANOBRA E DESCARGA DE SOLOS E MATERIAIS GRANULARES EM CAMINHÃO BASCULANTE 10 M³ - CARGA COM ESCAVADEIRA HIDRÁULICA (CAÇAMBA DE 1,20 M³ / 155 HP) E DESCARGA LIVRE (UNIDADE: T). AF_07/2020</t>
  </si>
  <si>
    <t>4,19</t>
  </si>
  <si>
    <t>CARGA, MANOBRA E DESCARGA DE SOLOS E MATERIAIS GRANULARES EM CAMINHÃO BASCULANTE 14 M³ - CARGA COM ESCAVADEIRA HIDRÁULICA (CAÇAMBA DE 1,20 M³ / 155 HP) E DESCARGA LIVRE (UNIDADE: T). AF_07/2020</t>
  </si>
  <si>
    <t>4,12</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</si>
  <si>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</si>
  <si>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</si>
  <si>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5,62</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</si>
  <si>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</si>
  <si>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</si>
  <si>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</si>
  <si>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</si>
  <si>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4,33</t>
  </si>
  <si>
    <t>CARGA DE MISTURA ASFÁLTICA EM CAMINHÃO BASCULANTE 10 M³ (UNIDADE: T). AF_07/2020</t>
  </si>
  <si>
    <t>5,35</t>
  </si>
  <si>
    <t>CARGA DE MISTURA ASFÁLTICA EM CAMINHÃO BASCULANTE 14 M³ (UNIDADE: T). AF_07/2020</t>
  </si>
  <si>
    <t>CARGA DE MISTURA ASFÁLTICA EM CAMINHÃO BASCULANTE 18 M³ (UNIDADE: T). AF_07/2020</t>
  </si>
  <si>
    <t>CARGA, MANOBRA E DESCARGA DE ÁGUA EM CAMINHÃO PIPA 6 M³. AF_07/2020</t>
  </si>
  <si>
    <t>17,16</t>
  </si>
  <si>
    <t>CARGA, MANOBRA E DESCARGA DE ÁGUA EM CAMINHÃO PIPA 10 M³. AF_07/2020</t>
  </si>
  <si>
    <t>CARGA DE ÁGUA EM CAMINHÃO PIPA 6 M³. AF_07/2020</t>
  </si>
  <si>
    <t>4,97</t>
  </si>
  <si>
    <t>CARGA DE ÁGUA EM CAMINHÃO PIPA 10 M³. AF_07/2020</t>
  </si>
  <si>
    <t>CARGA, MANOBRA E DESCARGA DE POSTE DE CONCRETO EM CAMINHÃO CARROCERIA COM GUINDAUTO (MUNCK) 11,7 TM. AF_07/2020</t>
  </si>
  <si>
    <t>39,15</t>
  </si>
  <si>
    <t>CARGA, MANOBRA E DESCARGA DE PERFIL METÁLICO EM CAMINHÃO CARROCERIA COM GUINDAUTO (MUNCK) 11,7 TM. AF_07/2020</t>
  </si>
  <si>
    <t>24,66</t>
  </si>
  <si>
    <t>CARGA, MANOBRA E DESCARGA DE TUBOS DE CONCRETO, DN MENOR OU IGUAL A 300 MM, EM CAMINHÃO CARROCERIA COM GUINDAUTO (MUNCK) 11,7 TM. AF_07/2020</t>
  </si>
  <si>
    <t>CARGA, MANOBRA E DESCARGA DE TUBOS DE CONCRETO, DN 400 MM, EM CAMINHÃO CARROCERIA COM GUINDAUTO (MUNCK) 11,7 TM. AF_07/2020</t>
  </si>
  <si>
    <t>37,04</t>
  </si>
  <si>
    <t>CARGA, MANOBRA E DESCARGA DE TUBOS DE CONCRETO, DN 500 MM, EM CAMINHÃO CARROCERIA COM GUINDAUTO (MUNCK) 11,7 TM. AF_07/2020</t>
  </si>
  <si>
    <t>30,43</t>
  </si>
  <si>
    <t>CARGA, MANOBRA E DESCARGA DE TUBOS METÁLICOS, DN MENOR OU IGUAL A 150 MM, EM CAMINHÃO CARROCERIA COM GUINDAUTO (MUNCK) 11,7 TM. AF_07/2020</t>
  </si>
  <si>
    <t>35,23</t>
  </si>
  <si>
    <t>CARGA, MANOBRA E DESCARGA DE TUBOS METÁLICOS, DN 200 MM, EM CAMINHÃO CARROCERIA COM GUINDAUTO (MUNCK) 11,7 TM. AF_07/2020</t>
  </si>
  <si>
    <t>26,71</t>
  </si>
  <si>
    <t>CARGA, MANOBRA E DESCARGA DE TUBOS METÁLICOS, DN 250 MM, EM CAMINHÃO CARROCERIA COM GUINDAUTO (MUNCK) 11,7 TM. AF_07/2020</t>
  </si>
  <si>
    <t>21,94</t>
  </si>
  <si>
    <t>CARGA, MANOBRA E DESCARGA DE TUBOS DE CONCRETO, DN 600 MM, EM CAMINHÃO CARROCERIA COM GUINDAUTO (MUNCK) 11,7 TM. AF_07/2020</t>
  </si>
  <si>
    <t>CARGA, MANOBRA E DESCARGA DE TUBOS DE CONCRETO, DN 700 MM, EM CAMINHÃO CARROCERIA COM GUINDAUTO (MUNCK) 11,7 TM. AF_07/2020</t>
  </si>
  <si>
    <t>31,15</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</si>
  <si>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</si>
  <si>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</si>
  <si>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</si>
  <si>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</si>
  <si>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</si>
  <si>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</si>
  <si>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</si>
  <si>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22,61</t>
  </si>
  <si>
    <t>CARGA, MANOBRA E DESCARGA DE TUBOS METÁLICOS, DN 500 MM, EM CAMINHÃO CARROCERIA COM GUINDAUTO (MUNCK) 11,7 TM. AF_07/2020</t>
  </si>
  <si>
    <t>CARGA, MANOBRA E DESCARGA DE TUBOS METÁLICOS, DN 600 MM, EM CAMINHÃO CARROCERIA COM GUINDAUTO (MUNCK) 11,7 TM. AF_07/2020</t>
  </si>
  <si>
    <t>25,32</t>
  </si>
  <si>
    <t>CARGA, MANOBRA E DESCARGA DE TUBOS METÁLICOS, DN 700 MM, EM CAMINHÃO CARROCERIA COM GUINDAUTO (MUNCK) 11,7 TM. AF_07/2020</t>
  </si>
  <si>
    <t>18,11</t>
  </si>
  <si>
    <t>CARGA, MANOBRA E DESCARGA DE TUBOS METÁLICOS, DN 800 MM, EM CAMINHÃO CARROCERIA COM GUINDAUTO (MUNCK) 11,7 TM. AF_07/2020</t>
  </si>
  <si>
    <t>CARGA, MANOBRA E DESCARGA DE TUBOS METÁLICOS, DN 900 MM, EM CAMINHÃO CARROCERIA COM GUINDAUTO (MUNCK) 11,7 TM. AF_07/2020</t>
  </si>
  <si>
    <t>14,33</t>
  </si>
  <si>
    <t>CARGA, MANOBRA E DESCARGA DE TUBOS METÁLICOS, DN 1000 MM, EM CAMINHÃO CARROCERIA COM GUINDAUTO (MUNCK) 11,7 TM. AF_07/2020</t>
  </si>
  <si>
    <t>11,74</t>
  </si>
  <si>
    <t>CARGA, MANOBRA E DESCARGA DE TUBOS METÁLICOS, DN 1200 MM, EM CAMINHÃO CARROCERIA COM GUINDAUTO (MUNCK) 11,7 TM. AF_07/2020</t>
  </si>
  <si>
    <t>CARGA, MANOBRA E DESCARGA DE TUBOS PLÁSTICOS, DN 250 MM, EM CAMINHÃO CARROCERIA COM GUINDAUTO (MUNCK) 11,7 TM. AF_07/2020</t>
  </si>
  <si>
    <t>59,36</t>
  </si>
  <si>
    <t>CARGA, MANOBRA E DESCARGA DE TUBOS PLÁSTICOS, DN 300 MM, EM CAMINHÃO CARROCERIA COM GUINDAUTO (MUNCK) 11,7 TM. AF_07/2020</t>
  </si>
  <si>
    <t>42,87</t>
  </si>
  <si>
    <t>CARGA, MANOBRA E DESCARGA DE TUBOS PLÁSTICOS, DN 400 MM, EM CAMINHÃO CARROCERIA COM GUINDAUTO (MUNCK) 11,7 TM. AF_07/2020</t>
  </si>
  <si>
    <t>32,05</t>
  </si>
  <si>
    <t>CARGA, MANOBRA E DESCARGA DE TUBOS PLÁSTICOS, DN 500 MM, EM CAMINHÃO CARROCERIA COM GUINDAUTO (MUNCK) 11,7 TM. AF_07/2020</t>
  </si>
  <si>
    <t>CARGA, MANOBRA E DESCARGA DE TUBOS PLÁSTICOS, DN 600 MM, EM CAMINHÃO CARROCERIA COM GUINDAUTO (MUNCK) 11,7 TM. AF_07/2020</t>
  </si>
  <si>
    <t>172,38</t>
  </si>
  <si>
    <t>CARGA, MANOBRA E DESCARGA DE TUBOS PLÁSTICOS, DN 750 MM, EM CAMINHÃO CARROCERIA COM GUINDAUTO (MUNCK) 11,7 TM. AF_07/2020</t>
  </si>
  <si>
    <t>132,32</t>
  </si>
  <si>
    <t>CARGA, MANOBRA E DESCARGA DE TUBOS PLÁSTICOS, DN 900 MM, EM CAMINHÃO CARROCERIA COM GUINDAUTO (MUNCK) 11,7 TM. AF_07/2020</t>
  </si>
  <si>
    <t>119,20</t>
  </si>
  <si>
    <t>CARGA, MANOBRA E DESCARGA DE TUBOS PLÁSTICOS, DN 1000 MM, EM CAMINHÃO CARROCERIA COM GUINDAUTO (MUNCK) 11,7 TM. AF_07/2020</t>
  </si>
  <si>
    <t>87,27</t>
  </si>
  <si>
    <t>CARGA, MANOBRA E DESCARGA DE TUBOS PLÁSTICOS, DN 1200 MM, EM CAMINHÃO CARROCERIA COM GUINDAUTO (MUNCK) 11,7 TM. AF_07/2020</t>
  </si>
  <si>
    <t>URBANIZACAO</t>
  </si>
  <si>
    <t>URBA</t>
  </si>
  <si>
    <t>CERCA/PROTETORES</t>
  </si>
  <si>
    <t>0202</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</si>
  <si>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</si>
  <si>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</si>
  <si>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80,01</t>
  </si>
  <si>
    <t>CERCA COM MOURÕES DE CONCRETO, RETO, H=3,00 M, ESPAÇAMENTO DE 2,5 M, CRAVADOS 0,5 M, COM 4 FIOS DE ARAME DE AÇO OVALADO 15X17 - FORNECIMENTO E INSTALAÇÃO. AF_05/2020</t>
  </si>
  <si>
    <t>79,21</t>
  </si>
  <si>
    <t>CERCA COM MOURÕES DE CONCRETO, RETO, H=3,00 M, ESPAÇAMENTO DE 2,5 M, CRAVADOS 0,5 M, COM 4 FIOS DE ARAME MISTO - FORNECIMENTO E INSTALAÇÃO. AF_05/2020</t>
  </si>
  <si>
    <t>79,61</t>
  </si>
  <si>
    <t>CERCA COM MOURÕES DE CONCRETO, RETO, H=2,30 M, ESPAÇAMENTO DE 2,5 M, CRAVADOS 0,5 M, COM 4 FIOS DE ARAME FARPADO Nº 14 CLASSE 250 - FORNECIMENTO E INSTALAÇÃO. AF_05/2020</t>
  </si>
  <si>
    <t>78,16</t>
  </si>
  <si>
    <t>CERCA COM MOURÕES DE CONCRETO, RETO, H=2,30 M, ESPAÇAMENTO DE 2,5 M, CRAVADOS 0,5 M, COM 4 FIOS DE ARAME DE AÇO OVALADO 15X17 - FORNECIMENTO E INSTALAÇÃO. AF_05/2020</t>
  </si>
  <si>
    <t>70,67</t>
  </si>
  <si>
    <t>CERCA COM MOURÕES DE CONCRETO, RETO, H=2,30 M, ESPAÇAMENTO DE 2,5 M, CRAVADOS 0,5 M, COM 4 FIOS DE ARAME MISTO - FORNECIMENTO E INSTALAÇÃO. AF_05/2020</t>
  </si>
  <si>
    <t>71,07</t>
  </si>
  <si>
    <t>CERCA COM MOURÕES DE CONCRETO, SEÇÃO "T" PONTA INCLINADA, 10X10 CM, ESPAÇAMENTO DE 2,5 M, CRAVADOS 0,5 M, COM 11 FIOS DE ARAME FARPADO Nº 14 - FORNECIMENTO E INSTALAÇÃO. AF_05/2020</t>
  </si>
  <si>
    <t>136,13</t>
  </si>
  <si>
    <t>CERCA COM MOURÕES DE CONCRETO, SEÇÃO "T" PONTA INCLINADA, 10X10 CM, ESPAÇAMENTO DE 2,5 M, CRAVADOS 0,5 M, COM 11 FIOS DE ARAME DE AÇO OVALADO 15X17 - FORNECIMENTO E INSTALAÇÃO. AF_05/2020</t>
  </si>
  <si>
    <t>102,70</t>
  </si>
  <si>
    <t>CERCA COM MOURÕES DE CONCRETO, SEÇÃO "T" PONTA INCLINADA, 10X10CM, ESPAÇAMENTO DE 2,5M, CRAVADOS 0,5M, COM 11 FIOS DE ARAME MISTO - FORNECIMENTO E INSTALAÇÃO. AF_05/2020</t>
  </si>
  <si>
    <t>103,70</t>
  </si>
  <si>
    <t>CERCA COM MOURÕES DE MADEIRA, 7,5X7,5 CM, ESPAÇAMENTO DE 2,5 M, ALTURA LIVRE DE 2 M, CRAVADOS 0,5 M, COM 4 FIOS DE ARAME FARPADO Nº 14 CLASSE 250 - FORNECIMENTO E INSTALAÇÃO. AF_05/2020</t>
  </si>
  <si>
    <t>69,91</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</si>
  <si>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</si>
  <si>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</si>
  <si>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37,67</t>
  </si>
  <si>
    <t>CERCA COM MOURÕES DE MADEIRA ROLIÇA, DIÂMETRO 11 CM, ESPAÇAMENTO DE 2,5 M, ALTURA LIVRE DE 1,7 M, CRAVADOS 0,5 M, COM 5 FIOS DE ARAME DE AÇO OVALADO 15X17 - FORNECIMENTO E INSTALAÇÃO. AF_05/2020</t>
  </si>
  <si>
    <t>36,67</t>
  </si>
  <si>
    <t>CERCA COM MOURÕES DE MADEIRA ROLIÇA, DIÂMETRO 11 CM, ESPAÇAMENTO DE 2,5 M, ALTURA LIVRE DE 1,7 M, CRAVADOS 0,5 M, COM 5 FIOS DE ARAME MISTO - FORNECIMENTO E INSTALAÇÃO. AF_05/2020</t>
  </si>
  <si>
    <t>37,07</t>
  </si>
  <si>
    <t>PORTÃO COM MOURÕES DE MADEIRA ROLIÇA, DIÂMETRO 11 CM, COM 5 FIOS DE ARAME FARPADO Nº 14 CLASSE 250, SEM DOBRADIÇAS - FORNECIMENTO E INSTALAÇÃO. AF_05/2020</t>
  </si>
  <si>
    <t>ALAMBRADO</t>
  </si>
  <si>
    <t>0204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</si>
  <si>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</si>
  <si>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</si>
  <si>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181,79</t>
  </si>
  <si>
    <t>ALAMBRADO PARA QUADRA POLIESPORTIVA, ESTRUTURADO POR TUBOS DE ACO GALVANIZADO, (MONTANTES COM DIAMETRO 2", TRAVESSAS E ESCORAS COM DIÂMETRO 1 ¼), COM TELA DE ARAME GALVANIZADO, FIO 10 BWG E MALHA QUADRADA 5X5CM (EXCETO MURETA). AF_03/2021</t>
  </si>
  <si>
    <t>201,37</t>
  </si>
  <si>
    <t>ARBORIZACAO, INCLUSIVE PREPARO DO SOLO</t>
  </si>
  <si>
    <t>0205</t>
  </si>
  <si>
    <t>PLANTIO DE ARBUSTO OU  CERCA VIVA. AF_05/2018</t>
  </si>
  <si>
    <t>55,79</t>
  </si>
  <si>
    <t>PLANTIO DE ÁRVORE ORNAMENTAL COM ALTURA DE MUDA MENOR OU IGUAL A 2,00 M. AF_05/2018</t>
  </si>
  <si>
    <t>80,64</t>
  </si>
  <si>
    <t>PLANTIO DE ÁRVORE ORNAMENTAL COM ALTURA DE MUDA MAIOR QUE 2,00 M E MENOR OU IGUAL A 4,00 M. AF_05/2018</t>
  </si>
  <si>
    <t>155,14</t>
  </si>
  <si>
    <t>PLANTIO DE PALMEIRA COM ALTURA DE MUDA MENOR OU IGUAL A 2,00 M. AF_05/2018</t>
  </si>
  <si>
    <t>354,31</t>
  </si>
  <si>
    <t>REVOLVIMENTO E LIMPEZA MANUAL DE SOLO. AF_05/2018</t>
  </si>
  <si>
    <t>1,75</t>
  </si>
  <si>
    <t>APLICAÇÃO DE ADUBO EM SOLO. AF_05/2018</t>
  </si>
  <si>
    <t>APLICAÇÃO DE CALCÁRIO PARA CORREÇÃO DO PH DO SOLO. AF_05/2018</t>
  </si>
  <si>
    <t>ALAMBRADO EM MOURÕES DE CONCRETO, COM TELA DE ARAME GALVANIZADO (INCLUSIVE MURETA EM CONCRETO). AF_05/2018</t>
  </si>
  <si>
    <t>172,34</t>
  </si>
  <si>
    <t>LIMPEZA MANUAL DE VEGETAÇÃO EM TERRENO COM ENXADA.AF_05/2018</t>
  </si>
  <si>
    <t>2,82</t>
  </si>
  <si>
    <t>GRAMA, INCLUSIVE PREPARO DO SOLO</t>
  </si>
  <si>
    <t>0206</t>
  </si>
  <si>
    <t>PLANTIO DE GRAMA EM PAVIMENTO CONCREGRAMA. AF_05/2018</t>
  </si>
  <si>
    <t>PLANTIO DE GRAMA BATATAIS EM PLACAS. AF_05/2018</t>
  </si>
  <si>
    <t>13,78</t>
  </si>
  <si>
    <t>PLANTIO DE FORRAÇÃO. AF_05/2018</t>
  </si>
  <si>
    <t>79,88</t>
  </si>
  <si>
    <t>PLANTIO DE GRAMA ESMERALDA OU SÃO CARLOS OU CURITIBANA, EM PLACAS. AF_05/2022</t>
  </si>
  <si>
    <t>PLAYGROUND/QUADRAS</t>
  </si>
  <si>
    <t>0208</t>
  </si>
  <si>
    <t>INSTALAÇÃO DE ESQUI TRIPLO, EM TUBO DE AÇO CARBONO - EQUIPAMENTO DE GINÁSTICA PARA ACADEMIA AO AR LIVRE / ACADEMIA DA TERCEIRA IDADE - ATI, INSTALADO SOBRE PISO DE CONCRETO EXISTENTE. AF_10/2021</t>
  </si>
  <si>
    <t>6.083,72</t>
  </si>
  <si>
    <t>INSTALAÇÃO DE MULTIEXERCITADOR COM SEIS FUNÇÕES, EM TUBO DE AÇO CARBONO - EQUIPAMENTO DE GINÁSTICA PARA ACADEMIA AO AR LIVRE / ACADEMIA DA TERCEIRA IDADE - ATI, INSTALADO SOBRE PISO DE CONCRETO EXISTENTE. AF_10/2021</t>
  </si>
  <si>
    <t>6.423,30</t>
  </si>
  <si>
    <t>INSTALAÇÃO DE SIMULADOR DE CAMINHADA TRIPLO, EM TUBO DE AÇO CARBONO - EQUIPAMENTO DE GINÁSTICA PARA ACADEMIA AO AR LIVRE / ACADEMIA DA TERCEIRA IDADE - ATI, INSTALADO SOBRE PISO DE CONCRETO EXISTENTE. AF_10/2021</t>
  </si>
  <si>
    <t>4.823,40</t>
  </si>
  <si>
    <t>INSTALAÇÃO DE SIMULADOR DE CAVALGADA TRIPLO, EM TUBO DE AÇO CARBONO - EQUIPAMENTO DE GINÁSTICA PARA ACADEMIA AO AR LIVRE / ACADEMIA DA TERCEIRA IDADE - ATI, INSTALADO SOBRE PISO DE CONCRETO EXISTENTE. AF_10/2021</t>
  </si>
  <si>
    <t>5.188,58</t>
  </si>
  <si>
    <t>INSTALAÇÃO DE SIMULADOR DE REMO INDIVIDUAL, EM TUBO DE AÇO CARBONO - EQUIPAMENTO DE GINÁSTICA PARA ACADEMIA AO AR LIVRE / ACADEMIA DA TERCEIRA IDADE - ATI, INSTALADO SOBRE PISO DE CONCRETO EXISTENTE. AF_10/2021</t>
  </si>
  <si>
    <t>2.599,15</t>
  </si>
  <si>
    <t>INSTALAÇÃO DE PRESSÃO DE PERNAS TRIPLO, EM TUBO DE AÇO CARBONO - EQUIPAMENTO DE GINÁSTICA PARA ACADEMIA AO AR LIVRE / ACADEMIA DA TERCEIRA IDADE - ATI, INSTALADO SOBRE SOLO. AF_10/2021</t>
  </si>
  <si>
    <t>4.038,43</t>
  </si>
  <si>
    <t>INSTALAÇÃO DE ALONGADOR COM TRÊS ALTURAS, EM TUBO DE AÇO CARBONO - EQUIPAMENTO DE GINASTICA PARA ACADEMIA AO AR LIVRE / ACADEMIA DA TERCEIRA IDADE - ATI, INSTALADO SOBRE SOLO. AF_10/2021</t>
  </si>
  <si>
    <t>2.352,50</t>
  </si>
  <si>
    <t>INSTALAÇÃO DE ROTAÇÃO DIAGONAL DUPLA, APARELHO TRIPLO, EM TUBO DE AÇO CARBONO - EQUIPAMENTO DE GINÁSTICA PARA ACADEMIA AO AR LIVRE / ACADEMIA DA TERCEIRA IDADE - ATI, INSTALADO SOBRE SOLO. AF_10/2021</t>
  </si>
  <si>
    <t>2.504,78</t>
  </si>
  <si>
    <t>INSTALAÇÃO DE ROTAÇÃO VERTICAL DUPLO, EM TUBO DE AÇO CARBONO - EQUIPAMENTO DE GINÁSTICA PARA ACADEMIA AO AR LIVRE / ACADEMIA DA TERCEIRA IDADE - ATI, INSTALADO SOBRE SOLO. AF_10/2021</t>
  </si>
  <si>
    <t>1.928,63</t>
  </si>
  <si>
    <t>INSTALAÇÃO DE SURF DUPLO, EM TUBO DE AÇO CARBONO - EQUIPAMENTO DE GINÁSTICA PARA ACADEMIA AO AR LIVRE / ACADEMIA DA TERCEIRA IDADE - ATI, INSTALADO SOBRE SOLO. AF_10/2021</t>
  </si>
  <si>
    <t>2.779,05</t>
  </si>
  <si>
    <t>INSTALAÇÃO DE PLACA ORIENTATIVA SOBRE EXERCÍCIOS, 2,00M X 1,00M, EM TUBO DE AÇO CARBONO - PARA ACADEMIA AO AR LIVRE / ACADEMIA DA TERCEIRA IDADE - ATI, INSTALADO SOBRE SOLO. AF_10/2021</t>
  </si>
  <si>
    <t>2.167,65</t>
  </si>
  <si>
    <t>INSTALAÇÃO DE PRESSÃO DE PERNAS TRIPLO, EM TUBO DE AÇO CARBONO - EQUIPAMENTO DE GINÁSTICA PARA ACADEMIA AO AR LIVRE / ACADEMIA DA TERCEIRA IDADE - ATI, INSTALADO SOBRE PISO DE CONCRETO EXISTENTE. AF_10/2021</t>
  </si>
  <si>
    <t>4.048,21</t>
  </si>
  <si>
    <t>INSTALAÇÃO DE ALONGADOR COM TRÊS ALTURAS, EM TUBO DE AÇO CARBONO - EQUIPAMENTO DE GINÁSTICA PARA ACADEMIA AO AR LIVRE / ACADEMIA DA TERCEIRA IDADE - ATI, INSTALADO SOBRE PISO DE CONCRETO EXISTENTE. AF_10/2021</t>
  </si>
  <si>
    <t>2.362,27</t>
  </si>
  <si>
    <t>INSTALAÇÃO DE ROTAÇÃO DIAGONAL DUPLA, APARELHO TRIPLO, EM TUBO DE AÇO CARBONO - EQUIPAMENTO DE GINÁSTICA PARA ACADEMIA AO AR LIVRE / ACADEMIA DA TERCEIRA IDADE - ATI, INSTALADO SOBRE PISO DE CONCRETO EXISTENTE. AF_10/2021</t>
  </si>
  <si>
    <t>2.514,55</t>
  </si>
  <si>
    <t>INSTALAÇÃO DE ROTAÇÃO VERTICAL DUPLO, EM TUBO DE ACO CARBONO - EQUIPAMENTO DE GINASTICA PARA ACADEMIA AO AR LIVRE / ACADEMIA DA TERCEIRA IDADE - ATI, INSTALADO SOBRE PISO DE CONCRETO EXISTENTE. AF_10/2021</t>
  </si>
  <si>
    <t>1.938,40</t>
  </si>
  <si>
    <t>INSTALAÇÃO DE SURF DUPLO, EM TUBO DE AÇO CARBONO - EQUIPAMENTO DE GINÁSTICA PARA ACADEMIA AO AR LIVRE / ACADEMIA DA TERCEIRA IDADE - ATI, INSTALADO SOBRE PISO DE CONCRETO EXISTENTE. AF_10/2021</t>
  </si>
  <si>
    <t>2.788,82</t>
  </si>
  <si>
    <t>INSTALAÇÃO DE PLACA ORIENTATIVA SOBRE EXERCÍCIOS, 2,00M X 1,00M, EM TUBO DE AÇO CARBONO - PARA ACADEMIA AO AR LIVRE / ACADEMIA DA TERCEIRA IDADE - ATI, INSTALADO SOBRE PISO DE CONCRETO EXISTENTE. AF_10/2021</t>
  </si>
  <si>
    <t>2.257,78</t>
  </si>
  <si>
    <t>INSTALAÇÃO DE BANCO METÁLICO COM ENCOSTO, 1,60 M DE COMPRIMENTO, EM TUBO DE AÇO CARBONO COM PINTURA ELETROSTÁTICA, SOBRE PISO DE CONCRETO EXISTENTE. AF_11/2021</t>
  </si>
  <si>
    <t>1.232,37</t>
  </si>
  <si>
    <t>INSTALAÇÃO DE LIXEIRA METÁLICA DUPLA, CAPACIDADE DE 60 L, EM TUBO DE AÇO CARBONO E CESTOS EM CHAPA DE AÇO COM PINTURA ELETROSTÁTICA, SOBRE PISO DE CONCRETO EXISTENTE. AF_11/2021</t>
  </si>
  <si>
    <t>1.314,68</t>
  </si>
  <si>
    <t>INSTALAÇÃO DE LIXEIRA METÁLICA DUPLA, CAPACIDADE DE 60 L, EM TUBO DE AÇO CARBONO E CESTOS EM CHAPA DE AÇO COM PINTURA ELETROSTÁTICA, SOBRE SOLO. AF_11/2021</t>
  </si>
  <si>
    <t>1.270,69</t>
  </si>
  <si>
    <t>INSTALAÇÃO DE PERGOLADO DE MADEIRA, EM MAÇARANDUBA, ANGELIM OU EQUIVALENTE DA REGIÃO, FIXADO COM CONCRETO SOBRE PISO DE CONCRETO EXISTENTE. AF_11/2021</t>
  </si>
  <si>
    <t>393,50</t>
  </si>
  <si>
    <t>INSTALAÇÃO DE PERGOLADO DE MADEIRA, EM MAÇARANDUBA, ANGELIM OU EQUIVALENTE DA REGIÃO, FIXADO COM CONCRETO SOBRE SOLO. AF_11/2021</t>
  </si>
  <si>
    <t>386,07</t>
  </si>
  <si>
    <t>PAR DE TABELAS DE BASQUETE DE COMPENSADO NAVAL, COM AROS E REDES - FORNECIMENTO E INSTALAÇÃO. AF_03/2022</t>
  </si>
  <si>
    <t>3.234,66</t>
  </si>
  <si>
    <t>MANUTENCAO E LIMPEZA DE AREAS VERDES</t>
  </si>
  <si>
    <t>0277</t>
  </si>
  <si>
    <t>LIMPEZA MECANIZADA DE CAMADA VEGETAL, VEGETAÇÃO E PEQUENAS ÁRVORES (DIÂMETRO DE TRONCO MENOR QUE 0,20 M), COM TRATOR DE ESTEIRAS.AF_05/2018</t>
  </si>
  <si>
    <t>0,35</t>
  </si>
  <si>
    <t>REMOÇÃO DE RAÍZES REMANESCENTES DE TRONCO DE ÁRVORE COM DIÂMETRO MAIOR OU IGUAL A 0,20 M E MENOR QUE 0,40 M.AF_05/2018</t>
  </si>
  <si>
    <t>REMOÇÃO DE RAÍZES REMANESCENTES DE TRONCO DE ÁRVORE COM DIÂMETRO MAIOR OU IGUAL A 0,40 M E MENOR QUE 0,60 M.AF_05/2018</t>
  </si>
  <si>
    <t>168,78</t>
  </si>
  <si>
    <t>REMOÇÃO DE RAÍZES REMANESCENTES DE TRONCO DE ÁRVORE COM DIÂMETRO MAIOR OU IGUAL A 0,60 M.AF_05/2018</t>
  </si>
  <si>
    <t>246,82</t>
  </si>
  <si>
    <t>CORTE RASO E RECORTE DE ÁRVORE COM DIÂMETRO DE TRONCO MAIOR OU IGUAL A 0,20 M E MENOR QUE 0,40 M.AF_05/2018</t>
  </si>
  <si>
    <t>60,89</t>
  </si>
  <si>
    <t>CORTE RASO E RECORTE DE ÁRVORE COM DIÂMETRO DE TRONCO MAIOR OU IGUAL A 0,40 M E MENOR QUE 0,60 M.AF_05/2018</t>
  </si>
  <si>
    <t>CORTE RASO E RECORTE DE ÁRVORE COM DIÂMETRO DE TRONCO MAIOR OU IGUAL A 0,60 M.AF_05/2018</t>
  </si>
  <si>
    <t>252,18</t>
  </si>
  <si>
    <t>PODA EM ALTURA DE ÁRVORE COM DIÂMETRO DE TRONCO MENOR QUE 0,20 M.AF_05/2018</t>
  </si>
  <si>
    <t>106,27</t>
  </si>
  <si>
    <t>PODA EM ALTURA DE ÁRVORE COM DIÂMETRO DE TRONCO MAIOR OU IGUAL A 0,20 M E MENOR QUE 0,40 M.AF_05/2018</t>
  </si>
  <si>
    <t>285,82</t>
  </si>
  <si>
    <t>PODA EM ALTURA DE ÁRVORE COM DIÂMETRO DE TRONCO MAIOR OU IGUAL A 0,40 M E MENOR QUE 0,60 M.AF_05/2018</t>
  </si>
  <si>
    <t>738,44</t>
  </si>
  <si>
    <t>PODA EM ALTURA DE ÁRVORE COM DIÂMETRO DE TRONCO MAIOR OU IGUAL A 0,60 M.AF_05/2018</t>
  </si>
  <si>
    <t>1.158,21</t>
  </si>
  <si>
    <t>ENCARGOS COMPLEMENTARES REFERENCIAL</t>
  </si>
  <si>
    <t>19,52</t>
  </si>
  <si>
    <t>AJUDANTE DE ESTRUTURA METÁLICA COM ENCARGOS COMPLEMENTARES</t>
  </si>
  <si>
    <t>AJUDANTE DE OPERAÇÃO EM GERAL COM ENCARGOS COMPLEMENTARES</t>
  </si>
  <si>
    <t>AJUDANTE DE PEDREIRO COM ENCARGOS COMPLEMENTARES</t>
  </si>
  <si>
    <t>18,21</t>
  </si>
  <si>
    <t>19,50</t>
  </si>
  <si>
    <t>24,25</t>
  </si>
  <si>
    <t>ASSENTADOR DE TUBOS COM ENCARGOS COMPLEMENTARES</t>
  </si>
  <si>
    <t>AUXILIAR DE ELETRICISTA COM ENCARGOS COMPLEMENTARES</t>
  </si>
  <si>
    <t>AUXILIAR DE ENCANADOR OU BOMBEIRO HIDRÁULICO COM ENCARGOS COMPLEMENTARES</t>
  </si>
  <si>
    <t>AUXILIAR DE LABORATÓRIO COM ENCARGOS COMPLEMENTARES</t>
  </si>
  <si>
    <t>25,99</t>
  </si>
  <si>
    <t>AUXILIAR DE MECÂNICO COM ENCARGOS COMPLEMENTARES</t>
  </si>
  <si>
    <t>18,69</t>
  </si>
  <si>
    <t>AUXILIAR DE SERRALHEIRO COM ENCARGOS COMPLEMENTARES</t>
  </si>
  <si>
    <t>AUXILIAR DE SERVIÇOS GERAIS COM ENCARGOS COMPLEMENTARES</t>
  </si>
  <si>
    <t>17,78</t>
  </si>
  <si>
    <t>AUXILIAR TÉCNICO DE ENGENHARIA COM ENCARGOS COMPLEMENTARES</t>
  </si>
  <si>
    <t>31,03</t>
  </si>
  <si>
    <t>AZULEJISTA OU LADRILHISTA COM ENCARGOS COMPLEMENTARES</t>
  </si>
  <si>
    <t>BLASTER, DINAMITADOR OU CABO DE FOGO COM ENCARGOS COMPLEMENTARES</t>
  </si>
  <si>
    <t>CADASTRISTA DE REDES DE AGUA E ESGOTO COM ENCARGOS COMPLEMENTARES</t>
  </si>
  <si>
    <t>19,29</t>
  </si>
  <si>
    <t>27,11</t>
  </si>
  <si>
    <t>CARPINTEIRO DE FORMAS COM ENCARGOS COMPLEMENTARES</t>
  </si>
  <si>
    <t>24,07</t>
  </si>
  <si>
    <t>CAVOUQUEIRO OU OPERADOR PERFURATRIZ/ROMPEDOR COM ENCARGOS COMPLEMENTARES</t>
  </si>
  <si>
    <t>17,99</t>
  </si>
  <si>
    <t>24,74</t>
  </si>
  <si>
    <t>ELETRICISTA INDUSTRIAL COM ENCARGOS COMPLEMENTARES</t>
  </si>
  <si>
    <t>25,12</t>
  </si>
  <si>
    <t>ELETROTÉCNICO COM ENCARGOS COMPLEMENTARES</t>
  </si>
  <si>
    <t>ENCANADOR OU BOMBEIRO HIDRÁULICO COM ENCARGOS COMPLEMENTARES</t>
  </si>
  <si>
    <t>MACARIQUEIRO COM ENCARGOS COMPLEMENTARES</t>
  </si>
  <si>
    <t>23,25</t>
  </si>
  <si>
    <t>24,15</t>
  </si>
  <si>
    <t>MARMORISTA/GRANITEIRO COM ENCARGOS COMPLEMENTARES</t>
  </si>
  <si>
    <t>25,41</t>
  </si>
  <si>
    <t>MECÃNICO DE EQUIPAMENTOS PESADOS COM ENCARGOS COMPLEMENTARES</t>
  </si>
  <si>
    <t>29,27</t>
  </si>
  <si>
    <t>MONTADOR (TUBO AÇO/EQUIPAMENTOS) COM ENCARGOS COMPLEMENTARES</t>
  </si>
  <si>
    <t>MONTADOR DE ESTRUTURA METÁLICA COM ENCARGOS COMPLEMENTARES</t>
  </si>
  <si>
    <t>MONTADOR ELETROMECÃNICO COM ENCARGOS COMPLEMENTARES</t>
  </si>
  <si>
    <t>27,55</t>
  </si>
  <si>
    <t>MOTORISTA DE BASCULANTE COM ENCARGOS COMPLEMENTARES</t>
  </si>
  <si>
    <t>21,38</t>
  </si>
  <si>
    <t>MOTORISTA DE CAMINHÃO COM ENCARGOS COMPLEMENTARES</t>
  </si>
  <si>
    <t>MOTORISTA DE CAMINHÃO E CARRETA COM ENCARGOS COMPLEMENTARES</t>
  </si>
  <si>
    <t>28,42</t>
  </si>
  <si>
    <t>MOTORISTA DE VEIÍCULO LEVE COM ENCARGOS COMPLEMENTARES</t>
  </si>
  <si>
    <t>20,69</t>
  </si>
  <si>
    <t>MOTORISTA DE VEÍCULO PESADO COM ENCARGOS COMPLEMENTARES</t>
  </si>
  <si>
    <t>MOTORISTA OPERADOR DE MUNCK COM ENCARGOS COMPLEMENTARES</t>
  </si>
  <si>
    <t>NIVELADOR COM ENCARGOS COMPLEMENTARES</t>
  </si>
  <si>
    <t>22,15</t>
  </si>
  <si>
    <t>OPERADOR DE BETONEIRA (CAMINHÃO) COM ENCARGOS COMPLEMENTARES</t>
  </si>
  <si>
    <t>OPERADOR DE COMPRESSOR OU COMPRESSORISTA COM ENCARGOS COMPLEMENTARES</t>
  </si>
  <si>
    <t>OPERADOR DE DEMARCADORA DE FAIXAS COM ENCARGOS COMPLEMENTARES</t>
  </si>
  <si>
    <t>24,44</t>
  </si>
  <si>
    <t>OPERADOR DE ESCAVADEIRA COM ENCARGOS COMPLEMENTARES</t>
  </si>
  <si>
    <t>OPERADOR DE GUINCHO COM ENCARGOS COMPLEMENTARES</t>
  </si>
  <si>
    <t>22,27</t>
  </si>
  <si>
    <t>OPERADOR DE GUINDASTE COM ENCARGOS COMPLEMENTARES</t>
  </si>
  <si>
    <t>OPERADOR DE MÁQUINAS E EQUIPAMENTOS COM ENCARGOS COMPLEMENTARES</t>
  </si>
  <si>
    <t>OPERADOR DE MARTELETE OU MARTELETEIRO COM ENCARGOS COMPLEMENTARES</t>
  </si>
  <si>
    <t>19,95</t>
  </si>
  <si>
    <t>OPERADOR DE MOTO-ESCREIPER COM ENCARGOS COMPLEMENTARES</t>
  </si>
  <si>
    <t>24,77</t>
  </si>
  <si>
    <t>OPERADOR DE MOTONIVELADORA COM ENCARGOS COMPLEMENTARES</t>
  </si>
  <si>
    <t>29,38</t>
  </si>
  <si>
    <t>OPERADOR DE PÁ CARREGADEIRA COM ENCARGOS COMPLEMENTARES</t>
  </si>
  <si>
    <t>26,26</t>
  </si>
  <si>
    <t>OPERADOR DE PAVIMENTADORA COM ENCARGOS COMPLEMENTARES</t>
  </si>
  <si>
    <t>OPERADOR DE ROLO COMPACTADOR COM ENCARGOS COMPLEMENTARES</t>
  </si>
  <si>
    <t>20,59</t>
  </si>
  <si>
    <t>OPERADOR DE USINA DE ASFALTO, DE SOLOS OU DE CONCRETO COM ENCARGOS COMPLEMENTARES</t>
  </si>
  <si>
    <t>22,47</t>
  </si>
  <si>
    <t>OPERADOR JATO DE AREIA OU JATISTA COM ENCARGOS COMPLEMENTARES</t>
  </si>
  <si>
    <t>OPERADOR PARA BATE ESTACAS COM ENCARGOS COMPLEMENTARES</t>
  </si>
  <si>
    <t>PASTILHEIRO COM ENCARGOS COMPLEMENTARES</t>
  </si>
  <si>
    <t>PINTOR DE LETREIROS COM ENCARGOS COMPLEMENTARES</t>
  </si>
  <si>
    <t>25,11</t>
  </si>
  <si>
    <t>PINTOR PARA TINTA EPÓXI COM ENCARGOS COMPLEMENTARES</t>
  </si>
  <si>
    <t>21,15</t>
  </si>
  <si>
    <t>18,59</t>
  </si>
  <si>
    <t>17,77</t>
  </si>
  <si>
    <t>SOLDADOR COM ENCARGOS COMPLEMENTARES</t>
  </si>
  <si>
    <t>SOLDADOR A (PARA SOLDA A SER TESTADA COM RAIOS "X") COM ENCARGOS COMPLEMENTARES</t>
  </si>
  <si>
    <t>31,85</t>
  </si>
  <si>
    <t>TAQUEADOR OU TAQUEIRO COM ENCARGOS COMPLEMENTARES</t>
  </si>
  <si>
    <t>TÉCNICO DE LABORATÓRIO COM ENCARGOS COMPLEMENTARES</t>
  </si>
  <si>
    <t>32,75</t>
  </si>
  <si>
    <t>TÉCNICO DE SONDAGEM COM ENCARGOS COMPLEMENTARES</t>
  </si>
  <si>
    <t>32,33</t>
  </si>
  <si>
    <t>TRATORISTA COM ENCARGOS COMPLEMENTARES</t>
  </si>
  <si>
    <t>OPERADOR DE BETONEIRA ESTACIONÁRIA/MISTURADOR COM ENCARGOS COMPLEMENTARES</t>
  </si>
  <si>
    <t>DESENHISTA DETALHISTA COM ENCARGOS COMPLEMENTARES</t>
  </si>
  <si>
    <t>20,66</t>
  </si>
  <si>
    <t>APONTADOR OU APROPRIADOR COM ENCARGOS COMPLEMENTARES</t>
  </si>
  <si>
    <t>18,49</t>
  </si>
  <si>
    <t>ARQUITETO DE OBRA JUNIOR COM ENCARGOS COMPLEMENTARES</t>
  </si>
  <si>
    <t>71,73</t>
  </si>
  <si>
    <t>ARQUITETO DE OBRA PLENO COM ENCARGOS COMPLEMENTARES</t>
  </si>
  <si>
    <t>101,07</t>
  </si>
  <si>
    <t>ARQUITETO DE OBRA SENIOR COM ENCARGOS COMPLEMENTARES</t>
  </si>
  <si>
    <t>133,01</t>
  </si>
  <si>
    <t>AUXILIAR DE DESENHISTA COM ENCARGOS COMPLEMENTARES</t>
  </si>
  <si>
    <t>AUXILIAR DE ESCRITORIO COM ENCARGOS COMPLEMENTARES</t>
  </si>
  <si>
    <t>17,38</t>
  </si>
  <si>
    <t>DESENHISTA COPISTA COM ENCARGOS COMPLEMENTARES</t>
  </si>
  <si>
    <t>DESENHISTA PROJETISTA COM ENCARGOS COMPLEMENTARES</t>
  </si>
  <si>
    <t>37,59</t>
  </si>
  <si>
    <t>ENCARREGADO GERAL COM ENCARGOS COMPLEMENTARES</t>
  </si>
  <si>
    <t>43,59</t>
  </si>
  <si>
    <t>ENGENHEIRO CIVIL DE OBRA JUNIOR COM ENCARGOS COMPLEMENTARES</t>
  </si>
  <si>
    <t>97,27</t>
  </si>
  <si>
    <t>110,44</t>
  </si>
  <si>
    <t>ENGENHEIRO CIVIL DE OBRA SENIOR COM ENCARGOS COMPLEMENTARES</t>
  </si>
  <si>
    <t>150,26</t>
  </si>
  <si>
    <t>69,54</t>
  </si>
  <si>
    <t>TOPOGRAFO COM ENCARGOS COMPLEMENTARES</t>
  </si>
  <si>
    <t>ENGENHEIRO ELETRICISTA COM ENCARGOS COMPLEMENTARES</t>
  </si>
  <si>
    <t>99,29</t>
  </si>
  <si>
    <t>75,87</t>
  </si>
  <si>
    <t>MOTORISTA DE CAMINHAO COM ENCARGOS COMPLEMENTARES</t>
  </si>
  <si>
    <t>MES</t>
  </si>
  <si>
    <t>4.000,98</t>
  </si>
  <si>
    <t>4.315,63</t>
  </si>
  <si>
    <t>5.333,93</t>
  </si>
  <si>
    <t>6.648,93</t>
  </si>
  <si>
    <t>4.792,52</t>
  </si>
  <si>
    <t>3.663,67</t>
  </si>
  <si>
    <t>3.270,64</t>
  </si>
  <si>
    <t>17.112,16</t>
  </si>
  <si>
    <t>3.086,67</t>
  </si>
  <si>
    <t>19.426,80</t>
  </si>
  <si>
    <t>26.422,17</t>
  </si>
  <si>
    <t>ARQUITETO JUNIOR COM ENCARGOS COMPLEMENTARES</t>
  </si>
  <si>
    <t>12.647,08</t>
  </si>
  <si>
    <t>ARQUITETO PLENO COM ENCARGOS COMPLEMENTARES</t>
  </si>
  <si>
    <t>17.810,91</t>
  </si>
  <si>
    <t>ARQUITETO SENIOR COM ENCARGOS COMPLEMENTARES</t>
  </si>
  <si>
    <t>23.430,23</t>
  </si>
  <si>
    <t>7.681,33</t>
  </si>
  <si>
    <t>12.232,52</t>
  </si>
  <si>
    <t>6.564,05</t>
  </si>
  <si>
    <t>CURSO DE CAPACITAÇÃO PARA AJUDANTE DE ARMADOR (ENCARGOS COMPLEMENTARES) - HORISTA</t>
  </si>
  <si>
    <t>CURSO DE CAPACITAÇÃO PARA AJUDANTE DE CARPINTEIRO (ENCARGOS COMPLEMENTARES) - HORISTA</t>
  </si>
  <si>
    <t>0,21</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</si>
  <si>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</si>
  <si>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</si>
  <si>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</si>
  <si>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</si>
  <si>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</si>
  <si>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</si>
  <si>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</si>
  <si>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</si>
  <si>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</si>
  <si>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</si>
  <si>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</si>
  <si>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</si>
  <si>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</si>
  <si>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</si>
  <si>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</si>
  <si>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</si>
  <si>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</si>
  <si>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</si>
  <si>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</si>
  <si>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</si>
  <si>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</si>
  <si>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</si>
  <si>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</si>
  <si>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</si>
  <si>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0,93</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</si>
  <si>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</si>
  <si>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</si>
  <si>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</si>
  <si>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</si>
  <si>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0,31</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</si>
  <si>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</si>
  <si>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</si>
  <si>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</si>
  <si>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</si>
  <si>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</si>
  <si>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</si>
  <si>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</si>
  <si>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</si>
  <si>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</si>
  <si>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</si>
  <si>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</si>
  <si>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</si>
  <si>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</si>
  <si>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</si>
  <si>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</si>
  <si>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</si>
  <si>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</si>
  <si>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</si>
  <si>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</si>
  <si>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</si>
  <si>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</si>
  <si>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</si>
  <si>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</si>
  <si>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</si>
  <si>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</si>
  <si>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</si>
  <si>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</si>
  <si>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</si>
  <si>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</si>
  <si>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</si>
  <si>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</si>
  <si>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</si>
  <si>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</si>
  <si>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</si>
  <si>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</si>
  <si>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0,36</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</si>
  <si>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</si>
  <si>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</si>
  <si>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</si>
  <si>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</si>
  <si>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</si>
  <si>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</si>
  <si>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</si>
  <si>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</si>
  <si>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</si>
  <si>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</si>
  <si>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</si>
  <si>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</si>
  <si>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</si>
  <si>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</si>
  <si>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</si>
  <si>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</si>
  <si>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</si>
  <si>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</si>
  <si>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</si>
  <si>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0,85</t>
  </si>
  <si>
    <t>CURSO DE CAPACITAÇÃO PARA ARQUITETO DE OBRA SÊNIOR (ENCARGOS COMPLEMENTARES) - HORISTA</t>
  </si>
  <si>
    <t>1,13</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</si>
  <si>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</si>
  <si>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</si>
  <si>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</si>
  <si>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</si>
  <si>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</si>
  <si>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</si>
  <si>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</si>
  <si>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</si>
  <si>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</si>
  <si>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</si>
  <si>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</si>
  <si>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3,36</t>
  </si>
  <si>
    <t>CURSO DE CAPACITAÇÃO  PARA MOTORISTA DE CAMINHÃO (ENCARGOS COMPLEMENTARES) - MENSALISTA</t>
  </si>
  <si>
    <t>CURSO DE CAPACITAÇÃO PARA DESENHISTA DETALHISTA (ENCARGOS COMPLEMENTARES) - MENSALISTA</t>
  </si>
  <si>
    <t>15,79</t>
  </si>
  <si>
    <t>CURSO DE CAPACITAÇÃO PARA DESENHISTA COPISTA (ENCARGOS COMPLEMENTARES) - MENSALISTA</t>
  </si>
  <si>
    <t>19,87</t>
  </si>
  <si>
    <t>CURSO DE CAPACITAÇÃO PARA DESENHISTA PROJETISTA (ENCARGOS COMPLEMENTARES) - MENSALISTA</t>
  </si>
  <si>
    <t>25,13</t>
  </si>
  <si>
    <t>CURSO DE CAPACITAÇÃO PARA AUXILIAR DE DESENHISTA (ENCARGOS COMPLEMENTARES) - MENSALISTA</t>
  </si>
  <si>
    <t>17,70</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</si>
  <si>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</si>
  <si>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</si>
  <si>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</si>
  <si>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</si>
  <si>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10,83</t>
  </si>
  <si>
    <t>CURSO DE CAPACITAÇÃO PARA ENGENHEIRO CIVIL DE OBRA PLENO (ENCARGOS COMPLEMENTARES) - MENSALISTA</t>
  </si>
  <si>
    <t>219,70</t>
  </si>
  <si>
    <t>CURSO DE CAPACITAÇÃO PARA ENGENHEIRO CIVIL DE OBRA SÊNIOR (ENCARGOS COMPLEMENTARES) - MENSALISTA</t>
  </si>
  <si>
    <t>300,33</t>
  </si>
  <si>
    <t>CURSO DE CAPACITAÇÃO PARA ARQUITETO JÚNIOR (ENCARGOS COMPLEMENTARES) - MENSALISTA</t>
  </si>
  <si>
    <t>80,17</t>
  </si>
  <si>
    <t>CURSO DE CAPACITAÇÃO PARA ARQUITETO PLENO (ENCARGOS COMPLEMENTARES) - MENSALISTA</t>
  </si>
  <si>
    <t>113,87</t>
  </si>
  <si>
    <t>CURSO DE CAPACITAÇÃO PARA ARQUITETO SÊNIOR (ENCARGOS COMPLEMENTARES) - MENSALISTA</t>
  </si>
  <si>
    <t>150,55</t>
  </si>
  <si>
    <t>CURSO DE CAPACITAÇÃO PARA ENCARREGADO GERAL DE OBRAS (ENCARGOS COMPLEMENTARES) - MENSALISTA</t>
  </si>
  <si>
    <t>118,77</t>
  </si>
  <si>
    <t>CURSO DE CAPACITAÇÃO PARA MESTRE DE OBRAS (ENCARGOS COMPLEMENTARES) - MENSALISTA</t>
  </si>
  <si>
    <t>193,75</t>
  </si>
  <si>
    <t>CURSO DE CAPACITAÇÃO PARA TOPÓGRAFO (ENCARGOS COMPLEMENTARES) - MENSALISTA</t>
  </si>
  <si>
    <t>40,42</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</si>
  <si>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</si>
  <si>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</si>
  <si>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</si>
  <si>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</si>
  <si>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</si>
  <si>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</si>
  <si>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</si>
  <si>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</si>
  <si>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</si>
  <si>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1,15</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</si>
  <si>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</si>
  <si>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</si>
  <si>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</si>
  <si>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</si>
  <si>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140,28</t>
  </si>
  <si>
    <t>AUXILIAR DE AZULEJISTA COM ENCARGOS COMPLEMENTARES</t>
  </si>
  <si>
    <t>ARQUITETO PAISAGISTA COM ENCARGOS COMPLEMENTARES</t>
  </si>
  <si>
    <t>74,21</t>
  </si>
  <si>
    <t>ENGENHEIRO CIVIL JUNIOR COM ENCARGOS COMPLEMENTARES</t>
  </si>
  <si>
    <t>98,33</t>
  </si>
  <si>
    <t>ENGENHEIRO CIVIL PLENO COM ENCARGOS COMPLEMENTARES</t>
  </si>
  <si>
    <t>110,69</t>
  </si>
  <si>
    <t>MONTADOR DE ELETROELETRÔNICOS COM ENCARGOS COMPLEMENTARES</t>
  </si>
  <si>
    <t>MECÂNICO DE REFRIGERAÇÃO COM ENCARGOS COMPLEMENTARES</t>
  </si>
  <si>
    <t>26,06</t>
  </si>
  <si>
    <t>32,93</t>
  </si>
  <si>
    <t>CURSO DE CAPACITAÇÃO PARA AUXILIAR DE ALMOXARIFE (ENCARGOS COMPLEMENTARES) - MENSALISTA</t>
  </si>
  <si>
    <t>CURSO DE CAPACITAÇÃO PARA COORDENADOR/GERENTE DE OBRA (ENCARGOS COMPLEMENTARES) - MENSALISTA</t>
  </si>
  <si>
    <t>97,55</t>
  </si>
  <si>
    <t>CURSO DE CAPACITAÇÃO PARA ARQUITETO PAISAGISTA (ENCARGOS COMPLEMENTARES) - MENSALISTA</t>
  </si>
  <si>
    <t>131,60</t>
  </si>
  <si>
    <t>CURSO DE CAPACITAÇÃO PARA ENGENHEIRO CIVIL JUNIOR (ENCARGOS COMPLEMENTARES) - MENSALISTA</t>
  </si>
  <si>
    <t>153,01</t>
  </si>
  <si>
    <t>CURSO DE CAPACITAÇÃO PARA ENGENHEIRO CIVIL PLENO (ENCARGOS COMPLEMENTARES) - MENSALISTA</t>
  </si>
  <si>
    <t>172,62</t>
  </si>
  <si>
    <t>CURSO DE CAPACITAÇÃO PARA TÉCNICO EM SEGURANÇA DO TRABALHO (ENCARGOS COMPLEMENTARES) - MENSALISTA</t>
  </si>
  <si>
    <t>76,01</t>
  </si>
  <si>
    <t>2.855,50</t>
  </si>
  <si>
    <t>COORDENADOR / GERENTE DE OBRA COM ENCARGOS COMPLEMENTARES</t>
  </si>
  <si>
    <t>24.729,67</t>
  </si>
  <si>
    <t>13.174,98</t>
  </si>
  <si>
    <t>17.313,65</t>
  </si>
  <si>
    <t>19.486,50</t>
  </si>
  <si>
    <t>5.809,27</t>
  </si>
  <si>
    <t>TECNICO DE EDIFICACOES COM ENCARGOS COMPLEMENTARES</t>
  </si>
  <si>
    <t>5.310,66</t>
  </si>
  <si>
    <t>CURSO DE CAPACITAÇÃO PARA TECNICO DE EDIFICACOES (ENCARGOS COMPLEMENTARES) - HORISTA</t>
  </si>
  <si>
    <t>CURSO DE CAPACITAÇÃO PARA TECNICO DE EDIFICACOES (ENCARGOS COMPLEMENTARES) - MENSALISTA</t>
  </si>
  <si>
    <t>69,03</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</si>
  <si>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</si>
  <si>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</si>
  <si>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</si>
  <si>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19,90</t>
  </si>
  <si>
    <t>CURSO DE CAPACITAÇÃO PARA AJUDANTE DE ELETRICISTA (ENCARGOS COMPLEMENTARES) - MENSALISTA</t>
  </si>
  <si>
    <t>72,08</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</si>
  <si>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</si>
  <si>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</si>
  <si>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</si>
  <si>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28,52</t>
  </si>
  <si>
    <t>CURSO DE CAPACITAÇÃO PARA AJUDANTE DE SERRALHEIRO (ENCARGOS COMPLEMENTARES) - MENSALISTA</t>
  </si>
  <si>
    <t>CURSO DE CAPACITAÇÃO PARA AJUDANTE ESPECIALIZADO (ENCARGOS COMPLEMENTARES) - MENSALISTA</t>
  </si>
  <si>
    <t>22,31</t>
  </si>
  <si>
    <t>CURSO DE CAPACITAÇÃO PARA ARMADOR (ENCARGOS COMPLEMENTARES) - MENSALISTA</t>
  </si>
  <si>
    <t>29,55</t>
  </si>
  <si>
    <t>CURSO DE CAPACITAÇÃO PARA ASSENTADOR DE MANILHA (ENCARGOS COMPLEMENTARES) - MENSALISTA</t>
  </si>
  <si>
    <t>36,02</t>
  </si>
  <si>
    <t>CURSO DE CAPACITAÇÃO PARA AUXILIAR DE AZULEJISTA (ENCARGOS COMPLEMENTARES) - MENSALISTA</t>
  </si>
  <si>
    <t>CURSO DE CAPACITAÇÃO PARA AUXILIAR DE ENCANADOR OU BOMBEIRO HIDRÁULICO (ENCARGOS COMPLEMENTARES) - MENSALISTA</t>
  </si>
  <si>
    <t>34,73</t>
  </si>
  <si>
    <t>CURSO DE CAPACITAÇÃO PARA AUXILIAR DE LABORATORISTA (ENCARGOS COMPLEMENTARES) - MENSALISTA</t>
  </si>
  <si>
    <t>27,56</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</si>
  <si>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</si>
  <si>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</si>
  <si>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</si>
  <si>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</si>
  <si>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18,19</t>
  </si>
  <si>
    <t>CURSO DE CAPACITAÇÃO PARA AUXILIAR TÉCNICO DE ENGENHARIA (ENCARGOS COMPLEMENTARES) - MENSALISTA</t>
  </si>
  <si>
    <t>33,44</t>
  </si>
  <si>
    <t>CURSO DE CAPACITAÇÃO PARA MONTADOR DE ELETROELETRONICOS(ENCARGOS COMPLEMENTARES) - MENSALISTA</t>
  </si>
  <si>
    <t>62,37</t>
  </si>
  <si>
    <t>CURSO DE CAPACITAÇÃO PARA AZULEJISTA OU LADRILHISTA (ENCARGOS COMPLEMENTARES) - MENSALISTA</t>
  </si>
  <si>
    <t>41,02</t>
  </si>
  <si>
    <t>CURSO DE CAPACITAÇÃO PARA BLASTER, DINAMITADOR OU CABO DE FORÇA (ENCARGOS COMPLEMENTARES) - MENSALISTA</t>
  </si>
  <si>
    <t>CURSO DE CAPACITAÇÃO PARA CALCETEIRO (ENCARGOS COMPLEMENTARES) - MENSALISTA</t>
  </si>
  <si>
    <t>21,10</t>
  </si>
  <si>
    <t>CURSO DE CAPACITAÇÃO PARA MONTADOR DE ESTRUTURAS METALICAS (ENCARGOS COMPLEMENTARES) - MENSALISTA</t>
  </si>
  <si>
    <t>28,16</t>
  </si>
  <si>
    <t>CURSO DE CAPACITAÇÃO PARA CARPINTEIRO AUXILIAR (ENCARGOS COMPLEMENTARES) - MENSALISTA</t>
  </si>
  <si>
    <t>CURSO DE CAPACITAÇÃO PARA CARPINTEIRO DE ESQUADRIAS (ENCARGOS COMPLEMENTARES) - MENSALISTA</t>
  </si>
  <si>
    <t>43,86</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</si>
  <si>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</si>
  <si>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</si>
  <si>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</si>
  <si>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95,61</t>
  </si>
  <si>
    <t>CURSO DE CAPACITAÇÃO PARA ELETRICISTA DE MANUTENÇÃO INDUSTRIAL (ENCARGOS COMPLEMENTARES) - MENSALISTA</t>
  </si>
  <si>
    <t>97,63</t>
  </si>
  <si>
    <t>CURSO DE CAPACITAÇÃO PARA ELETROTÉCNICO (ENCARGOS COMPLEMENTARES) - MENSALISTA</t>
  </si>
  <si>
    <t>123,61</t>
  </si>
  <si>
    <t>CURSO DE CAPACITAÇÃO PARA ENCANADOR OU BOMBEIRO HIDRÁULICO (ENCARGOS COMPLEMENTARES) - MENSALISTA</t>
  </si>
  <si>
    <t>CURSO DE CAPACITAÇÃO PARA ENGENHEIRO CIVIL SENIOR (ENCARGOS COMPLEMENTARES) - MENSALISTA</t>
  </si>
  <si>
    <t>236,57</t>
  </si>
  <si>
    <t>CURSO DE CAPACITAÇÃO PARA ENGENHEIRO ELETRICISTA (ENCARGOS COMPLEMENTARES) - MENSALISTA</t>
  </si>
  <si>
    <t>446,41</t>
  </si>
  <si>
    <t>CURSO DE CAPACITAÇÃO PARA ENGENHEIRO SANITARISTA (ENCARGOS COMPLEMENTARES) - MENSALISTA</t>
  </si>
  <si>
    <t>52,13</t>
  </si>
  <si>
    <t>CURSO DE CAPACITAÇÃO PARA MONTADOR DE MAQUINAS (ENCARGOS COMPLEMENTARES) - MENSALISTA</t>
  </si>
  <si>
    <t>CURSO DE CAPACITAÇÃO PARA GESSEIRO (ENCARGOS COMPLEMENTARES) - MENSALISTA</t>
  </si>
  <si>
    <t>CURSO DE CAPACITAÇÃO PARA IMPERMEABILIZADOR (ENCARGOS COMPLEMENTARES) - MENSALISTA</t>
  </si>
  <si>
    <t>54,34</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</si>
  <si>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</si>
  <si>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</si>
  <si>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</si>
  <si>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</si>
  <si>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</si>
  <si>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16,91</t>
  </si>
  <si>
    <t>CURSO DE CAPACITAÇÃO PARA MAÇARIQUEIRO (ENCARGOS COMPLEMENTARES) - MENSALISTA</t>
  </si>
  <si>
    <t>41,29</t>
  </si>
  <si>
    <t>CURSO DE CAPACITAÇÃO PARA MARCENEIRO (ENCARGOS COMPLEMENTARES) - MENSALISTA</t>
  </si>
  <si>
    <t>37,87</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</si>
  <si>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</si>
  <si>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</si>
  <si>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</si>
  <si>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28,51</t>
  </si>
  <si>
    <t>CURSO DE CAPACITAÇÃO PARA MECÂNICO DE REFRIGERAÇÃO (ENCARGOS COMPLEMENTARES) - MENSALISTA</t>
  </si>
  <si>
    <t>76,56</t>
  </si>
  <si>
    <t>CURSO DE CAPACITAÇÃO PARA MOTORISTA DE ONIBUS / MICRO-ONIBUS (ENCARGOS COMPLEMENTARES) - MENSALISTA</t>
  </si>
  <si>
    <t>14,94</t>
  </si>
  <si>
    <t>CURSO DE CAPACITAÇÃO PARA MOTORISTA OPERADOR DE CAMINHAO COM MUNCK (ENCARGOS COMPLEMENTARES) - MENSALISTA</t>
  </si>
  <si>
    <t>42,02</t>
  </si>
  <si>
    <t>CURSO DE CAPACITAÇÃO PARA NIVELADOR (ENCARGOS COMPLEMENTARES) - MENSALISTA</t>
  </si>
  <si>
    <t>23,21</t>
  </si>
  <si>
    <t>CURSO DE CAPACITAÇÃO PARA OPERADOR DE BATE-ESTACAS (ENCARGOS COMPLEMENTARES) - MENSALISTA</t>
  </si>
  <si>
    <t>CURSO DE CAPACITAÇÃO PARA OPERADOR DE BETONEIRA (ENCARGOS COMPLEMENTARES) - MENSALISTA</t>
  </si>
  <si>
    <t>18,66</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</si>
  <si>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</si>
  <si>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</si>
  <si>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</si>
  <si>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22,97</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</si>
  <si>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</si>
  <si>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</si>
  <si>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</si>
  <si>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</si>
  <si>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</si>
  <si>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29,76</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</si>
  <si>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</si>
  <si>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</si>
  <si>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</si>
  <si>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28,66</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</si>
  <si>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</si>
  <si>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</si>
  <si>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</si>
  <si>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</si>
  <si>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31,29</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</si>
  <si>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</si>
  <si>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</si>
  <si>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</si>
  <si>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</si>
  <si>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</si>
  <si>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36,73</t>
  </si>
  <si>
    <t>CURSO DE CAPACITAÇÃO PARA PINTOR PARA TINTA EPOXI (ENCARGOS COMPLEMENTARES) - MENSALISTA</t>
  </si>
  <si>
    <t>CURSO DE CAPACITAÇÃO PARA POCEIRO / ESCAVADOR DE VALAS E TUBULOES (ENCARGOS COMPLEMENTARES) - MENSALISTA</t>
  </si>
  <si>
    <t>48,32</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</si>
  <si>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</si>
  <si>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</si>
  <si>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</si>
  <si>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</si>
  <si>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</si>
  <si>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40,30</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</si>
  <si>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</si>
  <si>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</si>
  <si>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</si>
  <si>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48,11</t>
  </si>
  <si>
    <t>CURSO DE CAPACITAÇÃO PARA TELHADOR (ENCARGOS COMPLEMENTARES) - MENSALISTA</t>
  </si>
  <si>
    <t>CURSO DE CAPACITAÇÃO PARA VIDRACEIRO (ENCARGOS COMPLEMENTARES) - MENSALISTA</t>
  </si>
  <si>
    <t>28,57</t>
  </si>
  <si>
    <t>CURSO DE CAPACITAÇÃO PARA VIGIA DIURNO (ENCARGOS COMPLEMENTARES) - MENSALISTA</t>
  </si>
  <si>
    <t>ENGENHEIRO CIVIL SENIOR COM ENCARGOS COMPLEMENTARES</t>
  </si>
  <si>
    <t>150,97</t>
  </si>
  <si>
    <t>3.267,93</t>
  </si>
  <si>
    <t>3.577,29</t>
  </si>
  <si>
    <t>AJUDANTE DE ESTRUTURAS METÁLICAS COM ENCARGOS COMPLEMENTARES</t>
  </si>
  <si>
    <t>3.146,46</t>
  </si>
  <si>
    <t>3.530,93</t>
  </si>
  <si>
    <t>3.789,67</t>
  </si>
  <si>
    <t>AJUDANTE DE SERRALHEIRO COM ENCARGOS COMPLEMENTARES</t>
  </si>
  <si>
    <t>3.500,87</t>
  </si>
  <si>
    <t>4.336,67</t>
  </si>
  <si>
    <t>ASSENTADOR DE MANILHAS COM ENCARGOS COMPLEMENTARES</t>
  </si>
  <si>
    <t>3.962,97</t>
  </si>
  <si>
    <t>3.273,51</t>
  </si>
  <si>
    <t>3.414,03</t>
  </si>
  <si>
    <t>AUXILIAR DE LABORATORISTA DE SOLOS E DE CONCRETO COM ENCARGOS COMPLEMENTARES</t>
  </si>
  <si>
    <t>4.602,54</t>
  </si>
  <si>
    <t>3.343,43</t>
  </si>
  <si>
    <t>AUXILIAR DE PEDREIRO COM ENCARGOS COMPLEMENTARES</t>
  </si>
  <si>
    <t>3.174,20</t>
  </si>
  <si>
    <t>3.157,68</t>
  </si>
  <si>
    <t>AUXILIAR TÉCNICO / ASSISTENTE DE ENGENHARIA COM ENCARGOS COMPLEMENTARES</t>
  </si>
  <si>
    <t>5.488,22</t>
  </si>
  <si>
    <t>AZULEJISTA OU LADRILHEIRO COM ENCARGOS COMPLEMENTARES</t>
  </si>
  <si>
    <t>4.621,82</t>
  </si>
  <si>
    <t>BLASTER, DINAMITADOR OU CABO DE FORÇA COM ENCARGOS COMPLEMENTARES</t>
  </si>
  <si>
    <t>3.400,49</t>
  </si>
  <si>
    <t>3.400,94</t>
  </si>
  <si>
    <t>CARPINTEIRO AUXILIAR COM ENCARGOS COMPLEMENTARES</t>
  </si>
  <si>
    <t>3.503,90</t>
  </si>
  <si>
    <t>CARPINTEIRO DE ESQUADRIAS COM ENCARGOS COMPLEMENTARES</t>
  </si>
  <si>
    <t>4.835,55</t>
  </si>
  <si>
    <t>4.303,40</t>
  </si>
  <si>
    <t>CAVOUQUEIRO OU OPERADOR DE PERFURATRIZ COM ENCARGOS COMPLEMENTARES</t>
  </si>
  <si>
    <t>3.221,35</t>
  </si>
  <si>
    <t>4.399,29</t>
  </si>
  <si>
    <t>ELETRICISTA DE MANUTENÇÃO INDUSTRIAL COM ENCARGOS COMPLEMENTARES</t>
  </si>
  <si>
    <t>4.470,02</t>
  </si>
  <si>
    <t>6.253,16</t>
  </si>
  <si>
    <t>4.223,84</t>
  </si>
  <si>
    <t>26.569,41</t>
  </si>
  <si>
    <t>17.387,67</t>
  </si>
  <si>
    <t>13.385,88</t>
  </si>
  <si>
    <t>4.434,20</t>
  </si>
  <si>
    <t>4.361,46</t>
  </si>
  <si>
    <t>INSTALADOR DE TUBULAÇÕES COM ENCARGOS COMPLEMENTARES</t>
  </si>
  <si>
    <t>4.327,35</t>
  </si>
  <si>
    <t>3.889,33</t>
  </si>
  <si>
    <t>LEITURISTA OU CADASTRISTA DE REDES DE ÁGUA COM ENCARGOS COMPLEMENTARES</t>
  </si>
  <si>
    <t>3.422,97</t>
  </si>
  <si>
    <t>MAÇARIQUEIRO COM ENCARGOS COMPLEMENTARES</t>
  </si>
  <si>
    <t>4.171,02</t>
  </si>
  <si>
    <t>4.315,92</t>
  </si>
  <si>
    <t>MARMORISTA / GRANITEIRO COM ENCARGOS COMPLEMENTARES</t>
  </si>
  <si>
    <t>4.541,29</t>
  </si>
  <si>
    <t>MECÂNICO DE EQUIPAMENTOS PESADOS COM ENCARGOS COMPLEMENTARES</t>
  </si>
  <si>
    <t>5.206,81</t>
  </si>
  <si>
    <t>4.641,39</t>
  </si>
  <si>
    <t>MONTADOR DE ELETROELETRÔNICO COM ENCARGOS COMPLEMENTARES</t>
  </si>
  <si>
    <t>3.680,09</t>
  </si>
  <si>
    <t>MONTADOR DE ESTRUTURAS METÁLICAS COM ENCARGOS COMPLEMENTARES</t>
  </si>
  <si>
    <t>3.957,16</t>
  </si>
  <si>
    <t>MONTADOR DE MÁQUINAS COM ENCARGOS COMPLEMENTARES</t>
  </si>
  <si>
    <t>4.833,58</t>
  </si>
  <si>
    <t>MOTORISTA DE CAMINHÃO BASCULANTE COM ENCARGOS COMPLEMENTARES</t>
  </si>
  <si>
    <t>3.821,47</t>
  </si>
  <si>
    <t>MOTORISTA DE CAMINHÃO CARRETA COM ENCARGOS COMPLEMENTARES</t>
  </si>
  <si>
    <t>5.062,11</t>
  </si>
  <si>
    <t>MOTORISTA DE CARRO DE PASSEIO COM ENCARGOS COMPLEMENTARES</t>
  </si>
  <si>
    <t>3.698,64</t>
  </si>
  <si>
    <t>MOTORISTA DE ÔNIBUS / MICRO-ÔNIBUS COM ENCARGOS COMPLEMENTARES</t>
  </si>
  <si>
    <t>4.569,12</t>
  </si>
  <si>
    <t>MOTORISTA OPERADOR DE CAMINHÃO COM MUNCK COM ENCARGOS COMPLEMENTARES</t>
  </si>
  <si>
    <t>4.129,82</t>
  </si>
  <si>
    <t>NIVELADOR  COM ENCARGOS COMPLEMENTARES</t>
  </si>
  <si>
    <t>3.926,74</t>
  </si>
  <si>
    <t>OPERADOR DE BATE-ESTACA COM ENCARGOS COMPLEMENTARES</t>
  </si>
  <si>
    <t>4.770,47</t>
  </si>
  <si>
    <t>3.697,06</t>
  </si>
  <si>
    <t>3.597,08</t>
  </si>
  <si>
    <t>OPERADOR DE COMPRESSOR DE AR OU COMPRESSORISTA COM ENCARGOS COMPLEMENTARES</t>
  </si>
  <si>
    <t>3.893,12</t>
  </si>
  <si>
    <t>OPERADOR DE DEMARCADORA DE FAIXAS DE TRÁFEGO COM ENCARGOS COMPLEMENTARES</t>
  </si>
  <si>
    <t>4.356,95</t>
  </si>
  <si>
    <t>4.702,63</t>
  </si>
  <si>
    <t>OPERADOR DE GUINCHO OU GUINCHEIRO COM ENCARGOS COMPLEMENTARES</t>
  </si>
  <si>
    <t>3.968,97</t>
  </si>
  <si>
    <t>3.760,21</t>
  </si>
  <si>
    <t>OPERADOR DE JATO ABRASIVO OU JATISTA COM ENCARGOS COMPLEMENTARES</t>
  </si>
  <si>
    <t>4.297,68</t>
  </si>
  <si>
    <t>OPERADOR DE MÁQUINAS E TRATORES DIVERSOS COM ENCARGOS COMPLEMENTARES</t>
  </si>
  <si>
    <t>4.134,81</t>
  </si>
  <si>
    <t>3.568,98</t>
  </si>
  <si>
    <t>OPERADOR DE MOTO SCRAPER COM ENCARGOS COMPLEMENTARES</t>
  </si>
  <si>
    <t>4.416,94</t>
  </si>
  <si>
    <t>5.228,81</t>
  </si>
  <si>
    <t>4.678,15</t>
  </si>
  <si>
    <t>OPERADOR DE PAVIMENTADORA / MESA VIBROACABADORA COM ENCARGOS COMPLEMENTARES</t>
  </si>
  <si>
    <t>4.532,93</t>
  </si>
  <si>
    <t>3.680,57</t>
  </si>
  <si>
    <t>OPERADOR DE TRATOR - EXCLUSIVE AGROPECUÁRIA COM ENCARGOS COMPLEMENTARES</t>
  </si>
  <si>
    <t>4.303,79</t>
  </si>
  <si>
    <t>4.011,01</t>
  </si>
  <si>
    <t>4.345,41</t>
  </si>
  <si>
    <t>4.597,45</t>
  </si>
  <si>
    <t>4.502,48</t>
  </si>
  <si>
    <t>POCEIRO / ESCAVADOR DE VALAS COM ENCARGOS COMPLEMENTARES</t>
  </si>
  <si>
    <t>3.771,23</t>
  </si>
  <si>
    <t>3.330,79</t>
  </si>
  <si>
    <t>SERVENTE DE OBRAS COM ENCARGOS COMPLEMENTARES</t>
  </si>
  <si>
    <t>3.190,44</t>
  </si>
  <si>
    <t>4.495,46</t>
  </si>
  <si>
    <t>SOLDADOR ELÉTRICO COM ENCARGOS COMPLEMENTARES</t>
  </si>
  <si>
    <t>5.685,57</t>
  </si>
  <si>
    <t>TÉCNICO DE LABORATÓRIO E CAMPO DE CONSTRUÇÃO COM ENCARGOS COMPLEMENTARES</t>
  </si>
  <si>
    <t>5.789,37</t>
  </si>
  <si>
    <t>TÉCNICO EM SONDAGEM COM ENCARGOS COMPLEMENTARES</t>
  </si>
  <si>
    <t>6.166,91</t>
  </si>
  <si>
    <t>TELHADOR COM ENCARGOS COMPLEMENTARES</t>
  </si>
  <si>
    <t>4.264,47</t>
  </si>
  <si>
    <t>3.542,29</t>
  </si>
  <si>
    <t>3.171,74</t>
  </si>
  <si>
    <t xml:space="preserve">        PRECOS DE INSUMOS</t>
  </si>
  <si>
    <t>MES DE COLETA: 01/2023</t>
  </si>
  <si>
    <t>LOCALIDADE: 1950 - BELO HORIZONTE</t>
  </si>
  <si>
    <t>ENCARGOS SOCIAIS (%) HORISTA  86,63  MENSALISTA  49,57</t>
  </si>
  <si>
    <t xml:space="preserve">CODIGO  </t>
  </si>
  <si>
    <t>DESCRICAO DO INSUMO</t>
  </si>
  <si>
    <t>ORIGEM DO PRECO</t>
  </si>
  <si>
    <t xml:space="preserve">  PRECO MEDIANO R$</t>
  </si>
  <si>
    <t>ABERTURA PARA ENCAIXE DE CUBA OU LAVATORIO EM BANCADA DE MARMORE/ GRANITO OU OUTRO TIPO DE PEDRA NATURAL</t>
  </si>
  <si>
    <t xml:space="preserve">UN    </t>
  </si>
  <si>
    <t>CR</t>
  </si>
  <si>
    <t>109,28</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</si>
  <si>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</si>
  <si>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</si>
  <si>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</si>
  <si>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</si>
  <si>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</si>
  <si>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 xml:space="preserve">C </t>
  </si>
  <si>
    <t>ABRACADEIRA DE NYLON PARA AMARRACAO DE CABOS, COMPRIMENTO DE 390 X *4,6* MM</t>
  </si>
  <si>
    <t>ABRACADEIRA EM ACO PARA AMARRACAO DE ELETRODUTOS, TIPO D, COM 1 1/2" E CUNHA DE FIXACAO</t>
  </si>
  <si>
    <t>3,57</t>
  </si>
  <si>
    <t>ABRACADEIRA EM ACO PARA AMARRACAO DE ELETRODUTOS, TIPO D, COM 1 1/2" E PARAFUSO DE FIXACAO</t>
  </si>
  <si>
    <t>3,61</t>
  </si>
  <si>
    <t>ABRACADEIRA EM ACO PARA AMARRACAO DE ELETRODUTOS, TIPO D, COM 1 1/4" E CUNHA DE FIXACAO</t>
  </si>
  <si>
    <t>ABRACADEIRA EM ACO PARA AMARRACAO DE ELETRODUTOS, TIPO D, COM 1 1/4" E PARAFUSO DE FIXACAO</t>
  </si>
  <si>
    <t>3,48</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</si>
  <si>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</si>
  <si>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</si>
  <si>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</si>
  <si>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</si>
  <si>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</si>
  <si>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4,69</t>
  </si>
  <si>
    <t>ABRACADEIRA EM ACO PARA AMARRACAO DE ELETRODUTOS, TIPO D, COM 2 1/2" E PARAFUSO DE FIXACAO</t>
  </si>
  <si>
    <t>ABRACADEIRA EM ACO PARA AMARRACAO DE ELETRODUTOS, TIPO D, COM 2" E CUNHA DE FIXACAO</t>
  </si>
  <si>
    <t>3,75</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</si>
  <si>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</si>
  <si>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</si>
  <si>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</si>
  <si>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</si>
  <si>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1,83</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</si>
  <si>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</si>
  <si>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</si>
  <si>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</si>
  <si>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5,76</t>
  </si>
  <si>
    <t>ABRACADEIRA EM ACO PARA AMARRACAO DE ELETRODUTOS, TIPO D, COM 4" E CUNHA DE FIXACAO</t>
  </si>
  <si>
    <t>8,44</t>
  </si>
  <si>
    <t>ABRACADEIRA EM ACO PARA AMARRACAO DE ELETRODUTOS, TIPO D, COM 4" E PARAFUSO DE FIXACAO</t>
  </si>
  <si>
    <t>ABRACADEIRA EM ACO PARA AMARRACAO DE ELETRODUTOS, TIPO ECONOMICA (GOTA), COM 8"</t>
  </si>
  <si>
    <t>19,97</t>
  </si>
  <si>
    <t>ABRACADEIRA EM ACO PARA AMARRACAO DE ELETRODUTOS, TIPO U SIMPLES, COM 1 1/2"</t>
  </si>
  <si>
    <t>ABRACADEIRA EM ACO PARA AMARRACAO DE ELETRODUTOS, TIPO U SIMPLES, COM 1 1/4"</t>
  </si>
  <si>
    <t>1,31</t>
  </si>
  <si>
    <t>ABRACADEIRA EM ACO PARA AMARRACAO DE ELETRODUTOS, TIPO U SIMPLES, COM 1/2"</t>
  </si>
  <si>
    <t>0,75</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</si>
  <si>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</si>
  <si>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</si>
  <si>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</si>
  <si>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</si>
  <si>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</si>
  <si>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0,53</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</si>
  <si>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</si>
  <si>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</si>
  <si>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</si>
  <si>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</si>
  <si>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11,46</t>
  </si>
  <si>
    <t>ABRACADEIRA, GALVANIZADA/ZINCADA, ROSCA SEM FIM, PARAFUSO INOX, LARGURA  FITA *12,6 A *14 MM, D = 3" A 3 3/4"</t>
  </si>
  <si>
    <t>13,13</t>
  </si>
  <si>
    <t>ABRACADEIRA, GALVANIZADA/ZINCADA, ROSCA SEM FIM, PARAFUSO INOX, LARGURA  FITA *12,6 A *14 MM, D = 4" A 4 3/4"</t>
  </si>
  <si>
    <t>20,31</t>
  </si>
  <si>
    <t>ACABAMENTO DE METAL CROMADO PARA REGISTRO PEQUENO, DE PAREDE, 1/2 " OU 3/4 "</t>
  </si>
  <si>
    <t>27,25</t>
  </si>
  <si>
    <t>ACABAMENTO SIMPLES/CONVENCIONAL PARA FORRO PVC, TIPO "U" OU "C", COR BRANCA, COMPRIMENTO 6 M</t>
  </si>
  <si>
    <t xml:space="preserve">M     </t>
  </si>
  <si>
    <t>ACESSORIO DE LIGACAO NAO ELETRICO PARA CARGAS EXPLOSIVAS, TUBO DE 6 M</t>
  </si>
  <si>
    <t>AS</t>
  </si>
  <si>
    <t>118,40</t>
  </si>
  <si>
    <t>ACESSORIO INICIADOR NAO ELETRICO, TUBO DE 6 M, TEMPO DE RETARDO DE *160* MS</t>
  </si>
  <si>
    <t>110,21</t>
  </si>
  <si>
    <t>ACETILENO (RECARGA DE GAS ACETILENO PARA CILINDRO DE CONJUNTO OXICORTE GRANDE) NAO INCLUI TROCA/MANUTENCAO DO CILINDRO</t>
  </si>
  <si>
    <t xml:space="preserve">KG    </t>
  </si>
  <si>
    <t>90,00</t>
  </si>
  <si>
    <t>ACIDO CLORIDRICO / ACIDO MURIATICO, DILUICAO 10% A 12% PARA USO EM LIMPEZA</t>
  </si>
  <si>
    <t xml:space="preserve">L     </t>
  </si>
  <si>
    <t>20,09</t>
  </si>
  <si>
    <t>ACO CA-25, 10,0 MM, OU 12,5 MM, OU 16,0 MM, OU 20,0 MM, OU 25,0 MM, VERGALHAO</t>
  </si>
  <si>
    <t>ACO CA-25, 16,0 MM, BARRA DE TRANSFERENCIA</t>
  </si>
  <si>
    <t>ACO CA-25, 20,0 MM, BARRA DE TRANSFERENCIA</t>
  </si>
  <si>
    <t>11,36</t>
  </si>
  <si>
    <t>ACO CA-25, 25,0 MM, BARRA DE TRANSFERENCIA</t>
  </si>
  <si>
    <t>11,29</t>
  </si>
  <si>
    <t>ACO CA-25, 32,0 MM, BARRA DE TRANSFERENCIA</t>
  </si>
  <si>
    <t>ACO CA-25, 32,0 MM, VERGALHAO</t>
  </si>
  <si>
    <t>ACO CA-25, 6,3 MM OU 8,0 MM, VERGALHAO</t>
  </si>
  <si>
    <t>ACO CA-50, 10,0 MM, OU 12,5 MM, OU 16,0 MM, OU 20,0 MM, DOBRADO E CORTADO</t>
  </si>
  <si>
    <t>8,58</t>
  </si>
  <si>
    <t>ACO CA-50, 10,0 MM, VERGALHAO</t>
  </si>
  <si>
    <t>8,62</t>
  </si>
  <si>
    <t>ACO CA-50, 12,5 MM OU 16,0 MM, VERGALHAO</t>
  </si>
  <si>
    <t>ACO CA-50, 20,0 MM OU 25,0 MM, VERGALHAO</t>
  </si>
  <si>
    <t>ACO CA-50, 32,0 MM, VERGALHAO</t>
  </si>
  <si>
    <t>9,46</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</si>
  <si>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</si>
  <si>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</si>
  <si>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</si>
  <si>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</si>
  <si>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</si>
  <si>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</si>
  <si>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</si>
  <si>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7,11</t>
  </si>
  <si>
    <t>ACOPLAMENTO RIGIDO EM FERRO FUNDIDO PARA SISTEMA DE TUBULACAO RANHURADA, DN 50 MM (2")</t>
  </si>
  <si>
    <t>ACOPLAMENTO RIGIDO EM FERRO FUNDIDO PARA SISTEMA DE TUBULACAO RANHURADA, DN 65 MM (2 1/2")</t>
  </si>
  <si>
    <t>29,00</t>
  </si>
  <si>
    <t>ACOPLAMENTO RIGIDO EM FERRO FUNDIDO PARA SISTEMA DE TUBULACAO RANHURADA, DN 80 MM (3")</t>
  </si>
  <si>
    <t>ADAPTADOR CPVC, ROSCAVEL, COM FLANGES E ANEL DE VEDACAO, 15 MM, CAIXA D'AGUA PARA AGUA QUENTE</t>
  </si>
  <si>
    <t>30,01</t>
  </si>
  <si>
    <t>ADAPTADOR CPVC, ROSCAVEL, COM FLANGES E ANEL DE VEDACAO, 22 MM, CAIXA D'AGUA PARA AGUA QUENTE</t>
  </si>
  <si>
    <t>33,27</t>
  </si>
  <si>
    <t>ADAPTADOR CPVC, ROSCAVEL, COM FLANGES E ANEL DE VEDACAO, 28 MM, CAIXA D'AGUA PARA AGUA QUENTE</t>
  </si>
  <si>
    <t>37,57</t>
  </si>
  <si>
    <t>ADAPTADOR CPVC, ROSCAVEL, COM FLANGES E ANEL DE VEDACAO, 35 MM, CAIXA D'AGUA PARA AGUA QUENTE</t>
  </si>
  <si>
    <t>ADAPTADOR CPVC, ROSCAVEL, COM FLANGES E ANEL DE VEDACAO, 42 MM, CAIXA D'AGUA PARA AGUA QUENTE</t>
  </si>
  <si>
    <t>67,94</t>
  </si>
  <si>
    <t>ADAPTADOR CPVC, ROSCAVEL, COM FLANGES E ANEL DE VEDACAO, 54 MM, CAIXA D'AGUA PARA AGUA QUENTE</t>
  </si>
  <si>
    <t>93,25</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</si>
  <si>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</si>
  <si>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</si>
  <si>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</si>
  <si>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9,11</t>
  </si>
  <si>
    <t>ADAPTADOR PVC SOLDAVEL CURTO COM BOLSA E ROSCA, 110 MM X 4", PARA AGUA FRIA</t>
  </si>
  <si>
    <t>56,87</t>
  </si>
  <si>
    <t>ADAPTADOR PVC SOLDAVEL CURTO COM BOLSA E ROSCA, 20 MM X 1/2", PARA AGUA FRIA</t>
  </si>
  <si>
    <t>ADAPTADOR PVC SOLDAVEL CURTO COM BOLSA E ROSCA, 25 MM X 3/4", PARA AGUA FRIA</t>
  </si>
  <si>
    <t>1,17</t>
  </si>
  <si>
    <t>ADAPTADOR PVC SOLDAVEL CURTO COM BOLSA E ROSCA, 32 MM X 1", PARA AGUA FRIA</t>
  </si>
  <si>
    <t>2,36</t>
  </si>
  <si>
    <t>ADAPTADOR PVC SOLDAVEL CURTO COM BOLSA E ROSCA, 40 MM X 1 1/2", PARA AGUA FRIA</t>
  </si>
  <si>
    <t>8,18</t>
  </si>
  <si>
    <t>ADAPTADOR PVC SOLDAVEL CURTO COM BOLSA E ROSCA, 40 MM X 1 1/4", PARA AGUA FRIA</t>
  </si>
  <si>
    <t>ADAPTADOR PVC SOLDAVEL CURTO COM BOLSA E ROSCA, 50 MM X 1 1/4", PARA AGUA FRIA</t>
  </si>
  <si>
    <t>ADAPTADOR PVC SOLDAVEL CURTO COM BOLSA E ROSCA, 50 MM X1 1/2", PARA AGUA FRIA</t>
  </si>
  <si>
    <t>5,87</t>
  </si>
  <si>
    <t>ADAPTADOR PVC SOLDAVEL CURTO COM BOLSA E ROSCA, 60 MM X 2", PARA AGUA FRIA</t>
  </si>
  <si>
    <t>14,69</t>
  </si>
  <si>
    <t>ADAPTADOR PVC SOLDAVEL CURTO COM BOLSA E ROSCA, 75 MM X 2 1/2", PARA AGUA FRIA</t>
  </si>
  <si>
    <t>25,56</t>
  </si>
  <si>
    <t>ADAPTADOR PVC SOLDAVEL CURTO COM BOLSA E ROSCA, 85 MM X 3", PARA AGUA FRIA</t>
  </si>
  <si>
    <t>35,24</t>
  </si>
  <si>
    <t>ADAPTADOR PVC SOLDAVEL, COM FLANGE E ANEL DE VEDACAO, 20 MM X 1/2", PARA CAIXA D'AGUA</t>
  </si>
  <si>
    <t>ADAPTADOR PVC SOLDAVEL, COM FLANGE E ANEL DE VEDACAO, 25 MM X 3/4", PARA CAIXA D'AGUA</t>
  </si>
  <si>
    <t>16,20</t>
  </si>
  <si>
    <t>ADAPTADOR PVC SOLDAVEL, COM FLANGE E ANEL DE VEDACAO, 32 MM X 1", PARA CAIXA D'AGUA</t>
  </si>
  <si>
    <t>ADAPTADOR PVC SOLDAVEL, COM FLANGE E ANEL DE VEDACAO, 40 MM X 1 1/4", PARA CAIXA D'AGUA</t>
  </si>
  <si>
    <t>36,48</t>
  </si>
  <si>
    <t>ADAPTADOR PVC SOLDAVEL, COM FLANGE E ANEL DE VEDACAO, 50 MM X 1 1/2", PARA CAIXA D'AGUA</t>
  </si>
  <si>
    <t>34,48</t>
  </si>
  <si>
    <t>ADAPTADOR PVC SOLDAVEL, COM FLANGES E ANEL DE VEDACAO, 60 MM X 2", PARA CAIXA D' AGUA</t>
  </si>
  <si>
    <t>ADAPTADOR PVC SOLDAVEL, COM FLANGES LIVRES, 110 MM X 4", PARA CAIXA D' AGUA</t>
  </si>
  <si>
    <t>351,19</t>
  </si>
  <si>
    <t>ADAPTADOR PVC SOLDAVEL, COM FLANGES LIVRES, 75 MM X 2  1/2", PARA CAIXA D' AGUA</t>
  </si>
  <si>
    <t>280,76</t>
  </si>
  <si>
    <t>ADAPTADOR PVC SOLDAVEL, COM FLANGES LIVRES, 85 MM X 3", PARA CAIXA D' AGUA</t>
  </si>
  <si>
    <t>401,42</t>
  </si>
  <si>
    <t>ADAPTADOR PVC SOLDAVEL, LONGO, COM FLANGE LIVRE,  110 MM X 4", PARA CAIXA D' AGUA</t>
  </si>
  <si>
    <t>507,61</t>
  </si>
  <si>
    <t>ADAPTADOR PVC SOLDAVEL, LONGO, COM FLANGE LIVRE,  32 MM X 1", PARA CAIXA D' AGUA</t>
  </si>
  <si>
    <t>ADAPTADOR PVC SOLDAVEL, LONGO, COM FLANGE LIVRE,  75 MM X 2 1/2", PARA CAIXA D' AGUA</t>
  </si>
  <si>
    <t>267,12</t>
  </si>
  <si>
    <t>ADAPTADOR PVC SOLDAVEL, LONGO, COM FLANGE LIVRE,  85 MM X 3", PARA CAIXA D' AGUA</t>
  </si>
  <si>
    <t>378,51</t>
  </si>
  <si>
    <t>ADAPTADOR PVC, COM REGISTRO, PARA PEAD, 20 MM X 3/4", PARA LIGACAO PREDIAL DE AGUA</t>
  </si>
  <si>
    <t>ADAPTADOR PVC, ROSCAVEL, COM FLANGES E ANEL DE VEDACAO, 1 1/2", PARA CAIXA D'AGUA</t>
  </si>
  <si>
    <t>66,12</t>
  </si>
  <si>
    <t>ADAPTADOR PVC, ROSCAVEL, COM FLANGES E ANEL DE VEDACAO, 1/2", PARA CAIXA D' AGUA</t>
  </si>
  <si>
    <t>ADAPTADOR PVC, ROSCAVEL, COM FLANGES E ANEL DE VEDACAO, 1", PARA CAIXA D' AGUA</t>
  </si>
  <si>
    <t>40,84</t>
  </si>
  <si>
    <t>ADAPTADOR PVC, ROSCAVEL, COM FLANGES E ANEL DE VEDACAO, 3/4", PARA CAIXA D' AGUA</t>
  </si>
  <si>
    <t>20,46</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</si>
  <si>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</si>
  <si>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</si>
  <si>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</si>
  <si>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</si>
  <si>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76,45</t>
  </si>
  <si>
    <t>ADAPTADOR, PVC PBA,  BOLSA/ROSCA, JE, DN 75 / DE  85 MM</t>
  </si>
  <si>
    <t>49,14</t>
  </si>
  <si>
    <t>ADAPTADOR, PVC PBA, BOLSA/ROSCA, JE, DN 100 / DE 110 MM</t>
  </si>
  <si>
    <t>ADAPTADOR, PVC PBA, BOLSA/ROSCA, JE, DN 50 / DE 60 MM</t>
  </si>
  <si>
    <t>ADAPTADOR, PVC PBA, PONTA/ROSCA, JE, DN 50 / DE  60 MM</t>
  </si>
  <si>
    <t>16,65</t>
  </si>
  <si>
    <t>ADAPTADOR, PVC PBA, PONTA/ROSCA, JE, DN 75 / DE  85 MM</t>
  </si>
  <si>
    <t>56,19</t>
  </si>
  <si>
    <t>ADESIVO / COLA DE CONTATO LIQUIDO, A BASE DE RESINAS, PARA COLAGEM DE ESPUMA PARA ISOLAMENTO TERMICO FLEXIVEL</t>
  </si>
  <si>
    <t>149,11</t>
  </si>
  <si>
    <t>ADESIVO / COLA PARA EPS (ISOPOR) E OUTROS MATERIAIS</t>
  </si>
  <si>
    <t>33,54</t>
  </si>
  <si>
    <t>ADESIVO ACRILICO DE BASE AQUOSA / COLA DE CONTATO</t>
  </si>
  <si>
    <t>ADESIVO ESTRUTURAL A BASE DE RESINA EPOXI PARA INJECAO EM TRINCAS, BICOMPONENTE, BAIXA VISCOSIDADE</t>
  </si>
  <si>
    <t>128,22</t>
  </si>
  <si>
    <t>ADESIVO ESTRUTURAL A BASE DE RESINA EPOXI, BICOMPONENTE, FLUIDO</t>
  </si>
  <si>
    <t>ADESIVO ESTRUTURAL A BASE DE RESINA EPOXI, BICOMPONENTE, PASTOSO (TIXOTROPICO)</t>
  </si>
  <si>
    <t>39,04</t>
  </si>
  <si>
    <t>ADESIVO PARA TUBOS CPVC, *75* G</t>
  </si>
  <si>
    <t>29,39</t>
  </si>
  <si>
    <t>ADESIVO PLASTICO PARA PVC, BISNAGA COM 75 GR</t>
  </si>
  <si>
    <t>7,45</t>
  </si>
  <si>
    <t>ADESIVO PLASTICO PARA PVC, FRASCO COM *850* GR</t>
  </si>
  <si>
    <t>57,32</t>
  </si>
  <si>
    <t>ADESIVO PLASTICO PARA PVC, FRASCO COM 175 GR</t>
  </si>
  <si>
    <t>ADITIVO ACELERADOR DE PEGA E ENDURECIMENTO PARA ARGAMASSAS E CONCRETOS, LIQUIDO E ISENTO DE CLORETOS</t>
  </si>
  <si>
    <t>15,05</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</si>
  <si>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</si>
  <si>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</si>
  <si>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</si>
  <si>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</si>
  <si>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20,49</t>
  </si>
  <si>
    <t>ADITIVO LIQUIDO INCORPORADOR DE AR PARA CONCRETO E ARGAMASSA, LIQUIDO E ISENTO DE CLORETOS</t>
  </si>
  <si>
    <t>6,11</t>
  </si>
  <si>
    <t>ADITIVO PLASTIFICANTE E ESTABILIZADOR PARA ARGAMASSAS DE ASSENTAMENTO E REBOCO, LIQUIDO E ISENTO DE CLORETOS</t>
  </si>
  <si>
    <t>6,82</t>
  </si>
  <si>
    <t>ADITIVO PLASTIFICANTE RETARDADOR DE PEGA E REDUTOR DE AGUA PARA CONCRETO, LIQUIDO E ISENTO DE CLORETOS</t>
  </si>
  <si>
    <t>6,33</t>
  </si>
  <si>
    <t>ADITIVO SUPERPLASTIFICANTE DE PEGA NORMAL PARA CONCRETO, LIQUIDO E ISENTO DE CLORETOS</t>
  </si>
  <si>
    <t>15,94</t>
  </si>
  <si>
    <t>ADUELA/ GALERIA PRE-MOLDADA DE CONCRETO ARMADO, SECAO QUADRADA INTERNA DE 1,50 X 1,50 M (L X A), MISULA DE 20 X 20 CM, C = 1,00 M, ESPESSURA MIN = 15 CM, TB-45 E FCK DO CONCRETO = 30 MPA</t>
  </si>
  <si>
    <t>3.910,08</t>
  </si>
  <si>
    <t>ADUELA/ GALERIA PRE-MOLDADA DE CONCRETO ARMADO, SECAO RETANGULAR INTERNA DE 2,00 X 2,00 M (L X A), MISULA DE 20 X 20 CM, C = 1,00 M, ESPESSURA MIN = 15 CM, TB-45 E FCK DO CONCRETO = 30 MPA</t>
  </si>
  <si>
    <t>4.897,47</t>
  </si>
  <si>
    <t>ADUELA/ GALERIA PRE-MOLDADA DE CONCRETO ARMADO, SECAO RETANGULAR INTERNA DE 2,50 X 2,50 M (L X A), MISULA DE 20 X 20 CM, C = 1,00 M, ESPESSURA MIN = 15 CM, TB-45 E FCK DO CONCRETO = 30 MPA</t>
  </si>
  <si>
    <t>6.635,29</t>
  </si>
  <si>
    <t>ADUELA/ GALERIA PRE-MOLDADA DE CONCRETO ARMADO, SECAO RETANGULAR INTERNA DE 3,00 X 3,00 M (L X A), MISULA DE 20 X 20 CM, C = 1.00 M, ESPESSURA MIN = 20 CM, TB-45 E FCK DO CONCRETO = 30 MPA</t>
  </si>
  <si>
    <t>7.869,53</t>
  </si>
  <si>
    <t>AFASTADOR PARA TELHA DE FIBROCIMENTO CANALETE 90 OU KALHETAO</t>
  </si>
  <si>
    <t>2,22</t>
  </si>
  <si>
    <t>AGENTE DE CURA, PROTETOR DA EVAPORACAO DA AGUA DE HIDRATACAO DO CONCRETO</t>
  </si>
  <si>
    <t>AGREGADO RECICLADO, TIPO RACHAO RECICLADO CINZA, CLASSE A</t>
  </si>
  <si>
    <t xml:space="preserve">M3    </t>
  </si>
  <si>
    <t>48,50</t>
  </si>
  <si>
    <t>AJUDANTE DE ARMADOR (HORISTA)</t>
  </si>
  <si>
    <t xml:space="preserve">H     </t>
  </si>
  <si>
    <t>12,39</t>
  </si>
  <si>
    <t>AJUDANTE DE ARMADOR (MENSALISTA)</t>
  </si>
  <si>
    <t xml:space="preserve">MES   </t>
  </si>
  <si>
    <t>2.185,38</t>
  </si>
  <si>
    <t>AJUDANTE DE ELETRICISTA (HORISTA)</t>
  </si>
  <si>
    <t>AJUDANTE DE ELETRICISTA (MENSALISTA)</t>
  </si>
  <si>
    <t>2.446,00</t>
  </si>
  <si>
    <t>AJUDANTE DE ESTRUTURAS METALICAS (MENSALISTA)</t>
  </si>
  <si>
    <t>2.288,06</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</si>
  <si>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</si>
  <si>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</si>
  <si>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</si>
  <si>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</si>
  <si>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</si>
  <si>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</si>
  <si>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</si>
  <si>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</si>
  <si>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</si>
  <si>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2.449,40</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</si>
  <si>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</si>
  <si>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</si>
  <si>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</si>
  <si>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13,39</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</si>
  <si>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</si>
  <si>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</si>
  <si>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</si>
  <si>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2,47</t>
  </si>
  <si>
    <t>ALICATE DE CORTE DIAGONAL 6 " COM ISOLAMENTO</t>
  </si>
  <si>
    <t>36,00</t>
  </si>
  <si>
    <t>ALICATE DE CRIMPAR RJ11, RJ12 E RJ45</t>
  </si>
  <si>
    <t>98,24</t>
  </si>
  <si>
    <t>ALICATE DE PRESSAO PARA SOLDA DE CHAPA 18 "</t>
  </si>
  <si>
    <t>105,63</t>
  </si>
  <si>
    <t>ALICATE DE PRESSAO 11 " PARA SOLDA, TIPO C</t>
  </si>
  <si>
    <t>59,43</t>
  </si>
  <si>
    <t>ALICATE DE PRESSAO 11 " PARA SOLDA, TIPO U</t>
  </si>
  <si>
    <t>65,40</t>
  </si>
  <si>
    <t>ALICATE PARA ANEIS DE PISTAO, CAPACIDADE 50 A 100 MM</t>
  </si>
  <si>
    <t>84,93</t>
  </si>
  <si>
    <t>ALIMENTACAO - HORISTA (COLETADO CAIXA - ENCARGOS COMPLEMENTARES)</t>
  </si>
  <si>
    <t>ALIMENTACAO - MENSALISTA (COLETADO CAIXA - ENCARGOS COMPLEMENTARES</t>
  </si>
  <si>
    <t>135,01</t>
  </si>
  <si>
    <t>ALISADORA DE CONCRETO COM MOTOR A GASOLINA DE 5,5 HP, PESO COM MOTOR DE 78 KG, 4 PAS</t>
  </si>
  <si>
    <t>8.364,50</t>
  </si>
  <si>
    <t>ALMOXARIFE (HORISTA)</t>
  </si>
  <si>
    <t>ALMOXARIFE (MENSALISTA)</t>
  </si>
  <si>
    <t>3.270,79</t>
  </si>
  <si>
    <t>ALONGADOR COM TRES ALTURAS, EM TUBO DE ACO CARBONO, PINTURA NO PROCESSO ELETROSTATICO - EQUIPAMENTO DE GINASTICA PARA ACADEMIA AO AR LIVRE / ACADEMIA DA TERCEIRA IDADE - ATI</t>
  </si>
  <si>
    <t>2.251,00</t>
  </si>
  <si>
    <t>ALUMINIO ANODIZADO</t>
  </si>
  <si>
    <t>65,00</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</si>
  <si>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</si>
  <si>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</si>
  <si>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</si>
  <si>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</si>
  <si>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</si>
  <si>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12,58</t>
  </si>
  <si>
    <t>ANEL BORRACHA, DN 50 MM, PARA TUBO SERIE REFORCADA ESGOTO PREDIAL</t>
  </si>
  <si>
    <t>ANEL BORRACHA, DN 75 MM, PARA TUBO SERIE REFORCADA ESGOTO PREDIAL</t>
  </si>
  <si>
    <t>ANEL BORRACHA, PARA TUBO PVC DEFOFO, DN 100 MM (NBR 7665)</t>
  </si>
  <si>
    <t>ANEL BORRACHA, PARA TUBO PVC DEFOFO, DN 150 MM (NBR 7665)</t>
  </si>
  <si>
    <t>20,90</t>
  </si>
  <si>
    <t>ANEL BORRACHA, PARA TUBO PVC DEFOFO, DN 200 MM (NBR 7665)</t>
  </si>
  <si>
    <t>32,77</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</si>
  <si>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</si>
  <si>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</si>
  <si>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</si>
  <si>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</si>
  <si>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41,39</t>
  </si>
  <si>
    <t>ANEL BORRACHA, PARA TUBO PVC, REDE COLETOR ESGOTO, DN 350 MM (NBR 7362)</t>
  </si>
  <si>
    <t>ANEL BORRACHA, PARA TUBO PVC, REDE COLETOR ESGOTO, DN 400 MM (NBR 7362)</t>
  </si>
  <si>
    <t>93,98</t>
  </si>
  <si>
    <t>ANEL BORRACHA, PARA TUBO/CONEXAO PVC PBA, DN 100 MM, PARA REDE AGUA</t>
  </si>
  <si>
    <t>ANEL BORRACHA, PARA TUBO/CONEXAO PVC PBA, DN 50 MM, PARA REDE AGUA</t>
  </si>
  <si>
    <t>2,42</t>
  </si>
  <si>
    <t>ANEL BORRACHA, PARA TUBO/CONEXAO PVC PBA, DN 60 MM, PARA REDE AGUA</t>
  </si>
  <si>
    <t>4,43</t>
  </si>
  <si>
    <t>ANEL BORRACHA, PARA TUBO/CONEXAO PVC PBA, DN 75 MM, PARA REDE AGUA</t>
  </si>
  <si>
    <t>ANEL BORRACHA, PARA TUBO, PVC REDE COLETOR ESGOTO, DN 300 MM (NBR 7362)</t>
  </si>
  <si>
    <t>92,38</t>
  </si>
  <si>
    <t>ANEL DE BORRACHA PARA VEDACAO DE DUTO PEAD CORRUGADO PARA ELETRICA, DN 1 1/2" (NBR 15715)</t>
  </si>
  <si>
    <t>3,04</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</si>
  <si>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</si>
  <si>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</si>
  <si>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</si>
  <si>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5,54</t>
  </si>
  <si>
    <t>ANEL DE BORRACHA PARA VEDACAO DE DUTO PEAD CORRUGADO PARA ELETRICA, DN 4" (NBR 15715)</t>
  </si>
  <si>
    <t>6,07</t>
  </si>
  <si>
    <t>ANEL DE CONCRETO ARMADO COM FUNDO, PARA FOSSA E POCO 1,50 X *0,50* M</t>
  </si>
  <si>
    <t>725,41</t>
  </si>
  <si>
    <t>ANEL DE CONCRETO ARMADO COM FUNDO, PARA FOSSA E POCO 2,00 X *0,50* M</t>
  </si>
  <si>
    <t>1.143,40</t>
  </si>
  <si>
    <t>ANEL DE CONCRETO ARMADO COM FUNDO, PARA FOSSA E POCO 2,50 X *0,50* M</t>
  </si>
  <si>
    <t>1.605,50</t>
  </si>
  <si>
    <t>ANEL DE CONCRETO ARMADO, COM FUROS/DRENO PARA SUMIDOURO, D = 0,80 M, H = 0,50 M</t>
  </si>
  <si>
    <t>150,08</t>
  </si>
  <si>
    <t>ANEL DE CONCRETO ARMADO, COM FUROS/DRENO PARA SUMIDOURO, D = 1,00 M, H = 0,50M</t>
  </si>
  <si>
    <t>195,50</t>
  </si>
  <si>
    <t>ANEL DE CONCRETO ARMADO, COM FUROS/DRENO PARA SUMIDOURO, D = 1,50 M, H = 0,50 M</t>
  </si>
  <si>
    <t>472,96</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</si>
  <si>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</si>
  <si>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</si>
  <si>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</si>
  <si>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23,14</t>
  </si>
  <si>
    <t>ANEL DE VEDACAO/JUNTA ELASTICA, H = *16* MM, PARA TUBO DE CONCRETO, DN 300 MM</t>
  </si>
  <si>
    <t>22,80</t>
  </si>
  <si>
    <t>ANEL DE VEDACAO/JUNTA ELASTICA, H = *16* MM, PARA TUBO DE CONCRETO, DN 400 MM</t>
  </si>
  <si>
    <t>ANEL DE VEDACAO/JUNTA ELASTICA, H = *16* MM, PARA TUBO DE CONCRETO, DN 500 MM</t>
  </si>
  <si>
    <t>32,46</t>
  </si>
  <si>
    <t>ANEL DE VEDACAO/JUNTA ELASTICA, H = *16* MM, PARA TUBO DE CONCRETO, DN 600 MM</t>
  </si>
  <si>
    <t>38,50</t>
  </si>
  <si>
    <t>ANEL DE VEDACAO/JUNTA ELASTICA, H = *18* MM, PARA TUBO DE CONCRETO, DN 700 MM</t>
  </si>
  <si>
    <t>52,48</t>
  </si>
  <si>
    <t>ANEL DE VEDACAO/JUNTA ELASTICA, H = *19* MM, PARA TUBO DE CONCRETO, DN 800 MM</t>
  </si>
  <si>
    <t>64,67</t>
  </si>
  <si>
    <t>ANEL DE VEDACAO/JUNTA ELASTICA, H = *19* MM, PARA TUBO DE CONCRETO, DN 900 MM</t>
  </si>
  <si>
    <t>ANEL DE VEDACAO/JUNTA ELASTICA, H = *21* MM, PARA TUBO DE CONCRETO, DN 1000 MM</t>
  </si>
  <si>
    <t>94,25</t>
  </si>
  <si>
    <t>ANEL DE VEDACAO, PVC FLEXIVEL, 100 MM, PARA SAIDA DE BACIA / VASO SANITARIO</t>
  </si>
  <si>
    <t>11,11</t>
  </si>
  <si>
    <t>ANEL EM CONCRETO ARMADO, LISO,  PARA FOSSAS SEPTICAS E SUMIDOUROS, COM FUNDO, DIAMETRO INTERNO DE 1,20 M E ALTURA DE 0,50 M</t>
  </si>
  <si>
    <t>607,78</t>
  </si>
  <si>
    <t>ANEL EM CONCRETO ARMADO, LISO, PARA FOSSAS SEPTICAS E SUMIDOUROS, COM FUNDO, DIAMETRO INTERNO DE 3,00 M E ALTURA DE 0,50 M</t>
  </si>
  <si>
    <t>2.096,23</t>
  </si>
  <si>
    <t>ANEL EM CONCRETO ARMADO, LISO, PARA FOSSAS SEPTICAS E SUMIDOUROS, SEM FUNDO, DIAMETRO INTERNO DE 2,00 M E ALTURA DE 0,50 M</t>
  </si>
  <si>
    <t>735,12</t>
  </si>
  <si>
    <t>ANEL EM CONCRETO ARMADO, LISO, PARA FOSSAS SEPTICAS E SUMIDOUROS, SEM FUNDO, DIAMETRO INTERNO DE 2,50 M E ALTURA DE 0,50 M</t>
  </si>
  <si>
    <t>987,39</t>
  </si>
  <si>
    <t>ANEL EM CONCRETO ARMADO, LISO, PARA FOSSAS SEPTICAS E SUMIDOUROS, SEM FUNDO, DIAMETRO INTERNO DE 3,00 M E ALTURA DE 0,50 M</t>
  </si>
  <si>
    <t>1.382,35</t>
  </si>
  <si>
    <t>ANEL EM CONCRETO ARMADO, LISO, PARA POCOS DE INSPECAO, COM FUNDO, DIAMETRO INTERNO DE 0,60 M E ALTURA DE 0,50 M</t>
  </si>
  <si>
    <t>177,73</t>
  </si>
  <si>
    <t>ANEL EM CONCRETO ARMADO, LISO, PARA POCOS DE INSPECAO, SEM FUNDO, DIAMETRO INTERNO DE 0,60 M E ALTURA DE 0,20 M</t>
  </si>
  <si>
    <t>82,94</t>
  </si>
  <si>
    <t>ANEL EM CONCRETO ARMADO, LISO, PARA POCOS DE INSPECAO, SEM FUNDO, DIAMETRO INTERNO DE 0,60 M E ALTURA DE 0,50 M</t>
  </si>
  <si>
    <t>127,91</t>
  </si>
  <si>
    <t>ANEL EM CONCRETO ARMADO, LISO, PARA POCOS DE VISITA, POCOS DE INSPECAO, FOSSAS SEPTICAS E SUMIDOUROS, COM FUNDO, DIAMETRO INTERNO DE 1,20 M E ALTURA DE 0,75 M</t>
  </si>
  <si>
    <t>429,51</t>
  </si>
  <si>
    <t>ANEL EM CONCRETO ARMADO, LISO, PARA POCOS DE VISITA, POCOS DE INSPECAO, FOSSAS SEPTICAS E SUMIDOUROS, SEM FUNDO, DIAMETRO INTERNO DE 1,20 M E ALTURA DE 0,50 M</t>
  </si>
  <si>
    <t>306,44</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</si>
  <si>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</si>
  <si>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</si>
  <si>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311,02</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</si>
  <si>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</si>
  <si>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</si>
  <si>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225,75</t>
  </si>
  <si>
    <t>ANEL EM CONCRETO ARMADO, LISO, PARA, POCOS DE VISITA, POCOS DE INSPECAO, FOSSAS SEPTICAS E SUMIDOUROS, COM FUNDO, DIAMETRO INTERNO DE 1,50 M E ALTURA DE 1,00 M</t>
  </si>
  <si>
    <t>592,43</t>
  </si>
  <si>
    <t>ANEL EM CONCRETO ARMADO, LISO, PARA, POCOS DE VISITA, POCOS DE INSPECAO, FOSSAS SEPTICAS E SUMIDOUROS, SEM FUNDO, DIAMETRO INTERNO DE 1,50 M E ALTURA DE 0,50 M</t>
  </si>
  <si>
    <t>423,86</t>
  </si>
  <si>
    <t>ANEL EM CONCRETO ARMADO, PERFURADO,  PARA FOSSAS SEPTICAS E SUMIDOUROS, SEM FUNDO, DIAMETRO INTERNO DE 1,20 M E ALTURA DE 0,50 M</t>
  </si>
  <si>
    <t>266,59</t>
  </si>
  <si>
    <t>ANEL EM CONCRETO ARMADO, PERFURADO, PARA FOSSAS SEPTICAS E SUMIDOUROS, SEM FUNDO, DIAMETRO INTERNO DE 2,00 M E ALTURA DE 0,50 M</t>
  </si>
  <si>
    <t>562,81</t>
  </si>
  <si>
    <t>ANEL EM CONCRETO ARMADO, PERFURADO, PARA FOSSAS SEPTICAS E SUMIDOUROS, SEM FUNDO, DIAMETRO INTERNO DE 2,50 M E ALTURA DE 0,50 M</t>
  </si>
  <si>
    <t>691,17</t>
  </si>
  <si>
    <t>ANEL EM CONCRETO ARMADO, PERFURADO, PARA FOSSAS SEPTICAS E SUMIDOUROS, SEM FUNDO, DIAMETRO INTERNO DE 3,00 M E ALTURA DE 0,50 M</t>
  </si>
  <si>
    <t>967,64</t>
  </si>
  <si>
    <t>APARELHO CORTE OXI-ACETILENO PARA SOLDA E CORTE CONTENDO MACARICO SOLDA, BICO DE CORTE, CILINDROS, REGULADORES, MANGUEIRAS E CARRINHO</t>
  </si>
  <si>
    <t>2.934,61</t>
  </si>
  <si>
    <t>APARELHO SINALIZADOR LUMINOSO COM LED, PARA SAIDA GARAGEM, COM 2 LENTES EM POLICARBONATO, BIVOLT (INCLUI SUPORTE DE FIXACAO)</t>
  </si>
  <si>
    <t>109,44</t>
  </si>
  <si>
    <t>APOIO DO PORTA DENTE PARA FRESADORA DE  ASFALTO</t>
  </si>
  <si>
    <t>2.782,37</t>
  </si>
  <si>
    <t>APONTADOR OU APROPRIADOR DE MAO DE OBRA (HORISTA)</t>
  </si>
  <si>
    <t>16,12</t>
  </si>
  <si>
    <t>APONTADOR OU APROPRIADOR DE MAO DE OBRA (MENSALISTA)</t>
  </si>
  <si>
    <t>2.843,28</t>
  </si>
  <si>
    <t>AQUECEDOR DE AGUA A GAS GLP/GN COM CAPACIDADE DE ARMAZENAMENTO DE 50 A 80 L</t>
  </si>
  <si>
    <t>1.828,77</t>
  </si>
  <si>
    <t>AQUECEDOR DE AGUA ELETRICO  RESERVATORIO DE 100 L CILINDRICO EM COBRE, REFORCADO COM ACO CARBONO, MONOFASICO, TENSAO NOMINAL 220 V</t>
  </si>
  <si>
    <t>1.950,00</t>
  </si>
  <si>
    <t>AQUECEDOR DE AGUA ELETRICO  RESERVATORIO DE 500 L CILINDRICO EM COBRE, REFORCADO COM ACO CARBONO, MONOFASICO, TENSAO NOMINAL 220 V</t>
  </si>
  <si>
    <t>4.244,66</t>
  </si>
  <si>
    <t>AQUECEDOR DE AGUA ELETRICO  RESERVATORIO DE 500 L CILINDRICO EM COBRE, REFORCADO COM ACO CARBONO, TRIFASICO, TENSAO NOMINAL 220/380/400 V, POTENCIA 24 KW</t>
  </si>
  <si>
    <t>5.329,74</t>
  </si>
  <si>
    <t>AQUECEDOR DE AGUA ELETRICO  RESERVATORIO DE 700 L CILINDRICO EM COBRE, REFORCADO COM ACO CARBONO, MONOFASICO, TENSAO NOMINAL 220 V</t>
  </si>
  <si>
    <t>6.904,09</t>
  </si>
  <si>
    <t>AQUECEDOR DE AGUA ELETRICO HORIZONTAL, RESERVATORIO DE 200 L CILINDRICO EM COBRE, REFORCADO COM ACO CARBONO, MONOFASICO, TENSAO NOMINAL 220 V</t>
  </si>
  <si>
    <t>2.639,86</t>
  </si>
  <si>
    <t>AQUECEDOR DE OLEO BPF (FLUIDO) TERMICO, CAPACIDADE DE 300.000  KCAL/H</t>
  </si>
  <si>
    <t>291.184,53</t>
  </si>
  <si>
    <t>AQUECEDOR SOLAR COM RESERVATORIO TERMICO DE 1000 L E *5* PLACAS COLETORAS DE *2,0* M2 (NAO INCLUI ACESSORIOS) (SEM INSTALACAO)</t>
  </si>
  <si>
    <t>9.544,36</t>
  </si>
  <si>
    <t>AQUECEDOR SOLAR COM RESERVATORIO TERMICO DE 400 L E *2* PLACAS COLETORAS DE *2,0* M2 (NAO INCLUI ACESSORIOS) (SEM INSTALACAO)</t>
  </si>
  <si>
    <t>4.977,78</t>
  </si>
  <si>
    <t>AQUECEDOR SOLAR COM RESERVATORIO TERMICO DE 600 L E *3* PLACAS COLETORAS DE *2,0* M2 (NAO INCLUI ACESSORIOS) (SEM INSTALACAO)</t>
  </si>
  <si>
    <t>6.606,48</t>
  </si>
  <si>
    <t>AQUECEDOR SOLAR COM RESERVATORIO TERMICO DE 800 L E *4* PLACAS COLETORAS DE *2,0* M2 (NAO INCLUI ACESSORIOS) (SEM INSTALACAO)</t>
  </si>
  <si>
    <t>6.170,09</t>
  </si>
  <si>
    <t>AQUECEDOR SOLAR DE INSTALACAO EXTERNA, KIT COMPACTO, CONJUNTO COM RESERVATORIO TERMICO DE 200 L, PLACA COLETORA DE *2,0* M2 E INCLUSO ACESSORIOS (RESIDENCIAS ATE 120,00 M2 E DE 4 A 5 BANHOS POR DIA) (SEM INSTALACAO)</t>
  </si>
  <si>
    <t>2.936,50</t>
  </si>
  <si>
    <t>AR CONDICIONADO SPLIT INVERTER, HI-WALL (PAREDE), 12000 BTU/H, CICLO FRIO, 60HZ, CLASSIFICACAO A (SELO PROCEL), GAS HFC, CONTROLE S/FIO</t>
  </si>
  <si>
    <t>2.268,42</t>
  </si>
  <si>
    <t>AR CONDICIONADO SPLIT INVERTER, HI-WALL (PAREDE), 18000 BTU/H, CICLO FRIO, 60HZ, CLASSIFICACAO A (SELO PROCEL), GAS HFC, CONTROLE S/FIO</t>
  </si>
  <si>
    <t>3.367,55</t>
  </si>
  <si>
    <t>AR CONDICIONADO SPLIT INVERTER, HI-WALL (PAREDE), 24000 BTU/H, CICLO FRIO, 60HZ, CLASSIFICACAO A - SELO PROCEL, GAS HFC, CONTROLE S/FIO</t>
  </si>
  <si>
    <t>4.654,27</t>
  </si>
  <si>
    <t>AR CONDICIONADO SPLIT INVERTER, HI-WALL (PAREDE), 9000 BTU/H, CICLO FRIO, 60HZ, CLASSIFICACAO A (SELO PROCEL), GAS HFC, CONTROLE S/FIO</t>
  </si>
  <si>
    <t>2.025,90</t>
  </si>
  <si>
    <t>AR CONDICIONADO SPLIT INVERTER, PISO TETO, APRESENTANDO ENTRE 54000 E 58000 BTU/H, CICLO FRIO, 60HZ, CLASSIFICACAO ENERGETICA A OU B (SELO PROCEL), GAS HFC, CONTROLE S/FIO</t>
  </si>
  <si>
    <t>18.445,59</t>
  </si>
  <si>
    <t>AR CONDICIONADO SPLIT INVERTER, PISO TETO, 18000 BTU/H, CICLO FRIO, 60HZ, CLASSIFICACAO ENERGETICA A OU B (SELO PROCEL), GAS HFC, CONTROLE S/FIO</t>
  </si>
  <si>
    <t>8.733,42</t>
  </si>
  <si>
    <t>AR CONDICIONADO SPLIT INVERTER, PISO TETO, 24000 BTU/H, CICLO FRIO, 60HZ, CLASSIFICACAO ENERGETICA A OU B (SELO PROCEL), GAS HFC, CONTROLE S/FIO</t>
  </si>
  <si>
    <t>9.790,88</t>
  </si>
  <si>
    <t>AR CONDICIONADO SPLIT INVERTER, PISO TETO, 36000 BTU/H, CICLO FRIO, 60HZ, CLASSIFICACAO ENERGETICA A OU B (SELO PROCEL), GAS HFC, CONTROLE S/FIO</t>
  </si>
  <si>
    <t>11.061,61</t>
  </si>
  <si>
    <t>AR CONDICIONADO SPLIT INVERTER, PISO TETO, 48000 BTU/H, CICLO FRIO, 60HZ, CLASSIFICACAO ENERGETICA A OU B (SELO PROCEL), GAS HFC, CONTROLE S/FIO</t>
  </si>
  <si>
    <t>15.203,37</t>
  </si>
  <si>
    <t>AR CONDICIONADO SPLIT ON/OFF, CASSETE (TETO), FRIO 4 VIAS 18000 BTUS/H, CLASSIFICACAO ENERGETICA C - SELO PROCEL, GAS HFC, CONTROLE S/ FIO</t>
  </si>
  <si>
    <t>5.353,32</t>
  </si>
  <si>
    <t>AR CONDICIONADO SPLIT ON/OFF, CASSETE (TETO), FRIO 4 VIAS 24000 BTUS/H, CLASSIFICACAO ENERGETICA C - SELO PROCEL, GAS HFC, CONTROLE S/ FIO</t>
  </si>
  <si>
    <t>6.634,67</t>
  </si>
  <si>
    <t>AR CONDICIONADO SPLIT ON/OFF, CASSETE (TETO), FRIO 4 VIAS 36000 BTUS/H, CLASSIFICACAO ENERGETICA C - SELO PROCEL, GAS HFC, CONTROLE S/ FIO</t>
  </si>
  <si>
    <t>9.858,97</t>
  </si>
  <si>
    <t>AR CONDICIONADO SPLIT ON/OFF, CASSETE (TETO), FRIO 4 VIAS 48000 BTUS/H, CLASSIFICACAO ENERGETICA C - SELO PROCEL, GAS HFC, CONTROLE S/ FIO</t>
  </si>
  <si>
    <t>10.220,23</t>
  </si>
  <si>
    <t>AR CONDICIONADO SPLIT ON/OFF, CASSETE (TETO), FRIO 4 VIAS 60000 BTUS/H, CLASSIFICACAO ENERGETICA C - SELO PROCEL, GAS HFC, CONTROLE S/ FIO</t>
  </si>
  <si>
    <t>11.728,46</t>
  </si>
  <si>
    <t>AR CONDICIONADO SPLIT ON/OFF, CASSETE (TETO), 18000 BTUS/H, CICLO QUENTE/FRIO, 60 HZ, CLASSIFICACAO ENERGETICA C - SELO PROCEL, GAS HFC, CONTROLE S/ FIO</t>
  </si>
  <si>
    <t>6.405,74</t>
  </si>
  <si>
    <t>AR CONDICIONADO SPLIT ON/OFF, CASSETE (TETO), 24000 BTUS/H, CICLO QUENTE/FRIO, 60 HZ, CLASSIFICACAO ENERGETICA C - SELO PROCEL, GAS HFC, CONTROLE S/ FIO</t>
  </si>
  <si>
    <t>6.897,58</t>
  </si>
  <si>
    <t>AR CONDICIONADO SPLIT ON/OFF, CASSETE (TETO), 36000 BTUS/H, CICLO QUENTE/FRIO, 60 HZ, CLASSIFICACAO ENERGETICA A - SELO PROCEL, GAS HFC, CONTROLE S/ FIO</t>
  </si>
  <si>
    <t>10.193,30</t>
  </si>
  <si>
    <t>AR CONDICIONADO SPLIT ON/OFF, CASSETE (TETO), 48000 BTUS/H, CICLO QUENTE/FRIO, 60 HZ, CLASSIFICACAO ENERGETICA A - SELO PROCEL, GAS HFC, CONTROLE S/ FIO</t>
  </si>
  <si>
    <t>11.792,66</t>
  </si>
  <si>
    <t>AR CONDICIONADO SPLIT ON/OFF, CASSETE (TETO), 60000 BTUS/H, CICLO QUENTE/FRIO, 60 HZ, CLASSIFICACAO ENERGETICA A - SELO PROCEL, GAS HFC, CONTROLE S/ FIO</t>
  </si>
  <si>
    <t>12.336,62</t>
  </si>
  <si>
    <t>AR CONDICIONADO SPLIT ON/OFF, HI-WALL (PAREDE), 12000 BTUS/H, CICLO FRIO, 60 HZ, CLASSIFICACAO ENERGETICA A - SELO PROCEL, GAS HFC, CONTROLE S/ FIO</t>
  </si>
  <si>
    <t>1.820,56</t>
  </si>
  <si>
    <t>AR CONDICIONADO SPLIT ON/OFF, HI-WALL (PAREDE), 12000 BTUS/H, CICLO QUENTE/FRIO, 60 HZ, CLASSIFICACAO ENERGETICA A - SELO PROCEL, GAS HFC, CONTROLE S/ FIO</t>
  </si>
  <si>
    <t>1.969,37</t>
  </si>
  <si>
    <t>AR CONDICIONADO SPLIT ON/OFF, HI-WALL (PAREDE), 18000 BTUS/H, CICLO FRIO, 60 HZ, CLASSIFICACAO ENERGETICA A - SELO PROCEL, GAS HFC, CONTROLE S/ FIO</t>
  </si>
  <si>
    <t>2.619,54</t>
  </si>
  <si>
    <t>AR CONDICIONADO SPLIT ON/OFF, HI-WALL (PAREDE), 18000 BTUS/H, CICLO QUENTE/FRIO, 60 HZ, CLASSIFICACAO ENERGETICA A - SELO PROCEL, GAS HFC, CONTROLE S/ FIO</t>
  </si>
  <si>
    <t>2.921,19</t>
  </si>
  <si>
    <t>AR CONDICIONADO SPLIT ON/OFF, HI-WALL (PAREDE), 24000 BTUS/H, CICLO FRIO, 60 HZ, CLASSIFICACAO ENERGETICA A - SELO PROCEL, GAS HFC, CONTROLE S/ FIO</t>
  </si>
  <si>
    <t>3.431,36</t>
  </si>
  <si>
    <t>AR CONDICIONADO SPLIT ON/OFF, HI-WALL (PAREDE), 24000 BTUS/H, CICLO QUENTE/FRIO, 60 HZ, CLASSIFICACAO ENERGETICA A - SELO PROCEL, GAS HFC, CONTROLE S/ FIO</t>
  </si>
  <si>
    <t>3.862,84</t>
  </si>
  <si>
    <t>AR CONDICIONADO SPLIT ON/OFF, HI-WALL (PAREDE), 9000 BTUS/H, CICLO FRIO, 60 HZ, CLASSIFICACAO ENERGETICA A - SELO PROCEL, GAS HFC, CONTROLE S/ FIO</t>
  </si>
  <si>
    <t>1.559,62</t>
  </si>
  <si>
    <t>AR CONDICIONADO SPLIT ON/OFF, HI-WALL (PAREDE), 9000 BTUS/H, CICLO QUENTE/FRIO, 60 HZ, CLASSIFICACAO ENERGETICA A - SELO PROCEL, GAS HFC, CONTROLE S/ FIO</t>
  </si>
  <si>
    <t>1.717,31</t>
  </si>
  <si>
    <t>AR CONDICIONADO SPLIT ON/OFF, PISO TETO, 18.000 BTU/H, CICLO FRIO, 60HZ, CLASSIFICACAO ENERGETICA C - SELO PROCEL, GAS HFC, CONTROLE S/FIO</t>
  </si>
  <si>
    <t>4.880,28</t>
  </si>
  <si>
    <t>AR CONDICIONADO SPLIT ON/OFF, PISO TETO, 24.000 BTU/H, CICLO FRIO, 60HZ, CLASSIFICACAO ENERGETICA C - SELO PROCEL, GAS HFC, CONTROLE S/FIO</t>
  </si>
  <si>
    <t>5.147,71</t>
  </si>
  <si>
    <t>AR CONDICIONADO SPLIT ON/OFF, PISO TETO, 36.000 BTU/H, CICLO FRIO, 60HZ, CLASSIFICACAO ENERGETICA C - SELO PROCEL, GAS HFC, CONTROLE S/FIO</t>
  </si>
  <si>
    <t>6.831,06</t>
  </si>
  <si>
    <t>AR CONDICIONADO SPLIT ON/OFF, PISO TETO, 48.000 BTU/H, CICLO FRIO, 60HZ, CLASSIFICACAO ENERGETICA C - SELO PROCEL, GAS HFC, CONTROLE S/FIO</t>
  </si>
  <si>
    <t>8.276,73</t>
  </si>
  <si>
    <t>AR CONDICIONADO SPLIT ON/OFF, PISO TETO, 60.000 BTU/H, CICLO FRIO, 60HZ, CLASSIFICACAO ENERGETICA C - SELO PROCEL, GAS HFC, CONTROLE S/FIO</t>
  </si>
  <si>
    <t>9.309,94</t>
  </si>
  <si>
    <t>AR-CONDICIONADO FRIO SPLITAO INVERTER 30 TR</t>
  </si>
  <si>
    <t>73.366,18</t>
  </si>
  <si>
    <t>AR-CONDICIONADO FRIO SPLITAO MODULAR 10 TR</t>
  </si>
  <si>
    <t>22.963,46</t>
  </si>
  <si>
    <t>AR-CONDICIONADO FRIO SPLITAO MODULAR 15 TR</t>
  </si>
  <si>
    <t>29.634,80</t>
  </si>
  <si>
    <t>AR-CONDICIONADO FRIO SPLITAO MODULAR 20 TR</t>
  </si>
  <si>
    <t>43.116,31</t>
  </si>
  <si>
    <t>AR-CONDICIONADO SPLIT INVERTER, PISO TETO, 24000 BTU/H, QUENTE/FRIO, 60HZ, CLASSIFICACAO ENERGETICA A - SELO PROCEL, GAS HFC, CONTROLE S/FIO</t>
  </si>
  <si>
    <t>5.295,47</t>
  </si>
  <si>
    <t>ARADO REVERSIVEL COM 3 DISCOS DE 26" X 6MM REBOCAVEL</t>
  </si>
  <si>
    <t>29.021,73</t>
  </si>
  <si>
    <t>ARAME DE ACO OVALADO 15 X 17 ( 45,7 KG, 700 KGF), ROLO 1000 M</t>
  </si>
  <si>
    <t>30,68</t>
  </si>
  <si>
    <t>ARAME DE AMARRACAO PARA GABIAO GALVANIZADO, DIAMETRO 2,2 MM</t>
  </si>
  <si>
    <t>ARAME FARPADO GALVANIZADO, 14 BWG (2,11 MM), CLASSE 250</t>
  </si>
  <si>
    <t>1,58</t>
  </si>
  <si>
    <t>ARAME FARPADO GALVANIZADO, 16 BWG (1,65 MM), CLASSE 250</t>
  </si>
  <si>
    <t>ARAME GALVANIZADO 12 BWG, D = 2,76 MM (0,048 KG/M) OU 14 BWG, D = 2,11 MM (0,026 KG/M)</t>
  </si>
  <si>
    <t>ARAME GALVANIZADO 16 BWG, D = 1,65MM (0,0166 KG/M)</t>
  </si>
  <si>
    <t>34,05</t>
  </si>
  <si>
    <t>ARAME GALVANIZADO 18 BWG, D = 1,24MM (0,009 KG/M)</t>
  </si>
  <si>
    <t>36,94</t>
  </si>
  <si>
    <t>ARAME GALVANIZADO 6 BWG, D = 5,16 MM (0,157 KG/M), OU 8 BWG, D = 4,19 MM (0,101 KG/M), OU 10 BWG, D = 3,40 MM (0,0713 KG/M)</t>
  </si>
  <si>
    <t>ARAME PROTEGIDO COM POLIMERO PARA GABIAO, DIAMETRO 2,2 MM</t>
  </si>
  <si>
    <t>34,97</t>
  </si>
  <si>
    <t>ARAME RECOZIDO 16 BWG, D = 1,65 MM (0,016 KG/M) OU 18 BWG, D = 1,25 MM (0,01 KG/M)</t>
  </si>
  <si>
    <t>AREIA FINA - POSTO JAZIDA/FORNECEDOR (RETIRADO NA JAZIDA, SEM TRANSPORTE)</t>
  </si>
  <si>
    <t>100,00</t>
  </si>
  <si>
    <t>AREIA GROSSA - POSTO JAZIDA/FORNECEDOR (RETIRADO NA JAZIDA, SEM TRANSPORTE)</t>
  </si>
  <si>
    <t>101,30</t>
  </si>
  <si>
    <t>AREIA MEDIA - POSTO JAZIDA/FORNECEDOR (RETIRADO NA JAZIDA, SEM TRANSPORTE)</t>
  </si>
  <si>
    <t>AREIA PARA ATERRO - POSTO JAZIDA/FORNECEDOR (RETIRADO NA JAZIDA, SEM TRANSPORTE)</t>
  </si>
  <si>
    <t>50,00</t>
  </si>
  <si>
    <t>AREIA PARA LEITO FILTRANTE (0,42 A 1,68 MM) - POSTO JAZIDA/FORNECEDOR (RETIRADO NA JAZIDA, SEM TRANSPORTE)</t>
  </si>
  <si>
    <t>1.147,69</t>
  </si>
  <si>
    <t>ARGAMASSA COLANTE AC I PARA CERAMICAS</t>
  </si>
  <si>
    <t>0,70</t>
  </si>
  <si>
    <t>ARGAMASSA COLANTE AC II</t>
  </si>
  <si>
    <t>ARGAMASSA COLANTE TIPO AC III</t>
  </si>
  <si>
    <t>2,15</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</si>
  <si>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</si>
  <si>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</si>
  <si>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</si>
  <si>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</si>
  <si>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</si>
  <si>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</si>
  <si>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</si>
  <si>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</si>
  <si>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</si>
  <si>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</si>
  <si>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621,95</t>
  </si>
  <si>
    <t>ARGILA EXPANDIDA, GRANULOMETRIA 2215</t>
  </si>
  <si>
    <t>730,33</t>
  </si>
  <si>
    <t>ARGILA OU BARRO PARA ATERRO/REATERRO (COM TRANSPORTE ATE 10 KM)</t>
  </si>
  <si>
    <t>51,12</t>
  </si>
  <si>
    <t>ARGILA OU BARRO PARA ATERRO/REATERRO (RETIRADO NA JAZIDA, SEM TRANSPORTE)</t>
  </si>
  <si>
    <t>36,51</t>
  </si>
  <si>
    <t>ARGILA, ARGILA VERMELHA OU ARGILA ARENOSA (RETIRADA NA JAZIDA, SEM TRANSPORTE)</t>
  </si>
  <si>
    <t>ARMACAO VERTICAL COM HASTE E CONTRA-PINO, EM CHAPA DE ACO GALVANIZADO 3/16", COM 1 ESTRIBO E 1 ISOLADOR</t>
  </si>
  <si>
    <t>36,45</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</si>
  <si>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</si>
  <si>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</si>
  <si>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</si>
  <si>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41,93</t>
  </si>
  <si>
    <t>ARMACAO VERTICAL COM HASTE E CONTRA-PINO, EM CHAPA DE ACO GALVANIZADO 3/16", COM 3 ESTRIBOS E 3 ISOLADORES</t>
  </si>
  <si>
    <t>97,92</t>
  </si>
  <si>
    <t>ARMACAO VERTICAL COM HASTE E CONTRA-PINO, EM CHAPA DE ACO GALVANIZADO 3/16", COM 3 ESTRIBOS, SEM ISOLADOR</t>
  </si>
  <si>
    <t>70,11</t>
  </si>
  <si>
    <t>ARMACAO VERTICAL COM HASTE E CONTRA-PINO, EM CHAPA DE ACO GALVANIZADO 3/16", COM 4 ESTRIBOS E 4 ISOLADORES</t>
  </si>
  <si>
    <t>126,17</t>
  </si>
  <si>
    <t>ARMACAO VERTICAL COM HASTE E CONTRA-PINO, EM CHAPA DE ACO GALVANIZADO 3/16", COM 4 ESTRIBOS, SEM ISOLADOR</t>
  </si>
  <si>
    <t>107,10</t>
  </si>
  <si>
    <t>ARMADOR (HORISTA)</t>
  </si>
  <si>
    <t>18,40</t>
  </si>
  <si>
    <t>ARMADOR (MENSALISTA)</t>
  </si>
  <si>
    <t>3.244,47</t>
  </si>
  <si>
    <t>ARQUITETO JUNIOR</t>
  </si>
  <si>
    <t>ARQUITETO JUNIOR (MENSALISTA)</t>
  </si>
  <si>
    <t>12.202,47</t>
  </si>
  <si>
    <t>ARQUITETO PAISAGISTA</t>
  </si>
  <si>
    <t>ARQUITETO PAISAGISTA (MENSALISTA)</t>
  </si>
  <si>
    <t>12.678,94</t>
  </si>
  <si>
    <t>ARQUITETO PLENO</t>
  </si>
  <si>
    <t>98,29</t>
  </si>
  <si>
    <t>ARQUITETO PLENO (MENSALISTA)</t>
  </si>
  <si>
    <t>17.332,60</t>
  </si>
  <si>
    <t>ARQUITETO SENIOR</t>
  </si>
  <si>
    <t>129,95</t>
  </si>
  <si>
    <t>ARQUITETO SENIOR (MENSALISTA)</t>
  </si>
  <si>
    <t>22.915,24</t>
  </si>
  <si>
    <t>ARRUELA  EM ACO GALVANIZADO, DIAMETRO EXTERNO = 35MM, ESPESSURA = 3MM, DIAMETRO DO FURO= 18MM</t>
  </si>
  <si>
    <t>ARRUELA EM ALUMINIO, COM ROSCA, DE  1 1/4", PARA ELETRODUTO</t>
  </si>
  <si>
    <t>1,84</t>
  </si>
  <si>
    <t>ARRUELA EM ALUMINIO, COM ROSCA, DE 1 1/2", PARA ELETRODUTO</t>
  </si>
  <si>
    <t>ARRUELA EM ALUMINIO, COM ROSCA, DE 1/2", PARA ELETRODUTO</t>
  </si>
  <si>
    <t>ARRUELA EM ALUMINIO, COM ROSCA, DE 1", PARA ELETRODUTO</t>
  </si>
  <si>
    <t>ARRUELA EM ALUMINIO, COM ROSCA, DE 2 1/2", PARA ELETRODUTO</t>
  </si>
  <si>
    <t>3,81</t>
  </si>
  <si>
    <t>ARRUELA EM ALUMINIO, COM ROSCA, DE 2", PARA ELETRODUTO</t>
  </si>
  <si>
    <t>ARRUELA EM ALUMINIO, COM ROSCA, DE 3/4", PARA ELETRODUTO</t>
  </si>
  <si>
    <t>ARRUELA EM ALUMINIO, COM ROSCA, DE 3/8", PARA ELETRODUTO</t>
  </si>
  <si>
    <t>ARRUELA EM ALUMINIO, COM ROSCA, DE 3", PARA ELETRODUTO</t>
  </si>
  <si>
    <t>6,94</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</si>
  <si>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</si>
  <si>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</si>
  <si>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</si>
  <si>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1,50</t>
  </si>
  <si>
    <t>ASFALTO MODIFICADO TIPO I - NBR 9910 (ASFALTO OXIDADO PARA IMPERMEABILIZACAO, COEFICIENTE DE PENETRACAO 25-40)</t>
  </si>
  <si>
    <t>11,61</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</si>
  <si>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</si>
  <si>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</si>
  <si>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</si>
  <si>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</si>
  <si>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3.089,39</t>
  </si>
  <si>
    <t>ASSENTO  VASO SANITARIO INFANTIL EM PLASTICO BRANCO</t>
  </si>
  <si>
    <t>87,25</t>
  </si>
  <si>
    <t>ASSENTO SANITARIO DE PLASTICO, TIPO CONVENCIONAL</t>
  </si>
  <si>
    <t>41,00</t>
  </si>
  <si>
    <t>AUTOMATICO DE BOIA SUPERIOR / INFERIOR, *15* A / 250 V</t>
  </si>
  <si>
    <t>52,50</t>
  </si>
  <si>
    <t>AUXILIAR DE ALMOXARIFE (HORISTA)</t>
  </si>
  <si>
    <t>13,97</t>
  </si>
  <si>
    <t>AUXILIAR DE ALMOXARIFE (MENSALISTA)</t>
  </si>
  <si>
    <t>2.465,85</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</si>
  <si>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</si>
  <si>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</si>
  <si>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</si>
  <si>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</si>
  <si>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</si>
  <si>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</si>
  <si>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2.696,10</t>
  </si>
  <si>
    <t>AUXILIAR DE LABORATORISTA DE SOLOS E DE CONCRETO (HORISTA)</t>
  </si>
  <si>
    <t>23,77</t>
  </si>
  <si>
    <t>AUXILIAR DE LABORATORISTA DE SOLOS E DE CONCRETO (MENSALISTA)</t>
  </si>
  <si>
    <t>4.195,24</t>
  </si>
  <si>
    <t>AUXILIAR DE MECANICO</t>
  </si>
  <si>
    <t>AUXILIAR DE MECANICO (MENSALISTA)</t>
  </si>
  <si>
    <t>2.483,25</t>
  </si>
  <si>
    <t>AUXILIAR DE PEDREIRO (HORISTA)</t>
  </si>
  <si>
    <t>AUXILIAR DE PEDREIRO (MENSALISTA)</t>
  </si>
  <si>
    <t>AUXILIAR DE SERVICOS GERAIS</t>
  </si>
  <si>
    <t>12,05</t>
  </si>
  <si>
    <t>AUXILIAR DE SERVICOS GERAIS (MENSALISTA)</t>
  </si>
  <si>
    <t>2.125,68</t>
  </si>
  <si>
    <t>AUXILIAR DE TOPOGRAFO (HORISTA)</t>
  </si>
  <si>
    <t>AUXILIAR DE TOPOGRAFO (MENSALISTA)</t>
  </si>
  <si>
    <t>2.769,16</t>
  </si>
  <si>
    <t>AUXILIAR TECNICO / ASSISTENTE DE ENGENHARIA</t>
  </si>
  <si>
    <t>AUXILIAR TECNICO / ASSISTENTE DE ENGENHARIA (MENSALISTA)</t>
  </si>
  <si>
    <t>5.090,34</t>
  </si>
  <si>
    <t>AVENTAL DE SEGURANCA DE RASPA DE COURO 1,00 X 0,60 M</t>
  </si>
  <si>
    <t>42,17</t>
  </si>
  <si>
    <t>AZULEJISTA OU LADRILHEIRO (HORISTA)</t>
  </si>
  <si>
    <t>AZULEJISTA OU LADRILHEIRO (MENSALISTA)</t>
  </si>
  <si>
    <t>3.518,15</t>
  </si>
  <si>
    <t>BACIA SANITARIA (VASO) COM CAIXA ACOPLADA, SIFAO APARENTE, DE LOUCA BRANCA (SEM ASSENTO)</t>
  </si>
  <si>
    <t>357,02</t>
  </si>
  <si>
    <t>BACIA SANITARIA (VASO) COM CAIXA ACOPLADA, SIFAO OCULTO / CARENADO, DE LOUCA BRANCA (SEM ASSENTO ) - PADRAO ALTO</t>
  </si>
  <si>
    <t>494,20</t>
  </si>
  <si>
    <t>BACIA SANITARIA (VASO) CONVENCIONAL PARA PCD, SEM FURO FRONTAL, DE LOUCA BRANCA (SEM ASSENTO)</t>
  </si>
  <si>
    <t>600,89</t>
  </si>
  <si>
    <t>BACIA SANITARIA (VASO) CONVENCIONAL PARA USO ESPECIFICO (HOSPITAIS, CLINICAS), COM FURO FRONTAL, DE LOUCA BRANCA, SEM ASSENTO</t>
  </si>
  <si>
    <t>538,43</t>
  </si>
  <si>
    <t>BACIA SANITARIA (VASO) CONVENCIONAL, DE LOUCA BRANCA, SIFAO APARENTE, SAIDA VERTICAL (SEM ASSENTO)</t>
  </si>
  <si>
    <t>191,00</t>
  </si>
  <si>
    <t>BACIA SANITARIA (VASO) CONVENCIONAL, DE LOUCA COLORIDA, SIFAO APARENTE, SAIDA VERTICAL (SEM ASSENTO)</t>
  </si>
  <si>
    <t>209,88</t>
  </si>
  <si>
    <t>BACIA SANITARIA (VASO) INFANTIL, SIFONADO, DE LOUCA BRANCA, (SEM ASSENTO)</t>
  </si>
  <si>
    <t>423,21</t>
  </si>
  <si>
    <t>BALDE PLASTICO CAPACIDADE *10* L</t>
  </si>
  <si>
    <t>BALDE VERMELHO PARA SINALIZACAO DE VIAS</t>
  </si>
  <si>
    <t>5,96</t>
  </si>
  <si>
    <t>BANCADA DE MARMORE SINTETICO COM UMA CUBA, 120 X *60* CM</t>
  </si>
  <si>
    <t>182,00</t>
  </si>
  <si>
    <t>BANCADA DE MARMORE SINTETICO COM UMA CUBA, 150 X *60* CM</t>
  </si>
  <si>
    <t>228,14</t>
  </si>
  <si>
    <t>BANCADA DE MARMORE SINTETICO COM UMA CUBA, 200 X *60* CM</t>
  </si>
  <si>
    <t>514,11</t>
  </si>
  <si>
    <t>BANCADA/ BANCA EM GRANITO, POLIDO, TIPO ANDORINHA/ QUARTZ/ CASTELO/ CORUMBA OU OUTROS EQUIVALENTES DA REGIAO, COM CUBA INOX, FORMATO *120 X 60* CM, E=  *2* CM</t>
  </si>
  <si>
    <t>566,03</t>
  </si>
  <si>
    <t>BANCADA/ BANCA EM MARMORE, POLIDO, BRANCO COMUM, E=  *3* CM</t>
  </si>
  <si>
    <t xml:space="preserve">M2    </t>
  </si>
  <si>
    <t>369,87</t>
  </si>
  <si>
    <t>BANCADA/BANCA/PIA DE ACO INOXIDAVEL (AISI 430) COM 1 CUBA CENTRAL, COM VALVULA, ESCORREDOR DUPLO, DE *0,55 X 1,20* M</t>
  </si>
  <si>
    <t>242,00</t>
  </si>
  <si>
    <t>BANCADA/BANCA/PIA DE ACO INOXIDAVEL (AISI 430) COM 1 CUBA CENTRAL, COM VALVULA, ESCORREDOR DUPLO, DE *0,55 X 1,40* M</t>
  </si>
  <si>
    <t>321,80</t>
  </si>
  <si>
    <t>BANCADA/BANCA/PIA DE ACO INOXIDAVEL (AISI 430) COM 1 CUBA CENTRAL, COM VALVULA, ESCORREDOR DUPLO, DE *0,55 X 1,80* M</t>
  </si>
  <si>
    <t>466,23</t>
  </si>
  <si>
    <t>BANCADA/BANCA/PIA DE ACO INOXIDAVEL (AISI 430) COM 1 CUBA CENTRAL, COM VALVULA, LISA (SEM ESCORREDOR), DE *0,55 X 1,20* M</t>
  </si>
  <si>
    <t>236,55</t>
  </si>
  <si>
    <t>BANCADA/BANCA/PIA DE ACO INOXIDAVEL (AISI 430) COM 1 CUBA CENTRAL, SEM VALVULA, ESCORREDOR DUPLO, DE *0,55 X 1,60* M</t>
  </si>
  <si>
    <t>281,29</t>
  </si>
  <si>
    <t>BANCADA/BANCA/PIA DE ACO INOXIDAVEL (AISI 430) COM 2 CUBAS, COM VALVULAS, ESCORREDOR DUPLO, DE *0,55 X 2,00* M</t>
  </si>
  <si>
    <t>657,34</t>
  </si>
  <si>
    <t>BANCADA/TAMPO ACO INOX (AISI 304), LARGURA 60 CM, COM RODABANCA (NAO INCLUI PES DE APOIO)</t>
  </si>
  <si>
    <t>1.047,35</t>
  </si>
  <si>
    <t>BANCADA/TAMPO ACO INOX (AISI 304), LARGURA 70 CM, COM RODABANCA (NAO INCLUI PES DE APOIO)</t>
  </si>
  <si>
    <t>1.312,27</t>
  </si>
  <si>
    <t>BANCADA/TAMPO LISO (SEM CUBA) EM MARMORE SINTETICO</t>
  </si>
  <si>
    <t>201,80</t>
  </si>
  <si>
    <t>BANCO ARTICULADO PARA BANHO, EM ACO INOX POLIDO, 70* CM X 45* CM</t>
  </si>
  <si>
    <t>883,19</t>
  </si>
  <si>
    <t>BANCO COM ENCOSTO, 1,60M* DE COMPRIMENTO, EM TUBO DE ACO CARBONO E PINTURA NO PROCESSO ELETROSTATICO - PARA ACADEMIA AO AR LIVRE / ACADEMIA DA TERCEIRA IDADE - ATI</t>
  </si>
  <si>
    <t>1.197,21</t>
  </si>
  <si>
    <t>BANDEJA DE PINTURA PARA ROLO 23 CM</t>
  </si>
  <si>
    <t>BARRA ANTIPANICO DUPLA, CEGA EM LADO OPOSTO, COR CINZA</t>
  </si>
  <si>
    <t xml:space="preserve">PAR   </t>
  </si>
  <si>
    <t>1.180,40</t>
  </si>
  <si>
    <t>BARRA ANTIPANICO DUPLA, PARA PORTA DE VIDRO, COR CINZA</t>
  </si>
  <si>
    <t>1.302,11</t>
  </si>
  <si>
    <t>BARRA ANTIPANICO SIMPLES, CEGA EM LADO OPOSTO, COR CINZA</t>
  </si>
  <si>
    <t>526,17</t>
  </si>
  <si>
    <t>BARRA ANTIPANICO SIMPLES, COM FECHADURA LADO OPOSTO, COR CINZA</t>
  </si>
  <si>
    <t>803,61</t>
  </si>
  <si>
    <t>BARRA ANTIPANICO SIMPLES, PARA PORTA DE VIDRO, COR CINZA</t>
  </si>
  <si>
    <t>860,73</t>
  </si>
  <si>
    <t>BARRA DE ACO CHATA, RETANGULAR (QUALQUER BITOLA)</t>
  </si>
  <si>
    <t>BARRA DE ACO CHATO, RETANGULAR, 19,05 MM X 3,17 MM (L X E), 0,47 KG/M</t>
  </si>
  <si>
    <t>BARRA DE ACO CHATO, RETANGULAR, 25,4 MM X 4,76 MM (L X E), 1,73 KG/M</t>
  </si>
  <si>
    <t>BARRA DE ACO CHATO, RETANGULAR, 25,4 MM X 6,35 MM (L X E), 1,2265 KG/M</t>
  </si>
  <si>
    <t>11,43</t>
  </si>
  <si>
    <t>BARRA DE ACO CHATO, RETANGULAR, 38,1 MM X 12,7 MM (L X E), 3,79 KG/M</t>
  </si>
  <si>
    <t>BARRA DE ACO CHATO, RETANGULAR, 38,1 MM X 6,35 MM (L X E), 1,89 KG/M</t>
  </si>
  <si>
    <t>BARRA DE ACO CHATO, RETANGULAR, 38,1 MM X 9,53 MM (L X E), 2,84 KG/M</t>
  </si>
  <si>
    <t>26,73</t>
  </si>
  <si>
    <t>BARRA DE ACO CHATO, RETANGULAR, 50,8 MM X 12,7 MM (L X E), 5,06 KG/M</t>
  </si>
  <si>
    <t>48,12</t>
  </si>
  <si>
    <t>BARRA DE ACO CHATO, RETANGULAR, 50,8 MM X 25,4 MM (L X E), 10,12 KG/M</t>
  </si>
  <si>
    <t>95,28</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</si>
  <si>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</si>
  <si>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</si>
  <si>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</si>
  <si>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</si>
  <si>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391,19</t>
  </si>
  <si>
    <t>BARRA DE APOIO EM "L", EM ACO INOX POLIDO 80 X 80 CM, DIAMETRO MINIMO 3 CM</t>
  </si>
  <si>
    <t>448,95</t>
  </si>
  <si>
    <t>BARRA DE APOIO LATERAL ARTICULADA, COM TRAVA, EM ACO INOX POLIDO, 70 CM, DIAMETRO MINIMO 3 CM</t>
  </si>
  <si>
    <t>485,75</t>
  </si>
  <si>
    <t>BARRA DE APOIO RETA, EM ACO INOX POLIDO, COMPRIMENTO 60CM, DIAMETRO MINIMO 3 CM</t>
  </si>
  <si>
    <t>172,23</t>
  </si>
  <si>
    <t>BARRA DE APOIO RETA, EM ACO INOX POLIDO, COMPRIMENTO 70CM, DIAMETRO MINIMO 3 CM</t>
  </si>
  <si>
    <t>191,28</t>
  </si>
  <si>
    <t>BARRA DE APOIO RETA, EM ACO INOX POLIDO, COMPRIMENTO 80CM, DIAMETRO MINIMO 3 CM</t>
  </si>
  <si>
    <t>203,95</t>
  </si>
  <si>
    <t>BARRA DE APOIO RETA, EM ACO INOX POLIDO, COMPRIMENTO 90 CM, DIAMETRO MINIMO 3 CM</t>
  </si>
  <si>
    <t>213,67</t>
  </si>
  <si>
    <t>BARRA DE APOIO RETA, EM ALUMINIO, COMPRIMENTO 60CM, DIAMETRO MINIMO 3 CM</t>
  </si>
  <si>
    <t>136,26</t>
  </si>
  <si>
    <t>BARRA DE APOIO RETA, EM ALUMINIO, COMPRIMENTO 70CM, DIAMETRO MINIMO 3 CM</t>
  </si>
  <si>
    <t>156,24</t>
  </si>
  <si>
    <t>BARRA DE APOIO RETA, EM ALUMINIO, COMPRIMENTO 80 CM, DIAMETRO MINIMO 3 CM</t>
  </si>
  <si>
    <t>169,00</t>
  </si>
  <si>
    <t>BARRA DE APOIO RETA, EM ALUMINIO, COMPRIMENTO 90 CM, DIAMETRO MINIMO 3 CM</t>
  </si>
  <si>
    <t>176,97</t>
  </si>
  <si>
    <t>BASE DE MISTURADOR MONOCOMANDO PARA CHUVEIRO, DE PAREDE (NAO INCLUI ACABAMENTOS)</t>
  </si>
  <si>
    <t>346,91</t>
  </si>
  <si>
    <t>BASE PARA MASTRO DE PARA-RAIOS DIAMETRO NOMINAL 1 1/2"</t>
  </si>
  <si>
    <t>BASE PARA MASTRO DE PARA-RAIOS DIAMETRO NOMINAL 2"</t>
  </si>
  <si>
    <t>56,58</t>
  </si>
  <si>
    <t>BASE PARA RELE COM SUPORTE METALICO</t>
  </si>
  <si>
    <t>BASTIDOR PARA BLOCO M10</t>
  </si>
  <si>
    <t>BATE-ESTACAS POR GRAVIDADE, POTENCIA160 HP, PESO DO MARTELO ATE 3 TONELADAS</t>
  </si>
  <si>
    <t>632.675,78</t>
  </si>
  <si>
    <t>BATENTE / PORTAL / ADUELA / MARCO EM MADEIRA MACICA COM REBAIXO, E = *3* CM, L = *14* CM, PARA PORTAS DE  GIRO DE *60 CM A 120* CM  X *210* CM, CEDRINHO / ANGELIM COMERCIAL / TAURI / CURUPIXA / PEROBA / CUMARU OU EQUIVALENTE DA REGIAO (NAO INCLUI ALIZARES)</t>
  </si>
  <si>
    <t xml:space="preserve">JG    </t>
  </si>
  <si>
    <t>239,00</t>
  </si>
  <si>
    <t>BATENTE / PORTAL / ADUELA / MARCO EM MADEIRA MACICA COM REBAIXO, E = *3* CM, L = *14* CM, PARA PORTAS DE  GIRO DE *60 CM A 120* CM  X *210* CM, PINUS / EUCALIPTO / VIROLA OU EQUIVALENTE DA REGIAO (NAO INCLUI ALIZARES)</t>
  </si>
  <si>
    <t>148,02</t>
  </si>
  <si>
    <t>BATENTE / PORTAL / ADUELA / MARCO EM MADEIRA MACICA COM REBAIXO, E = *3* CM, L = *16* CM, PARA PORTAS DE  GIRO DE *60 CM A 120* CM  X *210* CM, CEDRINHO / ANGELIM COMERCIAL / TAURI / CURUPIXA / PEROBA / CUMARU OU EQUIVALENTE DA REGIAO (NAO INCLUI ALIZARES)</t>
  </si>
  <si>
    <t>319,18</t>
  </si>
  <si>
    <t>BATENTE / PORTAL / ADUELA / MARCO EM MADEIRA MACICA COM REBAIXO, E = *3* CM, L = *16* CM, PARA PORTAS DE  GIRO DE *60 CM A 120* CM  X *210* CM, PINUS / EUCALIPTO / VIROLA OU EQUIVALENTE DA REGIAO (NAO INCLUI ALIZARES)</t>
  </si>
  <si>
    <t>185,03</t>
  </si>
  <si>
    <t>BATENTE/PORTAL/ADUELA/MARCO, EM MDF/PVC WOOD/POLIESTIRENO OU MADEIRA LAMINADA, L = *9,0* CM COM GUARNICAO REGULAVEL 2 FACES = *35* MM, PRIMER</t>
  </si>
  <si>
    <t>404,81</t>
  </si>
  <si>
    <t>BENTONITA, ARGILA CONSTITUIDA POR  MONTMORILONITA</t>
  </si>
  <si>
    <t>1,54</t>
  </si>
  <si>
    <t>BETONEIRA CAPACIDADE NOMINAL 400 L, CAPACIDADE DE MISTURA  280 L, MOTOR ELETRICO TRIFASICO 220/380 V POTENCIA 2 CV, SEM CARREGADOR</t>
  </si>
  <si>
    <t>5.900,00</t>
  </si>
  <si>
    <t>BETONEIRA CAPACIDADE NOMINAL 400 L, CAPACIDADE DE MISTURA 310 L, MOTOR A DIESEL POTENCIA 5 CV, SEM CARREGADOR</t>
  </si>
  <si>
    <t>8.045,99</t>
  </si>
  <si>
    <t>BETONEIRA CAPACIDADE NOMINAL 400 L, CAPACIDADE DE MISTURA 310 L, MOTOR A GASOLINA POTENCIA 5,5 CV, SEM CARREGADOR</t>
  </si>
  <si>
    <t>7.379,99</t>
  </si>
  <si>
    <t>BETONEIRA CAPACIDADE NOMINAL 600 L, CAPACIDADE DE MISTURA 440 L, MOTOR A GASOLINA POTENCIA 10 HP, COM  CARREGADOR</t>
  </si>
  <si>
    <t>32.099,99</t>
  </si>
  <si>
    <t>BETONEIRA, CAPACIDADE NOMINAL 400 L, CAPACIDADE DE MISTURA 310L, MOTOR ELETRICO TRIFASICO 220/380V POTENCIA 2 CV, SEM CARREGADOR</t>
  </si>
  <si>
    <t>6.749,99</t>
  </si>
  <si>
    <t>BETONEIRA, CAPACIDADE NOMINAL 600 L, CAPACIDADE DE MISTURA  360L, MOTOR ELETRICO TRIFASICO 220/380V, POTENCIA 4CV, EXCLUSO CARREGADOR</t>
  </si>
  <si>
    <t>23.999,99</t>
  </si>
  <si>
    <t>BETONEIRA, CAPACIDADE NOMINAL 600 L, CAPACIDADE DE MISTURA 440 L, MOTOR A DIESEL POTENCIA 10 CV, COM CARREGADOR</t>
  </si>
  <si>
    <t>29.169,99</t>
  </si>
  <si>
    <t>BLASTER, DINAMITADOR OU CABO DE FOGO</t>
  </si>
  <si>
    <t>BLASTER, DINAMITADOR OU CABO DE FOGO (MENSALISTA)</t>
  </si>
  <si>
    <t>2.527,05</t>
  </si>
  <si>
    <t>BLOCO / TIJOLO DE VIDRO INCOLOR, CANELADO / ONDULADO, *19 X 19 X 8* CM (A X L X E)</t>
  </si>
  <si>
    <t>18,99</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</si>
  <si>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</si>
  <si>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</si>
  <si>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</si>
  <si>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</si>
  <si>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3,23</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</si>
  <si>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</si>
  <si>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</si>
  <si>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</si>
  <si>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</si>
  <si>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</si>
  <si>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</si>
  <si>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104,32</t>
  </si>
  <si>
    <t>BLOCO CONCRETO CELULAR AUTOCLAVADO 7,5 X 30 X 60 CM (E X A X C)</t>
  </si>
  <si>
    <t>61,66</t>
  </si>
  <si>
    <t>BLOCO DE CONCRETO ESTRUTURAL 14 X 19 X 29 CM, FBK 10 MPA (NBR 6136)</t>
  </si>
  <si>
    <t>4,09</t>
  </si>
  <si>
    <t>BLOCO DE CONCRETO ESTRUTURAL 14 X 19 X 29 CM, FBK 12 MPA (NBR 6136)</t>
  </si>
  <si>
    <t>4,16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</si>
  <si>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</si>
  <si>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</si>
  <si>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</si>
  <si>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</si>
  <si>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</si>
  <si>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3,79</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</si>
  <si>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</si>
  <si>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</si>
  <si>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</si>
  <si>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</si>
  <si>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5,01</t>
  </si>
  <si>
    <t>BLOCO DE CONCRETO ESTRUTURAL 14 X 19 X 39 CM, FBK 4,5 MPA (NBR 6136)</t>
  </si>
  <si>
    <t>3,77</t>
  </si>
  <si>
    <t>BLOCO DE CONCRETO ESTRUTURAL 14 X 19 X 39 CM, FBK 6 MPA (NBR 6136)</t>
  </si>
  <si>
    <t>3,80</t>
  </si>
  <si>
    <t>BLOCO DE CONCRETO ESTRUTURAL 14 X 19 X 39 CM, FBK 8 MPA (NBR 6136)</t>
  </si>
  <si>
    <t>4,00</t>
  </si>
  <si>
    <t>BLOCO DE CONCRETO ESTRUTURAL 14 X 19 X 39, FCK 16 MPA (NBR 6136)</t>
  </si>
  <si>
    <t>5,28</t>
  </si>
  <si>
    <t>BLOCO DE CONCRETO ESTRUTURAL 19 X 19 X 39 CM, FBK 10 MPA (NBR 6136)</t>
  </si>
  <si>
    <t>5,83</t>
  </si>
  <si>
    <t>BLOCO DE CONCRETO ESTRUTURAL 19 X 19 X 39 CM, FBK 12 MPA (NBR 6136)</t>
  </si>
  <si>
    <t>BLOCO DE CONCRETO ESTRUTURAL 19 X 19 X 39 CM, FBK 14 MPA (NBR 6136)</t>
  </si>
  <si>
    <t>BLOCO DE CONCRETO ESTRUTURAL 19 X 19 X 39 CM, FBK 16 MPA (NBR 6136)</t>
  </si>
  <si>
    <t>7,04</t>
  </si>
  <si>
    <t>BLOCO DE CONCRETO ESTRUTURAL 19 X 19 X 39 CM, FBK 4,5 MPA (NBR 6136)</t>
  </si>
  <si>
    <t>BLOCO DE CONCRETO ESTRUTURAL 19 X 19 X 39 CM, FBK 8 MPA (NBR 6136)</t>
  </si>
  <si>
    <t>5,26</t>
  </si>
  <si>
    <t>BLOCO DE CONCRETO ESTRUTURAL 9 X 19 X 39 CM, FBK 4,5 MPA (NBR 6136)</t>
  </si>
  <si>
    <t>BLOCO DE ENGATE RAPIDO PARA BASTIDOR TIPO M10</t>
  </si>
  <si>
    <t>BLOCO DE ESPUMA MULTIUSO *23 X 13 X 8* CM</t>
  </si>
  <si>
    <t>8,92</t>
  </si>
  <si>
    <t>BLOCO DE GESSO COMPACTO / MACICO, BRANCO, E = 10 CM, DIMENSOES *67 X 50* CM</t>
  </si>
  <si>
    <t>BLOCO DE GESSO VAZADO, BRANCO, E = *7* CM, DIMENSOES *67 X 50* CM</t>
  </si>
  <si>
    <t>43,52</t>
  </si>
  <si>
    <t>BLOCO DE POLIETILENO ALTA DENSIDADE, *27* X *30* X *100* CM, ACOMPANHADOS PLACAS  TERMINAIS  E LONGARINAS, PARA FUNDO DE FILTRO</t>
  </si>
  <si>
    <t>806,26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</si>
  <si>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</si>
  <si>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</si>
  <si>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</si>
  <si>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</si>
  <si>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4,35</t>
  </si>
  <si>
    <t>BLOCO DE VEDACAO DE CONCRETO CELULAR AUTOCLAVADO 10 X 30 X 60 CM (E X A X C)</t>
  </si>
  <si>
    <t>74,33</t>
  </si>
  <si>
    <t>BLOCO DE VEDACAO DE CONCRETO CELULAR AUTOCLAVADO 15 X 30 X 60 CM (E X A X C)</t>
  </si>
  <si>
    <t>109,18</t>
  </si>
  <si>
    <t>BLOCO DE VEDACAO DE CONCRETO CELULAR AUTOCLAVADO 20 X 30 X 60 CM (E X A X C)</t>
  </si>
  <si>
    <t>167,25</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</si>
  <si>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</si>
  <si>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</si>
  <si>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</si>
  <si>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</si>
  <si>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</si>
  <si>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</si>
  <si>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</si>
  <si>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2,68</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</si>
  <si>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</si>
  <si>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</si>
  <si>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</si>
  <si>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</si>
  <si>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50,30</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</si>
  <si>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</si>
  <si>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</si>
  <si>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72,31</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</si>
  <si>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</si>
  <si>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</si>
  <si>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70,74</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</si>
  <si>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</si>
  <si>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</si>
  <si>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47,50</t>
  </si>
  <si>
    <t>BLOQUETE/PISO INTERTRAVADO DE CONCRETO - MODELO ONDA/16 FACES/RETANGULAR/TIJOLINHO/PAVER/HOLANDES/PARALELEPIPEDO, 20 CM X 10 CM, E = 8 CM, RESISTENCIA DE 35 MPA (NBR 9781), COLORIDO</t>
  </si>
  <si>
    <t>66,02</t>
  </si>
  <si>
    <t>BLOQUETE/PISO INTERTRAVADO DE CONCRETO - MODELO RAQUETE, *22 CM X 13,5* CM, E = 6 CM, RESISTENCIA DE 35 MPA (NBR 9781), COR NATURAL</t>
  </si>
  <si>
    <t>48,49</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</si>
  <si>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</si>
  <si>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</si>
  <si>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47,83</t>
  </si>
  <si>
    <t>BLOQUETE/PISO INTERTRAVADO DE CONCRETO - MODELO SEXTAVADO / HEXAGONAL, 25 CM X 25 CM, E = 8 CM, RESISTENCIA DE 35 MPA (NBR 9781), COR NATURAL</t>
  </si>
  <si>
    <t>60,25</t>
  </si>
  <si>
    <t>BOCAL PVC, PARA CALHA PLUVIAL, DIAMETRO DA SAIDA ENTRE *75 E 120* MM, PARA DRENAGEM PLUVIAL PREDIAL</t>
  </si>
  <si>
    <t>BOLSA DE LIGACAO EM PVC FLEXIVEL PARA VASO SANITARIO 1.1/2 " (40 MM)</t>
  </si>
  <si>
    <t>BOLSA DE LONA PARA FERRAMENTAS *50 X 35 X 25* CM</t>
  </si>
  <si>
    <t>291,63</t>
  </si>
  <si>
    <t>BOMBA CENTRIFUGA  MOTOR ELETRICO TRIFASICO 1,48HP  DIAMETRO DE SUCCAO X ELEVACAO 1" X 1", 4 ESTAGIOS, DIAMETRO DOS ROTORES 3 X 107 MM + 1 X 100 MM, HM/Q: 10 M / 5,3 M3/H A 70 M / 1,8 M3/H</t>
  </si>
  <si>
    <t>2.733,92</t>
  </si>
  <si>
    <t>BOMBA CENTRIFUGA  MOTOR ELETRICO TRIFASICO 2,96HP, DIAMETRO DE SUCCAO X ELEVACAO 1 1/2" X 1 1/4", DIAMETRO DO ROTOR 148 MM, HM/Q: 34 M / 14,80 M3/H A 40 M / 8,60 M3/H</t>
  </si>
  <si>
    <t>2.298,73</t>
  </si>
  <si>
    <t>BOMBA CENTRIFUGA COM MOTOR ELETRICO MONOFASICO, POTENCIA 0,33 HP,  BOCAIS 1" X 3/4", DIAMETRO DO ROTOR 99 MM, HM/Q = 4 MCA / 8,5 M3/H A 18 MCA / 0,90 M3/H</t>
  </si>
  <si>
    <t>936,76</t>
  </si>
  <si>
    <t>BOMBA CENTRIFUGA MONOESTAGIO COM MOTOR ELETRICO MONOFASICO, POTENCIA 15 HP,  DIAMETRO DO ROTOR *173* MM, HM/Q = *30* MCA / *90* M3/H A *45* MCA / *55* M3/H</t>
  </si>
  <si>
    <t>13.536,09</t>
  </si>
  <si>
    <t>BOMBA CENTRIFUGA MOTOR ELETRICO MONOFASICO 0,49 HP  BOCAIS 1" X 3/4", DIAMETRO DO ROTOR 110 MM, HM/Q: 6 M / 8,3 M3/H A 20 M / 1,2 M3/H</t>
  </si>
  <si>
    <t>911,70</t>
  </si>
  <si>
    <t>BOMBA CENTRIFUGA MOTOR ELETRICO MONOFASICO 0,50 CV DIAMETRO DE SUCCAO X ELEVACAO 3/4" X 3/4", MONOESTAGIO, DIAMETRO DOS ROTORES 114 MM, HM/Q: 2 M / 2,99 M3/H A 24 M / 0,71 M3/H</t>
  </si>
  <si>
    <t>1.422,77</t>
  </si>
  <si>
    <t>BOMBA CENTRIFUGA MOTOR ELETRICO MONOFASICO 0,74HP  DIAMETRO DE SUCCAO X ELEVACAO 1 1/4" X 1", DIAMETRO DO ROTOR 120 MM, HM/Q: 8 M / 7,70 M3/H A 24 M / 2,80 M3/H</t>
  </si>
  <si>
    <t>1.557,76</t>
  </si>
  <si>
    <t>BOMBA CENTRIFUGA MOTOR ELETRICO TRIFASICO 0,99HP  DIAMETRO DE SUCCAO X ELEVACAO 1" X 1", DIAMETRO DO ROTOR 145 MM, HM/Q: 14 M / 8,4 M3/H A 40 M / 0,60 M3/H</t>
  </si>
  <si>
    <t>1.536,82</t>
  </si>
  <si>
    <t>BOMBA CENTRIFUGA MOTOR ELETRICO TRIFASICO 14,8 HP, DIAMETRO DE SUCCAO X ELEVACAO 2 1/2" X 2", DIAMETRO DO ROTOR 195 MM, HM/Q: 62 M / 55,5 M3/H A 80 M / 31,50 M3/H</t>
  </si>
  <si>
    <t>8.618,04</t>
  </si>
  <si>
    <t>BOMBA CENTRIFUGA MOTOR ELETRICO TRIFASICO 5HP, DIAMETRO DE SUCCAO X ELEVACAO 2" X 1 1/2", DIAMETRO DO ROTOR 155 MM, HM/Q: 40 M / 20,40 M3/H A 46 M / 9,20 M3/H</t>
  </si>
  <si>
    <t>3.996,12</t>
  </si>
  <si>
    <t>BOMBA CENTRIFUGA MOTOR ELETRICO TRIFASICO 9,86 DIAMETRO DE SUCCAO X ELEVACAO 1" X 1", 4 ESTAGIOS, DIAMETRO DOS ROTORES 4 X 146 MM, HM/Q: 85 M / 14,9 M3/H A 140 M / 4,2 M3/H</t>
  </si>
  <si>
    <t>8.107,31</t>
  </si>
  <si>
    <t>BOMBA CENTRIFUGA,  MOTOR ELETRICO TRIFASICO 1,48HP  DIAMETRO DE SUCCAO X ELEVACAO 1 1/2" X 1", DIAMETRO DO ROTOR 117 MM, HM/Q: 10 M / 21,9 M3/H A 24 M / 6,1 M3/H</t>
  </si>
  <si>
    <t>1.647,47</t>
  </si>
  <si>
    <t>BOMBA DE PROJECAO DE CONCRETO SECO, POTENCIA 10 CV, VAZAO 3 M3/H</t>
  </si>
  <si>
    <t>71.922,80</t>
  </si>
  <si>
    <t>BOMBA DE PROJECAO DE CONCRETO SECO, POTENCIA 10 CV, VAZAO 6 M3/H</t>
  </si>
  <si>
    <t>77.056,37</t>
  </si>
  <si>
    <t>BOMBA SUBMERSA PARA POCOS TUBULARES PROFUNDOS DIAMETRO DE 4 POLEGADAS, ELETRICA, MONOFASICA, POTENCIA 0,49 HP, 13 ESTAGIOS, BOCAL DE DESCARGA DIAMETRO DE UMA POLEGADA E MEIA, HM/Q = 18 M / 1,90 M3/H A 85 M / 0,60 M3/H</t>
  </si>
  <si>
    <t>5.355,21</t>
  </si>
  <si>
    <t>BOMBA SUBMERSA PARA POCOS TUBULARES PROFUNDOS DIAMETRO DE 4 POLEGADAS, ELETRICA, TRIFASICA, POTENCIA 1,97 HP, 20 ESTAGIOS, BOCAL DE DESCARGA DIAMETRO DE UMA POLEGADA E MEIA, HM/Q = 18 M / 5,40 M3/H A 164 M / 0,80 M3/H</t>
  </si>
  <si>
    <t>7.699,73</t>
  </si>
  <si>
    <t>BOMBA SUBMERSA PARA POCOS TUBULARES PROFUNDOS DIAMETRO DE 4 POLEGADAS, ELETRICA, TRIFASICA, POTENCIA 5,42 HP, 15 ESTAGIOS, BOCAL DE DESCARGA DIAMETRO DE 2 POLEGADAS, HM/Q = 18 M / 18,10 M3/H A 121 M / 2,90 M3/H</t>
  </si>
  <si>
    <t>13.051,69</t>
  </si>
  <si>
    <t>BOMBA SUBMERSA PARA POCOS TUBULARES PROFUNDOS DIAMETRO DE 4 POLEGADAS, ELETRICA, TRIFASICA, POTENCIA 5,42 HP, 29 ESTAGIOS, BOCAL DE DESCARGA DE UMA POLEGADA E MEIA, HM/Q = 18 M / 8,10 M3/H A 201 M / 3,2 M3/H</t>
  </si>
  <si>
    <t>12.391,54</t>
  </si>
  <si>
    <t>BOMBA SUBMERSA PARA POCOS TUBULARES PROFUNDOS DIAMETRO DE 6 POLEGADAS, ELETRICA, TRIFASICA, POTENCIA 27,12 HP, 7 ESTAGIOS, BOCAL DE DESCARGA DIAMETRO DE 4 POLEGADAS, HM/Q = 13,9 M / 90 M3/H A 44,0 M / 25,0 M3/H</t>
  </si>
  <si>
    <t>50.848,87</t>
  </si>
  <si>
    <t>BOMBA SUBMERSA PARA POCOS TUBULARES PROFUNDOS DIAMETRO DE 6 POLEGADAS, ELETRICA, TRIFASICA, POTENCIA 3,45 HP, 5 ESTAGIOS, BOCAL DE DESCARGA DIAMETRO DE 2 POLEGADAS, HM/Q = 68,5 M / 6,12 M3/H A 39,5 M / 14,04 M3/H</t>
  </si>
  <si>
    <t>18.701,27</t>
  </si>
  <si>
    <t>BOMBA SUBMERSA PARA POCOS TUBULARES PROFUNDOS DIAMETRO DE 6 POLEGADAS, ELETRICA, TRIFASICA, POTENCIA 32 HP, 9 ESTAGIOS, BOCAL DE DESCARGA DIAMETRO DE 4 POLEGADAS, HM/Q = 114,0 M / 13,9 M3/H A 57,0 M / 25,0 M3/H</t>
  </si>
  <si>
    <t>55.457,50</t>
  </si>
  <si>
    <t>BOMBA SUBMERSIVEL,  ELETRICA, TRIFASICA, POTENCIA 6 HP, DIAMETRO DO ROTOR 127 MM, BOCAL DE SAIDA DIAMETRO DE 3 POLEGADAS, HM/Q = 7 M / 66,90 M3/H A 26 M / 2,88 M3/H</t>
  </si>
  <si>
    <t>25.181,25</t>
  </si>
  <si>
    <t>BOMBA SUBMERSIVEL, ELETRICA, TRIFASICA, POTENCIA 0,98 HP, DIAMETRO DO ROTOR 142 MM SEMIABERTO, BOCAL DE SAIDA DIAMETRO DE 2 POLEGADAS, HM/Q = 2 M / 32 M3/H A 8 M / 16 M3/H</t>
  </si>
  <si>
    <t>5.559,39</t>
  </si>
  <si>
    <t>BOMBA SUBMERSIVEL, ELETRICA, TRIFASICA, POTENCIA 0,99 HP, DIAMETRO ROTOR 98 MM SEMIABERTO, BOCAL DE SAIDA DIAMETRO 2 POLEGADAS, HM/Q = 2 M / 28,90 M3/H A 14 M / 7 M3/H</t>
  </si>
  <si>
    <t>6.715,00</t>
  </si>
  <si>
    <t>BOMBA SUBMERSIVEL, ELETRICA, TRIFASICA, POTENCIA 1,97 HP, DIAMETRO DO ROTOR 144 MM SEMIABERTO, BOCAL DE SAIDA DIAMETRO DE 2 POLEGADAS, HM/Q = 2 M / 26,8 M3/H A 28 M / 4,6 M3/H</t>
  </si>
  <si>
    <t>9.021,18</t>
  </si>
  <si>
    <t>BOMBA SUBMERSIVEL, ELETRICA, TRIFASICA, POTENCIA 13 HP, DIAMETRO DO ROTOR 170 MM, BOCAL DE SAIDA DIAMETRO DE 3 POLEGADAS, HM/Q = 11 M / 68,40 M3/H A 72 M / 3,6 M3/H</t>
  </si>
  <si>
    <t>50.362,50</t>
  </si>
  <si>
    <t>BOMBA SUBMERSIVEL, ELETRICA, TRIFASICA, POTENCIA 2,96 HP, DIAMETRO DO ROTOR 144 MM SEMIABERTO, BOCAL DE SAIDA DIAMETRO DE DUAS POLEGADAS, HM/Q = 2 M / 38,8 M3/H A 28 M / 5 M3/H</t>
  </si>
  <si>
    <t>7.932,09</t>
  </si>
  <si>
    <t>BOMBA SUBMERSIVEL, ELETRICA, TRIFASICA, POTENCIA 3,75 HP, DIAMETRO DO ROTOR 90 MM SEMIABERTO, BOCAL DE SAIDA DIAMETRO DE 2 POLEGADAS, HM/Q = 5 M / 61,2 M3/H A 25,5 M / 3,6 M3/H</t>
  </si>
  <si>
    <t>12.590,62</t>
  </si>
  <si>
    <t>BOMBA TRIPLEX COM MOTOR A DIESEL, NACIONAL, DIAMETRO DE SUCCAO DE 2  1/2''</t>
  </si>
  <si>
    <t>232.878,11</t>
  </si>
  <si>
    <t>BOMBA TRIPLEX, PARA INJECAO DE CALDA DE CIMENTO, VAZAO MAXIMA DE *100* LITROS/MINUTO, PRESSAO MAXIMA DE *70* BAR, POTENCIA DE 15 CV</t>
  </si>
  <si>
    <t>110.478,61</t>
  </si>
  <si>
    <t>BORBOLETA PARA JANELA TIPO GUILHOTINA, EM ZAMAC CROMADO</t>
  </si>
  <si>
    <t>BOTA DE PVC PRETA, CANO MEDIO, SEM FORRO</t>
  </si>
  <si>
    <t>40,89</t>
  </si>
  <si>
    <t>BOTA DE SEGURANCA COM BIQUEIRA DE ACO E COLARINHO ACOLCHOADO</t>
  </si>
  <si>
    <t>68,16</t>
  </si>
  <si>
    <t>BRACO / CANO PARA CHUVEIRO ELETRICO, EM ALUMINIO, 30 CM X 1/2 "</t>
  </si>
  <si>
    <t>39,43</t>
  </si>
  <si>
    <t>BRACO OU HASTE COM CANOPLA PLASTICA, 1/2 ", PARA CHUVEIRO SIMPLES</t>
  </si>
  <si>
    <t>17,00</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</si>
  <si>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</si>
  <si>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</si>
  <si>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</si>
  <si>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</si>
  <si>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0,61</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</si>
  <si>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</si>
  <si>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</si>
  <si>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</si>
  <si>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</si>
  <si>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</si>
  <si>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</si>
  <si>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</si>
  <si>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</si>
  <si>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</si>
  <si>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</si>
  <si>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</si>
  <si>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</si>
  <si>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19,60</t>
  </si>
  <si>
    <t>BUCHA DE REDUCAO DE COBRE (REF 600-2) SEM ANEL DE SOLDA, PONTA X BOLSA, 42 X 35 MM</t>
  </si>
  <si>
    <t>BUCHA DE REDUCAO DE COBRE (REF 600-2) SEM ANEL DE SOLDA, PONTA X BOLSA, 54 X 42 MM</t>
  </si>
  <si>
    <t>BUCHA DE REDUCAO DE COBRE (REF 600-2) SEM ANEL DE SOLDA, PONTA X BOLSA, 66 X 54 MM</t>
  </si>
  <si>
    <t>147,07</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</si>
  <si>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</si>
  <si>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</si>
  <si>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</si>
  <si>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</si>
  <si>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</si>
  <si>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15,92</t>
  </si>
  <si>
    <t>BUCHA DE REDUCAO DE FERRO GALVANIZADO, COM ROSCA BSP, DE 1 1/4" X 1"</t>
  </si>
  <si>
    <t>15,58</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</si>
  <si>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</si>
  <si>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</si>
  <si>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</si>
  <si>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</si>
  <si>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</si>
  <si>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</si>
  <si>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43,77</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</si>
  <si>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</si>
  <si>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</si>
  <si>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</si>
  <si>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</si>
  <si>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</si>
  <si>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</si>
  <si>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</si>
  <si>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</si>
  <si>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64,53</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</si>
  <si>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</si>
  <si>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</si>
  <si>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</si>
  <si>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</si>
  <si>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119,23</t>
  </si>
  <si>
    <t>BUCHA DE REDUCAO DE FERRO GALVANIZADO, COM ROSCA BSP, DE 4" X 2"</t>
  </si>
  <si>
    <t>BUCHA DE REDUCAO DE FERRO GALVANIZADO, COM ROSCA BSP, DE 4" X 3"</t>
  </si>
  <si>
    <t>BUCHA DE REDUCAO DE FERRO GALVANIZADO, COM ROSCA BSP, DE 5" X 4"</t>
  </si>
  <si>
    <t>326,33</t>
  </si>
  <si>
    <t>BUCHA DE REDUCAO DE FERRO GALVANIZADO, COM ROSCA BSP, DE 6" X 4"</t>
  </si>
  <si>
    <t>344,79</t>
  </si>
  <si>
    <t>BUCHA DE REDUCAO DE FERRO GALVANIZADO, COM ROSCA BSP, DE 6" X 5"</t>
  </si>
  <si>
    <t>369,88</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</si>
  <si>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</si>
  <si>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</si>
  <si>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</si>
  <si>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</si>
  <si>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</si>
  <si>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</si>
  <si>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</si>
  <si>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</si>
  <si>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5,58</t>
  </si>
  <si>
    <t>BUCHA DE REDUCAO DE PVC, SOLDAVEL, LONGA, COM 50 X 32 MM, PARA AGUA FRIA PREDIAL</t>
  </si>
  <si>
    <t>7,51</t>
  </si>
  <si>
    <t>BUCHA DE REDUCAO DE PVC, SOLDAVEL, LONGA, COM 60 X 25 MM, PARA AGUA FRIA PREDIAL</t>
  </si>
  <si>
    <t>BUCHA DE REDUCAO DE PVC, SOLDAVEL, LONGA, COM 60 X 32 MM, PARA AGUA FRIA PREDIAL</t>
  </si>
  <si>
    <t>16,62</t>
  </si>
  <si>
    <t>BUCHA DE REDUCAO DE PVC, SOLDAVEL, LONGA, COM 60 X 50 MM, PARA AGUA FRIA PREDIAL</t>
  </si>
  <si>
    <t>21,70</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</si>
  <si>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</si>
  <si>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</si>
  <si>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</si>
  <si>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</si>
  <si>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22,59</t>
  </si>
  <si>
    <t>BUCHA DE REDUCAO EM ALUMINIO, COM ROSCA, DE 1 1/2" X 3/4", PARA ELETRODUTO</t>
  </si>
  <si>
    <t>23,91</t>
  </si>
  <si>
    <t>BUCHA DE REDUCAO EM ALUMINIO, COM ROSCA, DE 1 1/4" X 1/2", PARA ELETRODUTO</t>
  </si>
  <si>
    <t>21,39</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</si>
  <si>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</si>
  <si>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</si>
  <si>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</si>
  <si>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</si>
  <si>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</si>
  <si>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</si>
  <si>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74,12</t>
  </si>
  <si>
    <t>BUCHA DE REDUCAO EM ALUMINIO, COM ROSCA, DE 2 1/2" X 1", PARA ELETRODUTO</t>
  </si>
  <si>
    <t>76,44</t>
  </si>
  <si>
    <t>BUCHA DE REDUCAO EM ALUMINIO, COM ROSCA, DE 2 1/2" X 2", PARA ELETRODUTO</t>
  </si>
  <si>
    <t>68,28</t>
  </si>
  <si>
    <t>BUCHA DE REDUCAO EM ALUMINIO, COM ROSCA, DE 2" X 1 1/2", PARA ELETRODUTO</t>
  </si>
  <si>
    <t>39,41</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</si>
  <si>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</si>
  <si>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</si>
  <si>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</si>
  <si>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</si>
  <si>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5,82</t>
  </si>
  <si>
    <t>BUCHA DE REDUCAO EM ALUMINIO, COM ROSCA, DE 3" X 1 1/2", PARA ELETRODUTO</t>
  </si>
  <si>
    <t>84,83</t>
  </si>
  <si>
    <t>BUCHA DE REDUCAO EM ALUMINIO, COM ROSCA, DE 3" X 1 1/4", PARA ELETRODUTO</t>
  </si>
  <si>
    <t>85,51</t>
  </si>
  <si>
    <t>BUCHA DE REDUCAO EM ALUMINIO, COM ROSCA, DE 3" X 2 1/2", PARA ELETRODUTO</t>
  </si>
  <si>
    <t>69,05</t>
  </si>
  <si>
    <t>BUCHA DE REDUCAO EM ALUMINIO, COM ROSCA, DE 3" X 2", PARA ELETRODUTO</t>
  </si>
  <si>
    <t>81,11</t>
  </si>
  <si>
    <t>BUCHA DE REDUCAO EM ALUMINIO, COM ROSCA, DE 4" X 2 1/2", PARA ELETRODUTO</t>
  </si>
  <si>
    <t>135,32</t>
  </si>
  <si>
    <t>BUCHA DE REDUCAO EM ALUMINIO, COM ROSCA, DE 4" X 2", PARA ELETRODUTO</t>
  </si>
  <si>
    <t>138,59</t>
  </si>
  <si>
    <t>BUCHA DE REDUCAO EM ALUMINIO, COM ROSCA, DE 4" X 3", PARA ELETRODUTO</t>
  </si>
  <si>
    <t>131,48</t>
  </si>
  <si>
    <t>BUCHA DE REDUCAO PVC ROSCAVEL 3/4" X 1/2"</t>
  </si>
  <si>
    <t>BUCHA DE REDUCAO PVC, ROSCAVEL 1 1/2" X 1"</t>
  </si>
  <si>
    <t>BUCHA DE REDUCAO PVC, ROSCAVEL, 1 1/2" X 3/4"</t>
  </si>
  <si>
    <t>BUCHA DE REDUCAO PVC, ROSCAVEL, 1" X 1/2"</t>
  </si>
  <si>
    <t>BUCHA DE REDUCAO PVC, ROSCAVEL, 1" X 3/4"</t>
  </si>
  <si>
    <t>4,47</t>
  </si>
  <si>
    <t>BUCHA DE REDUCAO, CPVC, SOLDAVEL, 22 X 15 MM, PARA AGUA QUENTE</t>
  </si>
  <si>
    <t>BUCHA DE REDUCAO, CPVC, SOLDAVEL, 28 X 22 MM, PARA AGUA QUENTE</t>
  </si>
  <si>
    <t>BUCHA DE REDUCAO, CPVC, SOLDAVEL, 35 X 28 MM, PARA AGUA QUENTE</t>
  </si>
  <si>
    <t>BUCHA DE REDUCAO, CPVC, SOLDAVEL, 42 X 22 MM, PARA AGUA QUENTE</t>
  </si>
  <si>
    <t>33,61</t>
  </si>
  <si>
    <t>BUCHA DE REDUCAO, CPVC, SOLDAVEL, 54 X 35 MM, PARA AGUA QUENTE</t>
  </si>
  <si>
    <t>60,34</t>
  </si>
  <si>
    <t>BUCHA DE REDUCAO, PPR, DN 25 X 20 MM, PARA AGUA QUENTE PREDIAL</t>
  </si>
  <si>
    <t>BUCHA DE REDUCAO, PPR, DN 32 X 25 MM, PARA AGUA QUENTE E FRIA PREDIAL</t>
  </si>
  <si>
    <t>BUCHA DE REDUCAO, PPR, DN 40 X 25 MM, PARA AGUA QUENTE E FRIA PREDIAL</t>
  </si>
  <si>
    <t>12,31</t>
  </si>
  <si>
    <t>BUCHA DE REDUCAO, PPR, DN 50 X 25 MM, PARA AGUA QUENTE E FRIA PREDIAL</t>
  </si>
  <si>
    <t>21,49</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</si>
  <si>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</si>
  <si>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</si>
  <si>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</si>
  <si>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</si>
  <si>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2,11</t>
  </si>
  <si>
    <t>BUCHA EM ALUMINIO, COM ROSCA, DE 1/2", PARA ELETRODUTO</t>
  </si>
  <si>
    <t>BUCHA EM ALUMINIO, COM ROSCA, DE 1", PARA ELETRODUTO</t>
  </si>
  <si>
    <t>BUCHA EM ALUMINIO, COM ROSCA, DE 2 1/2", PARA ELETRODUTO</t>
  </si>
  <si>
    <t>6,35</t>
  </si>
  <si>
    <t>BUCHA EM ALUMINIO, COM ROSCA, DE 2", PARA ELETRODUTO</t>
  </si>
  <si>
    <t>BUCHA EM ALUMINIO, COM ROSCA, DE 3/4", PARA ELETRODUTO</t>
  </si>
  <si>
    <t>BUCHA EM ALUMINIO, COM ROSCA, DE 3/8", PARA ELETRODUTO</t>
  </si>
  <si>
    <t>BUCHA EM ALUMINIO, COM ROSCA, DE 3", PARA ELETRODUTO</t>
  </si>
  <si>
    <t>8,52</t>
  </si>
  <si>
    <t>BUCHA EM ALUMINIO, COM ROSCA, DE 4", PARA ELETRODUTO</t>
  </si>
  <si>
    <t>11,98</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</si>
  <si>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</si>
  <si>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</si>
  <si>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</si>
  <si>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</si>
  <si>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3,09</t>
  </si>
  <si>
    <t>CABECOTE PARA ENTRADA DE LINHA DE ALIMENTACAO PARA ELETRODUTO, EM LIGA DE ALUMINIO COM ACABAMENTO ANTI CORROSIVO, COM FIXACAO POR ENCAIXE LISO DE 360 GRAUS, DE 1"</t>
  </si>
  <si>
    <t>5,24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</si>
  <si>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</si>
  <si>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</si>
  <si>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</si>
  <si>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</si>
  <si>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</si>
  <si>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</si>
  <si>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71,67</t>
  </si>
  <si>
    <t>CABIDE/GANCHO DE BANHEIRO SIMPLES EM METAL CROMADO</t>
  </si>
  <si>
    <t>18,86</t>
  </si>
  <si>
    <t>CABO COAXIAL RG11 95% DE MALHA</t>
  </si>
  <si>
    <t>CABO COAXIAL RG59 95% DE MALHA</t>
  </si>
  <si>
    <t>CABO COAXIAL RG6 95% DE MALHA</t>
  </si>
  <si>
    <t>CABO DE ACO GALVANIZADO, DIAMETRO 12,7 MM (1/2"), COM ALMA DE ACO CABO INDEPENDENTE 6 X 25 F</t>
  </si>
  <si>
    <t>86,68</t>
  </si>
  <si>
    <t>CABO DE ACO GALVANIZADO, DIAMETRO 12,7 MM (1/2"), COM ALMA DE FIBRA 6 X 25 F</t>
  </si>
  <si>
    <t>82,72</t>
  </si>
  <si>
    <t>CABO DE ACO GALVANIZADO, DIAMETRO 9,53 MM (3/8"), COM ALMA DE FIBRA 6 X 25 F</t>
  </si>
  <si>
    <t>81,94</t>
  </si>
  <si>
    <t>CABO DE ALUMINIO NU COM ALMA DE ACO, BITOLA 1/0 AWG</t>
  </si>
  <si>
    <t>46,35</t>
  </si>
  <si>
    <t>CABO DE ALUMINIO NU COM ALMA DE ACO, BITOLA 2 AWG</t>
  </si>
  <si>
    <t>CABO DE ALUMINIO NU COM ALMA DE ACO, BITOLA 2/0 AWG</t>
  </si>
  <si>
    <t>CABO DE ALUMINIO NU COM ALMA DE ACO, BITOLA 4 AWG</t>
  </si>
  <si>
    <t>CABO DE ALUMINIO NU SEM ALMA DE ACO, BITOLA 1/0 AWG</t>
  </si>
  <si>
    <t>50,86</t>
  </si>
  <si>
    <t>CABO DE ALUMINIO NU SEM ALMA DE ACO, BITOLA 2 AWG</t>
  </si>
  <si>
    <t>CABO DE ALUMINIO NU SEM ALMA DE ACO, BITOLA 2/0 AWG</t>
  </si>
  <si>
    <t>CABO DE ALUMINIO NU SEM ALMA DE ACO, BITOLA 4 AWG</t>
  </si>
  <si>
    <t>51,58</t>
  </si>
  <si>
    <t>CABO DE COBRE FLEXIVEL NAO HALOGENADO, SEM EMISSAO DE FUMACA, 750V, SECAO NOMINAL 120 MM</t>
  </si>
  <si>
    <t>109,91</t>
  </si>
  <si>
    <t>CABO DE COBRE FLEXIVEL NAO HALOGENADO, SEM EMISSAO DE FUMACA, 750V, SECAO NOMINAL 2,5 MM</t>
  </si>
  <si>
    <t>CABO DE COBRE FLEXIVEL NAO HALOGENADO, SEM EMISSAO DE FUMACA, 750V, SECAO NOMINAL 240 MM</t>
  </si>
  <si>
    <t>218,85</t>
  </si>
  <si>
    <t>CABO DE COBRE FLEXIVEL NAO HALOGENADO, SEM EMISSAO DE FUMACA, 750V, SECAO NOMINAL 50 MM</t>
  </si>
  <si>
    <t>CABO DE COBRE FLEXIVEL NAO HALOGENADO, SEM EMISSAO DE FUMACA, 750V, SECAO NOMINAL 6,0 MM</t>
  </si>
  <si>
    <t>CABO DE COBRE NU 10 MM2 MEIO-DURO</t>
  </si>
  <si>
    <t>CABO DE COBRE NU 120 MM2 MEIO-DURO</t>
  </si>
  <si>
    <t>127,44</t>
  </si>
  <si>
    <t>CABO DE COBRE NU 150 MM2 MEIO-DURO</t>
  </si>
  <si>
    <t>154,26</t>
  </si>
  <si>
    <t>CABO DE COBRE NU 16 MM2 MEIO-DURO</t>
  </si>
  <si>
    <t>CABO DE COBRE NU 185 MM2 MEIO-DURO</t>
  </si>
  <si>
    <t>178,48</t>
  </si>
  <si>
    <t>CABO DE COBRE NU 25 MM2 MEIO-DURO</t>
  </si>
  <si>
    <t>CABO DE COBRE NU 35 MM2 MEIO-DURO</t>
  </si>
  <si>
    <t>35,21</t>
  </si>
  <si>
    <t>CABO DE COBRE NU 50 MM2 MEIO-DURO</t>
  </si>
  <si>
    <t>50,16</t>
  </si>
  <si>
    <t>CABO DE COBRE NU 70 MM2 MEIO-DURO</t>
  </si>
  <si>
    <t>66,26</t>
  </si>
  <si>
    <t>CABO DE COBRE NU 95 MM2 MEIO-DURO</t>
  </si>
  <si>
    <t>95,31</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</si>
  <si>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</si>
  <si>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</si>
  <si>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</si>
  <si>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113,32</t>
  </si>
  <si>
    <t>CABO DE COBRE, FLEXIVEL, CLASSE 4 OU 5, ISOLACAO EM PVC/A, ANTICHAMA BWF-B, COBERTURA PVC-ST1, ANTICHAMA BWF-B, 1 CONDUTOR, 0,6/1 KV, SECAO NOMINAL 150 MM2</t>
  </si>
  <si>
    <t>137,29</t>
  </si>
  <si>
    <t>CABO DE COBRE, FLEXIVEL, CLASSE 4 OU 5, ISOLACAO EM PVC/A, ANTICHAMA BWF-B, COBERTURA PVC-ST1, ANTICHAMA BWF-B, 1 CONDUTOR, 0,6/1 KV, SECAO NOMINAL 16 MM2</t>
  </si>
  <si>
    <t>14,72</t>
  </si>
  <si>
    <t>CABO DE COBRE, FLEXIVEL, CLASSE 4 OU 5, ISOLACAO EM PVC/A, ANTICHAMA BWF-B, COBERTURA PVC-ST1, ANTICHAMA BWF-B, 1 CONDUTOR, 0,6/1 KV, SECAO NOMINAL 185 MM2</t>
  </si>
  <si>
    <t>168,64</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</si>
  <si>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</si>
  <si>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</si>
  <si>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224,10</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</si>
  <si>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</si>
  <si>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</si>
  <si>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290,76</t>
  </si>
  <si>
    <t>CABO DE COBRE, FLEXIVEL, CLASSE 4 OU 5, ISOLACAO EM PVC/A, ANTICHAMA BWF-B, COBERTURA PVC-ST1, ANTICHAMA BWF-B, 1 CONDUTOR, 0,6/1 KV, SECAO NOMINAL 35 MM2</t>
  </si>
  <si>
    <t>32,26</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</si>
  <si>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</si>
  <si>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</si>
  <si>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390,95</t>
  </si>
  <si>
    <t>CABO DE COBRE, FLEXIVEL, CLASSE 4 OU 5, ISOLACAO EM PVC/A, ANTICHAMA BWF-B, COBERTURA PVC-ST1, ANTICHAMA BWF-B, 1 CONDUTOR, 0,6/1 KV, SECAO NOMINAL 50 MM2</t>
  </si>
  <si>
    <t>47,71</t>
  </si>
  <si>
    <t>CABO DE COBRE, FLEXIVEL, CLASSE 4 OU 5, ISOLACAO EM PVC/A, ANTICHAMA BWF-B, COBERTURA PVC-ST1, ANTICHAMA BWF-B, 1 CONDUTOR, 0,6/1 KV, SECAO NOMINAL 500 MM2</t>
  </si>
  <si>
    <t>467,66</t>
  </si>
  <si>
    <t>CABO DE COBRE, FLEXIVEL, CLASSE 4 OU 5, ISOLACAO EM PVC/A, ANTICHAMA BWF-B, COBERTURA PVC-ST1, ANTICHAMA BWF-B, 1 CONDUTOR, 0,6/1 KV, SECAO NOMINAL 6 MM2</t>
  </si>
  <si>
    <t>5,64</t>
  </si>
  <si>
    <t>CABO DE COBRE, FLEXIVEL, CLASSE 4 OU 5, ISOLACAO EM PVC/A, ANTICHAMA BWF-B, COBERTURA PVC-ST1, ANTICHAMA BWF-B, 1 CONDUTOR, 0,6/1 KV, SECAO NOMINAL 70 MM2</t>
  </si>
  <si>
    <t>66,74</t>
  </si>
  <si>
    <t>CABO DE COBRE, FLEXIVEL, CLASSE 4 OU 5, ISOLACAO EM PVC/A, ANTICHAMA BWF-B, COBERTURA PVC-ST1, ANTICHAMA BWF-B, 1 CONDUTOR, 0,6/1 KV, SECAO NOMINAL 95 MM2</t>
  </si>
  <si>
    <t>86,66</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</si>
  <si>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</si>
  <si>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</si>
  <si>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</si>
  <si>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</si>
  <si>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1,34</t>
  </si>
  <si>
    <t>CABO DE COBRE, FLEXIVEL, CLASSE 4 OU 5, ISOLACAO EM PVC/A, ANTICHAMA BWF-B, 1 CONDUTOR, 450/750 V, SECAO NOMINAL 10 MM2</t>
  </si>
  <si>
    <t>9,70</t>
  </si>
  <si>
    <t>CABO DE COBRE, FLEXIVEL, CLASSE 4 OU 5, ISOLACAO EM PVC/A, ANTICHAMA BWF-B, 1 CONDUTOR, 450/750 V, SECAO NOMINAL 120 MM2</t>
  </si>
  <si>
    <t>103,17</t>
  </si>
  <si>
    <t>CABO DE COBRE, FLEXIVEL, CLASSE 4 OU 5, ISOLACAO EM PVC/A, ANTICHAMA BWF-B, 1 CONDUTOR, 450/750 V, SECAO NOMINAL 150 MM2</t>
  </si>
  <si>
    <t>130,12</t>
  </si>
  <si>
    <t>CABO DE COBRE, FLEXIVEL, CLASSE 4 OU 5, ISOLACAO EM PVC/A, ANTICHAMA BWF-B, 1 CONDUTOR, 450/750 V, SECAO NOMINAL 16 MM2</t>
  </si>
  <si>
    <t>13,85</t>
  </si>
  <si>
    <t>CABO DE COBRE, FLEXIVEL, CLASSE 4 OU 5, ISOLACAO EM PVC/A, ANTICHAMA BWF-B, 1 CONDUTOR, 450/750 V, SECAO NOMINAL 185 MM2</t>
  </si>
  <si>
    <t>157,19</t>
  </si>
  <si>
    <t>CABO DE COBRE, FLEXIVEL, CLASSE 4 OU 5, ISOLACAO EM PVC/A, ANTICHAMA BWF-B, 1 CONDUTOR, 450/750 V, SECAO NOMINAL 2,5 MM2</t>
  </si>
  <si>
    <t>2,13</t>
  </si>
  <si>
    <t>CABO DE COBRE, FLEXIVEL, CLASSE 4 OU 5, ISOLACAO EM PVC/A, ANTICHAMA BWF-B, 1 CONDUTOR, 450/750 V, SECAO NOMINAL 240 MM2</t>
  </si>
  <si>
    <t>206,75</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</si>
  <si>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</si>
  <si>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</si>
  <si>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</si>
  <si>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</si>
  <si>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</si>
  <si>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</si>
  <si>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64,93</t>
  </si>
  <si>
    <t>CABO DE COBRE, FLEXIVEL, CLASSE 4 OU 5, ISOLACAO EM PVC/A, ANTICHAMA BWF-B, 1 CONDUTOR, 450/750 V, SECAO NOMINAL 95 MM2</t>
  </si>
  <si>
    <t>86,05</t>
  </si>
  <si>
    <t>CABO DE COBRE, RIGIDO, CLASSE 2, ISOLACAO EM PVC/A, ANTICHAMA BWF-B, 1 CONDUTOR, 450/750 V, SECAO NOMINAL 150 MM2</t>
  </si>
  <si>
    <t>152,68</t>
  </si>
  <si>
    <t>CABO DE COBRE, RIGIDO, CLASSE 2, ISOLACAO EM PVC/A, ANTICHAMA BWF-B, 1 CONDUTOR, 450/750 V, SECAO NOMINAL 16 MM2</t>
  </si>
  <si>
    <t>15,03</t>
  </si>
  <si>
    <t>CABO DE COBRE, RIGIDO, CLASSE 2, ISOLACAO EM PVC/A, ANTICHAMA BWF-B, 1 CONDUTOR, 450/750 V, SECAO NOMINAL 185 MM2</t>
  </si>
  <si>
    <t>190,10</t>
  </si>
  <si>
    <t>CABO DE COBRE, RIGIDO, CLASSE 2, ISOLACAO EM PVC/A, ANTICHAMA BWF-B, 1 CONDUTOR, 450/750 V, SECAO NOMINAL 240 MM2</t>
  </si>
  <si>
    <t>248,99</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</si>
  <si>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</si>
  <si>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</si>
  <si>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</si>
  <si>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</si>
  <si>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</si>
  <si>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62,05</t>
  </si>
  <si>
    <t>CABO DE COBRE, RIGIDO, CLASSE 2, ISOLACAO EM PVC/A, ANTICHAMA BWF-B, 1 CONDUTOR, 450/750 V, SECAO NOMINAL 95 MM2</t>
  </si>
  <si>
    <t>85,65</t>
  </si>
  <si>
    <t>CABO DE COBRE, RIGIDO, CLASSE 2, ISOLACAO EM PVC, ANTI-CHAMA BWF-B, 1 CONDUTOR, 450/750 V, DIAMETRO 120 MM2</t>
  </si>
  <si>
    <t>114,83</t>
  </si>
  <si>
    <t>CABO DE REDE, PAR TRANCADO U/UTP, 4 PARES, CATEGORIA 5E (CAT 5E), ISOLAMENTO PVC (CM)</t>
  </si>
  <si>
    <t>CABO DE REDE, PAR TRANCADO U/UTP, 4 PARES, CATEGORIA 5E (CAT 5E), ISOLAMENTO PVC (CMX)</t>
  </si>
  <si>
    <t>2,54</t>
  </si>
  <si>
    <t>CABO DE REDE, PAR TRANCADO U/UTP, 4 PARES, CATEGORIA 5E (CAT 5E), ISOLAMENTO PVC (LSZH)</t>
  </si>
  <si>
    <t>CABO DE REDE, PAR TRANCADO U/UTP, 4 PARES, CATEGORIA 6 (CAT 6), ISOLAMENTO PVC (CM)</t>
  </si>
  <si>
    <t>CABO DE REDE, PAR TRANCADO UTP, 4 PARES, CATEGORIA 6 (CAT 6), ISOLAMENTO PVC (LSZH)</t>
  </si>
  <si>
    <t>6,77</t>
  </si>
  <si>
    <t>CABO ELETRONICO CATEGORIA 6A U/UTP 23AWG X 4P</t>
  </si>
  <si>
    <t>17,85</t>
  </si>
  <si>
    <t>CABO FLEXIVEL PVC 750 V, 2 CONDUTORES DE 1,5 MM2</t>
  </si>
  <si>
    <t>3,93</t>
  </si>
  <si>
    <t>CABO FLEXIVEL PVC 750 V, 2 CONDUTORES DE 4,0 MM2</t>
  </si>
  <si>
    <t>9,63</t>
  </si>
  <si>
    <t>CABO FLEXIVEL PVC 750 V, 2 CONDUTORES DE 6,0 MM2</t>
  </si>
  <si>
    <t>CABO FLEXIVEL PVC 750 V, 3 CONDUTORES DE 1,5 MM2</t>
  </si>
  <si>
    <t>CABO FLEXIVEL PVC 750 V, 3 CONDUTORES DE 4,0 MM2</t>
  </si>
  <si>
    <t>13,27</t>
  </si>
  <si>
    <t>CABO FLEXIVEL PVC 750 V, 3 CONDUTORES DE 6,0 MM2</t>
  </si>
  <si>
    <t>CABO FLEXIVEL PVC 750 V, 4 CONDUTORES DE 1,5 MM2</t>
  </si>
  <si>
    <t>CABO FLEXIVEL PVC 750 V, 4 CONDUTORES DE 4,0 MM2</t>
  </si>
  <si>
    <t>17,24</t>
  </si>
  <si>
    <t>CABO FLEXIVEL PVC 750 V, 4 CONDUTORES DE 6,0 MM2</t>
  </si>
  <si>
    <t>CABO MULTIPOLAR DE COBRE, FLEXIVEL, CLASSE 4 OU 5, ISOLACAO EM HEPR, COBERTURA EM PVC-ST2, ANTICHAMA BWF-B, 0,6/1 KV, 3 CONDUTORES DE 1,5 MM2</t>
  </si>
  <si>
    <t>5,36</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</si>
  <si>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</si>
  <si>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</si>
  <si>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479,80</t>
  </si>
  <si>
    <t>CABO MULTIPOLAR DE COBRE, FLEXIVEL, CLASSE 4 OU 5, ISOLACAO EM HEPR, COBERTURA EM PVC-ST2, ANTICHAMA BWF-B, 0,6/1 KV, 3 CONDUTORES DE 16 MM2</t>
  </si>
  <si>
    <t>48,88</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</si>
  <si>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</si>
  <si>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</si>
  <si>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84,52</t>
  </si>
  <si>
    <t>CABO MULTIPOLAR DE COBRE, FLEXIVEL, CLASSE 4 OU 5, ISOLACAO EM HEPR, COBERTURA EM PVC-ST2, ANTICHAMA BWF-B, 0,6/1 KV, 3 CONDUTORES DE 35 MM2</t>
  </si>
  <si>
    <t>117,09</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</si>
  <si>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</si>
  <si>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</si>
  <si>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158,97</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</si>
  <si>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</si>
  <si>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</si>
  <si>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239,88</t>
  </si>
  <si>
    <t>CABO MULTIPOLAR DE COBRE, FLEXIVEL, CLASSE 4 OU 5, ISOLACAO EM HEPR, COBERTURA EM PVC-ST2, ANTICHAMA BWF-B, 0,6/1 KV, 3 CONDUTORES DE 95 MM2</t>
  </si>
  <si>
    <t>299,91</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</si>
  <si>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</si>
  <si>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</si>
  <si>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</si>
  <si>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</si>
  <si>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</si>
  <si>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2,28</t>
  </si>
  <si>
    <t>CABO TELEFONICO CCI 50, 6 PARES, USO INTERNO, SEM BLINDAGEM</t>
  </si>
  <si>
    <t>2,91</t>
  </si>
  <si>
    <t>CABO TELEFONICO CI 50, 10 PARES, USO INTERNO</t>
  </si>
  <si>
    <t>CABO TELEFONICO CI 50, 20 PARES, USO INTERNO</t>
  </si>
  <si>
    <t>CABO TELEFONICO CI 50, 200 PARES, USO INTERNO</t>
  </si>
  <si>
    <t>84,97</t>
  </si>
  <si>
    <t>CABO TELEFONICO CI 50, 30 PARES, USO INTERNO</t>
  </si>
  <si>
    <t>14,81</t>
  </si>
  <si>
    <t>CABO TELEFONICO CI 50, 50 PARES, USO INTERNO</t>
  </si>
  <si>
    <t>23,95</t>
  </si>
  <si>
    <t>CABO TELEFONICO CI 50, 75 PARES, USO INTERNO</t>
  </si>
  <si>
    <t>35,06</t>
  </si>
  <si>
    <t>CABO TELEFONICO CTP - APL - 50, 10 PARES, USO EXTERNO</t>
  </si>
  <si>
    <t>CABO TELEFONICO CTP - APL - 50, 100 PARES, USO EXTERNO</t>
  </si>
  <si>
    <t>52,53</t>
  </si>
  <si>
    <t>CABO TELEFONICO CTP - APL - 50, 20 PARES, USO EXTERNO</t>
  </si>
  <si>
    <t>CABO TELEFONICO CTP - APL - 50, 30 PARES, USO EXTERNO</t>
  </si>
  <si>
    <t>CACAMBA METALICA BASCULANTE COM CAPACIDADE DE 10 M3 (INCLUI MONTAGEM, NAO INCLUI CAMINHAO)</t>
  </si>
  <si>
    <t>81.513,98</t>
  </si>
  <si>
    <t>CACAMBA METALICA BASCULANTE COM CAPACIDADE DE 12 M3 (INCLUI MONTAGEM, NAO INCLUI CAMINHAO)</t>
  </si>
  <si>
    <t>92.564,10</t>
  </si>
  <si>
    <t>CACAMBA METALICA BASCULANTE COM CAPACIDADE DE 6 M3 (INCLUI MONTAGEM, NAO INCLUI CAMINHAO)</t>
  </si>
  <si>
    <t>61.118,88</t>
  </si>
  <si>
    <t>CACAMBA METALICA BASCULANTE COM CAPACIDADE DE 8 M3 (INCLUI MONTAGEM, NAO INCLUI CAMINHAO)</t>
  </si>
  <si>
    <t>73.648,25</t>
  </si>
  <si>
    <t>CADEADO SIMPLES, CORPO EM LATAO MACICO, COM LARGURA DE 25 MM E ALTURA DE APROX 25 MM, HASTE CEMENTADA (NAO LONGA), EM ACO TEMPERADO COM DIAMETRO DE APROX 5,0 MM, INCLUINDO 2 CHAVES</t>
  </si>
  <si>
    <t>20,50</t>
  </si>
  <si>
    <t>CADEADO SIMPLES, CORPO EM LATAO MACICO, COM LARGURA DE 35 MM E ALTURA DE APROX 30 MM, HASTE CEMENTADA (NAO LONGA), EM ACO TEMPERADO COM DIAMETRO DE APROX 6,0 MM, INCLUINDO 2 CHAVES</t>
  </si>
  <si>
    <t>30,52</t>
  </si>
  <si>
    <t>CADEADO SIMPLES, CORPO EM LATAO MACICO, COM LARGURA DE 50 MM E ALTURA DE APROX 40 MM, HASTE CEMENTADA EM ACO TEMPERADO COM DIAMETRO DE APROX 8,0 MM, INCLUINDO 2 CHAVES</t>
  </si>
  <si>
    <t>43,60</t>
  </si>
  <si>
    <t>CADEIRA SUSPENSA MANUAL / BALANCIM INDIVIDUAL (NBR 14751)</t>
  </si>
  <si>
    <t>1.025,17</t>
  </si>
  <si>
    <t>CAIBRO APARELHADO  *7,5 X 7,5* CM, EM MACARANDUBA, ANGELIM OU EQUIVALENTE DA REGIAO</t>
  </si>
  <si>
    <t>43,68</t>
  </si>
  <si>
    <t>CAIBRO APARELHADO *6 X 8* CM, EM MACARANDUBA, ANGELIM OU EQUIVALENTE DA REGIAO</t>
  </si>
  <si>
    <t>36,57</t>
  </si>
  <si>
    <t>CAIBRO NAO APARELHADO *5 X 6* CM, EM MACARANDUBA, ANGELIM OU EQUIVALENTE DA REGIAO -  BRUTA</t>
  </si>
  <si>
    <t>21,40</t>
  </si>
  <si>
    <t>CAIBRO NAO APARELHADO *6 X 6* CM, EM MACARANDUBA, ANGELIM OU EQUIVALENTE DA REGIAO - BRUTA</t>
  </si>
  <si>
    <t>41,85</t>
  </si>
  <si>
    <t>CAIBRO NAO APARELHADO,  *6 X 8* CM,  EM MACARANDUBA, ANGELIM OU EQUIVALENTE DA REGIAO -  BRUTA</t>
  </si>
  <si>
    <t>34,06</t>
  </si>
  <si>
    <t>CAIBRO ROLICO DE MADEIRA TRATADA, D = 4 A 7 CM, H = 3,00 M, EM EUCALIPTO OU EQUIVALENTE DA REGIAO</t>
  </si>
  <si>
    <t>CAIBRO 5 X 5 CM EM PINUS, MISTA OU EQUIVALENTE DA REGIAO - BRUTA</t>
  </si>
  <si>
    <t>CAIXA D'AGUA DE FIBRA DE VIDRO, PARA 500 LITROS, COM TAMPA</t>
  </si>
  <si>
    <t>460,00</t>
  </si>
  <si>
    <t>CAIXA D'AGUA EM POLIETILENO 1000 LITROS, COM TAMPA</t>
  </si>
  <si>
    <t>480,00</t>
  </si>
  <si>
    <t>CAIXA D'AGUA EM POLIETILENO 1500 LITROS, COM TAMPA</t>
  </si>
  <si>
    <t>974,87</t>
  </si>
  <si>
    <t>CAIXA D'AGUA EM POLIETILENO 2000 LITROS, COM TAMPA</t>
  </si>
  <si>
    <t>1.095,04</t>
  </si>
  <si>
    <t>CAIXA D'AGUA EM POLIETILENO 500 LITROS, COM TAMPA</t>
  </si>
  <si>
    <t>275,59</t>
  </si>
  <si>
    <t>CAIXA D'AGUA EM POLIETILENO 750 LITROS, COM TAMPA</t>
  </si>
  <si>
    <t>472,60</t>
  </si>
  <si>
    <t>CAIXA D'AGUA FIBRA DE VIDRO PARA 1000 LITROS, COM TAMPA</t>
  </si>
  <si>
    <t>632,21</t>
  </si>
  <si>
    <t>CAIXA D'AGUA FIBRA DE VIDRO PARA 10000 LITROS, COM TAMPA</t>
  </si>
  <si>
    <t>6.106,40</t>
  </si>
  <si>
    <t>CAIXA D'AGUA FIBRA DE VIDRO PARA 1500 LITROS, COM TAMPA</t>
  </si>
  <si>
    <t>1.025,74</t>
  </si>
  <si>
    <t>CAIXA D'AGUA FIBRA DE VIDRO PARA 2000 LITROS, COM TAMPA</t>
  </si>
  <si>
    <t>1.322,25</t>
  </si>
  <si>
    <t>CAIXA D'AGUA FIBRA DE VIDRO PARA 5000 LITROS, COM TAMPA</t>
  </si>
  <si>
    <t>2.944,85</t>
  </si>
  <si>
    <t>CAIXA DE ATERRAMENTO EM CONCRETO PRE-MOLDADO, DIAMETRO DE 0,30 M E ALTURA DE 0,35 M, SEM FUNDO E COM TAMPA</t>
  </si>
  <si>
    <t>109,59</t>
  </si>
  <si>
    <t>CAIXA DE CONCRETO ARMADO PRE-MOLDADO, COM FUNDO E SEM TAMPA, DIMENSOES DE 0,30 X 0,30 X 0,30 M</t>
  </si>
  <si>
    <t>118,48</t>
  </si>
  <si>
    <t>CAIXA DE CONCRETO ARMADO PRE-MOLDADO, COM FUNDO E SEM TAMPA, DIMENSOES DE 0,40 X 0,40 X 0,40 M</t>
  </si>
  <si>
    <t>217,22</t>
  </si>
  <si>
    <t>CAIXA DE CONCRETO ARMADO PRE-MOLDADO, COM FUNDO E SEM TAMPA, DIMENSOES DE 0,60 X 0,60 X 0,50 M</t>
  </si>
  <si>
    <t>380,14</t>
  </si>
  <si>
    <t>CAIXA DE CONCRETO ARMADO PRE-MOLDADO, COM FUNDO E SEM TAMPA, DIMENSOES DE 0,80 X 0,80 X 0,50 M</t>
  </si>
  <si>
    <t>689,20</t>
  </si>
  <si>
    <t>CAIXA DE CONCRETO ARMADO PRE-MOLDADO, COM FUNDO E SEM TAMPA, DIMENSOES DE 1,00 X 1,00 X 0,50 M</t>
  </si>
  <si>
    <t>1.234,24</t>
  </si>
  <si>
    <t>CAIXA DE CONCRETO ARMADO PRE-MOLDADO, COM FUNDO E TAMPA, DIMENSOES DE 0,30 X 0,30 X 0,30 M</t>
  </si>
  <si>
    <t>182,66</t>
  </si>
  <si>
    <t>CAIXA DE CONCRETO ARMADO PRE-MOLDADO, COM FUNDO E TAMPA, DIMENSOES DE 0,40 X 0,40 X 0,40 M</t>
  </si>
  <si>
    <t>335,71</t>
  </si>
  <si>
    <t>CAIXA DE CONCRETO ARMADO PRE-MOLDADO, COM FUNDO E TAMPA, DIMENSOES DE 0,60 X 0,60 X 0,50 M</t>
  </si>
  <si>
    <t>426,55</t>
  </si>
  <si>
    <t>CAIXA DE CONCRETO ARMADO PRE-MOLDADO, SEM FUNDO, QUADRADA, DIMENSOES DE 0,30 X 0,30 X 0,30 M</t>
  </si>
  <si>
    <t>CAIXA DE CONCRETO ARMADO PRE-MOLDADO, SEM FUNDO, QUADRADA, DIMENSOES DE 0,40 X 0,40 X 0,40 M</t>
  </si>
  <si>
    <t>156,99</t>
  </si>
  <si>
    <t>CAIXA DE CONCRETO ARMADO PRE-MOLDADO, SEM FUNDO, QUADRADA, DIMENSOES DE 0,60 X 0,60 X 0,50 M</t>
  </si>
  <si>
    <t>304,11</t>
  </si>
  <si>
    <t>CAIXA DE CONCRETO ARMADO PRE-MOLDADO, SEM FUNDO, QUADRADA, DIMENSOES DE 0,80 X 0,80 X 0,50 M</t>
  </si>
  <si>
    <t>631,93</t>
  </si>
  <si>
    <t>CAIXA DE CONCRETO ARMADO PRE-MOLDADO, SEM FUNDO, QUADRADA, DIMENSOES DE 1,00 X 1,00 X 0,50 M</t>
  </si>
  <si>
    <t>996,28</t>
  </si>
  <si>
    <t>CAIXA DE DERIVACAO PARA MEDIDOR DE ENERGIA, COM BARRAMENTO MONOFASICO, EM POLICARBONATO / TERMOPLASTICO - MODULO (PADRAO CONCESSIONARIA LOCAL)</t>
  </si>
  <si>
    <t>262,84</t>
  </si>
  <si>
    <t>CAIXA DE DERIVACAO PARA MEDIDOR DE ENERGIA, COM BARRAMENTO POLIFASICO, EM POLICARBONATO / TERMOPLASTICO - MODULO (PADRAO CONCESSIONARIA LOCAL)</t>
  </si>
  <si>
    <t>279,31</t>
  </si>
  <si>
    <t>CAIXA DE DESCARGA DE PLASTICO EXTERNA, DE *9* L, PUXADOR FIO DE NYLON, NAO INCLUSO CANO, BOLSA, ENGATE</t>
  </si>
  <si>
    <t>CAIXA DE DESCARGA PLASTICA DE EMBUTIR COMPLETA, COM ESPELHO PLASTICO, CAPACIDADE 6 A 10 L, ACESSORIOS INCLUSOS</t>
  </si>
  <si>
    <t>1.105,26</t>
  </si>
  <si>
    <t>CAIXA DE GORDURA CILINDRICA EM CONCRETO SIMPLES,  PRE-MOLDADA, COM DIAMETRO DE 40 CM E ALTURA DE 45 CM, COM TAMPA</t>
  </si>
  <si>
    <t>CAIXA DE GORDURA EM PVC, DIAMETRO MINIMO 300 MM, DIAMETRO DE SAIDA 100 MM, CAPACIDADE  APROXIMADA 18 LITROS, COM TAMPA E CESTO</t>
  </si>
  <si>
    <t>364,54</t>
  </si>
  <si>
    <t>CAIXA DE INCENDIO/ABRIGO PARA MANGUEIRA, DE EMBUTIR/INTERNA, COM 75 X 45 X 17 CM, EM CHAPA DE ACO, PORTA COM VENTILACAO, VISOR COM A INSCRICAO "INCENDIO", SUPORTE/CESTA INTERNA PARA A MANGUEIRA, PINTURA ELETROSTATICA VERMELHA</t>
  </si>
  <si>
    <t>328,84</t>
  </si>
  <si>
    <t>CAIXA DE INCENDIO/ABRIGO PARA MANGUEIRA, DE EMBUTIR/INTERNA, COM 90 X 60 X 17 CM, EM CHAPA DE ACO, PORTA COM VENTILACAO, VISOR COM A INSCRICAO "INCENDIO", SUPORTE/CESTA INTERNA PARA A MANGUEIRA, PINTURA ELETROSTATICA VERMELHA</t>
  </si>
  <si>
    <t>415,94</t>
  </si>
  <si>
    <t>CAIXA DE INCENDIO/ABRIGO PARA MANGUEIRA, DE SOBREPOR/EXTERNA, COM 75 X 45 X 17 CM, EM CHAPA DE ACO, PORTA COM VENTILACAO, VISOR COM A INSCRICAO "INCENDIO", SUPORTE/CESTA INTERNA PARA A MANGUEIRA, PINTURA ELETROSTATICA VERMELHA</t>
  </si>
  <si>
    <t>344,50</t>
  </si>
  <si>
    <t>CAIXA DE INCENDIO/ABRIGO PARA MANGUEIRA, DE SOBREPOR/EXTERNA, COM 90 X 60 X 17 CM, EM CHAPA DE ACO, PORTA COM VENTILACAO, VISOR COM A INSCRICAO "INCENDIO", SUPORTE/CESTA INTERNA PARA A MANGUEIRA, PINTURA ELETROSTATICA VERMELHA</t>
  </si>
  <si>
    <t>420,83</t>
  </si>
  <si>
    <t>CAIXA DE INSPECAO PARA ATERRAMENTO E PARA RAIOS, EM POLIPROPILENO,  DIAMETRO = 300 MM X ALTURA = 400 MM</t>
  </si>
  <si>
    <t>41,98</t>
  </si>
  <si>
    <t>CAIXA DE INSPECAO PARA ATERRAMENTO OU OUTRO USO, EM PVC, DN = 250 X 250 MM</t>
  </si>
  <si>
    <t>48,67</t>
  </si>
  <si>
    <t>CAIXA DE INSPECAO PARA ATERRAMENTO OU OUTRO USO, EM PVC, DN = 300 X *300* MM</t>
  </si>
  <si>
    <t>77,76</t>
  </si>
  <si>
    <t>CAIXA DE INSPECAO PARA ATERRAMENTO OU OUTRO USO, EM PVC, DN = 300 X 250 MM</t>
  </si>
  <si>
    <t>66,34</t>
  </si>
  <si>
    <t>CAIXA DE INSPECAO PARA ATERRAMENTO OU OUTRO USO, EM PVC, DN = 300 X 600 MM</t>
  </si>
  <si>
    <t>145,27</t>
  </si>
  <si>
    <t>CAIXA DE LUZ "3 X 3" EM ACO ESMALTADA</t>
  </si>
  <si>
    <t>CAIXA DE LUZ "4 X 2" EM ACO ESMALTADA</t>
  </si>
  <si>
    <t>CAIXA DE LUZ "4 X 4" EM ACO ESMALTADA</t>
  </si>
  <si>
    <t>3,85</t>
  </si>
  <si>
    <t>CAIXA DE PASSAGEM / DERIVACAO / LUZ, OCTOGONAL 4 X4, EM ACO ESMALTADA, COM FUNDO MOVEL SIMPLES (FMS)</t>
  </si>
  <si>
    <t>CAIXA DE PASSAGEM ELETRICA DE PAREDE, DE EMBUTIR, EM PVC, COM TAMPA APARAFUSADA, DIMENSOES 120 X 120 X *75* MM</t>
  </si>
  <si>
    <t>35,47</t>
  </si>
  <si>
    <t>CAIXA DE PASSAGEM ELETRICA DE PAREDE, DE EMBUTIR, EM PVC, COM TAMPA APARAFUSADA, DIMENSOES 150 X 150 X *75* MM</t>
  </si>
  <si>
    <t>CAIXA DE PASSAGEM ELETRICA DE PAREDE, DE EMBUTIR, EM PVC, COM TAMPA APARAFUSADA, DIMENSOES 200 X 200 X *90* MM</t>
  </si>
  <si>
    <t>71,34</t>
  </si>
  <si>
    <t>CAIXA DE PASSAGEM ELETRICA DE PAREDE, DE EMBUTIR, EM TERMOPLASTICO / PVC, COM TAMPA APARAFUSADA, DIMENSOES 400 X 400 X *120* MM</t>
  </si>
  <si>
    <t>236,47</t>
  </si>
  <si>
    <t>CAIXA DE PASSAGEM ELETRICA DE PAREDE, DE SOBREPOR, EM PVC, COM TAMPA APARAFUSADA, DIMENSOES 300 X 300 X *100* MM</t>
  </si>
  <si>
    <t>143,79</t>
  </si>
  <si>
    <t>CAIXA DE PASSAGEM ELETRICA DE PAREDE, DE SOBREPOR, EM PVC, COM TAMPA APARAFUSADA, DIMENSOES, 400 X 400 X *120* MM</t>
  </si>
  <si>
    <t>211,73</t>
  </si>
  <si>
    <t>CAIXA DE PASSAGEM ELETRICA DE PAREDE, DE SOBREPOR, EM TERMOPLASTICO / PVC, COM TAMPA APARAFUSA, DIMENSOES 200 X 200 X *100* MM</t>
  </si>
  <si>
    <t>80,10</t>
  </si>
  <si>
    <t>CAIXA DE PASSAGEM ELETRICA DE PAREDE, DE SOBREPOR, EM TERMOPLASTICO / PVC, COM TAMPA APARAFUSADA, DIMENSOES, 150 X 150 X *100* MM</t>
  </si>
  <si>
    <t>47,45</t>
  </si>
  <si>
    <t>CAIXA DE PASSAGEM ELETRICA, PARA PISO, EM PVC, DIMENSOES DE 3/4" A 4"</t>
  </si>
  <si>
    <t>561,35</t>
  </si>
  <si>
    <t>CAIXA DE PASSAGEM METALICA DE SOBREPOR COM TAMPA PARAFUSADA, DIMENSOES 20 X 20 X 10 CM</t>
  </si>
  <si>
    <t>37,05</t>
  </si>
  <si>
    <t>CAIXA DE PASSAGEM METALICA DE SOBREPOR COM TAMPA PARAFUSADA, DIMENSOES 30 X 30 X 10 CM</t>
  </si>
  <si>
    <t>72,82</t>
  </si>
  <si>
    <t>CAIXA DE PASSAGEM METALICA DE SOBREPOR COM TAMPA PARAFUSADA, DIMENSOES 40 X 40 X 15 CM</t>
  </si>
  <si>
    <t>117,05</t>
  </si>
  <si>
    <t>CAIXA DE PASSAGEM METALICA DE SOBREPOR COM TAMPA PARAFUSADA, DIMENSOES 50 X 50 X 15 CM</t>
  </si>
  <si>
    <t>CAIXA DE PASSAGEM METALICA DE SOBREPOR COM TAMPA PARAFUSADA, DIMENSOES 60 X 60 X 20 CM</t>
  </si>
  <si>
    <t>233,66</t>
  </si>
  <si>
    <t>CAIXA DE PASSAGEM METALICA DE SOBREPOR COM TAMPA PARAFUSADA, DIMENSOES 70 X 70 X 20 CM</t>
  </si>
  <si>
    <t>282,38</t>
  </si>
  <si>
    <t>CAIXA DE PASSAGEM METALICA DE SOBREPOR COM TAMPA PARAFUSADA, DIMENSOES 80 X 80 X 20 CM</t>
  </si>
  <si>
    <t>357,91</t>
  </si>
  <si>
    <t>CAIXA DE PASSAGEM METALICA, DE SOBREPOR, COM TAMPA APARAFUSADA, DIMENSOES 15 X 15 X *10* CM</t>
  </si>
  <si>
    <t>25,98</t>
  </si>
  <si>
    <t>CAIXA DE PASSAGEM METALICA, DE SOBREPOR, COM TAMPA APARAFUSADA, DIMENSOES 35 X 35 X *12* CM</t>
  </si>
  <si>
    <t>85,30</t>
  </si>
  <si>
    <t>CAIXA DE PASSAGEM/ LUZ / TELEFONIA, DE EMBUTIR,  EM CHAPA DE ACO GALVANIZADO, DIMENSOES 150 X 150 X 15 CM (PADRAO CONCESSIONARIA LOCAL)</t>
  </si>
  <si>
    <t>1.640,31</t>
  </si>
  <si>
    <t>CAIXA DE PASSAGEM/ LUZ / TELEFONIA, DE EMBUTIR,  EM CHAPA DE ACO GALVANIZADO, DIMENSOES 20 X 20 X *12* CM (PADRAO CONCESSIONARIA LOCAL)</t>
  </si>
  <si>
    <t>CAIXA DE PASSAGEM/ LUZ / TELEFONIA, DE EMBUTIR,  EM CHAPA DE ACO GALVANIZADO, DIMENSOES 200 X 200 X 20 CM (PADRAO CONCESSIONARIA LOCAL)</t>
  </si>
  <si>
    <t>3.204,11</t>
  </si>
  <si>
    <t>CAIXA DE PASSAGEM/ LUZ / TELEFONIA, DE EMBUTIR,  EM CHAPA DE ACO GALVANIZADO, DIMENSOES 40 X 40 X *12* CM (PADRAO CONCESSIONARIA LOCAL)</t>
  </si>
  <si>
    <t>156,42</t>
  </si>
  <si>
    <t>CAIXA DE PASSAGEM/ LUZ / TELEFONIA, DE EMBUTIR,  EM CHAPA DE ACO GALVANIZADO, DIMENSOES 60 X 60 X *12* CM (PADRAO CONCESSIONARIA LOCAL)</t>
  </si>
  <si>
    <t>259,21</t>
  </si>
  <si>
    <t>CAIXA DE PASSAGEM/ LUZ / TELEFONIA, DE EMBUTIR,  EM CHAPA DE ACO GALVANIZADO, DIMENSOES 80 X 80 X *12* CM (PADRAO CONCESSIONARIA LOCAL)</t>
  </si>
  <si>
    <t>387,51</t>
  </si>
  <si>
    <t>CAIXA DE PASSAGEM/ LUZ / TELEFONIA, DE EMBUTIR, EM CHAPA DE ACO GALVANIZADO, DIMENSOES 120 X 120 X *12* CM (PADRAO CONCESSIONARIA LOCAL)</t>
  </si>
  <si>
    <t>779,54</t>
  </si>
  <si>
    <t>CAIXA DE PASSAGEM/ LUZ / TELEFONIA, DE SOBREPOR,  EM CHAPA DE ACO GALVANIZADO, DIMENSOES 80 X 80 X *12* CM (PADRAO CONCESSIONARIA LOCAL)</t>
  </si>
  <si>
    <t>485,39</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</si>
  <si>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</si>
  <si>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</si>
  <si>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</si>
  <si>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3.048,52</t>
  </si>
  <si>
    <t>CAIXA DE PROTECAO PARA TRANSFORMADOR CORRENTE, EM CHAPA DE ACO 18 USG (PADRAO DA CONCESSIONARIA LOCAL)</t>
  </si>
  <si>
    <t>975,46</t>
  </si>
  <si>
    <t>CAIXA INTERNA/EXTERNA DE MEDICAO PARA 1 MEDIDOR TRIFASICO, COM VISOR, EM CHAPA DE ACO 18 USG (PADRAO DA CONCESSIONARIA LOCAL)</t>
  </si>
  <si>
    <t>309,14</t>
  </si>
  <si>
    <t>CAIXA INTERNA/EXTERNA DE MEDICAO PARA 4 MEDIDORES MONOFASICOS, COM VISOR, EM CHAPA DE ACO 18 USG (PADRAO DA CONCESSIONARIA LOCAL)</t>
  </si>
  <si>
    <t>500,56</t>
  </si>
  <si>
    <t>CAIXA MODULAR PARA MEDIDOR DE ENERGIA AGRUPADA, EM POLICARBONATO /  TERMOPLASTICO, COM SUPORTE PARA DISJUNTOR (PADRAO DA CONCESSIONARIA LOCAL)</t>
  </si>
  <si>
    <t>155,82</t>
  </si>
  <si>
    <t>CAIXA OCTOGONAL DE FUNDO MOVEL, EM PVC, DE 3" X 3", PARA ELETRODUTO FLEXIVEL CORRUGADO</t>
  </si>
  <si>
    <t>CAIXA OCTOGONAL DE FUNDO MOVEL, EM PVC, DE 4" X 4", PARA ELETRODUTO FLEXIVEL CORRUGADO</t>
  </si>
  <si>
    <t>7,12</t>
  </si>
  <si>
    <t>CAIXA PARA HIDROMETRO CONCRETO PRE MOLDADO, *0,24 M X 0,45 M X 0,30* M (L X C X A)</t>
  </si>
  <si>
    <t>120,46</t>
  </si>
  <si>
    <t>CAIXA PARA MEDICAO COLETIVA TIPO L, PADRAO BIFASICO OU TRIFASICO, PARA ATE 4 MEDIDORES, SEM BARRAMENTO E COM PORTAS INFERIOR E SUPERIOR</t>
  </si>
  <si>
    <t>2.039,09</t>
  </si>
  <si>
    <t>CAIXA PARA MEDICAO COLETIVA TIPO M, PADRAO BIFASICO OU TRIFASICO, PARA ATE 8 MEDIDORES, SEM BARRAMENTO E COM PORTAS INFERIOR E SUPERIOR</t>
  </si>
  <si>
    <t>3.420,92</t>
  </si>
  <si>
    <t>CAIXA PARA MEDICAO COLETIVA TIPO N, PADRAO BIFASICO OU TRIFASICO, PARA ATE 12 MEDIDORES, SEM BARRAMENTO E COM PORTAS INFERIOR E SUPERIOR</t>
  </si>
  <si>
    <t>4.302,56</t>
  </si>
  <si>
    <t>CAIXA PARA MEDIDOR MONOFASICO, EM POLICARBONATO / TERMOPLASTICO, PARA ALOJAR 1 DISJUNTOR (PADRAO DA CONCESSIONARIA LOCAL)</t>
  </si>
  <si>
    <t>CAIXA PARA MEDIDOR POLIFASICO, EM POLICARBONATO / TERMOPLASTICO, PARA ALOJAR 1 DISJUNTOR (PADRAO DA CONCESSIONARIA LOCAL)</t>
  </si>
  <si>
    <t>192,95</t>
  </si>
  <si>
    <t>CAIXA PRE-MOLDADA PARA BOCA DE LOBO, EM CONCRETO ARMADO, COM FCK DE 25 MPA, COM DIMENSOES 1,10 X 0,65 X 1,00 M (COMPRIMENTO X LARGURA X ALTURA)</t>
  </si>
  <si>
    <t>552,94</t>
  </si>
  <si>
    <t>CAIXA SIFONADA PVC, 100 X 100 X 50 MM, COM GRELHA REDONDA, BRANCA</t>
  </si>
  <si>
    <t>CAIXA SIFONADA PVC, 250 X 230 X 75 MM, COM TAMPA CEGA QUADRADA, BRANCA</t>
  </si>
  <si>
    <t>97,06</t>
  </si>
  <si>
    <t>CAIXA SIFONADA, PVC, 150 X *185* X 75 MM, COM GRELHA QUADRADA, BRANCA</t>
  </si>
  <si>
    <t>66,13</t>
  </si>
  <si>
    <t>CAIXA SIFONADA, PVC, 150 X 150 X 50 MM, COM GRELHA QUADRADA, BRANCA (NBR 5688)</t>
  </si>
  <si>
    <t>CAIXA SIFONADA, PVC, 150 X 150 X 50 MM, COM GRELHA REDONDA, BRANCA</t>
  </si>
  <si>
    <t>52,05</t>
  </si>
  <si>
    <t>CAL HIDRATADA CH-I PARA ARGAMASSAS</t>
  </si>
  <si>
    <t>CAL HIDRATADA PARA PINTURA</t>
  </si>
  <si>
    <t>CAL VIRGEM COMUM PARA ARGAMASSAS (NBR 6453)</t>
  </si>
  <si>
    <t>0,88</t>
  </si>
  <si>
    <t>CALCARIO DOLOMITICO A (POSTO PEDREIRA/FORNECEDOR,  SEM FRETE)</t>
  </si>
  <si>
    <t>CALCETEIRO  (MENSALISTA)</t>
  </si>
  <si>
    <t>2.317,19</t>
  </si>
  <si>
    <t>CALCETEIRO (HORISTA)</t>
  </si>
  <si>
    <t>CALHA / PERFIL PLUVIAL DE PVC, DIAMETRO ENTRE *119 E 170* MM, COMPRIMENTO DE 3 M, PARA DRENAGEM PLUVIAL PREDIAL</t>
  </si>
  <si>
    <t>199,42</t>
  </si>
  <si>
    <t>CALHA MOLDURA AMERICANA DE CHAPA DE ACO GALVANIZADA NUM 26, CORTE 33 CM</t>
  </si>
  <si>
    <t>33,25</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</si>
  <si>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</si>
  <si>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</si>
  <si>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</si>
  <si>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</si>
  <si>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</si>
  <si>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</si>
  <si>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55,85</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</si>
  <si>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</si>
  <si>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</si>
  <si>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</si>
  <si>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</si>
  <si>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37,89</t>
  </si>
  <si>
    <t>CALHA/CANALETA DE CONCRETO SIMPLES, TIPO MEIA CANA, DIAMETRO DE 40 CM, PARA AGUA PLUVIAL</t>
  </si>
  <si>
    <t>49,55</t>
  </si>
  <si>
    <t>CALHA/CANALETA DE CONCRETO SIMPLES, TIPO MEIA CANA, DIAMETRO DE 50 CM, PARA AGUA PLUVIAL</t>
  </si>
  <si>
    <t>80,40</t>
  </si>
  <si>
    <t>CALHA/CANALETA DE CONCRETO SIMPLES, TIPO MEIA CANA, DIAMETRO DE 60 CM, PARA AGUA PLUVIAL</t>
  </si>
  <si>
    <t>103,99</t>
  </si>
  <si>
    <t>CALHA/CANALETA DE CONCRETO SIMPLES, TIPO MEIA CANA, DIAMETRO DE 80 CM, PARA AGUA PLUVIAL</t>
  </si>
  <si>
    <t>194,35</t>
  </si>
  <si>
    <t>CAMADA SEPARADORA DE FILME DE POLIETILENO 20 A 25 MICRA</t>
  </si>
  <si>
    <t>2,03</t>
  </si>
  <si>
    <t>CAMINHAO TOCO, PESO BRUTO TOTAL 10700 KG, CARGA UTIL MAXIMA 7400 KG, DISTANCIA ENTRE EIXOS 4,00 M, POTENCIA 175 CV (INCLUI CABINE E CHASSI, NAO INCLUI CARROCERIA)</t>
  </si>
  <si>
    <t>391.171,15</t>
  </si>
  <si>
    <t>CAMINHAO TOCO, PESO BRUTO TOTAL 13200 KG, CARGA UTIL MAXIMA 9200 KG, DISTANCIA ENTRE EIXOS 3,31 M, POTENCIA 175 CV (INCLUI CABINE E CHASSI, NAO INCLUI CARROCERIA)</t>
  </si>
  <si>
    <t>417.500,00</t>
  </si>
  <si>
    <t>CAMINHAO TOCO, PESO BRUTO TOTAL 14300 KG, CARGA UTIL MAXIMA 9480 KG, DISTANCIA ENTRE EIXOS 4,80 M, POTENCIA 185 CV (INCLUI CABINE E CHASSI, NAO INCLUI CARROCERIA)</t>
  </si>
  <si>
    <t>431.642,35</t>
  </si>
  <si>
    <t>CAMINHAO TOCO, PESO BRUTO TOTAL 16000 KG, CARGA UTIL MAXIMA 10600 KG, DISTANCIA ENTRE EIXOS 4,80 M, POTENCIA 277 CV (INCLUI CABINE E CHASSI, NAO INCLUI CARROCERIA)</t>
  </si>
  <si>
    <t>481.441,46</t>
  </si>
  <si>
    <t>CAMINHAO TOCO, PESO BRUTO TOTAL 16000 KG, CARGA UTIL MAXIMA 10830 KG, DISTANCIA ENTRE EIXOS 3,56 M, POTENCIA 226 CV (INCLUI CABINE E CHASSI, NAO INCLUI CARROCERIA)</t>
  </si>
  <si>
    <t>455.112,61</t>
  </si>
  <si>
    <t>CAMINHAO TOCO, PESO BRUTO TOTAL 16000 KG, CARGA UTIL MAXIMA 11030 KG, DISTANCIA ENTRE EIXOS 5,41 M, POTENCIA 185 CV (INCLUI CABINE E CHASSI, NAO INCLUI CARROCERIA)</t>
  </si>
  <si>
    <t>473.918,90</t>
  </si>
  <si>
    <t>CAMINHAO TOCO, PESO BRUTO TOTAL 8500 KG, CARGA UTIL MAXIMA 5600 KG, DISTANCIA ENTRE EIXOS 3,40 M, POTENCIA 167 CV (INCLUI CABINE E CHASSI, NAO INCLUI CARROCERIA)</t>
  </si>
  <si>
    <t>374.621,62</t>
  </si>
  <si>
    <t>CAMINHAO TOCO, PESO BRUTO TOTAL 9600 KG, CARGA UTIL MAXIMA 6190 KG, DISTANCIA ENTRE EIXOS 3,70 M, POTENCIA 156 CV (INCLUI CABINE E CHASSI, NAO INCLUI CARROCERIA)</t>
  </si>
  <si>
    <t>375.373,87</t>
  </si>
  <si>
    <t>CAMINHAO TRUCADO, PESO BRUTO TOTAL 23000 KG, CARGA UTIL MAXIMA 15285 KG, DISTANCIA ENTRE EIXOS 4,80 M, POTENCIA 326 CV (INCLUI CABINE E CHASSI, NAO INCLUI CARROCERIA)</t>
  </si>
  <si>
    <t>597.288,27</t>
  </si>
  <si>
    <t>CAMINHAO TRUCADO, PESO BRUTO TOTAL 23000 KG, CARGA UTIL MAXIMA 15460 KG, DISTANCIA ENTRE EIXOS 4,80 M, POTENCIA 286 CV (INCLUI CABINE E CHASSI, NAO INCLUI CARROCERIA)</t>
  </si>
  <si>
    <t>577.729,73</t>
  </si>
  <si>
    <t>CAMINHAO TRUCADO, PESO BRUTO TOTAL 23000 KG, CARGA UTIL MAXIMA 16360 KG, CABINE ESTENDIDA, DISTANCIA ENTRE EIXOS 3,56 M, POTENCIA 277 CV (INCLUI CABINE E CHASSI, NAO INCLUI CARROCERIA)</t>
  </si>
  <si>
    <t>616.846,85</t>
  </si>
  <si>
    <t>CAMINHAO TRUCADO, PESO BRUTO TOTAL 23000 KG, CARGA UTIL MAXIMA 16540 KG, DISTANCIA ENTRE EIXOS 4,80 M, POTENCIA 256 CV (INCLUI CABINE E CHASSI, NAO INCLUI CARROCERIA)</t>
  </si>
  <si>
    <t>566.445,96</t>
  </si>
  <si>
    <t>CAMINHONETE COM MOTOR A DIESEL, POTENCIA *160* CV, CABINE DUPLA, 4X4</t>
  </si>
  <si>
    <t>261.247,67</t>
  </si>
  <si>
    <t>CAMPAINHA ALTA POTENCIA 110V / 220V, DIAMETRO 150 MM</t>
  </si>
  <si>
    <t>136,11</t>
  </si>
  <si>
    <t>CAMPAINHA CIGARRA 127 V / 220 V (APENAS MODULO)</t>
  </si>
  <si>
    <t>CAMPAINHA CIGARRA 127 V / 220 V, CONJUNTO MONTADO PARA EMBUTIR 4" X 2" (PLACA + SUPORTE + MODULO)</t>
  </si>
  <si>
    <t>CANALETA DE CONCRETO ESTRUTURAL 14 X 19 X 29 CM, FBK 14 MPA (NBR 6136)</t>
  </si>
  <si>
    <t>5,08</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</si>
  <si>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</si>
  <si>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</si>
  <si>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</si>
  <si>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</si>
  <si>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</si>
  <si>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2,92</t>
  </si>
  <si>
    <t>CANALETA DE CONCRETO 9 X 19 X 19 CM (CLASSE C - NBR 6136)</t>
  </si>
  <si>
    <t>CANALETA ESTRUTURAL CERAMICA, 14 X 19 X 19 CM, 6,0 MPA (NBR 15270)</t>
  </si>
  <si>
    <t>1,92</t>
  </si>
  <si>
    <t>CANALETA ESTRUTURAL CERAMICA, 14 X 19 X 29 CM, 6,0 MPA (NBR 15270)</t>
  </si>
  <si>
    <t>2,60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</si>
  <si>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</si>
  <si>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</si>
  <si>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</si>
  <si>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</si>
  <si>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31,07</t>
  </si>
  <si>
    <t>CANTONEIRA (ABAS IGUAIS) EM ACO CARBONO, 50,8 MM X 9,53 MM (L X E), 6,99 KG/M</t>
  </si>
  <si>
    <t>65,47</t>
  </si>
  <si>
    <t>CANTONEIRA "U" ALUMINIO ABAS IGUAIS 1 ", E = 3/32 "</t>
  </si>
  <si>
    <t>52,76</t>
  </si>
  <si>
    <t>CANTONEIRA ACO ABAS IGUAIS (QUALQUER BITOLA), ESPESSURA ENTRE 1/8" E 1/4"</t>
  </si>
  <si>
    <t>CANTONEIRA ALUMINIO ABAS DESIGUAIS 1" X 3/4 ", E = 1/8 "</t>
  </si>
  <si>
    <t>56,53</t>
  </si>
  <si>
    <t>CANTONEIRA ALUMINIO ABAS DESIGUAIS 2 1/2" X 1/2 ", E = 3/16 "</t>
  </si>
  <si>
    <t>CANTONEIRA ALUMINIO ABAS IGUAIS 1 ", E = 1/8 ", 25,40 X 3,17 MM (0,408 KG/M)</t>
  </si>
  <si>
    <t>CANTONEIRA ALUMINIO ABAS IGUAIS 1 ", E = 3 /16 "</t>
  </si>
  <si>
    <t>33,23</t>
  </si>
  <si>
    <t>CANTONEIRA ALUMINIO ABAS IGUAIS 1 1/2 ", E = 3/16 "</t>
  </si>
  <si>
    <t>CANTONEIRA ALUMINIO ABAS IGUAIS 1 1/4 ", E = 3/16 "</t>
  </si>
  <si>
    <t>52,57</t>
  </si>
  <si>
    <t>CANTONEIRA ALUMINIO ABAS IGUAIS 2 ", E = 1/4 "</t>
  </si>
  <si>
    <t>88,86</t>
  </si>
  <si>
    <t>CANTONEIRA ALUMINIO ABAS IGUAIS 2 ", E = 1/8 "</t>
  </si>
  <si>
    <t>CAP OU TAMPAO DE FERRO GALVANIZADO, COM ROSCA BSP, DE 1 1/2"</t>
  </si>
  <si>
    <t>18,79</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</si>
  <si>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</si>
  <si>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</si>
  <si>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</si>
  <si>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</si>
  <si>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</si>
  <si>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48,96</t>
  </si>
  <si>
    <t>CAP OU TAMPAO DE FERRO GALVANIZADO, COM ROSCA BSP, DE 2"</t>
  </si>
  <si>
    <t>CAP OU TAMPAO DE FERRO GALVANIZADO, COM ROSCA BSP, DE 3/4"</t>
  </si>
  <si>
    <t>CAP OU TAMPAO DE FERRO GALVANIZADO, COM ROSCA BSP, DE 3/8"</t>
  </si>
  <si>
    <t>CAP OU TAMPAO DE FERRO GALVANIZADO, COM ROSCA BSP, DE 3"</t>
  </si>
  <si>
    <t>69,79</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</si>
  <si>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</si>
  <si>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</si>
  <si>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</si>
  <si>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</si>
  <si>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</si>
  <si>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</si>
  <si>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</si>
  <si>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</si>
  <si>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75,22</t>
  </si>
  <si>
    <t>CAP PVC, SERIE R, DN 75 MM, PARA ESGOTO PREDIAL</t>
  </si>
  <si>
    <t>CAP PVC, SOLDAVEL, DN 100 MM, SERIE NORMAL, PARA ESGOTO PREDIAL</t>
  </si>
  <si>
    <t>CAP PVC, SOLDAVEL, DN 50 MM, SERIE NORMAL, PARA ESGOTO PREDIAL</t>
  </si>
  <si>
    <t>CAP PVC, SOLDAVEL, DN 75 MM, SERIE NORMAL, PARA ESGOTO PREDIAL</t>
  </si>
  <si>
    <t>9,61</t>
  </si>
  <si>
    <t>CAP PVC, SOLDAVEL, 20 MM, PARA AGUA FRIA PREDIAL</t>
  </si>
  <si>
    <t>1,64</t>
  </si>
  <si>
    <t>CAP PVC, SOLDAVEL, 25 MM, PARA AGUA FRIA PREDIAL</t>
  </si>
  <si>
    <t>CAP PVC, SOLDAVEL, 32 MM, PARA AGUA FRIA PREDIAL</t>
  </si>
  <si>
    <t>CAP PVC, SOLDAVEL, 40 MM, PARA AGUA FRIA PREDIAL</t>
  </si>
  <si>
    <t>5,17</t>
  </si>
  <si>
    <t>CAP PVC, SOLDAVEL, 50 MM, PARA AGUA FRIA PREDIAL</t>
  </si>
  <si>
    <t>CAP PVC, SOLDAVEL, 60 MM, PARA AGUA FRIA PREDIAL</t>
  </si>
  <si>
    <t>CAP PVC, SOLDAVEL, 75 MM, PARA AGUA FRIA PREDIAL</t>
  </si>
  <si>
    <t>27,46</t>
  </si>
  <si>
    <t>CAP, PVC PBA, JE, DN 100 / DE 110 MM,  PARA REDE DE AGUA (NBR 10351)</t>
  </si>
  <si>
    <t>34,42</t>
  </si>
  <si>
    <t>CAP, PVC PBA, JE, DN 50 / DE 60 MM,  PARA REDE DE AGUA (NBR 10351)</t>
  </si>
  <si>
    <t>8,63</t>
  </si>
  <si>
    <t>CAP, PVC PBA, JE, DN 75 / DE 85 MM,  PARA REDE DE AGUA (NBR 10351)</t>
  </si>
  <si>
    <t>CAP, PVC, JE, OCRE, DN 150 MM (CONEXAO PARA TUBO COLETOR DE ESGOTO)</t>
  </si>
  <si>
    <t>77,95</t>
  </si>
  <si>
    <t>CAP, PVC, JE, OCRE, DN 200 MM (CONEXAO PARA TUBO COLETOR DE ESGOTO)</t>
  </si>
  <si>
    <t>85,86</t>
  </si>
  <si>
    <t>CAPA PARA CHUVA EM PVC COM FORRO DE POLIESTER, COM CAPUZ (AMARELA OU AZUL)</t>
  </si>
  <si>
    <t>18,46</t>
  </si>
  <si>
    <t>CAPACETE DE SEGURANCA ABA FRONTAL COM SUSPENSAO DE POLIETILENO, SEM JUGULAR (CLASSE B)</t>
  </si>
  <si>
    <t>14,20</t>
  </si>
  <si>
    <t>CAPACITOR TRIFASICO, POTENCIA 2,5 KVAR, TENSAO 220 V, FORNECIDO COM CAPA PROTETORA, RESISTOR INTERNO A UNIDADE CAPACITIVA</t>
  </si>
  <si>
    <t>148,94</t>
  </si>
  <si>
    <t>CAPACITOR TRIFASICO, POTENCIA 5 KVAR, TENSAO 220 V, FORNECIDO COM CAPA PROTETORA, RESISTOR INTERNO A UNIDADE CAPACITIVA</t>
  </si>
  <si>
    <t>253,05</t>
  </si>
  <si>
    <t>CAPIM BRAQUIARIA DECUMBENS/ BRAQUIARINHA, VC *70*% MINIMO</t>
  </si>
  <si>
    <t>CAPTOR FRANKLIN (4 PONTAS), EM LATAO CROMADO, H = 300 MM, DUAS DESCIDAS</t>
  </si>
  <si>
    <t>72,92</t>
  </si>
  <si>
    <t>CAPTOR FRANKLIN (4 PONTAS), EM LATAO CROMADO, H = 300 MM, UMA DESCIDA</t>
  </si>
  <si>
    <t>66,11</t>
  </si>
  <si>
    <t>CAPTOR FRANKLIN (4 PONTAS), EM LATAO CROMADO, H = 350 MM, DUAS DESCIDAS</t>
  </si>
  <si>
    <t>127,87</t>
  </si>
  <si>
    <t>CAPTOR FRANKLIN (4 PONTAS), EM LATAO CROMADO, H=350 MM, UMA DESCIDA</t>
  </si>
  <si>
    <t>115,06</t>
  </si>
  <si>
    <t>CARENAGEM /TAMPA, EM PLASTICO, COR BRANCA, UTILIZADO EM KIT CHASSI METALICO PARA INSTALACAO HIDRAULICA DE CUBA SIMPLES SEM MAQUINA DE LAVAR ROUPA, LARGURA *355* MM X ALTURA *670* MM (COM FUROS E DEMAIS ENCAIXES)</t>
  </si>
  <si>
    <t>25,68</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</si>
  <si>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</si>
  <si>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</si>
  <si>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137,90</t>
  </si>
  <si>
    <t>CARPETE DE NYLON EM MANTA PARA TRAFEGO COMERCIAL PESADO, E = 9 A 10 MM (INSTALADO)</t>
  </si>
  <si>
    <t>169,41</t>
  </si>
  <si>
    <t>CARPETE DE NYLON EM PLACAS 50 X 50 CM PARA TRAFEGO COMERCIAL PESADO, E = 6,5 MM (INSTALADO)</t>
  </si>
  <si>
    <t>173,00</t>
  </si>
  <si>
    <t>CARPETE DE POLIESTER EM MANTA PARA TRAFEGO COMERCIAL PESADO, E = 4 A 5 MM (INSTALADO)</t>
  </si>
  <si>
    <t>53,38</t>
  </si>
  <si>
    <t>CARPETE DE POLIPROPILENO EM MANTA PARA TRAFEGO COMERCIAL MEDIO, E = 5 A 6 MM (INSTALADO)</t>
  </si>
  <si>
    <t>90,88</t>
  </si>
  <si>
    <t>CARPINTEIRO AUXILIAR (HORISTA)</t>
  </si>
  <si>
    <t>CARPINTEIRO AUXILIAR (MENSALISTA)</t>
  </si>
  <si>
    <t>CARPINTEIRO DE ESQUADRIAS (HORISTA)</t>
  </si>
  <si>
    <t>CARPINTEIRO DE ESQUADRIAS (MENSALISTA)</t>
  </si>
  <si>
    <t>3.762,31</t>
  </si>
  <si>
    <t>CARPINTEIRO DE FORMAS (HORISTA)</t>
  </si>
  <si>
    <t>CARPINTEIRO DE FORMAS (MENSALISTA)</t>
  </si>
  <si>
    <t>CARRANCA PARA JANELA VENEZIANA DE ABRIR, EM LATAO CROMADO, SIMPLES, PARA APARAFUSAR NA PAREDE</t>
  </si>
  <si>
    <t>20,01</t>
  </si>
  <si>
    <t>CARRINHO COM 2 PNEUS PARA TRANSPORTAR TUBO CONCRETO, ALTURA ATE 1,0 M E DIAMETRO ATE 1000MM, COM ESTRUTURA EM PERFIL OU TUBO METALICO</t>
  </si>
  <si>
    <t>3.185,36</t>
  </si>
  <si>
    <t>CARRINHO DE MAO DE ACO CAPACIDADE 50 A 60 L, PNEU COM CAMARA</t>
  </si>
  <si>
    <t>236,00</t>
  </si>
  <si>
    <t>CARROCERIA FIXA ABERTA DE MADEIRA PARA TRANSPORTE GERAL DE CARGA SECA DIMENSOES APROXIMADAS 2,25 X 4,10 X 0,50 M (INCLUI MONTAGEM, NAO INCLUI CAMINHAO)</t>
  </si>
  <si>
    <t>19.000,00</t>
  </si>
  <si>
    <t>CARROCERIA FIXA ABERTA DE MADEIRA PARA TRANSPORTE GERAL DE CARGA SECA DIMENSOES APROXIMADAS 2,5 X 5,5 X 0,50 M (INCLUI MONTAGEM, NAO INCLUI CAMINHAO)</t>
  </si>
  <si>
    <t>25.776,22</t>
  </si>
  <si>
    <t>CARROCERIA FIXA ABERTA DE MADEIRA PARA TRANSPORTE GERAL DE CARGA SECA DIMENSOES APROXIMADAS 2,5 X 6,00 X 0,50 M (INCLUI MONTAGEM, NAO INCLUI CAMINHAO)</t>
  </si>
  <si>
    <t>27.902,09</t>
  </si>
  <si>
    <t>CARROCERIA FIXA ABERTA DE MADEIRA PARA TRANSPORTE GERAL DE CARGA SECA DIMENSOES APROXIMADAS 2,5 X 6,5 X 0,50 M (INCLUI MONTAGEM, NAO INCLUI CAMINHAO)</t>
  </si>
  <si>
    <t>30.027,97</t>
  </si>
  <si>
    <t>CARROCERIA FIXA ABERTA DE MADEIRA PARA TRANSPORTE GERAL DE CARGA SECA DIMENSOES APROXIMADAS 2,5 X 7,00 X 0,50 M (INCLUI MONTAGEM, NAO INCLUI CAMINHAO)</t>
  </si>
  <si>
    <t>32.153,84</t>
  </si>
  <si>
    <t>CARROCERIA FIXA ABERTA DE MADEIRA PARA TRANSPORTE GERAL DE CARGA SECA DIMENSOES APROXIMADAS 2,5 X 7,5 X 0,50 M (INCLUI MONTAGEM, NAO INCLUI CAMINHAO)</t>
  </si>
  <si>
    <t>36.671,32</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</si>
  <si>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</si>
  <si>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</si>
  <si>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</si>
  <si>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3.794,25</t>
  </si>
  <si>
    <t>CASCALHO DE CAVA</t>
  </si>
  <si>
    <t>64,98</t>
  </si>
  <si>
    <t>CASCALHO DE RIO</t>
  </si>
  <si>
    <t>103,97</t>
  </si>
  <si>
    <t>CASCALHO LAVADO</t>
  </si>
  <si>
    <t>124,70</t>
  </si>
  <si>
    <t>CAVALETE PARA TALHA COM ESTRUTURA EM TUBO METALICO ALTURA MINIMA 3,2 M EQUIPADO COM RODAS DE BORRACHA PARA MOVIMENTACAO DE TUBOS DE CONCRETO NA CENTRAL DE PREMOLDADOS COM CAPACIDADE DE CARGA DE 3 TONELADAS</t>
  </si>
  <si>
    <t>8.087,57</t>
  </si>
  <si>
    <t>CAVALO MECANICO TRACAO 4X2, PESO BRUTO TOTAL COMBINADO 49000 KG, CAPACIDADE MAXIMA DE TRACAO *66000* KG, POTENCIA *360* CV (INCLUI CABINE E CHASSI, NAO INCLUI SEMIRREBOQUE)</t>
  </si>
  <si>
    <t>723.980,79</t>
  </si>
  <si>
    <t>CAVALO MECANICO TRACAO 4X2, PESO BRUTO TOTAL 16000 KG, CAPACIDADE MAXIMA DE TRACAO *36000* KG, DISTANCIA ENTRE EIXOS *3,56* M, POTENCIA *286* CV (INCLUI CABINE E CHASSI, NAO INCLUI SEMIRREBOQUE)</t>
  </si>
  <si>
    <t>620.914,21</t>
  </si>
  <si>
    <t>CAVALO MECANICO TRACAO 4X2, PESO BRUTO TOTAL 16000 KG, CAPACIDADE MAXIMA DE TRACAO *45000* KG, DISTANCIA ENTRE EIXOS *3,56* M, POTENCIA *330* CV (INCLUI CABINE E CHASSI, NAO INCLUI SEMIRREBOQUE)</t>
  </si>
  <si>
    <t>628.455,57</t>
  </si>
  <si>
    <t>CAVALO MECANICO TRACAO 4X2, PESO BRUTO TOTAL 16000 KG, CAPACIDADE MAXIMA DE TRACAO *80000* KG, POTENCIA *380* CV (INCLUI CABINE E CHASSI, NAO INCLUI SEMIRREBOQUE)</t>
  </si>
  <si>
    <t>714.428,39</t>
  </si>
  <si>
    <t>CAVALO MECANICO TRACAO 6X2, PESO BRUTO TOTAL COMBINADO 56000 KG, CAPACIDADE MAXIMA DE TRACAO *66000* KG, POTENCIA *360* CV (INCLUI CABINE E CHASSI, NAO INCLUI SEMIRREBOQUE)</t>
  </si>
  <si>
    <t>876.067,09</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</si>
  <si>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</si>
  <si>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</si>
  <si>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</si>
  <si>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6.508,42</t>
  </si>
  <si>
    <t>CENTRO DE MEDICAO AGRUPADA, EM POLICARBONATO / PVC, COM 16 MEDIDORES E PROTECAO GERAL (INCLUI BARRAMENTO, DISJUNTORES E ACESSORIOS DE FIXACAO) (PADRAO CONCESSIONARIA LOCAL)</t>
  </si>
  <si>
    <t>8.677,89</t>
  </si>
  <si>
    <t>CENTRO DE MEDICAO AGRUPADA, EM POLICARBONATO / PVC, COM 4 MEDIDORES E PROTECAO GERAL (INCLUI BARRAMENTO, DISJUNTORES E ACESSORIOS DE FIXACAO) (PADRAO CONCESSIONARIA LOCAL)</t>
  </si>
  <si>
    <t>1.512,37</t>
  </si>
  <si>
    <t>CENTRO DE MEDICAO AGRUPADA, EM POLICARBONATO / PVC, COM 8 MEDIDORES E PROTECAO GERAL (INCLUI BARRAMENTO, DISJUNTORES E ACESSORIOS DE FIXACAO) (PADRAO CONCESSIONARIA LOCAL)</t>
  </si>
  <si>
    <t>3.337,65</t>
  </si>
  <si>
    <t>CERA LIQUIDA INCOLOR MULTIPISO</t>
  </si>
  <si>
    <t>CHAPA ACO INOX AISI 304 NUMERO 4 (E = 6 MM), ACABAMENTO NUMERO 1 (LAMINADO A QUENTE, FOSCO)</t>
  </si>
  <si>
    <t>1.407,23</t>
  </si>
  <si>
    <t>CHAPA ACO INOX AISI 304 NUMERO 9 (E = 4 MM), ACABAMENTO NUMERO 1 (LAMINADO A QUENTE, FOSCO)</t>
  </si>
  <si>
    <t>938,14</t>
  </si>
  <si>
    <t>CHAPA DE ACO CARBONO GALVANIZADA, PERFURADA (GRADE FUROS) E = 1,5 MM, DIAMETRO DO FURO = 9,52 MM (FUROS ALTERNADOS HORIZ.)</t>
  </si>
  <si>
    <t>43,24</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</si>
  <si>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</si>
  <si>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</si>
  <si>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</si>
  <si>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</si>
  <si>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12,06</t>
  </si>
  <si>
    <t>CHAPA DE ACO FINA A QUENTE BITOLA MSG 13, E = 2,25 MM (18,00 KG/M2)</t>
  </si>
  <si>
    <t>11,17</t>
  </si>
  <si>
    <t>CHAPA DE ACO FINA A QUENTE BITOLA MSG 14, E = 2,00 MM (16,0 KG/M2)</t>
  </si>
  <si>
    <t>11,18</t>
  </si>
  <si>
    <t>CHAPA DE ACO FINA A QUENTE BITOLA MSG 16, E = 1,50 MM (12,00 KG/M2)</t>
  </si>
  <si>
    <t>11,81</t>
  </si>
  <si>
    <t>CHAPA DE ACO FINA A QUENTE BITOLA MSG 18, E = 1,20 MM (9,60 KG/M2)</t>
  </si>
  <si>
    <t>CHAPA DE ACO FINA A QUENTE BITOLA MSG 3/16 ", E = 4,75 MM (38,00 KG/M2)</t>
  </si>
  <si>
    <t>CHAPA DE ACO GALVANIZADA BITOLA GSG 14, E = 1,95 MM (15,60 KG/M2)</t>
  </si>
  <si>
    <t>13,69</t>
  </si>
  <si>
    <t>CHAPA DE ACO GALVANIZADA BITOLA GSG 16, E = 1,55 MM (12,40 KG/M2)</t>
  </si>
  <si>
    <t>14,25</t>
  </si>
  <si>
    <t>CHAPA DE ACO GALVANIZADA BITOLA GSG 18, E = 1,25 MM (10,00 KG/M2)</t>
  </si>
  <si>
    <t>CHAPA DE ACO GALVANIZADA BITOLA GSG 19, E = 1,11 MM (8,88 KG/M2)</t>
  </si>
  <si>
    <t>14,88</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</si>
  <si>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</si>
  <si>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</si>
  <si>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</si>
  <si>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</si>
  <si>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</si>
  <si>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17,91</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</si>
  <si>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</si>
  <si>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</si>
  <si>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</si>
  <si>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</si>
  <si>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</si>
  <si>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11,02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</si>
  <si>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</si>
  <si>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</si>
  <si>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</si>
  <si>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</si>
  <si>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</si>
  <si>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54,28</t>
  </si>
  <si>
    <t>CHAPA DE LAMINADO MELAMINICO, LISO FOSCO, DE *1,25 X 3,08* M, E = 0,8 MM</t>
  </si>
  <si>
    <t>62,75</t>
  </si>
  <si>
    <t>CHAPA DE LAMINADO MELAMINICO, TEXTURIZADO, DE *1,25 X 3,08* M, E = 0,8 MM</t>
  </si>
  <si>
    <t>60,44</t>
  </si>
  <si>
    <t>CHAPA DE MDF BRANCO LISO 1 FACE, E = 12 MM, DE *2,75 X 1,85* M</t>
  </si>
  <si>
    <t>39,03</t>
  </si>
  <si>
    <t>CHAPA DE MDF BRANCO LISO 1 FACE, E = 15 MM, DE *2,75 X 1,85* M</t>
  </si>
  <si>
    <t>43,23</t>
  </si>
  <si>
    <t>CHAPA DE MDF BRANCO LISO 1 FACE, E = 18 MM, DE *2,75 X 1,85* M</t>
  </si>
  <si>
    <t>54,86</t>
  </si>
  <si>
    <t>CHAPA DE MDF BRANCO LISO 1 FACE, E = 25 MM, DE *2,75 X 1,85* M</t>
  </si>
  <si>
    <t>78,80</t>
  </si>
  <si>
    <t>CHAPA DE MDF BRANCO LISO 1 FACE, E = 6 MM, DE *2,75 X 1,85* M</t>
  </si>
  <si>
    <t>28,53</t>
  </si>
  <si>
    <t>CHAPA DE MDF BRANCO LISO 1 FACE, E = 9 MM, DE *2,75 X 1,85* M</t>
  </si>
  <si>
    <t>CHAPA DE MDF BRANCO LISO 2 FACES, E = 12 MM, DE *2,75 X 1,85* M</t>
  </si>
  <si>
    <t>CHAPA DE MDF BRANCO LISO 2 FACES, E = 15 MM, DE *2,75 X 1,85* M</t>
  </si>
  <si>
    <t>44,77</t>
  </si>
  <si>
    <t>CHAPA DE MDF BRANCO LISO 2 FACES, E = 18 MM, DE *2,75 X 1,85* M</t>
  </si>
  <si>
    <t>55,58</t>
  </si>
  <si>
    <t>CHAPA DE MDF BRANCO LISO 2 FACES, E = 25 MM, DE *2,75 X 1,85* M</t>
  </si>
  <si>
    <t>83,95</t>
  </si>
  <si>
    <t>CHAPA DE MDF BRANCO LISO 2 FACES, E = 6 MM, DE *2,75 X 1,85* M</t>
  </si>
  <si>
    <t>CHAPA DE MDF BRANCO LISO 2 FACES, E = 9 MM, DE *2,75 X 1,85* M</t>
  </si>
  <si>
    <t>CHAPA DE MDF CRU, E = 12 MM, DE *2,75 X 1,85* M</t>
  </si>
  <si>
    <t>31,42</t>
  </si>
  <si>
    <t>CHAPA DE MDF CRU, E = 15 MM, DE *2,75 X 1,85* M</t>
  </si>
  <si>
    <t>CHAPA DE MDF CRU, E = 18 MM, DE *2,75 X 1,85* M</t>
  </si>
  <si>
    <t>40,43</t>
  </si>
  <si>
    <t>CHAPA DE MDF CRU, E = 20 MM, DE *2,75 X 1,85* M</t>
  </si>
  <si>
    <t>53,76</t>
  </si>
  <si>
    <t>CHAPA DE MDF CRU, E = 25 MM, DE *2,75 X 1,85* M</t>
  </si>
  <si>
    <t>65,54</t>
  </si>
  <si>
    <t>CHAPA DE MDF CRU, E = 6 MM, DE *2,75 X 1,85* M</t>
  </si>
  <si>
    <t>CHAPA DE MDF CRU, E = 9 MM, DE *2,75 X 1,85* M</t>
  </si>
  <si>
    <t>25,37</t>
  </si>
  <si>
    <t>CHAPA EM ACO GALVANIZADO PARA STEEL DECK, COM NERVURAS TRAPEZOIDAIS, LARGURA UTIL DE 915 MM E ESPESSURA DE 0,80 MM</t>
  </si>
  <si>
    <t>94,98</t>
  </si>
  <si>
    <t>CHAPA EM ACO GALVANIZADO PARA STEEL DECK, COM NERVURAS TRAPEZOIDAIS, LARGURA UTIL DE 915 MM E ESPESSURA DE 0,95 MM</t>
  </si>
  <si>
    <t>110,90</t>
  </si>
  <si>
    <t>CHAPA EM ACO GALVANIZADO PARA STEEL DECK, COM NERVURAS TRAPEZOIDAIS, LARGURA UTIL DE 915 MM E ESPESSURA DE 1,25 MM</t>
  </si>
  <si>
    <t>143,83</t>
  </si>
  <si>
    <t>CHAPA PARA EMENDA DE VIGA, EM ACO GROSSO, QUALIDADE ESTRUTURAL, BITOLA 3/16 ", E= 4,75 MM, 4 FUROS, LARGURA 45 MM, COMPRIMENTO 500 MM</t>
  </si>
  <si>
    <t>120,61</t>
  </si>
  <si>
    <t>CHAPA/BOBINA LISA EM ALUMINIO, LIGA 1.200 - H14, QUALQUER ESPESSURA, QUALQUER LARGURA</t>
  </si>
  <si>
    <t>CHAPA/PAINEL DE MADEIRA COMPENSADA PLASTIFICADA (MADEIRITE PLASTIFICADO) PARA FORMA DE CONCRETO, DE 2200 x 1100 MM, E = *17* MM</t>
  </si>
  <si>
    <t>78,86</t>
  </si>
  <si>
    <t>CHAPA/PAINEL DE MADEIRA COMPENSADA PLASTIFICADA (MADEIRITE PLASTIFICADO) PARA FORMA DE CONCRETO, DE 2200 x 1100 MM, E = 10 MM</t>
  </si>
  <si>
    <t>45,87</t>
  </si>
  <si>
    <t>CHAPA/PAINEL DE MADEIRA COMPENSADA PLASTIFICADA (MADEIRITE PLASTIFICADO) PARA FORMA DE CONCRETO, DE 2200 x 1100 MM, E = 12 MM</t>
  </si>
  <si>
    <t>CHAPA/PAINEL DE MADEIRA COMPENSADA PLASTIFICADA (MADEIRITE PLASTIFICADO) PARA FORMA DE CONCRETO, DE 2200 X 1100 MM, E = 14 MM</t>
  </si>
  <si>
    <t>65,93</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</si>
  <si>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</si>
  <si>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</si>
  <si>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</si>
  <si>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37,93</t>
  </si>
  <si>
    <t>CHAPA/PAINEL DE MADEIRA COMPENSADA RESINADA (MADEIRITE RESINADO ROSA) PARA FORMA DE CONCRETO, DE 2200 x 1100 MM, E = 17 MM</t>
  </si>
  <si>
    <t>46,57</t>
  </si>
  <si>
    <t>CHAPA/PAINEL DE MADEIRA COMPENSADA RESINADA (MADEIRITE RESINADO ROSA) PARA FORMA DE CONCRETO, DE 2200 x 1100 MM, E = 8 A 12 MM</t>
  </si>
  <si>
    <t>29,34</t>
  </si>
  <si>
    <t>CHAPA/PAINEL DE MADEIRA COMPENSADA RESINADA (MADEIRITE RESINADO ROSA) PARA FORMA DE CONCRETO, DE 2200 X 1100 MM, E = 20 MM</t>
  </si>
  <si>
    <t>57,77</t>
  </si>
  <si>
    <t>CHAPA/PAINEL DE MADEIRA COMPENSADA RESINADA (MADEIRITE RESINADO ROSA) PARA FORMA DE CONCRETO, DE 2200 X 1100 MM, E = 6 MM</t>
  </si>
  <si>
    <t>17,71</t>
  </si>
  <si>
    <t>CHAVE DUPLA PARA CONEXOES TIPO STORZ, ENGATE RAPIDO 1 1/2" X 2 1/2", EM LATAO, PARA INSTALACAO PREDIAL COMBATE A INCENDIO</t>
  </si>
  <si>
    <t>CHUMBADOR DE ACO TIPO PARABOLT, * 5/8" X 200* MM,  COM PORCA E ARRUELA</t>
  </si>
  <si>
    <t>30,60</t>
  </si>
  <si>
    <t>CHUMBADOR DE ACO, DIAMETRO 1/2", COMPRIMENTO 75 MM</t>
  </si>
  <si>
    <t>CHUMBADOR DE ACO, DIAMETRO 5/8", COMPRIMENTO 6", COM PORCA</t>
  </si>
  <si>
    <t>CHUMBADOR DE ACO, 1" X 600 MM, PARA POSTES DE ACO COM BASE, INCLUSO PORCA E ARRUELA</t>
  </si>
  <si>
    <t>386,71</t>
  </si>
  <si>
    <t>CHUMBADOR, DIAMETRO 1/4" COM PARAFUSO 1/4" X 40 MM</t>
  </si>
  <si>
    <t>CHUVEIRO COMUM EM PLASTICO BRANCO, COM CANO, 3 TEMPERATURAS, 5500 W (110/220 V)</t>
  </si>
  <si>
    <t>74,20</t>
  </si>
  <si>
    <t>CHUVEIRO COMUM EM PLASTICO CROMADO, COM CANO, 4 TEMPERATURAS (110/220 V)</t>
  </si>
  <si>
    <t>240,01</t>
  </si>
  <si>
    <t>CIMENTO BRANCO</t>
  </si>
  <si>
    <t>2,45</t>
  </si>
  <si>
    <t>CIMENTO IMPERMEABILIZANTE DE PEGA ULTRARRAPIDA PARA TAMPONAMENTOS</t>
  </si>
  <si>
    <t>14,51</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</si>
  <si>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</si>
  <si>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</si>
  <si>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</si>
  <si>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</si>
  <si>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</si>
  <si>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</si>
  <si>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45,29</t>
  </si>
  <si>
    <t>CINTURAO DE SEGURANCA TIPO PARAQUEDISTA, FIVELA EM ACO, AJUSTE NO SUSPENSARIO, CINTURA E PERNAS</t>
  </si>
  <si>
    <t>COBRE ELETROLITICO EM BARRA OU CHAPA</t>
  </si>
  <si>
    <t>121,27</t>
  </si>
  <si>
    <t>COLA A BASE DE RESINA SINTETICA PARA CHAPA DE LAMINADO MELAMINICO</t>
  </si>
  <si>
    <t>54,42</t>
  </si>
  <si>
    <t>COLA BRANCA BASE PVA</t>
  </si>
  <si>
    <t>COLA PARA TUBOS E MANTAS ELASTOMERICAS, A BASE DE SOLVENTE</t>
  </si>
  <si>
    <t>145,01</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</si>
  <si>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</si>
  <si>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</si>
  <si>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</si>
  <si>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20,24</t>
  </si>
  <si>
    <t>COLAR TOMADA PVC, COM TRAVAS, SAIDA COM ROSCA, DE 32 MM X 1/2" OU 32 MM X 3/4", PARA LIGACAO PREDIAL DE AGUA</t>
  </si>
  <si>
    <t>COLAR TOMADA PVC, COM TRAVAS, SAIDA COM ROSCA, DE 40 MM X 1/2" OU 40 MM X 3/4", PARA LIGACAO PREDIAL DE AGUA</t>
  </si>
  <si>
    <t>9,01</t>
  </si>
  <si>
    <t>COLAR TOMADA PVC, COM TRAVAS, SAIDA COM ROSCA, DE 50 MM X 1/2" OU 50 MM X 3/4", PARA LIGACAO PREDIAL DE AGUA</t>
  </si>
  <si>
    <t>COLAR TOMADA PVC, COM TRAVAS, SAIDA COM ROSCA, DE 60 MM X 1/2" OU 60 MM X 3/4", PARA LIGACAO PREDIAL DE AGUA</t>
  </si>
  <si>
    <t>10,64</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</si>
  <si>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</si>
  <si>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</si>
  <si>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</si>
  <si>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</si>
  <si>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9.200,00</t>
  </si>
  <si>
    <t>COMPACTADOR DE SOLO TIPO PLACA VIBRATORIA REVERSIVEL, A GASOLINA, 4 TEMPOS, PESO DE 125 A 150 KG, FORCA CENTRIFUGA DE 2500 A 2800 KGF, LARG. TRABALHO DE 400 A 450 MM, FREQ VIBRACAO DE 4300 A 4500 RPM, VELOC. TRABALHO DE 15 A 20 M/MIN, POT. DE 5,5 A 6,0 HP</t>
  </si>
  <si>
    <t>7.723,33</t>
  </si>
  <si>
    <t>COMPACTADOR DE SOLO TIPO PLACA VIBRATORIA REVERSIVEL, A GASOLINA, 4 TEMPOS, PESO DE 150 A 175 KG, FORCA CENTRIFUGA DE 2800 A 3100 KGF, LARG. TRABALHO DE 450 A 520 MM, FREQ VIBRACAO DE 4000 A 4300 RPM, VELOC. TRABALHO DE 15 A 20 M/MIN, POT. DE 6,0 A 7,0 HP</t>
  </si>
  <si>
    <t>6.666,66</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</si>
  <si>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</si>
  <si>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5.153,58</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</si>
  <si>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</si>
  <si>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91.122,46</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</si>
  <si>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</si>
  <si>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11.996,87</t>
  </si>
  <si>
    <t>COMPACTADOR DE SOLOS DE PERCURSAO (SOQUETE) COM MOTOR A GASOLINA 4 TEMPOS DE 4 HP (4 CV)</t>
  </si>
  <si>
    <t>11.399,99</t>
  </si>
  <si>
    <t>COMPENSADO NAVAL - CHAPA/PAINEL EM MADEIRA COMPENSADA PRENSADA, DE 2200 X 1600 MM, E = 10 MM</t>
  </si>
  <si>
    <t>65,35</t>
  </si>
  <si>
    <t>COMPENSADO NAVAL - CHAPA/PAINEL EM MADEIRA COMPENSADA PRENSADA, DE 2200 X 1600 MM, E = 12 MM</t>
  </si>
  <si>
    <t>70,55</t>
  </si>
  <si>
    <t>COMPENSADO NAVAL - CHAPA/PAINEL EM MADEIRA COMPENSADA PRENSADA, DE 2200 X 1600 MM, E = 15 MM</t>
  </si>
  <si>
    <t>80,79</t>
  </si>
  <si>
    <t>COMPENSADO NAVAL - CHAPA/PAINEL EM MADEIRA COMPENSADA PRENSADA, DE 2200 X 1600 MM, E = 18 MM</t>
  </si>
  <si>
    <t>97,48</t>
  </si>
  <si>
    <t>COMPENSADO NAVAL - CHAPA/PAINEL EM MADEIRA COMPENSADA PRENSADA, DE 2200 X 1600 MM, E = 20 MM</t>
  </si>
  <si>
    <t>110,71</t>
  </si>
  <si>
    <t>COMPENSADO NAVAL - CHAPA/PAINEL EM MADEIRA COMPENSADA PRENSADA, DE 2200 X 1600 MM, E = 25 MM</t>
  </si>
  <si>
    <t>131,66</t>
  </si>
  <si>
    <t>COMPENSADO NAVAL - CHAPA/PAINEL EM MADEIRA COMPENSADA PRENSADA, DE 2200 X 1600 MM, E = 4 MM</t>
  </si>
  <si>
    <t>COMPENSADO NAVAL - CHAPA/PAINEL EM MADEIRA COMPENSADA PRENSADA, DE 2200 X 1600 MM, E = 6 MM</t>
  </si>
  <si>
    <t>41,89</t>
  </si>
  <si>
    <t>COMPRESSOR DE AR ESTACIONARIO, VAZAO 620 PCM, PRESSAO EFETIVA DE TRABALHO 109 PSI, MOTOR ELETRICO, POTENCIA 127 CV</t>
  </si>
  <si>
    <t>181.752,59</t>
  </si>
  <si>
    <t>COMPRESSOR DE AR REBOCAVEL VAZAO 400 PCM, PRESSAO EFETIVA DE TRABALHO 102 PSI, MOTOR DIESEL, POTENCIA 110 CV</t>
  </si>
  <si>
    <t>146.463,64</t>
  </si>
  <si>
    <t>COMPRESSOR DE AR REBOCAVEL VAZAO 748 PCM, PRESSAO EFETIVA DE TRABALHO 102 PSI, MOTOR DIESEL, POTENCIA 210 CV</t>
  </si>
  <si>
    <t>313.558,89</t>
  </si>
  <si>
    <t>COMPRESSOR DE AR REBOCAVEL VAZAO 860 PCM, PRESSAO EFETIVA DE TRABALHO 102 PSI, MOTOR DIESEL, POTENCIA 250 CV</t>
  </si>
  <si>
    <t>340.589,54</t>
  </si>
  <si>
    <t>COMPRESSOR DE AR REBOCAVEL, VAZAO *89* PCM, PRESSAO EFETIVA DE TRABALHO *102* PSI, MOTOR DIESEL, POTENCIA *20* CV</t>
  </si>
  <si>
    <t>123.154,21</t>
  </si>
  <si>
    <t>COMPRESSOR DE AR REBOCAVEL, VAZAO 152 PCM, PRESSAO EFETIVA DE TRABALHO 102 PSI, MOTOR DIESEL, POTENCIA 31,5 KW</t>
  </si>
  <si>
    <t>79.297,98</t>
  </si>
  <si>
    <t>COMPRESSOR DE AR REBOCAVEL, VAZAO 189 PCM, PRESSAO EFETIVA DE TRABALHO 102 PSI, MOTOR DIESEL, POTENCIA 63 CV</t>
  </si>
  <si>
    <t>92.222,61</t>
  </si>
  <si>
    <t>COMPRESSOR DE AR REBOCAVEL, VAZAO 250 PCM, PRESSAO EFETIVA DE TRABALHO 102 PSI, MOTOR DIESEL, POTENCIA 81 CV</t>
  </si>
  <si>
    <t>123.507,61</t>
  </si>
  <si>
    <t>CONCERTINA CLIPADA (DUPLA) EM ACO GALVANIZADO DE ALTA RESISTENCIA, COM ESPIRAL DE 300 MM, D = 2,76 MM</t>
  </si>
  <si>
    <t>CONCERTINA SIMPLES EM ACO GALVANIZADO DE ALTA RESISTENCIA, COM ESPIRAL DE 300 MM, D = 2,76 MM</t>
  </si>
  <si>
    <t>19,39</t>
  </si>
  <si>
    <t>CONCRETO AUTOADENSAVEL (CAA) CLASSE DE RESISTENCIA C15, ESPALHAMENTO SF2, INCLUI SERVICO DE BOMBEAMENTO (NBR 15823)</t>
  </si>
  <si>
    <t>641,39</t>
  </si>
  <si>
    <t>CONCRETO AUTOADENSAVEL (CAA) CLASSE DE RESISTENCIA C20, ESPALHAMENTO SF2, INCLUI SERVICO DE BOMBEAMENTO (NBR 15823)</t>
  </si>
  <si>
    <t>CONCRETO AUTOADENSAVEL (CAA) CLASSE DE RESISTENCIA C25, ESPALHAMENTO SF2, INCLUI SERVICO DE BOMBEAMENTO (NBR 15823)</t>
  </si>
  <si>
    <t>673,97</t>
  </si>
  <si>
    <t>CONCRETO AUTOADENSAVEL (CAA) CLASSE DE RESISTENCIA C30, ESPALHAMENTO SF2, INCLUI SERVICO DE BOMBEAMENTO (NBR 15823)</t>
  </si>
  <si>
    <t>693,51</t>
  </si>
  <si>
    <t>CONCRETO BETUMINOSO USINADO A QUENTE (CBUQ) PARA PAVIMENTACAO ASFALTICA, PADRAO DNIT, FAIXA C, COM CAP 30/45 - AQUISICAO POSTO USINA</t>
  </si>
  <si>
    <t>617,96</t>
  </si>
  <si>
    <t>CONCRETO BETUMINOSO USINADO A QUENTE (CBUQ) PARA PAVIMENTACAO ASFALTICA, PADRAO DNIT, FAIXA C, COM CAP 50/70 - AQUISICAO POSTO USINA</t>
  </si>
  <si>
    <t>630,00</t>
  </si>
  <si>
    <t>CONCRETO BETUMINOSO USINADO A QUENTE (CBUQ) PARA PAVIMENTACAO ASFALTICA, PADRAO DNIT, PARA BINDER, COM CAP 50/70 - AQUISICAO POSTO USINA</t>
  </si>
  <si>
    <t>552,40</t>
  </si>
  <si>
    <t>CONCRETO USINADO BOMBEAVEL, CLASSE DE RESISTENCIA C20, COM BRITA 0 E 1, SLUMP = 100 +/- 20 MM, EXCLUI SERVICO DE BOMBEAMENTO (NBR 8953)</t>
  </si>
  <si>
    <t>570,00</t>
  </si>
  <si>
    <t>CONCRETO USINADO BOMBEAVEL, CLASSE DE RESISTENCIA C20, COM BRITA 0 E 1, SLUMP = 100 +/- 20 MM, INCLUI SERVICO DE BOMBEAMENTO (NBR 8953)</t>
  </si>
  <si>
    <t>615,37</t>
  </si>
  <si>
    <t>CONCRETO USINADO BOMBEAVEL, CLASSE DE RESISTENCIA C20, COM BRITA 0 E 1, SLUMP = 130 +/- 20 MM, EXCLUI SERVICO DE BOMBEAMENTO (NBR 8953)</t>
  </si>
  <si>
    <t>590,41</t>
  </si>
  <si>
    <t>CONCRETO USINADO BOMBEAVEL, CLASSE DE RESISTENCIA C20, COM BRITA 0 E 1, SLUMP = 190 +/- 20 MM, INCLUI SERVICO DE BOMBEAMENTO (NBR 8953)</t>
  </si>
  <si>
    <t>676,61</t>
  </si>
  <si>
    <t>CONCRETO USINADO BOMBEAVEL, CLASSE DE RESISTENCIA C20, COM BRITA 0, SLUMP = 220 +/- 20 MM, INCLUI SERVICO DE BOMBEAMENTO (NBR 8953)</t>
  </si>
  <si>
    <t>686,43</t>
  </si>
  <si>
    <t>CONCRETO USINADO BOMBEAVEL, CLASSE DE RESISTENCIA C25, COM BRITA 0 E 1, SLUMP = 100 +/- 20 MM, EXCLUI SERVICO DE BOMBEAMENTO (NBR 8953)</t>
  </si>
  <si>
    <t>CONCRETO USINADO BOMBEAVEL, CLASSE DE RESISTENCIA C25, COM BRITA 0 E 1, SLUMP = 100 +/- 20 MM, INCLUI SERVICO DE BOMBEAMENTO (NBR 8953)</t>
  </si>
  <si>
    <t>634,90</t>
  </si>
  <si>
    <t>CONCRETO USINADO BOMBEAVEL, CLASSE DE RESISTENCIA C25, COM BRITA 0 E 1, SLUMP = 130 +/- 20 MM, EXCLUI SERVICO DE BOMBEAMENTO (NBR 8953)</t>
  </si>
  <si>
    <t>608,62</t>
  </si>
  <si>
    <t>CONCRETO USINADO BOMBEAVEL, CLASSE DE RESISTENCIA C25, COM BRITA 0 E 1, SLUMP = 190 +/- 20 MM, EXCLUI SERVICO DE BOMBEAMENTO (NBR 8953)</t>
  </si>
  <si>
    <t>673,68</t>
  </si>
  <si>
    <t>CONCRETO USINADO BOMBEAVEL, CLASSE DE RESISTENCIA C30, COM BRITA 0 E 1, SLUMP = 100 +/- 20 MM, EXCLUI SERVICO DE BOMBEAMENTO (NBR 8953)</t>
  </si>
  <si>
    <t>605,60</t>
  </si>
  <si>
    <t>CONCRETO USINADO BOMBEAVEL, CLASSE DE RESISTENCIA C30, COM BRITA 0 E 1, SLUMP = 100 +/- 20 MM, INCLUI SERVICO DE BOMBEAMENTO (NBR 8953)</t>
  </si>
  <si>
    <t>CONCRETO USINADO BOMBEAVEL, CLASSE DE RESISTENCIA C30, COM BRITA 0 E 1, SLUMP = 130 +/- 20 MM, EXCLUI SERVICO DE BOMBEAMENTO (NBR 8953)</t>
  </si>
  <si>
    <t>642,66</t>
  </si>
  <si>
    <t>CONCRETO USINADO BOMBEAVEL, CLASSE DE RESISTENCIA C30, COM BRITA 0 E 1, SLUMP = 190 +/- 20 MM, EXCLUI SERVICO DE BOMBEAMENTO (NBR 8953)</t>
  </si>
  <si>
    <t>678,27</t>
  </si>
  <si>
    <t>CONCRETO USINADO BOMBEAVEL, CLASSE DE RESISTENCIA C30, COM BRITA 0 E 1, SLUMP = 220 +/- 30 MM, EXCLUI SERVICO DE BOMBEAMENTO (NBR 8953)</t>
  </si>
  <si>
    <t>707,24</t>
  </si>
  <si>
    <t>CONCRETO USINADO BOMBEAVEL, CLASSE DE RESISTENCIA C35, COM BRITA 0 E 1, SLUMP = 100 +/- 20 MM, EXCLUI SERVICO DE BOMBEAMENTO (NBR 8953)</t>
  </si>
  <si>
    <t>625,13</t>
  </si>
  <si>
    <t>CONCRETO USINADO BOMBEAVEL, CLASSE DE RESISTENCIA C35, COM BRITA 0 E 1, SLUMP = 100 +/- 20 MM, INCLUI SERVICO DE BOMBEAMENTO (NBR 8953)</t>
  </si>
  <si>
    <t>CONCRETO USINADO BOMBEAVEL, CLASSE DE RESISTENCIA C40, COM BRITA 0 E 1, SLUMP = 100 +/- 20 MM, EXCLUI SERVICO DE BOMBEAMENTO (NBR 8953)</t>
  </si>
  <si>
    <t>652,12</t>
  </si>
  <si>
    <t>CONCRETO USINADO BOMBEAVEL, CLASSE DE RESISTENCIA C40, COM BRITA 0 E 1, SLUMP = 100 +/- 20 MM, INCLUI SERVICO DE BOMBEAMENTO (NBR 8953)</t>
  </si>
  <si>
    <t>CONCRETO USINADO BOMBEAVEL, CLASSE DE RESISTENCIA C45, COM BRITA 0 E 1, SLUMP = 100 +/- 20 MM, INCLUI SERVICO DE BOMBEAMENTO (NBR 8953)</t>
  </si>
  <si>
    <t>724,63</t>
  </si>
  <si>
    <t>CONCRETO USINADO BOMBEAVEL, CLASSE DE RESISTENCIA C50, COM BRITA 0 E 1, SLUMP = 100 +/- 20 MM, INCLUI SERVICO DE BOMBEAMENTO (NBR 8953)</t>
  </si>
  <si>
    <t>774,22</t>
  </si>
  <si>
    <t>CONCRETO USINADO BOMBEAVEL, CLASSE DE RESISTENCIA C60, COM BRITA 0 E 1, SLUMP = 100 +/- 20 MM, INCLUI SERVICO DE BOMBEAMENTO (NBR 8953)</t>
  </si>
  <si>
    <t>827,94</t>
  </si>
  <si>
    <t>CONCRETO USINADO CONVENCIONAL (NAO BOMBEAVEL) CLASSE DE RESISTENCIA C10, COM BRITA 1 E 2, SLUMP = 80 MM +/- 10 MM (NBR 8953)</t>
  </si>
  <si>
    <t>538,20</t>
  </si>
  <si>
    <t>CONCRETO USINADO CONVENCIONAL (NAO BOMBEAVEL) CLASSE DE RESISTENCIA C15, COM BRITA 1 E 2, SLUMP = 80 MM +/- 10 MM (NBR 8953)</t>
  </si>
  <si>
    <t>546,99</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</si>
  <si>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</si>
  <si>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</si>
  <si>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</si>
  <si>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</si>
  <si>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</si>
  <si>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18,63</t>
  </si>
  <si>
    <t>CONDULETE DE ALUMINIO TIPO C, PARA ELETRODUTO ROSCAVEL DE 3/4", COM TAMPA CEGA</t>
  </si>
  <si>
    <t>14,90</t>
  </si>
  <si>
    <t>CONDULETE DE ALUMINIO TIPO C, PARA ELETRODUTO ROSCAVEL DE 4", COM TAMPA CEGA</t>
  </si>
  <si>
    <t>247,01</t>
  </si>
  <si>
    <t>CONDULETE DE ALUMINIO TIPO E, PARA ELETRODUTO ROSCAVEL DE 1  1/4", COM TAMPA CEGA</t>
  </si>
  <si>
    <t>CONDULETE DE ALUMINIO TIPO E, PARA ELETRODUTO ROSCAVEL DE 1 1/2", COM TAMPA CEGA</t>
  </si>
  <si>
    <t>33,04</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</si>
  <si>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</si>
  <si>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</si>
  <si>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</si>
  <si>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</si>
  <si>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12,07</t>
  </si>
  <si>
    <t>CONDULETE DE ALUMINIO TIPO E, PARA ELETRODUTO ROSCAVEL DE 3", COM TAMPA CEGA</t>
  </si>
  <si>
    <t>134,58</t>
  </si>
  <si>
    <t>CONDULETE DE ALUMINIO TIPO E, PARA ELETRODUTO ROSCAVEL DE 4", COM TAMPA CEGA</t>
  </si>
  <si>
    <t>224,20</t>
  </si>
  <si>
    <t>CONDULETE DE ALUMINIO TIPO LR, PARA ELETRODUTO ROSCAVEL DE 1 1/2", COM TAMPA CEGA</t>
  </si>
  <si>
    <t>38,21</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</si>
  <si>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</si>
  <si>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</si>
  <si>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</si>
  <si>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</si>
  <si>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58,19</t>
  </si>
  <si>
    <t>CONDULETE DE ALUMINIO TIPO LR, PARA ELETRODUTO ROSCAVEL DE 3/4", COM TAMPA CEGA</t>
  </si>
  <si>
    <t>CONDULETE DE ALUMINIO TIPO LR, PARA ELETRODUTO ROSCAVEL DE 3", COM TAMPA CEGA</t>
  </si>
  <si>
    <t>172,10</t>
  </si>
  <si>
    <t>CONDULETE DE ALUMINIO TIPO LR, PARA ELETRODUTO ROSCAVEL DE 4", COM TAMPA CEGA</t>
  </si>
  <si>
    <t>268,51</t>
  </si>
  <si>
    <t>CONDULETE DE ALUMINIO TIPO T, PARA ELETRODUTO ROSCAVEL DE 1 1/2", COM TAMPA CEGA</t>
  </si>
  <si>
    <t>45,77</t>
  </si>
  <si>
    <t>CONDULETE DE ALUMINIO TIPO T, PARA ELETRODUTO ROSCAVEL DE 1 1/4", COM TAMPA CEGA</t>
  </si>
  <si>
    <t>34,41</t>
  </si>
  <si>
    <t>CONDULETE DE ALUMINIO TIPO T, PARA ELETRODUTO ROSCAVEL DE 1/2", COM TAMPA CEGA</t>
  </si>
  <si>
    <t>14,29</t>
  </si>
  <si>
    <t>CONDULETE DE ALUMINIO TIPO T, PARA ELETRODUTO ROSCAVEL DE 1", COM TAMPA CEGA</t>
  </si>
  <si>
    <t>23,16</t>
  </si>
  <si>
    <t>CONDULETE DE ALUMINIO TIPO T, PARA ELETRODUTO ROSCAVEL DE 2", COM TAMPA CEGA</t>
  </si>
  <si>
    <t>62,02</t>
  </si>
  <si>
    <t>CONDULETE DE ALUMINIO TIPO T, PARA ELETRODUTO ROSCAVEL DE 3/4", COM TAMPA CEGA</t>
  </si>
  <si>
    <t>14,38</t>
  </si>
  <si>
    <t>CONDULETE DE ALUMINIO TIPO T, PARA ELETRODUTO ROSCAVEL DE 3", COM TAMPA CEGA</t>
  </si>
  <si>
    <t>193,64</t>
  </si>
  <si>
    <t>CONDULETE DE ALUMINIO TIPO T, PARA ELETRODUTO ROSCAVEL DE 4", COM TAMPA CEGA</t>
  </si>
  <si>
    <t>265,73</t>
  </si>
  <si>
    <t>CONDULETE DE ALUMINIO TIPO TB, PARA ELETRODUTO ROSCAVEL DE 3", COM TAMPA CEGA</t>
  </si>
  <si>
    <t>142,57</t>
  </si>
  <si>
    <t>CONDULETE DE ALUMINIO TIPO X, PARA ELETRODUTO ROSCAVEL DE 1 1/2", COM TAMPA CEGA</t>
  </si>
  <si>
    <t>42,46</t>
  </si>
  <si>
    <t>CONDULETE DE ALUMINIO TIPO X, PARA ELETRODUTO ROSCAVEL DE 1 1/4", COM TAMPA CEGA</t>
  </si>
  <si>
    <t>36,39</t>
  </si>
  <si>
    <t>CONDULETE DE ALUMINIO TIPO X, PARA ELETRODUTO ROSCAVEL DE 1/2", COM TAMPA CEGA</t>
  </si>
  <si>
    <t>CONDULETE DE ALUMINIO TIPO X, PARA ELETRODUTO ROSCAVEL DE 1", COM TAMPA CEGA</t>
  </si>
  <si>
    <t>22,17</t>
  </si>
  <si>
    <t>CONDULETE DE ALUMINIO TIPO X, PARA ELETRODUTO ROSCAVEL DE 2", COM TAMPA CEGA</t>
  </si>
  <si>
    <t>65,56</t>
  </si>
  <si>
    <t>CONDULETE DE ALUMINIO TIPO X, PARA ELETRODUTO ROSCAVEL DE 3/4", COM TAMPA CEGA</t>
  </si>
  <si>
    <t>CONDULETE DE ALUMINIO TIPO X, PARA ELETRODUTO ROSCAVEL DE 3", COM TAMPA CEGA</t>
  </si>
  <si>
    <t>159,46</t>
  </si>
  <si>
    <t>CONDULETE DE ALUMINIO TIPO X, PARA ELETRODUTO ROSCAVEL DE 4", COM TAMPA CEGA</t>
  </si>
  <si>
    <t>265,45</t>
  </si>
  <si>
    <t>CONDULETE EM PVC, TIPO "B", SEM TAMPA, DE 1/2" OU 3/4"</t>
  </si>
  <si>
    <t>11,57</t>
  </si>
  <si>
    <t>CONDULETE EM PVC, TIPO "B", SEM TAMPA, DE 1"</t>
  </si>
  <si>
    <t>12,10</t>
  </si>
  <si>
    <t>CONDULETE EM PVC, TIPO "C", SEM TAMPA, DE 1/2"</t>
  </si>
  <si>
    <t>12,73</t>
  </si>
  <si>
    <t>CONDULETE EM PVC, TIPO "C", SEM TAMPA, DE 1"</t>
  </si>
  <si>
    <t>14,23</t>
  </si>
  <si>
    <t>CONDULETE EM PVC, TIPO "C", SEM TAMPA, DE 3/4"</t>
  </si>
  <si>
    <t>11,33</t>
  </si>
  <si>
    <t>CONDULETE EM PVC, TIPO "E", SEM TAMPA, DE 1/2"</t>
  </si>
  <si>
    <t>11,04</t>
  </si>
  <si>
    <t>CONDULETE EM PVC, TIPO "E", SEM TAMPA, DE 1"</t>
  </si>
  <si>
    <t>CONDULETE EM PVC, TIPO "E", SEM TAMPA, DE 3/4"</t>
  </si>
  <si>
    <t>CONDULETE EM PVC, TIPO "LB", SEM TAMPA, DE 1/2" OU 3/4"</t>
  </si>
  <si>
    <t>12,75</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</si>
  <si>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</si>
  <si>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</si>
  <si>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</si>
  <si>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</si>
  <si>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</si>
  <si>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</si>
  <si>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</si>
  <si>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</si>
  <si>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</si>
  <si>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</si>
  <si>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</si>
  <si>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</si>
  <si>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21,20</t>
  </si>
  <si>
    <t>CONDULETE EM PVC, TIPO "X", SEM TAMPA, DE 3/4"</t>
  </si>
  <si>
    <t>15,14</t>
  </si>
  <si>
    <t>CONDUTOR PLUVIAL, PVC, CIRCULAR, DIAMETRO ENTRE 80 E 100 MM, PARA DRENAGEM PLUVIAL PREDIAL</t>
  </si>
  <si>
    <t>52,58</t>
  </si>
  <si>
    <t>CONE DE SINALIZACAO EM PVC FLEXIVEL, H = 70 / 76 CM (NBR 15071)</t>
  </si>
  <si>
    <t>CONE DE SINALIZACAO EM PVC RIGIDO COM FAIXA REFLETIVA, H = 70 / 76 CM</t>
  </si>
  <si>
    <t>54,70</t>
  </si>
  <si>
    <t>CONECTOR / ADAPTADOR F/F, COM INSERTO METALICO, PPR, DN 25 MM X 1/2", PARA AGUA QUENTE E FRIA PREDIAL</t>
  </si>
  <si>
    <t>10,36</t>
  </si>
  <si>
    <t>CONECTOR / ADAPTADOR F/F, COM INSERTO METALICO, PPR, DN 32 MM X 3/4", PARA AGUA QUENTE E FRIA PREDIAL</t>
  </si>
  <si>
    <t>CONECTOR / ADAPTADOR F/M, COM INSERTO METALICO, PPR, DN 25 MM X 1/2", PARA AGUA QUENTE E FRIA PREDIAL</t>
  </si>
  <si>
    <t>18,51</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</si>
  <si>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</si>
  <si>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</si>
  <si>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</si>
  <si>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26,48</t>
  </si>
  <si>
    <t>CONECTOR / TOMADA FEMEA RJ 45, CATEGORIA 5 E (CAT 5E) PARA CABOS</t>
  </si>
  <si>
    <t>CONECTOR / TOMADA FEMEA RJ 45, CATEGORIA 6 (CAT 6) PARA CABOS</t>
  </si>
  <si>
    <t>28,25</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</si>
  <si>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</si>
  <si>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</si>
  <si>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</si>
  <si>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</si>
  <si>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</si>
  <si>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26,45</t>
  </si>
  <si>
    <t>CONECTOR CURVO 90 GRAUS DE ALUMINIO, BITOLA 1 1/4", PARA ADAPTAR ENTRADA DE ELETRODUTO METALICO FLEXIVEL EM QUADROS</t>
  </si>
  <si>
    <t>17,09</t>
  </si>
  <si>
    <t>CONECTOR CURVO 90 GRAUS DE ALUMINIO, BITOLA 1/2", PARA ADAPTAR ENTRADA DE ELETRODUTO METALICO FLEXIVEL EM QUADROS</t>
  </si>
  <si>
    <t>CONECTOR CURVO 90 GRAUS DE ALUMINIO, BITOLA 1", PARA ADAPTAR ENTRADA DE ELETRODUTO METALICO FLEXIVEL EM QUADROS</t>
  </si>
  <si>
    <t>13,72</t>
  </si>
  <si>
    <t>CONECTOR CURVO 90 GRAUS DE ALUMINIO, BITOLA 2 1/2", PARA ADAPTAR ENTRADA DE ELETRODUTO METALICO FLEXIVEL EM QUADROS</t>
  </si>
  <si>
    <t>125,89</t>
  </si>
  <si>
    <t>CONECTOR CURVO 90 GRAUS DE ALUMINIO, BITOLA 2", PARA ADAPTAR ENTRADA DE ELETRODUTO METALICO FLEXIVEL EM QUADROS</t>
  </si>
  <si>
    <t>53,59</t>
  </si>
  <si>
    <t>CONECTOR CURVO 90 GRAUS DE ALUMINIO, BITOLA 3/4", PARA ADAPTAR ENTRADA DE ELETRODUTO METALICO FLEXIVEL EM QUADROS</t>
  </si>
  <si>
    <t>11,42</t>
  </si>
  <si>
    <t>CONECTOR CURVO 90 GRAUS DE ALUMINIO, BITOLA 3", PARA ADAPTAR ENTRADA DE ELETRODUTO METALICO FLEXIVEL EM QUADROS</t>
  </si>
  <si>
    <t>151,80</t>
  </si>
  <si>
    <t>CONECTOR CURVO 90 GRAUS DE ALUMINIO, BITOLA 4", PARA ADAPTAR ENTRADA DE ELETRODUTO METALICO FLEXIVEL EM QUADROS</t>
  </si>
  <si>
    <t>279,39</t>
  </si>
  <si>
    <t>CONECTOR DE ALUMINIO TIPO PRENSA CABO, BITOLA 1 1/2", PARA CABOS DE DIAMETRO DE 37 A 40 MM</t>
  </si>
  <si>
    <t>54,10</t>
  </si>
  <si>
    <t>CONECTOR DE ALUMINIO TIPO PRENSA CABO, BITOLA 1 1/4", PARA CABOS DE DIAMETRO DE 31 A 34 MM</t>
  </si>
  <si>
    <t>48,22</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</si>
  <si>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</si>
  <si>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</si>
  <si>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</si>
  <si>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81,69</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</si>
  <si>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</si>
  <si>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</si>
  <si>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</si>
  <si>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</si>
  <si>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3,01</t>
  </si>
  <si>
    <t>CONECTOR METALICO TIPO PARAFUSO FENDIDO (SPLIT BOLT), COM SEPARADOR DE CABOS BIMETALICOS, PARA CABOS ATE 25 MM2</t>
  </si>
  <si>
    <t>CONECTOR METALICO TIPO PARAFUSO FENDIDO (SPLIT BOLT), COM SEPARADOR DE CABOS BIMETALICOS, PARA CABOS ATE 50 MM2</t>
  </si>
  <si>
    <t>18,05</t>
  </si>
  <si>
    <t>CONECTOR METALICO TIPO PARAFUSO FENDIDO (SPLIT BOLT), COM SEPARADOR DE CABOS BIMETALICOS, PARA CABOS ATE 70 MM2</t>
  </si>
  <si>
    <t>24,22</t>
  </si>
  <si>
    <t>CONECTOR METALICO TIPO PARAFUSO FENDIDO (SPLIT BOLT), PARA CABOS ATE 10 MM2</t>
  </si>
  <si>
    <t>7,22</t>
  </si>
  <si>
    <t>CONECTOR METALICO TIPO PARAFUSO FENDIDO (SPLIT BOLT), PARA CABOS ATE 120 MM2</t>
  </si>
  <si>
    <t>38,00</t>
  </si>
  <si>
    <t>CONECTOR METALICO TIPO PARAFUSO FENDIDO (SPLIT BOLT), PARA CABOS ATE 150 MM2</t>
  </si>
  <si>
    <t>CONECTOR METALICO TIPO PARAFUSO FENDIDO (SPLIT BOLT), PARA CABOS ATE 16 MM2</t>
  </si>
  <si>
    <t>CONECTOR METALICO TIPO PARAFUSO FENDIDO (SPLIT BOLT), PARA CABOS ATE 185 MM2</t>
  </si>
  <si>
    <t>64,16</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</si>
  <si>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</si>
  <si>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</si>
  <si>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</si>
  <si>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</si>
  <si>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</si>
  <si>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23,42</t>
  </si>
  <si>
    <t>CONECTOR METALICO TIPO PARAFUSO FENDIDO (SPLIT BOLT), PARA CABOS ATE 95 MM2</t>
  </si>
  <si>
    <t>35,41</t>
  </si>
  <si>
    <t>CONECTOR RETO DE ALUMINIO PARA ELETRODUTO DE 1 1/2", PARA ADAPTAR ENTRADA DE ELETRODUTO METALICO FLEXIVEL EM QUADROS</t>
  </si>
  <si>
    <t>CONECTOR RETO DE ALUMINIO PARA ELETRODUTO DE 1 1/4", PARA ADAPTAR ENTRADA DE ELETRODUTO METALICO FLEXIVEL EM QUADROS</t>
  </si>
  <si>
    <t>6,06</t>
  </si>
  <si>
    <t>CONECTOR RETO DE ALUMINIO PARA ELETRODUTO DE 1/2", PARA ADAPTAR ENTRADA DE ELETRODUTO METALICO FLEXIVEL EM QUADROS</t>
  </si>
  <si>
    <t>CONECTOR RETO DE ALUMINIO PARA ELETRODUTO DE 1", PARA ADAPTAR ENTRADA DE ELETRODUTO METALICO FLEXIVEL EM QUADROS</t>
  </si>
  <si>
    <t>4,32</t>
  </si>
  <si>
    <t>CONECTOR RETO DE ALUMINIO PARA ELETRODUTO DE 2 1/2", PARA ADAPTAR ENTRADA DE ELETRODUTO METALICO FLEXIVEL EM QUADROS</t>
  </si>
  <si>
    <t>CONECTOR RETO DE ALUMINIO PARA ELETRODUTO DE 2", PARA ADAPTAR ENTRADA DE ELETRODUTO METALICO FLEXIVEL EM QUADROS</t>
  </si>
  <si>
    <t>10,49</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</si>
  <si>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</si>
  <si>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</si>
  <si>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</si>
  <si>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54,23</t>
  </si>
  <si>
    <t>CONECTOR/ADAPTADOR FIXO, ROSCA FEMEA, EM PLASTICO, DN 16 MM X 1/2", PARA CONEXAO COM CRIMPAGEM, EM TUBO PEX PARA INST. AGUA QUENTE/FRIA</t>
  </si>
  <si>
    <t>8,22</t>
  </si>
  <si>
    <t>CONECTOR/ADAPTADOR FIXO, ROSCA FEMEA, EM PLASTICO, DN 20 MM X 1/2", PARA CONEXAO COM CRIMPAGEM, EM TUBO PEX PARA INST. AGUA QUENTE/FRIA</t>
  </si>
  <si>
    <t>9,21</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</si>
  <si>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</si>
  <si>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</si>
  <si>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</si>
  <si>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</si>
  <si>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</si>
  <si>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9,94</t>
  </si>
  <si>
    <t>CONECTOR/ADAPTADOR FIXO, ROSCA FEMEA, METALICA, COM ANEL DESLIZANTE, DN 25 MM X 1", PARA TUBO PEX PARA INST. AGUA QUENTE/FRIA</t>
  </si>
  <si>
    <t>17,95</t>
  </si>
  <si>
    <t>CONECTOR/ADAPTADOR FIXO, ROSCA FEMEA, METALICA, COM ANEL DESLIZANTE, DN 25 MM X 3/4", PARA TUBO PEX PARA INST. AGUA QUENTE/FRIA</t>
  </si>
  <si>
    <t>CONECTOR/ADAPTADOR FIXO, ROSCA FEMEA, METALICA, COM ANEL DESLIZANTE, DN 32 MM X 1", PARA TUBO PEX PARA INST. AGUA QUENTE/FRIA</t>
  </si>
  <si>
    <t>20,30</t>
  </si>
  <si>
    <t>CONECTOR/ADAPTADOR MOVEL, ROSCA FEMEA, METALICA, COM ANEL DESLIZANTE, DN 16 MM X 3/4", PARA TUBO PEX PARA INST. AGUA QUENTE/FRIA</t>
  </si>
  <si>
    <t>CONECTOR, CPVC, SOLDAVEL, 114 MM X 4"â, PARA AGUA QUENTE</t>
  </si>
  <si>
    <t>1.648,46</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</si>
  <si>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</si>
  <si>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</si>
  <si>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</si>
  <si>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</si>
  <si>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</si>
  <si>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48,09</t>
  </si>
  <si>
    <t>CONECTOR, CPVC, SOLDAVEL, 42 MM X 1 1/2", PARA AGUA QUENTE</t>
  </si>
  <si>
    <t>58,87</t>
  </si>
  <si>
    <t>CONECTOR, CPVC, SOLDAVEL, 54 MM X 2"â, PARA AGUA QUENTE</t>
  </si>
  <si>
    <t>95,96</t>
  </si>
  <si>
    <t>CONECTOR, CPVC, SOLDAVEL, 73 MM X 2 1/2"â, PARA AGUA QUENTE</t>
  </si>
  <si>
    <t>370,22</t>
  </si>
  <si>
    <t>CONECTOR, CPVC, SOLDAVEL, 89 MM X 3"â, PARA AGUA QUENTE</t>
  </si>
  <si>
    <t>537,64</t>
  </si>
  <si>
    <t>CONJ. DE FERRAGENS PARA PORTA DE VIDRO TEMPERADO, EM ZAMAC CROMADO, CONTEMPLANDO DOBRADICA INF., DOBRADICA SUP., PIVO PARA DOBRADICA INF., PIVO PARA DOBRADICA SUP., FECHADURA CENTRAL EM ZAMC. CROMADO, CONTRA FECHADURA DE PRESSAO</t>
  </si>
  <si>
    <t xml:space="preserve">CJ    </t>
  </si>
  <si>
    <t>156,61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</si>
  <si>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</si>
  <si>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</si>
  <si>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</si>
  <si>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</si>
  <si>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</si>
  <si>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</si>
  <si>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4.529,58</t>
  </si>
  <si>
    <t>CONJUNTO PARA QUADRA DE  VOLEI COM POSTES EM TUBO DE ACO GALVANIZADO 3", H = *255* CM, PINTURA EM TINTA ESMALTE SINTETICO, REDE DE NYLON COM 2 MM, MALHA 10 X 10 CM E ANTENAS OFICIAIS EM FIBRA DE VIDRO</t>
  </si>
  <si>
    <t>2.749,85</t>
  </si>
  <si>
    <t>CONJUNTO PRE-MOLDADO COMPOSTO POR GRELHA (0,99 X 0,45 M), QUADRO (1,10 X 0,52 M) E CANTONEIRA (1,10 X 0,35 M), EM CONCRETO ARMADO, COM FCK DE 21 MPA</t>
  </si>
  <si>
    <t>476,91</t>
  </si>
  <si>
    <t>CONTAINER ALMOXARIFADO, DE *2,40* X *6,00* M, PADRAO SIMPLES, SEM REVESTIMENTO E SEM DIVISORIAS INTERNOS E SEM SANITARIO, PARA USO EM CANTEIRO DE OBRAS</t>
  </si>
  <si>
    <t>22.500,00</t>
  </si>
  <si>
    <t>CONTATOR TRIPOLAR, CORRENTE DE *110* A, TENSAO NOMINAL DE *500* V, CATEGORIA AC-2 E AC-3</t>
  </si>
  <si>
    <t>1.494,84</t>
  </si>
  <si>
    <t>CONTATOR TRIPOLAR, CORRENTE DE *185* A, TENSAO NOMINAL DE *500* V, CATEGORIA AC-2 E AC-3</t>
  </si>
  <si>
    <t>2.235,71</t>
  </si>
  <si>
    <t>CONTATOR TRIPOLAR, CORRENTE DE *22* A, TENSAO NOMINAL DE *500* V, CATEGORIA AC-2 E AC-3</t>
  </si>
  <si>
    <t>156,15</t>
  </si>
  <si>
    <t>CONTATOR TRIPOLAR, CORRENTE DE *265* A, TENSAO NOMINAL DE *500* V, CATEGORIA AC-2 E AC-3</t>
  </si>
  <si>
    <t>5.045,09</t>
  </si>
  <si>
    <t>CONTATOR TRIPOLAR, CORRENTE DE *38* A, TENSAO NOMINAL DE *500* V, CATEGORIA AC-2 E AC-3</t>
  </si>
  <si>
    <t>328,95</t>
  </si>
  <si>
    <t>CONTATOR TRIPOLAR, CORRENTE DE *500* A, TENSAO NOMINAL DE *500* V, CATEGORIA AC-2 E AC-3</t>
  </si>
  <si>
    <t>12.278,54</t>
  </si>
  <si>
    <t>CONTATOR TRIPOLAR, CORRENTE DE *65* A, TENSAO NOMINAL DE *500* V, CATEGORIA AC-2 E AC-3</t>
  </si>
  <si>
    <t>628,77</t>
  </si>
  <si>
    <t>CONTATOR TRIPOLAR, CORRENTE DE 12 A, TENSAO NOMINAL DE *500* V, CATEGORIA AC-2 E AC-3</t>
  </si>
  <si>
    <t>127,35</t>
  </si>
  <si>
    <t>CONTATOR TRIPOLAR, CORRENTE DE 25 A, TENSAO NOMINAL DE *500* V, CATEGORIA AC-2 E AC-3</t>
  </si>
  <si>
    <t>175,18</t>
  </si>
  <si>
    <t>CONTATOR TRIPOLAR, CORRENTE DE 250 A, TENSAO NOMINAL DE *500* V, PARA ACIONAMENTO DE CAPACITORES</t>
  </si>
  <si>
    <t>3.857,07</t>
  </si>
  <si>
    <t>CONTATOR TRIPOLAR, CORRENTE DE 300 A, TENSAO NOMINAL DE *500* V, CATEGORIA AC-2 E AC-3</t>
  </si>
  <si>
    <t>5.932,25</t>
  </si>
  <si>
    <t>CONTATOR TRIPOLAR, CORRENTE DE 32 A, TENSAO NOMINAL DE *500* V, CATEGORIA AC-2 E AC-3</t>
  </si>
  <si>
    <t>271,12</t>
  </si>
  <si>
    <t>CONTATOR TRIPOLAR, CORRENTE DE 400 A, TENSAO NOMINAL DE *500* V, CATEGORIA AC-2 E AC-3</t>
  </si>
  <si>
    <t>7.081,82</t>
  </si>
  <si>
    <t>CONTATOR TRIPOLAR, CORRENTE DE 45 A, TENSAO NOMINAL DE *500* V, CATEGORIA AC-2 E AC-3</t>
  </si>
  <si>
    <t>484,90</t>
  </si>
  <si>
    <t>CONTATOR TRIPOLAR, CORRENTE DE 630 A, TENSAO NOMINAL DE *500* V, CATEGORIA AC-2 E AC-3</t>
  </si>
  <si>
    <t>17.407,46</t>
  </si>
  <si>
    <t>CONTATOR TRIPOLAR, CORRENTE DE 75 A, TENSAO NOMINAL DE *500* V, CATEGORIA AC-2 E AC-3</t>
  </si>
  <si>
    <t>910,56</t>
  </si>
  <si>
    <t>CONTATOR TRIPOLAR, CORRENTE DE 9 A, TENSAO NOMINAL DE *500* V, CATEGORIA AC-2 E AC-3</t>
  </si>
  <si>
    <t>119,93</t>
  </si>
  <si>
    <t>CONTATOR TRIPOLAR, CORRENTE DE 95 A, TENSAO NOMINAL DE *500* V, CATEGORIA AC-2 E AC-3</t>
  </si>
  <si>
    <t>1.251,25</t>
  </si>
  <si>
    <t>CONTRA-PORCA SEXTAVADA, DIAMETRO NOMINAL 1 3/8", ALTURA 35 MM</t>
  </si>
  <si>
    <t>66,22</t>
  </si>
  <si>
    <t>CONTRAMARCO DE ALUMINIO (PERFIL 25) PARA ESQUADRIAS, TIPO CONVENCIONAL / CADEIRINHA, 60 MM (CM-060), INCLUSO CONEXOES, GRAPAS E TRAVAMENTOS</t>
  </si>
  <si>
    <t>COORDENADOR / GERENTE DE OBRA</t>
  </si>
  <si>
    <t>137,62</t>
  </si>
  <si>
    <t>COORDENADOR / GERENTE DE OBRA (MENSALISTA)</t>
  </si>
  <si>
    <t>24.267,68</t>
  </si>
  <si>
    <t>CORDA DE POLIAMIDA 12 MM TIPO BOMBEIRO, PARA TRABALHO EM ALTURA</t>
  </si>
  <si>
    <t xml:space="preserve">100M  </t>
  </si>
  <si>
    <t>606,09</t>
  </si>
  <si>
    <t>CORDAO DE COBRE, FLEXIVEL, TORCIDO, CLASSE 4 OU 5, ISOLACAO EM PVC/D, 300 V, 2 CONDUTORES DE 0,5 MM2</t>
  </si>
  <si>
    <t>1,28</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</si>
  <si>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</si>
  <si>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</si>
  <si>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</si>
  <si>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</si>
  <si>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</si>
  <si>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</si>
  <si>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</si>
  <si>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9,88</t>
  </si>
  <si>
    <t>CORRENTE DE ELO CURTO COMUM, SOLDADA, GALVANIZADA, ESPESSURA DO ELO = 1/2" (12,5 MM)</t>
  </si>
  <si>
    <t>CORTADEIRA DE PISO DE CONCRETO E ASFALTO, PARA DISCO PADRAO DE DIAMETRO 350 MM (14") OU 450 MM (18") , MOTOR A GASOLINA, POTENCIA 13 HP, SEM DISCO</t>
  </si>
  <si>
    <t>10.770,19</t>
  </si>
  <si>
    <t>CORTADEIRA HIDRAULICA DE VERGALHAO, PARA ACO DE DIAMETRO ATE 50 MM, MOTOR ELETRICO TRIFASICO, POTENCIA DE 5,5 HP A 7,5 HP</t>
  </si>
  <si>
    <t>88.785,81</t>
  </si>
  <si>
    <t>COTOVELO BRONZE/LATAO (REF 707-3) SEM ANEL DE SOLDA, BOLSA X ROSCA F, 15MM X 1/2"</t>
  </si>
  <si>
    <t>13,26</t>
  </si>
  <si>
    <t>COTOVELO BRONZE/LATAO (REF 707-3) SEM ANEL DE SOLDA, BOLSA X ROSCA F, 22MM X 1/2"</t>
  </si>
  <si>
    <t>COTOVELO BRONZE/LATAO (REF 707-3) SEM ANEL DE SOLDA, BOLSA X ROSCA F, 22MM X 3/4"</t>
  </si>
  <si>
    <t>COTOVELO DE COBRE 90 GRAUS (REF 607) SEM ANEL DE SOLDA, BOLSA X BOLSA, 104 MM</t>
  </si>
  <si>
    <t>761,05</t>
  </si>
  <si>
    <t>COTOVELO DE COBRE 90 GRAUS (REF 607) SEM ANEL DE SOLDA, BOLSA X BOLSA, 15 MM</t>
  </si>
  <si>
    <t>COTOVELO DE COBRE 90 GRAUS (REF 607) SEM ANEL DE SOLDA, BOLSA X BOLSA, 22 MM</t>
  </si>
  <si>
    <t>11,21</t>
  </si>
  <si>
    <t>COTOVELO DE COBRE 90 GRAUS (REF 607) SEM ANEL DE SOLDA, BOLSA X BOLSA, 28 MM</t>
  </si>
  <si>
    <t>19,26</t>
  </si>
  <si>
    <t>COTOVELO DE COBRE 90 GRAUS (REF 607) SEM ANEL DE SOLDA, BOLSA X BOLSA, 35 MM</t>
  </si>
  <si>
    <t>37,86</t>
  </si>
  <si>
    <t>COTOVELO DE COBRE 90 GRAUS (REF 607) SEM ANEL DE SOLDA, BOLSA X BOLSA, 42 MM</t>
  </si>
  <si>
    <t>58,10</t>
  </si>
  <si>
    <t>COTOVELO DE COBRE 90 GRAUS (REF 607) SEM ANEL DE SOLDA, BOLSA X BOLSA, 54 MM</t>
  </si>
  <si>
    <t>92,24</t>
  </si>
  <si>
    <t>COTOVELO DE COBRE 90 GRAUS (REF 607) SEM ANEL DE SOLDA, BOLSA X BOLSA, 66 MM</t>
  </si>
  <si>
    <t>321,18</t>
  </si>
  <si>
    <t>COTOVELO DE COBRE 90 GRAUS (REF 607) SEM ANEL DE SOLDA, BOLSA X BOLSA, 79 MM</t>
  </si>
  <si>
    <t>307,99</t>
  </si>
  <si>
    <t>COTOVELO DE REDUCAO 90 GRAUS DE FERRO GALVANIZADO, COM ROSCA BSP, DE 1 1/2" X 1"</t>
  </si>
  <si>
    <t>COTOVELO DE REDUCAO 90 GRAUS DE FERRO GALVANIZADO, COM ROSCA BSP, DE 1 1/2" X 3/4"</t>
  </si>
  <si>
    <t>41,56</t>
  </si>
  <si>
    <t>COTOVELO DE REDUCAO 90 GRAUS DE FERRO GALVANIZADO, COM ROSCA BSP, DE 1 1/4" X 1"</t>
  </si>
  <si>
    <t>29,62</t>
  </si>
  <si>
    <t>COTOVELO DE REDUCAO 90 GRAUS DE FERRO GALVANIZADO, COM ROSCA BSP, DE 1" X 1/2"</t>
  </si>
  <si>
    <t>COTOVELO DE REDUCAO 90 GRAUS DE FERRO GALVANIZADO, COM ROSCA BSP, DE 1" X 3/4"</t>
  </si>
  <si>
    <t>COTOVELO DE REDUCAO 90 GRAUS DE FERRO GALVANIZADO, COM ROSCA BSP, DE 2 1/2" X 2"</t>
  </si>
  <si>
    <t>105,56</t>
  </si>
  <si>
    <t>COTOVELO DE REDUCAO 90 GRAUS DE FERRO GALVANIZADO, COM ROSCA BSP, DE 2" X 1 1/2"</t>
  </si>
  <si>
    <t>59,61</t>
  </si>
  <si>
    <t>COTOVELO DE REDUCAO 90 GRAUS DE FERRO GALVANIZADO, COM ROSCA BSP, DE 3/4" X 1/2"</t>
  </si>
  <si>
    <t>COTOVELO 45 GRAUS DE FERRO GALVANIZADO, COM ROSCA BSP, DE 1 1/2"</t>
  </si>
  <si>
    <t>COTOVELO 45 GRAUS DE FERRO GALVANIZADO, COM ROSCA BSP, DE 1 1/4"</t>
  </si>
  <si>
    <t>28,69</t>
  </si>
  <si>
    <t>COTOVELO 45 GRAUS DE FERRO GALVANIZADO, COM ROSCA BSP, DE 1/2"</t>
  </si>
  <si>
    <t>8,10</t>
  </si>
  <si>
    <t>COTOVELO 45 GRAUS DE FERRO GALVANIZADO, COM ROSCA BSP, DE 1"</t>
  </si>
  <si>
    <t>COTOVELO 45 GRAUS DE FERRO GALVANIZADO, COM ROSCA BSP, DE 2 1/2"</t>
  </si>
  <si>
    <t>98,79</t>
  </si>
  <si>
    <t>COTOVELO 45 GRAUS DE FERRO GALVANIZADO, COM ROSCA BSP, DE 2"</t>
  </si>
  <si>
    <t>51,11</t>
  </si>
  <si>
    <t>COTOVELO 45 GRAUS DE FERRO GALVANIZADO, COM ROSCA BSP, DE 3/4"</t>
  </si>
  <si>
    <t>COTOVELO 45 GRAUS DE FERRO GALVANIZADO, COM ROSCA BSP, DE 3"</t>
  </si>
  <si>
    <t>144,43</t>
  </si>
  <si>
    <t>COTOVELO 45 GRAUS DE FERRO GALVANIZADO, COM ROSCA BSP, DE 4"</t>
  </si>
  <si>
    <t>253,07</t>
  </si>
  <si>
    <t>COTOVELO 45 GRAUS, PEAD PE 100, DE 125 MM, PARA ELETROFUSAO</t>
  </si>
  <si>
    <t>252,77</t>
  </si>
  <si>
    <t>COTOVELO 45 GRAUS, PEAD PE 100, DE 200 MM, PARA ELETROFUSAO</t>
  </si>
  <si>
    <t>1.652,64</t>
  </si>
  <si>
    <t>COTOVELO 45 GRAUS, PEAD PE 100, DE 32 MM, PARA ELETROFUSAO</t>
  </si>
  <si>
    <t>29,70</t>
  </si>
  <si>
    <t>COTOVELO 45 GRAUS, PEAD PE 100, DE 40 MM, PARA ELETROFUSAO</t>
  </si>
  <si>
    <t>COTOVELO 45 GRAUS, PEAD PE 100, DE 63 MM, PARA ELETROFUSAO</t>
  </si>
  <si>
    <t>50,70</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</si>
  <si>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</si>
  <si>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</si>
  <si>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</si>
  <si>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</si>
  <si>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</si>
  <si>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115,98</t>
  </si>
  <si>
    <t>COTOVELO 90 GRAUS DE FERRO GALVANIZADO, COM ROSCA BSP MACHO/FEMEA, DE 2"</t>
  </si>
  <si>
    <t>57,25</t>
  </si>
  <si>
    <t>COTOVELO 90 GRAUS DE FERRO GALVANIZADO, COM ROSCA BSP MACHO/FEMEA, DE 3/4"</t>
  </si>
  <si>
    <t>COTOVELO 90 GRAUS DE FERRO GALVANIZADO, COM ROSCA BSP MACHO/FEMEA, DE 3"</t>
  </si>
  <si>
    <t>176,41</t>
  </si>
  <si>
    <t>COTOVELO 90 GRAUS DE FERRO GALVANIZADO, COM ROSCA BSP, DE 1 1/2"</t>
  </si>
  <si>
    <t>COTOVELO 90 GRAUS DE FERRO GALVANIZADO, COM ROSCA BSP, DE 1 1/4"</t>
  </si>
  <si>
    <t>COTOVELO 90 GRAUS DE FERRO GALVANIZADO, COM ROSCA BSP, DE 1/2"</t>
  </si>
  <si>
    <t>6,79</t>
  </si>
  <si>
    <t>COTOVELO 90 GRAUS DE FERRO GALVANIZADO, COM ROSCA BSP, DE 1"</t>
  </si>
  <si>
    <t>COTOVELO 90 GRAUS DE FERRO GALVANIZADO, COM ROSCA BSP, DE 2 1/2"</t>
  </si>
  <si>
    <t>88,94</t>
  </si>
  <si>
    <t>COTOVELO 90 GRAUS DE FERRO GALVANIZADO, COM ROSCA BSP, DE 2"</t>
  </si>
  <si>
    <t>48,87</t>
  </si>
  <si>
    <t>COTOVELO 90 GRAUS DE FERRO GALVANIZADO, COM ROSCA BSP, DE 3/4"</t>
  </si>
  <si>
    <t>COTOVELO 90 GRAUS DE FERRO GALVANIZADO, COM ROSCA BSP, DE 3"</t>
  </si>
  <si>
    <t>125,45</t>
  </si>
  <si>
    <t>COTOVELO 90 GRAUS DE FERRO GALVANIZADO, COM ROSCA BSP, DE 4"</t>
  </si>
  <si>
    <t>238,57</t>
  </si>
  <si>
    <t>COTOVELO 90 GRAUS DE FERRO GALVANIZADO, COM ROSCA BSP, DE 5"</t>
  </si>
  <si>
    <t>348,10</t>
  </si>
  <si>
    <t>COTOVELO 90 GRAUS DE FERRO GALVANIZADO, COM ROSCA BSP, DE 6"</t>
  </si>
  <si>
    <t>889,73</t>
  </si>
  <si>
    <t>COTOVELO 90 GRAUS, PEAD PE 100, DE 125 MM, PARA ELETROFUSAO</t>
  </si>
  <si>
    <t>COTOVELO 90 GRAUS, PEAD PE 100, DE 20 MM, PARA ELETROFUSAO</t>
  </si>
  <si>
    <t>31,68</t>
  </si>
  <si>
    <t>COTOVELO 90 GRAUS, PEAD PE 100, DE 200 MM, PARA ELETROFUSAO</t>
  </si>
  <si>
    <t>2.356,89</t>
  </si>
  <si>
    <t>COTOVELO 90 GRAUS, PEAD PE 100, DE 32 MM, PARA ELETROFUSAO</t>
  </si>
  <si>
    <t>42,97</t>
  </si>
  <si>
    <t>COTOVELO 90 GRAUS, PEAD PE 100, DE 63 MM, PARA ELETROFUSAO</t>
  </si>
  <si>
    <t>79,26</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</si>
  <si>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</si>
  <si>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</si>
  <si>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</si>
  <si>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</si>
  <si>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</si>
  <si>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</si>
  <si>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155,93</t>
  </si>
  <si>
    <t>CREMONA RETANGULAR INJETADA LISA, COM CASTANHA / ALCA, EM LATAO, COM ACABAMENTO CROMADO, DE SOBREPOR / EMBUTIR</t>
  </si>
  <si>
    <t>28,21</t>
  </si>
  <si>
    <t>CRUZETA DE CONCRETO LEVE, COMP. 2000 MM SECAO, 90 X 90 MM</t>
  </si>
  <si>
    <t>112,93</t>
  </si>
  <si>
    <t>CRUZETA DE FERRO GALVANIZADO, COM ROSCA BSP, DE 1 1/2"</t>
  </si>
  <si>
    <t>75,11</t>
  </si>
  <si>
    <t>CRUZETA DE FERRO GALVANIZADO, COM ROSCA BSP, DE 1 1/4"</t>
  </si>
  <si>
    <t>58,83</t>
  </si>
  <si>
    <t>CRUZETA DE FERRO GALVANIZADO, COM ROSCA BSP, DE 1/2"</t>
  </si>
  <si>
    <t>CRUZETA DE FERRO GALVANIZADO, COM ROSCA BSP, DE 1"</t>
  </si>
  <si>
    <t>CRUZETA DE FERRO GALVANIZADO, COM ROSCA BSP, DE 2 1/2"</t>
  </si>
  <si>
    <t>187,67</t>
  </si>
  <si>
    <t>CRUZETA DE FERRO GALVANIZADO, COM ROSCA BSP, DE 2"</t>
  </si>
  <si>
    <t>103,73</t>
  </si>
  <si>
    <t>CRUZETA DE FERRO GALVANIZADO, COM ROSCA BSP, DE 3/4"</t>
  </si>
  <si>
    <t>CRUZETA DE FERRO GALVANIZADO, COM ROSCA BSP, DE 3"</t>
  </si>
  <si>
    <t>269,35</t>
  </si>
  <si>
    <t>CRUZETA DE MADEIRA TRATADA, *90 X 115 X 2400* MM, EM EUCALIPTO OU EQUIVALENTE DA REGIAO</t>
  </si>
  <si>
    <t>CUBA ACO INOX (AISI 304) DE EMBUTIR COM VALVULA DE 3 1/2 ", DE *56 X 33 X 12* CM</t>
  </si>
  <si>
    <t>193,04</t>
  </si>
  <si>
    <t>CUBA ACO INOX (AISI 304) DE EMBUTIR COM VALVULA 3 1/2 ", DE *40 X 34 X 12* CM</t>
  </si>
  <si>
    <t>133,71</t>
  </si>
  <si>
    <t>CUBA ACO INOX (AISI 304) DE EMBUTIR COM VALVULA 3 1/2 ", DE *46 X 30 X 12* CM</t>
  </si>
  <si>
    <t>175,58</t>
  </si>
  <si>
    <t>CUMEEIRA ARTICULADA (ABA INFERIOR) PARA TELHA ONDULADA DE FIBROCIMENTO E = 4 MM, ABA *330* MM, COMPRIMENTO 500 MM (SEM AMIANTO)</t>
  </si>
  <si>
    <t>CUMEEIRA NORMAL PARA TELHA ESTRUTURAL DE FIBROCIMENTO 2 ABAS, E = 6 MM, DE 1050 X 935 MM (SEM AMIANTO)</t>
  </si>
  <si>
    <t>56,29</t>
  </si>
  <si>
    <t>CUMEEIRA NORMAL PARA TELHA ONDULADA DE FIBROCIMENTO, E = 6 MM, ABA 300 MM, COMPRIMENTO 1100 MM (SEM AMIANTO)</t>
  </si>
  <si>
    <t>CUMEEIRA PARA TELHA CERAMICA, COMPRIMENTO DE *41* CM, RENDIMENTO DE *3* TELHAS/M</t>
  </si>
  <si>
    <t>4,06</t>
  </si>
  <si>
    <t>CUMEEIRA PARA TELHA DE CONCRETO, PARA 2 AGUAS DE TELHADO, COR CINZA, RENDIMENTO DE *3* TELHAS/M</t>
  </si>
  <si>
    <t>CUMEEIRA SHED PARA TELHA ONDULADA DE FIBROCIMENTO, E = 6 MM, ABA 280 MM, COMPRIMENTO 1100 MM (SEM AMIANTO)</t>
  </si>
  <si>
    <t>54,97</t>
  </si>
  <si>
    <t>CUMEEIRA UNIVERSAL PARA TELHA ONDULADA DE FIBROCIMENTO, E = 6 MM, ABA 210 MM, COMPRIMENTO 1100 MM (SEM AMIANTO)</t>
  </si>
  <si>
    <t>48,76</t>
  </si>
  <si>
    <t>CURVA CPVC, 90 GRAUS, SOLDAVEL, 15 MM, PARA AGUA QUENTE</t>
  </si>
  <si>
    <t>5,32</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</si>
  <si>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</si>
  <si>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</si>
  <si>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</si>
  <si>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</si>
  <si>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</si>
  <si>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</si>
  <si>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7,13</t>
  </si>
  <si>
    <t>CURVA DE PVC 45 GRAUS, SOLDAVEL, 50 MM, COR MARROM, PARA AGUA FRIA PREDIAL</t>
  </si>
  <si>
    <t>CURVA DE PVC 45 GRAUS, SOLDAVEL, 60 MM, COR MARROM, PARA AGUA FRIA PREDIAL</t>
  </si>
  <si>
    <t>19,68</t>
  </si>
  <si>
    <t>CURVA DE PVC 45 GRAUS, SOLDAVEL, 75 MM, COR MARROM, PARA AGUA FRIA PREDIAL</t>
  </si>
  <si>
    <t>CURVA DE PVC 45 GRAUS, SOLDAVEL, 85 MM, COR MARROM, PARA AGUA FRIA PREDIAL</t>
  </si>
  <si>
    <t>49,68</t>
  </si>
  <si>
    <t>CURVA DE PVC 90 GRAUS, SOLDAVEL, 110 MM, COR MARROM, PARA AGUA FRIA PREDIAL</t>
  </si>
  <si>
    <t>241,36</t>
  </si>
  <si>
    <t>CURVA DE PVC 90 GRAUS, SOLDAVEL, 20 MM, COR MARROM, PARA AGUA FRIA PREDIAL</t>
  </si>
  <si>
    <t>CURVA DE PVC 90 GRAUS, SOLDAVEL, 25 MM, COR MARROM, PARA AGUA FRIA PREDIAL</t>
  </si>
  <si>
    <t>3,92</t>
  </si>
  <si>
    <t>CURVA DE PVC 90 GRAUS, SOLDAVEL, 32 MM, COR MARROM, PARA AGUA FRIA PREDIAL</t>
  </si>
  <si>
    <t>CURVA DE PVC 90 GRAUS, SOLDAVEL, 40 MM, COR MARROM, PARA AGUA FRIA PREDIAL</t>
  </si>
  <si>
    <t>15,81</t>
  </si>
  <si>
    <t>CURVA DE PVC 90 GRAUS, SOLDAVEL, 50 MM, COR MARROM, PARA AGUA FRIA PREDIAL</t>
  </si>
  <si>
    <t>17,15</t>
  </si>
  <si>
    <t>CURVA DE PVC 90 GRAUS, SOLDAVEL, 60 MM, COR MARROM, PARA AGUA FRIA PREDIAL</t>
  </si>
  <si>
    <t>CURVA DE PVC 90 GRAUS, SOLDAVEL, 75 MM, COR MARROM, PARA AGUA FRIA PREDIAL</t>
  </si>
  <si>
    <t>68,83</t>
  </si>
  <si>
    <t>CURVA DE PVC 90 GRAUS, SOLDAVEL, 85 MM, COR MARROM, PARA AGUA FRIA PREDIAL</t>
  </si>
  <si>
    <t>88,18</t>
  </si>
  <si>
    <t>CURVA DE PVC, 90 GRAUS, SERIE R, DN 100 MM, PARA ESGOTO PREDIAL</t>
  </si>
  <si>
    <t>42,35</t>
  </si>
  <si>
    <t>CURVA DE TRANSPOSICAO BRONZE/LATAO (REF 736) SEM ANEL DE SOLDA, BOLSA X BOLSA, 15 MM</t>
  </si>
  <si>
    <t>CURVA DE TRANSPOSICAO BRONZE/LATAO (REF 736) SEM ANEL DE SOLDA, BOLSA X BOLSA, 22 MM</t>
  </si>
  <si>
    <t>39,06</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</si>
  <si>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</si>
  <si>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</si>
  <si>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</si>
  <si>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</si>
  <si>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6,47</t>
  </si>
  <si>
    <t>CURVA DE TRANSPOSICAO, PVC, SOLDAVEL, 25 MM, COR MARROM, PARA AGUA FRIA PREDIAL</t>
  </si>
  <si>
    <t>CURVA DE TRANSPOSICAO, PVC, SOLDAVEL, 32 MM, COR MARROM, PARA AGUA FRIA PREDIAL</t>
  </si>
  <si>
    <t>CURVA LONGA PVC, PB, JE, 45 GRAUS, DN 100 MM, PARA REDE COLETORA ESGOTO</t>
  </si>
  <si>
    <t>65,63</t>
  </si>
  <si>
    <t>CURVA LONGA PVC, PB, JE, 45 GRAUS, DN 150 MM, PARA REDE COLETORA ESGOTO</t>
  </si>
  <si>
    <t>150,30</t>
  </si>
  <si>
    <t>CURVA LONGA PVC, PB, JE, 90 GRAUS, DN 100 MM, PARA REDE COLETORA ESGOTO</t>
  </si>
  <si>
    <t>69,84</t>
  </si>
  <si>
    <t>CURVA LONGA PVC, PB, JE, 90 GRAUS, DN 150 MM, PARA REDE COLETORA ESGOTO</t>
  </si>
  <si>
    <t>181,97</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</si>
  <si>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</si>
  <si>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</si>
  <si>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</si>
  <si>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</si>
  <si>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</si>
  <si>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13,74</t>
  </si>
  <si>
    <t>CURVA PVC CURTA 90 GRAUS, DN 75 MM, PARA ESGOTO PREDIAL</t>
  </si>
  <si>
    <t>28,65</t>
  </si>
  <si>
    <t>CURVA PVC LONGA 90 GRAUS, DN 100 MM, PARA ESGOTO PREDIAL</t>
  </si>
  <si>
    <t>69,62</t>
  </si>
  <si>
    <t>CURVA PVC LONGA 90 GRAUS, DN 40 MM, PARA ESGOTO PREDIAL</t>
  </si>
  <si>
    <t>8,27</t>
  </si>
  <si>
    <t>CURVA PVC LONGA 90 GRAUS, DN 50 MM, PARA ESGOTO PREDIAL</t>
  </si>
  <si>
    <t>CURVA PVC LONGA 90 GRAUS, DN 75 MM, PARA ESGOTO PREDIAL</t>
  </si>
  <si>
    <t>53,19</t>
  </si>
  <si>
    <t>CURVA PVC PBA, JE, PB, 45 GRAUS, DN 100 / DE 110 MM, PARA REDE AGUA (NBR 10351)</t>
  </si>
  <si>
    <t>143,63</t>
  </si>
  <si>
    <t>CURVA PVC PBA, JE, PB, 45 GRAUS, DN 50 / DE 60 MM, PARA REDE AGUA (NBR 10351)</t>
  </si>
  <si>
    <t>CURVA PVC PBA, JE, PB, 45 GRAUS, DN 75 / DE 85 MM, PARA REDE AGUA (NBR 10351)</t>
  </si>
  <si>
    <t>77,38</t>
  </si>
  <si>
    <t>CURVA PVC PBA, JE, PB, 90 GRAUS, DN 100 / DE 110 MM, PARA REDE AGUA (NBR 10351)</t>
  </si>
  <si>
    <t>175,28</t>
  </si>
  <si>
    <t>CURVA PVC PBA, JE, PB, 90 GRAUS, DN 50 / DE 60 MM, PARA REDE AGUA (NBR 10351)</t>
  </si>
  <si>
    <t>39,29</t>
  </si>
  <si>
    <t>CURVA PVC PBA, JE, PB, 90 GRAUS, DN 75 / DE 85 MM, PARA REDE AGUA (NBR 10351)</t>
  </si>
  <si>
    <t>92,77</t>
  </si>
  <si>
    <t>CURVA PVC 90 GRAUS, ROSCAVEL, 1 1/4", COR BRANCA, AGUA FRIA PREDIAL</t>
  </si>
  <si>
    <t>CURVA PVC 90 GRAUS, ROSCAVEL, 1/2", COR BRANCA, AGUA FRIA PREDIAL</t>
  </si>
  <si>
    <t>7,39</t>
  </si>
  <si>
    <t>CURVA PVC 90 GRAUS, ROSCAVEL, 1", COR BRANCA, AGUA FRIA PREDIAL</t>
  </si>
  <si>
    <t>12,01</t>
  </si>
  <si>
    <t>CURVA PVC 90 GRAUS, ROSCAVEL, 3/4", COR BRANCA, AGUA FRIA PREDIAL</t>
  </si>
  <si>
    <t>CURVA PVC, BB, JE, 45 GRAUS, DN 250 MM, PARA TUBO CORRUGADO E/OU LISO, REDE COLETORA ESGOTO</t>
  </si>
  <si>
    <t>511,18</t>
  </si>
  <si>
    <t>CURVA PVC, BB, JE, 90 GRAUS, DN 200 MM, PARA TUBO CORRUGADO E/OU LISO, REDE COLETORA ESGOTO</t>
  </si>
  <si>
    <t>357,14</t>
  </si>
  <si>
    <t>CURVA PVC, BB, JE, 90 GRAUS, DN 250 MM, PARA TUBO CORRUGADO E/OU LISO, REDE COLETORA ESGOTO</t>
  </si>
  <si>
    <t>684,07</t>
  </si>
  <si>
    <t>CURVA PVC, SERIE R, 87.30 GRAUS, CURTA, PARA PE-DE-COLUNA, DN 100 MM, PARA ESGOTO PREDIAL</t>
  </si>
  <si>
    <t>CURVA PVC, SERIE R, 87.30 GRAUS, CURTA, PARA PE-DE-COLUNA, DN 150 MM, PARA ESGOTO PREDIAL</t>
  </si>
  <si>
    <t>121,22</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</si>
  <si>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</si>
  <si>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</si>
  <si>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</si>
  <si>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</si>
  <si>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</si>
  <si>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</si>
  <si>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</si>
  <si>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</si>
  <si>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22,70</t>
  </si>
  <si>
    <t>CURVA 135 GRAUS, PARA ELETRODUTO, EM ACO GALVANIZADO ELETROLITICO, DIAMETRO DE 40 MM (1 1/2")</t>
  </si>
  <si>
    <t>CURVA 135 GRAUS, PARA ELETRODUTO, EM ACO GALVANIZADO ELETROLITICO, DIAMETRO DE 50 MM (2")</t>
  </si>
  <si>
    <t>50,58</t>
  </si>
  <si>
    <t>CURVA 135 GRAUS, PARA ELETRODUTO, EM ACO GALVANIZADO ELETROLITICO, DIAMETRO DE 65 MM (2 1/2")</t>
  </si>
  <si>
    <t>89,10</t>
  </si>
  <si>
    <t>CURVA 135 GRAUS, PARA ELETRODUTO, EM ACO GALVANIZADO ELETROLITICO, DIAMETRO DE 80 MM (3")</t>
  </si>
  <si>
    <t>120,52</t>
  </si>
  <si>
    <t>CURVA 180 GRAUS, DE PVC RIGIDO ROSCAVEL, DE 1 1/2", PARA ELETRODUTO</t>
  </si>
  <si>
    <t>CURVA 180 GRAUS, DE PVC RIGIDO ROSCAVEL, DE 1 1/4", PARA ELETRODUTO</t>
  </si>
  <si>
    <t>CURVA 180 GRAUS, DE PVC RIGIDO ROSCAVEL, DE 1/2", PARA ELETRODUTO</t>
  </si>
  <si>
    <t>2,81</t>
  </si>
  <si>
    <t>CURVA 180 GRAUS, DE PVC RIGIDO ROSCAVEL, DE 1", PARA ELETRODUTO</t>
  </si>
  <si>
    <t>CURVA 180 GRAUS, DE PVC RIGIDO ROSCAVEL, DE 2", PARA ELETRODUTO</t>
  </si>
  <si>
    <t>19,31</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</si>
  <si>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</si>
  <si>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</si>
  <si>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</si>
  <si>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</si>
  <si>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17,55</t>
  </si>
  <si>
    <t>CURVA 45 GRAUS DE COBRE (REF 606) SEM ANEL DE SOLDA, BOLSA X BOLSA, 35 MM</t>
  </si>
  <si>
    <t>CURVA 45 GRAUS DE COBRE (REF 606) SEM ANEL DE SOLDA, BOLSA X BOLSA, 42 MM</t>
  </si>
  <si>
    <t>73,83</t>
  </si>
  <si>
    <t>CURVA 45 GRAUS DE COBRE (REF 606) SEM ANEL DE SOLDA, BOLSA X BOLSA, 54 MM</t>
  </si>
  <si>
    <t>109,66</t>
  </si>
  <si>
    <t>CURVA 45 GRAUS DE COBRE (REF 606) SEM ANEL DE SOLDA, BOLSA X BOLSA, 66 MM</t>
  </si>
  <si>
    <t>260,62</t>
  </si>
  <si>
    <t>CURVA 45 GRAUS DE FERRO GALVANIZADO, COM ROSCA BSP FEMEA, DE 1 1/2"</t>
  </si>
  <si>
    <t>80,99</t>
  </si>
  <si>
    <t>CURVA 45 GRAUS DE FERRO GALVANIZADO, COM ROSCA BSP FEMEA, DE 1 1/4"</t>
  </si>
  <si>
    <t>58,92</t>
  </si>
  <si>
    <t>CURVA 45 GRAUS DE FERRO GALVANIZADO, COM ROSCA BSP FEMEA, DE 1/2"</t>
  </si>
  <si>
    <t>CURVA 45 GRAUS DE FERRO GALVANIZADO, COM ROSCA BSP FEMEA, DE 1"</t>
  </si>
  <si>
    <t>47,94</t>
  </si>
  <si>
    <t>CURVA 45 GRAUS DE FERRO GALVANIZADO, COM ROSCA BSP FEMEA, DE 2 1/2"</t>
  </si>
  <si>
    <t>196,03</t>
  </si>
  <si>
    <t>CURVA 45 GRAUS DE FERRO GALVANIZADO, COM ROSCA BSP FEMEA, DE 2"</t>
  </si>
  <si>
    <t>CURVA 45 GRAUS DE FERRO GALVANIZADO, COM ROSCA BSP FEMEA, DE 3/4"</t>
  </si>
  <si>
    <t>25,44</t>
  </si>
  <si>
    <t>CURVA 45 GRAUS DE FERRO GALVANIZADO, COM ROSCA BSP FEMEA, DE 3"</t>
  </si>
  <si>
    <t>285,10</t>
  </si>
  <si>
    <t>CURVA 45 GRAUS DE FERRO GALVANIZADO, COM ROSCA BSP FEMEA, DE 4"</t>
  </si>
  <si>
    <t>587,74</t>
  </si>
  <si>
    <t>CURVA 45 GRAUS DE FERRO GALVANIZADO, COM ROSCA BSP MACHO/FEMEA, DE 1 1/2"</t>
  </si>
  <si>
    <t>62,14</t>
  </si>
  <si>
    <t>CURVA 45 GRAUS DE FERRO GALVANIZADO, COM ROSCA BSP MACHO/FEMEA, DE 1 1/4"</t>
  </si>
  <si>
    <t>49,13</t>
  </si>
  <si>
    <t>CURVA 45 GRAUS DE FERRO GALVANIZADO, COM ROSCA BSP MACHO/FEMEA, DE 1/2"</t>
  </si>
  <si>
    <t>CURVA 45 GRAUS DE FERRO GALVANIZADO, COM ROSCA BSP MACHO/FEMEA, DE 1"</t>
  </si>
  <si>
    <t>CURVA 45 GRAUS DE FERRO GALVANIZADO, COM ROSCA BSP MACHO/FEMEA, DE 2 1/2"</t>
  </si>
  <si>
    <t>175,48</t>
  </si>
  <si>
    <t>CURVA 45 GRAUS DE FERRO GALVANIZADO, COM ROSCA BSP MACHO/FEMEA, DE 2"</t>
  </si>
  <si>
    <t>97,33</t>
  </si>
  <si>
    <t>CURVA 45 GRAUS DE FERRO GALVANIZADO, COM ROSCA BSP MACHO/FEMEA, DE 3/4"</t>
  </si>
  <si>
    <t>CURVA 45 GRAUS DE FERRO GALVANIZADO, COM ROSCA BSP MACHO/FEMEA, DE 3"</t>
  </si>
  <si>
    <t>245,70</t>
  </si>
  <si>
    <t>CURVA 45 GRAUS EM ACO CARBONO, SOLDAVEL, PRESSAO 3.000 LBS, DN 1 1/2"</t>
  </si>
  <si>
    <t>CURVA 45 GRAUS EM ACO CARBONO, SOLDAVEL, PRESSAO 3.000 LBS, DN 1 1/4"</t>
  </si>
  <si>
    <t>56,66</t>
  </si>
  <si>
    <t>CURVA 45 GRAUS EM ACO CARBONO, SOLDAVEL, PRESSAO 3.000 LBS, DN 1/2"</t>
  </si>
  <si>
    <t>19,59</t>
  </si>
  <si>
    <t>CURVA 45 GRAUS EM ACO CARBONO, SOLDAVEL, PRESSAO 3.000 LBS, DN 1"</t>
  </si>
  <si>
    <t>CURVA 45 GRAUS EM ACO CARBONO, SOLDAVEL, PRESSAO 3.000 LBS, DN 2 1/2"</t>
  </si>
  <si>
    <t>235,07</t>
  </si>
  <si>
    <t>CURVA 45 GRAUS EM ACO CARBONO, SOLDAVEL, PRESSAO 3.000 LBS, DN 2"</t>
  </si>
  <si>
    <t>117,66</t>
  </si>
  <si>
    <t>CURVA 45 GRAUS EM ACO CARBONO, SOLDAVEL, PRESSAO 3.000 LBS, DN 3/4"</t>
  </si>
  <si>
    <t>CURVA 45 GRAUS EM ACO CARBONO, SOLDAVEL, PRESSAO 3.000 LBS, DN 3"</t>
  </si>
  <si>
    <t>610,14</t>
  </si>
  <si>
    <t>CURVA 45 GRAUS RANHURADA EM FERRO FUNDIDO, DN 50 MM (2")</t>
  </si>
  <si>
    <t>23,39</t>
  </si>
  <si>
    <t>CURVA 45 GRAUS RANHURADA EM FERRO FUNDIDO, DN 65 MM (2 1/2")</t>
  </si>
  <si>
    <t>CURVA 45 GRAUS RANHURADA EM FERRO FUNDIDO, DN 80 MM (3")</t>
  </si>
  <si>
    <t>38,57</t>
  </si>
  <si>
    <t>CURVA 45 GRAUS, PARA ELETRODUTO, EM ACO GALVANIZADO ELETROLITICO, DIAMETRO DE 20 MM (3/4")</t>
  </si>
  <si>
    <t>CURVA 45 GRAUS, PARA ELETRODUTO, EM ACO GALVANIZADO ELETROLITICO, DIAMETRO DE 25 MM (1")</t>
  </si>
  <si>
    <t>6,93</t>
  </si>
  <si>
    <t>CURVA 45 GRAUS, PARA ELETRODUTO, EM ACO GALVANIZADO ELETROLITICO, DIAMETRO DE 40 MM (1 1/2")</t>
  </si>
  <si>
    <t>19,53</t>
  </si>
  <si>
    <t>CURVA 90 GRAUS DE BARRA CHATA EM ALUMINIO 3/4 " X 1/4 " X 300 MM</t>
  </si>
  <si>
    <t>CURVA 90 GRAUS DE FERRO GALVANIZADO, COM ROSCA BSP FEMEA, DE 1 1/2"</t>
  </si>
  <si>
    <t>77,73</t>
  </si>
  <si>
    <t>CURVA 90 GRAUS DE FERRO GALVANIZADO, COM ROSCA BSP FEMEA, DE 1 1/4"</t>
  </si>
  <si>
    <t>62,30</t>
  </si>
  <si>
    <t>CURVA 90 GRAUS DE FERRO GALVANIZADO, COM ROSCA BSP FEMEA, DE 1/2"</t>
  </si>
  <si>
    <t>15,47</t>
  </si>
  <si>
    <t>CURVA 90 GRAUS DE FERRO GALVANIZADO, COM ROSCA BSP FEMEA, DE 1"</t>
  </si>
  <si>
    <t>CURVA 90 GRAUS DE FERRO GALVANIZADO, COM ROSCA BSP FEMEA, DE 2 1/2"</t>
  </si>
  <si>
    <t>224,64</t>
  </si>
  <si>
    <t>CURVA 90 GRAUS DE FERRO GALVANIZADO, COM ROSCA BSP FEMEA, DE 2"</t>
  </si>
  <si>
    <t>129,45</t>
  </si>
  <si>
    <t>CURVA 90 GRAUS DE FERRO GALVANIZADO, COM ROSCA BSP FEMEA, DE 3/4"</t>
  </si>
  <si>
    <t>CURVA 90 GRAUS DE FERRO GALVANIZADO, COM ROSCA BSP FEMEA, DE 3"</t>
  </si>
  <si>
    <t>303,23</t>
  </si>
  <si>
    <t>CURVA 90 GRAUS DE FERRO GALVANIZADO, COM ROSCA BSP FEMEA, DE 4"</t>
  </si>
  <si>
    <t>612,73</t>
  </si>
  <si>
    <t>CURVA 90 GRAUS DE FERRO GALVANIZADO, COM ROSCA BSP MACHO/FEMEA, DE 1 1/2"</t>
  </si>
  <si>
    <t>72,87</t>
  </si>
  <si>
    <t>CURVA 90 GRAUS DE FERRO GALVANIZADO, COM ROSCA BSP MACHO/FEMEA, DE 1 1/4"</t>
  </si>
  <si>
    <t>59,86</t>
  </si>
  <si>
    <t>CURVA 90 GRAUS DE FERRO GALVANIZADO, COM ROSCA BSP MACHO/FEMEA, DE 1/2"</t>
  </si>
  <si>
    <t>15,13</t>
  </si>
  <si>
    <t>CURVA 90 GRAUS DE FERRO GALVANIZADO, COM ROSCA BSP MACHO/FEMEA, DE 1"</t>
  </si>
  <si>
    <t>34,74</t>
  </si>
  <si>
    <t>CURVA 90 GRAUS DE FERRO GALVANIZADO, COM ROSCA BSP MACHO/FEMEA, DE 2 1/2"</t>
  </si>
  <si>
    <t>205,24</t>
  </si>
  <si>
    <t>CURVA 90 GRAUS DE FERRO GALVANIZADO, COM ROSCA BSP MACHO/FEMEA, DE 2"</t>
  </si>
  <si>
    <t>122,16</t>
  </si>
  <si>
    <t>CURVA 90 GRAUS DE FERRO GALVANIZADO, COM ROSCA BSP MACHO/FEMEA, DE 3/4"</t>
  </si>
  <si>
    <t>CURVA 90 GRAUS DE FERRO GALVANIZADO, COM ROSCA BSP MACHO/FEMEA, DE 3"</t>
  </si>
  <si>
    <t>293,53</t>
  </si>
  <si>
    <t>CURVA 90 GRAUS DE FERRO GALVANIZADO, COM ROSCA BSP MACHO/FEMEA, DE 4"</t>
  </si>
  <si>
    <t>588,47</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</si>
  <si>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</si>
  <si>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</si>
  <si>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</si>
  <si>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</si>
  <si>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</si>
  <si>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279,84</t>
  </si>
  <si>
    <t>CURVA 90 GRAUS DE FERRO GALVANIZADO, COM ROSCA BSP MACHO, DE 2"</t>
  </si>
  <si>
    <t>125,22</t>
  </si>
  <si>
    <t>CURVA 90 GRAUS DE FERRO GALVANIZADO, COM ROSCA BSP MACHO, DE 3/4"</t>
  </si>
  <si>
    <t>CURVA 90 GRAUS DE FERRO GALVANIZADO, COM ROSCA BSP MACHO, DE 3"</t>
  </si>
  <si>
    <t>364,47</t>
  </si>
  <si>
    <t>CURVA 90 GRAUS DE FERRO GALVANIZADO, COM ROSCA BSP MACHO, DE 4"</t>
  </si>
  <si>
    <t>695,83</t>
  </si>
  <si>
    <t>CURVA 90 GRAUS DE FERRO GALVANIZADO, COM ROSCA BSP MACHO, DE 6"</t>
  </si>
  <si>
    <t>1.740,56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</si>
  <si>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</si>
  <si>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</si>
  <si>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</si>
  <si>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</si>
  <si>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</si>
  <si>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252,52</t>
  </si>
  <si>
    <t>CURVA 90 GRAUS EM ACO CARBONO, RAIO CURTO, SOLDAVEL, PRESSAO 3.000 LBS, DN 2"</t>
  </si>
  <si>
    <t>128,57</t>
  </si>
  <si>
    <t>CURVA 90 GRAUS EM ACO CARBONO, RAIO CURTO, SOLDAVEL, PRESSAO 3.000 LBS, DN 3/4"</t>
  </si>
  <si>
    <t>CURVA 90 GRAUS EM ACO CARBONO, RAIO CURTO, SOLDAVEL, PRESSAO 3.000 LBS, DN 3"</t>
  </si>
  <si>
    <t>531,85</t>
  </si>
  <si>
    <t>CURVA 90 GRAUS RANHURADA EM FERRO FUNDIDO, DN 50 MM (2")</t>
  </si>
  <si>
    <t>CURVA 90 GRAUS RANHURADA EM FERRO FUNDIDO, DN 65 MM (2 1/2")</t>
  </si>
  <si>
    <t>CURVA 90 GRAUS RANHURADA EM FERRO FUNDIDO, DN 80 MM (3")</t>
  </si>
  <si>
    <t>42,72</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</si>
  <si>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</si>
  <si>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</si>
  <si>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</si>
  <si>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</si>
  <si>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</si>
  <si>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5,45</t>
  </si>
  <si>
    <t>CURVA 90 GRAUS, LONGA, DE PVC RIGIDO ROSCAVEL, DE 1/2", PARA ELETRODUTO</t>
  </si>
  <si>
    <t>CURVA 90 GRAUS, LONGA, DE PVC RIGIDO ROSCAVEL, DE 1", PARA ELETRODUTO</t>
  </si>
  <si>
    <t>CURVA 90 GRAUS, LONGA, DE PVC RIGIDO ROSCAVEL, DE 2 1/2", PARA ELETRODUTO</t>
  </si>
  <si>
    <t>27,39</t>
  </si>
  <si>
    <t>CURVA 90 GRAUS, LONGA, DE PVC RIGIDO ROSCAVEL, DE 2", PARA ELETRODUTO</t>
  </si>
  <si>
    <t>10,73</t>
  </si>
  <si>
    <t>CURVA 90 GRAUS, LONGA, DE PVC RIGIDO ROSCAVEL, DE 3/4", PARA ELETRODUTO</t>
  </si>
  <si>
    <t>3,19</t>
  </si>
  <si>
    <t>CURVA 90 GRAUS, LONGA, DE PVC RIGIDO ROSCAVEL, DE 3", PARA ELETRODUTO</t>
  </si>
  <si>
    <t>27,42</t>
  </si>
  <si>
    <t>CURVA 90 GRAUS, LONGA, DE PVC RIGIDO ROSCAVEL, DE 4", PARA ELETRODUTO</t>
  </si>
  <si>
    <t>55,10</t>
  </si>
  <si>
    <t>CURVA 90 GRAUS, PARA ELETRODUTO, EM ACO GALVANIZADO ELETROLITICO, DIAMETRO DE 100 MM (4")</t>
  </si>
  <si>
    <t>167,14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</si>
  <si>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</si>
  <si>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</si>
  <si>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</si>
  <si>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</si>
  <si>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</si>
  <si>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</si>
  <si>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</si>
  <si>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</si>
  <si>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98,55</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</si>
  <si>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</si>
  <si>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</si>
  <si>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</si>
  <si>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</si>
  <si>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</si>
  <si>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28,03</t>
  </si>
  <si>
    <t>DESENHISTA COPISTA (MENSALISTA)</t>
  </si>
  <si>
    <t>4.943,73</t>
  </si>
  <si>
    <t>DESENHISTA DETALHISTA (HORISTA)</t>
  </si>
  <si>
    <t>DESENHISTA DETALHISTA (MENSALISTA)</t>
  </si>
  <si>
    <t>3.929,51</t>
  </si>
  <si>
    <t>DESENHISTA PROJETISTA (HORISTA)</t>
  </si>
  <si>
    <t>35,45</t>
  </si>
  <si>
    <t>DESENHISTA PROJETISTA (MENSALISTA)</t>
  </si>
  <si>
    <t>6.253,47</t>
  </si>
  <si>
    <t>DESENHISTA TECNICO AUXILIAR (HORISTA)</t>
  </si>
  <si>
    <t>24,97</t>
  </si>
  <si>
    <t>DESENHISTA TECNICO AUXILIAR (MENSALISTA)</t>
  </si>
  <si>
    <t>4.404,49</t>
  </si>
  <si>
    <t>DESINFETANTE PRONTO USO</t>
  </si>
  <si>
    <t>DESMOLDANTE PARA CONCRETO ESTAMPADO</t>
  </si>
  <si>
    <t>32,19</t>
  </si>
  <si>
    <t>DESMOLDANTE PARA FORMAS METALICAS A BASE DE OLEO VEGETAL</t>
  </si>
  <si>
    <t>DESMOLDANTE PROTETOR PARA FORMAS DE MADEIRA, DE BASE OLEOSA EMULSIONADA EM AGUA</t>
  </si>
  <si>
    <t>DETERGENTE NEUTRO USO GERAL, CONCENTRADO</t>
  </si>
  <si>
    <t>DILUENTE AGUARRAS</t>
  </si>
  <si>
    <t>DILUENTE EPOXI</t>
  </si>
  <si>
    <t>60,31</t>
  </si>
  <si>
    <t>DISCO DE BORRACHA PARA LIXADEIRA RIGIDO 7 " COM ARRUELA  CENTRAL</t>
  </si>
  <si>
    <t>45,55</t>
  </si>
  <si>
    <t>DISCO DE CORTE DIAMANTADO SEGMENTADO DIAMETRO DE 180 MM PARA ESMERILHADEIRA  7 "</t>
  </si>
  <si>
    <t>144,78</t>
  </si>
  <si>
    <t>DISCO DE CORTE DIAMANTADO SEGMENTADO PARA CONCRETO, DIAMETRO DE 110 MM, FURO DE 20 MM</t>
  </si>
  <si>
    <t>35,11</t>
  </si>
  <si>
    <t>DISCO DE CORTE DIAMANTADO SEGMENTADO PARA CONCRETO, DIAMETRO DE 350 MM, FURO DE 1 " (14 X 1 ")</t>
  </si>
  <si>
    <t>831,25</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</si>
  <si>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</si>
  <si>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</si>
  <si>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</si>
  <si>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</si>
  <si>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2.632,63</t>
  </si>
  <si>
    <t>DISJUNTOR TERMICO E MAGNETICO AJUSTAVEIS, TRIPOLAR DE 100 ATE 250A, CAPACIDADE DE INTERRUPCAO DE 35KA</t>
  </si>
  <si>
    <t>2.070,97</t>
  </si>
  <si>
    <t>DISJUNTOR TERMICO E MAGNETICO AJUSTAVEIS, TRIPOLAR DE 300 ATE 400A, CAPACIDADE DE INTERRUPCAO DE 35KA</t>
  </si>
  <si>
    <t>3.206,52</t>
  </si>
  <si>
    <t>DISJUNTOR TERMICO E MAGNETICO AJUSTAVEIS, TRIPOLAR DE 450 ATE 600A, CAPACIDADE DE INTERRUPCAO DE 35KA</t>
  </si>
  <si>
    <t>7.491,43</t>
  </si>
  <si>
    <t>DISJUNTOR TERMOMAGNETICO TRIPOLAR 125A</t>
  </si>
  <si>
    <t>609,30</t>
  </si>
  <si>
    <t>DISJUNTOR TERMOMAGNETICO TRIPOLAR 150 A / 600 V, TIPO FXD / ICC - 35 KA</t>
  </si>
  <si>
    <t>691,23</t>
  </si>
  <si>
    <t>DISJUNTOR TERMOMAGNETICO TRIPOLAR 200 A / 600 V, TIPO FXD / ICC - 35 KA</t>
  </si>
  <si>
    <t>970,07</t>
  </si>
  <si>
    <t>DISJUNTOR TERMOMAGNETICO TRIPOLAR 250 A / 600 V, TIPO FXD</t>
  </si>
  <si>
    <t>1.624,51</t>
  </si>
  <si>
    <t>DISJUNTOR TERMOMAGNETICO TRIPOLAR 3  X 250 A/ICC - 25 KA</t>
  </si>
  <si>
    <t>1.420,87</t>
  </si>
  <si>
    <t>DISJUNTOR TERMOMAGNETICO TRIPOLAR 3 X 350 A/ICC - 25 KA</t>
  </si>
  <si>
    <t>2.632,90</t>
  </si>
  <si>
    <t>DISJUNTOR TERMOMAGNETICO TRIPOLAR 300 A / 600 V, TIPO JXD / ICC - 40 KA</t>
  </si>
  <si>
    <t>2.231,49</t>
  </si>
  <si>
    <t>DISJUNTOR TERMOMAGNETICO TRIPOLAR 400 A / 600 V, TIPO JXD / ICC - 40 KA</t>
  </si>
  <si>
    <t>DISJUNTOR TERMOMAGNETICO TRIPOLAR 600 A / 600 V, TIPO LXD / ICC - 40 KA</t>
  </si>
  <si>
    <t>3.675,24</t>
  </si>
  <si>
    <t>DISJUNTOR TERMOMAGNETICO TRIPOLAR 800 A / 600 V, TIPO LMXD</t>
  </si>
  <si>
    <t>7.857,00</t>
  </si>
  <si>
    <t>DISJUNTOR TIPO DIN / IEC, MONOPOLAR DE 40  ATE 50A</t>
  </si>
  <si>
    <t>23,58</t>
  </si>
  <si>
    <t>DISJUNTOR TIPO DIN/IEC, BIPOLAR DE 6 ATE 32A</t>
  </si>
  <si>
    <t>91,17</t>
  </si>
  <si>
    <t>DISJUNTOR TIPO DIN/IEC, BIPOLAR 40 ATE 50A</t>
  </si>
  <si>
    <t>89,77</t>
  </si>
  <si>
    <t>DISJUNTOR TIPO DIN/IEC, BIPOLAR 63 A</t>
  </si>
  <si>
    <t>128,59</t>
  </si>
  <si>
    <t>DISJUNTOR TIPO DIN/IEC, MONOPOLAR DE 6  ATE  32A</t>
  </si>
  <si>
    <t>15,90</t>
  </si>
  <si>
    <t>DISJUNTOR TIPO DIN/IEC, MONOPOLAR DE 63 A</t>
  </si>
  <si>
    <t>28,82</t>
  </si>
  <si>
    <t>DISJUNTOR TIPO DIN/IEC, TRIPOLAR DE 10 ATE 50A</t>
  </si>
  <si>
    <t>111,70</t>
  </si>
  <si>
    <t>DISJUNTOR TIPO DIN/IEC, TRIPOLAR 63 A</t>
  </si>
  <si>
    <t>133,41</t>
  </si>
  <si>
    <t>DISJUNTOR TIPO NEMA, BIPOLAR 10  ATE  50 A, TENSAO MAXIMA 415 V</t>
  </si>
  <si>
    <t>110,87</t>
  </si>
  <si>
    <t>DISJUNTOR TIPO NEMA, BIPOLAR 60 ATE 100A, TENSAO MAXIMA 415 V</t>
  </si>
  <si>
    <t>170,06</t>
  </si>
  <si>
    <t>DISJUNTOR TIPO NEMA, MONOPOLAR DE 60 ATE 70A, TENSAO MAXIMA DE 240 V</t>
  </si>
  <si>
    <t>54,14</t>
  </si>
  <si>
    <t>DISJUNTOR TIPO NEMA, MONOPOLAR 10 ATE 30A, TENSAO MAXIMA DE 240 V</t>
  </si>
  <si>
    <t>20,60</t>
  </si>
  <si>
    <t>DISJUNTOR TIPO NEMA, MONOPOLAR 35  ATE  50 A, TENSAO MAXIMA DE 240 V</t>
  </si>
  <si>
    <t>34,56</t>
  </si>
  <si>
    <t>DISJUNTOR TIPO NEMA, TRIPOLAR 10  ATE  50A, TENSAO MAXIMA DE 415 V</t>
  </si>
  <si>
    <t>138,28</t>
  </si>
  <si>
    <t>DISJUNTOR TIPO NEMA, TRIPOLAR 60 ATE 100 A, TENSAO MAXIMA DE 415 V</t>
  </si>
  <si>
    <t>194,83</t>
  </si>
  <si>
    <t>DISPOSITIVO DPS CLASSE II, 1 POLO, TENSAO MAXIMA DE 175 V, CORRENTE MAXIMA DE *20* KA (TIPO AC)</t>
  </si>
  <si>
    <t>119,02</t>
  </si>
  <si>
    <t>DISPOSITIVO DPS CLASSE II, 1 POLO, TENSAO MAXIMA DE 175 V, CORRENTE MAXIMA DE *30* KA (TIPO AC)</t>
  </si>
  <si>
    <t>133,90</t>
  </si>
  <si>
    <t>DISPOSITIVO DPS CLASSE II, 1 POLO, TENSAO MAXIMA DE 175 V, CORRENTE MAXIMA DE *45* KA (TIPO AC)</t>
  </si>
  <si>
    <t>171,27</t>
  </si>
  <si>
    <t>DISPOSITIVO DPS CLASSE II, 1 POLO, TENSAO MAXIMA DE 175 V, CORRENTE MAXIMA DE *90* KA (TIPO AC)</t>
  </si>
  <si>
    <t>304,43</t>
  </si>
  <si>
    <t>DISPOSITIVO DPS CLASSE II, 1 POLO, TENSAO MAXIMA DE 275 V, CORRENTE MAXIMA DE *20* KA (TIPO AC)</t>
  </si>
  <si>
    <t>124,01</t>
  </si>
  <si>
    <t>DISPOSITIVO DPS CLASSE II, 1 POLO, TENSAO MAXIMA DE 275 V, CORRENTE MAXIMA DE *30* KA (TIPO AC)</t>
  </si>
  <si>
    <t>152,37</t>
  </si>
  <si>
    <t>DISPOSITIVO DPS CLASSE II, 1 POLO, TENSAO MAXIMA DE 275 V, CORRENTE MAXIMA DE *45* KA (TIPO AC)</t>
  </si>
  <si>
    <t>183,11</t>
  </si>
  <si>
    <t>DISPOSITIVO DPS CLASSE II, 1 POLO, TENSAO MAXIMA DE 275 V, CORRENTE MAXIMA DE *90* KA (TIPO AC)</t>
  </si>
  <si>
    <t>318,15</t>
  </si>
  <si>
    <t>DISPOSITIVO DPS CLASSE II, 1 POLO, TENSAO MAXIMA DE 385 V, CORRENTE MAXIMA DE *20* KA (TIPO AC)</t>
  </si>
  <si>
    <t>205,53</t>
  </si>
  <si>
    <t>DISPOSITIVO DPS CLASSE II, 1 POLO, TENSAO MAXIMA DE 385 V, CORRENTE MAXIMA DE *30* KA (TIPO AC)</t>
  </si>
  <si>
    <t>219,10</t>
  </si>
  <si>
    <t>DISPOSITIVO DPS CLASSE II, 1 POLO, TENSAO MAXIMA DE 385 V, CORRENTE MAXIMA DE *45* KA (TIPO AC)</t>
  </si>
  <si>
    <t>248,59</t>
  </si>
  <si>
    <t>DISPOSITIVO DPS CLASSE II, 1 POLO, TENSAO MAXIMA DE 385 V, CORRENTE MAXIMA DE *90* KA (TIPO AC)</t>
  </si>
  <si>
    <t>467,96</t>
  </si>
  <si>
    <t>DISPOSITIVO DPS CLASSE II, 1 POLO, TENSAO MAXIMA DE 460 V, CORRENTE MAXIMA DE *20* KA (TIPO AC)</t>
  </si>
  <si>
    <t>229,28</t>
  </si>
  <si>
    <t>DISPOSITIVO DPS CLASSE II, 1 POLO, TENSAO MAXIMA DE 460 V, CORRENTE MAXIMA DE *30* KA (TIPO AC)</t>
  </si>
  <si>
    <t>236,38</t>
  </si>
  <si>
    <t>DISPOSITIVO DPS CLASSE II, 1 POLO, TENSAO MAXIMA DE 460 V, CORRENTE MAXIMA DE *45* KA (TIPO AC)</t>
  </si>
  <si>
    <t>278,51</t>
  </si>
  <si>
    <t>DISPOSITIVO DPS CLASSE II, 1 POLO, TENSAO MAXIMA DE 460 V, CORRENTE MAXIMA DE *90* KA (TIPO AC)</t>
  </si>
  <si>
    <t>574,69</t>
  </si>
  <si>
    <t>DISPOSITIVO DR, 2 POLOS, SENSIBILIDADE DE 30 MA, CORRENTE DE 100 A, TIPO AC</t>
  </si>
  <si>
    <t>487,77</t>
  </si>
  <si>
    <t>DISPOSITIVO DR, 2 POLOS, SENSIBILIDADE DE 30 MA, CORRENTE DE 25 A, TIPO AC</t>
  </si>
  <si>
    <t>244,91</t>
  </si>
  <si>
    <t>DISPOSITIVO DR, 2 POLOS, SENSIBILIDADE DE 30 MA, CORRENTE DE 40 A, TIPO AC</t>
  </si>
  <si>
    <t>249,27</t>
  </si>
  <si>
    <t>DISPOSITIVO DR, 2 POLOS, SENSIBILIDADE DE 30 MA, CORRENTE DE 63 A, TIPO AC</t>
  </si>
  <si>
    <t>266,56</t>
  </si>
  <si>
    <t>DISPOSITIVO DR, 2 POLOS, SENSIBILIDADE DE 30 MA, CORRENTE DE 80 A, TIPO AC</t>
  </si>
  <si>
    <t>454,53</t>
  </si>
  <si>
    <t>DISPOSITIVO DR, 2 POLOS, SENSIBILIDADE DE 300 MA, CORRENTE DE 25 A, TIPO AC</t>
  </si>
  <si>
    <t>277,32</t>
  </si>
  <si>
    <t>DISPOSITIVO DR, 2 POLOS, SENSIBILIDADE DE 300 MA, CORRENTE DE 40 A, TIPO AC</t>
  </si>
  <si>
    <t>302,47</t>
  </si>
  <si>
    <t>DISPOSITIVO DR, 2 POLOS, SENSIBILIDADE DE 300 MA, CORRENTE DE 63 A, TIPO AC</t>
  </si>
  <si>
    <t>304,28</t>
  </si>
  <si>
    <t>DISPOSITIVO DR, 2 POLOS, SENSIBILIDADE DE 300 MA, CORRENTE DE 80 A, TIPO  AC</t>
  </si>
  <si>
    <t>509,20</t>
  </si>
  <si>
    <t>DISPOSITIVO DR, 4 POLOS, SENSIBILIDADE DE 30 MA, CORRENTE DE 100 A, TIPO AC</t>
  </si>
  <si>
    <t>563,91</t>
  </si>
  <si>
    <t>DISPOSITIVO DR, 4 POLOS, SENSIBILIDADE DE 30 MA, CORRENTE DE 25 A, TIPO AC</t>
  </si>
  <si>
    <t>279,03</t>
  </si>
  <si>
    <t>DISPOSITIVO DR, 4 POLOS, SENSIBILIDADE DE 30 MA, CORRENTE DE 40 A, TIPO AC</t>
  </si>
  <si>
    <t>279,24</t>
  </si>
  <si>
    <t>DISPOSITIVO DR, 4 POLOS, SENSIBILIDADE DE 30 MA, CORRENTE DE 63 A, TIPO AC</t>
  </si>
  <si>
    <t>304,42</t>
  </si>
  <si>
    <t>DISPOSITIVO DR, 4 POLOS, SENSIBILIDADE DE 30 MA, CORRENTE DE 80 A, TIPO AC</t>
  </si>
  <si>
    <t>568,06</t>
  </si>
  <si>
    <t>DISPOSITIVO DR, 4 POLOS, SENSIBILIDADE DE 300 MA, CORRENTE DE 100 A, TIPO AC</t>
  </si>
  <si>
    <t>913,49</t>
  </si>
  <si>
    <t>DISPOSITIVO DR, 4 POLOS, SENSIBILIDADE DE 300 MA, CORRENTE DE 25 A, TIPO AC</t>
  </si>
  <si>
    <t>346,46</t>
  </si>
  <si>
    <t>DISPOSITIVO DR, 4 POLOS, SENSIBILIDADE DE 300 MA, CORRENTE DE 40 A, TIPO AC</t>
  </si>
  <si>
    <t>405,98</t>
  </si>
  <si>
    <t>DISPOSITIVO DR, 4 POLOS, SENSIBILIDADE DE 300 MA, CORRENTE DE 63 A, TIPO AC</t>
  </si>
  <si>
    <t>391,26</t>
  </si>
  <si>
    <t>DISPOSITIVO DR, 4 POLOS, SENSIBILIDADE DE 300 MA, CORRENTE DE 80 A, TIPO AC</t>
  </si>
  <si>
    <t>906,40</t>
  </si>
  <si>
    <t>DISTRIBUIDOR DE AGREGADOS AUTOPROPELIDO, CAP 3 M3, A DIESEL, 6 CC, 176 CV</t>
  </si>
  <si>
    <t>358.024,62</t>
  </si>
  <si>
    <t>DISTRIBUIDOR DE AGREGADOS REBOCAVEL, CAPACIDADE 1,9 M3, LARGURA DE TRABALHO 3,66 M</t>
  </si>
  <si>
    <t>82.349,63</t>
  </si>
  <si>
    <t>DISTRIBUIDOR METALICO, COM ROSCA, 2 SAIDAS, DN 1" X 1/2", PARA CONEXAO COM ANEL DESLIZANTE EM TUBO PEX PARA INST. AGUA QUENTE/FRIA</t>
  </si>
  <si>
    <t>29,05</t>
  </si>
  <si>
    <t>DISTRIBUIDOR METALICO, COM ROSCA, 2 SAIDAS, DN 3/4" X 1/2", PARA CONEXAO COM ANEL DESLIZANTE EM TUBO PEX PARA INST. AGUA QUENTE/FRIA</t>
  </si>
  <si>
    <t>19,61</t>
  </si>
  <si>
    <t>DISTRIBUIDOR METALICO, COM ROSCA, 3 SAIDAS, DN 1" X 1/2", PARA CONEXAO COM ANEL DESLIZANTE EM TUBO PEX PARA INST. AGUA QUENTE/FRIA</t>
  </si>
  <si>
    <t>DISTRIBUIDOR METALICO, COM ROSCA, 3 SAIDAS, DN 3/4" X 1/2", PARA CONEXAO COM ANEL DESLIZANTE EM TUBO PEX PARA INST. AGUA QUENTE/FRIA</t>
  </si>
  <si>
    <t>25,59</t>
  </si>
  <si>
    <t>DISTRIBUIDOR, PLASTICO, 2 SAIDAS, DN 32 X 16 MM, PARA CONEXAO COM CRIMPAGEM, EM TUBO PEX PARA INST. AGUA QUENTE/FRIA</t>
  </si>
  <si>
    <t>119,89</t>
  </si>
  <si>
    <t>DISTRIBUIDOR, PLASTICO, 2 SAIDAS, DN 32 X 25 MM, PARA CONEXAO COM CRIMPAGEM, EM TUBO PEX PARA INST. AGUA QUENTE/FRIA</t>
  </si>
  <si>
    <t>DISTRIBUIDOR, PLASTICO, 3 SAIDAS, DN 32 X 16 MM, PARA CONEXAO COM CRIMPAGEM, EM TUBO PEX PARA INST. AGUA QUENTE/FRIA</t>
  </si>
  <si>
    <t>131,33</t>
  </si>
  <si>
    <t>DISTRIBUIDOR, PLASTICO, 3 SAIDAS, DN 32 X 25 MM, PARA CONEXAO COM CRIMPAGEM, EM TUBO PEX PARA INST. AGUA QUENTE/FRIA</t>
  </si>
  <si>
    <t>159,85</t>
  </si>
  <si>
    <t>DIVISORIA EM GRANITO, COM DUAS FACES POLIDAS, TIPO ANDORINHA/ QUARTZ/ CASTELO/ CORUMBA OU OUTROS EQUIVALENTES DA REGIAO, E=  *3,0*  CM</t>
  </si>
  <si>
    <t>451,69</t>
  </si>
  <si>
    <t>DIVISORIA EM MARMORE, COM DUAS FACES POLIDAS, BRANCO COMUM, E=  *3,0* CM</t>
  </si>
  <si>
    <t>468,72</t>
  </si>
  <si>
    <t>DIVISORIA, PLACA  PRE-MOLDADA EM GRANILITE, MARMORITE OU GRANITINA,  E = *3 CM</t>
  </si>
  <si>
    <t>229,56</t>
  </si>
  <si>
    <t>DOBRADEIRA ELETROMECANICA DE VERGALHAO, PARA ACO DE DIAMETRO ATE 1 1/2 "Â, MOTOR ELETRICO TRIFASICO, POTENCIA DE 3 HP ATE 5 HP</t>
  </si>
  <si>
    <t>94.098,68</t>
  </si>
  <si>
    <t>DOBRADICA EM ACO/FERRO, 3 1/2" X  3", E= 1,9  A 2 MM, COM ANEL,  CROMADO OU ZINCADO, TAMPA BOLA, COM PARAFUSOS</t>
  </si>
  <si>
    <t>20,39</t>
  </si>
  <si>
    <t>DOBRADICA EM ACO/FERRO, 3" X 2 1/2", E= 1,2 A 1,8 MM, SEM ANEL,  CROMADO OU ZINCADO, TAMPA CHATA, COM PARAFUSOS</t>
  </si>
  <si>
    <t>6,91</t>
  </si>
  <si>
    <t>DOBRADICA EM ACO/FERRO, 3" X 2 1/2", E= 1,2 A 1,8 MM, SEM ANEL, CROMADO OU ZINCADO, TAMPA BOLA, COM PARAFUSOS</t>
  </si>
  <si>
    <t>DOBRADICA EM ACO/FERRO, 3" X 2 1/2", E= 1,9 A 2 MM, SEM ANEL,  CROMADO OU ZINCADO, TAMPA BOLA, COM PARAFUSOS</t>
  </si>
  <si>
    <t>11,86</t>
  </si>
  <si>
    <t>DOBRADICA EM LATAO, 3 " X 2 1/2 ", E= 1,9 A 2 MM, COM ANEL, CROMADO, TAMPA BOLA, COM PARAFUSOS</t>
  </si>
  <si>
    <t>23,45</t>
  </si>
  <si>
    <t>DOBRADICA TIPO VAI-E-VEM EM ACO/FERRO, TAMANHO 3'', GALVANIZADO, COM PARAFUSOS</t>
  </si>
  <si>
    <t>DOMOS INDIVIDUAL EM ACRILICO BRANCO *95 X 95* CM, SEM INSTALACAO</t>
  </si>
  <si>
    <t>840,53</t>
  </si>
  <si>
    <t>DOSADOR DE AREIA, CAPACIDADE DE *26* LITROS</t>
  </si>
  <si>
    <t>1.954,72</t>
  </si>
  <si>
    <t>DUCHA / CHUVEIRO METALICO, DE PAREDE, ARTICULAVEL, COM BRACO/CANO, SEM DESVIADOR</t>
  </si>
  <si>
    <t>135,23</t>
  </si>
  <si>
    <t>DUCHA / CHUVEIRO METALICO, DE PAREDE, ARTICULAVEL, COM DESVIADOR E DUCHA MANUAL</t>
  </si>
  <si>
    <t>284,89</t>
  </si>
  <si>
    <t>DUCHA / CHUVEIRO PLASTICO SIMPLES, 5 '', BRANCO, PARA ACOPLAR EM HASTE 1/2 ", AGUA FRIA</t>
  </si>
  <si>
    <t>DUCHA HIGIENICA PLASTICA COM REGISTRO METALICO 1/2 "</t>
  </si>
  <si>
    <t>101,04</t>
  </si>
  <si>
    <t>DUMPER COM CAPACIDADE DE CARGA DE 1700 KG, PARTIDA ELETRICA, MOTOR DIESEL COM POTENCIA DE 16 CV</t>
  </si>
  <si>
    <t>142.570,07</t>
  </si>
  <si>
    <t>ELEMENTO VAZADO CERAMICO DIAGONAL (TIPO FLOR/QUADRADO/XIS) 25 X 18 X 7 CM</t>
  </si>
  <si>
    <t>ELEMENTO VAZADO CERAMICO QUADRADO (TIPO RETO OU REDONDO), *7 A 9 X 20 X 20* CM (L X A X C)</t>
  </si>
  <si>
    <t>2,48</t>
  </si>
  <si>
    <t>ELEMENTO VAZADO DE CONCRETO, QUADRICULADO, 1 FURO *10 X 10 X 10* CM</t>
  </si>
  <si>
    <t>4,62</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</si>
  <si>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</si>
  <si>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</si>
  <si>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</si>
  <si>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</si>
  <si>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</si>
  <si>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</si>
  <si>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30,97</t>
  </si>
  <si>
    <t>ELEMENTO VAZADO DE CONCRETO, QUADRICULADO, 25 FUROS *50 X 50 X 5* CM</t>
  </si>
  <si>
    <t>27,47</t>
  </si>
  <si>
    <t>ELEMENTO VAZADO DE CONCRETO, VENEZIANA *39 X 22 X 15* CM</t>
  </si>
  <si>
    <t>ELEMENTO VAZADO DE CONCRETO, VENEZIANA *39 X 29 X 10* CM</t>
  </si>
  <si>
    <t>24,88</t>
  </si>
  <si>
    <t>ELEMENTO VAZADO DE CONCRETO, VENEZIANA *40 X 10 X 10* CM</t>
  </si>
  <si>
    <t>ELETRICISTA (HORISTA)</t>
  </si>
  <si>
    <t>ELETRICISTA (MENSALISTA)</t>
  </si>
  <si>
    <t>ELETRICISTA DE MANUTENCAO INDUSTRIAL (HORISTA)</t>
  </si>
  <si>
    <t>ELETRICISTA DE MANUTENCAO INDUSTRIAL (MENSALISTA)</t>
  </si>
  <si>
    <t>3.313,18</t>
  </si>
  <si>
    <t>ELETRODO REVESTIDO AWS - E-6010, DIAMETRO IGUAL A 4,00 MM</t>
  </si>
  <si>
    <t>ELETRODO REVESTIDO AWS - E6013, DIAMETRO IGUAL A 2,50 MM</t>
  </si>
  <si>
    <t>ELETRODO REVESTIDO AWS - E6013, DIAMETRO IGUAL A 4,00 MM</t>
  </si>
  <si>
    <t>ELETRODO REVESTIDO AWS - E7018, DIAMETRO IGUAL A 4,00 MM</t>
  </si>
  <si>
    <t>53,97</t>
  </si>
  <si>
    <t>ELETRODUTO DE PVC RIGIDO ROSCAVEL DE 1 ", SEM LUVA</t>
  </si>
  <si>
    <t>ELETRODUTO DE PVC RIGIDO ROSCAVEL DE 1 1/2 ", SEM LUVA</t>
  </si>
  <si>
    <t>ELETRODUTO DE PVC RIGIDO ROSCAVEL DE 1 1/4 ", SEM LUVA</t>
  </si>
  <si>
    <t>11,01</t>
  </si>
  <si>
    <t>ELETRODUTO DE PVC RIGIDO ROSCAVEL DE 1/2 ", SEM LUVA</t>
  </si>
  <si>
    <t>4,25</t>
  </si>
  <si>
    <t>ELETRODUTO DE PVC RIGIDO ROSCAVEL DE 2 ", SEM LUVA</t>
  </si>
  <si>
    <t>ELETRODUTO DE PVC RIGIDO ROSCAVEL DE 2 1/2 ", SEM LUVA</t>
  </si>
  <si>
    <t>ELETRODUTO DE PVC RIGIDO ROSCAVEL DE 3 ", SEM LUVA</t>
  </si>
  <si>
    <t>36,18</t>
  </si>
  <si>
    <t>ELETRODUTO DE PVC RIGIDO ROSCAVEL DE 3/4 ", SEM LUVA</t>
  </si>
  <si>
    <t>ELETRODUTO DE PVC RIGIDO ROSCAVEL DE 4 ", SEM LUVA</t>
  </si>
  <si>
    <t>57,01</t>
  </si>
  <si>
    <t>ELETRODUTO DE PVC RIGIDO SOLDAVEL, CLASSE B, DE 20 MM</t>
  </si>
  <si>
    <t>ELETRODUTO DE PVC RIGIDO SOLDAVEL, CLASSE B, DE 25 MM</t>
  </si>
  <si>
    <t>ELETRODUTO DE PVC RIGIDO SOLDAVEL, CLASSE B, DE 32 MM</t>
  </si>
  <si>
    <t>4,77</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</si>
  <si>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</si>
  <si>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</si>
  <si>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</si>
  <si>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</si>
  <si>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</si>
  <si>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10,95</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</si>
  <si>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</si>
  <si>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</si>
  <si>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</si>
  <si>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</si>
  <si>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</si>
  <si>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</si>
  <si>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12,15</t>
  </si>
  <si>
    <t>ELETRODUTO FLEXIVEL, EM ACO GALVANIZADO, REVESTIDO EXTERNAMENTE COM PVC PRETO, DIAMETRO EXTERNO DE 32 MM (1"), TIPO SEALTUBO</t>
  </si>
  <si>
    <t>ELETRODUTO FLEXIVEL, EM ACO GALVANIZADO, REVESTIDO EXTERNAMENTE COM PVC PRETO, DIAMETRO EXTERNO DE 40 MM (1 1/4"), TIPO SEALTUBO</t>
  </si>
  <si>
    <t>24,04</t>
  </si>
  <si>
    <t>ELETRODUTO FLEXIVEL, EM ACO GALVANIZADO, REVESTIDO EXTERNAMENTE COM PVC PRETO, DIAMETRO EXTERNO DE 50 MM( 1 1/2"), TIPO SEALTUBO</t>
  </si>
  <si>
    <t>ELETRODUTO FLEXIVEL, EM ACO GALVANIZADO, REVESTIDO EXTERNAMENTE COM PVC PRETO, DIAMETRO EXTERNO DE 60 MM (2"), TIPO SEALTUBO</t>
  </si>
  <si>
    <t>41,21</t>
  </si>
  <si>
    <t>ELETRODUTO FLEXIVEL, EM ACO GALVANIZADO, REVESTIDO EXTERNAMENTE COM PVC PRETO, DIAMETRO EXTERNO DE 75 MM (2 1/2"), TIPO SEALTUBO</t>
  </si>
  <si>
    <t>64,23</t>
  </si>
  <si>
    <t>ELETRODUTO FLEXIVEL, EM ACO, TIPO CONDUITE, DIAMETRO DE 1 1/2"</t>
  </si>
  <si>
    <t>25,95</t>
  </si>
  <si>
    <t>ELETRODUTO FLEXIVEL, EM ACO, TIPO CONDUITE, DIAMETRO DE 1 1/4"</t>
  </si>
  <si>
    <t>ELETRODUTO FLEXIVEL, EM ACO, TIPO CONDUITE, DIAMETRO DE 1/2"</t>
  </si>
  <si>
    <t>ELETRODUTO FLEXIVEL, EM ACO, TIPO CONDUITE, DIAMETRO DE 1"</t>
  </si>
  <si>
    <t>ELETRODUTO FLEXIVEL, EM ACO, TIPO CONDUITE, DIAMETRO DE 2 1/2"</t>
  </si>
  <si>
    <t>57,27</t>
  </si>
  <si>
    <t>ELETRODUTO FLEXIVEL, EM ACO, TIPO CONDUITE, DIAMETRO DE 2"</t>
  </si>
  <si>
    <t>ELETRODUTO FLEXIVEL, EM ACO, TIPO CONDUITE, DIAMETRO DE 3"</t>
  </si>
  <si>
    <t>64,49</t>
  </si>
  <si>
    <t>ELETRODUTO METALICO FLEXIVEL REVESTIDO COM PVC PRETO, DIAMETRO EXTERNO DE 15 MM (3/8"), TIPO COPEX</t>
  </si>
  <si>
    <t>ELETRODUTO PVC FLEXIVEL CORRUGADO, COR AMARELA, DE 16 MM</t>
  </si>
  <si>
    <t>2,16</t>
  </si>
  <si>
    <t>ELETRODUTO PVC FLEXIVEL CORRUGADO, COR AMARELA, DE 20 MM</t>
  </si>
  <si>
    <t>ELETRODUTO PVC FLEXIVEL CORRUGADO, COR AMARELA, DE 25 MM</t>
  </si>
  <si>
    <t>ELETRODUTO PVC FLEXIVEL CORRUGADO, COR AMARELA, DE 32 MM</t>
  </si>
  <si>
    <t>4,76</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</si>
  <si>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</si>
  <si>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</si>
  <si>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</si>
  <si>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</si>
  <si>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</si>
  <si>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</si>
  <si>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15,55</t>
  </si>
  <si>
    <t>ELETRODUTO/DUTO PEAD FLEXIVEL PAREDE SIMPLES, CORRUGACAO HELICOIDAL, COR PRETA, SEM ROSCA, DE 1 1/2", PARA CABEAMENTO SUBTERRANEO (NBR 15715)</t>
  </si>
  <si>
    <t>5,55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</si>
  <si>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</si>
  <si>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</si>
  <si>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</si>
  <si>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</si>
  <si>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</si>
  <si>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</si>
  <si>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5.070,34</t>
  </si>
  <si>
    <t>ELEVADOR DE CARGA A CABO, CABINE SEMI FECHADA 2,0 X 1,5 X 2,0 M, CAPACIDADE DE CARGA 1000 KG, TORRE  2,38 X 2,21 X 15 M, GUINCHO DE EMBREAGEM, FREIO DE SEGURANCA, LIMITADOR DE VELOCIDADE E CANCELA</t>
  </si>
  <si>
    <t>70.127,20</t>
  </si>
  <si>
    <t>ELEVADOR DE CREMALHEIRA CABINE FECHADA 1,5 X 2,5 X 2,35 M (UMA POR TORRE), CAPACIDADE DE CARGA 1200 KG (15 PESSOAS), TORRE  24 M (16 MODULOS), FREIO DE SEGURANCA, LIMITADOR DE CARGA</t>
  </si>
  <si>
    <t>330.157,49</t>
  </si>
  <si>
    <t>EMENDA PARA CALHA PLUVIAL, PVC, DIAMETRO ENTRE 119 E 170 MM, PARA DRENAGEM PLUVIAL PREDIAL</t>
  </si>
  <si>
    <t>38,29</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</si>
  <si>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</si>
  <si>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</si>
  <si>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</si>
  <si>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</si>
  <si>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</si>
  <si>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</si>
  <si>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</si>
  <si>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</si>
  <si>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</si>
  <si>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</si>
  <si>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40,21</t>
  </si>
  <si>
    <t>ENCARREGADO GERAL DE OBRAS (MENSALISTA)</t>
  </si>
  <si>
    <t>7.091,11</t>
  </si>
  <si>
    <t>ENDURECEDOR MINERAL DE BASE CIMENTICIA PARA PISO DE CONCRETO</t>
  </si>
  <si>
    <t>7,58</t>
  </si>
  <si>
    <t>ENERGIA ELETRICA ATE 2000 KWH INDUSTRIAL, SEM DEMANDA</t>
  </si>
  <si>
    <t xml:space="preserve">KWH   </t>
  </si>
  <si>
    <t>ENERGIA ELETRICA COMERCIAL, BAIXA TENSAO, RELATIVA AO CONSUMO DE ATE 100 KWH, INCLUINDO ICMS, PIS/PASEP E COFINS</t>
  </si>
  <si>
    <t>0,74</t>
  </si>
  <si>
    <t>ENGATE / RABICHO FLEXIVEL INOX 1/2 " X 30 CM</t>
  </si>
  <si>
    <t>55,91</t>
  </si>
  <si>
    <t>ENGATE / RABICHO FLEXIVEL INOX 1/2 " X 40 CM</t>
  </si>
  <si>
    <t>ENGATE/RABICHO FLEXIVEL PLASTICO (PVC OU ABS) BRANCO 1/2 " X 30 CM</t>
  </si>
  <si>
    <t>5,56</t>
  </si>
  <si>
    <t>ENGATE/RABICHO FLEXIVEL PLASTICO (PVC OU ABS) BRANCO 1/2 " X 40 CM</t>
  </si>
  <si>
    <t>ENGENHEIRO CIVIL DE OBRA JUNIOR</t>
  </si>
  <si>
    <t>93,89</t>
  </si>
  <si>
    <t>ENGENHEIRO CIVIL DE OBRA JUNIOR (MENSALISTA)</t>
  </si>
  <si>
    <t>16.554,70</t>
  </si>
  <si>
    <t>ENGENHEIRO CIVIL DE OBRA PLENO</t>
  </si>
  <si>
    <t>106,86</t>
  </si>
  <si>
    <t>ENGENHEIRO CIVIL DE OBRA PLENO (MENSALISTA)</t>
  </si>
  <si>
    <t>18.842,66</t>
  </si>
  <si>
    <t>ENGENHEIRO CIVIL DE OBRA SENIOR</t>
  </si>
  <si>
    <t>146,07</t>
  </si>
  <si>
    <t>ENGENHEIRO CIVIL DE OBRA SENIOR (MENSALISTA)</t>
  </si>
  <si>
    <t>25.757,40</t>
  </si>
  <si>
    <t>ENGENHEIRO CIVIL JUNIOR</t>
  </si>
  <si>
    <t>95,25</t>
  </si>
  <si>
    <t>ENGENHEIRO CIVIL JUNIOR (MENSALISTA)</t>
  </si>
  <si>
    <t>16.796,20</t>
  </si>
  <si>
    <t>ENGENHEIRO CIVIL PLENO</t>
  </si>
  <si>
    <t>107,46</t>
  </si>
  <si>
    <t>ENGENHEIRO CIVIL PLENO (MENSALISTA)</t>
  </si>
  <si>
    <t>18.949,44</t>
  </si>
  <si>
    <t>ENGENHEIRO CIVIL SENIOR</t>
  </si>
  <si>
    <t>147,26</t>
  </si>
  <si>
    <t>ENGENHEIRO CIVIL SENIOR (MENSALISTA)</t>
  </si>
  <si>
    <t>25.968,40</t>
  </si>
  <si>
    <t>ENGENHEIRO ELETRICISTA</t>
  </si>
  <si>
    <t>94,00</t>
  </si>
  <si>
    <t>ENGENHEIRO ELETRICISTA (MENSALISTA)</t>
  </si>
  <si>
    <t>16.576,82</t>
  </si>
  <si>
    <t>ENGENHEIRO SANITARISTA</t>
  </si>
  <si>
    <t>73,55</t>
  </si>
  <si>
    <t>ENGENHEIRO SANITARISTA (MENSALISTA)</t>
  </si>
  <si>
    <t>12.969,31</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</si>
  <si>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</si>
  <si>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</si>
  <si>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</si>
  <si>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</si>
  <si>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</si>
  <si>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253,46</t>
  </si>
  <si>
    <t>EPI - FAMILIA ELETRICISTA - HORISTA (ENCARGOS COMPLEMENTARES - COLETADO CAIXA)</t>
  </si>
  <si>
    <t>EPI - FAMILIA ELETRICISTA - MENSALISTA (ENCARGOS COMPLEMENTARES - COLETADO CAIXA)</t>
  </si>
  <si>
    <t>214,40</t>
  </si>
  <si>
    <t>EPI - FAMILIA ENCANADOR - HORISTA (ENCARGOS COMPLEMENTARES - COLETADO CAIXA)</t>
  </si>
  <si>
    <t>1,01</t>
  </si>
  <si>
    <t>EPI - FAMILIA ENCANADOR - MENSALISTA (ENCARGOS COMPLEMENTARES - COLETADO CAIXA)</t>
  </si>
  <si>
    <t>189,52</t>
  </si>
  <si>
    <t>EPI - FAMILIA ENCARREGADO GERAL - HORISTA (ENCARGOS COMPLEMENTARES - COLETADO CAIXA)</t>
  </si>
  <si>
    <t>EPI - FAMILIA ENCARREGADO GERAL - MENSALISTA (ENCARGOS COMPLEMENTARES - COLETADO CAIXA)</t>
  </si>
  <si>
    <t>221,51</t>
  </si>
  <si>
    <t>EPI - FAMILIA ENGENHEIRO CIVIL - HORISTA (ENCARGOS COMPLEMENTARES - COLETADO CAIXA)</t>
  </si>
  <si>
    <t>EPI - FAMILIA ENGENHEIRO CIVIL - MENSALISTA (ENCARGOS COMPLEMENTARES - COLETADO CAIXA)</t>
  </si>
  <si>
    <t>133,45</t>
  </si>
  <si>
    <t>EPI - FAMILIA OPERADOR ESCAVADEIRA - HORISTA (ENCARGOS COMPLEMENTARES - COLETADO CAIXA)</t>
  </si>
  <si>
    <t>0,82</t>
  </si>
  <si>
    <t>EPI - FAMILIA OPERADOR ESCAVADEIRA - MENSALISTA (ENCARGOS COMPLEMENTARES - COLETADO CAIXA)</t>
  </si>
  <si>
    <t>154,53</t>
  </si>
  <si>
    <t>EPI - FAMILIA PEDREIRO - HORISTA (ENCARGOS COMPLEMENTARES - COLETADO CAIXA)</t>
  </si>
  <si>
    <t>EPI - FAMILIA PEDREIRO - MENSALISTA (ENCARGOS COMPLEMENTARES - COLETADO CAIXA)</t>
  </si>
  <si>
    <t>220,75</t>
  </si>
  <si>
    <t>EPI - FAMILIA PINTOR - HORISTA (ENCARGOS COMPLEMENTARES - COLETADO CAIXA)</t>
  </si>
  <si>
    <t>EPI - FAMILIA PINTOR - MENSALISTA (ENCARGOS COMPLEMENTARES - COLETADO CAIXA)</t>
  </si>
  <si>
    <t>316,25</t>
  </si>
  <si>
    <t>EPI - FAMILIA SERVENTE - HORISTA (ENCARGOS COMPLEMENTARES - COLETADO CAIXA)</t>
  </si>
  <si>
    <t>EPI - FAMILIA SERVENTE - MENSALISTA (ENCARGOS COMPLEMENTARES - COLETADO CAIXA)</t>
  </si>
  <si>
    <t>235,50</t>
  </si>
  <si>
    <t>EPI - FAMILIA SOLDADOR - HORISTA (ENCARGOS COMPLEMENTARES - COLETADO CAIXA)</t>
  </si>
  <si>
    <t>EPI - FAMILIA SOLDADOR - MENSALISTA (ENCARGOS COMPLEMENTARES - COLETADO CAIXA)</t>
  </si>
  <si>
    <t>317,67</t>
  </si>
  <si>
    <t>EPI - FAMILIA TOPOGRAFO - HORISTA (ENCARGOS COMPLEMENTARES - COLETADO CAIXA)</t>
  </si>
  <si>
    <t>EPI - FAMILIA TOPOGRAFO - MENSALISTA (ENCARGOS COMPLEMENTARES - COLETADO CAIXA)</t>
  </si>
  <si>
    <t>126,70</t>
  </si>
  <si>
    <t>EQUIPAMENTO DE LIMPEZA COMBINADO (VACUO/ALTA PRESSAO) 95% VACUO, TANQUE 7000 L, BOMBA 140 KGF/CM2 66 L/MIN COM MOTOR INDEPENDENTE A DIESEL DE 60 CV (INCLUI MONTAGEM, NAO INCLUI CAMINHAO)</t>
  </si>
  <si>
    <t>450.184,09</t>
  </si>
  <si>
    <t>EQUIPAMENTO PARA DEMARCACAO DE FAIXAS DE TRAFEGO A FRIO, A SER MONTADO SOBRE CAMINHAO DE PBT MINIMO DE 9 T E DISTANCIA MINIMA ENTRE EIXOS DE 4,3 M, CAPACIDADE PARA 800 L DE TINTA (INCLUI MONTAGEM, NAO INCLUI CAMINHAO)</t>
  </si>
  <si>
    <t>1.944.531,25</t>
  </si>
  <si>
    <t>EQUIPAMENTO PARA DEMARCACAO DE FAIXAS DE TRAFEGO A QUENTE, A SER MONTADO SOBRE CAMINHAO DE PBT MINIMO DE 17 T E DISTANCIA MINIMA ENTRE EIXOS DE 5,2 M, CAPACIDADE PARA 1.000 KG DE MATERIAL TERMOPLASTICO (INCLUI MONTAGEM, NAO INCLUI CAMINHAO E NEM COMPRESSOR DE AR)</t>
  </si>
  <si>
    <t>2.894.531,25</t>
  </si>
  <si>
    <t>ESCADA DUPLA DE ABRIR EM ALUMINIO, MODELO PINTOR, 8 DEGRAUS</t>
  </si>
  <si>
    <t>439,39</t>
  </si>
  <si>
    <t>ESCADA EXTENSIVEL EM ALUMINIO COM 6,00 M ESTENDIDA</t>
  </si>
  <si>
    <t>1.244,37</t>
  </si>
  <si>
    <t>ESCAVADEIRA HIDRAULICA SOBRE ESTEIRA, COM GARRA GIRATORIA DE MANDIBULAS, PESO OPERACIONAL ENTRE 22,00 E 25,50 TON, POTENCIA LIQUIDA ENTRE 150 E 160 HP</t>
  </si>
  <si>
    <t>1.049.414,35</t>
  </si>
  <si>
    <t>ESCAVADEIRA HIDRAULICA SOBRE ESTEIRAS CACAMBA 0,40 A 1,20 M3, PESO OPERACIONAL 21,19 T, POTENCIA LIQUIDA 173 HP</t>
  </si>
  <si>
    <t>950.937,50</t>
  </si>
  <si>
    <t>ESCAVADEIRA HIDRAULICA SOBRE ESTEIRAS COM CACAMBA DE 1,20 M3, PESO OPERACIONAL 21 T, POTENCIA BRUTA 155 HP</t>
  </si>
  <si>
    <t>995.687,50</t>
  </si>
  <si>
    <t>ESCAVADEIRA HIDRAULICA SOBRE ESTEIRAS, CACAMBA  0,80 M3, PESO OPERACIONAL 17,8 T, POTENCIA LIQUIDA 110 HP</t>
  </si>
  <si>
    <t>853.940,71</t>
  </si>
  <si>
    <t>ESCAVADEIRA HIDRAULICA SOBRE ESTEIRAS, CACAMBA 0,4 A 1,70 M3, PESO OPERACIONAL 23,2 T, POTENCIA BRUTA 183 HP</t>
  </si>
  <si>
    <t>1.020.300,00</t>
  </si>
  <si>
    <t>ESCAVADEIRA HIDRAULICA SOBRE ESTEIRAS, CACAMBA 0,62M3, PESO OPERACIONAL 12,61T, POTENCIA LIQUIDA 95HP</t>
  </si>
  <si>
    <t>783.125,00</t>
  </si>
  <si>
    <t>ESCAVADEIRA HIDRAULICA SOBRE ESTEIRAS, CACAMBA 0,80 A 1,30 M3, PESO OPERACIONAL 22,18 T, POTENCIA LIQUIDA 170 HP</t>
  </si>
  <si>
    <t>934.156,25</t>
  </si>
  <si>
    <t>ESCAVADEIRA HIDRAULICA SOBRE ESTEIRAS, CACAMBA 0,80M3, PESO OPERACIONAL 17T, POTENCIA BRUTA 111HP</t>
  </si>
  <si>
    <t>895.000,00</t>
  </si>
  <si>
    <t>ESCAVADEIRA HIDRAULICA SOBRE ESTEIRAS, CAPACIDADE DA CACAMBA ENTRE 1,20 E 1,50 M3, PESO OPERACIONAL ENTRE 20,00 E 22,00 TON, POTENCIA LIQUIDA ENTRE 150 E 155 HP, EQUIPADA COM CLAMSHELL</t>
  </si>
  <si>
    <t>1.010.258,10</t>
  </si>
  <si>
    <t>ESCORA PRE-MOLDADA EM CONCRETO, *10 X 10* CM, H = 2,30M</t>
  </si>
  <si>
    <t>81,15</t>
  </si>
  <si>
    <t>ESCOVA CIRCULAR EM ACO LATONADO, 6 X 1 " (DIAMETRO X ESPESSURA), FURO DE 1 1/4 ", FIO ONDULADO *0,30*  MM</t>
  </si>
  <si>
    <t>84,12</t>
  </si>
  <si>
    <t>ESCOVA DE ACO, COM CABO, *4  X 15* FILEIRAS DE CERDAS</t>
  </si>
  <si>
    <t>ESGUICHO JATO REGULAVEL, TIPO ELKHART, ENGATE RAPIDO 1 1/2", PARA COMBATE A INCENDIO</t>
  </si>
  <si>
    <t>261,88</t>
  </si>
  <si>
    <t>ESGUICHO JATO REGULAVEL, TIPO ELKHART, ENGATE RAPIDO 2 1/2", PARA COMBATE A INCENDIO</t>
  </si>
  <si>
    <t>318,57</t>
  </si>
  <si>
    <t>ESGUICHO TIPO JATO SOLIDO, EM LATAO, ENGATE RAPIDO 1 1/2" X 13 MM, PARA MANGUEIRA EM INSTALACAO PREDIAL COMBATE A INCENDIO</t>
  </si>
  <si>
    <t>ESGUICHO TIPO JATO SOLIDO, EM LATAO, ENGATE RAPIDO 1 1/2" X 16 MM, PARA MANGUEIRA EM INSTALACAO PREDIAL COMBATE A INCENDIO</t>
  </si>
  <si>
    <t>80,68</t>
  </si>
  <si>
    <t>ESGUICHO TIPO JATO SOLIDO, EM LATAO, ENGATE RAPIDO 1 1/2" X 19 MM, PARA MANGUEIRA EM INSTALACAO PREDIAL COMBATE A INCENDIO</t>
  </si>
  <si>
    <t>86,87</t>
  </si>
  <si>
    <t>ESGUICHO TIPO JATO SOLIDO, EM LATAO, ENGATE RAPIDO 2 1/2" X 13 MM, PARA MANGUEIRA EM INSTALACAO PREDIAL COMBATE A INCENDIO</t>
  </si>
  <si>
    <t>131,67</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</si>
  <si>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</si>
  <si>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</si>
  <si>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</si>
  <si>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779,57</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</si>
  <si>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</si>
  <si>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</si>
  <si>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</si>
  <si>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</si>
  <si>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</si>
  <si>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</si>
  <si>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</si>
  <si>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</si>
  <si>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106.150,00</t>
  </si>
  <si>
    <t>ESPARGIDOR DE ASFALTO PRESSURIZADO, TANQUE 6 M3 COM ISOLACAO TERMICA, AQUECIDO COM 2 MACARICOS, COM BARRA ESPARGIDORA 3,60 M, A SER MONTADO SOBRE CAMINHAO</t>
  </si>
  <si>
    <t>225.337,12</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</si>
  <si>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</si>
  <si>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</si>
  <si>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</si>
  <si>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</si>
  <si>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</si>
  <si>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2,31</t>
  </si>
  <si>
    <t>ESPELHO / PLACA DE 2 POSTOS 4" X 2", PARA INSTALACAO DE TOMADAS E INTERRUPTORES</t>
  </si>
  <si>
    <t>2,39</t>
  </si>
  <si>
    <t>ESPELHO / PLACA DE 2 POSTOS 4" X 4", PARA INSTALACAO DE TOMADAS E INTERRUPTORES</t>
  </si>
  <si>
    <t>ESPELHO / PLACA DE 3 POSTOS 4" X 2", PARA INSTALACAO DE TOMADAS E INTERRUPTORES</t>
  </si>
  <si>
    <t>ESPELHO / PLACA DE 4 POSTOS 4" X 4", PARA INSTALACAO DE TOMADAS E INTERRUPTORES</t>
  </si>
  <si>
    <t>5,94</t>
  </si>
  <si>
    <t>ESPELHO / PLACA DE 6 POSTOS 4" X 4", PARA INSTALACAO DE TOMADAS E INTERRUPTORES</t>
  </si>
  <si>
    <t>ESPELHO CRISTAL E = 4 MM</t>
  </si>
  <si>
    <t>329,66</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</si>
  <si>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</si>
  <si>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</si>
  <si>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</si>
  <si>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</si>
  <si>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</si>
  <si>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</si>
  <si>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5.972,04</t>
  </si>
  <si>
    <t>ESTABILIZADOR BIVOLT AUTOMATICO, 1000 VA</t>
  </si>
  <si>
    <t>579,75</t>
  </si>
  <si>
    <t>ESTABILIZADOR BIVOLT AUTOMATICO, 1500 VA</t>
  </si>
  <si>
    <t>1.051,57</t>
  </si>
  <si>
    <t>ESTABILIZADOR BIVOLT AUTOMATICO, 2000 VA</t>
  </si>
  <si>
    <t>1.440,22</t>
  </si>
  <si>
    <t>ESTABILIZADOR BIVOLT AUTOMATICO, 300 VA</t>
  </si>
  <si>
    <t>230,29</t>
  </si>
  <si>
    <t>ESTABILIZADOR BIVOLT AUTOMATICO, 500 VA</t>
  </si>
  <si>
    <t>335,97</t>
  </si>
  <si>
    <t>ESTACA PRE-MOLDADA MACICA DE CONCRETO VIBRADO ARMADO, PARA CARGA DE 25 T, SECAO QUADRADA DE *16 X 16*, COM ANEL METALICO INCORPORADO A PECA (SOMENTE FORNECIMENTO)</t>
  </si>
  <si>
    <t>75,80</t>
  </si>
  <si>
    <t>ESTACA PRE-MOLDADA MACICA DE CONCRETO VIBRADO ARMADO, PARA CARGA DE 50 T, SECAO QUADRADA, COM ANEL METALICO INCORPORADO A PECA (SOMENTE FORNECIMENTO)</t>
  </si>
  <si>
    <t>103,07</t>
  </si>
  <si>
    <t>ESTACA PRE-MOLDADA VAZADA DE CONCRETO CENTRIFUGADO, PARA CARGA DE 100 T, SECAO CIRCULAR, COM ANEL METALICO INCORPORADO A PECA (SOMENTE FORNECIMENTO)</t>
  </si>
  <si>
    <t>264,16</t>
  </si>
  <si>
    <t>ESTILETE DE METAL, LAMINA 18 MM</t>
  </si>
  <si>
    <t>ESTOPA</t>
  </si>
  <si>
    <t>ESTOPIM SIMPLES</t>
  </si>
  <si>
    <t>ESTRIBO COM PARAFUSO EM CHAPA DE FERRO FUNDIDO DE 2" X 3/16" X 35 CM, SECAO "U", PARA MADEIRAMENTO DE TELHADO</t>
  </si>
  <si>
    <t>40,77</t>
  </si>
  <si>
    <t>ETANOL</t>
  </si>
  <si>
    <t>EXAMES - HORISTA (COLETADO CAIXA - ENCARGOS COMPLEMENTARES)</t>
  </si>
  <si>
    <t>EXAMES - MENSALISTA (COLETADO CAIXA - ENCARGOS COMPLEMENTARES)</t>
  </si>
  <si>
    <t>215,56</t>
  </si>
  <si>
    <t>EXTENSAO DE SOLDA 201 ACETILENO, E = *1,5 A 2,5* MM</t>
  </si>
  <si>
    <t>EXTENSAO DE SOLDA 201 GLP, E = *2,5 A 4,0* MM</t>
  </si>
  <si>
    <t>33,55</t>
  </si>
  <si>
    <t>EXTINTOR DE INCENDIO PORTATIL COM CARGA DE AGUA PRESSURIZADA DE 10 L, CLASSE A</t>
  </si>
  <si>
    <t>181,12</t>
  </si>
  <si>
    <t>EXTINTOR DE INCENDIO PORTATIL COM CARGA DE GAS CARBONICO CO2 DE 4 KG, CLASSE BC</t>
  </si>
  <si>
    <t>573,23</t>
  </si>
  <si>
    <t>EXTINTOR DE INCENDIO PORTATIL COM CARGA DE GAS CARBONICO CO2 DE 6 KG, CLASSE BC</t>
  </si>
  <si>
    <t>621,00</t>
  </si>
  <si>
    <t>EXTINTOR DE INCENDIO PORTATIL COM CARGA DE PO QUIMICO SECO (PQS) DE 12 KG, CLASSE BC</t>
  </si>
  <si>
    <t>286,61</t>
  </si>
  <si>
    <t>EXTINTOR DE INCENDIO PORTATIL COM CARGA DE PO QUIMICO SECO (PQS) DE 4 KG, CLASSE BC</t>
  </si>
  <si>
    <t>175,15</t>
  </si>
  <si>
    <t>EXTINTOR DE INCENDIO PORTATIL COM CARGA DE PO QUIMICO SECO (PQS) DE 6 KG, CLASSE BC</t>
  </si>
  <si>
    <t>207,00</t>
  </si>
  <si>
    <t>EXTINTOR DE INCENDIO PORTATIL COM CARGA DE PO QUIMICO SECO (PQS) DE 8 KG, CLASSE BC</t>
  </si>
  <si>
    <t>246,80</t>
  </si>
  <si>
    <t>EXTREMIDADE PVC PBA, BF, JE, DN 100/ DE 110 MM (NBR 10351)</t>
  </si>
  <si>
    <t>211,25</t>
  </si>
  <si>
    <t>EXTREMIDADE PVC PBA, BF, JE, DN 75/ DE 85 MM (NBR 10351)</t>
  </si>
  <si>
    <t>133,37</t>
  </si>
  <si>
    <t>EXTREMIDADE PVC PBA, PF, JE, DN 100 / DE 110 MM (NBR 10351)</t>
  </si>
  <si>
    <t>173,67</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</si>
  <si>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</si>
  <si>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</si>
  <si>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</si>
  <si>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98,92</t>
  </si>
  <si>
    <t>FECHADRUA BICO DE PAPAGAIO PARA PORTA DE CORRER INTERNA, EM ACO INOX COM ACABAMENTO CROMADO, MAQUINA COM 45 MM, INCLUINDO CHAVE TIPO BIPARTIDA</t>
  </si>
  <si>
    <t>81,89</t>
  </si>
  <si>
    <t>FECHADURA AUXILIAR DE SEGURANCA PARA PORTA EXTERNA, EM ACO INOX, BROCA DE 45 A 55 MM, LINGUETA COM 3 AVANCOS, INCLUINDO 2 CHAVES TIPO CILINDRO</t>
  </si>
  <si>
    <t>125,68</t>
  </si>
  <si>
    <t>FECHADURA DE EMBUTIR PARA GAVETA E MOVEIS DE MADEIRA, EM ACO INOX COM ACABAMENTO CROMADO, COM ABAS LATERAIS, CILINDRO COM 22 MM DE DIAMETRO, INCLUINDO CHAVE COM PERFIL METALICO E CAPA ESCAMOTEAVEL</t>
  </si>
  <si>
    <t>13,41</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</si>
  <si>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</si>
  <si>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</si>
  <si>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</si>
  <si>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91,54</t>
  </si>
  <si>
    <t>FECHADURA DE SOBREPOR TIPO CAIXAO, EM FERRO COM ACABAMENTO RESINADO, SEM MACANETA, SEM CILINDRO, INCLUINDO CHAVE TIPO SIMPLES</t>
  </si>
  <si>
    <t>20,92</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</si>
  <si>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</si>
  <si>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</si>
  <si>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101,06</t>
  </si>
  <si>
    <t>FECHADURA ESPELHO PARA PORTA EXTERNA, EM ACO INOX (MAQUINA, TESTA E CONTRA-TESTA) E EM ZAMAC (MACANETA, LINGUETA E TRINCOS) COM ACABAMENTO CROMADO, MAQUINA DE 40 MM, INCLUINDO CHAVE TIPO CILINDRO</t>
  </si>
  <si>
    <t>67,95</t>
  </si>
  <si>
    <t>FECHADURA ESPELHO PARA PORTA EXTERNA, EM ACO INOX (MAQUINA, TESTA E CONTRA-TESTA) E EM ZAMAC (MACANETA, LINGUETA E TRINCOS) COM ACABAMENTO CROMADO, MAQUINA DE 55 MM, INCLUINDO CHAVE TIPO CILINDRO</t>
  </si>
  <si>
    <t>134,44</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</si>
  <si>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</si>
  <si>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</si>
  <si>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100,64</t>
  </si>
  <si>
    <t>FECHADURA PARA PORTA PIVOTANTE DE VIDRO TEMPERADO, EM ACO INOX COM ACABAMENTO CROMADO, RECORTE PADRAO SANTA MARINA, COM CILINDRO EM LATAO, INCLUINDO CHAVE TIPO CILINDRO</t>
  </si>
  <si>
    <t>50,28</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</si>
  <si>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</si>
  <si>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</si>
  <si>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121,82</t>
  </si>
  <si>
    <t>FECHADURA ROSETA REDONDA PARA PORTA EXTERNA, EM ACO INOX (MAQUINA, TESTA E CONTRA-TESTA) E EM ZAMAC (MACANETA, LINGUETA E TRINCOS) COM ACABAMENTO CROMADO, MAQUINA DE 40 MM, INCLUINDO CHAVE TIPO CILINDRO</t>
  </si>
  <si>
    <t>88,31</t>
  </si>
  <si>
    <t>FECHADURA ROSETA REDONDA PARA PORTA EXTERNA, EM ACO INOX (MAQUINA, TESTA E CONTRA-TESTA) E EM ZAMAC (MACANETA, LINGUETA E TRINCOS) COM ACABAMENTO CROMADO, MAQUINA DE 55 MM, INCLUINDO CHAVE TIPO CILINDRO</t>
  </si>
  <si>
    <t>142,46</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</si>
  <si>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</si>
  <si>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</si>
  <si>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</si>
  <si>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70,69</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</si>
  <si>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</si>
  <si>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</si>
  <si>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</si>
  <si>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106,61</t>
  </si>
  <si>
    <t>FECHO QUEBRA UNHA, EM LATAO COM ACABAMENTO CROMADO, DE EMBUTIR, COM COMANDO ALAVANCA, ALTURA DE DE 40 CM, LARGURA MINIMA DE 1,90 CM E ESPESSURA MINIMA DE 1,90 MM, PARA PORTAS E JANELAS (INCLUI PARAFUSOS)</t>
  </si>
  <si>
    <t>139,44</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</si>
  <si>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</si>
  <si>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</si>
  <si>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50,08</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</si>
  <si>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</si>
  <si>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</si>
  <si>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</si>
  <si>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</si>
  <si>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</si>
  <si>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92,90</t>
  </si>
  <si>
    <t>FERRAMENTAS - FAMILIA ELETRICISTA - HORISTA (ENCARGOS COMPLEMENTARES - COLETADO CAIXA)</t>
  </si>
  <si>
    <t>FERRAMENTAS - FAMILIA ELETRICISTA - MENSALISTA (ENCARGOS COMPLEMENTARES - COLETADO CAIXA)</t>
  </si>
  <si>
    <t>161,79</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</si>
  <si>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</si>
  <si>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</si>
  <si>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</si>
  <si>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</si>
  <si>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</si>
  <si>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</si>
  <si>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</si>
  <si>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</si>
  <si>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</si>
  <si>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</si>
  <si>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158,88</t>
  </si>
  <si>
    <t>FERRAMENTAS - FAMILIA PINTOR - HORISTA (ENCARGOS COMPLEMENTARES - COLETADO CAIXA)</t>
  </si>
  <si>
    <t>FERRAMENTAS - FAMILIA PINTOR - MENSALISTA (ENCARGOS COMPLEMENTARES - COLETADO CAIXA)</t>
  </si>
  <si>
    <t>315,88</t>
  </si>
  <si>
    <t>FERRAMENTAS - FAMILIA SERVENTE - HORISTA (ENCARGOS COMPLEMENTARES - COLETADO CAIXA)</t>
  </si>
  <si>
    <t>FERRAMENTAS - FAMILIA SERVENTE - MENSALISTA (ENCARGOS COMPLEMENTARES - COLETADO CAIXA)</t>
  </si>
  <si>
    <t>110,64</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</si>
  <si>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</si>
  <si>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</si>
  <si>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</si>
  <si>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</si>
  <si>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15,18</t>
  </si>
  <si>
    <t>FERROLHO COM FECHO / TRINCO REDONDO, EM ACO GALVANIZADO / ZINCADO, DE SOBREPOR, COM COMPRIMENTO DE 2" E ESPESSURA MINIMA DA CHAPA DE 0,90 MM, PARA PORTAS E JANELAS</t>
  </si>
  <si>
    <t>2,71</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</si>
  <si>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</si>
  <si>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</si>
  <si>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6,26</t>
  </si>
  <si>
    <t>FERROLHO COM FECHO / TRINCO REDONDO, EM ACO GALVANIZADO / ZINCADO, DE SOBREPOR, COM COMPRIMENTO DE 6" E ESPESSURA MINIMA DA CHAPA DE 1,50 MM</t>
  </si>
  <si>
    <t>11,87</t>
  </si>
  <si>
    <t>FERROLHO COM FECHO / TRINCO REDONDO, EM ACO GALVANIZADO / ZINCADO, DE SOBREPOR, COM COMPRIMENTO DE 8" E ESPESSURA MINIMA DA CHAPA DE 1,50 MM</t>
  </si>
  <si>
    <t>17,17</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</si>
  <si>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</si>
  <si>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</si>
  <si>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8,66</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</si>
  <si>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</si>
  <si>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</si>
  <si>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</si>
  <si>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</si>
  <si>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</si>
  <si>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15,96</t>
  </si>
  <si>
    <t>FERTILIZANTE NPK -  10:10:10</t>
  </si>
  <si>
    <t>4,18</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</si>
  <si>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</si>
  <si>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</si>
  <si>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</si>
  <si>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</si>
  <si>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1.290,42</t>
  </si>
  <si>
    <t>FILTRO ANAEROBIO, EM POLIETILENO DE ALTA DENSIDADE (PEAD), CAPACIDADE *2800* LITROS (NBR 13969)</t>
  </si>
  <si>
    <t>3.304,02</t>
  </si>
  <si>
    <t>FILTRO ANAEROBIO, EM POLIETILENO DE ALTA DENSIDADE (PEAD), CAPACIDADE *5000* LITROS (NBR 13969)</t>
  </si>
  <si>
    <t>4.516,00</t>
  </si>
  <si>
    <t>FINCAPINO CURTO CALIBRE 22, CARGA MEDIA POTENCIA 5 (PARA FERRAMENTA DE ACAO DIRETA) COR VERMELHA</t>
  </si>
  <si>
    <t xml:space="preserve">CENTO </t>
  </si>
  <si>
    <t>78,32</t>
  </si>
  <si>
    <t>FINCAPINO LONGO CALIBRE 22, CARGA FORTE POTENCIA 7 (PARA FERRAMENTA DE ACAO DIRETA), COR AMARELA</t>
  </si>
  <si>
    <t>125,95</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</si>
  <si>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</si>
  <si>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</si>
  <si>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</si>
  <si>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</si>
  <si>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</si>
  <si>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</si>
  <si>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</si>
  <si>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83,41</t>
  </si>
  <si>
    <t>FITA ADESIVA ALUMINIZADA, PARA INSTALACAO DE MANTAS DE SUBCOBERTURA,  L = *5* CM</t>
  </si>
  <si>
    <t>FITA ADESIVA ANTICORROSIVA DE PVC FLEXIVEL, COR PRETA, PARA PROTECAO TUBULACAO, 50 MM X 30 M (L X C), E= *0,25* MM</t>
  </si>
  <si>
    <t>FITA ADESIVA ASFALTICA ALUMINIZADA MULTIUSO, L = 10 CM, ROLO DE 10 M</t>
  </si>
  <si>
    <t>93,96</t>
  </si>
  <si>
    <t>FITA CREPE ROLO DE 25 MM X 50 M</t>
  </si>
  <si>
    <t>FITA DE ALUMINIO PARA PROTECAO DO CONDUTOR LARGURA 10 MM</t>
  </si>
  <si>
    <t>90,44</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</si>
  <si>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</si>
  <si>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</si>
  <si>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</si>
  <si>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</si>
  <si>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</si>
  <si>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</si>
  <si>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90,52</t>
  </si>
  <si>
    <t>FITA METALICA PERFURADA, L = *18* MM, ROLO DE 30 M, CARGA RECOMENDADA = *30* KGF</t>
  </si>
  <si>
    <t>102,33</t>
  </si>
  <si>
    <t>FITA METALICA PERFURADA, L = 17 MM, ROLO DE 30 M, CARGA RECOMENDADA = *19* KGF</t>
  </si>
  <si>
    <t>FITA METALICA PERFURADA, L = 25 MM, ROLO DE 30 M, CARGA RECOMENDADA = *222,5* KGF</t>
  </si>
  <si>
    <t>274,96</t>
  </si>
  <si>
    <t>FITA VEDA ROSCA EM ROLOS DE 18 MM X 10 M (L X C)</t>
  </si>
  <si>
    <t>3,95</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</si>
  <si>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</si>
  <si>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</si>
  <si>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</si>
  <si>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</si>
  <si>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</si>
  <si>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</si>
  <si>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</si>
  <si>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</si>
  <si>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41,14</t>
  </si>
  <si>
    <t>FLANGE SEXTAVADO DE FERRO GALVANIZADO, COM ROSCA BSP, DE 1/2"</t>
  </si>
  <si>
    <t>FLANGE SEXTAVADO DE FERRO GALVANIZADO, COM ROSCA BSP, DE 1"</t>
  </si>
  <si>
    <t>29,58</t>
  </si>
  <si>
    <t>FLANGE SEXTAVADO DE FERRO GALVANIZADO, COM ROSCA BSP, DE 2 1/2"</t>
  </si>
  <si>
    <t>96,62</t>
  </si>
  <si>
    <t>FLANGE SEXTAVADO DE FERRO GALVANIZADO, COM ROSCA BSP, DE 2"</t>
  </si>
  <si>
    <t>61,47</t>
  </si>
  <si>
    <t>FLANGE SEXTAVADO DE FERRO GALVANIZADO, COM ROSCA BSP, DE 3/4"</t>
  </si>
  <si>
    <t>24,60</t>
  </si>
  <si>
    <t>FLANGE SEXTAVADO DE FERRO GALVANIZADO, COM ROSCA BSP, DE 3"</t>
  </si>
  <si>
    <t>130,64</t>
  </si>
  <si>
    <t>FLANGE SEXTAVADO DE FERRO GALVANIZADO, COM ROSCA BSP, DE 4"</t>
  </si>
  <si>
    <t>193,14</t>
  </si>
  <si>
    <t>FLANGE SEXTAVADO DE FERRO GALVANIZADO, COM ROSCA BSP, DE 6"</t>
  </si>
  <si>
    <t>324,49</t>
  </si>
  <si>
    <t>FORRO COMPOSTO POR PAINEIS DE LA DE VIDRO, REVESTIDOS EM PVC MICROPERFURADO, DE *1250 X 625* MM, ESPESSURA 15 MM (COM COLOCACAO)</t>
  </si>
  <si>
    <t>138,04</t>
  </si>
  <si>
    <t>FORRO DE FIBRA MINERAL EM PLACAS DE 1250 X 625 MM, E = 15 MM, BORDA RETA, COM PINTURA ANTIMOFO, APOIADO EM PERFIL DE ACO GALVANIZADO COM 24 MM DE BASE - INSTALADO</t>
  </si>
  <si>
    <t>110,96</t>
  </si>
  <si>
    <t>FORRO DE FIBRA MINERAL EM PLACAS DE 625 X 625 MM, E = 15 MM, BORDA RETA, COM PINTURA ANTIMOFO, APOIADO EM PERFIL DE ACO GALVANIZADO COM 24 MM DE BASE - INSTALADO</t>
  </si>
  <si>
    <t>121,03</t>
  </si>
  <si>
    <t>FORRO DE FIBRA MINERAL EM PLACAS DE 625 X 625 MM, E = 15/16 MM, BORDA REBAIXADA, COM PINTURA ANTIMOFO, APOIADO EM PERFIL DE ACO GALVANIZADO COM 24 MM DE BASE - INSTALADO</t>
  </si>
  <si>
    <t>129,81</t>
  </si>
  <si>
    <t>FORRO DE MADEIRA CEDRINHO OU EQUIVALENTE DA REGIAO, ENCAIXE MACHO/FEMEA COM FRISO, *10 X 1* CM (SEM COLOCACAO)</t>
  </si>
  <si>
    <t>99,26</t>
  </si>
  <si>
    <t>FORRO DE MADEIRA CUMARU/IPE CHAMPANHE OU EQUIVALENTE DA REGIAO, ENCAIXE MACHO/FEMEA COM FRISO, *10 X 1* CM (SEM COLOCACAO)</t>
  </si>
  <si>
    <t>150,00</t>
  </si>
  <si>
    <t>FORRO DE MADEIRA PINUS OU EQUIVALENTE DA REGIAO, ENCAIXE MACHO/FEMEA COM FRISO, *10 X 1* CM (SEM COLOCACAO)</t>
  </si>
  <si>
    <t>31,51</t>
  </si>
  <si>
    <t>FORRO DE PVC LISO, BRANCO, REGUA DE 10 CM, ESPESSURA DE 8 MM A 10 MM (COM COLOCACAO / SEM ESTRUTURA METALICA)</t>
  </si>
  <si>
    <t>94,65</t>
  </si>
  <si>
    <t>FORRO DE PVC LISO, BRANCO, REGUA DE 20 CM, ESPESSURA DE 8 MM A 10 MM, COMPRIMENTO 6 M (SEM COLOCACAO)</t>
  </si>
  <si>
    <t>38,45</t>
  </si>
  <si>
    <t>FORRO DE PVC, FRISADO, BRANCO, REGUA DE 10 CM, ESPESSURA DE 8 MM A 10 MM E COMPRIMENTO 6 M (SEM COLOCACAO)</t>
  </si>
  <si>
    <t>FORRO DE PVC, FRISADO, BRANCO, REGUA DE 20 CM, ESPESSURA DE 8 MM A 10 MM E COMPRIMENTO 6 M (SEM COLOCACAO)</t>
  </si>
  <si>
    <t>27,60</t>
  </si>
  <si>
    <t>FOSSA SEPTICA, SEM FILTRO, PARA 15 A 30 CONTRIBUINTES, CILINDRICA, COM TAMPA, EM POLIETILENO DE ALTA DENSIDADE (PEAD), CAPACIDADE APROXIMADA DE 5500 LITROS (NBR 7229)</t>
  </si>
  <si>
    <t>5.256,40</t>
  </si>
  <si>
    <t>FOSSA SEPTICA, SEM FILTRO, PARA 4 A 7 CONTRIBUINTES, CILINDRICA,  COM TAMPA, EM POLIETILENO DE ALTA DENSIDADE (PEAD), CAPACIDADE APROXIMADA DE 1100 LITROS (NBR 7229)</t>
  </si>
  <si>
    <t>1.351,64</t>
  </si>
  <si>
    <t>FOSSA SEPTICA, SEM FILTRO, PARA 8 A 14 CONTRIBUINTES, CILINDRICA, COM TAMPA, EM POLIETILENO DE ALTA DENSIDADE (PEAD), CAPACIDADE APROXIMADA DE 3000 LITROS (NBR 7229)</t>
  </si>
  <si>
    <t>4.159,36</t>
  </si>
  <si>
    <t>FOSSA SEPTICA,SEM FILTRO, PARA 40 A 52 CONTRIBUINTES, CILINDRICA, COM TAMPA, EM POLIETILENO DE ALTA DENSIDADE (PEAD), CAPACIDADE APROXIMADA DE 10000 LITROS (NBR 7229)</t>
  </si>
  <si>
    <t>12.014,64</t>
  </si>
  <si>
    <t>FRESADORA DE ASFALTO A FRIO SOBRE ESTEIRAS, LARG. FRESAGEM 2,00 M, POT. 410 KW/550 HP</t>
  </si>
  <si>
    <t>6.884.961,41</t>
  </si>
  <si>
    <t>FRESADORA DE ASFALTO A FRIO SOBRE RODAS, LARG. FRESAGEM 1,00 M, POT. 155 KW/208 HP</t>
  </si>
  <si>
    <t>2.947.349,29</t>
  </si>
  <si>
    <t>FUNDO ANTICORROSIVO PARA METAIS FERROSOS (ZARCAO)</t>
  </si>
  <si>
    <t>41,91</t>
  </si>
  <si>
    <t>FUNDO PREPARADOR ACRILICO BASE AGUA</t>
  </si>
  <si>
    <t>FUNDO SINTETICO NIVELADOR BRANCO FOSCO PARA MADEIRA</t>
  </si>
  <si>
    <t>37,18</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</si>
  <si>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</si>
  <si>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</si>
  <si>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</si>
  <si>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</si>
  <si>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32,69</t>
  </si>
  <si>
    <t>FUSIVEL NH 100 A TAMANHO 00, CAPACIDADE DE INTERRUPCAO DE 120 KA, TENSAO NOMIMNAL DE 500 V</t>
  </si>
  <si>
    <t>34,18</t>
  </si>
  <si>
    <t>FUSIVEL NH 125 A TAMANHO 00, CAPACIDADE DE INTERRUPCAO DE 120 KA, TENSAO NOMIMNAL DE 500 V</t>
  </si>
  <si>
    <t>36,49</t>
  </si>
  <si>
    <t>FUSIVEL NH 160 A TAMANHO 00, CAPACIDADE DE INTERRUPCAO DE 120 KA, TENSAO NOMIMNAL DE 500 V</t>
  </si>
  <si>
    <t>FUSIVEL NH 20 A TAMANHO 000, CAPACIDADE DE INTERRUPCAO DE 120 KA, TENSAO NOMIMNAL DE 500 V</t>
  </si>
  <si>
    <t>34,80</t>
  </si>
  <si>
    <t>FUSIVEL NH 200 A 250 AMPERES, TAMANHO 1, CAPACIDADE DE INTERRUPCAO DE 120 KA, TENSAO NOMIMNAL DE 500 V</t>
  </si>
  <si>
    <t>81,56</t>
  </si>
  <si>
    <t>GABIAO  TIPO CAIXA, MALHA HEXAGONAL 8 X 10 CM (ZN/AL), FIO 2,7 MM, DIMENSOES 2,0 X 1,0 X 0,5 M (C X L X A)</t>
  </si>
  <si>
    <t>549,85</t>
  </si>
  <si>
    <t>GABIAO MANTA (COLCHAO) MALHA HEXAGONAL 6 X 8 CM (ZN/AL REVESTIDO COM POLIMERO), DIMENSOES 4,0 X 2,0 X 0,17 M (C X L X A) FIO 2 MM</t>
  </si>
  <si>
    <t>1.510,08</t>
  </si>
  <si>
    <t>GABIAO MANTA (COLCHAO) MALHA HEXAGONAL 6 X 8 CM (ZN/AL REVESTIDO COM POLIMERO), FIO 2 MM, DIMENSOES 4,0 X 2,0 X 0,23 M (C X L X A)</t>
  </si>
  <si>
    <t>1.629,13</t>
  </si>
  <si>
    <t>GABIAO MANTA (COLCHAO) MALHA HEXAGONAL 6 X 8 CM (ZN/AL REVESTIDO COM POLIMERO), FIO 2 MM, DIMENSOES 4,0 X 2,0 X 0,3 M (C X L X A)</t>
  </si>
  <si>
    <t>1.792,17</t>
  </si>
  <si>
    <t>GABIAO MANTA (COLCHAO) MALHA HEXAGONAL 6 X 8 CM (ZN/AL REVESTIDO COM POLIMERO), FIO 2,0 MM, DIMENSOES 5,0 X 2,0 X 0,17 M (C X L X A)</t>
  </si>
  <si>
    <t>144,87</t>
  </si>
  <si>
    <t>GABIAO MANTA (COLCHAO) MALHA HEXAGONAL 6 X 8 CM (ZN/AL REVESTIDO COM POLIMERO), FIO 2,0 MM, DIMENSOES 5,0 X 2,0 X 0,23 M (C X L X A)</t>
  </si>
  <si>
    <t>GABIAO MANTA (COLCHAO) MALHA HEXAGONAL 6 X 8 CM (ZN/AL REVESTIDO COM POLIMERO), FIO 2,0 MM, DIMENSOES 5,0 X 2,0 X 0,30 M (C X L X A)</t>
  </si>
  <si>
    <t>171,93</t>
  </si>
  <si>
    <t>GABIAO SACO MALHA HEXAGONAL 8 X 10 CM (ZN/AL REVESTIDO COM POLIMERO),  FIO 2,4 MM, DIMENSOES 3,0 X 0,65 M</t>
  </si>
  <si>
    <t>519,25</t>
  </si>
  <si>
    <t>GABIAO SACO MALHA HEXAGONAL 8 X 10 CM (ZN/AL REVESTIDO COM POLIMERO), FIO 2,4 MM, H = 0,65 M</t>
  </si>
  <si>
    <t>GABIAO SACO MALHA HEXAGONAL 8 X 10 CM (ZN/AL), FIO 2,7 MM, DIMENSOES 4,0 X 0,65 M</t>
  </si>
  <si>
    <t>690,54</t>
  </si>
  <si>
    <t>GABIAO TIPO CAIXA MALHA HEXAGONAL 8 X 10 CM (ZN/AL REVESTIDO COM POLIMERO),  FIO 2,4 MM, DIMENSOES 2,0 X 1,0 X 1,0 M (C X L X A)</t>
  </si>
  <si>
    <t>968,10</t>
  </si>
  <si>
    <t>GABIAO TIPO CAIXA MALHA HEXAGONAL 8 X 10 CM (ZN/AL REVESTIDO COM POLIMERO),  FIO 2,4 MM, H = 0,50 M</t>
  </si>
  <si>
    <t>692,39</t>
  </si>
  <si>
    <t>GABIAO TIPO CAIXA MALHA HEXAGONAL 8 X 10 CM (ZN/AL), FIO 2,7 MM, DIMENSOES 2,0 X 1,0 X 1,0 M (C X L X A)</t>
  </si>
  <si>
    <t>805,16</t>
  </si>
  <si>
    <t>GABIAO TIPO CAIXA MALHA HEXAGONAL 8 X 10 CM (ZN/AL), FIO 2,7 MM, H = 0,50 M</t>
  </si>
  <si>
    <t>GABIAO TIPO CAIXA PARA SOLO REFORCADO, MALHA HEXAGONAL DE DUPLA TORCAO 8 X 10 CM (ZN/AL REVESTIDO COM POLIMERO), FIO 2,7 MM, DIMENSOES 2,0 X 1,0 X 0,5 M, COM CAUDA DE 3,0 M</t>
  </si>
  <si>
    <t>995,85</t>
  </si>
  <si>
    <t>GABIAO TIPO CAIXA PARA SOLO REFORCADO, MALHA HEXAGONAL DE DUPLA TORCAO 8 X 10 CM (ZN/AL REVESTIDO COM POLIMERO), FIO 2,7 MM, DIMENSOES 2,0 X 1,0 X 1,0 M, COM CAUDA DE 3,0 M</t>
  </si>
  <si>
    <t>1.280,61</t>
  </si>
  <si>
    <t>GABIAO TIPO CAIXA PARA SOLO REFORCADO, MALHA HEXAGONAL DE DUPLA TORCAO 8 X 10 CM (ZN/AL REVESTIDO COM POLIMERO), FIO 2,7 MM, DIMENSOES 2,0 X 1,0 X 1,0 M, COM CAUDA DE 4,0 M</t>
  </si>
  <si>
    <t>1.411,57</t>
  </si>
  <si>
    <t>GABIAO TIPO CAIXA PARA SOLO REFORCADO, MALHA HEXAGONAL 8 X 10 CM (ZN/AL REVESTIDO COM POLIMERO), FIO 2,7 MM, DIMENSOES 2,0 X 1,0 X 0,5 M, COM CAUDA DE 4,0 M</t>
  </si>
  <si>
    <t>721,19</t>
  </si>
  <si>
    <t>GABIAO TIPO CAIXA PARA SOLO REFORCADO, MALHA HEXAGONAL 8 X 10 CM (ZN/AL REVESTIDO COM POLIMERO), FIO 2,7 MM, DIMENSOES 2,0 X 1,0 X 1,0 M, COM CAUDA DE 4,0 M</t>
  </si>
  <si>
    <t>460,44</t>
  </si>
  <si>
    <t>GABIAO TIPO CAIXA TRAPEZOIDAL, MALHA HEXAGONAL 10 X 12 CM (ZN/AL REVESTIDO COM POLIMERO) FIO 2,7 MM, FACE COM 65 GRAUS, COM GEOSSINTETICO, DIMENSOES 2,0 X 1,5 X 1,0 M (C X L X A)</t>
  </si>
  <si>
    <t>387,08</t>
  </si>
  <si>
    <t>GABIAO TIPO CAIXA, MALHA HEXAGONAL 8 X 10 CM (ZN/AL REVESTIDO COM POLIMERO), FIO DE 2,4 MM, DIMENSOES 2,0 x 1,0 x 1,0 M (C X L X A)</t>
  </si>
  <si>
    <t>484,05</t>
  </si>
  <si>
    <t>GABIAO TIPO CAIXA, MALHA HEXAGONAL 8 X 10 CM (ZN/AL REVESTIDO COM POLIMERO), FIO 2,4 MM, DIMENSOES 2,0 X 1,0 X 0,5 M (C X L X A)</t>
  </si>
  <si>
    <t>GABIAO TIPO CAIXA, MALHA HEXAGONAL 8 X 10 CM (ZN/AL), FIO DE 2,7 MM, DIMENSOES 2,0 X 1,0 X 1,0 M (C X L X A)</t>
  </si>
  <si>
    <t>322,48</t>
  </si>
  <si>
    <t>GABIAO TIPO CAIXA, MALHA HEXAGONAL 8 X 10 CM (ZN/AL), FIO DE 2,7 MM, DIMENSOES 5,0 X 1,0 X 1,0 M (C X L X A)</t>
  </si>
  <si>
    <t>402,11</t>
  </si>
  <si>
    <t>GANCHO CHATO EM FERRO GALVANIZADO,  L = 110 MM, RECOBRIMENTO = 100MM, SECAO 1/8 X 1/2" (3 MM X 12 MM), PARA FIXAR TELHA DE FIBROCIMENTO ONDULADA</t>
  </si>
  <si>
    <t>GANCHO OLHAL EM ACO GALVANIZADO, ESPESSURA 16MM, ABERTURA 21MM</t>
  </si>
  <si>
    <t>16,93</t>
  </si>
  <si>
    <t>GAS DE COZINHA - GLP</t>
  </si>
  <si>
    <t>GASOLINA COMUM</t>
  </si>
  <si>
    <t>GEOGRELHA TECIDA COM FILAMENTOS DE POLIESTER + PVC, RESISTENCIA LONGITUDINAL: 90 KN/M, RESISTENCIA TRANSVERSAL: 30 KN/M, ALONGAMENTO = 12 POR CENTO</t>
  </si>
  <si>
    <t>58,45</t>
  </si>
  <si>
    <t>GEOTEXTIL NAO TECIDO AGULHADO DE FILAMENTOS CONTINUOS 100% POLIESTER, RESITENCIA A TRACAO = 09 KN/M</t>
  </si>
  <si>
    <t>6,63</t>
  </si>
  <si>
    <t>GEOTEXTIL NAO TECIDO AGULHADO DE FILAMENTOS CONTINUOS 100% POLIESTER, RESITENCIA A TRACAO = 10 KN/M</t>
  </si>
  <si>
    <t>GEOTEXTIL NAO TECIDO AGULHADO DE FILAMENTOS CONTINUOS 100% POLIESTER, RESITENCIA A TRACAO = 14 KN/M</t>
  </si>
  <si>
    <t>9,23</t>
  </si>
  <si>
    <t>GEOTEXTIL NAO TECIDO AGULHADO DE FILAMENTOS CONTINUOS 100% POLIESTER, RESITENCIA A TRACAO = 16 KN/M</t>
  </si>
  <si>
    <t>11,08</t>
  </si>
  <si>
    <t>GEOTEXTIL NAO TECIDO AGULHADO DE FILAMENTOS CONTINUOS 100% POLIESTER, RESITENCIA A TRACAO = 21 KN/M</t>
  </si>
  <si>
    <t>14,85</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</si>
  <si>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</si>
  <si>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</si>
  <si>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</si>
  <si>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8.380,85</t>
  </si>
  <si>
    <t>GESSEIRO (HORISTA)</t>
  </si>
  <si>
    <t>18,94</t>
  </si>
  <si>
    <t>GESSEIRO (MENSALISTA)</t>
  </si>
  <si>
    <t>3.341,12</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</si>
  <si>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</si>
  <si>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</si>
  <si>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</si>
  <si>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</si>
  <si>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</si>
  <si>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18,39</t>
  </si>
  <si>
    <t>GRADE DE DISCOS COM CONTROLE REMOTO, REBOCAVEL, COM 24 DISCOS 24" X 6 MM, COM PNEUS PARA TRANSPORTE</t>
  </si>
  <si>
    <t>79.958,52</t>
  </si>
  <si>
    <t>GRADE DE DISCOS MECANICA 20X24" COM 20 DISCOS 24" X 6MM  COM PNEUS PARA TRANSPORTE</t>
  </si>
  <si>
    <t>62.687,48</t>
  </si>
  <si>
    <t>GRAMA BATATAIS EM PLACAS, SEM PLANTIO</t>
  </si>
  <si>
    <t>10,17</t>
  </si>
  <si>
    <t>GRAMA ESMERALDA OU SAO CARLOS OU CURITIBANA, EM PLACAS, SEM PLANTIO</t>
  </si>
  <si>
    <t>GRAMPO DE ACO POLIDO 1 " X 9</t>
  </si>
  <si>
    <t>23,22</t>
  </si>
  <si>
    <t>GRAMPO DE ACO POLIDO 7/8 " X 9</t>
  </si>
  <si>
    <t>GRAMPO LINHA VIVA DE LATAO ESTANHADO, DIAMETRO DO CONDUTOR PRINCIPAL DE 10 A 120 MM2, DIAMETRO DA DERIVACAO DE 10 A 70 MM2</t>
  </si>
  <si>
    <t>93,42</t>
  </si>
  <si>
    <t>GRAMPO METALICO TIPO OLHAL PARA HASTE DE ATERRAMENTO DE 1/2'', CONDUTOR DE *10* A 50 MM2</t>
  </si>
  <si>
    <t>8,47</t>
  </si>
  <si>
    <t>GRAMPO METALICO TIPO OLHAL PARA HASTE DE ATERRAMENTO DE 1'', CONDUTOR DE *10* A 50 MM2</t>
  </si>
  <si>
    <t>GRAMPO METALICO TIPO OLHAL PARA HASTE DE ATERRAMENTO DE 3/4'', CONDUTOR DE *10* A 50 MM2</t>
  </si>
  <si>
    <t>14,02</t>
  </si>
  <si>
    <t>GRAMPO METALICO TIPO OLHAL PARA HASTE DE ATERRAMENTO DE 5/8'', CONDUTOR DE *10* A 50 MM2</t>
  </si>
  <si>
    <t>8,69</t>
  </si>
  <si>
    <t>GRAMPO METALICO TIPO U PARA HASTE DE ATERRAMENTO DE ATE 3/4'', CONDUTOR DE 10 A 25 MM2</t>
  </si>
  <si>
    <t>GRAMPO METALICO TIPO U PARA HASTE DE ATERRAMENTO DE ATE 5/8'', CONDUTOR DE 10 A 25 MM2</t>
  </si>
  <si>
    <t>GRAMPO PARALELO METALICO PARA CABO DE 6 A 50 MM2, COM 2 PARAFUSOS</t>
  </si>
  <si>
    <t>17,84</t>
  </si>
  <si>
    <t>GRAMPO U DE 5/8 " N8 EM FERRO GALVANIZADO</t>
  </si>
  <si>
    <t>GRANALHA DE ACO, ANGULAR (GRIT), PARA JATEAMENTO, PENEIRA 0,117 A 1,00 MM, (SAE G-40 A G-80)</t>
  </si>
  <si>
    <t>SC25KG</t>
  </si>
  <si>
    <t>159,07</t>
  </si>
  <si>
    <t>GRANALHA DE ACO, ANGULAR (GRIT), PARA JATEAMENTO, PENEIRA 1,41 A 1,19 MM (SAE G16)</t>
  </si>
  <si>
    <t>138,22</t>
  </si>
  <si>
    <t>GRANALHA DE ACO, ESFERICA (SHOT), PARA JATEAMENTO, PENEIRA 0,40 A 1,00 MM (SAE S-170 A S-280)</t>
  </si>
  <si>
    <t>164,99</t>
  </si>
  <si>
    <t>GRANALHA DE ACO, ESFERICA (SHOT), PARA JATEAMENTO, PENEIRA 1,19 A 1,00 MM  (SAE S390)</t>
  </si>
  <si>
    <t>185,85</t>
  </si>
  <si>
    <t>GRANILHA/ GRANA/ PEDRISCO OU AGREGADO EM MARMORE/ GRANITO/ QUARTZO E CALCARIO, PRETO, CINZA, PALHA OU BRANCO</t>
  </si>
  <si>
    <t>GRANITO PARA BANCADA, POLIDO, TIPO ANDORINHA/ QUARTZ/ CASTELO/ CORUMBA OU OUTROS EQUIVALENTES DA REGIAO, E=  *2,5* CM</t>
  </si>
  <si>
    <t>407,54</t>
  </si>
  <si>
    <t>GRAUTE CIMENTICIO PARA USO GERAL</t>
  </si>
  <si>
    <t>GRAXA LUBRIFICANTE</t>
  </si>
  <si>
    <t>GRELHA FIXA, EM PVC BRANCA, QUADRADA, 150 X 150 MM, PARA RALOS E CAIXAS</t>
  </si>
  <si>
    <t>9,86</t>
  </si>
  <si>
    <t>GRELHA FIXA, PVC CROMADA, REDONDA, 150 MM, PARA RALOS E CAIXAS</t>
  </si>
  <si>
    <t>25,84</t>
  </si>
  <si>
    <t>GRELHA FOFO ARTICULADA, CARGA MAXIMA 1,5 T, *300 X 1000* MM, E= *15* MM</t>
  </si>
  <si>
    <t>215,51</t>
  </si>
  <si>
    <t>GRELHA FOFO SIMPLES COM REQUADRO, CARGA MAXIMA  12,5 T, *300 X 1000* MM, E= *15* MM, AREA ESTACIONAMENTO CARRO PASSEIO</t>
  </si>
  <si>
    <t>298,09</t>
  </si>
  <si>
    <t>GRELHA FOFO SIMPLES COM REQUADRO, CARGA MAXIMA 1,5 T, 150 X 1000 MM, E= *15* MM</t>
  </si>
  <si>
    <t>164,46</t>
  </si>
  <si>
    <t>GRELHA FOFO SIMPLES COM REQUADRO, CARGA MAXIMA 1,5 T, 200 X 1000 MM, E= *15* MM</t>
  </si>
  <si>
    <t>209,00</t>
  </si>
  <si>
    <t>GRUA ASCENCIONAL, LANCA DE 30 M, CAPACIDADE DE 1,0 T A 30 M, ALTURA ATE 39 M</t>
  </si>
  <si>
    <t>719.505,07</t>
  </si>
  <si>
    <t>GRUA ASCENCIONAL, LANCA DE 42 M, CAPACIDADE DE 1,5 T A 30 M, ALTURA ATE 39 M</t>
  </si>
  <si>
    <t>815.170,02</t>
  </si>
  <si>
    <t>GRUA ASCENCIONAL, LANCA DE 50 M, CAPACIDADE DE 2,33 T A 30 M, ALTURA ATE 48 M</t>
  </si>
  <si>
    <t>1.514.276,75</t>
  </si>
  <si>
    <t>GRUPO GERADOR A GASOLINA, POTENCIA NOMINAL 2,2 KW, TENSAO DE SAIDA 110/220 V, MOTOR POTENCIA 6,5 HP</t>
  </si>
  <si>
    <t>4.525,66</t>
  </si>
  <si>
    <t>GRUPO GERADOR DE SOLDA ELETRICA, COM MAQUINA DE SOLDA, ATE 400 AMPERES E GERADOR A DIESEL 30 CV, MOTOR 4 CILINDROS, TANQUE COMBUST., CARENAGEM DE PROTECAO SOBRE RODAS</t>
  </si>
  <si>
    <t>207.458,35</t>
  </si>
  <si>
    <t>GRUPO GERADOR DE SOLDA ELETRICA, COM MAQUINA DE SOLDA, ATE 400 AMPERES E GERADOR A DIESEL 60 CV, MOTOR 4 CILINDROS, TANQUE COMBUST., CARENAGEM DE PROTECAO SOBRE RODAS</t>
  </si>
  <si>
    <t>232.085,16</t>
  </si>
  <si>
    <t>GRUPO GERADOR DIESEL, COM CARENAGEM, POTENCIA STANDART ENTRE 100 E 110 KVA, VELOCIDADE DE 1800 RPM, FREQUENCIA DE 60 HZ</t>
  </si>
  <si>
    <t>149.857,38</t>
  </si>
  <si>
    <t>GRUPO GERADOR DIESEL, COM CARENAGEM, POTENCIA STANDART ENTRE 140 E 150 KVA, VELOCIDADE DE 1800 RPM, FREQUENCIA DE 60 HZ</t>
  </si>
  <si>
    <t>175.772,56</t>
  </si>
  <si>
    <t>GRUPO GERADOR DIESEL, COM CARENAGEM, POTENCIA STANDART ENTRE 210 E 220 KVA, VELOCIDADE DE 1800 RPM, FREQUENCIA DE 60 HZ</t>
  </si>
  <si>
    <t>214.081,97</t>
  </si>
  <si>
    <t>GRUPO GERADOR DIESEL, COM CARENAGEM, POTENCIA STANDART ENTRE 250 E 260 KVA, VELOCIDADE DE 1800 RPM, FREQUENCIA DE 60 HZ</t>
  </si>
  <si>
    <t>247.884,38</t>
  </si>
  <si>
    <t>GRUPO GERADOR DIESEL, COM CARENAGEM, POTENCIA STANDART ENTRE 50 E 55 KVA, VELOCIDADE DE 1800 RPM, FREQUENCIA DE 60 HZ</t>
  </si>
  <si>
    <t>133.451,94</t>
  </si>
  <si>
    <t>GRUPO GERADOR DIESEL, SEM CARENAGEM, POTENCIA STANDART ENTRE 100 E 110 KVA, VELOCIDADE DE 1800 RPM, FREQUENCIA DE 60 HZ</t>
  </si>
  <si>
    <t>130.251,98</t>
  </si>
  <si>
    <t>GRUPO GERADOR DIESEL, SEM CARENAGEM, POTENCIA STANDART ENTRE 210 E 220 KVA, VELOCIDADE DE 1800 RPM, FREQUENCIA DE 60 HZ</t>
  </si>
  <si>
    <t>187.175,24</t>
  </si>
  <si>
    <t>GRUPO GERADOR DIESEL, SEM CARENAGEM, POTENCIA STANDART ENTRE 250 E 260 KVA, VELOCIDADE DE 1800 RPM, FREQUENCIA DE 60 HZ</t>
  </si>
  <si>
    <t>GRUPO GERADOR DIESEL, SEM CARENAGEM, POTENCIA STANDART ENTRE 80 E 90 KVA, VELOCIDADE DE 1800 RPM, FREQUENCIA DE 60 HZ</t>
  </si>
  <si>
    <t>121.688,70</t>
  </si>
  <si>
    <t>GRUPO GERADOR ESTACIONARIO SILENCIADO, POTENCIA 50 KVA, MOTOR  DIESEL</t>
  </si>
  <si>
    <t>101.619,77</t>
  </si>
  <si>
    <t>GRUPO GERADOR ESTACIONARIO, MOTOR DIESEL POTENCIA 170 KVA</t>
  </si>
  <si>
    <t>174.187,65</t>
  </si>
  <si>
    <t>GRUPO GERADOR ESTACIONARIO, POTENCIA 150 KVA, MOTOR DIESEL</t>
  </si>
  <si>
    <t>155.087,03</t>
  </si>
  <si>
    <t>GRUPO GERADOR ESTACIONARIO, SILENCIADO, POTENCIA 180 KVA, MOTOR  DIESEL</t>
  </si>
  <si>
    <t>186.444,33</t>
  </si>
  <si>
    <t>GRUPO GERADOR REBOCAVEL, POTENCIA *66* KVA, MOTOR A DIESEL</t>
  </si>
  <si>
    <t>109.595,77</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</si>
  <si>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</si>
  <si>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</si>
  <si>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</si>
  <si>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316,83</t>
  </si>
  <si>
    <t>GUARNICAO / MOLDURA / ARREMATE DE ACABAMENTO PARA ESQUADRIA, EM ALUMINIO PERFIL 25, ACABAMENTO ANODIZADO BRANCO OU BRILHANTE, PARA 1 FACE</t>
  </si>
  <si>
    <t>19,86</t>
  </si>
  <si>
    <t>GUARNICAO/ALIZAR/VISTA, E = *1,3* CM, L = *5,0* CM HASTE REGULAVEL = *35* MM, EM MDF/PVC WOOD/ POLIESTIRENO OU MADEIRA LAMINADA, PRIMER BRANCO (JOGO PARA 1 FACE)</t>
  </si>
  <si>
    <t>278,39</t>
  </si>
  <si>
    <t>GUARNICAO/ALIZAR/VISTA, E = *1,3* CM, L = *7,0* CM, EM POLIESTIRENO, BRANCO (JOGO PARA 1 FACE)</t>
  </si>
  <si>
    <t>317,50</t>
  </si>
  <si>
    <t>GUINCHO DE ALAVANCA MANUAL, CAPACIDADE DE 1,6 T, COM 20 M DE CABO DE ACO (AQUISICAO)</t>
  </si>
  <si>
    <t>2.079,11</t>
  </si>
  <si>
    <t>GUINCHO DE ALAVANCA MANUAL, CAPACIDADE 3,2 T COM 20 M DE CABO DE ACO DIAMETRO 16,3 MM</t>
  </si>
  <si>
    <t>2.373,53</t>
  </si>
  <si>
    <t>GUINCHO ELETRICO DE COLUNA, CAPACIDADE 400 KG, COM MOTO FREIO, MOTOR TRIFASICO DE 1,25 CV</t>
  </si>
  <si>
    <t>4.132,69</t>
  </si>
  <si>
    <t>GUINDASTE HIDRAULICO AUTOPROPELIDO, COM LANCA TELESCOPICA 28,80 M, CAPACIDADE MAXIMA 30 T, POTENCIA 97 KW, TRACAO  4 X 4</t>
  </si>
  <si>
    <t>1.258.165,24</t>
  </si>
  <si>
    <t>GUINDASTE HIDRAULICO AUTOPROPELIDO, COM LANCA TELESCOPICA 40 M, CAPACIDADE MAXIMA 60 T, POTENCIA 260 KW, TRACAO  6 X 6</t>
  </si>
  <si>
    <t>2.419.548,54</t>
  </si>
  <si>
    <t>GUINDASTE HIDRAULICO AUTOPROPELIDO, COM LANCA TELESCOPICA 50 M, CAPACIDADE MAXIMA 100 T, POTENCIA 350 KW,  TRACAO 10 X 6</t>
  </si>
  <si>
    <t>4.113.232,50</t>
  </si>
  <si>
    <t>GUINDAUTO HIDRAULICO, CAPACIDADE MAXIMA DE CARGA 10000 KG, MOMENTO MAXIMO DE CARGA 23 TM , ALCANCE MAXIMO HORIZONTAL 11,80 M, PARA MONTAGEM SOBRE CHASSI DE CAMINHAO PBT MINIMO 15000 KG (INCLUI MONTAGEM, NAO INCLUI CAMINHAO)</t>
  </si>
  <si>
    <t>252.088,58</t>
  </si>
  <si>
    <t>GUINDAUTO HIDRAULICO, CAPACIDADE MAXIMA DE CARGA 14340 KG, MOMENTO MAXIMO DE CARGA 42,3 TM, ALCANCE MAXIMO HORIZONTAL 16,80 M, PARA MONTAGEM SOBRE CHASSI DE CAMINHAO PBT MINIMO 23000 KG (INCLUI MONTAGEM, NAO INCLUI CAMINHAO)</t>
  </si>
  <si>
    <t>397.058,59</t>
  </si>
  <si>
    <t>GUINDAUTO HIDRAULICO, CAPACIDADE MAXIMA DE CARGA 30000 KG, MOMENTO MAXIMO DE CARGA 92,2 TM , ALCANCE MAXIMO HORIZONTAL  22,00 M, PARA MONTAGEM SOBRE CHASSI DE CAMINHAO PBT MINIMO 30000 KG (INCLUI MONTAGEM, NAO INCLUI CAMINHAO)</t>
  </si>
  <si>
    <t>1.470.425,78</t>
  </si>
  <si>
    <t>GUINDAUTO HIDRAULICO, CAPACIDADE MAXIMA DE CARGA 3300 KG, MOMENTO MAXIMO DE CARGA 5,8 TM , ALCANCE MAXIMO HORIZONTAL  7,60 M, PARA MONTAGEM SOBRE CHASSI DE CAMINHAO PBT MINIMO 8000 KG (INCLUI MONTAGEM, NAO INCLUI CAMINHAO)</t>
  </si>
  <si>
    <t>99.264,64</t>
  </si>
  <si>
    <t>GUINDAUTO HIDRAULICO, CAPACIDADE MAXIMA DE CARGA 6200 KG, MOMENTO MAXIMO DE CARGA 11,7 TM , ALCANCE MAXIMO HORIZONTAL  9,70 M, PARA MONTAGEM SOBRE CHASSI DE CAMINHAO PBT MINIMO 13000 KG (INCLUI MONTAGEM, NAO INCLUI CAMINHAO)</t>
  </si>
  <si>
    <t>139.625,00</t>
  </si>
  <si>
    <t>GUINDAUTO HIDRAULICO, CAPACIDADE MAXIMA DE CARGA 8500 KG, MOMENTO MAXIMO DE CARGA 30,4 TM , ALCANCE MAXIMO HORIZONTAL  14,30 M, PARA MONTAGEM SOBRE CHASSI DE CAMINHAO PBT MINIMO 23000 KG (INCLUI MONTAGEM, NAO INCLUI CAMINHAO)</t>
  </si>
  <si>
    <t>326.373,43</t>
  </si>
  <si>
    <t>HASTE ANCORA EM ACO GALVANIZADO, DIMENSOES 16 MM X 2000 MM</t>
  </si>
  <si>
    <t>HASTE DE ACO GALVANIZADO PARA FIXACAO DE CONCERTINA 2 "/3 M</t>
  </si>
  <si>
    <t>HASTE DE ATERRAMENTO EM ACO COM 3,00 M DE COMPRIMENTO E DN = 3/4", REVESTIDA COM BAIXA CAMADA DE COBRE, SEM CONECTOR</t>
  </si>
  <si>
    <t>135,59</t>
  </si>
  <si>
    <t>HASTE DE ATERRAMENTO EM ACO COM 3,00 M DE COMPRIMENTO E DN = 5/8", REVESTIDA COM BAIXA CAMADA DE COBRE, COM CONECTOR TIPO GRAMPO</t>
  </si>
  <si>
    <t>94,92</t>
  </si>
  <si>
    <t>HASTE DE ATERRAMENTO EM ACO COM 3,00 M DE COMPRIMENTO E DN = 5/8", REVESTIDA COM BAIXA CAMADA DE COBRE, SEM CONECTOR</t>
  </si>
  <si>
    <t>91,64</t>
  </si>
  <si>
    <t>HASTE DE ATERRAMENTO EM ACO GALVANIZADO TIPO CANTONEIRA COM 2,00 M DE COMPRIMENTO, 25 X 25 MM E CHAPA DE 3/16"</t>
  </si>
  <si>
    <t>106,40</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</si>
  <si>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</si>
  <si>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</si>
  <si>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</si>
  <si>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3,54</t>
  </si>
  <si>
    <t>HASTE RETA PARA GANCHO DE FERRO GALVANIZADO, COM ROSCA 5/16" X 40 CM PARA FIXACAO DE TELHA DE FIBROCIMENTO, INCLUI PORCA SEXTAVADA DE  ZINCO</t>
  </si>
  <si>
    <t>4,03</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</si>
  <si>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</si>
  <si>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</si>
  <si>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5.965,00</t>
  </si>
  <si>
    <t>HIDRANTE DE COLUNA COMPLETO, EM FERRO FUNDIDO, DN = 75 MM, COM REGISTRO, CUNHA DE BORRACHA, CURVA DESSIMETRICA, EXTREMIDADE E TAMPAS (INCLUI KIT FIXACAO)</t>
  </si>
  <si>
    <t>5.402,94</t>
  </si>
  <si>
    <t>HIDRANTE SUBTERRANEO, EM FERRO FUNDIDO, COM CURVA CURTA E CAIXA, DN 75 MM</t>
  </si>
  <si>
    <t>3.193,37</t>
  </si>
  <si>
    <t>HIDRANTE SUBTERRANEO, EM FERRO FUNDIDO, COM CURVA LONGA E CAIXA, DN 75 MM</t>
  </si>
  <si>
    <t>3.363,24</t>
  </si>
  <si>
    <t>HIDROJATEADORA PARA DESOBSTRUCAO DE REDES E GALERIAS, TANQUE 7000 L, BOMBA TRIPLEX 120 KGF/CM2 128 L/MIN (INCLUI MONTAGEM, NAO INCLUI CAMINHAO)</t>
  </si>
  <si>
    <t>273.236,33</t>
  </si>
  <si>
    <t>HIDROJATEADORA PARA DESOBSTRUCAO DE REDES E GALERIAS, TANQUE 7000 L, BOMBA TRIPLEX 140 KGF/CM2 260 L/MIN ALIMENTADA POR MOTOR INDEPENDENTE A DIESEL POTENCIA 125 CV (INCLUI MONTAGEM, NAO INCLUI CAMINHAO)</t>
  </si>
  <si>
    <t>290.679,93</t>
  </si>
  <si>
    <t>HIDROMETRO MULTIJATO / MEDIDOR DE AGUA, DN 1 1/2", VAZAO MAXIMA DE 20 M3/H, PARA AGUA POTAVEL FRIA, RELOJOARIA PLANA, CLASSE B, HORIZONTAL (SEM CONEXOES)</t>
  </si>
  <si>
    <t>1.258,08</t>
  </si>
  <si>
    <t>HIDROMETRO MULTIJATO / MEDIDOR DE AGUA, DN 1", VAZAO MAXIMA DE 10 M3/H, PARA AGUA POTAVEL FRIA, RELOJOARIA PLANA, CLASSE B, HORIZONTAL (SEM CONEXOES)</t>
  </si>
  <si>
    <t>756,98</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</si>
  <si>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</si>
  <si>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</si>
  <si>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1.769,85</t>
  </si>
  <si>
    <t>HIDROMETRO UNIJATO / MEDIDOR DE AGUA, DN 1/2", VAZAO MAXIMA DE 1,5 M3/H, PARA AGUA POTAVEL FRIA, RELOJOARIA PLANA, CLASSE B, HORIZONTAL (SEM CONEXOES)</t>
  </si>
  <si>
    <t>145,00</t>
  </si>
  <si>
    <t>HIDROMETRO UNIJATO / MEDIDOR DE AGUA, DN 1/2", VAZAO MAXIMA DE 3 M3/H, PARA AGUA POTAVEL FRIA, RELOJOARIA PLANA, CLASSE B, HORIZONTAL (SEM CONEXOES)</t>
  </si>
  <si>
    <t>155,66</t>
  </si>
  <si>
    <t>HIDROMETRO UNIJATO / MEDIDOR DE AGUA, DN 3/4", VAZAO MAXIMA DE 5 M3/H, PARA AGUA POTAVEL FRIA, RELOJOARIA PLANA, CLASSE B, HORIZONTAL (SEM CONEXOES)0,</t>
  </si>
  <si>
    <t>191,91</t>
  </si>
  <si>
    <t>HIDROMETRO WOLTMANN, DN 2", VAZAO MAXIMA DE 50 M3/H, PARA AGUA POTAVEL FRIA, RELOJOARIA PLANA, TURBINA HORIZONTAL, EQUIPADO COM TELIMETRIA (SEM CONEXOES)</t>
  </si>
  <si>
    <t>2.857,35</t>
  </si>
  <si>
    <t>HIDROMETRO WOLTMANN, DN 3", VAZAO MAXIMA DE 80 M3/H, PARA AGUA POTAVEL FRIA, RELOJOARIA PLANA, TURBINA HORIZONTAL, EQUIPADO COM TELIMETRIA (SEM CONEXOES)</t>
  </si>
  <si>
    <t>3.731,61</t>
  </si>
  <si>
    <t>IGNITOR PARA LAMPADA DE VAPOR DE SODIO / VAPOR METALICO ATE 2000 W, TENSAO DE PULSO ENTRE 600 A 750 V</t>
  </si>
  <si>
    <t>IGNITOR PARA LAMPADA DE VAPOR DE SODIO / VAPOR METALICO ATE 400 W, TENSAO DE PULSO ENTRE 3000 A 4500 V</t>
  </si>
  <si>
    <t>25,60</t>
  </si>
  <si>
    <t>IGNITOR PARA LAMPADA DE VAPOR DE SODIO / VAPOR METALICO ATE 400 W, TENSAO DE PULSO ENTRE 580 A 750 V</t>
  </si>
  <si>
    <t>28,81</t>
  </si>
  <si>
    <t>IMPERMEABILIZADOR (HORISTA)</t>
  </si>
  <si>
    <t>IMPERMEABILIZADOR (MENSALISTA)</t>
  </si>
  <si>
    <t>IMPERMEABILIZANTE FLEXIVEL BRANCO DE BASE ACRILICA PARA COBERTURAS</t>
  </si>
  <si>
    <t>IMPERMEABILIZANTE INCOLOR,  BASE SILICONE, PARA TRATAMENTO DE FACHADAS, TELHAS, PEDRAS E OUTRAS SUPERFICIES</t>
  </si>
  <si>
    <t>23,90</t>
  </si>
  <si>
    <t>IMUNIZANTE PARA MADEIRA, INCOLOR</t>
  </si>
  <si>
    <t>31,49</t>
  </si>
  <si>
    <t>INSTALADOR DE TUBULACOES (TUBOS/EQUIPAMENTOS)</t>
  </si>
  <si>
    <t>INSTALADOR DE TUBULACOES (TUBOS/EQUIPAMENTOS) (MENSALISTA)</t>
  </si>
  <si>
    <t>3.449,57</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</si>
  <si>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</si>
  <si>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</si>
  <si>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</si>
  <si>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</si>
  <si>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28,37</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</si>
  <si>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</si>
  <si>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</si>
  <si>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</si>
  <si>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</si>
  <si>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</si>
  <si>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</si>
  <si>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</si>
  <si>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23,40</t>
  </si>
  <si>
    <t>INTERRUPTOR SIMPLES 10A, 250V (APENAS MODULO)</t>
  </si>
  <si>
    <t>6,90</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</si>
  <si>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</si>
  <si>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</si>
  <si>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</si>
  <si>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</si>
  <si>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</si>
  <si>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</si>
  <si>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25,54</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</si>
  <si>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</si>
  <si>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</si>
  <si>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</si>
  <si>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</si>
  <si>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17,39</t>
  </si>
  <si>
    <t>INVERSOR DE SOLDA MONOFASICO DE 160 A, POTENCIA DE 5400 W, TENSAO DE 220 V, TURBO VENTILADO, PROTECAO POR FUSIVEL TERMICO, PARA ELETRODOS DE 2,0 A 4,0 MM</t>
  </si>
  <si>
    <t>1.116,50</t>
  </si>
  <si>
    <t>ISOLADOR DE PORCELANA SUSPENSO, DISCO TIPO GARFO OLHAL, DIAMETRO DE 152 MM, PARA TENSAO DE *15* KV</t>
  </si>
  <si>
    <t>ISOLADOR DE PORCELANA, TIPO BUCHA, PARA TENSAO DE *15* KV</t>
  </si>
  <si>
    <t>674,98</t>
  </si>
  <si>
    <t>ISOLADOR DE PORCELANA, TIPO BUCHA, PARA TENSAO DE *35* KV</t>
  </si>
  <si>
    <t>1.149,23</t>
  </si>
  <si>
    <t>ISOLADOR DE PORCELANA, TIPO PINO MONOCORPO, PARA TENSAO DE *15* KV</t>
  </si>
  <si>
    <t>ISOLADOR DE PORCELANA, TIPO PINO MONOCORPO, PARA TENSAO DE *35* KV</t>
  </si>
  <si>
    <t>165,11</t>
  </si>
  <si>
    <t>ISOLADOR DE PORCELANA, TIPO ROLDANA, DIMENSOES DE *72* X *72* MM, PARA USO EM BAIXA TENSAO</t>
  </si>
  <si>
    <t>7,85</t>
  </si>
  <si>
    <t>JANELA BASCULANTE EM MADEIRA PINUS/ EUCALIPTO/ TAUARI/ VIROLA OU EQUIVALENTE DA REGIAO, *60 X 60*, CAIXA DO BATENTE/ MARCO E = *10* CM, 2 BASCULAS PARA VIDRO, COM FERRAGENS (SEM VIDRO, SEM GUARNICAO/ALIZAR E SEM ACABAMENTO)</t>
  </si>
  <si>
    <t>284,83</t>
  </si>
  <si>
    <t>JANELA BASCULANTE EM MADEIRA PINUS/ EUCALIPTO/ TAUARI/ VIROLA OU EQUIVALENTE DA REGIAO, CAIXA DO BATENTE/ MARCO *10* CM, *2* FOLHAS BASCULANTES PARA VIDRO, COM FERRAGENS (SEM VIDRO, SEM GUARNICAO/ALIZAR E SEM ACABAMENTO)</t>
  </si>
  <si>
    <t>791,20</t>
  </si>
  <si>
    <t>JANELA BASCULANTE, ACO, COM BATENTE/REQUADRO, 60 X 60 CM (SEM VIDROS)</t>
  </si>
  <si>
    <t>JANELA BASCULANTE, EM ALUMINIO PERFIL 20, 80 X 60 CM (A X L), 4 FLS (1 FIXA E 3 MOVEIS), ACABAMENTO BRANCO OU BRILHANTE, BATENTE DE 3 A 4 CM, COM VIDRO, SEM GUARNICAO</t>
  </si>
  <si>
    <t>139,84</t>
  </si>
  <si>
    <t>JANELA DE ABRIR EM MADEIRA IMBUIA/CEDRO ARANA/CEDRO ROSA OU EQUIVALENTE DA REGIAO, CAIXA DO BATENTE/MARCO *10* CM, 2 FOLHAS DE ABRIR TIPO VENEZIANA E 2 FOLHAS DE ABRIR PARA VIDRO, COM GUARNICAO/ALIZAR, COM FERRAGENS, (SEM VIDRO E SEM ACABAMENTO)</t>
  </si>
  <si>
    <t>1.173,61</t>
  </si>
  <si>
    <t>JANELA DE ABRIR EM MADEIRA PINUS/EUCALIPTO/ TAUARI/ VIROLA OU EQUIVALENTE DA REGIAO, CAIXA DO BATENTE/MARCO *10* CM, 2 FOLHAS DE ABRIR TIPO VENEZIANA E 2 FOLHAS GUILHOTINA PARA VIDRO, COM FERRAGENS (SEM VIDRO,SEM GUARNICAO/ALIZAR E SEM ACABAMENTO)</t>
  </si>
  <si>
    <t>670,54</t>
  </si>
  <si>
    <t>JANELA DE CORRER,  EM ALUMINIO PERFIL 25, 120 X 150 CM (A X L), 4 FLS, BANDEIRA COM BASCULA,  ACABAMENTO BRANCO OU BRILHANTE, BATENTE/REQUADRO DE 6 A 14 CM, COM VIDRO, SEM GUARNICAO/ALIZAR</t>
  </si>
  <si>
    <t>458,84</t>
  </si>
  <si>
    <t>JANELA DE CORRER, ACO, BATENTE/REQUADRO DE 6 A 14 CM, COM DIVISAO HORIZ , PINT ANTICORROSIVA, SEM VIDRO, BANDEIRA COM BASCULA, 4 FLS, 120 X 150 CM (A X L)</t>
  </si>
  <si>
    <t>1.264,72</t>
  </si>
  <si>
    <t>JANELA DE CORRER, EM ALUMINIO PEFIL 25, 100 X 200 CM (A X L), 4 FLS, SEM BANDEIRA, ACABAMENTO BRANCO OU BRILHANTE, BATENTE DE 6 A 7 CM, COM VIDRO, SEM GUARNICAO/ALIZAR</t>
  </si>
  <si>
    <t>486,38</t>
  </si>
  <si>
    <t>JANELA DE CORRER, EM ALUMINIO PERFIL 25, 100 X 120 CM (A X L), 2 FLS MOVEIS,  SEM BANDEIRA, ACABAMENTO BRANCO OU BRILHANTE, BATENTE DE 6 A 7 CM, COM VIDRO, SEM GUARNICAO</t>
  </si>
  <si>
    <t>270,84</t>
  </si>
  <si>
    <t>JANELA DE CORRER, EM ALUMINIO PERFIL 25, 100 X 150 CM (A X L), 2 FLS MOVEIS,  SEM BANDEIRA, ACABAMENTO BRANCO OU BRILHANTE, BATENTE DE 6 A 7 CM, COM VIDRO, SEM GUARNICAO</t>
  </si>
  <si>
    <t>349,07</t>
  </si>
  <si>
    <t>JANELA DE CORRER, EM ALUMINIO PERFIL 25, 100 X 150 CM (A X L), 4 FLS MOVEIS, SEM BANDEIRA, ACABAMENTO BRANCO OU BRILHANTE, BATENTE DE 6 A 7 CM, COM VIDRO, SEM GUARNICAO/ALIZAR</t>
  </si>
  <si>
    <t>422,64</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</si>
  <si>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</si>
  <si>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1.119,43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</si>
  <si>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</si>
  <si>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1.418,75</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</si>
  <si>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</si>
  <si>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872,29</t>
  </si>
  <si>
    <t>JANELA EM MADEIRA CEDRINHO/ ANGELIM COMERCIAL/ CURUPIXA/ CUMARU OU EQUIVALENTE DA REGIAO, CAIXA DO BATENTE/MARCO *10* CM, 2 FOLHAS DE ABRIR TIPO VENEZIANA E 2 FOLHAS GUILHOTINA PARA VIDRO, COM GUARNICAO/ALIZAR, COM FERRAGENS (SEM VIDRO E SEM ACABAMENTO)</t>
  </si>
  <si>
    <t>878,96</t>
  </si>
  <si>
    <t>JANELA FIXA, EM ALUMINIO PERFIL 20, 60  X 80 CM (A X L), BATENTE/REQUADRO DE 3 A 14 CM, COM VIDRO 4 MM, SEM GUARNICAO/ALIZAR, ACABAMENTO ALUM BRANCO OU BRILHANTE</t>
  </si>
  <si>
    <t>493,95</t>
  </si>
  <si>
    <t>JANELA INTEGRADA VENEZIANA EM ALUMINIO  PERFIL 25, 120 X 120 CM (A X L), 2 FLS ( 2 VIDROS) E VENEZIANA COM ACIONAMENTO MANUAL, SEM BANDEIRA, ACABAMENTO BRILHANTE, BATENTE DE 11,50 A 12,50 CM, COM VIDRO, INCLUSO GUARNICAO</t>
  </si>
  <si>
    <t>1.096,34</t>
  </si>
  <si>
    <t>JANELA MAXIM AR EM MADEIRA CEDRINHO/ ANGELIM COMERCIAL/ CURUPIXA/ CUMARU OU EQUIVALENTE DA REGIAO, CAIXA DO BATENTE/MARCO *10* CM, 1 FOLHA  PARA VIDRO, COM GUARNICAO/ALIZAR, COM FERRAGENS, (SEM VIDRO E SEM ACABAMENTO)</t>
  </si>
  <si>
    <t>1.239,54</t>
  </si>
  <si>
    <t>JANELA MAXIM AR, EM ALUMINIO PERFIL 25, 60 X 80 CM (A X L), ACABAMENTO BRANCO OU BRILHANTE, BATENTE DE 4 A 5 CM, COM VIDRO, SEM GUARNICAO/ALIZAR</t>
  </si>
  <si>
    <t>199,44</t>
  </si>
  <si>
    <t>JANELA MAXIMO AR, ACO, BATENTE / REQUADRO DE 6 A 14 CM, PINT ANTICORROSIVA, SEM VIDRO, COM GRADE, 1 FL, 60  X 80 CM (A X L)</t>
  </si>
  <si>
    <t>498,80</t>
  </si>
  <si>
    <t>JANELA VENEZIANA DE CORRER, EM ALUMINIO PERFIL 25, 100 X 120 CM (A X L), 3 FLS (2 VENEZIANAS E 1 VIDRO), SEM BANDEIRA, ACABAMENTO BRANCO OU BRILHANTE, BATENTE DE 8 A 9 CM, COM VIDRO, SEM GUARNICAO/ALIZAR</t>
  </si>
  <si>
    <t>393,30</t>
  </si>
  <si>
    <t>JANELA VENEZIANA DE CORRER, EM ALUMINIO PERFIL 25, 100 X 150 CM (A X L), 6 FLS (4 VENEZIANAS E 2 VIDROS), SEM BANDEIRA, ACABAMENTO BRANCO OU BRILHANTE, BATENTE DE 8 A 9 CM, COM VIDRO, SEM GUARNICAO / ALIZAR</t>
  </si>
  <si>
    <t>537,38</t>
  </si>
  <si>
    <t>JARDINEIRO (HORISTA)</t>
  </si>
  <si>
    <t>JARDINEIRO (MENSALISTA)</t>
  </si>
  <si>
    <t>2.815,37</t>
  </si>
  <si>
    <t>JOELHO CPVC, SOLDAVEL, 45 GRAUS, 15 MM, PARA AGUA QUENTE</t>
  </si>
  <si>
    <t>JOELHO CPVC, SOLDAVEL, 45 GRAUS, 22 MM, PARA AGUA QUENTE</t>
  </si>
  <si>
    <t>JOELHO CPVC, SOLDAVEL, 45 GRAUS, 28 MM, PARA AGUA QUENTE</t>
  </si>
  <si>
    <t>JOELHO CPVC, SOLDAVEL, 45 GRAUS, 35 MM, PARA AGUA QUENTE</t>
  </si>
  <si>
    <t>15,75</t>
  </si>
  <si>
    <t>JOELHO CPVC, SOLDAVEL, 45 GRAUS, 42 MM, PARA AGUA QUENTE</t>
  </si>
  <si>
    <t>JOELHO CPVC, SOLDAVEL, 45 GRAUS, 54 MM, PARA AGUA QUENTE</t>
  </si>
  <si>
    <t>56,20</t>
  </si>
  <si>
    <t>JOELHO CPVC, SOLDAVEL, 45 GRAUS, 73 MM, PARA AGUA QUENTE</t>
  </si>
  <si>
    <t>142,00</t>
  </si>
  <si>
    <t>JOELHO CPVC, SOLDAVEL, 45 GRAUS, 89 MM, PARA AGUA QUENTE</t>
  </si>
  <si>
    <t>205,45</t>
  </si>
  <si>
    <t>JOELHO CPVC, SOLDAVEL, 90 GRAUS, 114 MM, PARA AGUA QUENTE</t>
  </si>
  <si>
    <t>237,30</t>
  </si>
  <si>
    <t>JOELHO CPVC, SOLDAVEL, 90 GRAUS, 15 MM, PARA AGUA QUENTE</t>
  </si>
  <si>
    <t>JOELHO CPVC, SOLDAVEL, 90 GRAUS, 22 MM, PARA AGUA QUENTE</t>
  </si>
  <si>
    <t>4,54</t>
  </si>
  <si>
    <t>JOELHO CPVC, SOLDAVEL, 90 GRAUS, 28 MM, PARA AGUA QUENTE</t>
  </si>
  <si>
    <t>JOELHO CPVC, SOLDAVEL, 90 GRAUS, 35 MM, PARA AGUA QUENTE</t>
  </si>
  <si>
    <t>JOELHO CPVC, SOLDAVEL, 90 GRAUS, 42 MM, PARA AGUA QUENTE</t>
  </si>
  <si>
    <t>26,89</t>
  </si>
  <si>
    <t>JOELHO CPVC, SOLDAVEL, 90 GRAUS, 54 MM, PARA AGUA QUENTE</t>
  </si>
  <si>
    <t>68,71</t>
  </si>
  <si>
    <t>JOELHO CPVC, SOLDAVEL, 90 GRAUS, 73 MM, PARA AGUA QUENTE</t>
  </si>
  <si>
    <t>147,66</t>
  </si>
  <si>
    <t>JOELHO CPVC, SOLDAVEL, 90 GRAUS, 89 MM, PARA AGUA QUENTE</t>
  </si>
  <si>
    <t>170,23</t>
  </si>
  <si>
    <t>JOELHO DE REDUCAO, PVC SOLDAVEL, 90 GRAUS, 25 MM X 20 MM, COR MARROM, PARA AGUA FRIA PREDIAL</t>
  </si>
  <si>
    <t>3,60</t>
  </si>
  <si>
    <t>JOELHO DE REDUCAO, PVC SOLDAVEL, 90 GRAUS, 32 MM X 25 MM, COR MARROM, PARA AGUA FRIA PREDIAL</t>
  </si>
  <si>
    <t>6,81</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</si>
  <si>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</si>
  <si>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</si>
  <si>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</si>
  <si>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</si>
  <si>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15,77</t>
  </si>
  <si>
    <t>JOELHO DE TRANSICAO, CPVC, SOLDAVEL, 90 GRAUS, 22 MM X 3/4", PARA AGUA QUENTE</t>
  </si>
  <si>
    <t>24,45</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</si>
  <si>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</si>
  <si>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</si>
  <si>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</si>
  <si>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</si>
  <si>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21,98</t>
  </si>
  <si>
    <t>JOELHO PPR 45 GRAUS, SOLDAVEL, F/F, DN 63 MM, PARA AQUA QUENTE E FRIA PREDIAL</t>
  </si>
  <si>
    <t>36,98</t>
  </si>
  <si>
    <t>JOELHO PPR 45 GRAUS, SOLDAVEL, F/F, DN 75 MM, PARA AQUA QUENTE E FRIA PREDIAL</t>
  </si>
  <si>
    <t>73,90</t>
  </si>
  <si>
    <t>JOELHO PPR 45 GRAUS, SOLDAVEL, F/F, DN 90 MM, PARA AQUA QUENTE E FRIA PREDIAL</t>
  </si>
  <si>
    <t>JOELHO PPR, 45 GRAUS, SOLDAVEL, F/F, DN 32 MM, PARA AGUA QUENTE PREDIAL</t>
  </si>
  <si>
    <t>JOELHO PPR, 90 GRAUS, SOLDAVEL, F/F, DN 110 MM, PARA AGUA QUENTE PREDIAL</t>
  </si>
  <si>
    <t>289,82</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</si>
  <si>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</si>
  <si>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</si>
  <si>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</si>
  <si>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</si>
  <si>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</si>
  <si>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</si>
  <si>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22,41</t>
  </si>
  <si>
    <t>JOELHO PPR, 90 GRAUS, SOLDAVEL, F/F, DN 75 MM, PARA AGUA QUENTE PREDIAL</t>
  </si>
  <si>
    <t>65,02</t>
  </si>
  <si>
    <t>JOELHO PPR, 90 GRAUS, SOLDAVEL, F/F, DN 90 MM, PARA AGUA QUENTE PREDIAL</t>
  </si>
  <si>
    <t>82,62</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</si>
  <si>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</si>
  <si>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</si>
  <si>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</si>
  <si>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</si>
  <si>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17,43</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</si>
  <si>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</si>
  <si>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</si>
  <si>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</si>
  <si>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</si>
  <si>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</si>
  <si>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</si>
  <si>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4,95</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</si>
  <si>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</si>
  <si>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</si>
  <si>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</si>
  <si>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</si>
  <si>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2,52</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</si>
  <si>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</si>
  <si>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</si>
  <si>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</si>
  <si>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</si>
  <si>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</si>
  <si>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</si>
  <si>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</si>
  <si>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</si>
  <si>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</si>
  <si>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</si>
  <si>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</si>
  <si>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</si>
  <si>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</si>
  <si>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</si>
  <si>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</si>
  <si>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271,90</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</si>
  <si>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</si>
  <si>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</si>
  <si>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</si>
  <si>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</si>
  <si>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7,76</t>
  </si>
  <si>
    <t>JOELHO PVC, SOLDAVEL, 90 GRAUS, 50 MM, COR MARROM, PARA AGUA FRIA PREDIAL</t>
  </si>
  <si>
    <t>6,57</t>
  </si>
  <si>
    <t>JOELHO PVC, SOLDAVEL, 90 GRAUS, 60 MM, COR MARROM, PARA AGUA FRIA PREDIAL</t>
  </si>
  <si>
    <t>38,06</t>
  </si>
  <si>
    <t>JOELHO PVC, SOLDAVEL, 90 GRAUS, 85 MM, COR MARROM, PARA AGUA FRIA PREDIAL</t>
  </si>
  <si>
    <t>JOELHO PVC, 90 GRAUS, ROSCAVEL, 1 1/4", COR BRANCA, AGUA FRIA PREDIAL</t>
  </si>
  <si>
    <t>16,57</t>
  </si>
  <si>
    <t>JOELHO 90 GRAUS, ROSCA FEMEA TERMINAL, PLASTICO, PARA CONEXAO COM CRIMPAGEM EM TUBO PEX, DN 32 MM X 1"</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</si>
  <si>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</si>
  <si>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</si>
  <si>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</si>
  <si>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21,95</t>
  </si>
  <si>
    <t>JOELHO/COTOVELO 90 GRAUS, METALICO, PARA CONEXAO COM ANEL DESLIZANTE, DN 32 MM, EM TUBO PEX PARA INST. AGUA QUENTE/FRIA</t>
  </si>
  <si>
    <t>30,38</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</si>
  <si>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</si>
  <si>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</si>
  <si>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</si>
  <si>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</si>
  <si>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</si>
  <si>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11,52</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</si>
  <si>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</si>
  <si>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</si>
  <si>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17,25</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</si>
  <si>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</si>
  <si>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</si>
  <si>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</si>
  <si>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14,45</t>
  </si>
  <si>
    <t>JOELHO/COTOVELO 90 GRAUS, ROSCA FEMEA TERMINAL, PLASTICO, PARA CONEXAO COM CRIMPAGEM, DN 25 MM X 1/2", EM TUBO PEX PARA INST. AGUA QUENTE/FRIA</t>
  </si>
  <si>
    <t>19,10</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</si>
  <si>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</si>
  <si>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</si>
  <si>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</si>
  <si>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</si>
  <si>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</si>
  <si>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24,40</t>
  </si>
  <si>
    <t>JOELHO, PVC SERIE R, 45 GRAUS, DN 150 MM, PARA ESGOTO PREDIAL</t>
  </si>
  <si>
    <t>JOELHO, PVC SERIE R, 45 GRAUS, DN 40 MM, PARA ESGOTO PREDIAL</t>
  </si>
  <si>
    <t>JOELHO, PVC SERIE R, 45 GRAUS, DN 50 MM, PARA ESGOTO PREDIAL</t>
  </si>
  <si>
    <t>8,01</t>
  </si>
  <si>
    <t>JOELHO, PVC SERIE R, 45 GRAUS, DN 75 MM, PARA ESGOTO PREDIAL</t>
  </si>
  <si>
    <t>JOELHO, PVC SERIE R, 90 GRAUS, DN 100 MM, PARA ESGOTO PREDIAL</t>
  </si>
  <si>
    <t>JOELHO, PVC SERIE R, 90 GRAUS, DN 150 MM, PARA ESGOTO PREDIAL</t>
  </si>
  <si>
    <t>92,05</t>
  </si>
  <si>
    <t>JOELHO, PVC SERIE R, 90 GRAUS, DN 40 MM, PARA ESGOTO PREDIAL</t>
  </si>
  <si>
    <t>4,70</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</si>
  <si>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</si>
  <si>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</si>
  <si>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</si>
  <si>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</si>
  <si>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</si>
  <si>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</si>
  <si>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7,83</t>
  </si>
  <si>
    <t>JOELHO, PVC SOLDAVEL, 45 GRAUS, 50 MM, COR MARROM, PARA AGUA FRIA PREDIAL</t>
  </si>
  <si>
    <t>JOELHO, PVC SOLDAVEL, 45 GRAUS, 60 MM, COR MARROM, PARA AGUA FRIA PREDIAL</t>
  </si>
  <si>
    <t>35,76</t>
  </si>
  <si>
    <t>JOELHO, PVC SOLDAVEL, 45 GRAUS, 75 MM, COR MARROM, PARA AGUA FRIA PREDIAL</t>
  </si>
  <si>
    <t>85,74</t>
  </si>
  <si>
    <t>JOELHO, PVC SOLDAVEL, 45 GRAUS, 85 MM, COR MARROM, PARA AGUA FRIA PREDIAL</t>
  </si>
  <si>
    <t>105,82</t>
  </si>
  <si>
    <t>JOELHO, PVC SOLDAVEL, 90 GRAUS, 75 MM, COR MARROM, PARA AGUA FRIA PREDIAL</t>
  </si>
  <si>
    <t>112,24</t>
  </si>
  <si>
    <t>JOGO DE TRANQUETA E ROSETA QUADRADA DE SOBREPOR SEM FUROS, EM LATAO CROMADO, *50 X 50* MM, PARA FECHADURA DE PORTA DE BANHEIRO</t>
  </si>
  <si>
    <t>55,98</t>
  </si>
  <si>
    <t>JOGO DE TRANQUETA E ROSETA REDONDA DE SOBREPOR SEM FUROS, EM LATAO CROMADO, DIAMETRO *50* MM, PARA FECHADURA DE PORTA DE BANHEIRO</t>
  </si>
  <si>
    <t>52,60</t>
  </si>
  <si>
    <t>JUNCAO DE REDUCAO INVERTIDA, PVC SOLDAVEL, 100 X 50 MM, SERIE NORMAL PARA ESGOTO PREDIAL</t>
  </si>
  <si>
    <t>22,78</t>
  </si>
  <si>
    <t>JUNCAO DE REDUCAO INVERTIDA, PVC SOLDAVEL, 100 X 75 MM, SERIE NORMAL PARA ESGOTO PREDIAL</t>
  </si>
  <si>
    <t>26,51</t>
  </si>
  <si>
    <t>JUNCAO DE REDUCAO INVERTIDA, PVC SOLDAVEL, 75 X 50 MM, SERIE NORMAL PARA ESGOTO PREDIAL</t>
  </si>
  <si>
    <t>JUNCAO DUPLA, PVC SERIE R, DN 100 X 100 X 100 MM, PARA ESGOTO PREDIAL</t>
  </si>
  <si>
    <t>140,04</t>
  </si>
  <si>
    <t>JUNCAO DUPLA, PVC SOLDAVEL, DN 100 X 100 X 100 MM , SERIE NORMAL PARA ESGOTO PREDIAL</t>
  </si>
  <si>
    <t>50,02</t>
  </si>
  <si>
    <t>JUNCAO INVERTIDA, PVC SOLDAVEL, 75 X 75 MM, SERIE NORMAL PARA ESGOTO PREDIAL</t>
  </si>
  <si>
    <t>JUNCAO SIMPLES DE REDUCAO, PVC, DN 100 X 50 MM, SERIE NORMAL PARA ESGOTO PREDIAL</t>
  </si>
  <si>
    <t>22,34</t>
  </si>
  <si>
    <t>JUNCAO SIMPLES DE REDUCAO, PVC, DN 100 X 75 MM, SERIE NORMAL PARA ESGOTO PREDIAL</t>
  </si>
  <si>
    <t>28,89</t>
  </si>
  <si>
    <t>JUNCAO SIMPLES, PVC SERIE R, DN 100 X 100 MM, PARA ESGOTO PREDIAL</t>
  </si>
  <si>
    <t>64,70</t>
  </si>
  <si>
    <t>JUNCAO SIMPLES, PVC SERIE R, DN 100 X 75 MM, PARA ESGOTO PREDIAL</t>
  </si>
  <si>
    <t>82,78</t>
  </si>
  <si>
    <t>JUNCAO SIMPLES, PVC SERIE R, DN 150 X 100 MM, PARA ESGOTO PREDIAL</t>
  </si>
  <si>
    <t>JUNCAO SIMPLES, PVC SERIE R, DN 150 X 150 MM, PARA ESGOTO PREDIAL</t>
  </si>
  <si>
    <t>218,29</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</si>
  <si>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</si>
  <si>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</si>
  <si>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</si>
  <si>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</si>
  <si>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</si>
  <si>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</si>
  <si>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</si>
  <si>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</si>
  <si>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</si>
  <si>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176,88</t>
  </si>
  <si>
    <t>JUNTA DE EXPANSAO BRONZE/LATAO (REF 900), PONTA X PONTA, 35 MM</t>
  </si>
  <si>
    <t>624,71</t>
  </si>
  <si>
    <t>JUNTA DE EXPANSAO BRONZE/LATAO (REF 900), PONTA X PONTA, 42 MM</t>
  </si>
  <si>
    <t>782,13</t>
  </si>
  <si>
    <t>JUNTA DE EXPANSAO BRONZE/LATAO (REF 900), PONTA X PONTA, 54 MM</t>
  </si>
  <si>
    <t>1.084,78</t>
  </si>
  <si>
    <t>JUNTA DE EXPANSAO BRONZE/LATAO (REF 900), PONTA X PONTA, 66 MM</t>
  </si>
  <si>
    <t>1.432,82</t>
  </si>
  <si>
    <t>JUNTA DE EXPANSAO DE COBRE (REF 900), PONTA X PONTA, 15 MM</t>
  </si>
  <si>
    <t>428,41</t>
  </si>
  <si>
    <t>JUNTA DE EXPANSAO DE COBRE (REF 900), PONTA X PONTA, 22 MM</t>
  </si>
  <si>
    <t>496,93</t>
  </si>
  <si>
    <t>JUNTA DE EXPANSAO DE COBRE (REF 900), PONTA X PONTA, 28 MM</t>
  </si>
  <si>
    <t>545,81</t>
  </si>
  <si>
    <t>JUNTA DILATACAO ELASTICA PARA CONCRETO (FUGENBAND) O-12, ATE 5 MCA</t>
  </si>
  <si>
    <t>JUNTA DILATACAO ELASTICA PARA CONCRETO (FUGENBAND) O-22, ATE 30 MCA</t>
  </si>
  <si>
    <t>131,78</t>
  </si>
  <si>
    <t>JUNTA DILATACAO ELASTICA PARA CONCRETO (FUGENBAND) O-35/10, ATE 100 MCA</t>
  </si>
  <si>
    <t>495,94</t>
  </si>
  <si>
    <t>JUNTA DILATACAO ELASTICA PARA CONCRETO (FUGENBAND) O-35/6, ATE 100 MCA</t>
  </si>
  <si>
    <t>410,30</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</si>
  <si>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</si>
  <si>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</si>
  <si>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</si>
  <si>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</si>
  <si>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343,82</t>
  </si>
  <si>
    <t>KIT CAVALETE, PVC, COM REGISTRO, PARA HIDROMETRO, BITOLAS 1/2" OU 3/4" - COMPLETO</t>
  </si>
  <si>
    <t>182,32</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</si>
  <si>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</si>
  <si>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100,32</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</si>
  <si>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</si>
  <si>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</si>
  <si>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187,68</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</si>
  <si>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</si>
  <si>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161,50</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</si>
  <si>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</si>
  <si>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221,47</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</si>
  <si>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</si>
  <si>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220,73</t>
  </si>
  <si>
    <t>KIT DE ACESSORIOS PARA BANHEIRO EM METAL CROMADO, 5 PECAS</t>
  </si>
  <si>
    <t>73,21</t>
  </si>
  <si>
    <t>KIT DE MATERIAIS PARA BRACADEIRA PARA FIXACAO EM POSTE CIRCULAR, CONTEM TRES FIXADORES E UM ROLO DE FITA DE 3 M EM ACO CARBONO</t>
  </si>
  <si>
    <t>65,94</t>
  </si>
  <si>
    <t>KIT DE PROTECAO ARSTOP PARA AR CONDICIONADO, TOMADA PADRAO 2P+T 20 A, COM DISJUNTOR UNIPOLAR DIN 20A</t>
  </si>
  <si>
    <t>22,72</t>
  </si>
  <si>
    <t>KIT PORTA PRONTA DE MADEIRA, FOLHA LEVE (NBR 15930) DE 600 X 2100 MM OU 700 X 2100 MM, DE 35 MM A 40 MM DE ESPESSURA, COM MARCO EM ACO, NUCLEO COLMEIA, CAPA LISA EM HDF, ACABAMENTO MELAMINICO BRANCO (INCLUI MARCO, ALIZARES, DOBRADICAS E FECHADURA)</t>
  </si>
  <si>
    <t>603,23</t>
  </si>
  <si>
    <t>KIT PORTA PRONTA DE MADEIRA, FOLHA LEVE (NBR 15930) DE 600 X 2100 MM OU 700 X 2100 MM, DE 35 MM A 40 MM DE ESPESSURA, NUCLEO COLMEIA, ESTRUTURA USINADA PARA FECHADURA, CAPA LISA EM HDF, ACABAMENTO EM PRIMER PARA PINTURA (INCLUI MARCO, ALIZARES E DOBRADICAS)</t>
  </si>
  <si>
    <t>492,32</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</si>
  <si>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</si>
  <si>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</si>
  <si>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500,38</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</si>
  <si>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</si>
  <si>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</si>
  <si>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508,86</t>
  </si>
  <si>
    <t>KIT PORTA PRONTA DE MADEIRA, FOLHA MEDIA (NBR 15930) DE 600 X 2100 MM OU 700 X 2100 MM, DE 35 MM A 40 MM DE ESPESSURA, NUCLEO SEMI-SOLIDO (SARRAFEADO), ESTRUTURA USINADA PARA FECHADURA, CAPA LISA EM HDF, ACABAMENTO MELAMINICO BRANCO (INCLUI MARCO, ALIZARES E DOBRADICAS)</t>
  </si>
  <si>
    <t>758,27</t>
  </si>
  <si>
    <t>KIT PORTA PRONTA DE MADEIRA, FOLHA MEDIA (NBR 15930) DE 600 X 2100 MM, DE 35 MM A 40 MM DE ESPESSURA, NUCLEO SEMI-SOLIDO (SARRAFEADO), ESTRUTURA USINADA PARA FECHADURA, CAPA LISA EM HDF, ACABAMENTO EM PRIMER PARA PINTURA (INCLUI MARCO, ALIZARES E DOBRADICAS)</t>
  </si>
  <si>
    <t>544,50</t>
  </si>
  <si>
    <t>KIT PORTA PRONTA DE MADEIRA, FOLHA MEDIA (NBR 15930) DE 700 X 2100 MM, DE 35 MM A 40 MM DE ESPESSURA, NUCLEO SEMI-SOLIDO (SARRAFEADO), ESTRUTURA USINADA PARA FECHADURA, CAPA LISA EM HDF, ACABAMENTO EM PRIMER PARA PINTURA (INCLUI MARCO, ALIZARES E DOBRADICAS)</t>
  </si>
  <si>
    <t>613,58</t>
  </si>
  <si>
    <t>KIT PORTA PRONTA DE MADEIRA, FOLHA MEDIA (NBR 15930) DE 800 X 2100 MM, DE 35 MM A 40 MM DE ESPESSURA,  NUCLEO SEMI-SOLIDO (SARRAFEADO), ESTRUTURA USINADA PARA FECHADURA, CAPA LISA EM HDF, ACABAMENTO EM PRIMER PARA PINTURA (INCLUI MARCO, ALIZARES E DOBRADICAS)</t>
  </si>
  <si>
    <t>674,93</t>
  </si>
  <si>
    <t>KIT PORTA PRONTA DE MADEIRA, FOLHA MEDIA (NBR 15930) DE 800 X 2100 MM, DE 35 MM A 40 MM DE ESPESSURA, NUCLEO SEMI-SOLIDO (SARRAFEADO), ESTRUTURA USINADA PARA FECHADURA, CAPA LISA EM HDF, ACABAMENTO MELAMINICO BRANCO (INCLUI MARCO, ALIZARES E DOBRADICAS)</t>
  </si>
  <si>
    <t>781,39</t>
  </si>
  <si>
    <t>KIT PORTA PRONTA DE MADEIRA, FOLHA MEDIA (NBR 15930) DE 900 X 2100 MM, DE 35 MM A 40 MM DE ESPESSURA, NUCLEO SEMI-SOLIDO (SARRAFEADO), ESTRUTURA USINADA PARA FECHADURA, CAPA LISA EM HDF, ACABAMENTO EM PRIMER PARA PINTURA (INCLUI MARCO, ALIZARES E DOBRADICAS)</t>
  </si>
  <si>
    <t>705,80</t>
  </si>
  <si>
    <t>KIT PORTA PRONTA DE MADEIRA, FOLHA MEDIA (NBR 15930) DE 900 X 2100 MM, DE 35 MM A 40 MM DE ESPESSURA, NUCLEO SEMI-SOLIDO (SARRAFEADO), ESTRUTURA USINADA PARA FECHADURA, CAPA LISA EM HDF, ACABAMENTO MELAMINICO BRANCO (INCLUI MARCO, ALIZARES E DOBRADICAS)</t>
  </si>
  <si>
    <t>838,11</t>
  </si>
  <si>
    <t>KIT PORTA PRONTA DE MADEIRA, FOLHA PESADA (NBR 15930) DE 800 X 2100 MM, DE 40 MM  A 45 MM DE ESPESSURA, NUCLEO SOLIDO, CAPA LISA EM HDF, ACABAMENTO MELAMINICO BRANCO (INCLUI MARCO, ALIZARES, DOBRADICAS E FECHADURA EXTERNA)</t>
  </si>
  <si>
    <t>914,45</t>
  </si>
  <si>
    <t>KIT PORTA PRONTA DE MADEIRA, FOLHA PESADA (NBR 15930) DE 800 X 2100 MM, DE 40 MM A 45 MM DE ESPESSURA , NUCLEO SOLIDO, ESTRUTURA USINADA PARA FECHADURA, CAPA LISA EM HDF, ACABAMENTO EM LAMINADO NATURAL COM VERNIZ (INCLUI MARCO, ALIZARES E DOBRADICAS)</t>
  </si>
  <si>
    <t>1.127,82</t>
  </si>
  <si>
    <t>KIT PORTA PRONTA DE MADEIRA, FOLHA PESADA (NBR 15930) DE 800 X 2100 MM, DE 40 MM A 45 MM DE ESPESSURA, COM MARCO EM ACO, NUCLEO SOLIDO, CAPA LISA EM HDF, ACABAMENTO MELAMINICO BRANCO (INCLUI MARCO, ALIZARES, DOBRADICAS E FECHADURA)</t>
  </si>
  <si>
    <t>888,97</t>
  </si>
  <si>
    <t>KIT PORTA PRONTA DE MADEIRA, FOLHA PESADA (NBR 15930) DE 900 X 2100 MM, DE 40 MM  A 45 MM DE ESPESSURA, NUCLEO SOLIDO, CAPA LISA EM HDF, ACABAMENTO MELAMINICO BRANCO (INCLUI MARCO, ALIZARES, DOBRADICAS E FECHADURA EXTERNA)</t>
  </si>
  <si>
    <t>939,22</t>
  </si>
  <si>
    <t>KIT PORTA PRONTA DE MADEIRA, FOLHA PESADA (NBR 15930) DE 900 X 2100 MM, DE 40 MM A 45 MM DE ESPESSURA , NUCLEO SOLIDO, ESTRUTURA USINADA PARA FECHADURA, CAPA LISA EM HDF, ACABAMENTO EM LAMINADO NATURAL COM VERNIZ (INCLUI MARCO, ALIZARES E DOBRADICAS)</t>
  </si>
  <si>
    <t>1.143,84</t>
  </si>
  <si>
    <t>KIT PORTA PRONTA DE MADEIRA, FOLHA PESADA (NBR 15930) DE 900 X 2100 MM, DE 40 MM A 45 MM DE ESPESSURA, COM MARCO EM ACO, NUCLEO SOLIDO, CAPA LISA EM HDF, ACABAMENTO MELAMINICO BRANCO (INCLUI MARCO, ALIZARES, DOBRADICAS E FECHADURA)</t>
  </si>
  <si>
    <t>944,53</t>
  </si>
  <si>
    <t>LADRILHO HIDRAULICO, *20 x 20* CM, E= 2 CM, PADRAO COPACABANA, 2 CORES (PRETO E BRANCO)</t>
  </si>
  <si>
    <t>52,25</t>
  </si>
  <si>
    <t>LADRILHO HIDRAULICO, *20 X 20* CM, E= 2 CM, DADOS, COR NATURAL</t>
  </si>
  <si>
    <t>LADRILHO HIDRAULICO, *20 X 20* CM, E= 2 CM, RAMPA, NATURAL</t>
  </si>
  <si>
    <t>48,78</t>
  </si>
  <si>
    <t>LADRILHO HIDRAULICO, *20 X 20* CM, E= 2 CM, TATIL ALERTA OU DIRECIONAL, AMARELO</t>
  </si>
  <si>
    <t>61,84</t>
  </si>
  <si>
    <t>LADRILHO HIDRAULICO, *30 X 30* CM, E= 2 CM, MILANO, NATURAL</t>
  </si>
  <si>
    <t>47,90</t>
  </si>
  <si>
    <t>LAJE PRE-MOLDADA CONVENCIONAL (LAJOTAS + VIGOTAS) PARA FORRO, UNIDIRECIONAL, SOBRECARGA DE 100 KG/M2, VAO ATE 4,00 M (SEM COLOCACAO)</t>
  </si>
  <si>
    <t>79,59</t>
  </si>
  <si>
    <t>LAJE PRE-MOLDADA CONVENCIONAL (LAJOTAS + VIGOTAS) PARA FORRO, UNIDIRECIONAL, SOBRECARGA DE 100 KG/M2, VAO ATE 4,50 M (SEM COLOCACAO)</t>
  </si>
  <si>
    <t>LAJE PRE-MOLDADA CONVENCIONAL (LAJOTAS + VIGOTAS) PARA FORRO, UNIDIRECIONAL, SOBRECARGA 100 KG/M2, VAO ATE 5,00 M (SEM COLOCACAO)</t>
  </si>
  <si>
    <t>89,46</t>
  </si>
  <si>
    <t>LAJE PRE-MOLDADA CONVENCIONAL (LAJOTAS + VIGOTAS) PARA PISO, UNIDIRECIONAL, SOBRECARGA DE 200 KG/M2, VAO ATE 3,50 M (SEM COLOCACAO)</t>
  </si>
  <si>
    <t>82,67</t>
  </si>
  <si>
    <t>LAJE PRE-MOLDADA CONVENCIONAL (LAJOTAS + VIGOTAS) PARA PISO, UNIDIRECIONAL, SOBRECARGA DE 200 KG/M2, VAO ATE 4,50 M (SEM COLOCACAO)</t>
  </si>
  <si>
    <t>91,00</t>
  </si>
  <si>
    <t>LAJE PRE-MOLDADA CONVENCIONAL (LAJOTAS + VIGOTAS) PARA PISO, UNIDIRECIONAL, SOBRECARGA DE 200 KG/M2, VAO ATE 5,00 M (SEM COLOCACAO)</t>
  </si>
  <si>
    <t>95,63</t>
  </si>
  <si>
    <t>LAJE PRE-MOLDADA CONVENCIONAL (LAJOTAS + VIGOTAS) PARA PISO, UNIDIRECIONAL, SOBRECARGA DE 350 KG/M2, VAO ATE 4,50 M (SEM COLOCACAO)</t>
  </si>
  <si>
    <t>LAJE PRE-MOLDADA CONVENCIONAL (LAJOTAS + VIGOTAS) PARA PISO, UNIDIRECIONAL, SOBRECARGA DE 350 KG/M2, VAO ATE 5,00 M (SEM COLOCACAO)</t>
  </si>
  <si>
    <t>115,68</t>
  </si>
  <si>
    <t>LAJE PRE-MOLDADA CONVENCIONAL (LAJOTAS + VIGOTAS) PARA PISO, UNIDIRECIONAL, SOBRECARGA 350 KG/M2 VAO ATE 3,50 M (SEM COLOCACAO)</t>
  </si>
  <si>
    <t>LAJE PRE-MOLDADA DE TRANSICAO EXCENTRICA EM CONCRETO ARMADO, DN 1200 MM, FURO CIRCULAR DN 600 MM, ESPESSURA 12 CM</t>
  </si>
  <si>
    <t>660,16</t>
  </si>
  <si>
    <t>LAJE PRE-MOLDADA DE TRANSICAO EXCENTRICA EM CONCRETO ARMADO, DN 1500 MM, FURO CIRCULAR DN 530 MM, ESPESSURA 15 CM</t>
  </si>
  <si>
    <t>1.125,21</t>
  </si>
  <si>
    <t>LAJE PRE-MOLDADA TRELICADA (LAJOTAS + VIGOTAS) PARA FORRO, UNIDIRECIONAL, SOBRECARGA DE 100 KG/M2, VAO ATE 6,00 M (SEM COLOCACAO)</t>
  </si>
  <si>
    <t>120,00</t>
  </si>
  <si>
    <t>LAJE PRE-MOLDADA TRELICADA (LAJOTAS + VIGOTAS) PARA PISO, UNIDIRECIONAL, SOBRECARGA DE 200 KG/M2, VAO ATE 6,00 M (SEM COLOCACAO)</t>
  </si>
  <si>
    <t>140,11</t>
  </si>
  <si>
    <t>LAMBRI EM ALUMINIO, DE APROXIMADAMENTE 0,6 KG/M, COM APROXIMADAMENTE 168,0 MM DE LARGURA, 6,0 MM DE ALTURA E 6,0 M DE EXTENSAO</t>
  </si>
  <si>
    <t>62,89</t>
  </si>
  <si>
    <t>LAMPADA DE LUZ MISTA 160 W, BASE E27 (220 V)</t>
  </si>
  <si>
    <t>LAMPADA DE LUZ MISTA 250 W, BASE E27 (220 V)</t>
  </si>
  <si>
    <t>LAMPADA DE LUZ MISTA 500 W, BASE E40 (220 V)</t>
  </si>
  <si>
    <t>LAMPADA FLUORESCENTE COMPACTA BRANCA 135 W, BASE E40 (127/220 V)</t>
  </si>
  <si>
    <t>149,84</t>
  </si>
  <si>
    <t>LAMPADA FLUORESCENTE COMPACTA 2U BRANCA 15 W, BASE E27 (127/220 V)</t>
  </si>
  <si>
    <t>11,15</t>
  </si>
  <si>
    <t>LAMPADA FLUORESCENTE COMPACTA 2U/3U BRANCA 9/10 W, BASE E27 (127/220 V)</t>
  </si>
  <si>
    <t>10,40</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</si>
  <si>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</si>
  <si>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</si>
  <si>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</si>
  <si>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</si>
  <si>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</si>
  <si>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8,86</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</si>
  <si>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</si>
  <si>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</si>
  <si>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</si>
  <si>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</si>
  <si>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</si>
  <si>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13,23</t>
  </si>
  <si>
    <t>LAMPADA LED 10 W BIVOLT BRANCA, FORMATO TRADICIONAL (BASE E27)</t>
  </si>
  <si>
    <t>LAMPADA LED 6 W BIVOLT BRANCA, FORMATO TRADICIONAL (BASE E27)</t>
  </si>
  <si>
    <t>LAMPADA VAPOR DE SODIO OVOIDE 150 W (BASE E40)</t>
  </si>
  <si>
    <t>38,89</t>
  </si>
  <si>
    <t>LAMPADA VAPOR DE SODIO OVOIDE 250 W (BASE E40)</t>
  </si>
  <si>
    <t>44,97</t>
  </si>
  <si>
    <t>LAMPADA VAPOR DE SODIO OVOIDE 400 W (BASE E40)</t>
  </si>
  <si>
    <t>52,43</t>
  </si>
  <si>
    <t>LAMPADA VAPOR MERCURIO 125 W (BASE E27)</t>
  </si>
  <si>
    <t>LAMPADA VAPOR MERCURIO 250 W (BASE E40)</t>
  </si>
  <si>
    <t>LAMPADA VAPOR MERCURIO 400 W (BASE E40)</t>
  </si>
  <si>
    <t>43,67</t>
  </si>
  <si>
    <t>LAMPADA VAPOR METALICO OVOIDE 150 W, BASE E27/E40</t>
  </si>
  <si>
    <t>36,81</t>
  </si>
  <si>
    <t>LAMPADA VAPOR METALICO TUBULAR 400 W (BASE E40)</t>
  </si>
  <si>
    <t>LAVADORA DE ALTA PRESSAO (LAVA - JATO) PARA AGUA FRIA, PRESSAO DE OPERACAO ENTRE 1400 E 1900 LIB/POL2, VAZAO MAXIMA ENTRE  400 E 700 L/H, POTENCIA DE OPERACAO ENTRE 2,50 E 3,00 CV</t>
  </si>
  <si>
    <t>2.572,24</t>
  </si>
  <si>
    <t>LAVATORIO / CUBA DE EMBUTIR, OVAL, DE LOUCA BRANCA, SEM LADRAO, DIMENSOES *50 X 35* CM (L X C)</t>
  </si>
  <si>
    <t>89,86</t>
  </si>
  <si>
    <t>LAVATORIO / CUBA DE EMBUTIR, OVAL, DE LOUCA COLORIDA, SEM LADRAO, DIMENSOES *50 X 35* CM (L X C)</t>
  </si>
  <si>
    <t>LAVATORIO / CUBA DE SOBREPOR, OVAL PEQUENA, DE LOUCA BRANCA, SEM LADRAO, DIMENSOES *44 X 31* CM (L X C)</t>
  </si>
  <si>
    <t>158,94</t>
  </si>
  <si>
    <t>LAVATORIO / CUBA DE SOBREPOR, RETANGULAR, DE LOUCA BRANCA, COM LADRAO, DIMENSOES *52 X 45* CM (L X C)</t>
  </si>
  <si>
    <t>444,78</t>
  </si>
  <si>
    <t>LAVATORIO / CUBA DE SOBREPOR, RETANGULAR, DE LOUCA COLORIDA, COM LADRAO, DIMENSOES *52 X 45* CM (L X C)</t>
  </si>
  <si>
    <t>458,26</t>
  </si>
  <si>
    <t>LAVATORIO DE CANTO DE LOUCA BRANCA, SUSPENSO (SEM COLUNA), DIMENSOES *40 X 30* CM (L X C)</t>
  </si>
  <si>
    <t>142,98</t>
  </si>
  <si>
    <t>LAVATORIO DE LOUCA BRANCA, COM COLUNA, DIMENSOES *44 X 35* CM (L X C)</t>
  </si>
  <si>
    <t>152,22</t>
  </si>
  <si>
    <t>LAVATORIO DE LOUCA BRANCA, COM COLUNA, DIMENSOES *54 X 44* CM (L X C)</t>
  </si>
  <si>
    <t>170,45</t>
  </si>
  <si>
    <t>LAVATORIO DE LOUCA BRANCA, SUSPENSO (SEM COLUNA), DIMENSOES *40 X 30* CM</t>
  </si>
  <si>
    <t>86,47</t>
  </si>
  <si>
    <t>LAVATORIO DE LOUCA COLORIDA, COM COLUNA, DIMENSOES *54 X 44* CM (L X C)</t>
  </si>
  <si>
    <t>296,05</t>
  </si>
  <si>
    <t>LAVATORIO DE LOUCA COLORIDA, SUSPENSO (SEM COLUNA), DIMENSOES *40 X 30* CM (L X C)</t>
  </si>
  <si>
    <t>146,05</t>
  </si>
  <si>
    <t>LEITURISTA OU CADASTRISTA DE REDES DE AGUA E ESGOTO (HORISTA)</t>
  </si>
  <si>
    <t>LEITURISTA OU CADASTRISTA DE REDES DE AGUA E ESGOTO (MENSALISTA)</t>
  </si>
  <si>
    <t>3.031,05</t>
  </si>
  <si>
    <t>LETRA ACO INOX (AISI 304), CHAPA NUM. 22, RECORTADO, H= 20 CM (SEM RELEVO)</t>
  </si>
  <si>
    <t>98,57</t>
  </si>
  <si>
    <t>LEVANTADOR DE JANELA GUILHOTINA, EM LATAO CROMADO</t>
  </si>
  <si>
    <t>LIMPA VIDROS COM PULVERIZADOR</t>
  </si>
  <si>
    <t>65,18</t>
  </si>
  <si>
    <t>LIMPADORA A SUCCAO, TANQUE 12000 L, BASCULAMENTO HIDRAULICO, BOMBA 12 M3/MIN 95% VACUO (INCLUI MONTAGEM, NAO INCLUI CAMINHAO)</t>
  </si>
  <si>
    <t>235.000,00</t>
  </si>
  <si>
    <t>LIMPADORA DE SUCCAO TANQUE 7000 L, BOMBA 12 M3/MIN 95% VACUO (INCLUI MONTAGEM, NAO INCLUI CAMINHAO)</t>
  </si>
  <si>
    <t>199.554,62</t>
  </si>
  <si>
    <t>LIMPADORA DE SUCCAO, TANQUE 11000 L, BOMBA 340 M3/MIN (INCLUI MONTAGEM, NAO INCLUI CAMINHAO)</t>
  </si>
  <si>
    <t>334.079,57</t>
  </si>
  <si>
    <t>LIMPADORA DE SUCCAO, TANQUE 5500 L, BOMBA 60M3/MIN, VACUO 500 MBAR (INCLUI MONTAGEM, NAO INCLUI CAMINHAO)</t>
  </si>
  <si>
    <t>566.986,33</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</si>
  <si>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</si>
  <si>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</si>
  <si>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</si>
  <si>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</si>
  <si>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</si>
  <si>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4.859,74</t>
  </si>
  <si>
    <t>LIXADEIRA ELETRICA ANGULAR, PARA DISCO DE 7 " (180 MM), POTENCIA DE 2.200 W, *5.000* RPM, 220 V</t>
  </si>
  <si>
    <t>803,73</t>
  </si>
  <si>
    <t>LIXEIRA DUPLA, COM CAPACIDADE VOLUMETRICA DE 60L*, FABRICADA EM TUBO DE ACO CARBONO, CESTOS EM CHAPA DE ACO E PINTURA NO PROCESSO ELETROSTATICO - PARA ACADEMIA AO AR LIVRE / ACADEMIA DA TERCEIRA IDADE - ATI</t>
  </si>
  <si>
    <t>1.225,03</t>
  </si>
  <si>
    <t>LOCACAO DE ANDAIME METALICO TIPO FACHADEIRO, LARGURA DE 1,20 M X ALTURA DE 2,0 M POR PAINEL,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</si>
  <si>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</si>
  <si>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</si>
  <si>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 xml:space="preserve">MXMES </t>
  </si>
  <si>
    <t>20,00</t>
  </si>
  <si>
    <t>LOCACAO DE ANDAIME SUSPENSO OU BALANCIM MANUAL, CAPACIDADE DE CARGA TOTAL DE APROXIMADAMENTE 250 KG/M2, PLATAFORMA DE 1,50 M X 0,80 M (C X L), CABO DE 45 M</t>
  </si>
  <si>
    <t>615,00</t>
  </si>
  <si>
    <t>LOCACAO DE APRUMADOR METALICO DE PILAR, COM ALTURA E ANGULO REGULAVEIS, EXTENSAO DE *1,50* A *2,80* M</t>
  </si>
  <si>
    <t>13,00</t>
  </si>
  <si>
    <t>LOCACAO DE BARRA DE ANCORAGEM DE 0,80 A 1,20 M DE EXTENSAO, COM ROSCA DE 5/8", INCLUINDO PORCA E FLANGE</t>
  </si>
  <si>
    <t>5,00</t>
  </si>
  <si>
    <t>LOCACAO DE BOMBA SUBMERSIVEL PARA DRENAGEM E ESGOTAMENTO, MOTOR ELETRICO TRIFASICO, POTENCIA DE 1 CV, DIAMETRO DE RECALQUE DE 2". FAIXA DE OPERACAO Q=25 M3/H (+ OU - 1 M3/H) E AMT=2 M, Q=12 M3/H (+ OU - 2 M3/H) E AMT = 12 M (+ OU - 2 M)</t>
  </si>
  <si>
    <t>1,60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</si>
  <si>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</si>
  <si>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</si>
  <si>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</si>
  <si>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</si>
  <si>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2,24</t>
  </si>
  <si>
    <t>LOCACAO DE CONTAINER 2,30 X 4,30 M, ALT. 2,50 M, P/ SANITARIO, C/ 5 BACIAS, 1 LAVATORIO E 4 MICTORIOS (NAO INCLUI MOBILIZACAO/DESMOBILIZACAO)</t>
  </si>
  <si>
    <t>1.199,37</t>
  </si>
  <si>
    <t>LOCACAO DE CONTAINER 2,30 X 4,30 M, ALT. 2,50 M, PARA SANITARIO, COM 3 BACIAS, 4 CHUVEIROS, 1 LAVATORIO E 1 MICTORIO (NAO INCLUI MOBILIZACAO/DESMOBILIZACAO)</t>
  </si>
  <si>
    <t>1.089,43</t>
  </si>
  <si>
    <t>LOCACAO DE CONTAINER 2,30 X 6,00 M, ALT. 2,50 M, COM 1 SANITARIO, PARA ESCRITORIO, COMPLETO, SEM DIVISORIAS INTERNAS (NAO INCLUI MOBILIZACAO/DESMOBILIZACAO)</t>
  </si>
  <si>
    <t>959,50</t>
  </si>
  <si>
    <t>LOCACAO DE CONTAINER 2,30 X 6,00 M, ALT. 2,50 M, PARA ESCRITORIO, SEM DIVISORIAS INTERNAS E SEM SANITARIO (NAO INCLUI MOBILIZACAO/DESMOBILIZACAO)</t>
  </si>
  <si>
    <t>749,60</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</si>
  <si>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</si>
  <si>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</si>
  <si>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</si>
  <si>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9,16</t>
  </si>
  <si>
    <t>LOCACAO DE FORMA PLASTICA PARA LAJE NERVURADA, DIMENSOES *60* X *60* X *16* CM</t>
  </si>
  <si>
    <t>UNXMES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</si>
  <si>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</si>
  <si>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</si>
  <si>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</si>
  <si>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</si>
  <si>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</si>
  <si>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</si>
  <si>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697,69</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</si>
  <si>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</si>
  <si>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</si>
  <si>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</si>
  <si>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</si>
  <si>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104,77</t>
  </si>
  <si>
    <t>LUMINARIA ARANDELA TIPO MEIA-LUA COM VIDRO FOSCO *30 X 15* CM, PARA 1 LAMPADA, BASE E27, POTENCIA MAXIMA 40/60 W (NAO INCLUI LAMPADA)</t>
  </si>
  <si>
    <t>81,82</t>
  </si>
  <si>
    <t>LUMINARIA DE EMBUTIR EM CHAPA DE ACO PARA 2 LAMPADAS FLUORESCENTES DE 14 W COM REFLETOR E ALETAS EM ALUMINIO, COMPLETA (INCLUI REATOR E LAMPADAS)</t>
  </si>
  <si>
    <t>331,14</t>
  </si>
  <si>
    <t>LUMINARIA DE EMBUTIR EM CHAPA DE ACO PARA 4 LAMPADAS FLUORESCENTES DE 14 W *60 X 60 CM* ALETADA (NAO INCLUI REATOR E LAMPADAS)</t>
  </si>
  <si>
    <t>351,44</t>
  </si>
  <si>
    <t>LUMINARIA DE EMERGENCIA 30 LEDS, POTENCIA 2 W, BATERIA DE LITIO, AUTONOMIA DE 6 HORAS</t>
  </si>
  <si>
    <t>24,87</t>
  </si>
  <si>
    <t>LUMINARIA DE LED PARA ILUMINACAO PUBLICA, DE 138 W ATE 180 W, INVOLUCRO EM ALUMINIO OU ACO INOX</t>
  </si>
  <si>
    <t>848,91</t>
  </si>
  <si>
    <t>LUMINARIA DE LED PARA ILUMINACAO PUBLICA, DE 181 W ATE 239 W, INVOLUCRO EM ALUMINIO OU ACO INOX</t>
  </si>
  <si>
    <t>986,07</t>
  </si>
  <si>
    <t>LUMINARIA DE LED PARA ILUMINACAO PUBLICA, DE 240 W ATE 350 W, INVOLUCRO EM ALUMINIO OU ACO INOX</t>
  </si>
  <si>
    <t>1.633,58</t>
  </si>
  <si>
    <t>LUMINARIA DE LED PARA ILUMINACAO PUBLICA, DE 33 W ATE 50 W, INVOLUCRO EM ALUMINIO OU ACO INOX</t>
  </si>
  <si>
    <t>255,12</t>
  </si>
  <si>
    <t>LUMINARIA DE LED PARA ILUMINACAO PUBLICA, DE 51 W ATE 67 W, INVOLUCRO EM ALUMINIO OU ACO INOX</t>
  </si>
  <si>
    <t>470,77</t>
  </si>
  <si>
    <t>LUMINARIA DE LED PARA ILUMINACAO PUBLICA, DE 68 W ATE 97 W, INVOLUCRO EM ALUMINIO OU ACO INOX</t>
  </si>
  <si>
    <t>521,12</t>
  </si>
  <si>
    <t>LUMINARIA DE LED PARA ILUMINACAO PUBLICA, DE 98 W ATE 137 W, INVOLUCRO EM ALUMINIO OU ACO INOX</t>
  </si>
  <si>
    <t>628,37</t>
  </si>
  <si>
    <t>LUMINARIA DE SOBREPOR EM CHAPA DE ACO COM ALETAS PLASTICAS, PARA 1 LAMPADA, BASE E27, POTENCIA MAXIMA 40/60 W (NAO INCLUI LAMPADA)</t>
  </si>
  <si>
    <t>62,71</t>
  </si>
  <si>
    <t>LUMINARIA DE SOBREPOR EM CHAPA DE ACO COM ALETAS PLASTICAS, PARA 2 LAMPADAS, BASE E27, POTENCIA MAXIMA 40/60 W (NAO INCLUI LAMPADAS)</t>
  </si>
  <si>
    <t>83,90</t>
  </si>
  <si>
    <t>LUMINARIA DE SOBREPOR EM CHAPA DE ACO PARA 1 LAMPADA FLUORESCENTE DE *18* W, ALETADA, COMPLETA (LAMPADA E REATOR INCLUSOS)</t>
  </si>
  <si>
    <t>LUMINARIA DE SOBREPOR EM CHAPA DE ACO PARA 1 LAMPADA FLUORESCENTE DE *18* W, PERFIL COMERCIAL (NAO INCLUI REATOR E LAMPADA)</t>
  </si>
  <si>
    <t>22,49</t>
  </si>
  <si>
    <t>LUMINARIA DE SOBREPOR EM CHAPA DE ACO PARA 1 LAMPADA FLUORESCENTE DE *36* W, ALETADA, COMPLETA (LAMPADA E REATOR INCLUSOS)</t>
  </si>
  <si>
    <t>129,00</t>
  </si>
  <si>
    <t>LUMINARIA DE SOBREPOR EM CHAPA DE ACO PARA 1 LAMPADA FLUORESCENTE DE *36* W, PERFIL COMERCIAL (NAO INCLUI REATOR E LAMPADA)</t>
  </si>
  <si>
    <t>LUMINARIA DE SOBREPOR EM CHAPA DE ACO PARA 2 LAMPADAS FLUORESCENTES DE *18* W, ALETADA, COMPLETA (LAMPADAS E REATOR INCLUSOS)</t>
  </si>
  <si>
    <t>121,17</t>
  </si>
  <si>
    <t>LUMINARIA DE SOBREPOR EM CHAPA DE ACO PARA 2 LAMPADAS FLUORESCENTES DE *18* W, PERFIL COMERCIAL (NAO INCLUI REATOR E LAMPADAS)</t>
  </si>
  <si>
    <t>39,18</t>
  </si>
  <si>
    <t>LUMINARIA DE SOBREPOR EM CHAPA DE ACO PARA 2 LAMPADAS FLUORESCENTES DE *36* W, ALETADA, COMPLETA (LAMPADAS E REATOR INCLUSOS)</t>
  </si>
  <si>
    <t>171,37</t>
  </si>
  <si>
    <t>LUMINARIA DE SOBREPOR EM CHAPA DE ACO PARA 2 LAMPADAS FLUORESCENTES DE *36* W, PERFIL COMERCIAL (NAO INCLUI REATOR E LAMPADAS)</t>
  </si>
  <si>
    <t>51,30</t>
  </si>
  <si>
    <t>LUMINARIA DE TETO PLAFON/PLAFONIER EM PLASTICO COM BASE E27, POTENCIA MAXIMA 60 W (NAO INCLUI LAMPADA)</t>
  </si>
  <si>
    <t>LUMINARIA DUPLA P/SINALIZACAO, TIPO WETZEL AS-2/110 OU EQUIV</t>
  </si>
  <si>
    <t>458,83</t>
  </si>
  <si>
    <t>LUMINARIA FECHADA P/ ILUMINACAO PUBLICA, TIPO ABL 50/F OU EQUIV, P/ LAMPADA A VAPOR DE MERCURIO 400W</t>
  </si>
  <si>
    <t>488,92</t>
  </si>
  <si>
    <t>LUMINARIA HERMETICA IP-65 PARA 2 DUAS LAMPADAS DE 14/16/18/20 W (NAO INCLUI REATOR E LAMPADAS)</t>
  </si>
  <si>
    <t>217,23</t>
  </si>
  <si>
    <t>LUMINARIA HERMETICA IP-65 PARA 2 DUAS LAMPADAS DE 28/32/36/40 W (NAO INCLUI REATOR E LAMPADAS)</t>
  </si>
  <si>
    <t>267,58</t>
  </si>
  <si>
    <t>LUMINARIA LED PLAFON REDONDO DE SOBREPOR BIVOLT 12/13 W,  D = *17* CM</t>
  </si>
  <si>
    <t>LUMINARIA LED REFLETOR RETANGULAR BIVOLT, LUZ BRANCA, 10 W</t>
  </si>
  <si>
    <t>24,68</t>
  </si>
  <si>
    <t>LUMINARIA LED REFLETOR RETANGULAR BIVOLT, LUZ BRANCA, 30 W</t>
  </si>
  <si>
    <t>51,73</t>
  </si>
  <si>
    <t>LUMINARIA LED REFLETOR RETANGULAR BIVOLT, LUZ BRANCA, 50 W</t>
  </si>
  <si>
    <t>58,08</t>
  </si>
  <si>
    <t>LUMINARIA PLAFON REDONDO COM VIDRO FOSCO DIAMETRO *25* CM, PARA 1 LAMPADA, BASE E27, POTENCIA MAXIMA 40/60 W (NAO INCLUI LAMPADA)</t>
  </si>
  <si>
    <t>77,58</t>
  </si>
  <si>
    <t>LUMINARIA PLAFON REDONDO COM VIDRO FOSCO DIAMETRO *30* CM, PARA 2 LAMPADAS, BASE E27, POTENCIA MAXIMA 40/60 W (NAO INCLUI LAMPADAS)</t>
  </si>
  <si>
    <t>89,84</t>
  </si>
  <si>
    <t>LUMINARIA PROVA DE TEMPO PETERCO Y.31/1</t>
  </si>
  <si>
    <t>263,26</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</si>
  <si>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</si>
  <si>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71,14</t>
  </si>
  <si>
    <t>LUMINARIA SPOT DE SOBREPOR EM ALUMINIO COM ALETA PLASTICA PARA 1 LAMPADA, BASE E27, POTENCIA MAXIMA 40/60 W (NAO INCLUI LAMPADA)</t>
  </si>
  <si>
    <t>LUMINARIA SPOT DE SOBREPOR EM ALUMINIO COM ALETA PLASTICA PARA 2 LAMPADAS, BASE E27, POTENCIA MAXIMA 40/60 W (NAO INCLUI LAMPADA)</t>
  </si>
  <si>
    <t>95,53</t>
  </si>
  <si>
    <t>LUMINARIA TIPO TARTARUGA A PROVA DE TEMPO, GASES, VAPOR E PO, EM ALUMINIO, COM GRADE, BASE E27, POTENCIA MAXIMA 100 W - REF Y 25/1 (NAO INCLUI LAMPADA)</t>
  </si>
  <si>
    <t>199,02</t>
  </si>
  <si>
    <t>LUMINARIA TIPO TARTARUGA PARA AREA EXTERNA EM ALUMINIO, COM GRADE, PARA 1 LAMPADA, BASE E27, POTENCIA MAXIMA 40/60 W (NAO INCLUI LAMPADA)</t>
  </si>
  <si>
    <t>101,28</t>
  </si>
  <si>
    <t>LUVA CPVC, SOLDAVEL, 114 MM, PARA AGUA QUENTE PREDIAL</t>
  </si>
  <si>
    <t>194,21</t>
  </si>
  <si>
    <t>LUVA CPVC, SOLDAVEL, 15 MM, PARA AGUA QUENTE PREDIAL</t>
  </si>
  <si>
    <t>1,95</t>
  </si>
  <si>
    <t>LUVA CPVC, SOLDAVEL, 22 MM, PARA AGUA QUENTE PREDIAL</t>
  </si>
  <si>
    <t>LUVA CPVC, SOLDAVEL, 28 MM, PARA AGUA QUENTE PREDIAL</t>
  </si>
  <si>
    <t>LUVA CPVC, SOLDAVEL, 35 MM, PARA AGUA QUENTE PREDIAL</t>
  </si>
  <si>
    <t>LUVA CPVC, SOLDAVEL, 42 MM, PARA AGUA QUENTE PREDIAL</t>
  </si>
  <si>
    <t>17,28</t>
  </si>
  <si>
    <t>LUVA CPVC, SOLDAVEL, 54 MM, PARA AGUA QUENTE PREDIAL</t>
  </si>
  <si>
    <t>34,26</t>
  </si>
  <si>
    <t>LUVA CPVC, SOLDAVEL, 73 MM, PARA AGUA QUENTE PREDIAL</t>
  </si>
  <si>
    <t>145,40</t>
  </si>
  <si>
    <t>LUVA CPVC, SOLDAVEL, 89 MM, PARA AGUA QUENTE PREDIAL</t>
  </si>
  <si>
    <t>167,02</t>
  </si>
  <si>
    <t>LUVA DE BORRACHA ISOLANTE PARA ALTA TENSAO, RESISTENTE A OZONIO, TENSAO DE ENSAIO 2,5 KV (PAR)</t>
  </si>
  <si>
    <t>367,44</t>
  </si>
  <si>
    <t>LUVA DE COBRE (REF 600) SEM ANEL DE SOLDA, BOLSA X BOLSA, 104 MM</t>
  </si>
  <si>
    <t>356,51</t>
  </si>
  <si>
    <t>LUVA DE COBRE (REF 600) SEM ANEL DE SOLDA, BOLSA X BOLSA, 15 MM</t>
  </si>
  <si>
    <t>2,76</t>
  </si>
  <si>
    <t>LUVA DE COBRE (REF 600) SEM ANEL DE SOLDA, BOLSA X BOLSA, 22 MM</t>
  </si>
  <si>
    <t>5,31</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</si>
  <si>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</si>
  <si>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</si>
  <si>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</si>
  <si>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</si>
  <si>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</si>
  <si>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159,69</t>
  </si>
  <si>
    <t>LUVA DE COBRE (REF 600) SEM ANEL DE SOLDA, BOLSA X BOLSA, 79 MM</t>
  </si>
  <si>
    <t>244,49</t>
  </si>
  <si>
    <t>LUVA DE CORRER DEFOFO, PVC, JE, DN 100 MM</t>
  </si>
  <si>
    <t>55,53</t>
  </si>
  <si>
    <t>LUVA DE CORRER DEFOFO, PVC, JE, DN 150 MM</t>
  </si>
  <si>
    <t>122,57</t>
  </si>
  <si>
    <t>LUVA DE CORRER DEFOFO, PVC, JE, DN 200 MM</t>
  </si>
  <si>
    <t>218,63</t>
  </si>
  <si>
    <t>LUVA DE CORRER DEFOFO, PVC, JE, DN 250 MM</t>
  </si>
  <si>
    <t>398,22</t>
  </si>
  <si>
    <t>LUVA DE CORRER DEFOFO, PVC, JE, DN 300 MM</t>
  </si>
  <si>
    <t>546,56</t>
  </si>
  <si>
    <t>LUVA DE CORRER PARA TUBO ROSCAVEL, PVC, 1 1/2", PARA AGUA FRIA PREDIAL</t>
  </si>
  <si>
    <t>61,30</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</si>
  <si>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</si>
  <si>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</si>
  <si>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</si>
  <si>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</si>
  <si>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16,23</t>
  </si>
  <si>
    <t>LUVA DE CORRER PARA TUBO SOLDAVEL, PVC, 32 MM, PARA AGUA FRIA PREDIAL</t>
  </si>
  <si>
    <t>LUVA DE CORRER PARA TUBO SOLDAVEL, PVC, 40 MM, PARA AGUA FRIA PREDIAL</t>
  </si>
  <si>
    <t>LUVA DE CORRER PARA TUBO SOLDAVEL, PVC, 50 MM, PARA AGUA FRIA PREDIAL</t>
  </si>
  <si>
    <t>37,55</t>
  </si>
  <si>
    <t>LUVA DE CORRER PARA TUBO SOLDAVEL, PVC, 60 MM, PARA AGUA FRIA PREDIAL</t>
  </si>
  <si>
    <t>51,61</t>
  </si>
  <si>
    <t>LUVA DE CORRER PVC, JE, DN 250 MM, PARA REDE COLETORA DE ESGOTO</t>
  </si>
  <si>
    <t>236,09</t>
  </si>
  <si>
    <t>LUVA DE CORRER, CPVC, SOLDAVEL, 15 MM, PARA AGUA QUENTE PREDIAL</t>
  </si>
  <si>
    <t>LUVA DE CORRER, CPVC, SOLDAVEL, 22 MM, PARA AGUA QUENTE PREDIAL</t>
  </si>
  <si>
    <t>10,56</t>
  </si>
  <si>
    <t>LUVA DE CORRER, CPVC, SOLDAVEL, 28 MM, PARA AGUA QUENTE PREDIAL</t>
  </si>
  <si>
    <t>15,60</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</si>
  <si>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</si>
  <si>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</si>
  <si>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</si>
  <si>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</si>
  <si>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15,85</t>
  </si>
  <si>
    <t>LUVA DE CORRER, PVC PBA, JE, DN 75 / DE 85 MM, PARA REDE AGUA (NBR 10351)</t>
  </si>
  <si>
    <t>34,62</t>
  </si>
  <si>
    <t>LUVA DE CORRER, PVC SERIE R, 100 MM, PARA ESGOTO PREDIAL</t>
  </si>
  <si>
    <t>LUVA DE CORRER, PVC SERIE R, 150 MM, PARA ESGOTO PREDIAL</t>
  </si>
  <si>
    <t>89,38</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</si>
  <si>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</si>
  <si>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</si>
  <si>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</si>
  <si>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</si>
  <si>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</si>
  <si>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</si>
  <si>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</si>
  <si>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</si>
  <si>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</si>
  <si>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</si>
  <si>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62,76</t>
  </si>
  <si>
    <t>LUVA DE FERRO GALVANIZADO, COM ROSCA BSP, DE 2"</t>
  </si>
  <si>
    <t>34,40</t>
  </si>
  <si>
    <t>LUVA DE FERRO GALVANIZADO, COM ROSCA BSP, DE 3/4"</t>
  </si>
  <si>
    <t>8,07</t>
  </si>
  <si>
    <t>LUVA DE FERRO GALVANIZADO, COM ROSCA BSP, DE 3"</t>
  </si>
  <si>
    <t>94,67</t>
  </si>
  <si>
    <t>LUVA DE FERRO GALVANIZADO, COM ROSCA BSP, DE 4"</t>
  </si>
  <si>
    <t>149,30</t>
  </si>
  <si>
    <t>LUVA DE FERRO GALVANIZADO, COM ROSCA BSP, DE 5"</t>
  </si>
  <si>
    <t>271,99</t>
  </si>
  <si>
    <t>LUVA DE FERRO GALVANIZADO, COM ROSCA BSP, DE 6"</t>
  </si>
  <si>
    <t>448,62</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</si>
  <si>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</si>
  <si>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</si>
  <si>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</si>
  <si>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</si>
  <si>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33,96</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</si>
  <si>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</si>
  <si>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</si>
  <si>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</si>
  <si>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</si>
  <si>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</si>
  <si>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</si>
  <si>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</si>
  <si>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</si>
  <si>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</si>
  <si>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19,70</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</si>
  <si>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</si>
  <si>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</si>
  <si>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</si>
  <si>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</si>
  <si>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67,01</t>
  </si>
  <si>
    <t>LUVA DE REDUCAO DE FERRO GALVANIZADO, COM ROSCA BSP, DE 2 1/2" X 2"</t>
  </si>
  <si>
    <t>LUVA DE REDUCAO DE FERRO GALVANIZADO, COM ROSCA BSP, DE 2" X 1 1/2"</t>
  </si>
  <si>
    <t>38,20</t>
  </si>
  <si>
    <t>LUVA DE REDUCAO DE FERRO GALVANIZADO, COM ROSCA BSP, DE 2" X 1 1/4"</t>
  </si>
  <si>
    <t>LUVA DE REDUCAO DE FERRO GALVANIZADO, COM ROSCA BSP, DE 2" X 1"</t>
  </si>
  <si>
    <t>LUVA DE REDUCAO DE FERRO GALVANIZADO, COM ROSCA BSP, DE 3/4" X 1/2"</t>
  </si>
  <si>
    <t>9,38</t>
  </si>
  <si>
    <t>LUVA DE REDUCAO DE FERRO GALVANIZADO, COM ROSCA BSP, DE 3" X 1 1/2"</t>
  </si>
  <si>
    <t>102,10</t>
  </si>
  <si>
    <t>LUVA DE REDUCAO DE FERRO GALVANIZADO, COM ROSCA BSP, DE 3" X 2 1/2"</t>
  </si>
  <si>
    <t>LUVA DE REDUCAO DE FERRO GALVANIZADO, COM ROSCA BSP, DE 3" X 2"</t>
  </si>
  <si>
    <t>LUVA DE REDUCAO DE FERRO GALVANIZADO, COM ROSCA BSP, DE 4" X 2 1/2"</t>
  </si>
  <si>
    <t>176,29</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</si>
  <si>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</si>
  <si>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</si>
  <si>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</si>
  <si>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</si>
  <si>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54,96</t>
  </si>
  <si>
    <t>LUVA DE REDUCAO EM ACO CARBONO, COM ENCAIXE PARA SOLDA DN SW, PRESSAO 3.000 LBS, DN 1 1/4"  X 1"</t>
  </si>
  <si>
    <t>42,98</t>
  </si>
  <si>
    <t>LUVA DE REDUCAO EM ACO CARBONO, COM ENCAIXE PARA SOLDA DN SW, PRESSAO 3.000 LBS, DN 1" X 3/4"</t>
  </si>
  <si>
    <t>LUVA DE REDUCAO EM ACO CARBONO, COM ENCAIXE PARA SOLDA DN SW, PRESSAO 3.000 LBS, DN 2 1/2" X 2"</t>
  </si>
  <si>
    <t>174,41</t>
  </si>
  <si>
    <t>LUVA DE REDUCAO EM ACO CARBONO, COM ENCAIXE PARA SOLDA DN SW, PRESSAO 3.000 LBS, DN 2" X 1 1/2"</t>
  </si>
  <si>
    <t>86,69</t>
  </si>
  <si>
    <t>LUVA DE REDUCAO EM ACO CARBONO, COM ENCAIXE PARA SOLDA DN SW, PRESSAO 3.000 LBS, DN 3" X 2 1/2"</t>
  </si>
  <si>
    <t>235,85</t>
  </si>
  <si>
    <t>LUVA DE REDUCAO PARA TUBO PEX, PLASTICA, PARA CONEXAO COM CRIMPAGEM, DN 20 X 16 MM</t>
  </si>
  <si>
    <t>14,11</t>
  </si>
  <si>
    <t>LUVA DE REDUCAO PARA TUBO PEX, PLASTICA, PARA CONEXAO COM CRIMPAGEM, DN 25 X 16 MM</t>
  </si>
  <si>
    <t>18,41</t>
  </si>
  <si>
    <t>LUVA DE REDUCAO PARA TUBO PEX, PLASTICA, PARA CONEXAO COM CRIMPAGEM, DN 32 X 25 MM</t>
  </si>
  <si>
    <t>29,24</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</si>
  <si>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</si>
  <si>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</si>
  <si>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</si>
  <si>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</si>
  <si>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</si>
  <si>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6,97</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</si>
  <si>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</si>
  <si>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</si>
  <si>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</si>
  <si>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</si>
  <si>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123,89</t>
  </si>
  <si>
    <t>LUVA DE TRANSICAO, CPVC, SOLDAVEL, 54 MM X 2", PARA AGUA QUENTE PREDIAL</t>
  </si>
  <si>
    <t>196,87</t>
  </si>
  <si>
    <t>LUVA DE TRANSICAO, CPVC, 15 MM X 1/2", PARA AGUA QUENTE PREDIAL</t>
  </si>
  <si>
    <t>12,67</t>
  </si>
  <si>
    <t>LUVA DE TRANSICAO, CPVC, 22 MM X 1/2", PARA AGUA QUENTE</t>
  </si>
  <si>
    <t>LUVA EM ACO CARBONO, SOLDAVEL, PRESSAO 3.000 LBS, DN 1 1/2"</t>
  </si>
  <si>
    <t>LUVA EM ACO CARBONO, SOLDAVEL, PRESSAO 3.000 LBS, DN 1 1/4"</t>
  </si>
  <si>
    <t>33,53</t>
  </si>
  <si>
    <t>LUVA EM ACO CARBONO, SOLDAVEL, PRESSAO 3.000 LBS, DN 1/2"</t>
  </si>
  <si>
    <t>14,60</t>
  </si>
  <si>
    <t>LUVA EM ACO CARBONO, SOLDAVEL, PRESSAO 3.000 LBS, DN 1"</t>
  </si>
  <si>
    <t>LUVA EM ACO CARBONO, SOLDAVEL, PRESSAO 3.000 LBS, DN 2 1/2"</t>
  </si>
  <si>
    <t>135,77</t>
  </si>
  <si>
    <t>LUVA EM ACO CARBONO, SOLDAVEL, PRESSAO 3.000 LBS, DN 2"</t>
  </si>
  <si>
    <t>67,57</t>
  </si>
  <si>
    <t>LUVA EM ACO CARBONO, SOLDAVEL, PRESSAO 3.000 LBS, DN 3/4"</t>
  </si>
  <si>
    <t>LUVA EM ACO CARBONO, SOLDAVEL, PRESSAO 3.000 LBS, DN 3"</t>
  </si>
  <si>
    <t>183,79</t>
  </si>
  <si>
    <t>LUVA EM PVC RIGIDO ROSCAVEL, DE 1 1/2", PARA ELETRODUTO</t>
  </si>
  <si>
    <t>LUVA EM PVC RIGIDO ROSCAVEL, DE 1 1/4", PARA ELETRODUTO</t>
  </si>
  <si>
    <t>LUVA EM PVC RIGIDO ROSCAVEL, DE 1/2", PARA ELETRODUTO</t>
  </si>
  <si>
    <t>LUVA EM PVC RIGIDO ROSCAVEL, DE 1", PARA ELETRODUTO</t>
  </si>
  <si>
    <t>1,93</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</si>
  <si>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</si>
  <si>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</si>
  <si>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</si>
  <si>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</si>
  <si>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</si>
  <si>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31,31</t>
  </si>
  <si>
    <t>LUVA PARA ELETRODUTO, EM ACO GALVANIZADO ELETROLITICO, DIAMETRO DE 100 MM (4")</t>
  </si>
  <si>
    <t>29,43</t>
  </si>
  <si>
    <t>LUVA PARA ELETRODUTO, EM ACO GALVANIZADO ELETROLITICO, DIAMETRO DE 15 MM (1/2")</t>
  </si>
  <si>
    <t>1,89</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</si>
  <si>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</si>
  <si>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</si>
  <si>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</si>
  <si>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</si>
  <si>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</si>
  <si>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</si>
  <si>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</si>
  <si>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</si>
  <si>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</si>
  <si>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32,20</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</si>
  <si>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</si>
  <si>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</si>
  <si>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</si>
  <si>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</si>
  <si>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23,64</t>
  </si>
  <si>
    <t>LUVA PASSANTE DE COBRE (REF 601) SEM ANEL DE SOLDA, BOLSA 42 MM</t>
  </si>
  <si>
    <t>LUVA PASSANTE DE COBRE (REF 601) SEM ANEL DE SOLDA, BOLSA 54 MM</t>
  </si>
  <si>
    <t>LUVA PASSANTE DE COBRE (REF 601) SEM ANEL DE SOLDA, BOLSA 66 MM</t>
  </si>
  <si>
    <t>LUVA PVC SOLDAVEL, 110 MM, PARA AGUA FRIA PREDIAL</t>
  </si>
  <si>
    <t>97,90</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</si>
  <si>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</si>
  <si>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</si>
  <si>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</si>
  <si>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</si>
  <si>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</si>
  <si>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</si>
  <si>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</si>
  <si>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</si>
  <si>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57,66</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</si>
  <si>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</si>
  <si>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</si>
  <si>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</si>
  <si>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</si>
  <si>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</si>
  <si>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</si>
  <si>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84,84</t>
  </si>
  <si>
    <t>LUVA SIMPLES PPR, F/F, SOLDAVEL, DN 20 MM, PARA AGUA QUENTE PREDIAL</t>
  </si>
  <si>
    <t>LUVA SIMPLES PPR, F/F, SOLDAVEL, DN 25 MM, PARA AGUA QUENTE PREDIAL</t>
  </si>
  <si>
    <t>LUVA SIMPLES PPR, F/F, SOLDAVEL, DN 32 MM, PARA AGUA QUENTE PREDIAL</t>
  </si>
  <si>
    <t>3,73</t>
  </si>
  <si>
    <t>LUVA SIMPLES PPR, F/F, SOLDAVEL, DN 40 MM, PARA AGUA QUENTE PREDIAL</t>
  </si>
  <si>
    <t>LUVA SIMPLES PPR, F/F, SOLDAVEL, DN 50 MM, PARA AGUA QUENTE PREDIAL</t>
  </si>
  <si>
    <t>LUVA SIMPLES PPR, F/F, SOLDAVEL, DN 63 MM, PARA AGUA QUENTE PREDIAL</t>
  </si>
  <si>
    <t>21,60</t>
  </si>
  <si>
    <t>LUVA SIMPLES PPR, F/F, SOLDAVEL, DN 75 MM, PARA AGUA QUENTE PREDIAL</t>
  </si>
  <si>
    <t>40,05</t>
  </si>
  <si>
    <t>LUVA SIMPLES PPR, F/F, SOLDAVEL, DN 90 MM, PARA AGUA QUENTE PREDIAL</t>
  </si>
  <si>
    <t>65,55</t>
  </si>
  <si>
    <t>LUVA SIMPLES, PVC PBA, JE, DN 100 / DE 110 MM, PARA REDE AGUA (NBR 10351)</t>
  </si>
  <si>
    <t>LUVA SIMPLES, PVC PBA, JE, DN 50 / DE 60 MM, PARA REDE AGUA (NBR 10351)</t>
  </si>
  <si>
    <t>LUVA SIMPLES, PVC PBA, JE, DN 75 / DE 85 MM, PARA REDE AGUA (NBR 10351)</t>
  </si>
  <si>
    <t>33,71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</si>
  <si>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</si>
  <si>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</si>
  <si>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</si>
  <si>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</si>
  <si>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</si>
  <si>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</si>
  <si>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</si>
  <si>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39,17</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</si>
  <si>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</si>
  <si>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</si>
  <si>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</si>
  <si>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</si>
  <si>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</si>
  <si>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</si>
  <si>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</si>
  <si>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</si>
  <si>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1,74</t>
  </si>
  <si>
    <t>LUVA SOLDAVEL COM ROSCA, PVC, 25 MM X 1/2", PARA AGUA FRIA PREDIAL</t>
  </si>
  <si>
    <t>2,41</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</si>
  <si>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</si>
  <si>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</si>
  <si>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</si>
  <si>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</si>
  <si>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24,02</t>
  </si>
  <si>
    <t>LUVA/UNIAO DE REDUCAO METALICA, PARA CONEXAO COM ANEL DESLIZANTE, DN 20 X 16 MM, EM TUBO PEX PARA INST. AGUA QUENTE/FRIA</t>
  </si>
  <si>
    <t>LUVA/UNIAO DE REDUCAO METALICA, PARA CONEXAO COM ANEL DESLIZANTE, DN 25 X 16 MM, EM TUBO PEX PARA INST. AGUA QUENTE/FRIA</t>
  </si>
  <si>
    <t>11,60</t>
  </si>
  <si>
    <t>LUVA/UNIAO DE REDUCAO METALICA, PARA CONEXAO COM ANEL DESLIZANTE, DN 25 X 20 MM, EM TUBO PEX PARA INST. AGUA QUENTE/FRIA</t>
  </si>
  <si>
    <t>12,40</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</si>
  <si>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</si>
  <si>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</si>
  <si>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</si>
  <si>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</si>
  <si>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17,72</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</si>
  <si>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</si>
  <si>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</si>
  <si>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</si>
  <si>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</si>
  <si>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2.901,80</t>
  </si>
  <si>
    <t>LUVA, PEAD PE 100,  DE 63 MM, PARA ELETROFUSAO</t>
  </si>
  <si>
    <t>27,91</t>
  </si>
  <si>
    <t>LUVA, PEAD PE 100, DE 125 MM, PARA ELETROFUSAO</t>
  </si>
  <si>
    <t>66,58</t>
  </si>
  <si>
    <t>LUVA, PEAD PE 100, DE 20 MM, PARA ELETROFUSAO</t>
  </si>
  <si>
    <t>12,83</t>
  </si>
  <si>
    <t>LUVA, PEAD PE 100, DE 200 MM, PARA ELETROFUSAO</t>
  </si>
  <si>
    <t>229,47</t>
  </si>
  <si>
    <t>LUVA, PEAD PE 100, DE 32 MM, PARA ELETROFUSAO</t>
  </si>
  <si>
    <t>MACANETA ALAVANCA RETA OCA, EM ZAMAC COM ACABAMENTO CROMADO, COMPRIMENTO APROX DE 15 CM</t>
  </si>
  <si>
    <t>50,85</t>
  </si>
  <si>
    <t>MACANETA ALAVANCA, RETA SIMPLES / OCA, CROMADA, COMPRIMENTO DE 10 A 16 CM, ACABAMENTO PADRAO POPULAR - SOMENTE MACANETAS</t>
  </si>
  <si>
    <t>23,51</t>
  </si>
  <si>
    <t>MACANETA BOLA, EM ZAMAC COM ACABAMENTO CROMADO, DIAMETRO DE APROX 2 1/2"</t>
  </si>
  <si>
    <t>MACARICO DE SOLDA 201 PARA EXTENSAO GLP OU ACETILENO</t>
  </si>
  <si>
    <t>MACARIQUEIRO (HORISTA)</t>
  </si>
  <si>
    <t>16,47</t>
  </si>
  <si>
    <t>MACARIQUEIRO (MENSALISTA)</t>
  </si>
  <si>
    <t>2.908,29</t>
  </si>
  <si>
    <t>MADEIRA ROLICA TRATADA, D = 12 A 15 CM, H = 3,00 M, EM EUCALIPTO OU EQUIVALENTE DA REGIAO</t>
  </si>
  <si>
    <t>20,18</t>
  </si>
  <si>
    <t>MADEIRA ROLICA TRATADA, D = 16 A 20 CM, H = 6,00 M, EM EUCALIPTO OU EQUIVALENTE DA REGIAO</t>
  </si>
  <si>
    <t>40,75</t>
  </si>
  <si>
    <t>MADEIRA ROLICA TRATADA, D = 25 A 29 CM, H = 6,50 M, EM EUCALIPTO OU EQUIVALENTE DA REGIAO</t>
  </si>
  <si>
    <t>108,11</t>
  </si>
  <si>
    <t>MADEIRA ROLICA TRATADA, D = 30 A 34 CM, H = 6,50 M, EM EUCALIPTO OU EQUIVALENTE DA REGIAO</t>
  </si>
  <si>
    <t>157,49</t>
  </si>
  <si>
    <t>MADEIRA SERRADA EM PINUS, MISTA OU EQUIVALENTE DA REGIAO - BRUTA</t>
  </si>
  <si>
    <t>1.927,53</t>
  </si>
  <si>
    <t>MANGOTE DE SEGURANCA EM RASPA DE COURO</t>
  </si>
  <si>
    <t>28,40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</si>
  <si>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</si>
  <si>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</si>
  <si>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</si>
  <si>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</si>
  <si>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</si>
  <si>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</si>
  <si>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</si>
  <si>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</si>
  <si>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7,72</t>
  </si>
  <si>
    <t>MANGUEIRA DE INCENDIO, TIPO 1, DE 1 1/2", COMPRIMENTO = 15 M, TECIDO EM FIO DE POLIESTER E TUBO INTERNO EM BORRACHA SINTETICA, COM UNIOES ENGATE RAPIDO</t>
  </si>
  <si>
    <t>360,00</t>
  </si>
  <si>
    <t>MANGUEIRA DE INCENDIO, TIPO 1, DE 1 1/2", COMPRIMENTO = 20 M, TECIDO EM FIO DE POLIESTER E TUBO INTERNO EM BORRACHA SINTETICA, COM UNIOES ENGATE RAPIDO</t>
  </si>
  <si>
    <t>443,76</t>
  </si>
  <si>
    <t>MANGUEIRA DE INCENDIO, TIPO 1, DE 1 1/2", COMPRIMENTO = 25 M, TECIDO EM FIO DE POLIESTER E TUBO INTERNO EM BORRACHA SINTETICA, COM UNIOES ENGATE RAPIDO</t>
  </si>
  <si>
    <t>552,47</t>
  </si>
  <si>
    <t>MANGUEIRA DE INCENDIO, TIPO 1, DE 1 1/2", COMPRIMENTO = 30 M, TECIDO EM FIO DE POLIESTER E TUBO INTERNO EM BORRACHA SINTETICA, COM UNIOES ENGATE RAPIDO</t>
  </si>
  <si>
    <t>589,90</t>
  </si>
  <si>
    <t>MANGUEIRA DE INCENDIO, TIPO 2, DE 1 1/2", COMPRIMENTO = 15 M, TECIDO EM FIO DE POLIESTER E TUBO INTERNO EM BORRACHA SINTETICA, COM UNIOES ENGATE RAPIDO</t>
  </si>
  <si>
    <t>532,87</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</si>
  <si>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</si>
  <si>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</si>
  <si>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641,58</t>
  </si>
  <si>
    <t>MANGUEIRA DE INCENDIO, TIPO 2, DE 1 1/2", COMPRIMENTO = 30 M, TECIDO EM FIO DE POLIESTER E TUBO INTERNO EM BORRACHA SINTETICA, COM UNIOES</t>
  </si>
  <si>
    <t>837,62</t>
  </si>
  <si>
    <t>MANGUEIRA DE INCENDIO, TIPO 2, DE 2 1/2", COMPRIMENTO = 15 M, TECIDO EM FIO DE POLIESTER E TUBO INTERNO EM BORRACHA SINTETICA, COM UNIOES ENGATE RAPIDO</t>
  </si>
  <si>
    <t>714,65</t>
  </si>
  <si>
    <t>MANGUEIRA DE INCENDIO, TIPO 2, DE 2 1/2", COMPRIMENTO = 20 M, TECIDO EM FIO DE POLIESTER E TUBO INTERNO EM BORRACHA SINTETICA, COM UNIOES</t>
  </si>
  <si>
    <t>900,00</t>
  </si>
  <si>
    <t>MANGUEIRA DE INCENDIO, TIPO 2, DE 2 1/2", COMPRIMENTO = 25 M, TECIDO EM FIO DE POLIESTER E TUBO INTERNO EM BORRACHA SINTETICA, COM UNIOES ENGATE RAPIDO</t>
  </si>
  <si>
    <t>1.094,25</t>
  </si>
  <si>
    <t>MANGUEIRA DE INCENDIO, TIPO 2, DE 2 1/2", COMPRIMENTO = 30 M, TECIDO EM FIO DE POLIESTER E TUBO INTERNO EM BORRACHA SINTETICA, COM UNIOES ENGATE RAPIDO</t>
  </si>
  <si>
    <t>1.247,52</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</si>
  <si>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</si>
  <si>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</si>
  <si>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</si>
  <si>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469.601,78</t>
  </si>
  <si>
    <t>MANIPULADOR TELESCOPICO, POTENCIA DE 85 HP, CAPACIDADE DE CARGA DE 3.500 KG, ALTURA MAXIMA DE ELEVACAO DE 12,3 M</t>
  </si>
  <si>
    <t>MANOMETRO COM CAIXA EM ACO PINTADO, ESCALA *10* KGF/CM2 (*10* BAR), DIAMETRO NOMINAL DE *63* MM, CONEXAO DE 1/4"</t>
  </si>
  <si>
    <t>114,55</t>
  </si>
  <si>
    <t>MANOMETRO COM CAIXA EM ACO PINTADO, ESCALA *10* KGF/CM2 (*10* BAR), DIAMETRO NOMINAL DE 100 MM, CONEXAO DE 1/2"</t>
  </si>
  <si>
    <t>181,71</t>
  </si>
  <si>
    <t>MANTA ALUMINIZADA NAS DUAS FACES, PARA SUBCOBERTURA,  E = *2* MM</t>
  </si>
  <si>
    <t>MANTA ALUMINIZADA 1 FACE PARA SUBCOBERTURA, E = *1* MM</t>
  </si>
  <si>
    <t>6,50</t>
  </si>
  <si>
    <t>MANTA ANTIRRUIDO DE POLIESTER (PET) PARA CONTRAPISO E = *8* MM</t>
  </si>
  <si>
    <t>MANTA ASFALTICA ELASTOMERICA EM POLIESTER ALUMINIZADA 3 MM, TIPO III, CLASSE B (NBR 9952)</t>
  </si>
  <si>
    <t>50,66</t>
  </si>
  <si>
    <t>MANTA ASFALTICA ELASTOMERICA EM POLIESTER 3 MM, TIPO III, CLASSE B, ACABAMENTO PP (NBR 9952)</t>
  </si>
  <si>
    <t>52,41</t>
  </si>
  <si>
    <t>MANTA ASFALTICA ELASTOMERICA EM POLIESTER 4 MM, TIPO III, CLASSE B, ACABAMENTO PP (NBR 9952)</t>
  </si>
  <si>
    <t>64,36</t>
  </si>
  <si>
    <t>MANTA ASFALTICA ELASTOMERICA EM POLIESTER 5 MM, TIPO III, CLASSE B, ACABAMENTO PP (NBR 9952)</t>
  </si>
  <si>
    <t>93,65</t>
  </si>
  <si>
    <t>MANTA ASFALTICA ELASTOMERICA TIPO GLASS 3 MM, TIPO II, CLASSE C, ACABAMENTO PP (NBR 9952)</t>
  </si>
  <si>
    <t>36,99</t>
  </si>
  <si>
    <t>MANTA DE BORRACHA ANTIRRUIDO 5 MM</t>
  </si>
  <si>
    <t>MANTA DE POLIETILENO EXPANDIDO (PEBD) ANTICHAMAS, E = 8 MM</t>
  </si>
  <si>
    <t>MANTA DE POLIETILENO EXPANDIDO (PEBD), E = 5 MM</t>
  </si>
  <si>
    <t>6,10</t>
  </si>
  <si>
    <t>MANTA DE POLIETILENO EXPANDIDO, COM 1 FACE METALIZADA PARA SUBCOBERTURA,  E = *5* MM</t>
  </si>
  <si>
    <t>24,42</t>
  </si>
  <si>
    <t>MANTA GEOTEXTIL TECIDO DE LAMINETES DE POLIPROPILENO, RESISTENCIA A TRACAO = *25* KN/M</t>
  </si>
  <si>
    <t>23,27</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</si>
  <si>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</si>
  <si>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</si>
  <si>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</si>
  <si>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22,10</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</si>
  <si>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</si>
  <si>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</si>
  <si>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</si>
  <si>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</si>
  <si>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58,90</t>
  </si>
  <si>
    <t>MANTA TERMOPLASTICA, PEAD, GEOMEMBRANA LISA, E = 2,50 MM (NBR 15352)</t>
  </si>
  <si>
    <t>73,14</t>
  </si>
  <si>
    <t>MANTA TERMOPLASTICA, PEAD, GEOMEMBRANA TEXTURIZADA EM AMBAS AS FACES, E = 0,50 MM ( NBR 15352)</t>
  </si>
  <si>
    <t>16,32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</si>
  <si>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</si>
  <si>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</si>
  <si>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</si>
  <si>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</si>
  <si>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</si>
  <si>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</si>
  <si>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</si>
  <si>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</si>
  <si>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</si>
  <si>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</si>
  <si>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61,26</t>
  </si>
  <si>
    <t>MAQUINA DE 55 MM PARA FECHADURA, PARA PORTA DE BANHEIRO, EM ACO INOX</t>
  </si>
  <si>
    <t>MAQUINA DE 55 MM PARA FECHADURA, PARA PORTA INTERNA, EM ACO INOX</t>
  </si>
  <si>
    <t>MAQUINA DEMARCADORA DE FAIXA DE TRAFEGO A FRIO, AUTOPROPELIDA, MOTOR DIESEL 38 HP</t>
  </si>
  <si>
    <t>725.729,26</t>
  </si>
  <si>
    <t>MAQUINA EXTRUSORA DE CONCRETO PARA GUIAS E SARJETAS, COM MOTOR A DIESEL DE 14 CV</t>
  </si>
  <si>
    <t>76.194,87</t>
  </si>
  <si>
    <t>MAQUINA MANUAL TIPO PRENSA PARA PRODUCAO DE BLOCOS E PAVIMENTOS DE CONCRETO, COM MOTOR ELETRICO TRIFASICO PARA VIBRACAO, POTENCIA TOTAL INSTALADA DE 1,5 KW</t>
  </si>
  <si>
    <t>31.897,19</t>
  </si>
  <si>
    <t>MAQUINA PARA CORTE COM DISCO ABRASIVO DE DIAMETRO DE 18'' (450 MM), COM MOTOR ELETRICO TRIFASICO DE 10 CV</t>
  </si>
  <si>
    <t>13.737,15</t>
  </si>
  <si>
    <t>MAQUINA TIPO PRENSA HIDRAULICA, PARA FABRICACAO DE TUBOS DE CONCRETO PARA AGUAS PLUVIAIS, DN 200 A DN 600 MM X 1000 MM DE COMPRIMENTO, COM MOTOR PRINCIPAL DE 20 CV</t>
  </si>
  <si>
    <t>316.582,63</t>
  </si>
  <si>
    <t>MAQUINA TIPO VASO/TANQUE/JATO DE PRESSAO PORTATIL PARA JATEAMENTO, CONTROLE AUTOMATICO E REMOTO, CAMARA DE 1 SAIDA, 280 L, DIAM. *670* MM, BICO JATO CURTO VENTURI DE 5/16", MANGUEIRA DE 1" DE 10 M, COMPLETA (VALVULAS POP UP E DOSADORA, FUNDO CONICO ETC)</t>
  </si>
  <si>
    <t>36.425,88</t>
  </si>
  <si>
    <t>MAQUINA TRANSFORMADORA MONOFASICA PARA SOLDA ELETRICA, TENSAO DE 220 V, FREQUENCIA DE 60 HZ, FAIXA DE CORRENTE ENTRE 80 A (+/- 10 A) E 250 A, POTENCIA ENTRE 14,00 KVA E 15,0 KVA, CICLO DE TRABALHO ENTRE 10% E 20% A 250 A</t>
  </si>
  <si>
    <t>541,88</t>
  </si>
  <si>
    <t>MARCENEIRO (HORISTA)</t>
  </si>
  <si>
    <t>MARCENEIRO (MENSALISTA)</t>
  </si>
  <si>
    <t>3.248,67</t>
  </si>
  <si>
    <t>MARMORISTA / GRANITEIRO (HORISTA)</t>
  </si>
  <si>
    <t>MARMORISTA / GRANITEIRO (MENSALISTA)</t>
  </si>
  <si>
    <t>3.438,55</t>
  </si>
  <si>
    <t>MARTELO DE SOLDADOR/PICADOR DE SOLDA</t>
  </si>
  <si>
    <t>27,43</t>
  </si>
  <si>
    <t>MARTELO DEMOLIDOR ELETRICO, COM POTENCIA DE 2.000 W, FREQUENCIA DE 1.000 IMPACTOS POR MINUTO, FORÇA DE IMPACTO ENTRE 60 E 65 J, PESO DE 30 KG</t>
  </si>
  <si>
    <t>11.225,40</t>
  </si>
  <si>
    <t>MARTELO DEMOLIDOR PNEUMATICO MANUAL, COM REDUCAO DE VIBRACAO, PESO DE 21 KG</t>
  </si>
  <si>
    <t>20.928,37</t>
  </si>
  <si>
    <t>MARTELO DEMOLIDOR PNEUMATICO MANUAL, COM REDUCAO DE VIBRACAO, PESO DE 31,5 KG</t>
  </si>
  <si>
    <t>24.083,21</t>
  </si>
  <si>
    <t>MARTELO DEMOLIDOR PNEUMATICO MANUAL, PADRAO, PESO DE 32 KG</t>
  </si>
  <si>
    <t>22.746,23</t>
  </si>
  <si>
    <t>MARTELO DEMOLIDOR PNEUMATICO MANUAL, PESO  DE 28 KG, COM SILENCIADOR</t>
  </si>
  <si>
    <t>25.592,61</t>
  </si>
  <si>
    <t>MARTELO PERFURADOR PNEUMATICO MANUAL, DE SUPERFICIE, COM AVANCO DE COLUNA, PESO DE 22 KG</t>
  </si>
  <si>
    <t>47.092,15</t>
  </si>
  <si>
    <t>MARTELO PERFURADOR PNEUMATICO MANUAL, HASTE 25 X 75 MM, 21 KG</t>
  </si>
  <si>
    <t>26.337,44</t>
  </si>
  <si>
    <t>MARTELO PERFURADOR PNEUMATICO MANUAL, PESO DE 25 KG, COM SILENCIADOR</t>
  </si>
  <si>
    <t>25.841,06</t>
  </si>
  <si>
    <t>MASCARA DE SEGURANCA PARA SOLDA COM ESCUDO DE CELERON E CARNEIRA DE PLASTICO COM REGULAGEM</t>
  </si>
  <si>
    <t>38,34</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</si>
  <si>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</si>
  <si>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</si>
  <si>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</si>
  <si>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</si>
  <si>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2,86</t>
  </si>
  <si>
    <t>MASSA EPOXI BICOMPONENTE (MASSA + CATALIZADOR)</t>
  </si>
  <si>
    <t>MASSA EPOXI BICOMPONENTE PARA REPAROS</t>
  </si>
  <si>
    <t>148,24</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</si>
  <si>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</si>
  <si>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</si>
  <si>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</si>
  <si>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</si>
  <si>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</si>
  <si>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</si>
  <si>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50,82</t>
  </si>
  <si>
    <t>MASTRO SIMPLES GALVANIZADO DIAMETRO NOMINAL 2"</t>
  </si>
  <si>
    <t>60,97</t>
  </si>
  <si>
    <t>MASTRO TELESCOPICO DE 4 METROS (3 M X DN= 2" + 1 M X DN= 1 1/2")</t>
  </si>
  <si>
    <t>405,68</t>
  </si>
  <si>
    <t>MASTRO TELESCOPICO GALVANIZADO 5 METROS (3 M X DN= 2" + 2 M X DN= 1 1/2")</t>
  </si>
  <si>
    <t>425,00</t>
  </si>
  <si>
    <t>MASTRO TELESCOPICO GALVANIZADO 6 METROS (3 M X DN= 2" + 3 M X DN= 1Â½")</t>
  </si>
  <si>
    <t>411,37</t>
  </si>
  <si>
    <t>MASTRO TELESCOPICO GALVANIZADO 7 METROS (6 M X DN= 2" + 1 M X DN= 1 1/2")</t>
  </si>
  <si>
    <t>558,36</t>
  </si>
  <si>
    <t>MASTRO TELESCOPICO GALVANIZADO 9 METROS (6 M X DN= 2" + 3 M X DN= 1 1/2")</t>
  </si>
  <si>
    <t>694,80</t>
  </si>
  <si>
    <t>MATERIAL FILTRANTE (PEDREGULHO) 0,6 A 25,46 MM (POSTO PEDREIRA/FORNECEDOR, SEM FRETE)</t>
  </si>
  <si>
    <t>2.321,17</t>
  </si>
  <si>
    <t>MATERIAL FILTRANTE (PEDREGULHO) 38 A 25,4 MM (POSTO PEDREIRA/FORNECEDOR, SEM FRETE)</t>
  </si>
  <si>
    <t>MECANICO DE EQUIPAMENTOS PESADOS</t>
  </si>
  <si>
    <t>24,61</t>
  </si>
  <si>
    <t>MECANICO DE EQUIPAMENTOS PESADOS (MENSALISTA)</t>
  </si>
  <si>
    <t>4.340,74</t>
  </si>
  <si>
    <t>MECANICO DE REFRIGERACAO (HORISTA)</t>
  </si>
  <si>
    <t>MECANICO DE REFRIGERACAO (MENSALISTA)</t>
  </si>
  <si>
    <t>3.505,62</t>
  </si>
  <si>
    <t>MEDIDOR DE NIVEL ESTATICO E DINAMICO PARA POCO, COMPRIMENTO DE 200 M</t>
  </si>
  <si>
    <t>2.797,99</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</si>
  <si>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</si>
  <si>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</si>
  <si>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</si>
  <si>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</si>
  <si>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</si>
  <si>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2,56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</si>
  <si>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</si>
  <si>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</si>
  <si>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</si>
  <si>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</si>
  <si>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</si>
  <si>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</si>
  <si>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</si>
  <si>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1,61</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</si>
  <si>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</si>
  <si>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</si>
  <si>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</si>
  <si>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</si>
  <si>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1,46</t>
  </si>
  <si>
    <t>MEIO BLOCO ESTRUTURAL CERAMICO 14 X 19 X 19 CM, 6,0 MPA (NBR 15270)</t>
  </si>
  <si>
    <t>MEIO-FIO OU GUIA DE CONCRETO PRE MOLDADO, COMP 1 M, *30 X 10/12* CM (H X L1/L2)</t>
  </si>
  <si>
    <t>50,26</t>
  </si>
  <si>
    <t>MEIO-FIO OU GUIA DE CONCRETO PRE MOLDADO, COMP 80 CM, *30 X 10/10* (H X L1/L2)</t>
  </si>
  <si>
    <t>36,97</t>
  </si>
  <si>
    <t>MEIO-FIO OU GUIA DE CONCRETO PRE-MOLDADO, COMP *39* CM, *19 X 6,5/6,5* CM (H X L1/L2)</t>
  </si>
  <si>
    <t>MEIO-FIO OU GUIA DE CONCRETO PRE-MOLDADO, COMP 1 M, *20 X 12/15* CM (H X L1/L2)</t>
  </si>
  <si>
    <t>45,51</t>
  </si>
  <si>
    <t>MEIO-FIO OU GUIA DE CONCRETO PRE-MOLDADO, COMP 80 CM, *25 X 08/08* CM (H X L1/L2)</t>
  </si>
  <si>
    <t>31,14</t>
  </si>
  <si>
    <t>MEIO-FIO OU GUIA DE CONCRETO PRE-MOLDADO, TIPO CHAPEU PARA BOCA DE LOBO,  DIMENSOES *1,20* X 0,15 X 0,30 M</t>
  </si>
  <si>
    <t>71,11</t>
  </si>
  <si>
    <t>MEIO-FIO OU GUIA DE CONCRETO, PRE-MOLDADO, COMP 1 M, *30 X 12/15* CM (H X L1/L2)</t>
  </si>
  <si>
    <t>MEIO-FIO OU GUIA DE CONCRETO, PRE-MOLDADO, COMP 1 M, *30 X 15* CM (H X L)</t>
  </si>
  <si>
    <t>MEIO-FIO OU GUIA DE CONCRETO, PRE-MOLDADO, COMP 80 CM, *45 X 12/18* CM (H X L1/L2)</t>
  </si>
  <si>
    <t>62,58</t>
  </si>
  <si>
    <t>MEMBRANA IMPERMEABILIZANTE A BASE DE POLIUREIA, BICOMPONENTE, APLICACAO A FRIO</t>
  </si>
  <si>
    <t>75,48</t>
  </si>
  <si>
    <t>MEMBRANA IMPERMEABILIZANTE A BASE DE POLIURETANO</t>
  </si>
  <si>
    <t>51,24</t>
  </si>
  <si>
    <t>MEMBRANA IMPERMEABILIZANTE ACRILICA MONOCOMPONENTE</t>
  </si>
  <si>
    <t>MESA VIBRATORIA COM DIMENSOES DE 2,0 X 1,0 M, COM MOTOR ELETRICO DE 2 POLOS E POTENCIA DE 3 CV</t>
  </si>
  <si>
    <t>10.900,00</t>
  </si>
  <si>
    <t>MESTRE DE OBRAS (HORISTA)</t>
  </si>
  <si>
    <t>65,60</t>
  </si>
  <si>
    <t>MESTRE DE OBRAS (MENSALISTA)</t>
  </si>
  <si>
    <t>11.567,32</t>
  </si>
  <si>
    <t>METACAULIM DE ALTA REATIVIDADE/CAULIM CALCINADO</t>
  </si>
  <si>
    <t>14,44</t>
  </si>
  <si>
    <t>MICRO-TRATOR CORTADOR DE GRAMA COM LARGURA DO CORTE DE 107 CM, COM  2 LAMINAS E DESCARTE LATERAL</t>
  </si>
  <si>
    <t>21.070,07</t>
  </si>
  <si>
    <t>MICROESFERAS DE VIDRO PARA SINALIZACAO HORIZONTAL VIARIA, TIPO I-B (PREMIX) - NBR  16184</t>
  </si>
  <si>
    <t>9,58</t>
  </si>
  <si>
    <t>MICROESFERAS DE VIDRO PARA SINALIZACAO HORIZONTAL VIARIA, TIPO II-A (DROP-ON) - NBR  16184</t>
  </si>
  <si>
    <t>MICTORIO COLETIVO ACO INOX (AISI 304), E = 0,8 MM, DE *100 X 40 X 30* CM (C X A X P)</t>
  </si>
  <si>
    <t>674,43</t>
  </si>
  <si>
    <t>MICTORIO COLETIVO ACO INOX (AISI 304), E = 0,8 MM, DE *100 X 50 X 35* CM (C X A X P)</t>
  </si>
  <si>
    <t>804,56</t>
  </si>
  <si>
    <t>MICTORIO INDICUDUAL, SIFONADO, LOUCA BRANCA, SEM COMPLEMENTOS</t>
  </si>
  <si>
    <t>332,54</t>
  </si>
  <si>
    <t>MICTORIO INDIVIDUAL ACO INOX (AISI 304), E = 0,8 MM, DE *50  X 45  X 35* (C X A X P)</t>
  </si>
  <si>
    <t>889,22</t>
  </si>
  <si>
    <t>MICTORIO INDIVIDUAL, SIFONADO, VALVULA EMBUTIDA, DE LOUCA BRANCA, SEM COMPLEMENTOS - PADRAO ALTO</t>
  </si>
  <si>
    <t>820,43</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</si>
  <si>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</si>
  <si>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</si>
  <si>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</si>
  <si>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7,23</t>
  </si>
  <si>
    <t>MINICAPTOR, EM ACO GALVANIZADO A FOGO, FIXACAO HORIZONTAL DE 2 FUROS, SEM BANDEIRA, H=600 MM X DN=10 MM</t>
  </si>
  <si>
    <t>MINICAPTOR, EM ACO GALVANIZADO A FOGO,Â  FIXACAO COM ROSCA SOBERBA OU MECANICA, H=300 MM X DN=10 MM</t>
  </si>
  <si>
    <t>7,60</t>
  </si>
  <si>
    <t>MINICAPTOR, EM ACO GALVANIZADO A FOGO,Â  FIXACAO HORIZONTAL COM BANDEIRA A 20 CM, H=300 MM E X DN=10 MM</t>
  </si>
  <si>
    <t>10,32</t>
  </si>
  <si>
    <t>MINICAPTORES DE INSERCAO, EM ACO GALVANIZADO A FOGO, H=300 MM X DN=10 MM</t>
  </si>
  <si>
    <t>23,92</t>
  </si>
  <si>
    <t>MINICAPTORES DE INSERCAO, EM ACO GALVANIZADO A FOGO, H=600,MM X DN=10,MM</t>
  </si>
  <si>
    <t>MINICARREGADEIRA SOBRE RODAS, POTENCIA LIQUIDA DE *47* HP, CAPACIDADE NOMINAL DE OPERACAO DE *646* KG</t>
  </si>
  <si>
    <t>255.000,00</t>
  </si>
  <si>
    <t>MINICARREGADEIRA SOBRE RODAS, POTENCIA LIQUIDA DE *72* HP, CAPACIDADE NOMINAL DE OPERACAO DE *1200* KG</t>
  </si>
  <si>
    <t>393.539,81</t>
  </si>
  <si>
    <t>MINIESCAVADEIRA SOBRE ESTEIRAS, POTENCIA LIQUIDA DE *30* HP, PESO OPERACIONAL DE *3.500* KG</t>
  </si>
  <si>
    <t>387.088,34</t>
  </si>
  <si>
    <t>MINIESCAVADEIRA SOBRE ESTEIRAS, POTENCIA LIQUIDA DE *42* HP, PESO OPERACIONAL DE *4.500* KG</t>
  </si>
  <si>
    <t>472.247,78</t>
  </si>
  <si>
    <t>MINIESCAVADEIRA SOBRE ESTEIRAS, POTENCIA LIQUIDA DE *42* HP, PESO OPERACIONAL DE *5.300* KG</t>
  </si>
  <si>
    <t>486.455,72</t>
  </si>
  <si>
    <t>MINUTERIA ELETRONICA COLETIVA COM POTENCIA MAXIMA RESISTIVA PARA LAMPADAS FLUORESCENTES DE *300* W ( 110 V ) / *600* W ( 110 V )</t>
  </si>
  <si>
    <t>66,54</t>
  </si>
  <si>
    <t>MISTURADOR DE ARGAMASSA, EIXO HORIZONTAL, CAPACIDADE DE MISTURA 160 KG, MOTOR ELETRICO TRIFASICO 220/380 V, POTENCIA 3 CV</t>
  </si>
  <si>
    <t>14.785,22</t>
  </si>
  <si>
    <t>MISTURADOR DE ARGAMASSA, EIXO HORIZONTAL, CAPACIDADE DE MISTURA 300 KG, MOTOR ELETRICO TRIFASICO 220/380 V, POTENCIA 5 CV</t>
  </si>
  <si>
    <t>15.637,86</t>
  </si>
  <si>
    <t>MISTURADOR DE ARGAMASSA, EIXO HORIZONTAL, CAPACIDADE DE MISTURA 600 KG, MOTOR ELETRICO TRIFASICO 220/380 V, POTENCIA 7,5 CV</t>
  </si>
  <si>
    <t>18.606,95</t>
  </si>
  <si>
    <t>MISTURADOR DE METAL CROMADO DE PAREDE PARA LAVATORIO (REF 1878)</t>
  </si>
  <si>
    <t>688,56</t>
  </si>
  <si>
    <t>MISTURADOR DE METAL CROMADO, DE MESA/BANCADA, COM BICA BAIXA, PARA LAVATORIO (REF 1875)</t>
  </si>
  <si>
    <t>304,29</t>
  </si>
  <si>
    <t>MISTURADOR DE PAREDE, DE METAL CROMADO, PARA COZINHA, BICA ALTA MOVEL, COM AREJADOR ARTICULADO (REF 1258)</t>
  </si>
  <si>
    <t>372,71</t>
  </si>
  <si>
    <t>MISTURADOR DUPLO HORIZONTAL DE ALTA TURBULENCIA, CAPACIDADE / VOLUME 2 X 500 LITROS, MOTORES ELETRICOS MINIMO 5 CV CADA,  PARA NATA CIMENTO, ARGAMASSA E OUTROS</t>
  </si>
  <si>
    <t>74.008,22</t>
  </si>
  <si>
    <t>MISTURADOR MANUAL DE TINTAS PARA FURADEIRA, HASTE METALICA *60* CM, COM HELICE  (MEXEDOR DE TINTA)</t>
  </si>
  <si>
    <t>51,28</t>
  </si>
  <si>
    <t>MISTURADOR METALICO, BASE PARA CHUVEIRO/BANHEIRA, 1/2 " OU 3/4 ", SOLDAVEL OU ROSCAVEL (NAO INCLUI ACABAMENTOS)</t>
  </si>
  <si>
    <t>182,84</t>
  </si>
  <si>
    <t>MISTURADOR MONOCOMANDO PARA CHUVEIRO, BASE BRUTA, METALICO COM ACABAMENTO CROMADO</t>
  </si>
  <si>
    <t>401,70</t>
  </si>
  <si>
    <t>MOLA HIDRAULICA AEREA, PARA PORTAS DE ATE 1.100 MM E PESO DE ATE 85 KG, COM CORPO EM ALUMINIO E BRACO EM ACO, SEM BRACO DE PARADA</t>
  </si>
  <si>
    <t>237,38</t>
  </si>
  <si>
    <t>MOLA HIDRAULICA AEREA, PARA PORTAS DE ATE 850 MM E PESO DE ATE 50 KG, COM CORPO EM ALUMINIO E BRACO EM ACO, SEM BRACO DE PARADA</t>
  </si>
  <si>
    <t>126,55</t>
  </si>
  <si>
    <t>MOLA HIDRAULICA AEREA, PARA PORTAS DE ATE 950 MM E PESO DE ATE 65 KG, COM CORPO EM ALUMINIO E BRACO EM ACO, SEM BRACO DE PARADA</t>
  </si>
  <si>
    <t>183,22</t>
  </si>
  <si>
    <t>MOLA HIDRAULICA DE PISO, PARA PORTAS DE ATE 1100 MM E PESO DE ATE 120 KG, COM CORPO EM ACO INOX</t>
  </si>
  <si>
    <t>844,01</t>
  </si>
  <si>
    <t>MONTADOR DE ELETROELETRONICOS (HORISTA)</t>
  </si>
  <si>
    <t>MONTADOR DE ELETROELETRONICOS (MENSALISTA)</t>
  </si>
  <si>
    <t>2.558,51</t>
  </si>
  <si>
    <t>MONTADOR DE ESTRUTURAS METALICAS (MENSALISTA)</t>
  </si>
  <si>
    <t>3.091,44</t>
  </si>
  <si>
    <t>MONTADOR DE ESTRUTURAS METALICAS HORISTA</t>
  </si>
  <si>
    <t>17,52</t>
  </si>
  <si>
    <t>MONTADOR DE MAQUINAS (HORISTA)</t>
  </si>
  <si>
    <t>MONTADOR DE MAQUINAS (MENSALISTA)</t>
  </si>
  <si>
    <t>3.749,74</t>
  </si>
  <si>
    <t>MOTOBOMBA AUTOESCORVANTE MOTOR A GASOLINA, POTENCIA 6,0HP, BOCAIS 3" X 3", HM/Q = 5 MCA / 24 M3/H A 52,5 MCA / 5,0 M3/H</t>
  </si>
  <si>
    <t>3.099,70</t>
  </si>
  <si>
    <t>MOTOBOMBA AUTOESCORVANTE MOTOR ELETRICO TRIFASICO 7,4HP BOCA DIAMETRO DE SUCCAO X RECLAQUE: 2"X2", HM/ Q = 10 M / 73,5 M3/H A 28 M / 8,2 M3 /H</t>
  </si>
  <si>
    <t>8.281,81</t>
  </si>
  <si>
    <t>MOTOBOMBA AUTOESCORVANTE POTENCIA 5,42 HP, BOCAIS SUCCAO X RECALQUE 2" X 2", A GASOLINA, DIAMETRO DO ROTOR 122 MM HM/Q = 6 MCA / 33,0 M3/H A 28 MCA / 8,0 M3/H</t>
  </si>
  <si>
    <t>4.116,35</t>
  </si>
  <si>
    <t>MOTOBOMBA CENTRIFUGA, MOTOR A GASOLINA, POTENCIA 5,42 HP, BOCAIS 1 1/2" X 1", DIAMETRO ROTOR 143 MM HM/Q = 6 MCA / 16,8 M3/H A 38 MCA / 6,6 M3/H</t>
  </si>
  <si>
    <t>3.868,88</t>
  </si>
  <si>
    <t>MOTOBOMBA TRASH (PARA AGUA SUJA) AUTO ESCORVANTE, MOTOR GASOLINA DE 6,41 HP, DIAMETROS DE SUCCAO X RECALQUE: 3" X 3", HM/Q: 10/60 A 23/0</t>
  </si>
  <si>
    <t>4.770,78</t>
  </si>
  <si>
    <t>MOTONIVELADORA POTENCIA BASICA LIQUIDA (PRIMEIRA MARCHA) 125 HP , PESO BRUTO 13843 KG, LARGURA DA LAMINA DE 3,7 M</t>
  </si>
  <si>
    <t>1.190.500,00</t>
  </si>
  <si>
    <t>MOTONIVELADORA POTENCIA BASICA LIQUIDA (PRIMEIRA MARCHA) 171 HP, PESO BRUTO 14768 KG, LARGURA DA LAMINA DE 3,7 M</t>
  </si>
  <si>
    <t>1.479.344,70</t>
  </si>
  <si>
    <t>MOTONIVELADORA POTENCIA BASICA LIQUIDA (PRIMEIRA MARCHA) 186 HP, PESO BRUTO 15785 KG, LARGURA DA LAMINA DE 4,3 M</t>
  </si>
  <si>
    <t>1.557.201,14</t>
  </si>
  <si>
    <t>MOTOR A DIESEL PARA VIBRADOR DE IMERSAO, DE *4,7* CV</t>
  </si>
  <si>
    <t>4.562,56</t>
  </si>
  <si>
    <t>MOTOR A GASOLINA PARA VIBRADOR DE IMERSAO, 4 TEMPOS, DE 5,5 CV</t>
  </si>
  <si>
    <t>2.262,43</t>
  </si>
  <si>
    <t>MOTOR ELETRICO PARA VIBRADOR DE IMERSAO, DE 2 CV, MONOFASICO, 110/220 V</t>
  </si>
  <si>
    <t>1.863,81</t>
  </si>
  <si>
    <t>MOTOR ELETRICO PARA VIBRADOR DE IMERSAO, DE 2 CV, TRIFASICO, 220/380 V</t>
  </si>
  <si>
    <t>1.823,27</t>
  </si>
  <si>
    <t>MOTORISTA DE CAMINHAO</t>
  </si>
  <si>
    <t>MOTORISTA DE CAMINHAO (MENSALISTA)</t>
  </si>
  <si>
    <t>3.150,76</t>
  </si>
  <si>
    <t>MOTORISTA DE CAMINHAO-BASCULANTE</t>
  </si>
  <si>
    <t>16,85</t>
  </si>
  <si>
    <t>MOTORISTA DE CAMINHAO-BASCULANTE (MENSALISTA)</t>
  </si>
  <si>
    <t>2.971,97</t>
  </si>
  <si>
    <t>MOTORISTA DE CAMINHAO-CARRETA</t>
  </si>
  <si>
    <t>23,85</t>
  </si>
  <si>
    <t>MOTORISTA DE CAMINHAO-CARRETA (MENSALISTA)</t>
  </si>
  <si>
    <t>4.207,64</t>
  </si>
  <si>
    <t>MOTORISTA DE CARRO DE PASSEIO</t>
  </si>
  <si>
    <t>MOTORISTA DE CARRO DE PASSEIO (MENSALISTA)</t>
  </si>
  <si>
    <t>2.849,63</t>
  </si>
  <si>
    <t>MOTORISTA DE ONIBUS / MICRO-ONIBUS</t>
  </si>
  <si>
    <t>MOTORISTA DE ONIBUS / MICRO-ONIBUS (MENSALISTA)</t>
  </si>
  <si>
    <t>3.716,62</t>
  </si>
  <si>
    <t>MOTORISTA OPERADOR DE CAMINHAO COM MUNCK</t>
  </si>
  <si>
    <t>MOTORISTA OPERADOR DE CAMINHAO COM MUNCK (MENSALISTA)</t>
  </si>
  <si>
    <t>3.250,24</t>
  </si>
  <si>
    <t>MOURAO CONCRETO CURVO, SECAO "T", H = 2,80 M + CURVA COM 0,45 M, COM FUROS PARA FIOS</t>
  </si>
  <si>
    <t>115,20</t>
  </si>
  <si>
    <t>MOURAO DE CONCRETO CURVO, *10 X 10* CM, H= *2,60* M + CURVA DE 0,40 M</t>
  </si>
  <si>
    <t>102,57</t>
  </si>
  <si>
    <t>MOURAO DE CONCRETO RETO, SECAO QUADARA *10 X 10* CM, H= *2,30* M</t>
  </si>
  <si>
    <t>96,71</t>
  </si>
  <si>
    <t>MOURAO DE CONCRETO RETO, SECAO QUADRADA, *10 X 10* CM, H= 3,00 M</t>
  </si>
  <si>
    <t>118,05</t>
  </si>
  <si>
    <t>MOURAO DE CONCRETO RETO, TIPO ESTICADOR, *10 X 10* CM, H= 2,50 M</t>
  </si>
  <si>
    <t>99,56</t>
  </si>
  <si>
    <t>MOURAO ROLICO DE MADEIRA TRATADA, D = 16 A 20 CM, H = 2,20 M, EM EUCALIPTO OU EQUIVALENTE DA REGIAO (PARA CERCA)</t>
  </si>
  <si>
    <t>MOURAO ROLICO DE MADEIRA TRATADA, D = 8 A 11 CM, H = 2,20 M, EM EUCALIPTO OU EQUIVALENTE DA REGIAO (PARA CERCA)</t>
  </si>
  <si>
    <t>7,25</t>
  </si>
  <si>
    <t>MUDA DE ARBUSTO FLORIFERO, CLUSIA/GARDENIA/MOREIA BRANCA/ AZALEIA OU EQUIVALENTE DA REGIAO, H= *50 A 70* CM</t>
  </si>
  <si>
    <t>86,20</t>
  </si>
  <si>
    <t>MUDA DE ARBUSTO FOLHAGEM, SANSAO-DO-CAMPO OU EQUIVALENTE DA REGIAO, H= *50 A 70* CM</t>
  </si>
  <si>
    <t>53,44</t>
  </si>
  <si>
    <t>MUDA DE ARBUSTO, BUXINHO, H= *50* CM</t>
  </si>
  <si>
    <t>206,89</t>
  </si>
  <si>
    <t>MUDA DE ARBUSTO, PINGO DE OURO/ VIOLETEIRA, H = *10 A 20* CM</t>
  </si>
  <si>
    <t>MUDA DE ARVORE ORNAMENTAL, OITI/AROEIRA SALSA/ANGICO/IPE/JACARANDA OU EQUIVALENTE  DA REGIAO, H= *1* M</t>
  </si>
  <si>
    <t>63,79</t>
  </si>
  <si>
    <t>MUDA DE ARVORE ORNAMENTAL, OITI/AROEIRA SALSA/ANGICO/IPE/JACARANDA OU EQUIVALENTE  DA REGIAO, H= *2* M</t>
  </si>
  <si>
    <t>131,03</t>
  </si>
  <si>
    <t>MUDA DE PALMEIRA ARECA, H= *1,50* M</t>
  </si>
  <si>
    <t>129,31</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</si>
  <si>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</si>
  <si>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</si>
  <si>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6.377,55</t>
  </si>
  <si>
    <t>NIPLE DE FERRO GALVANIZADO, COM ROSCA BSP, DE 1 1/2"</t>
  </si>
  <si>
    <t>22,14</t>
  </si>
  <si>
    <t>NIPLE DE FERRO GALVANIZADO, COM ROSCA BSP, DE 1 1/4"</t>
  </si>
  <si>
    <t>NIPLE DE FERRO GALVANIZADO, COM ROSCA BSP, DE 1/2"</t>
  </si>
  <si>
    <t>NIPLE DE FERRO GALVANIZADO, COM ROSCA BSP, DE 1"</t>
  </si>
  <si>
    <t>NIPLE DE FERRO GALVANIZADO, COM ROSCA BSP, DE 2 1/2"</t>
  </si>
  <si>
    <t>52,69</t>
  </si>
  <si>
    <t>NIPLE DE FERRO GALVANIZADO, COM ROSCA BSP, DE 2"</t>
  </si>
  <si>
    <t>NIPLE DE FERRO GALVANIZADO, COM ROSCA BSP, DE 3/4"</t>
  </si>
  <si>
    <t>NIPLE DE FERRO GALVANIZADO, COM ROSCA BSP, DE 3"</t>
  </si>
  <si>
    <t>NIPLE DE FERRO GALVANIZADO, COM ROSCA BSP, DE 4"</t>
  </si>
  <si>
    <t>138,00</t>
  </si>
  <si>
    <t>NIPLE DE FERRO GALVANIZADO, COM ROSCA BSP, DE 5"</t>
  </si>
  <si>
    <t>304,63</t>
  </si>
  <si>
    <t>NIPLE DE FERRO GALVANIZADO, COM ROSCA BSP, DE 6"</t>
  </si>
  <si>
    <t>506,15</t>
  </si>
  <si>
    <t>NIPLE DE REDUCAO DE FERRO GALVANIZADO, COM ROSCA BSP, DE 1 1/2" X 1 1/4"</t>
  </si>
  <si>
    <t>29,23</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</si>
  <si>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</si>
  <si>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</si>
  <si>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</si>
  <si>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</si>
  <si>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</si>
  <si>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</si>
  <si>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6,75</t>
  </si>
  <si>
    <t>NIPLE DE REDUCAO DE FERRO GALVANIZADO, COM ROSCA BSP, DE 1" X 1/2"</t>
  </si>
  <si>
    <t>NIPLE DE REDUCAO DE FERRO GALVANIZADO, COM ROSCA BSP, DE 1" X 3/4"</t>
  </si>
  <si>
    <t>NIPLE DE REDUCAO DE FERRO GALVANIZADO, COM ROSCA BSP, DE 2 1/2" X 2"</t>
  </si>
  <si>
    <t>72,99</t>
  </si>
  <si>
    <t>NIPLE DE REDUCAO DE FERRO GALVANIZADO, COM ROSCA BSP, DE 2" X 1 1/2"</t>
  </si>
  <si>
    <t>44,10</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</si>
  <si>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</si>
  <si>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</si>
  <si>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</si>
  <si>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</si>
  <si>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133,30</t>
  </si>
  <si>
    <t>NIPLE DE REDUCAO DE FERRO GALVANIZADO, COM ROSCA BSP, DE 3" X 2"</t>
  </si>
  <si>
    <t>117,72</t>
  </si>
  <si>
    <t>NIPLE SEXTAVADO EM ACO CARBONO, COM ROSCA BSP, PRESSAO 3.000 LBS, DN 1 1/2"</t>
  </si>
  <si>
    <t>NIPLE SEXTAVADO EM ACO CARBONO, COM ROSCA BSP, PRESSAO 3.000 LBS, DN 1 1/4"</t>
  </si>
  <si>
    <t>35,44</t>
  </si>
  <si>
    <t>NIPLE SEXTAVADO EM ACO CARBONO, COM ROSCA BSP, PRESSAO 3.000 LBS, DN 1/2"</t>
  </si>
  <si>
    <t>NIPLE SEXTAVADO EM ACO CARBONO, COM ROSCA BSP, PRESSAO 3.000 LBS, DN 1"</t>
  </si>
  <si>
    <t>NIPLE SEXTAVADO EM ACO CARBONO, COM ROSCA BSP, PRESSAO 3.000 LBS, DN 2 1/2"</t>
  </si>
  <si>
    <t>137,28</t>
  </si>
  <si>
    <t>NIPLE SEXTAVADO EM ACO CARBONO, COM ROSCA BSP, PRESSAO 3.000 LBS, DN 2"</t>
  </si>
  <si>
    <t>86,42</t>
  </si>
  <si>
    <t>NIPLE SEXTAVADO EM ACO CARBONO, COM ROSCA BSP, PRESSAO 3.000 LBS, DN 3/4"</t>
  </si>
  <si>
    <t>15,64</t>
  </si>
  <si>
    <t>NIVELADOR (HORISTA)</t>
  </si>
  <si>
    <t>NIVELADOR (MENSALISTA)</t>
  </si>
  <si>
    <t>3.533,20</t>
  </si>
  <si>
    <t>NOBREAK TRIFASICO, DE 10 KVA FATOR DE POTENCIA DE 0,8, AUTONOMIA MINIMA DE 30 MINUTOS A PLENA CARGA</t>
  </si>
  <si>
    <t>80.301,98</t>
  </si>
  <si>
    <t>NOBREAK TRIFASICO, DE 15 KVA FATOR DE POTENCIA DE 0,8, AUTONOMIA MINIMA DE 30 MINUTOS A PLENA CARGA</t>
  </si>
  <si>
    <t>117.215,84</t>
  </si>
  <si>
    <t>NOBREAK TRIFASICO, DE 20 KVA FATOR DE POTENCIA DE 0,8, AUTONOMIA MINIMA DE 30 MINUTOS A PLENA CARGA</t>
  </si>
  <si>
    <t>141.850,35</t>
  </si>
  <si>
    <t>NOBREAK TRIFASICO, DE 25 KVA FATOR DE POTENCIA DE 0,8, AUTONOMIA MINIMA DE 30 MINUTOS A PLENA CARGA</t>
  </si>
  <si>
    <t>222.211,77</t>
  </si>
  <si>
    <t>NOBREAK TRIFASICO, DE 5 KVA FATOR DE POTENCIA DE 0,8, AUTONOMIA MINIMA DE 30 MINUTOS A PLENA CARGA</t>
  </si>
  <si>
    <t>64.208,62</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</si>
  <si>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</si>
  <si>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</si>
  <si>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</si>
  <si>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</si>
  <si>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</si>
  <si>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</si>
  <si>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</si>
  <si>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20,80</t>
  </si>
  <si>
    <t>OPERADOR DE BATE-ESTACAS</t>
  </si>
  <si>
    <t>OPERADOR DE BATE-ESTACAS (MENSALISTA)</t>
  </si>
  <si>
    <t>3.907,24</t>
  </si>
  <si>
    <t>OPERADOR DE BETONEIRA (CAMINHAO)</t>
  </si>
  <si>
    <t>OPERADOR DE BETONEIRA (CAMINHAO) (MENSALISTA)</t>
  </si>
  <si>
    <t>2.840,84</t>
  </si>
  <si>
    <t>OPERADOR DE BETONEIRA ESTACIONARIA / MISTURADOR</t>
  </si>
  <si>
    <t>OPERADOR DE BETONEIRA ESTACIONARIA / MISTURADOR (MENSALISTA)</t>
  </si>
  <si>
    <t>2.741,51</t>
  </si>
  <si>
    <t>OPERADOR DE COMPRESSOR DE AR OU COMPRESSORISTA</t>
  </si>
  <si>
    <t>17,20</t>
  </si>
  <si>
    <t>OPERADOR DE COMPRESSOR DE AR OU COMPRESSORISTA (MENSALISTA)</t>
  </si>
  <si>
    <t>3.035,62</t>
  </si>
  <si>
    <t>OPERADOR DE DEMARCADORA DE FAIXAS DE TRAFEGO (MENSALISTA)</t>
  </si>
  <si>
    <t>3.496,42</t>
  </si>
  <si>
    <t>OPERADOR DE DEMARCADORA DE FAIXAS DE TRAFEGO HORISTA</t>
  </si>
  <si>
    <t>OPERADOR DE ESCAVADEIRA</t>
  </si>
  <si>
    <t>21,72</t>
  </si>
  <si>
    <t>OPERADOR DE ESCAVADEIRA (MENSALISTA)</t>
  </si>
  <si>
    <t>3.830,18</t>
  </si>
  <si>
    <t>OPERADOR DE GUINCHO OU GUINCHEIRO</t>
  </si>
  <si>
    <t>OPERADOR DE GUINCHO OU GUINCHEIRO (MENSALISTA)</t>
  </si>
  <si>
    <t>OPERADOR DE GUINDASTE</t>
  </si>
  <si>
    <t>OPERADOR DE GUINDASTE (MENSALISTA)</t>
  </si>
  <si>
    <t>2.885,35</t>
  </si>
  <si>
    <t>OPERADOR DE JATO ABRASIVO OU JATISTA</t>
  </si>
  <si>
    <t>19,44</t>
  </si>
  <si>
    <t>OPERADOR DE JATO ABRASIVO OU JATISTA (MENSALISTA)</t>
  </si>
  <si>
    <t>3.428,89</t>
  </si>
  <si>
    <t>OPERADOR DE MAQUINAS E TRATORES DIVERSOS (TERRAPLANAGEM)</t>
  </si>
  <si>
    <t>OPERADOR DE MAQUINAS E TRATORES DIVERSOS (TERRAPLANAGEM) (MENSALISTA)</t>
  </si>
  <si>
    <t>3.267,49</t>
  </si>
  <si>
    <t>OPERADOR DE MARTELETE OU MARTELETEIRO</t>
  </si>
  <si>
    <t>OPERADOR DE MARTELETE OU MARTELETEIRO (MENSALISTA)</t>
  </si>
  <si>
    <t>2.713,60</t>
  </si>
  <si>
    <t>OPERADOR DE MOTO SCRAPER</t>
  </si>
  <si>
    <t>20,15</t>
  </si>
  <si>
    <t>OPERADOR DE MOTO SCRAPER (MENSALISTA)</t>
  </si>
  <si>
    <t>3.556,02</t>
  </si>
  <si>
    <t>OPERADOR DE MOTONIVELADORA</t>
  </si>
  <si>
    <t>24,72</t>
  </si>
  <si>
    <t>OPERADOR DE MOTONIVELADORA (MENSALISTA)</t>
  </si>
  <si>
    <t>4.362,59</t>
  </si>
  <si>
    <t>OPERADOR DE PA CARREGADEIRA</t>
  </si>
  <si>
    <t>OPERADOR DE PA CARREGADEIRA (MENSALISTA)</t>
  </si>
  <si>
    <t>3.815,53</t>
  </si>
  <si>
    <t>OPERADOR DE PAVIMENTADORA / MESA VIBROACABADORA (MENSALISTA)</t>
  </si>
  <si>
    <t>3.671,25</t>
  </si>
  <si>
    <t>OPERADOR DE PAVIMENTADORA / MESA VIBROACABADORA HORISTA</t>
  </si>
  <si>
    <t>OPERADOR DE ROLO COMPACTADOR</t>
  </si>
  <si>
    <t>OPERADOR DE ROLO COMPACTADOR (MENSALISTA)</t>
  </si>
  <si>
    <t>2.824,46</t>
  </si>
  <si>
    <t>OPERADOR DE TRATOR - EXCLUSIVE AGROPECUARIA</t>
  </si>
  <si>
    <t>19,46</t>
  </si>
  <si>
    <t>OPERADOR DE TRATOR - EXCLUSIVE AGROPECUARIA (MENSALISTA)</t>
  </si>
  <si>
    <t>3.434,94</t>
  </si>
  <si>
    <t>OPERADOR DE USINA DE ASFALTO, DE SOLOS OU DE CONCRETO</t>
  </si>
  <si>
    <t>OPERADOR DE USINA DE ASFALTO, DE SOLOS OU DE CONCRETO (MENSALISTA)</t>
  </si>
  <si>
    <t>3.152,74</t>
  </si>
  <si>
    <t>OXIGENIO, RECARGA PARA CILINDRO DE CONJUNTO OXICORTE GRANDE</t>
  </si>
  <si>
    <t>PA CARREGADEIRA SOBRE RODAS, POTENCIA BRUTA *127* CV, CAPACIDADE DA CACAMBA DE 2,0 A 2,4 M3, PESO OPERACIONAL MAXIMO DE 10330 KG</t>
  </si>
  <si>
    <t>712.620,00</t>
  </si>
  <si>
    <t>PA CARREGADEIRA SOBRE RODAS, POTENCIA LIQUIDA 128 HP, CAPACIDADE DA CACAMBA DE 1,7 A 2,8 M3, PESO OPERACIONAL MAXIMO DE 11632 KG</t>
  </si>
  <si>
    <t>802.500,00</t>
  </si>
  <si>
    <t>PA CARREGADEIRA SOBRE RODAS, POTENCIA LIQUIDA 197 HP, CAPACIDADE DA CACAMBA DE 2,5 A 3,5 M3, PESO OPERACIONAL MAXIMO DE 18338 KG</t>
  </si>
  <si>
    <t>1.112.799,94</t>
  </si>
  <si>
    <t>PA CARREGADEIRA SOBRE RODAS, POTENCIA LIQUIDA 213 HP, CAPACIDADE DA CACAMBA DE 1,9 A 3,5 M3, PESO OPERACIONAL MAXIMO DE 19234 KG</t>
  </si>
  <si>
    <t>1.266.879,94</t>
  </si>
  <si>
    <t>PA CARREGADEIRA SOBRE RODAS, POTENCIA 152 HP, CAPACIDADE DA CACAMBA DE 1,53 A 2,30 M3, PESO OPERACIONAL MAXIMO DE 10216 KG</t>
  </si>
  <si>
    <t>739.369,97</t>
  </si>
  <si>
    <t>PA DE LIXO PLASTICA, CABO LONGO</t>
  </si>
  <si>
    <t>PAINEL DE LA DE VIDRO SEM REVESTIMENTO PSI 20, E = 25 MM, DE 1200 X 600 MM</t>
  </si>
  <si>
    <t>14,26</t>
  </si>
  <si>
    <t>PAINEL DE LA DE VIDRO SEM REVESTIMENTO PSI 20, E = 50 MM, DE 1200 X 600 MM</t>
  </si>
  <si>
    <t>32,11</t>
  </si>
  <si>
    <t>PAINEL DE LA DE VIDRO SEM REVESTIMENTO PSI 40, E = 25 MM, DE 1200 X 600 MM</t>
  </si>
  <si>
    <t>24,93</t>
  </si>
  <si>
    <t>PAINEL DE LA DE VIDRO SEM REVESTIMENTO PSI 40, E = 50 MM, DE 1200 X 600 MM</t>
  </si>
  <si>
    <t>52,63</t>
  </si>
  <si>
    <t>PAINEL ESTRUTURAL PARA LAJE SECA REVESTIDO EM PLACA CIMENTICIA, DE 1,20 X 2,50 M, E = 23 MM</t>
  </si>
  <si>
    <t>80,34</t>
  </si>
  <si>
    <t>PAINEL ESTRUTURAL PARA LAJE SECA REVESTIDO EM PLACA CIMENTICIA, DE 1,20 X 2,50 M, E = 40 MM</t>
  </si>
  <si>
    <t>90,91</t>
  </si>
  <si>
    <t>PAINEL ESTRUTURAL PARA LAJE SECA REVESTIDO EM PLACA CIMENTICIA, DE 1,20 X 2,50 M, E = 55 MM</t>
  </si>
  <si>
    <t>137,16</t>
  </si>
  <si>
    <t>PAINEL TERMOISOLANTE PARA FECHAMENTOS VERTICAIS (INCLUI PARAFUSOS DE FIXACAO) REVESTIDO EM ACO GALVALUME, LARGURA UTIL DE 1100 MM, REVESTIMENTO COM ESPESSURA DE 0,50 MM, COM PRE-PINTURA NAS DUAS FACES, NUCLEO EM POLIURETANO (PUR) COM ESPESSURA 40/50 MM</t>
  </si>
  <si>
    <t>209,12</t>
  </si>
  <si>
    <t>PAINEL TERMOISOLANTE PARA FECHAMENTOS VERTICAIS (INCLUI PARAFUSOS DE FIXACAO) REVESTIDO EM ACO GALVALUME, LARGURA UTIL DE 1100 MM, REVESTIMENTO COM ESPESSURA DE 0,50 MM, COM PRE-PINTURA NAS DUAS FACES, NUCLEO EM POLIURETANO (PUR) COM ESPESSURA 70/80 MM</t>
  </si>
  <si>
    <t>247,92</t>
  </si>
  <si>
    <t>PAPEL KRAFT BETUMADO</t>
  </si>
  <si>
    <t>PAPELEIRA DE PAREDE EM METAL CROMADO SEM TAMPA</t>
  </si>
  <si>
    <t>31,33</t>
  </si>
  <si>
    <t>PAR DE TABELAS DE BASQUETE EM COMPENSADO NAVAL, OFICIAL, 1800 X 1200 MM, INCLUINDO ARO DE METAL E REDE EM POLIPROPILENO 100% (SEM SUPORTE DE FIXACAO)</t>
  </si>
  <si>
    <t>2.864,99</t>
  </si>
  <si>
    <t>PARA-RAIOS DE DISTRIBUICAO, TENSAO NOMINAL 15 KV, CORRENTE NOMINAL DE DESCARGA 5 KA</t>
  </si>
  <si>
    <t>192,51</t>
  </si>
  <si>
    <t>PARA-RAIOS DE DISTRIBUICAO, TENSAO NOMINAL 30 KV, CORRENTE NOMINAL DE DESCARGA 10 KA</t>
  </si>
  <si>
    <t>349,52</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</si>
  <si>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</si>
  <si>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</si>
  <si>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</si>
  <si>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</si>
  <si>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</si>
  <si>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</si>
  <si>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</si>
  <si>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</si>
  <si>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</si>
  <si>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</si>
  <si>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</si>
  <si>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</si>
  <si>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</si>
  <si>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</si>
  <si>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</si>
  <si>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</si>
  <si>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</si>
  <si>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</si>
  <si>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</si>
  <si>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</si>
  <si>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</si>
  <si>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</si>
  <si>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3,20</t>
  </si>
  <si>
    <t>PARAFUSO FRANCES METRICO ZINCADO, DIAMETRO 12 MM, COMPRIMENTO 140MM, COM PORCA SEXTAVADA E ARRUELA DE PRESSAO MEDIA</t>
  </si>
  <si>
    <t>28,93</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</si>
  <si>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</si>
  <si>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</si>
  <si>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</si>
  <si>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</si>
  <si>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</si>
  <si>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20,36</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</si>
  <si>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</si>
  <si>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</si>
  <si>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</si>
  <si>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</si>
  <si>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</si>
  <si>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</si>
  <si>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</si>
  <si>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</si>
  <si>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19,06</t>
  </si>
  <si>
    <t>PARAFUSO M16 EM ACO GALVANIZADO, COMPRIMENTO = 350 MM, DIAMETRO = 16 MM, ROSCA MAQUINA, CABECA QUADRADA</t>
  </si>
  <si>
    <t>22,25</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</si>
  <si>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</si>
  <si>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</si>
  <si>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</si>
  <si>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36,46</t>
  </si>
  <si>
    <t>PARAFUSO NIQUELADO COM ACABAMENTO CROMADO PARA FIXAR PECA SANITARIA, INCLUI PORCA CEGA, ARRUELA E BUCHA DE NYLON TAMANHO S-10</t>
  </si>
  <si>
    <t>PARAFUSO NIQUELADO 3 1/2" COM ACABAMENTO CROMADO PARA FIXAR PECA SANITARIA, INCLUI PORCA CEGA, ARRUELA E BUCHA DE NYLON TAMANHO S-8</t>
  </si>
  <si>
    <t>24,65</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</si>
  <si>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</si>
  <si>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</si>
  <si>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</si>
  <si>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</si>
  <si>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</si>
  <si>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0,42</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</si>
  <si>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</si>
  <si>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</si>
  <si>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</si>
  <si>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</si>
  <si>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</si>
  <si>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</si>
  <si>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</si>
  <si>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6,59</t>
  </si>
  <si>
    <t>PARAFUSO ZINCADO ROSCA SOBERBA, CABECA SEXTAVADA, 5/16 " X 250 MM, PARA FIXACAO DE TELHA EM MADEIRA</t>
  </si>
  <si>
    <t>PARAFUSO ZINCADO ROSCA SOBERBA, CABECA SEXTAVADA, 5/16 " X 50 MM, PARA FIXACAO DE TELHA EM MADEIRA</t>
  </si>
  <si>
    <t>1,18</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</si>
  <si>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</si>
  <si>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</si>
  <si>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</si>
  <si>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</si>
  <si>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40,40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</si>
  <si>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</si>
  <si>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</si>
  <si>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</si>
  <si>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</si>
  <si>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</si>
  <si>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</si>
  <si>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</si>
  <si>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</si>
  <si>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</si>
  <si>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167,38</t>
  </si>
  <si>
    <t>PARAFUSO, AUTO ATARRACHANTE, CABECA CHATA, FENDA SIMPLES, 1/4 (6,35 MM) X 25 MM</t>
  </si>
  <si>
    <t>69,26</t>
  </si>
  <si>
    <t>PARAFUSO, COMUM, ASTM A307, SEXTAVADO, DIAMETRO 1/2" (12,7 MM), COMPRIMENTO 1" (25,4 MM)</t>
  </si>
  <si>
    <t>274,17</t>
  </si>
  <si>
    <t>PARALELEPIPEDO GRANITICO OU BASALTICO, PARA PAVIMENTACAO, SEM FRETE (VARIACAO REGIONAL DE PECAS POR M2)</t>
  </si>
  <si>
    <t xml:space="preserve">MIL   </t>
  </si>
  <si>
    <t>4.158,88</t>
  </si>
  <si>
    <t>PASTA LUBRIFICANTE PARA TUBOS E CONEXOES COM JUNTA ELASTICA, EMBALAGEM DE *400* GR (USO EM PVC, ACO, POLIETILENO E OUTROS)</t>
  </si>
  <si>
    <t>23,66</t>
  </si>
  <si>
    <t>PASTA PARA SOLDA DE TUBOS E CONEXOES DE COBRE (EMBALAGEM COM 250 G)</t>
  </si>
  <si>
    <t>51,27</t>
  </si>
  <si>
    <t>PASTA VEDA JUNTAS/ROSCA, EMBALAGEM DE *500* G, PARA INSTALACOES DE AGUA, GAS E OUTROS</t>
  </si>
  <si>
    <t>50,01</t>
  </si>
  <si>
    <t>PASTILHA CERAMICA/PORCELANA, REVEST INT/EXT E  PISCINA, CORES BRANCA OU FRIAS, SOLIDAS, SEM MESCLAGEM/MISTURA, ACABAMENTO LISO *2,5 X 2,5* CM</t>
  </si>
  <si>
    <t>193,17</t>
  </si>
  <si>
    <t>PASTILHA CERAMICA/PORCELANA, REVEST INT/EXT E  PISCINA, CORES BRANCA OU FRIAS, SOLIDAS, SEM MESCLAGEM/MISTURA, ACABAMENTO LISO *5 X 5* CM</t>
  </si>
  <si>
    <t>124,41</t>
  </si>
  <si>
    <t>PASTILHA CERAMICA/PORCELANA, REVEST INT/EXT E  PISCINA, CORES LISAS/SOLIDAS, QUENTES, SEM MESCLAGEM/MISTURA, *2,5 X 2,5* CM</t>
  </si>
  <si>
    <t>PASTILHA CERAMICA/PORCELANA, REVEST INT/EXT E  PISCINA, CORES LISAS/SOLIDAS, QUENTES, SEM MESCLAGEM/MISTURA, *5 X 5* CM</t>
  </si>
  <si>
    <t>148,76</t>
  </si>
  <si>
    <t>PASTILHEIRO (HORISTA)</t>
  </si>
  <si>
    <t>PASTILHEIRO (MENSALISTA)</t>
  </si>
  <si>
    <t>3.244,93</t>
  </si>
  <si>
    <t>PATCH CORD (CABO DE REDE), CATEGORIA 5 E (CAT 5E) UTP, 24 AWG, 4 PARES, EXTENSAO DE 1,50 M</t>
  </si>
  <si>
    <t>PATCH CORD (CABO DE REDE), CATEGORIA 5 E (CAT 5E) UTP, 24 AWG, 4 PARES, EXTENSAO DE 2,50 M</t>
  </si>
  <si>
    <t>12,23</t>
  </si>
  <si>
    <t>PATCH CORD (CABO DE REDE), CATEGORIA 6 (CAT 6) UTP, 23 AWG, 4 PARES, EXTENSAO DE 1,50 M</t>
  </si>
  <si>
    <t>21,41</t>
  </si>
  <si>
    <t>PATCH CORD (CABO DE REDE), CATEGORIA 6 (CAT 6) UTP, 23 AWG, 4 PARES, EXTENSAO DE 2,50 M</t>
  </si>
  <si>
    <t>28,97</t>
  </si>
  <si>
    <t>PATCH PANEL, 24 PORTAS, CATEGORIA 5E, COM RACKS DE 19" DE LARGURA E 1 U DE ALTURA</t>
  </si>
  <si>
    <t>272,14</t>
  </si>
  <si>
    <t>PATCH PANEL, 24 PORTAS, CATEGORIA 6, COM RACKS DE 19" DE LARGURA E 1 U DE ALTURA</t>
  </si>
  <si>
    <t>728,81</t>
  </si>
  <si>
    <t>PATCH PANEL, 48 PORTAS, CATEGORIA 5E, COM RACKS DE 19" DE LARGURA E 2 U DE ALTURA</t>
  </si>
  <si>
    <t>1.637,54</t>
  </si>
  <si>
    <t>PATCH PANEL, 48 PORTAS, CATEGORIA 6, COM RACKS DE 19" DE LARGURA E 2 U DE ALTURA</t>
  </si>
  <si>
    <t>2.568,70</t>
  </si>
  <si>
    <t>PEDRA ARDOSIA, CINZA, *40 X 40* CM, E= *1 CM</t>
  </si>
  <si>
    <t>PEDRA ARDOSIA, CINZA, 20  X  40 CM,  E=  *1 CM</t>
  </si>
  <si>
    <t>PEDRA ARDOSIA, CINZA, 30  X  30,  E= *1 CM</t>
  </si>
  <si>
    <t>PEDRA BRITADA GRADUADA, CLASSIFICADA (POSTO PEDREIRA/FORNECEDOR, SEM FRETE)</t>
  </si>
  <si>
    <t>112,28</t>
  </si>
  <si>
    <t>PEDRA BRITADA N. 0, OU PEDRISCO (4,8 A 9,5 MM) POSTO PEDREIRA/FORNECEDOR, SEM FRETE</t>
  </si>
  <si>
    <t>128,66</t>
  </si>
  <si>
    <t>PEDRA BRITADA N. 1 (9,5 a 19 MM) POSTO PEDREIRA/FORNECEDOR, SEM FRETE</t>
  </si>
  <si>
    <t>111,44</t>
  </si>
  <si>
    <t>PEDRA BRITADA N. 2 (19 A 38 MM) POSTO PEDREIRA/FORNECEDOR, SEM FRETE</t>
  </si>
  <si>
    <t>112,03</t>
  </si>
  <si>
    <t>PEDRA BRITADA N. 3 (38 A 50 MM) POSTO PEDREIRA/FORNECEDOR, SEM FRETE</t>
  </si>
  <si>
    <t>105,27</t>
  </si>
  <si>
    <t>PEDRA BRITADA N. 4 (50 A 76 MM) POSTO PEDREIRA/FORNECEDOR, SEM FRETE</t>
  </si>
  <si>
    <t>104,36</t>
  </si>
  <si>
    <t>PEDRA BRITADA N. 5 (76 A 100 MM) POSTO PEDREIRA/FORNECEDOR, SEM FRETE</t>
  </si>
  <si>
    <t>95,52</t>
  </si>
  <si>
    <t>PEDRA BRITADA OU BICA CORRIDA, NAO CLASSIFICADA (POSTO PEDREIRA/FORNECEDOR, SEM FRETE)</t>
  </si>
  <si>
    <t>PEDRA DE MAO OU PEDRA RACHAO PARA ARRIMO/FUNDACAO (POSTO PEDREIRA/FORNECEDOR, SEM FRETE)</t>
  </si>
  <si>
    <t>104,75</t>
  </si>
  <si>
    <t>PEDRA GRANITICA OU BASALTICA IRREGULAR, FAIXA GRANULOMETRICA 100 A 150 MM PARA PAVIMENTACAO OU CALCAMENTO POLIEDRICO, POSTO PEDREIRA / FORNECEDOR (SEM FRETE)</t>
  </si>
  <si>
    <t>120,86</t>
  </si>
  <si>
    <t>PEDRA GRANITICA OU BASALTO, CACO, RETALHO, CAVACO, TIPO MIRACEMA, MADEIRA, PADUANA, RACHINHA, SANTA ISABEL OU OUTRAS SIMILARES, E=  *1,0 A *2,0 CM</t>
  </si>
  <si>
    <t>81,55</t>
  </si>
  <si>
    <t>PEDRA GRANITICA, SERRADA, TIPO MIRACEMA, MADEIRA, PADUANA, RACHINHA, SANTA ISABEL OU OUTRAS SIMILARES, *11,5 X  *23 CM, E=  *1,0 A *2,0 CM</t>
  </si>
  <si>
    <t>48,51</t>
  </si>
  <si>
    <t>PEDRA PORTUGUESA  OU PETIT PAVE, BRANCA OU PRETA</t>
  </si>
  <si>
    <t>94,09</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</si>
  <si>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</si>
  <si>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</si>
  <si>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147,52</t>
  </si>
  <si>
    <t>PEDREGULHO OU PICARRA DE JAZIDA, AO NATURAL, PARA BASE DE PAVIMENTACAO (RETIRADO NA JAZIDA, SEM TRANSPORTE)</t>
  </si>
  <si>
    <t>78,23</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</si>
  <si>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</si>
  <si>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</si>
  <si>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</si>
  <si>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</si>
  <si>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</si>
  <si>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104,34</t>
  </si>
  <si>
    <t>PEITORIL/ SOLEIRA EM MARMORE, POLIDO, BRANCO COMUM, L= *25* CM, E=  *3* CM, CORTE RETO</t>
  </si>
  <si>
    <t>108,08</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</si>
  <si>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</si>
  <si>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</si>
  <si>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</si>
  <si>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</si>
  <si>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17.313,29</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</si>
  <si>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</si>
  <si>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</si>
  <si>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</si>
  <si>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</si>
  <si>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</si>
  <si>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</si>
  <si>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9,72</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</si>
  <si>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</si>
  <si>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</si>
  <si>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</si>
  <si>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</si>
  <si>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</si>
  <si>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</si>
  <si>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</si>
  <si>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5,72</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</si>
  <si>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</si>
  <si>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</si>
  <si>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</si>
  <si>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</si>
  <si>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65,95</t>
  </si>
  <si>
    <t>PERFIL DE BORRACHA EPDM MACICO *12 X 15* MM PARA ESQUADRIAS</t>
  </si>
  <si>
    <t>PERFIL ELASTOMERICO PRE-FORMADO EM EPMD, PARA JUNTA DE DILATACAO DE PISOS COM POUCA SOLICITACAO, 15 MM DE LARGURA, MOVIMENTACAO DE *11 A 19* MM</t>
  </si>
  <si>
    <t>202,04</t>
  </si>
  <si>
    <t>PERFIL ELASTOMERICO PRE-FORMADO EM EPMD, PARA JUNTA DE DILATACAO DE USO GERAL EM MEDIAS SOLICITACOES, 8 MM DE LARGURA, MOVIMENTACAO DE *5 A 11* MM</t>
  </si>
  <si>
    <t>91,32</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</si>
  <si>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</si>
  <si>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</si>
  <si>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</si>
  <si>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</si>
  <si>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</si>
  <si>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</si>
  <si>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</si>
  <si>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</si>
  <si>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23,02</t>
  </si>
  <si>
    <t>PERFIL TABICA ABERTA, PERFURADA, FORMATO Z, EM ACO GALVANIZADO NATURAL, LARGURA APROXIMADA 40 MM, PARA ESTRUTURA FORRO DRYWALL</t>
  </si>
  <si>
    <t>7,26</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</si>
  <si>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</si>
  <si>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</si>
  <si>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</si>
  <si>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5,09</t>
  </si>
  <si>
    <t>PERFIL TRAVESSA (SECUNDARIO), T CLICADO, EM ACO GALVANIZADO, BRANCO, PARA FORRO REMOVIVEL, 24 X 625 MM (L X C)</t>
  </si>
  <si>
    <t>PERFIL U DE ABAS IGUAIS, EM ALUMINIO, 1/2" (1,27 X 1,27 CM), PARA PORTA OU JANELA DE CORRER</t>
  </si>
  <si>
    <t>7,34</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</si>
  <si>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</si>
  <si>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</si>
  <si>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</si>
  <si>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</si>
  <si>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</si>
  <si>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4.392.565,75</t>
  </si>
  <si>
    <t>PERFURATRIZ COM TORRE METALICA PARA EXECUCAO DE ESTACA HELICE CONTINUA, PROFUNDIDADE MAXIMA DE 32 M, DIAMETRO MAXIMO DE 1000 MM, POTENCIA INSTALADA DE 350 HP, MESA ROTATIVA COM TORQUE MAXIMO DE 263 KNM</t>
  </si>
  <si>
    <t>6.830.263,11</t>
  </si>
  <si>
    <t>PERFURATRIZ HIDRAULICA COM TRADO CURTO ACOPLADO, PROFUNDIDADE MAXIMA DE 20 M, DIAMETRO MAXIMO DE 1500 MM, POTENCIA INSTALADA DE 137 HP, MESA ROTATIVA COM TORQUE MAXIMO DE 30 KNM (INCLUI MONTAGEM, NAO INCLUI CAMINHAO)</t>
  </si>
  <si>
    <t>1.672.236,88</t>
  </si>
  <si>
    <t>PERFURATRIZ MANUAL, TORQUE MAXIMO 55 KGF.M, POTENCIA 5 CV, COM DIAMETRO MAXIMO 8 1/2" (INCLUI SUPORTE/CHASSI TIPO MESA)</t>
  </si>
  <si>
    <t>75.594,47</t>
  </si>
  <si>
    <t>PERFURATRIZ MANUAL, TORQUE MAXIMO 83 N.M, POTENCIA 5 CV, COM DIAMETRO MAXIMO 4" (NAO INCLUI SUPORTE / CHASSI)</t>
  </si>
  <si>
    <t>10.893,93</t>
  </si>
  <si>
    <t>PERFURATRIZ MANUAL, TORQUE MAXIMO 83 N.M, POTENCIA 5 CV, COM DIAMETRO MAXIMO 4", PARA SOLO GRAMPEADO (INCLUI SUPORTE OU CHASSI TIPO MESA)</t>
  </si>
  <si>
    <t>34.102,76</t>
  </si>
  <si>
    <t>PERFURATRIZ PNEUMATICA MANUAL DE PESO MEDIO, 18KG, COMPRIMENTO DE CURSO DE 6 M, DIAMETRO DO PISTAO DE 5,5 CM</t>
  </si>
  <si>
    <t>18.651,29</t>
  </si>
  <si>
    <t>PERFURATRIZ SOBRE ESTEIRA, TORQUE MAXIMO DE 600 KGF, POTENCIA ENTRE 50 E 60 HP, DIAMETRO MAXIMO DE 10"</t>
  </si>
  <si>
    <t>917.375,00</t>
  </si>
  <si>
    <t>PERFURATRIZ SOBRE ESTEIRA, TORQUE MAXIMO 600 KGF, PESO MEDIO 1000 KG, POTENCIA 20 HP, DIAMETRO MAXIMO 10"</t>
  </si>
  <si>
    <t>957.153,99</t>
  </si>
  <si>
    <t>PICAPE CABINE SIMPLES COM MOTOR 1.6 FLEX, CAMBIO MANUAL, POTENCIA 101/104 CV, 2 PORTAS</t>
  </si>
  <si>
    <t>95.725,06</t>
  </si>
  <si>
    <t>PILAR QUADRADO NAO APARELHADO *10 X 10* CM, EM MACARANDUBA, ANGELIM OU EQUIVALENTE DA REGIAO - BRUTA</t>
  </si>
  <si>
    <t>81,45</t>
  </si>
  <si>
    <t>PILAR QUADRADO NAO APARELHADO *15 X 15* CM, EM MACARANDUBA, ANGELIM OU EQUIVALENTE DA REGIAO - BRUTA</t>
  </si>
  <si>
    <t>PILAR QUADRADO NAO APARELHADO *20 X 20* CM, EM MACARANDUBA, ANGELIM OU EQUIVALENTE DA REGIAO - BRUTA</t>
  </si>
  <si>
    <t>300,80</t>
  </si>
  <si>
    <t>PINCEL CHATO (TRINCHA) CERDAS GRIS 1.1/2 " (38 MM)</t>
  </si>
  <si>
    <t>PINGADEIRA PLASTICA PARA TELHA DE FIBROCIMENTO CANALETE 49/KALHETA OU CANALETE 90/KALHETAO</t>
  </si>
  <si>
    <t>PINO DE ACO COM ARRUELA CONICA, DIAMETRO ARRUELA = *23* MM E COMP HASTE = *27* MM (ACAO INDIRETA)</t>
  </si>
  <si>
    <t>86,51</t>
  </si>
  <si>
    <t>PINO DE ACO COM FURO, HASTE = 27 MM (ACAO DIRETA)</t>
  </si>
  <si>
    <t>74,38</t>
  </si>
  <si>
    <t>PINO DE ACO COM ROSCA 1/4 ", COMPRIMENTO DA HASTE = 30 MM E ROSCA = 20 MM (ACAO DIRETA)</t>
  </si>
  <si>
    <t>PINO DE ACO LISO 1/4 ", HASTE = *36,5* MM (ACAO DIRETA)</t>
  </si>
  <si>
    <t>60,86</t>
  </si>
  <si>
    <t>PINO DE ACO LISO 1/4 ", HASTE = *53* MM (ACAO DIRETA)</t>
  </si>
  <si>
    <t>63,76</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</si>
  <si>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</si>
  <si>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</si>
  <si>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</si>
  <si>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</si>
  <si>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</si>
  <si>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</si>
  <si>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</si>
  <si>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3.150,60</t>
  </si>
  <si>
    <t>PINTOR PARA TINTA EPOXI (HORISTA)</t>
  </si>
  <si>
    <t>PINTOR PARA TINTA EPOXI (MENSALISTA)</t>
  </si>
  <si>
    <t>PISO DE BORRACHA CANELADO EM PLACAS 50 X 50 CM, E = *3,5* MM, PARA COLA</t>
  </si>
  <si>
    <t>73,12</t>
  </si>
  <si>
    <t>PISO DE BORRACHA ESPORTIVO EM PLACAS 50 X 50 CM, E = 15 MM, PARA ARGAMASSA, PRETO</t>
  </si>
  <si>
    <t>333,04</t>
  </si>
  <si>
    <t>PISO DE BORRACHA FRISADO OU PASTILHADO, PRETO, EM PLACAS 50 X 50 CM, E = 7 MM, PARA ARGAMASSA</t>
  </si>
  <si>
    <t>202,29</t>
  </si>
  <si>
    <t>PISO DE BORRACHA PASTILHADO EM PLACAS 50 X 50 CM, E = *3,5* MM, PARA COLA, PRETO</t>
  </si>
  <si>
    <t>55,63</t>
  </si>
  <si>
    <t>PISO DE BORRACHA PASTILHADO EM PLACAS 50 X 50 CM, E = 15 MM, PARA ARGAMASSA, PRETO</t>
  </si>
  <si>
    <t>324,20</t>
  </si>
  <si>
    <t>PISO ELEVADO COM 2 PLACAS DE ACO COM ENCHIMENTO DE CONCRETO CELULAR, INCLUSO BASE/HASTE/CRUZETAS, 60 X 60 CM, H = *28* CM, RESISTENCIA CARGA CONCENTRADA 496 KG (COM COLOCACAO)</t>
  </si>
  <si>
    <t>443,71</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</si>
  <si>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</si>
  <si>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</si>
  <si>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</si>
  <si>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</si>
  <si>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</si>
  <si>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270,00</t>
  </si>
  <si>
    <t>PISO EM GRANITO, POLIDO, TIPO ANDORINHA/ QUARTZ/ CASTELO/ CORUMBA OU OUTROS EQUIVALENTES DA REGIAO, FORMATO MENOR OU IGUAL A 3025 CM2, E=  *2* CM</t>
  </si>
  <si>
    <t>203,77</t>
  </si>
  <si>
    <t>PISO EM GRANITO, POLIDO, TIPO MARFIM, DALLAS, CARAVELAS OU OUTROS EQUIVALENTES DA REGIAO, FORMATO MENOR OU IGUAL A 3025 CM2, E=  *2*CM</t>
  </si>
  <si>
    <t>260,37</t>
  </si>
  <si>
    <t>PISO EM GRANITO, POLIDO, TIPO PRETO SAO GABRIEL/ TIJUCA OU OUTROS EQUIVALENTES DA REGIAO, FORMATO MENOR OU IGUAL A 3025 CM2, E=  *2* CM</t>
  </si>
  <si>
    <t>294,33</t>
  </si>
  <si>
    <t>PISO EM PORCELANATO RETIFICADO EXTRA, FORMATO MENOR OU IGUAL A 2025 CM2</t>
  </si>
  <si>
    <t>86,94</t>
  </si>
  <si>
    <t>PISO EM REGUA VINILICA SEMIFLEXIVEL, ENCAIXE CLICADO, E = 4 MM (SEM COLOCACAO)</t>
  </si>
  <si>
    <t>162,86</t>
  </si>
  <si>
    <t>PISO EPOXI AUTONIVELANTE, ESPESSURA *4* MM (INCLUSO EXECUCAO)</t>
  </si>
  <si>
    <t>230,40</t>
  </si>
  <si>
    <t>PISO EPOXI MULTILAYER, ESPESSURA *2* MM (INCLUSO EXECUCAO)</t>
  </si>
  <si>
    <t>134,20</t>
  </si>
  <si>
    <t>PISO FULGET (GRANITO LAVADO) EM PLACAS DE *40 X 40* CM, E = 2,0 CM (SEM COLOCACAO)</t>
  </si>
  <si>
    <t>172,80</t>
  </si>
  <si>
    <t>PISO FULGET (GRANITO LAVADO) EM PLACAS DE *75 X 75* CM, E = 2,0 CM (SEM COLOCACAO)</t>
  </si>
  <si>
    <t>318,72</t>
  </si>
  <si>
    <t>PISO FULGET (GRANITO LAVADO) MOLDADO IN LOCO (INCLUSO EXECUCAO)</t>
  </si>
  <si>
    <t>170,88</t>
  </si>
  <si>
    <t>PISO INDUSTRIAL EM CONCRETO ARMADO DE ACABAMENTO POLIDO, ESPESSURA 12 CM (CIMENTO QUEIMADO) (INCLUSO EXECUCAO)</t>
  </si>
  <si>
    <t>188,16</t>
  </si>
  <si>
    <t>PISO KORODUR (INCLUSO EXECUCAO)</t>
  </si>
  <si>
    <t>144,00</t>
  </si>
  <si>
    <t>PISO PODOTATIL DE CONCRETO - DIRECIONAL E ALERTA, *40 X 40 X 2,5* CM</t>
  </si>
  <si>
    <t>PISO PORCELANATO, BORDA RETA, EXTRA, FORMATO MAIOR QUE 2025 CM2</t>
  </si>
  <si>
    <t>102,68</t>
  </si>
  <si>
    <t>PISO TATIL ALERTA OU DIRECIONAL, DE BORRACHA, COLORIDO, 25 X 25 CM, E = 5 MM, PARA COLA</t>
  </si>
  <si>
    <t>222,33</t>
  </si>
  <si>
    <t>PISO TATIL DE ALERTA OU DIRECIONAL DE BORRACHA, PRETO, 25 X 25 CM, E = 5 MM, PARA COLA</t>
  </si>
  <si>
    <t>211,78</t>
  </si>
  <si>
    <t>PISO TATIL DE ALERTA OU DIRECIONAL, DE BORRACHA, COLORIDO, 25 X 25 CM, E = 12 MM, PARA ARGAMASSA</t>
  </si>
  <si>
    <t>550,50</t>
  </si>
  <si>
    <t>PISO TATIL DE ALERTA OU DIRECIONAL, DE BORRACHA, PRETO, 25 X 25 CM, E = 12 MM, PARA ARGAMASSA</t>
  </si>
  <si>
    <t>490,14</t>
  </si>
  <si>
    <t>PISO URETANO, VERSAO REVESTIMENTO AUTONIVELANTE, ESPESSURA VARIÁVEL DE 3 A 4 MM (INCLUSO EXECUCAO)</t>
  </si>
  <si>
    <t>223,68</t>
  </si>
  <si>
    <t>PISO/ REVESTIMENTO EM GRANITO, POLIDO, TIPO ANDORINHA/ QUARTZ/ CASTELO/ CORUMBA OU OUTROS EQUIVALENTES DA REGIAO, FORMATO MAIOR OU IGUAL A 3025 CM2, E = *2*CM</t>
  </si>
  <si>
    <t>215,09</t>
  </si>
  <si>
    <t>PISO/ REVESTIMENTO EM MARMORE, POLIDO, BRANCO COMUM, FORMATO MAIOR OU IGUAL A 3025 CM2, E = *2* CM</t>
  </si>
  <si>
    <t>299,16</t>
  </si>
  <si>
    <t>PISO/ REVESTIMENTO EM MARMORE, POLIDO, BRANCO COMUM, FORMATO MENOR OU IGUAL A 3025 CM2, E = *2* CM</t>
  </si>
  <si>
    <t>307,50</t>
  </si>
  <si>
    <t>PLACA / CHAPA DE GESSO ACARTONADO, ACABAMENTO VINILICO LISO EM UMA DAS FACES, COR BRANCA, BORDA QUADRADA, E = 9,5 MM, *625 X 1250* MM (L X C), PARA FORRO REMOVIVEL</t>
  </si>
  <si>
    <t>43,55</t>
  </si>
  <si>
    <t>PLACA / CHAPA DE GESSO ACARTONADO, ACABAMENTO VINILICO LISO EM UMA DAS FACES, COR BRANCA, BORDA QUADRADA, E = 9,5 MM, *625 X 625* MM (L X C), PARA FORRO REMOVIVEL</t>
  </si>
  <si>
    <t>46,10</t>
  </si>
  <si>
    <t>PLACA / CHAPA DE GESSO ACARTONADO, RESISTENTE A UMIDADE (RU), COR VERDE, E = 12,5 MM, 1200 X 1800 MM (L X C)</t>
  </si>
  <si>
    <t>PLACA / CHAPA DE GESSO ACARTONADO, RESISTENTE A UMIDADE (RU), COR VERDE, E = 12,5 MM, 1200 X 2400 MM (L X C)</t>
  </si>
  <si>
    <t>27,40</t>
  </si>
  <si>
    <t>PLACA / CHAPA DE GESSO ACARTONADO, RESISTENTE A UMIDADE (RU), COR VERDE, E = 15 MM, 1200 X 2400 MM (L X C)</t>
  </si>
  <si>
    <t>PLACA / CHAPA DE GESSO ACARTONADO, RESISTENTE AO FOGO (RF), COR ROSA, E = 12,5 MM, 1200 X 1800 MM (L X C)</t>
  </si>
  <si>
    <t>26,61</t>
  </si>
  <si>
    <t>PLACA / CHAPA DE GESSO ACARTONADO, RESISTENTE AO FOGO (RF), COR ROSA, E = 12,5 MM, 1200 X 2400 MM (L X C)</t>
  </si>
  <si>
    <t>22,93</t>
  </si>
  <si>
    <t>PLACA / CHAPA DE GESSO ACARTONADO, RESISTENTE AO FOGO (RF), COR ROSA, E = 15 MM, 1200 X 2400 MM (L X C)</t>
  </si>
  <si>
    <t>28,01</t>
  </si>
  <si>
    <t>PLACA / CHAPA DE GESSO ACARTONADO, STANDARD (ST), COR BRANCA, E = 12,5 MM, 1200 X 1800 MM (L X C)</t>
  </si>
  <si>
    <t>19,21</t>
  </si>
  <si>
    <t>PLACA / CHAPA DE GESSO ACARTONADO, STANDARD (ST), COR BRANCA, E = 12,5 MM, 1200 X 2400 MM (L X C)</t>
  </si>
  <si>
    <t>20,77</t>
  </si>
  <si>
    <t>PLACA / CHAPA DE GESSO ACARTONADO, STANDARD (ST), COR BRANCA, E = 15 MM, 1200 X 2400 MM (L X C)</t>
  </si>
  <si>
    <t>PLACA CIMENTICIA LISA E = 10 MM, DE 1,20 X *2,50* M (SEM AMIANTO)</t>
  </si>
  <si>
    <t>41,81</t>
  </si>
  <si>
    <t>PLACA CIMENTICIA LISA E = 6 MM, DE 1,20 X *2,50* M (SEM AMIANTO)</t>
  </si>
  <si>
    <t>PLACA DE ACO ESMALTADA PARA  IDENTIFICACAO DE RUA, *45 CM X 20* CM</t>
  </si>
  <si>
    <t>99,00</t>
  </si>
  <si>
    <t>PLACA DE ACRILICO TRANSPARENTE ADESIVADA PARA SINALIZACAO DE PORTAS, BORDA POLIDA, DE *25 X 8*, E = 6 MM (NAO INCLUI ACESSORIOS PARA FIXACAO)</t>
  </si>
  <si>
    <t>82,79</t>
  </si>
  <si>
    <t>PLACA DE FIBRA MINERAL PARA FORRO, DE 1250 X 625 MM, E = 15 MM, BORDA RETA, COM PINTURA ANTIMOFO (NAO INCLUI PERFIS)</t>
  </si>
  <si>
    <t>51,40</t>
  </si>
  <si>
    <t>PLACA DE FIBRA MINERAL PARA FORRO, DE 625 X 625 MM, E = 15 MM, BORDA REBAIXADA PARA PERFIL 24 MM, COM PINTURA ANTIMOFO (NAO INCLUI PERFIS)</t>
  </si>
  <si>
    <t>PLACA DE FIBRA MINERAL PARA FORRO, DE 625 X 625 MM, E = 15 MM, BORDA RETA, COM PINTURA ANTIMOFO (NAO INCLUI PERFIS)</t>
  </si>
  <si>
    <t>26,96</t>
  </si>
  <si>
    <t>PLACA DE GESSO PARA FORRO, *60 X 60* CM, ESPESSURA DE 12 MM (SEM COLOCACAO)</t>
  </si>
  <si>
    <t>PLACA DE INAUGURACAO EM BRONZE *35X 50*CM</t>
  </si>
  <si>
    <t>1.440,01</t>
  </si>
  <si>
    <t>PLACA DE INAUGURACAO METALICA, *40* CM X *60* CM</t>
  </si>
  <si>
    <t>904,50</t>
  </si>
  <si>
    <t>PLACA DE OBRA (PARA CONSTRUCAO CIVIL) EM CHAPA GALVANIZADA *N. 22*, ADESIVADA, DE *2,4 X 1,2* M (SEM POSTES PARA FIXACAO)</t>
  </si>
  <si>
    <t>300,00</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</si>
  <si>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</si>
  <si>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</si>
  <si>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</si>
  <si>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29,95</t>
  </si>
  <si>
    <t>PLACA DE SINALIZACAO DE SEGURANCA CONTRA INCENDIO, FOTOLUMINESCENTE, RETANGULAR, *12 X 40* CM, EM PVC *2* MM ANTI-CHAMAS (SIMBOLOS, CORES E PICTOGRAMAS CONFORME NBR 16820)</t>
  </si>
  <si>
    <t>36,74</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</si>
  <si>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</si>
  <si>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</si>
  <si>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</si>
  <si>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693,00</t>
  </si>
  <si>
    <t>PLACA DE SINALIZACAO EM CHAPA DE ALUMINIO COM PINTURA REFLETIVA, E = 2 MM</t>
  </si>
  <si>
    <t>864,00</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</si>
  <si>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</si>
  <si>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</si>
  <si>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</si>
  <si>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</si>
  <si>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2.072,34</t>
  </si>
  <si>
    <t>PLACA VINILICA SEMIFLEXIVEL PARA PISOS, E = 3,2 MM, 30 X 30 CM (SEM COLOCACAO)</t>
  </si>
  <si>
    <t>156,34</t>
  </si>
  <si>
    <t>PLACA VINILICA SEMIFLEXIVEL PARA REVESTIMENTO DE PISOS E PAREDES, E = 2 MM (SEM COLOCACAO)</t>
  </si>
  <si>
    <t>PLACA/PISO DE CONCRETO POROSO/ PAVIMENTO PERMEAVEL/BLOCO DRENANTE DE CONCRETO, 40 CM X 40 CM, E = 6 CM, COR NATURAL</t>
  </si>
  <si>
    <t>82,53</t>
  </si>
  <si>
    <t>PLACA/TAMPA CEGA EM LATAO ESCOVADO PARA CONDULETE EM LIGA DE ALUMINIO 4 X 4"</t>
  </si>
  <si>
    <t>27,37</t>
  </si>
  <si>
    <t>PLUG OU BUJAO DE FERRO GALVANIZADO, DE 1 1/2"</t>
  </si>
  <si>
    <t>PLUG OU BUJAO DE FERRO GALVANIZADO, DE 1 1/4"</t>
  </si>
  <si>
    <t>PLUG OU BUJAO DE FERRO GALVANIZADO, DE 1/2"</t>
  </si>
  <si>
    <t>PLUG OU BUJAO DE FERRO GALVANIZADO, DE 1"</t>
  </si>
  <si>
    <t>PLUG OU BUJAO DE FERRO GALVANIZADO, DE 2 1/2"</t>
  </si>
  <si>
    <t>40,83</t>
  </si>
  <si>
    <t>PLUG OU BUJAO DE FERRO GALVANIZADO, DE 2"</t>
  </si>
  <si>
    <t>20,41</t>
  </si>
  <si>
    <t>PLUG OU BUJAO DE FERRO GALVANIZADO, DE 3/4"</t>
  </si>
  <si>
    <t>PLUG OU BUJAO DE FERRO GALVANIZADO, DE 3"</t>
  </si>
  <si>
    <t>57,17</t>
  </si>
  <si>
    <t>PLUG OU BUJAO DE FERRO GALVANIZADO, DE 4"</t>
  </si>
  <si>
    <t>106,26</t>
  </si>
  <si>
    <t>PLUG PVC, JE, DN 100 MM, PARA REDE COLETORA ESGOTO</t>
  </si>
  <si>
    <t>PLUG PVC, JE, DN 150 MM, PARA REDE COLETORA ESGOTO</t>
  </si>
  <si>
    <t>66,01</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</si>
  <si>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</si>
  <si>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</si>
  <si>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</si>
  <si>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</si>
  <si>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</si>
  <si>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7.693,61</t>
  </si>
  <si>
    <t>POLIESTIRENO EXPANDIDO/EPS (ISOPOR), PEROLAS, PARA CONCRETO LEVE</t>
  </si>
  <si>
    <t>40,04</t>
  </si>
  <si>
    <t>POLIESTIRENO EXPANDIDO/EPS (ISOPOR), TIPO 2F, BLOCO</t>
  </si>
  <si>
    <t>308,08</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</si>
  <si>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</si>
  <si>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</si>
  <si>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</si>
  <si>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</si>
  <si>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112,53</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</si>
  <si>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</si>
  <si>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</si>
  <si>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</si>
  <si>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</si>
  <si>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233,61</t>
  </si>
  <si>
    <t>PORCA OLHAL EM ACO GALVANIZADO, ESPESSURA 16MM, ABERTURA 21MM</t>
  </si>
  <si>
    <t>18,22</t>
  </si>
  <si>
    <t>PORCA OLHAL M 16,  EM ACO GALVANIZADO, DIAMETRO = 16 MM</t>
  </si>
  <si>
    <t>22,02</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</si>
  <si>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</si>
  <si>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</si>
  <si>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</si>
  <si>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</si>
  <si>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</si>
  <si>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</si>
  <si>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</si>
  <si>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</si>
  <si>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</si>
  <si>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</si>
  <si>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</si>
  <si>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1.596,44</t>
  </si>
  <si>
    <t>PORTA DE ABRIR / GIRO, DE MADEIRA FOLHA MEDIA (NBR 15930) DE 1000 X 2100 MM, DE 35 MM A 40 MM DE ESPESSURA, NUCLEO SEMI-SOLIDO (SARRAFEADO), CAPA LISA EM HDF, ACABAMENTO EM LAMINADO NATURAL PARA VERNIZ</t>
  </si>
  <si>
    <t>318,81</t>
  </si>
  <si>
    <t>PORTA DE ABRIR / GIRO, DE MADEIRA FOLHA MEDIA (NBR 15930) DE 1000 X 2100 MM, DE 35 MM A 40 MM DE ESPESSURA, NUCLEO SEMI-SOLIDO (SARRAFEADO), CAPA LISA EM HDF, ACABAMENTO EM PRIMER PARA PINTURA</t>
  </si>
  <si>
    <t>299,03</t>
  </si>
  <si>
    <t>PORTA DE ABRIR / GIRO, DE MADEIRA FOLHA MEDIA (NBR 15930) DE 700 X 2100 MM, DE 35 MM A 40 MM DE ESPESSURA, NUCLEO SEMI-SOLIDO (SARRAFEADO), CAPA FRISADA EM HDF, ACABAMENTO MELAMINICO EM PADRAO MADEIRA</t>
  </si>
  <si>
    <t>235,82</t>
  </si>
  <si>
    <t>PORTA DE ABRIR / GIRO, DE MADEIRA FOLHA MEDIA (NBR 15930) DE 700 X 2100 MM, DE 35 MM A 40 MM DE ESPESSURA, NUCLEO SEMI-SOLIDO (SARRAFEADO), CAPA LISA EM HDF, ACABAMENTO EM LAMINADO NATURAL PARA VERNIZ</t>
  </si>
  <si>
    <t>209,94</t>
  </si>
  <si>
    <t>PORTA DE ABRIR / GIRO, DE MADEIRA FOLHA MEDIA (NBR 15930) DE 800 X 2100 MM, DE 35 MM A 40 MM DE ESPESSURA, NUCLEO SEMI-SOLIDO (SARRAFEADO), CAPA FRISADA EM HDF, ACABAMENTO MELAMINICO EM PADRAO MADEIRA</t>
  </si>
  <si>
    <t>266,33</t>
  </si>
  <si>
    <t>PORTA DE ABRIR / GIRO, DE MADEIRA FOLHA MEDIA (NBR 15930) DE 800 X 2100 MM, DE 35 MM A 40 MM DE ESPESSURA, NUCLEO SEMI-SOLIDO (SARRAFEADO), CAPA LISA EM HDF, ACABAMENTO EM LAMINADO NATURAL PARA VERNIZ</t>
  </si>
  <si>
    <t>260,16</t>
  </si>
  <si>
    <t>PORTA DE ABRIR / GIRO, DE MADEIRA FOLHA MEDIA (NBR 15930) DE 900 X 2100 MM, DE 35 MM A 40 MM DE ESPESSURA, NUCLEO SEMI-SOLIDO (SARRAFEADO), CAPA LISA EM HDF, ACABAMENTO EM LAMINADO NATURAL PARA VERNIZ</t>
  </si>
  <si>
    <t>297,64</t>
  </si>
  <si>
    <t>PORTA DE ABRIR / GIRO, EM GRADIL FERRO, COM BARRA CHATA 3 CM X 1/4", COM REQUADRO E GUARNICAO - COMPLETO - ACABAMENTO NATURAL</t>
  </si>
  <si>
    <t>676,20</t>
  </si>
  <si>
    <t>PORTA DE ABRIR EM ACO COM DIVISAO HORIZONTAL PARA VIDROS, COM FUNDO ANTICORROSIVO/PRIMER DE PROTECAO, SEM GUARNICAO/ALIZAR/VISTA, VIDROS NAO INCLUSOS, 90 X 210 CM</t>
  </si>
  <si>
    <t>718,97</t>
  </si>
  <si>
    <t>PORTA DE ABRIR EM ACO TIPO VENEZIANA, COM FUNDO ANTICORROSIVO / PRIMER DE PROTECAO, SEM GUARNICAO/ALIZAR/VISTA, 90 X 210 CM</t>
  </si>
  <si>
    <t>644,00</t>
  </si>
  <si>
    <t>PORTA DE ABRIR EM ALUMINIO COM DIVISAO HORIZONTAL  PARA VIDROS,  ACABAMENTO ANODIZADO NATURAL, VIDROS INCLUSOS, SEM GUARNICAO/ALIZAR/VISTA , 87 X 210 CM</t>
  </si>
  <si>
    <t>686,67</t>
  </si>
  <si>
    <t>PORTA DE ABRIR EM ALUMINIO COM LAMBRI HORIZONTAL/LAMINADA, ACABAMENTO ANODIZADO NATURAL, SEM GUARNICAO/ALIZAR/VISTA</t>
  </si>
  <si>
    <t>556,77</t>
  </si>
  <si>
    <t>PORTA DE ABRIR EM ALUMINIO TIPO VENEZIANA, ACABAMENTO ANODIZADO NATURAL, SEM GUARNICAO/ALIZAR/VISTA</t>
  </si>
  <si>
    <t>384,51</t>
  </si>
  <si>
    <t>PORTA DE ABRIR EM ALUMINIO TIPO VENEZIANA, ACABAMENTO ANODIZADO NATURAL, SEM GUARNICAO/ALIZAR/VISTA, 87 X 210 CM</t>
  </si>
  <si>
    <t>704,11</t>
  </si>
  <si>
    <t>PORTA DE CORRER EM ALUMINIO, DUAS FOLHAS MOVEIS COM VIDRO, FECHADURA E PUXADOR EMBUTIDO, ACABAMENTO ANODIZADO NATURAL, SEM GUARNICAO/ALIZAR/VISTA</t>
  </si>
  <si>
    <t>356,67</t>
  </si>
  <si>
    <t>PORTA DE ENROLAR MANUAL COMPLETA, ARTICULADA RAIADA LARGA, EM ACO GALVANIZADO NATURAL, CHAPA NUMERO 24 (SEM INSTALACAO)</t>
  </si>
  <si>
    <t>398,16</t>
  </si>
  <si>
    <t>PORTA DE ENROLAR MANUAL COMPLETA, PERFIL MEIA CANA CEGA, EM ACO GALVANIZADO COM PINTURA ELETROSTATICA, CHAPA NUMERO 24 " (SEM INSTALACAO)</t>
  </si>
  <si>
    <t>647,01</t>
  </si>
  <si>
    <t>PORTA DE ENROLAR MANUAL COMPLETA, PERFIL MEIA CANA CEGA, EM ACO GALVANIZADO NATURAL, CHAPA NUMERO 24 (SEM INSTALACAO)</t>
  </si>
  <si>
    <t>545,43</t>
  </si>
  <si>
    <t>PORTA DE ENROLAR MANUAL COMPLETA, PERFIL MEIA CANA VAZADA TIJOLINHO, EM ACO GALVANIZADO NATURAL, CHAPA NUMERO 24 (SEM INSTALACAO)</t>
  </si>
  <si>
    <t>812,57</t>
  </si>
  <si>
    <t>PORTA DE MADEIRA QUADRICULADA PARA VIDRO, DE CORRER (EUCALIPTO OU EQUIVALENTE REGIONAL), E = *3,5* CM</t>
  </si>
  <si>
    <t>622,43</t>
  </si>
  <si>
    <t>PORTA DE MADEIRA TIPO VENEZIANA (EUCALIPTO OU EQUIVALENTE REGIONAL), E = *3,5* CM</t>
  </si>
  <si>
    <t>420,16</t>
  </si>
  <si>
    <t>PORTA DE MADEIRA-DE-LEI QUADRICULADA PARA VIDRO, DE CORRER (ANGELIM OU EQUIVALENTE REGIONAL), E = *3,5* CM</t>
  </si>
  <si>
    <t>1.028,08</t>
  </si>
  <si>
    <t>PORTA DE MADEIRA-DE-LEI TIPO MEXICANA SEM EMENDA (ANGELIM OU EQUIVALENTE REGIONAL), E = *3,5* CM</t>
  </si>
  <si>
    <t>853,84</t>
  </si>
  <si>
    <t>PORTA DE MADEIRA-DE-LEI TIPO VENEZIANA (ANGELIM OU EQUIVALENTE REGIONAL), E = *3,5* CM</t>
  </si>
  <si>
    <t>594,24</t>
  </si>
  <si>
    <t>PORTA DE MADEIRA, FOLHA LEVE (NBR 15930) DE 600 X 2100 MM, DE 35 MM A 40 MM DE ESPESSURA, NUCLEO COLMEIA, CAPA LISA EM HDF, ACABAMENTO EM PRIMER PARA PINTURA</t>
  </si>
  <si>
    <t>180,36</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</si>
  <si>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</si>
  <si>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</si>
  <si>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198,96</t>
  </si>
  <si>
    <t>PORTA DE MADEIRA, FOLHA LEVE (NBR 15930), DE 600 X 2100 MM, E = 35 MM, NUCLEO COLMEIA, CAPA LISA EM HDF, ACABAMENTO MELAMINICO EM PADRAO MADEIRA</t>
  </si>
  <si>
    <t>233,70</t>
  </si>
  <si>
    <t>PORTA DE MADEIRA, FOLHA MEDIA (NBR 15930) DE 600 X 2100 MM, DE 35 MM A 40 MM DE ESPESSURA, NUCLEO SEMI-SOLIDO (SARRAFEADO), CAPA FRISADA EM HDF, ACABAMENTO MELAMINICO EM PADRAO MADEIRA</t>
  </si>
  <si>
    <t>216,95</t>
  </si>
  <si>
    <t>PORTA DE MADEIRA, FOLHA MEDIA (NBR 15930) DE 600 X 2100 MM, DE 35 MM A 40 MM DE ESPESSURA, NUCLEO SEMI-SOLIDO (SARRAFEADO), CAPA LISA EM HDF, ACABAMENTO EM PRIMER PARA PINTURA</t>
  </si>
  <si>
    <t>196,99</t>
  </si>
  <si>
    <t>PORTA DE MADEIRA, FOLHA MEDIA (NBR 15930) DE 600 X 2100 MM, DE 35 MM A 40 MM DE ESPESSURA, NUCLEO SEMI-SOLIDO (SARRAFEADO), CAPA LISA EM HDF, ACABAMENTO LAMINADO NATURAL PARA VERNIZ</t>
  </si>
  <si>
    <t>207,69</t>
  </si>
  <si>
    <t>PORTA DE MADEIRA, FOLHA MEDIA (NBR 15930) DE 700 X 2100 MM, DE 35 MM A 40 MM DE ESPESSURA, NUCLEO SEMI-SOLIDO (SARRAFEADO), CAPA LISA EM HDF, ACABAMENTO EM PRIMER PARA PINTURA</t>
  </si>
  <si>
    <t>198,73</t>
  </si>
  <si>
    <t>PORTA DE MADEIRA, FOLHA MEDIA (NBR 15930) DE 800 X 2100 MM, DE 35 MM A 40 MM DE ESPESSURA, NUCLEO SEMI-SOLIDO (SARRAFEADO), CAPA LISA EM HDF, ACABAMENTO EM PRIMER PARA PINTURA</t>
  </si>
  <si>
    <t>216,73</t>
  </si>
  <si>
    <t>PORTA DE MADEIRA, FOLHA MEDIA (NBR 15930) DE 900 X 2100 MM, DE 35 MM A 40 MM DE ESPESSURA, NUCLEO SEMI-SOLIDO (SARRAFEADO), CAPA LISA EM HDF, ACABAMENTO EM PRIMER PARA PINTURA</t>
  </si>
  <si>
    <t>288,16</t>
  </si>
  <si>
    <t>PORTA DE MADEIRA, FOLHA PESADA (NBR 15930) DE 800 X 2100 MM, DE 40 MM A 45 MM DE ESPESSURA, NUCLEO SOLIDO, CAPA LISA EM HDF, ACABAMENTO EM LAMINADO NATURAL PARA VERNIZ</t>
  </si>
  <si>
    <t>404,64</t>
  </si>
  <si>
    <t>PORTA DE MADEIRA, FOLHA PESADA (NBR 15930) DE 800 X 2100 MM, DE 40 MM A 45 MM DE ESPESSURA, NUCLEO SOLIDO, CAPA LISA EM HDF, ACABAMENTO EM PRIMER PARA PINTURA</t>
  </si>
  <si>
    <t>447,46</t>
  </si>
  <si>
    <t>PORTA DE MADEIRA, FOLHA PESADA (NBR 15930) DE 900 X 2100 MM, DE 40 MM A 45 MM DE ESPESSURA, NUCLEO SOLIDO, CAPA LISA EM HDF, ACABAMENTO EM LAMINADO NATURAL PARA VERNIZ</t>
  </si>
  <si>
    <t>470,94</t>
  </si>
  <si>
    <t>PORTA DE MADEIRA, FOLHA PESADA (NBR 15930) DE 900 X 2100 MM, DE 40 MM A 45 MM DE ESPESSURA, NUCLEO SOLIDO, CAPA LISA EM HDF, ACABAMENTO EM PRIMER PARA PINTURA</t>
  </si>
  <si>
    <t>507,50</t>
  </si>
  <si>
    <t>PORTA DENTE PARA  FRESADORA</t>
  </si>
  <si>
    <t>592,29</t>
  </si>
  <si>
    <t>PORTA GRADE DE ENROLAR MANUAL COMPLETA, PERFIL TUBULAR TIJOLINHO 3/4 ", EM ACO GALVANIZADO NATURAL (SEM INSTALACAO)</t>
  </si>
  <si>
    <t>1.214,79</t>
  </si>
  <si>
    <t>PORTA TOALHA BANHO EM METAL CROMADO, TIPO BARRA</t>
  </si>
  <si>
    <t>33,89</t>
  </si>
  <si>
    <t>PORTA TOALHA ROSTO EM METAL CROMADO, TIPO ARGOLA</t>
  </si>
  <si>
    <t>PORTA VIDRO TEMPERADO INCOLOR, 2 FOLHAS DE CORRER, E = 10 MM (SEM FERRAGENS E SEM COLOCACAO)</t>
  </si>
  <si>
    <t>397,68</t>
  </si>
  <si>
    <t>PORTAO BASCULANTE, MANUAL, EM ACO GALVANIZADO, CHAPA 26, TIPO LAMBRIL, COM REQUADRO, ACABAMENTO NATURAL</t>
  </si>
  <si>
    <t>744,06</t>
  </si>
  <si>
    <t>PORTAO DE ABRIR / GIRO, EM GRADIL DE METALON REDONDO DE 3/4"  VERTICAL, COM REQUADRO, ACABAMENTO NATURAL - COMPLETO</t>
  </si>
  <si>
    <t>647,35</t>
  </si>
  <si>
    <t>PORTAO DE CORRER EM CHAPA TIPO PAINEL LAMBRIL QUADRADO, COM PORTA SOCIAL COMPLETA INCLUIDA, COM REQUADRO, ACABAMENTO NATURAL, COM TRILHOS E ROLDANAS</t>
  </si>
  <si>
    <t>603,75</t>
  </si>
  <si>
    <t>PORTAO DE CORRER EM GRADIL FIXO DE BARRA DE FERRO CHATA DE 3 X 1/4" NA VERTICAL, SEM REQUADRO, ACABAMENTO NATURAL, COM TRILHOS E ROLDANAS</t>
  </si>
  <si>
    <t>791,58</t>
  </si>
  <si>
    <t>POSTE CONICO CONTINUO EM ACO GALVANIZADO, CURVO, BRACO DUPLO, ENGASTADO,  H = 9 M, DIAMETRO INFERIOR = *135* MM</t>
  </si>
  <si>
    <t>2.044,58</t>
  </si>
  <si>
    <t>POSTE CONICO CONTINUO EM ACO GALVANIZADO, CURVO, BRACO DUPLO, FLANGEADO,  H = 9 M, DIAMETRO INFERIOR = *135* MM</t>
  </si>
  <si>
    <t>2.323,80</t>
  </si>
  <si>
    <t>POSTE CONICO CONTINUO EM ACO GALVANIZADO, CURVO, BRACO SIMPLES, ENGASTADO,  H = 9 M, DIAMETRO INFERIOR = *135* MM</t>
  </si>
  <si>
    <t>1.976,36</t>
  </si>
  <si>
    <t>POSTE CONICO CONTINUO EM ACO GALVANIZADO, CURVO, BRACO SIMPLES, FLANGEADO,  H = 9 M, DIAMETRO INFERIOR = *135* MM</t>
  </si>
  <si>
    <t>1.973,49</t>
  </si>
  <si>
    <t>POSTE CONICO CONTINUO EM ACO GALVANIZADO, CURVO, BRACO SIMPLES, FLANGEADO, H = 7 M, DIAMETRO INFERIOR = *125* MM</t>
  </si>
  <si>
    <t>1.472,50</t>
  </si>
  <si>
    <t>POSTE CONICO CONTINUO EM ACO GALVANIZADO, RETO, ENGASTADO,  H = 7 M, DIAMETRO INFERIOR = *125* MM</t>
  </si>
  <si>
    <t>1.491,20</t>
  </si>
  <si>
    <t>POSTE CONICO CONTINUO EM ACO GALVANIZADO, RETO, ENGASTADO,  H = 9 M, DIAMETRO INFERIOR = *145* MM</t>
  </si>
  <si>
    <t>2.065,84</t>
  </si>
  <si>
    <t>POSTE CONICO CONTINUO EM ACO GALVANIZADO, RETO, FLANGEADO,  H = 3 M, DIAMETRO INFERIOR = *95* MM</t>
  </si>
  <si>
    <t>508,45</t>
  </si>
  <si>
    <t>POSTE DE CONCRETO ARMADO DE SECAO CIRCULAR, EXTENSAO DE 10,00 M, RESISTENCIA DE 150 A 200 DAN, TIPO C-14</t>
  </si>
  <si>
    <t>1.440,99</t>
  </si>
  <si>
    <t>POSTE DE CONCRETO ARMADO DE SECAO CIRCULAR, EXTENSAO DE 11,00 M, RESISTENCIA DE 200 A 300 DAN, TIPO C-14</t>
  </si>
  <si>
    <t>2.288,76</t>
  </si>
  <si>
    <t>POSTE DE CONCRETO ARMADO DE SECAO CIRCULAR, EXTENSAO DE 11,00 M, RESISTENCIA DE 300 A 400 DAN, TIPO C-17</t>
  </si>
  <si>
    <t>3.511,38</t>
  </si>
  <si>
    <t>POSTE DE CONCRETO ARMADO DE SECAO CIRCULAR, EXTENSAO DE 13,00 M, RESISTENCIA DE 1000 DAN, TIPO C-23</t>
  </si>
  <si>
    <t>5.145,11</t>
  </si>
  <si>
    <t>POSTE DE CONCRETO ARMADO DE SECAO CIRCULAR, EXTENSAO DE 13,00 M, RESISTENCIA DE 1500 DAN, TIPO C-29</t>
  </si>
  <si>
    <t>6.811,96</t>
  </si>
  <si>
    <t>POSTE DE CONCRETO ARMADO DE SECAO CIRCULAR, EXTENSAO DE 13,00 M, RESISTENCIA DE 2000 DAN, TIPO C-29</t>
  </si>
  <si>
    <t>9.772,32</t>
  </si>
  <si>
    <t>POSTE DE CONCRETO ARMADO DE SECAO CIRCULAR, EXTENSAO DE 13,00 M, RESISTENCIA DE 2500 DAN, TIPO C-29</t>
  </si>
  <si>
    <t>12.200,94</t>
  </si>
  <si>
    <t>POSTE DE CONCRETO ARMADO DE SECAO CIRCULAR, EXTENSAO DE 13,00 M, RESISTENCIA DE 3000 DAN, TIPO C-29</t>
  </si>
  <si>
    <t>18.576,68</t>
  </si>
  <si>
    <t>POSTE DE CONCRETO ARMADO DE SECAO CIRCULAR, EXTENSAO DE 14,00 M, RESISTENCIA DE 1000 DAN, TIPO C-23</t>
  </si>
  <si>
    <t>6.889,07</t>
  </si>
  <si>
    <t>POSTE DE CONCRETO ARMADO DE SECAO CIRCULAR, EXTENSAO DE 14,00 M, RESISTENCIA DE 1500 DAN, TIPO C-29</t>
  </si>
  <si>
    <t>9.654,23</t>
  </si>
  <si>
    <t>POSTE DE CONCRETO ARMADO DE SECAO CIRCULAR, EXTENSAO DE 14,00 M, RESISTENCIA DE 2000 DAN, TIPO C-29</t>
  </si>
  <si>
    <t>12.947,13</t>
  </si>
  <si>
    <t>POSTE DE CONCRETO ARMADO DE SECAO CIRCULAR, EXTENSAO DE 14,00 M, RESISTENCIA DE 2500 DAN, TIPO C-29</t>
  </si>
  <si>
    <t>16.556,49</t>
  </si>
  <si>
    <t>POSTE DE CONCRETO ARMADO DE SECAO CIRCULAR, EXTENSAO DE 14,00 M, RESISTENCIA DE 300 A 400 DAN, TIPO C-17</t>
  </si>
  <si>
    <t>1.241,48</t>
  </si>
  <si>
    <t>POSTE DE CONCRETO ARMADO DE SECAO CIRCULAR, EXTENSAO DE 14,00 M, RESISTENCIA DE 3000 DAN, TIPO C-29</t>
  </si>
  <si>
    <t>21.285,10</t>
  </si>
  <si>
    <t>POSTE DE CONCRETO ARMADO DE SECAO CIRCULAR, EXTENSAO DE 15,00 M, RESISTENCIA DE 1000 DAN, TIPO C-23</t>
  </si>
  <si>
    <t>7.402,21</t>
  </si>
  <si>
    <t>POSTE DE CONCRETO ARMADO DE SECAO CIRCULAR, EXTENSAO DE 15,00 M, RESISTENCIA DE 1500 DAN, TIPO C-29</t>
  </si>
  <si>
    <t>11.351,01</t>
  </si>
  <si>
    <t>POSTE DE CONCRETO ARMADO DE SECAO CIRCULAR, EXTENSAO DE 15,00 M, RESISTENCIA DE 2000 DAN, TIPO C-29</t>
  </si>
  <si>
    <t>11.833,34</t>
  </si>
  <si>
    <t>POSTE DE CONCRETO ARMADO DE SECAO CIRCULAR, EXTENSAO DE 15,00 M, RESISTENCIA DE 2500 DAN, TIPO C-29</t>
  </si>
  <si>
    <t>19.335,29</t>
  </si>
  <si>
    <t>POSTE DE CONCRETO ARMADO DE SECAO CIRCULAR, EXTENSAO DE 15,00 M, RESISTENCIA DE 3000 DAN, TIPO C-29</t>
  </si>
  <si>
    <t>23.071,39</t>
  </si>
  <si>
    <t>POSTE DE CONCRETO ARMADO DE SECAO CIRCULAR, EXTENSAO DE 9,00 M, RESISTENCIA DE 200 A 300 DAN, TIPO C-14</t>
  </si>
  <si>
    <t>1.990,64</t>
  </si>
  <si>
    <t>POSTE DE CONCRETO ARMADO DE SECAO CIRCULAR, EXTENSAO DE 9,00 M, RESISTENCIA DE 300 A 400 DAN, TIPO C-17</t>
  </si>
  <si>
    <t>1.484,65</t>
  </si>
  <si>
    <t>POSTE DE CONCRETO ARMADO DE SECAO DUPLO T, EXTENSAO DE 10,00 M, RESISTENCIA DE 1000 DAN, TIPO B-1,5</t>
  </si>
  <si>
    <t>3.012,98</t>
  </si>
  <si>
    <t>POSTE DE CONCRETO ARMADO DE SECAO DUPLO T, EXTENSAO DE 10,00 M, RESISTENCIA DE 150 DAN, TIPO D</t>
  </si>
  <si>
    <t>968,19</t>
  </si>
  <si>
    <t>POSTE DE CONCRETO ARMADO DE SECAO DUPLO T, EXTENSAO DE 10,00 M, RESISTENCIA DE 300 A 400 DAN, TIPO B OU D</t>
  </si>
  <si>
    <t>1.310,74</t>
  </si>
  <si>
    <t>POSTE DE CONCRETO ARMADO DE SECAO DUPLO T, EXTENSAO DE 10,00 M, RESISTENCIA DE 600 DAN, TIPO B</t>
  </si>
  <si>
    <t>1.884,43</t>
  </si>
  <si>
    <t>POSTE DE CONCRETO ARMADO DE SECAO DUPLO T, EXTENSAO DE 11,00 M, RESISTENCIA DE 1000 DAN, TIPO B-1,5</t>
  </si>
  <si>
    <t>3.491,80</t>
  </si>
  <si>
    <t>POSTE DE CONCRETO ARMADO DE SECAO DUPLO T, EXTENSAO DE 11,00 M, RESISTENCIA DE 150 DAN, TIPO D</t>
  </si>
  <si>
    <t>1.018,93</t>
  </si>
  <si>
    <t>POSTE DE CONCRETO ARMADO DE SECAO DUPLO T, EXTENSAO DE 11,00 M, RESISTENCIA DE 1500 DAN, TIPO B-3,0</t>
  </si>
  <si>
    <t>4.603,79</t>
  </si>
  <si>
    <t>POSTE DE CONCRETO ARMADO DE SECAO DUPLO T, EXTENSAO DE 11,00 M, RESISTENCIA DE 200 DAN, TIPO D</t>
  </si>
  <si>
    <t>1.069,88</t>
  </si>
  <si>
    <t>POSTE DE CONCRETO ARMADO DE SECAO DUPLO T, EXTENSAO DE 11,00 M, RESISTENCIA DE 2000 DAN, TIPO B-4,5</t>
  </si>
  <si>
    <t>6.197,62</t>
  </si>
  <si>
    <t>POSTE DE CONCRETO ARMADO DE SECAO DUPLO T, EXTENSAO DE 11,00 M, RESISTENCIA DE 300 DAN, TIPO B</t>
  </si>
  <si>
    <t>1.632,22</t>
  </si>
  <si>
    <t>POSTE DE CONCRETO ARMADO DE SECAO DUPLO T, EXTENSAO DE 11,00 M, RESISTENCIA DE 600 DAN, TIPO B</t>
  </si>
  <si>
    <t>2.307,54</t>
  </si>
  <si>
    <t>POSTE DE CONCRETO ARMADO DE SECAO DUPLO T, EXTENSAO DE 12,00 M, RESISTENCIA DE 1000 DAN, TIPO B-1,5</t>
  </si>
  <si>
    <t>3.854,69</t>
  </si>
  <si>
    <t>POSTE DE CONCRETO ARMADO DE SECAO DUPLO T, EXTENSAO DE 12,00 M, RESISTENCIA DE 150 DAN, TIPO D</t>
  </si>
  <si>
    <t>1.349,36</t>
  </si>
  <si>
    <t>POSTE DE CONCRETO ARMADO DE SECAO DUPLO T, EXTENSAO DE 12,00 M, RESISTENCIA DE 1500 DAN, TIPO B-3,0</t>
  </si>
  <si>
    <t>5.431,20</t>
  </si>
  <si>
    <t>POSTE DE CONCRETO ARMADO DE SECAO DUPLO T, EXTENSAO DE 12,00 M, RESISTENCIA DE 300 A 400 DAN, TIPO B OU D</t>
  </si>
  <si>
    <t>1.828,72</t>
  </si>
  <si>
    <t>POSTE DE CONCRETO ARMADO DE SECAO DUPLO T, EXTENSAO DE 12,00 M, RESISTENCIA DE 3000 DAN, TIPO B-6,0</t>
  </si>
  <si>
    <t>11.257,54</t>
  </si>
  <si>
    <t>POSTE DE CONCRETO ARMADO DE SECAO DUPLO T, EXTENSAO DE 12,00 M, RESISTENCIA DE 600 DAN, TIPO B</t>
  </si>
  <si>
    <t>2.516,09</t>
  </si>
  <si>
    <t>POSTE DE CONCRETO ARMADO DE SECAO DUPLO T, EXTENSAO DE 13,00 M, RESISTENCIA DE 1000 DAN, TIPO B-1,5</t>
  </si>
  <si>
    <t>4.712,96</t>
  </si>
  <si>
    <t>POSTE DE CONCRETO ARMADO DE SECAO DUPLO T, EXTENSAO DE 13,00 M, RESISTENCIA DE 1500 DAN, TIPO B-3,0</t>
  </si>
  <si>
    <t>7.556,55</t>
  </si>
  <si>
    <t>POSTE DE CONCRETO ARMADO DE SECAO DUPLO T, EXTENSAO DE 13,00 M, RESISTENCIA DE 2000 DAN, TIPO B-4,5</t>
  </si>
  <si>
    <t>10.133,56</t>
  </si>
  <si>
    <t>POSTE DE CONCRETO ARMADO DE SECAO DUPLO T, EXTENSAO DE 13,00 M, RESISTENCIA DE 300 DAN, TIPO B</t>
  </si>
  <si>
    <t>2.136,64</t>
  </si>
  <si>
    <t>POSTE DE CONCRETO ARMADO DE SECAO DUPLO T, EXTENSAO DE 13,00 M, RESISTENCIA DE 600 DAN, TIPO B</t>
  </si>
  <si>
    <t>3.217,01</t>
  </si>
  <si>
    <t>POSTE DE CONCRETO ARMADO DE SECAO DUPLO T, EXTENSAO DE 15,00 M, RESISTENCIA DE 1500 DAN, TIPO B-3,0</t>
  </si>
  <si>
    <t>9.314,89</t>
  </si>
  <si>
    <t>POSTE DE CONCRETO ARMADO DE SECAO DUPLO T, EXTENSAO DE 15,00 M, RESISTENCIA DE 2000 DAN, TIPO B-4,5</t>
  </si>
  <si>
    <t>13.329,72</t>
  </si>
  <si>
    <t>POSTE DE CONCRETO ARMADO DE SECAO DUPLO T, EXTENSAO DE 8,00 M, RESISTENCIA DE 150 DAN, TIPO D</t>
  </si>
  <si>
    <t>685,11</t>
  </si>
  <si>
    <t>POSTE DE CONCRETO ARMADO DE SECAO DUPLO T, EXTENSAO DE 9,00 M, RESISTENCIA DE 1000 DAN, TIPO B-1,5</t>
  </si>
  <si>
    <t>2.677,24</t>
  </si>
  <si>
    <t>POSTE DE CONCRETO ARMADO DE SECAO DUPLO T, EXTENSAO DE 9,00 M, RESISTENCIA DE 150 DAN, TIPO D</t>
  </si>
  <si>
    <t>849,23</t>
  </si>
  <si>
    <t>POSTE DE CONCRETO ARMADO DE SECAO DUPLO T, EXTENSAO DE 9,00 M, RESISTENCIA DE 300 A 400 DAN, TIPO B OU D</t>
  </si>
  <si>
    <t>1.115,00</t>
  </si>
  <si>
    <t>POSTE DE CONCRETO ARMADO DE SECAO DUPLO T, EXTENSAO DE 9,00 M, RESISTENCIA DE 600 DAN, TIPO B</t>
  </si>
  <si>
    <t>1.656,19</t>
  </si>
  <si>
    <t>POSTE DECORATIVO PARA JARDIM EM ACO TUBULAR, SEM LUMINARIA, H = *2,5* M</t>
  </si>
  <si>
    <t>300,96</t>
  </si>
  <si>
    <t>POSTE ROLICO DE MADEIRA TRATADA, D = 20 A 25 CM, H = 12,00 M, EM EUCALIPTO OU EQUIVALENTE DA REGIAO</t>
  </si>
  <si>
    <t>76,18</t>
  </si>
  <si>
    <t>POSTES METALICOS AUTOPORTANTES, CONICO OU TELESCOPICO, PARA SPDA, ALTURA 10 METROS LIVRES</t>
  </si>
  <si>
    <t>1.507,73</t>
  </si>
  <si>
    <t>POSTES METALICOS AUTOPORTANTES, CONICO OU TELESCOPICO, PARA SPDA, ALTURA 12 METROS LIVRES</t>
  </si>
  <si>
    <t>2.104,86</t>
  </si>
  <si>
    <t>POSTES METALICOS AUTOPORTANTES, CONICO OU TELESCOPICO, PARA SPDA, ALTURA 15 METROS LIVRES</t>
  </si>
  <si>
    <t>2.936,12</t>
  </si>
  <si>
    <t>POSTES METALICOS AUTOPORTANTES, CONICO OU TELESCOPICO, PARA SPDA, ALTURA 20 METROS LIVRES</t>
  </si>
  <si>
    <t>4.003,26</t>
  </si>
  <si>
    <t>POZOLANA DE CLASSE  C</t>
  </si>
  <si>
    <t>PRANCHA  APARELHADA *4 X 30* CM, EM MACARANDUBA, ANGELIM OU EQUIVALENTE DA REGIAO</t>
  </si>
  <si>
    <t>85,29</t>
  </si>
  <si>
    <t>PRANCHA NAO APARELHADA  *6 X 25* CM, EM MACARANDUBA, ANGELIM OU EQUIVALENTE DA REGIAO -  BRUTA</t>
  </si>
  <si>
    <t>70,88</t>
  </si>
  <si>
    <t>PRANCHA NAO APARELHADA  *6 X 30* CM, EM MACARANDUBA, ANGELIM OU EQUIVALENTE DA REGIAO - BRUTA</t>
  </si>
  <si>
    <t>85,01</t>
  </si>
  <si>
    <t>PRANCHA NAO APARELHADA  *6 X 40* CM, EM MACARANDUBA, ANGELIM OU EQUIVALENTE DA REGIAO -  BRUTA</t>
  </si>
  <si>
    <t>196,18</t>
  </si>
  <si>
    <t>PRANCHAO  APARELHADO *8 X 30* CM, EM MACARANDUBA, ANGELIM OU EQUIVALENTE DA REGIAO</t>
  </si>
  <si>
    <t>176,56</t>
  </si>
  <si>
    <t>PRANCHAO APARELHADO *7,5 X 23* CM, EM MACARANDUBA, ANGELIM OU EQUIVALENTE DA REGIAO</t>
  </si>
  <si>
    <t>130,78</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</si>
  <si>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</si>
  <si>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</si>
  <si>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</si>
  <si>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</si>
  <si>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43,73</t>
  </si>
  <si>
    <t>PREGO DE ACO POLIDO COM CABECA 10 X 11 (1 X 17)</t>
  </si>
  <si>
    <t>PREGO DE ACO POLIDO COM CABECA 12 X 12</t>
  </si>
  <si>
    <t>30,29</t>
  </si>
  <si>
    <t>PREGO DE ACO POLIDO COM CABECA 14 X 18 (1 1/2 X 14)</t>
  </si>
  <si>
    <t>PREGO DE ACO POLIDO COM CABECA 15 X 15 (1 1/4 X 13)</t>
  </si>
  <si>
    <t>PREGO DE ACO POLIDO COM CABECA 15 X 18 (1 1/2 X 13)</t>
  </si>
  <si>
    <t>PREGO DE ACO POLIDO COM CABECA 16 X 24 (2 1/4 X 12)</t>
  </si>
  <si>
    <t>24,50</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</si>
  <si>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</si>
  <si>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</si>
  <si>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</si>
  <si>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</si>
  <si>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</si>
  <si>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</si>
  <si>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</si>
  <si>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</si>
  <si>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</si>
  <si>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</si>
  <si>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</si>
  <si>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</si>
  <si>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</si>
  <si>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3.922,99</t>
  </si>
  <si>
    <t>PRIMER DE POLIURETANO</t>
  </si>
  <si>
    <t>479,19</t>
  </si>
  <si>
    <t>PRIMER EPOXI / EPOXIDICO</t>
  </si>
  <si>
    <t>120,71</t>
  </si>
  <si>
    <t>PRIMER PARA MANTA ASFALTICA A BASE DE ASFALTO MODIFICADO DILUIDO EM SOLVENTE, APLICACAO A FRIO</t>
  </si>
  <si>
    <t>PROJETOR DE ARGAMASSA, CAPACIDADE DE PROJECAO 1,5 M3/H, ALCANCE DA PROJECAO 30 ATE 60 M, MOTOR ELETRICO TRIFASICO</t>
  </si>
  <si>
    <t>96.201,50</t>
  </si>
  <si>
    <t>PROJETOR DE ARGAMASSA, CAPACIDADE DE PROJECAO 2,0 M3/H, ALCANCE DA PROJECAO ATE 50 M, MOTOR ELETRICO TRIFASICO</t>
  </si>
  <si>
    <t>127.514,60</t>
  </si>
  <si>
    <t>PROJETOR PNEUMATICO DE ARGAMASSA PARA CHAPISCO E REBOCO COM RECIPIENTE ACOPLADO, TIPO CANEQUNHA, COM VOLUME DE 1,50 L, SEM COMPRESSOR</t>
  </si>
  <si>
    <t>764,96</t>
  </si>
  <si>
    <t>PROJETOR RETANGULAR FECHADO PARA LAMPADA VAPOR DE MERCURIO/SODIO 250 W A 500 W, CABECEIRAS EM ALUMINIO FUNDIDO, CORPO EM ALUMINIO ANODIZADO, PARA LAMPADA E40 FECHAMENTO EM VIDRO TEMPERADO.</t>
  </si>
  <si>
    <t>135,39</t>
  </si>
  <si>
    <t>PROLONGADOR/EXTENSOR PARA ROLO DE PINTURA 3 M</t>
  </si>
  <si>
    <t>60,69</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</si>
  <si>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</si>
  <si>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</si>
  <si>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</si>
  <si>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</si>
  <si>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29,11</t>
  </si>
  <si>
    <t>PROTETOR AUDITIVO TIPO PLUG DE INSERCAO COM CORDAO, ATENUACAO SUPERIOR A 15 DB</t>
  </si>
  <si>
    <t>PROTETOR SOLAR FPS 30, EMBALAGEM 2 LITROS</t>
  </si>
  <si>
    <t>241,40</t>
  </si>
  <si>
    <t>PROTETOR/PONTEIRA PLASTICA PARA PONTA DE VERGALHAO DE ATE 1", TIPO PROTETOR DE ESPERA</t>
  </si>
  <si>
    <t>PRUMO DE CENTRO EM ACO *400* G</t>
  </si>
  <si>
    <t>PRUMO DE PAREDE EM ACO 700 A 750 G</t>
  </si>
  <si>
    <t>54,09</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</si>
  <si>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</si>
  <si>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</si>
  <si>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</si>
  <si>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</si>
  <si>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</si>
  <si>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13,30</t>
  </si>
  <si>
    <t>PUXADOR TIPO ALCA, EM ZAMAC CROMADO, COM COMPRIMENTO DE APROX 150 MM, COM ROSETA PARA PORTAS DE MADEIRAS, INCLUINDO PARAFUSOS</t>
  </si>
  <si>
    <t>53,32</t>
  </si>
  <si>
    <t>PUXADOR TIPO ALCA, EM ZAMAC CROMADO, COM ROSETAS, COMPRIMENTO DE APROX *100* MM, PARA PORTAS E JANELAS DE MADEIRA, INCLUINDO PARAFUSOS</t>
  </si>
  <si>
    <t>20,79</t>
  </si>
  <si>
    <t>PUXADOR TUBULAR RETO DUPLO, EM ALUMINIO CROMADO, COMPRIMENTO DE APROX 400 MM E DIAMETRO DE 25 MM (1")</t>
  </si>
  <si>
    <t>145,16</t>
  </si>
  <si>
    <t>PUXADOR TUBULAR RETO SIMPLES, EM ALUMINIO CROMADO, COM COMPRIMENTO DE APROX 400 MM E DIAMETRO DE 25 MM</t>
  </si>
  <si>
    <t>72,58</t>
  </si>
  <si>
    <t>QUADRO DE DISTRIBUICAO COM BARRAMENTO TRIFASICO, DE EMBUTIR, EM CHAPA DE ACO GALVANIZADO, PARA 12 DISJUNTORES DIN, 100 A</t>
  </si>
  <si>
    <t>413,13</t>
  </si>
  <si>
    <t>QUADRO DE DISTRIBUICAO COM BARRAMENTO TRIFASICO, DE EMBUTIR, EM CHAPA DE ACO GALVANIZADO, PARA 18 DISJUNTORES DIN, 100 A, INCLUINDO BARRAMENTO</t>
  </si>
  <si>
    <t>578,95</t>
  </si>
  <si>
    <t>QUADRO DE DISTRIBUICAO COM BARRAMENTO TRIFASICO, DE EMBUTIR, EM CHAPA DE ACO GALVANIZADO, PARA 24 DISJUNTORES DIN, 100 A</t>
  </si>
  <si>
    <t>608,42</t>
  </si>
  <si>
    <t>QUADRO DE DISTRIBUICAO COM BARRAMENTO TRIFASICO, DE EMBUTIR, EM CHAPA DE ACO GALVANIZADO, PARA 28 DISJUNTORES DIN, 100 A</t>
  </si>
  <si>
    <t>854,48</t>
  </si>
  <si>
    <t>QUADRO DE DISTRIBUICAO COM BARRAMENTO TRIFASICO, DE EMBUTIR, EM CHAPA DE ACO GALVANIZADO, PARA 30 DISJUNTORES DIN, 150 A</t>
  </si>
  <si>
    <t>697,74</t>
  </si>
  <si>
    <t>QUADRO DE DISTRIBUICAO COM BARRAMENTO TRIFASICO, DE EMBUTIR, EM CHAPA DE ACO GALVANIZADO, PARA 30 DISJUNTORES DIN, 225 A</t>
  </si>
  <si>
    <t>1.473,17</t>
  </si>
  <si>
    <t>QUADRO DE DISTRIBUICAO COM BARRAMENTO TRIFASICO, DE EMBUTIR, EM CHAPA DE ACO GALVANIZADO, PARA 36 DISJUNTORES DIN, 100 A</t>
  </si>
  <si>
    <t>701,26</t>
  </si>
  <si>
    <t>QUADRO DE DISTRIBUICAO COM BARRAMENTO TRIFASICO, DE EMBUTIR, EM CHAPA DE ACO GALVANIZADO, PARA 40 DISJUNTORES DIN, 100 A</t>
  </si>
  <si>
    <t>1.023,82</t>
  </si>
  <si>
    <t>QUADRO DE DISTRIBUICAO COM BARRAMENTO TRIFASICO, DE EMBUTIR, EM CHAPA DE ACO GALVANIZADO, PARA 48 DISJUNTORES DIN, 100 A</t>
  </si>
  <si>
    <t>1.198,25</t>
  </si>
  <si>
    <t>QUADRO DE DISTRIBUICAO COM BARRAMENTO TRIFASICO, DE SOBREPOR, EM CHAPA DE ACO GALVANIZADO, PARA *42* DISJUNTORES DIN, 100 A</t>
  </si>
  <si>
    <t>1.194,31</t>
  </si>
  <si>
    <t>QUADRO DE DISTRIBUICAO COM BARRAMENTO TRIFASICO, DE SOBREPOR, EM CHAPA DE ACO GALVANIZADO, PARA 12 DISJUNTORES DIN, 100 A</t>
  </si>
  <si>
    <t>428,83</t>
  </si>
  <si>
    <t>QUADRO DE DISTRIBUICAO COM BARRAMENTO TRIFASICO, DE SOBREPOR, EM CHAPA DE ACO GALVANIZADO, PARA 18 DISJUNTORES DIN, 100 A</t>
  </si>
  <si>
    <t>535,84</t>
  </si>
  <si>
    <t>QUADRO DE DISTRIBUICAO COM BARRAMENTO TRIFASICO, DE SOBREPOR, EM CHAPA DE ACO GALVANIZADO, PARA 28 DISJUNTORES DIN, 100 A</t>
  </si>
  <si>
    <t>495,48</t>
  </si>
  <si>
    <t>QUADRO DE DISTRIBUICAO COM BARRAMENTO TRIFASICO, DE SOBREPOR, EM CHAPA DE ACO GALVANIZADO, PARA 30 DISJUNTORES DIN, 100 A</t>
  </si>
  <si>
    <t>722,10</t>
  </si>
  <si>
    <t>QUADRO DE DISTRIBUICAO COM BARRAMENTO TRIFASICO, DE SOBREPOR, EM CHAPA DE ACO GALVANIZADO, PARA 36 DISJUNTORES DIN, 100 A</t>
  </si>
  <si>
    <t>891,79</t>
  </si>
  <si>
    <t>QUADRO DE DISTRIBUICAO COM BARRAMENTO TRIFASICO, DE SOBREPOR, EM CHAPA DE ACO GALVANIZADO, PARA 48 DISJUNTORES DIN, 100 A</t>
  </si>
  <si>
    <t>1.071,96</t>
  </si>
  <si>
    <t>QUADRO DE DISTRIBUICAO, EM PVC, DE EMBUTIR, COM BARRAMENTO TERRA / NEUTRO, PARA 12 DISJUNTORES NEMA OU 16 DISJUNTORES DIN</t>
  </si>
  <si>
    <t>148,06</t>
  </si>
  <si>
    <t>QUADRO DE DISTRIBUICAO, EM PVC, DE EMBUTIR, COM BARRAMENTO TERRA / NEUTRO, PARA 18 DISJUNTORES NEMA OU 24 DISJUNTORES DIN</t>
  </si>
  <si>
    <t>274,32</t>
  </si>
  <si>
    <t>QUADRO DE DISTRIBUICAO, EM PVC, DE EMBUTIR, COM BARRAMENTO TERRA / NEUTRO, PARA 27 DISJUNTORES NEMA OU 36 DISJUNTORES DIN</t>
  </si>
  <si>
    <t>594,51</t>
  </si>
  <si>
    <t>QUADRO DE DISTRIBUICAO, EM PVC, DE EMBUTIR, COM BARRAMENTO TERRA / NEUTRO, PARA 48 DISJUNTORES DIN</t>
  </si>
  <si>
    <t>464,78</t>
  </si>
  <si>
    <t>QUADRO DE DISTRIBUICAO, EM PVC, DE EMBUTIR, COM BARRAMENTO TERRA / NEUTRO, PARA 6 DISJUNTORES NEMA OU 8 DISJUNTORES DIN</t>
  </si>
  <si>
    <t>QUADRO DE DISTRIBUICAO, SEM BARRAMENTO, EM PVC, DE EMBUTIR, PARA 12 DISJUNTORES NEMA OU 16 DISJUNTORES DIN</t>
  </si>
  <si>
    <t>90,05</t>
  </si>
  <si>
    <t>QUADRO DE DISTRIBUICAO, SEM BARRAMENTO, EM PVC, DE EMBUTIR, PARA 18 DISJUNTORES NEMA OU 24 DISJUNTORES DIN</t>
  </si>
  <si>
    <t>141,36</t>
  </si>
  <si>
    <t>QUADRO DE DISTRIBUICAO, SEM BARRAMENTO, EM PVC, DE EMBUTIR, PARA 27 DISJUNTORES NEMA OU 36 DISJUNTORES DIN</t>
  </si>
  <si>
    <t>242,48</t>
  </si>
  <si>
    <t>QUADRO DE DISTRIBUICAO, SEM BARRAMENTO, EM PVC, DE EMBUTIR, PARA 3 DISJUNTORES NEMA OU 4 DISJUNTORES DIN</t>
  </si>
  <si>
    <t>QUADRO DE DISTRIBUICAO, SEM BARRAMENTO, EM PVC, DE EMBUTIR, PARA 6 DISJUNTORES NEMA OU 8 DISJUNTORES DIN</t>
  </si>
  <si>
    <t>60,39</t>
  </si>
  <si>
    <t>QUADRO DE DISTRIBUICAO, SEM BARRAMENTO, EM PVC, DE SOBREPOR,  PARA 3 DISJUNTORES NEMA OU 4 DISJUNTORES DIN</t>
  </si>
  <si>
    <t>44,55</t>
  </si>
  <si>
    <t>QUADRO DE DISTRIBUICAO, SEM BARRAMENTO, EM PVC, DE SOBREPOR, PARA 12 DISJUNTORES NEMA OU 16 DISJUNTORES DIN</t>
  </si>
  <si>
    <t>127,51</t>
  </si>
  <si>
    <t>QUADRO DE DISTRIBUICAO, SEM BARRAMENTO, EM PVC, DE SOBREPOR, PARA 18 DISJUNTORES NEMA OU 24 DISJUNTORES DIN</t>
  </si>
  <si>
    <t>186,91</t>
  </si>
  <si>
    <t>QUADRO DE DISTRIBUICAO, SEM BARRAMENTO, EM PVC, DE SOBREPOR, PARA 27 DISJUNTORES NEMA OU 36 DISJUNTORES DIN</t>
  </si>
  <si>
    <t>260,75</t>
  </si>
  <si>
    <t>QUADRO DE DISTRIBUICAO, SEM BARRAMENTO, EM PVC, DE SOBREPOR, PARA 6 DISJUNTORES NEMA OU 8 DISJUNTORES DIN</t>
  </si>
  <si>
    <t>75,90</t>
  </si>
  <si>
    <t>RACK DE PISO PARA SERVIDOR, ABERTO, EM COLUNA, 44U X *570* MM</t>
  </si>
  <si>
    <t>1.088,36</t>
  </si>
  <si>
    <t>RACK DE PISO PARA SERVIDOR, FECHADO, 44U, COM PORTA, 44U X *570* MM</t>
  </si>
  <si>
    <t>2.214,62</t>
  </si>
  <si>
    <t>RALO FOFO COM REQUADRO, QUADRADO 150 X 150 MM</t>
  </si>
  <si>
    <t>47,28</t>
  </si>
  <si>
    <t>RALO FOFO COM REQUADRO, QUADRADO 200 X 200 MM</t>
  </si>
  <si>
    <t>71,26</t>
  </si>
  <si>
    <t>RALO FOFO COM REQUADRO, QUADRADO 250 X 250 MM</t>
  </si>
  <si>
    <t>RALO FOFO COM REQUADRO, QUADRADO 300 X 300 MM</t>
  </si>
  <si>
    <t>109,64</t>
  </si>
  <si>
    <t>RALO FOFO COM REQUADRO, QUADRADO 400 X 400 MM</t>
  </si>
  <si>
    <t>172,68</t>
  </si>
  <si>
    <t>RALO FOFO SEMIESFERICO, 100 MM, PARA LAJES/ CALHAS</t>
  </si>
  <si>
    <t>RALO FOFO SEMIESFERICO, 150 MM, PARA LAJES/ CALHAS</t>
  </si>
  <si>
    <t>44,26</t>
  </si>
  <si>
    <t>RALO FOFO SEMIESFERICO, 200 MM, PARA LAJES/ CALHAS</t>
  </si>
  <si>
    <t>101,76</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</si>
  <si>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</si>
  <si>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</si>
  <si>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</si>
  <si>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</si>
  <si>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10,63</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</si>
  <si>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</si>
  <si>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</si>
  <si>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</si>
  <si>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</si>
  <si>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</si>
  <si>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</si>
  <si>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35,97</t>
  </si>
  <si>
    <t>REATOR ELETRONICO BIVOLT PARA 1 LAMPADA FLUORESCENTE DE 36/40 W</t>
  </si>
  <si>
    <t>44,93</t>
  </si>
  <si>
    <t>REATOR ELETRONICO BIVOLT PARA 2 LAMPADAS FLUORESCENTES DE 14 W</t>
  </si>
  <si>
    <t>89,49</t>
  </si>
  <si>
    <t>REATOR ELETRONICO BIVOLT PARA 2 LAMPADAS FLUORESCENTES DE 18/20 W</t>
  </si>
  <si>
    <t>REATOR ELETRONICO BIVOLT PARA 2 LAMPADAS FLUORESCENTES DE 36/40 W</t>
  </si>
  <si>
    <t>48,82</t>
  </si>
  <si>
    <t>REATOR INTERNO/INTEGRADO PARA LAMPADA VAPOR METALICO 400 W, ALTO FATOR DE POTENCIA</t>
  </si>
  <si>
    <t>161,77</t>
  </si>
  <si>
    <t>REATOR P/ LAMPADA VAPOR DE SODIO 250W USO EXT</t>
  </si>
  <si>
    <t>306,89</t>
  </si>
  <si>
    <t>REATOR P/ 1 LAMPADA VAPOR DE MERCURIO 125W USO EXT</t>
  </si>
  <si>
    <t>140,65</t>
  </si>
  <si>
    <t>REATOR P/ 1 LAMPADA VAPOR DE MERCURIO 250W USO EXT</t>
  </si>
  <si>
    <t>167,73</t>
  </si>
  <si>
    <t>REATOR P/ 1 LAMPADA VAPOR DE MERCURIO 400W USO EXT</t>
  </si>
  <si>
    <t>193,23</t>
  </si>
  <si>
    <t>REBITE DE ALUMINIO VAZADO DE REPUXO, 3,2 X 8 MM (1KG = 1025 UNIDADES)</t>
  </si>
  <si>
    <t>107,52</t>
  </si>
  <si>
    <t>REBOLO ABRASIVO RETO DE USO GERAL GRAO 36, DE 6 X 1 " ( DIAMETRO X ALTURA)</t>
  </si>
  <si>
    <t>82,98</t>
  </si>
  <si>
    <t>REBOLO ABRASIVO RETO DE USO GERAL GRAO 36, DE 6 X 3/4 " (DIAMETRO X ALTURA)</t>
  </si>
  <si>
    <t>66,27</t>
  </si>
  <si>
    <t>RECICLADORA DE ASFALTO A FRIO SOBRE RODAS, LARG. FRESAGEM 2,00 M, POT. 315 KW/422 HP</t>
  </si>
  <si>
    <t>5.982.591,82</t>
  </si>
  <si>
    <t>REDUCAO EXCENTRICA PVC, DN 100 X 50 MM, PARA ESGOTO PREDIAL</t>
  </si>
  <si>
    <t>REDUCAO EXCENTRICA PVC, DN 100 X 75 MM, PARA ESGOTO PREDIAL</t>
  </si>
  <si>
    <t>REDUCAO EXCENTRICA PVC, DN 75 X 50 MM, PARA ESGOTO PREDIAL</t>
  </si>
  <si>
    <t>9,30</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</si>
  <si>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</si>
  <si>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</si>
  <si>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</si>
  <si>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</si>
  <si>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159,28</t>
  </si>
  <si>
    <t>REDUCAO PVC PBA, JE, PB, DN 100 X 50 / DE 110 X 60 MM, PARA REDE DE AGUA</t>
  </si>
  <si>
    <t>31,09</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</si>
  <si>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</si>
  <si>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</si>
  <si>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</si>
  <si>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177,51</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</si>
  <si>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</si>
  <si>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</si>
  <si>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</si>
  <si>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</si>
  <si>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</si>
  <si>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</si>
  <si>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40,27</t>
  </si>
  <si>
    <t>REGISTRO DE ESFERA, PVC, COM VOLANTE, VS, ROSCAVEL, DN 1 1/4", COM CORPO DIVIDIDO</t>
  </si>
  <si>
    <t>38,35</t>
  </si>
  <si>
    <t>REGISTRO DE ESFERA, PVC, COM VOLANTE, VS, ROSCAVEL, DN 1/2", COM CORPO DIVIDIDO</t>
  </si>
  <si>
    <t>REGISTRO DE ESFERA, PVC, COM VOLANTE, VS, ROSCAVEL, DN 1", COM CORPO DIVIDIDO</t>
  </si>
  <si>
    <t>REGISTRO DE ESFERA, PVC, COM VOLANTE, VS, ROSCAVEL, DN 2", COM CORPO DIVIDIDO</t>
  </si>
  <si>
    <t>61,63</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</si>
  <si>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</si>
  <si>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</si>
  <si>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</si>
  <si>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</si>
  <si>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28,34</t>
  </si>
  <si>
    <t>REGISTRO DE ESFERA, PVC, COM VOLANTE, VS, SOLDAVEL, DN 40 MM, COM CORPO DIVIDIDO</t>
  </si>
  <si>
    <t>37,91</t>
  </si>
  <si>
    <t>REGISTRO DE ESFERA, PVC, COM VOLANTE, VS, SOLDAVEL, DN 50 MM, COM CORPO DIVIDIDO</t>
  </si>
  <si>
    <t>REGISTRO DE ESFERA, PVC, COM VOLANTE, VS, SOLDAVEL, DN 60 MM, COM CORPO DIVIDIDO</t>
  </si>
  <si>
    <t>71,70</t>
  </si>
  <si>
    <t>REGISTRO DE PRESSAO PVC, ROSCAVEL, VOLANTE SIMPLES, DE 1/2"</t>
  </si>
  <si>
    <t>REGISTRO DE PRESSAO PVC, ROSCAVEL, VOLANTE SIMPLES, DE 3/4"</t>
  </si>
  <si>
    <t>REGISTRO DE PRESSAO PVC, SOLDAVEL, VOLANTE SIMPLES, DE 20 MM</t>
  </si>
  <si>
    <t>REGISTRO DE PRESSAO PVC, SOLDAVEL, VOLANTE SIMPLES, DE 25 MM</t>
  </si>
  <si>
    <t>10,52</t>
  </si>
  <si>
    <t>REGISTRO GAVETA BRUTO EM LATAO FORJADO, BITOLA 1 " (REF 1509)</t>
  </si>
  <si>
    <t>71,24</t>
  </si>
  <si>
    <t>REGISTRO GAVETA BRUTO EM LATAO FORJADO, BITOLA 1 1/2 " (REF 1509)</t>
  </si>
  <si>
    <t>122,58</t>
  </si>
  <si>
    <t>REGISTRO GAVETA BRUTO EM LATAO FORJADO, BITOLA 1 1/4 " (REF 1509)</t>
  </si>
  <si>
    <t>97,09</t>
  </si>
  <si>
    <t>REGISTRO GAVETA BRUTO EM LATAO FORJADO, BITOLA 1/2 " (REF 1509)</t>
  </si>
  <si>
    <t>REGISTRO GAVETA BRUTO EM LATAO FORJADO, BITOLA 2 " (REF 1509)</t>
  </si>
  <si>
    <t>170,74</t>
  </si>
  <si>
    <t>REGISTRO GAVETA BRUTO EM LATAO FORJADO, BITOLA 2 1/2 " (REF 1509)</t>
  </si>
  <si>
    <t>354,10</t>
  </si>
  <si>
    <t>REGISTRO GAVETA BRUTO EM LATAO FORJADO, BITOLA 3 " (REF 1509)</t>
  </si>
  <si>
    <t>428,70</t>
  </si>
  <si>
    <t>REGISTRO GAVETA BRUTO EM LATAO FORJADO, BITOLA 3/4 " (REF 1509)</t>
  </si>
  <si>
    <t>REGISTRO GAVETA BRUTO EM LATAO FORJADO, BITOLA 4 " (REF 1509)</t>
  </si>
  <si>
    <t>893,25</t>
  </si>
  <si>
    <t>REGISTRO GAVETA COM ACABAMENTO E CANOPLA CROMADOS, SIMPLES, BITOLA 1 " (REF 1509)</t>
  </si>
  <si>
    <t>134,79</t>
  </si>
  <si>
    <t>REGISTRO GAVETA COM ACABAMENTO E CANOPLA CROMADOS, SIMPLES, BITOLA 1 1/2 " (REF 1509)</t>
  </si>
  <si>
    <t>196,01</t>
  </si>
  <si>
    <t>REGISTRO GAVETA COM ACABAMENTO E CANOPLA CROMADOS, SIMPLES, BITOLA 1 1/4 " (REF 1509)</t>
  </si>
  <si>
    <t>187,40</t>
  </si>
  <si>
    <t>REGISTRO GAVETA COM ACABAMENTO E CANOPLA CROMADOS, SIMPLES, BITOLA 1/2 " (REF 1509)</t>
  </si>
  <si>
    <t>97,61</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</si>
  <si>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</si>
  <si>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</si>
  <si>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</si>
  <si>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223,00</t>
  </si>
  <si>
    <t>REGISTRO PRESSAO BRUTO EM LATAO FORJADO, BITOLA 1/2 " (REF 1400)</t>
  </si>
  <si>
    <t>30,32</t>
  </si>
  <si>
    <t>REGISTRO PRESSAO BRUTO EM LATAO FORJADO, BITOLA 3/4 " (REF 1400)</t>
  </si>
  <si>
    <t>36,20</t>
  </si>
  <si>
    <t>REGISTRO PRESSAO COM ACABAMENTO E CANOPLA CROMADA, SIMPLES, BITOLA 1/2 " (REF 1416)</t>
  </si>
  <si>
    <t>100,47</t>
  </si>
  <si>
    <t>REGISTRO PRESSAO COM ACABAMENTO E CANOPLA CROMADA, SIMPLES, BITOLA 3/4 " (REF 1416)</t>
  </si>
  <si>
    <t>103,85</t>
  </si>
  <si>
    <t>REGUA DE ALUMINIO PARA PEDREIRO 2 X 1 "</t>
  </si>
  <si>
    <t>63,47</t>
  </si>
  <si>
    <t>REGUA VIBRADORA DUPLA PARA CONCRETO A GASOLINA 5,5 HP, PESO DE 60 KG, COMPRIMENTO 4 M</t>
  </si>
  <si>
    <t>7.016,57</t>
  </si>
  <si>
    <t>REGUA VIBRATORIA DE CONCRETO TRELICADA, EQUIPADA COM MOTOR A GASOLINA DE 9 HP</t>
  </si>
  <si>
    <t>15.196,43</t>
  </si>
  <si>
    <t>REJUNTE CIMENTICIO, QUALQUER COR</t>
  </si>
  <si>
    <t>REJUNTE EPOXI, QUALQUER COR</t>
  </si>
  <si>
    <t>86,57</t>
  </si>
  <si>
    <t>RELE FOTOELETRICO INTERNO E EXTERNO BIVOLT 1000 W, DE CONECTOR, SEM BASE</t>
  </si>
  <si>
    <t>44,46</t>
  </si>
  <si>
    <t>RELE TERMICO BIMETAL PARA USO EM MOTORES TRIFASICOS, TENSAO 380 V, POTENCIA ATE 15 CV, CORRENTE NOMINAL MAXIMA 22 A</t>
  </si>
  <si>
    <t>RESINA ACRILICA PREMIUM BASE AGUA - COR BRANCA</t>
  </si>
  <si>
    <t>RESPIRADOR DESCARTAVEL SEM VALVULA DE EXALACAO, PFF 1</t>
  </si>
  <si>
    <t>1,59</t>
  </si>
  <si>
    <t>RETARDO PARA CORDEL DETONANTE</t>
  </si>
  <si>
    <t>132,07</t>
  </si>
  <si>
    <t>RETROESCAVADEIRA SOBRE RODAS COM CARREGADEIRA, TRACAO 4 X 2, POTENCIA LIQUIDA 79 HP, PESO OPERACIONAL MINIMO DE 6570 KG, CAPACIDADE DA CARREGADEIRA DE 1,00 M3 E DA  RETROESCAVADEIRA MINIMA DE 0,20 M3, PROFUNDIDADE DE ESCAVACAO MAXIMA DE 4,37 M</t>
  </si>
  <si>
    <t>456.365,84</t>
  </si>
  <si>
    <t>RETROESCAVADEIRA SOBRE RODAS COM CARREGADEIRA, TRACAO 4 X 4, POTENCIA LIQUIDA 72 HP, PESO OPERACIONAL MINIMO DE 7140 KG, CAPACIDADE MINIMA DA CARREGADEIRA DE 0,79 M3 E DA RETROESCAVADEIRA MINIMA DE 0,18 M3, PROFUNDIDADE DE ESCAVACAO MAXIMA DE 4,50 M</t>
  </si>
  <si>
    <t>495.000,00</t>
  </si>
  <si>
    <t>RETROESCAVADEIRA SOBRE RODAS COM CARREGADEIRA, TRACAO 4 X 4, POTENCIA LIQUIDA 88 HP, PESO OPERACIONAL MINIMO DE 6674 KG, CAPACIDADE DA CARREGADEIRA DE 1,00 M3 E DA  RETROESCAVADEIRA MINIMA DE 0,26 M3, PROFUNDIDADE DE ESCAVACAO MAXIMA DE 4,37 M</t>
  </si>
  <si>
    <t>513.109,72</t>
  </si>
  <si>
    <t>REVESTIMENTO DE PAREDE EM GRANILITE, MARMORITE OU GRANITINA - ESP = 5 MM (INCLUSO EXECUCAO)</t>
  </si>
  <si>
    <t>283,82</t>
  </si>
  <si>
    <t>REVESTIMENTO DE PAREDE EM GRANILITE, MARMORITE OU GRANITINA COLORIDO - ESP = 5 MM (INCLUSO EXECUCAO)</t>
  </si>
  <si>
    <t>177,39</t>
  </si>
  <si>
    <t>REVESTIMENTO EM CERAMICA ESMALTADA COMERCIAL, PEI MENOR OU IGUAL A 3, FORMATO MENOR OU IGUAL A 2025 CM2</t>
  </si>
  <si>
    <t>23,03</t>
  </si>
  <si>
    <t>REVESTIMENTO EM CERAMICA ESMALTADA EXTRA, PEI MAIOR OU IGUAL 4, FORMATO MAIOR A 2025 CM2</t>
  </si>
  <si>
    <t>43,46</t>
  </si>
  <si>
    <t>REVESTIMENTO EM CERAMICA ESMALTADA EXTRA, PEI MENOR OU IGUAL A 3, FORMATO MENOR OU IGUAL A 2025 CM2</t>
  </si>
  <si>
    <t>31,44</t>
  </si>
  <si>
    <t>REVESTIMENTO EPOXI DE ALTA RESISTENCIA QUIMICA, ISENTO DE SOLVENTES, BICOMPONENTE</t>
  </si>
  <si>
    <t>83,08</t>
  </si>
  <si>
    <t>REVESTIMENTO PARA ESCADA EM GRANILITE, MARMORITE OU GRANITINA ESP = 8 MM (INCLUSO EXECUCAO)</t>
  </si>
  <si>
    <t>135,65</t>
  </si>
  <si>
    <t>RIPA  APARELHADA *1,5 X 5* CM, EM MACARANDUBA, ANGELIM OU EQUIVALENTE DA REGIAO</t>
  </si>
  <si>
    <t>RIPA NAO APARELHADA  *1 X 3* CM, EM MACARANDUBA, ANGELIM OU EQUIVALENTE DA REGIAO - BRUTA</t>
  </si>
  <si>
    <t>RIPA NAO APARELHADA,  *1,5 X 5* CM, EM MACARANDUBA, ANGELIM OU EQUIVALENTE DA REGIAO -  BRUTA</t>
  </si>
  <si>
    <t>4,07</t>
  </si>
  <si>
    <t>RODAFORRO EM PVC, PARA FORRO DE PVC, COMPRIMENTO 6 M</t>
  </si>
  <si>
    <t>RODAPE ARDOSIA, CINZA, 10 CM, E= *1CM</t>
  </si>
  <si>
    <t>10,11</t>
  </si>
  <si>
    <t>RODAPE DE BORRACHA LISO, H = 70 MM, E = *2* MM, PARA ARGAMASSA, PRETO</t>
  </si>
  <si>
    <t>29,73</t>
  </si>
  <si>
    <t>RODAPE DE MADEIRA MACICA CUMARU/IPE CHAMPANHE OU EQUIVALENTE DA REGIAO, *1,5 X 7 CM</t>
  </si>
  <si>
    <t>RODAPE EM MARMORE, POLIDO, BRANCO COMUM, L= *7* CM, E=  *2* CM, CORTE RETO</t>
  </si>
  <si>
    <t>36,61</t>
  </si>
  <si>
    <t>RODAPE EM POLIESTIRENO, BRANCO, H = *5* CM, E = *1,5* CM</t>
  </si>
  <si>
    <t>38,95</t>
  </si>
  <si>
    <t>RODAPE OU RODABANCADA EM GRANITO, POLIDO, TIPO ANDORINHA/ QUARTZ/ CASTELO/ CORUMBA OU OUTROS EQUIVALENTES DA REGIAO, H= 10 CM, E=  *2,0* CM</t>
  </si>
  <si>
    <t>40,18</t>
  </si>
  <si>
    <t>RODAPE PLANO PARA PISO VINILICO, H = 5 CM</t>
  </si>
  <si>
    <t>22,82</t>
  </si>
  <si>
    <t>RODAPE PRE-MOLDADO DE GRANILITE, MARMORITE OU GRANITINA L = 10 CM</t>
  </si>
  <si>
    <t>41,73</t>
  </si>
  <si>
    <t>RODIZIO TIPO NAPOLEAO PARA JANELAS DE CORRER, EM ZAMAC, COMPRIMENTO DE APROX 60 CM, COM ROLAMENTO EM ACO</t>
  </si>
  <si>
    <t>RODO PARA CHAO 40 CM COM CABO</t>
  </si>
  <si>
    <t>16,94</t>
  </si>
  <si>
    <t>ROLDANA CONCAVA DUPLA, 4 RODAS, EM ZAMAC COM CHAPA DE LATAO, ROLAMENTOS EM ACO, PARA PORTAS E JANELAS DE CORRER</t>
  </si>
  <si>
    <t>57,42</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</si>
  <si>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</si>
  <si>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</si>
  <si>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</si>
  <si>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827.982,79</t>
  </si>
  <si>
    <t>ROLO COMPACTADOR DE PNEUS, ESTATICO, PRESSAO VARIAVEL, POTENCIA 111 HP, PESO SEM/COM LASTRO 9,5/26,0 T, LARGURA DE ROLAGEM 1,90 M</t>
  </si>
  <si>
    <t>780.000,00</t>
  </si>
  <si>
    <t>ROLO COMPACTADOR PE DE CARNEIRO VIBRATORIO, POTENCIA 125 HP, PESO OPERACIONAL SEM/COM LASTRO 11,95/13,30 T, IMPACTO DINAMICO 38,5/22,5 T, LARGURA DE TRABALHO 2,15 M</t>
  </si>
  <si>
    <t>691.845,49</t>
  </si>
  <si>
    <t>ROLO COMPACTADOR PE DE CARNEIRO VIBRATORIO, POTENCIA 80 HP, PESO OPERACIONAL SEM/COM LASTRO 7,4/8,8 T, LARGURA DE TRABALHO 1,68 M</t>
  </si>
  <si>
    <t>518.900,53</t>
  </si>
  <si>
    <t>ROLO COMPACTADOR VIBRATORIO DE UM CILINDRO LISO DE ACO, POTENCIA 125 HP, PESO SEM/COM LASTRO 10,75/12,92 T, IMPACTO DINAMICO 31,5/18,5 T, LARGURA TRABALHO 2,15 M</t>
  </si>
  <si>
    <t>669.527,82</t>
  </si>
  <si>
    <t>ROLO COMPACTADOR VIBRATORIO DE UM CILINDRO, ACO LISO, POTENCIA 80 HP, PESO OPERACIONAL MAXIMO 8,1 T, IMPACTO DINAMICO 16,15/9,5 T, LARGURA TRABALHO 1,68 M</t>
  </si>
  <si>
    <t>499.088,38</t>
  </si>
  <si>
    <t>ROLO COMPACTADOR VIBRATORIO PE DE CARNEIRO, COM CONTROLE REMOTO POR RADIO, POTENCIA  12,5 KW, PESO OPERACIONAL DE 1,675 T, LARGURA DE TRABALHO 0,85 M</t>
  </si>
  <si>
    <t>681.942,84</t>
  </si>
  <si>
    <t>ROLO COMPACTADOR VIBRATORIO REBOCAVEL, CILINDRO DE ACO LISO, POTENCIA DE TRACAO DE 65 CV, PESO DE 4,7 T, IMPACTO DINAMICO TOTAL DE 18,3 T, LARGURA DO ROLO 1,67 M</t>
  </si>
  <si>
    <t>150.651,46</t>
  </si>
  <si>
    <t>ROLO COMPACTADOR VIBRATORIO TANDEM, ACO LISO, POTENCIA 125 HP, PESO SEM/COM LASTRO 10,20/11,65 T, LARGURA DE TRABALHO 1,73 M</t>
  </si>
  <si>
    <t>746.571,46</t>
  </si>
  <si>
    <t>ROLO COMPACTADOR VIBRATORIO TANDEM, ACO LISO, POTENCIA 58 CV, PESO SEM/COM LASTRO 6,5/9,4 T, LARGURA DE TRABALHO 1,20 M</t>
  </si>
  <si>
    <t>612.857,15</t>
  </si>
  <si>
    <t>ROLO DE ESPUMA POLIESTER 23 CM (SEM CABO)</t>
  </si>
  <si>
    <t>ROLO DE LA DE CARNEIRO 23 CM (SEM CABO)</t>
  </si>
  <si>
    <t>ROMPEDOR ELETRICO PESO 26 KG, POTENCIA OPERACIONAL DE 2,5 KW</t>
  </si>
  <si>
    <t>29.167,69</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</si>
  <si>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</si>
  <si>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</si>
  <si>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</si>
  <si>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2.403,28</t>
  </si>
  <si>
    <t>ROTACAO VERTICAL DUPLO, EM TUBO DE ACO CARBONO, PINTURA NO PROCESSO ELETROSTATICO - EQUIPAMENTO DE GINASTICA PARA ACADEMIA AO AR LIVRE / ACADEMIA DA TERCEIRA IDADE - ATI</t>
  </si>
  <si>
    <t>1.827,13</t>
  </si>
  <si>
    <t>RUFO EXTERNO DE CHAPA DE ACO GALVANIZADA NUM 26, CORTE 25 CM</t>
  </si>
  <si>
    <t>23,74</t>
  </si>
  <si>
    <t>RUFO EXTERNO DE CHAPA DE ACO GALVANIZADA NUM 26, CORTE 28 CM</t>
  </si>
  <si>
    <t>28,44</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</si>
  <si>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</si>
  <si>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</si>
  <si>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</si>
  <si>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</si>
  <si>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46,90</t>
  </si>
  <si>
    <t>RUFO PARA TELHA ONDULADA DE FIBROCIMENTO, E = 6 MM, ABA *260* MM, COMPRIMENTO 1100 MM (SEM AMIANTO)</t>
  </si>
  <si>
    <t>SABONETEIRA DE PAREDE EM METAL CROMADO</t>
  </si>
  <si>
    <t>27,77</t>
  </si>
  <si>
    <t>SABONETEIRA PLASTICA TIPO DISPENSER PARA SABONETE LIQUIDO COM RESERVATORIO 800 A 1500 ML</t>
  </si>
  <si>
    <t>30,10</t>
  </si>
  <si>
    <t>SACO DE RAFIA PARA ENTULHO, NOVO, LISO (SEM CLICHE), *60 x 90* CM</t>
  </si>
  <si>
    <t>SAIBRO PARA ARGAMASSA (COLETADO NO COMERCIO)</t>
  </si>
  <si>
    <t>SAPATA DE PVC ADITIVADO NERVURADO D = 6"</t>
  </si>
  <si>
    <t>270,93</t>
  </si>
  <si>
    <t>SAPATA DE PVC ADITIVADO NERVURADO D = 8"</t>
  </si>
  <si>
    <t>356,56</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</si>
  <si>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</si>
  <si>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</si>
  <si>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</si>
  <si>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</si>
  <si>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</si>
  <si>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</si>
  <si>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</si>
  <si>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</si>
  <si>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</si>
  <si>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</si>
  <si>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12,89</t>
  </si>
  <si>
    <t>SEIXO ROLADO PARA APLICACAO EM CONCRETO (POSTO PEDREIRA/FORNECEDOR, SEM FRETE)</t>
  </si>
  <si>
    <t>366,34</t>
  </si>
  <si>
    <t>SELADOR ACRILICO OPACO PREMIUM INTERIOR/EXTERIOR</t>
  </si>
  <si>
    <t>SELADOR HORIZONTAL PARA FITA DE ACO 1 "</t>
  </si>
  <si>
    <t>463,22</t>
  </si>
  <si>
    <t>SELANTE A BASE DE ALCATRAO E POLIURETANO PARA JUNTAS HORIZONTAIS</t>
  </si>
  <si>
    <t>SELANTE ACRILICO PARA TRATAMENTO / ACABAMENTO SUPERFICIAL DE CONCRETO ESTAMPADO, APARENTE, PEDRAS E OUTROS</t>
  </si>
  <si>
    <t>SELANTE DE BASE ASFALTICA PARA VEDACAO</t>
  </si>
  <si>
    <t>43,90</t>
  </si>
  <si>
    <t>SELANTE ELASTICO MONOCOMPONENTE A BASE DE POLIURETANO (PU) PARA JUNTAS DIVERSAS</t>
  </si>
  <si>
    <t xml:space="preserve">310ML </t>
  </si>
  <si>
    <t>29,54</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</si>
  <si>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</si>
  <si>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</si>
  <si>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</si>
  <si>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</si>
  <si>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237.300,69</t>
  </si>
  <si>
    <t>SEMIRREBOQUE COM TRES EIXOS EM TANDEM TIPO BASCULANTE COM CACAMBA METALICA 18 M3 (INCLUI MONTAGEM, NAO INCLUI CAVALO MECANICO)</t>
  </si>
  <si>
    <t>279.020,97</t>
  </si>
  <si>
    <t>SEMIRREBOQUE COM TRES EIXOS, PARA TRANSPORTE DE CARGA SECA, DIMENSOES APROXIMADAS 2,60 X 12,50 X 0,50 M (NAO INCLUI CAVALO MECANICO)</t>
  </si>
  <si>
    <t>215.776,22</t>
  </si>
  <si>
    <t>SENSOR DE PRESENCA BIVOLT COM FOTOCELULA PARA QUALQUER TIPO DE LAMPADA, POTENCIA MAXIMA *1000* W, USO EXTERNO</t>
  </si>
  <si>
    <t>87,06</t>
  </si>
  <si>
    <t>SENSOR DE PRESENCA BIVOLT DE PAREDE COM FOTOCELULA PARA QUALQUER TIPO DE LAMPADA POTENCIA MAXIMA *1000* W, USO INTERNO</t>
  </si>
  <si>
    <t>98,20</t>
  </si>
  <si>
    <t>SENSOR DE PRESENCA BIVOLT DE PAREDE SEM FOTOCELULA PARA QUALQUER TIPO DE LAMPADA POTENCIA MAXIMA *1000* W, USO INTERNO</t>
  </si>
  <si>
    <t>60,73</t>
  </si>
  <si>
    <t>SENSOR DE PRESENCA BIVOLT DE TETO COM FOTOCELULA PARA QUALQUER TIPO DE LAMPADA POTENCIA MAXIMA *1000* W, USO INTERNO</t>
  </si>
  <si>
    <t>SENSOR DE PRESENCA BIVOLT DE TETO SEM FOTOCELULA PARA QUALQUER TIPO DE LAMPADA POTENCIA MAXIMA *900* W, USO INTERNO</t>
  </si>
  <si>
    <t>63,56</t>
  </si>
  <si>
    <t>SERRA CIRCULAR DE BANCADA COM MOTOR ELETRICO, POTENCIA DE *1600* W, PARA DISCO DE DIAMETRO DE 10" (250 MM)</t>
  </si>
  <si>
    <t>1.173,04</t>
  </si>
  <si>
    <t>SERRA CIRCULAR DE BANCADA, MODELO PICA-PAU, DIAMETRO DE 350 MM. CARACTERISTICAS DO MOTOR: TRIFASICO, POTENCIA DE 5 HP, FREQUENCIA DE 60 HZ</t>
  </si>
  <si>
    <t>4.726,09</t>
  </si>
  <si>
    <t>SERRALHEIRO (HORISTA)</t>
  </si>
  <si>
    <t>SERRALHEIRO (MENSALISTA)</t>
  </si>
  <si>
    <t>SERVENTE DE OBRAS</t>
  </si>
  <si>
    <t>SERVENTE DE OBRAS (MENSALISTA)</t>
  </si>
  <si>
    <t>SERVICO DE BOMBEAMENTO DE CONCRETO COM CONSUMO MINIMO DE 40  M3</t>
  </si>
  <si>
    <t>58,60</t>
  </si>
  <si>
    <t>SIFAO / TUBO SINFONADO EXTENSIVEL/SANFONADO, UNIVERSAL/ SIMPLES, ENTRE *50 A 70* CM, DE PLASTICO BRANCO</t>
  </si>
  <si>
    <t>SIFAO EM METAL CROMADO PARA PIA AMERICANA, 1.1/2 X 1.1/2 "</t>
  </si>
  <si>
    <t>306,45</t>
  </si>
  <si>
    <t>SIFAO EM METAL CROMADO PARA PIA AMERICANA, 1.1/2 X 2 "</t>
  </si>
  <si>
    <t>310,20</t>
  </si>
  <si>
    <t>SIFAO EM METAL CROMADO PARA PIA OU LAVATORIO, 1 X 1.1/2 "</t>
  </si>
  <si>
    <t>243,83</t>
  </si>
  <si>
    <t>SIFAO EM METAL CROMADO PARA TANQUE, 1.1/4 X 1.1/2 "</t>
  </si>
  <si>
    <t>258,23</t>
  </si>
  <si>
    <t>SIFAO PLASTICO EXTENSIVEL UNIVERSAL, TIPO COPO</t>
  </si>
  <si>
    <t>SIFAO PLASTICO TIPO COPO PARA PIA AMERICANA 1.1/2 X 1.1/2 "</t>
  </si>
  <si>
    <t>18,61</t>
  </si>
  <si>
    <t>SIFAO PLASTICO TIPO COPO PARA PIA OU LAVATORIO, 1 X 1.1/2 "</t>
  </si>
  <si>
    <t>SIFAO PLASTICO TIPO COPO PARA TANQUE, 1.1/4 X 1.1/2 "</t>
  </si>
  <si>
    <t>17,68</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</si>
  <si>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</si>
  <si>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</si>
  <si>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</si>
  <si>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4.747,00</t>
  </si>
  <si>
    <t>SIMULADOR DE CAVALGADA TRIPLO, EM TUBO DE ACO CARBONO, PINTURA NO PROCESSO ELETROSTATICO - EQUIPAMENTO DE GINASTICA PARA ACADEMIA AO AR LIVRE / ACADEMIA DA TERCEIRA IDADE - ATI</t>
  </si>
  <si>
    <t>5.129,83</t>
  </si>
  <si>
    <t>SIMULADOR DE REMO INDIVIDUAL, EM TUBO DE ACO CARBONO, PINTURA NO PROCESSO ELETROSTATICO - EQUIPAMENTO DE GINASTICA PARA ACADEMIA AO AR LIVRE / ACADEMIA DA TERCEIRA IDADE - ATI</t>
  </si>
  <si>
    <t>2.558,05</t>
  </si>
  <si>
    <t>SINALIZADOR NOTURNO SIMPLES PARA PARA-RAIOS, SEM RELE FOTOELETRICO</t>
  </si>
  <si>
    <t>45,59</t>
  </si>
  <si>
    <t>SISAL EM FIBRA / ESTOPA SISAL PARA GESSO</t>
  </si>
  <si>
    <t>SOLDA EM BARRA DE ESTANHO-CHUMBO 50/50</t>
  </si>
  <si>
    <t>262,64</t>
  </si>
  <si>
    <t>SOLDA EM VARETA FOSCOPER, D = *2,5* MM  X COMPRIMENTO 500 MM</t>
  </si>
  <si>
    <t>242,38</t>
  </si>
  <si>
    <t>SOLDA ESTANHO/COBRE PARA CONEXOES DE COBRE, FIO 2,5 MM, CARRETEL 500 GR (SEM CHUMBO)</t>
  </si>
  <si>
    <t>279,67</t>
  </si>
  <si>
    <t>SOLDADOR (HORISTA)</t>
  </si>
  <si>
    <t>SOLDADOR (MENSALISTA)</t>
  </si>
  <si>
    <t>SOLDADOR ELETRICO (PARA SOLDA A SER TESTADA COM RAIOS "X") (HORISTA)</t>
  </si>
  <si>
    <t>SOLDADOR ELETRICO (PARA SOLDA A SER TESTADA COM RAIOS "X") (MENSALISTA)</t>
  </si>
  <si>
    <t>4.423,83</t>
  </si>
  <si>
    <t>SOLEIRA EM GRANITO, POLIDO, TIPO ANDORINHA/ QUARTZ/ CASTELO/ CORUMBA OU OUTROS EQUIVALENTES DA REGIAO, L= *15* CM, E=  *2,0* CM</t>
  </si>
  <si>
    <t>56,88</t>
  </si>
  <si>
    <t>SOLEIRA PRE-MOLDADA EM GRANILITE, MARMORITE OU GRANITINA, L = *15 CM</t>
  </si>
  <si>
    <t>114,78</t>
  </si>
  <si>
    <t>SOLEIRA/ PEITORIL EM MARMORE, POLIDO, BRANCO COMUM, L= *15* CM, E=  *2* CM,  CORTE RETO</t>
  </si>
  <si>
    <t>SOLEIRA/ TABEIRA EM MARMORE, POLIDO, BRANCO COMUM, L= 5 CM, E=  *2,0* CM</t>
  </si>
  <si>
    <t>29,92</t>
  </si>
  <si>
    <t>SOLUCAO ASFALTICA ELASTOMERICA PARA IMPRIMACAO, APLICACAO A FRIO</t>
  </si>
  <si>
    <t>SOLUCAO PREPARADORA / LIMPADORA PARA PVC, FRASCO COM 1000 CM3</t>
  </si>
  <si>
    <t>64,94</t>
  </si>
  <si>
    <t>SOLVENTE PARA COLA (PARA LAMINADO MELAMINICO) A BASE DE RESINA SINTETICA</t>
  </si>
  <si>
    <t>72,70</t>
  </si>
  <si>
    <t>SOQUETE DE BAQUELITE BASE E27, PARA LAMPADAS</t>
  </si>
  <si>
    <t>SOQUETE DE PORCELANA BASE E27, FIXO DE TETO, PARA LAMPADAS</t>
  </si>
  <si>
    <t>SOQUETE DE PORCELANA BASE E27, PARA USO AO TEMPO, PARA LAMPADAS</t>
  </si>
  <si>
    <t>8,11</t>
  </si>
  <si>
    <t>SOQUETE DE PVC / TERMOPLASTICO BASE E27, COM CHAVE, PARA LAMPADAS</t>
  </si>
  <si>
    <t>5,79</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</si>
  <si>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</si>
  <si>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</si>
  <si>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</si>
  <si>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28,45</t>
  </si>
  <si>
    <t>SPRINKLER TIPO PENDENTE, BULBO AMARELO DE RESPOSTA RAPIDA, 79 GRAUS CELSIUS, ACABAMENTO NATURAL, D = 20 MM (3/4")</t>
  </si>
  <si>
    <t>35,94</t>
  </si>
  <si>
    <t>SPRINKLER TIPO PENDENTE, BULBO VERMELHO DE RESPOSTA RAPIDA, 68 GRAUS CELSIUS, ACABAMENTO CROMADO, D = 15 MM (1/2")</t>
  </si>
  <si>
    <t>25,03</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</si>
  <si>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</si>
  <si>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</si>
  <si>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</si>
  <si>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</si>
  <si>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351,12</t>
  </si>
  <si>
    <t>SUPORTE DE FIXACAO PARA ESPELHO / PLACA 4" X 2", PARA 3 MODULOS, PARA INSTALACAO DE TOMADAS E INTERRUPTORES (SOMENTE SUPORTE)</t>
  </si>
  <si>
    <t>1,52</t>
  </si>
  <si>
    <t>SUPORTE DE FIXACAO PARA ESPELHO / PLACA 4" X 4", PARA 6 MODULOS, PARA INSTALACAO DE TOMADAS E INTERRUPTORES (SOMENTE SUPORTE)</t>
  </si>
  <si>
    <t>SUPORTE EM ACO GALVANIZADO PARA TRANSFORMADOR PARA POSTE DUPLO T 185 X 95 MM, CHAPA DE 5/16"</t>
  </si>
  <si>
    <t>197,49</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</si>
  <si>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</si>
  <si>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</si>
  <si>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</si>
  <si>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</si>
  <si>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</si>
  <si>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21,48</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</si>
  <si>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</si>
  <si>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</si>
  <si>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</si>
  <si>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</si>
  <si>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2.677,55</t>
  </si>
  <si>
    <t>TABUA  NAO  APARELHADA  *2,5 X 20* CM, EM MACARANDUBA, ANGELIM OU EQUIVALENTE DA REGIAO - BRUTA</t>
  </si>
  <si>
    <t>30,24</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</si>
  <si>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</si>
  <si>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</si>
  <si>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</si>
  <si>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</si>
  <si>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195,47</t>
  </si>
  <si>
    <t>TABUA APARELHADA *2,5 X 25* CM, EM MACARANDUBA, ANGELIM OU EQUIVALENTE DA REGIAO</t>
  </si>
  <si>
    <t>TABUA APARELHADA *2,5 X 30* CM, EM MACARANDUBA, ANGELIM OU EQUIVALENTE DA REGIAO</t>
  </si>
  <si>
    <t>49,65</t>
  </si>
  <si>
    <t>TABUA DE  MADEIRA PARA PISO, CUMARU/IPE CHAMPANHE OU EQUIVALENTE DA REGIAO, ENCAIXE MACHO/FEMEA, *10 X 2* CM</t>
  </si>
  <si>
    <t>267,77</t>
  </si>
  <si>
    <t>TABUA DE  MADEIRA PARA PISO, CUMARU/IPE CHAMPANHE OU EQUIVALENTE DA REGIAO, ENCAIXE MACHO/FEMEA, *15 X 2* CM</t>
  </si>
  <si>
    <t>289,00</t>
  </si>
  <si>
    <t>TABUA DE  MADEIRA PARA PISO, IPE (CERNE) OU EQUIVALENTE DA REGIAO, ENCAIXE MACHO/FEMEA, *20 X 2* CM</t>
  </si>
  <si>
    <t>358,72</t>
  </si>
  <si>
    <t>TABUA NAO APARELHADA *2,5 X 15* CM, EM MACARANDUBA, ANGELIM OU EQUIVALENTE DA REGIAO - BRUTA</t>
  </si>
  <si>
    <t>24,84</t>
  </si>
  <si>
    <t>TABUA NAO APARELHADA *2,5 X 30* CM, EM MACARANDUBA, ANGELIM OU EQUIVALENTE DA REGIAO - BRUTA</t>
  </si>
  <si>
    <t>TACO DE MADEIRA PARA PISO, IPE (CERNE) OU EQUIVALENTE DA REGIAO, 7 X 42 CM, E = 2 CM</t>
  </si>
  <si>
    <t>167,74</t>
  </si>
  <si>
    <t>TALABARTE DE SEGURANCA, 2 MOSQUETOES TRAVA DUPLA *53* MM DE ABERTURA, COM ABSORVEDOR DE ENERGIA</t>
  </si>
  <si>
    <t>189,92</t>
  </si>
  <si>
    <t>TALHA ELETRICA 3 T, VELOCIDADE  2,1 M / MIN, POTENCIA 1,3 KW</t>
  </si>
  <si>
    <t>9.214,91</t>
  </si>
  <si>
    <t>TALHA MANUAL DE CORRENTE, CAPACIDADE DE 1 T COM ELEVACAO DE 3 M</t>
  </si>
  <si>
    <t>666,73</t>
  </si>
  <si>
    <t>TALHA MANUAL DE CORRENTE, CAPACIDADE DE 2 T COM ELEVACAO DE 3 M</t>
  </si>
  <si>
    <t>972,44</t>
  </si>
  <si>
    <t>TALHADEIRA COM PUNHO DE PROTECAO *20 X 250* MM</t>
  </si>
  <si>
    <t>27,97</t>
  </si>
  <si>
    <t>TAMPA CEGA EM PVC PARA CONDULETE 4 X 2"</t>
  </si>
  <si>
    <t>TAMPA DE CONCRETO ARMADO PARA FOSSA SEPTICA, DIAMETRO NOMINAL DE 3,00 M E ESPESSURA MINIMA DE 100 MM</t>
  </si>
  <si>
    <t>1.904,68</t>
  </si>
  <si>
    <t>TAMPA DE CONCRETO ARMADO PARA FOSSA, D = *0,90* M, E = 0,05 M</t>
  </si>
  <si>
    <t>122,43</t>
  </si>
  <si>
    <t>TAMPA DE CONCRETO ARMADO PARA FOSSA, D = *1,10* M, E = 0,05 M</t>
  </si>
  <si>
    <t>156,00</t>
  </si>
  <si>
    <t>TAMPA DE CONCRETO ARMADO PARA FOSSA, D = *1,35* M, E = 0,05 M</t>
  </si>
  <si>
    <t>241,12</t>
  </si>
  <si>
    <t>TAMPA DE CONCRETO ARMADO PARA FOSSA, D = 1,50 M, E = 0,05 M</t>
  </si>
  <si>
    <t>360,27</t>
  </si>
  <si>
    <t>TAMPA DE CONCRETO ARMADO PARA FOSSA, D = 2,00 M, E = 0,05 M</t>
  </si>
  <si>
    <t>716,35</t>
  </si>
  <si>
    <t>TAMPA DE CONCRETO ARMADO PARA FOSSA, D = 2,50 M, E = 0,05 M</t>
  </si>
  <si>
    <t>1.318,76</t>
  </si>
  <si>
    <t>TAMPA DE CONCRETO ARMADO PARA POCO DE INSPECAO, COM FURO E TAMPINHA, DIAMETRO NOMINAL DE 3,00 M E ESPESSURA MINIMA DE 100 MM</t>
  </si>
  <si>
    <t>2.316,42</t>
  </si>
  <si>
    <t>TAMPA DE CONCRETO ARMADO PARA POCO, COM  FURO E TAMPINHA, D = *0,90* M, E = 0,05 M</t>
  </si>
  <si>
    <t>TAMPA DE CONCRETO ARMADO PARA POCO, COM  FURO E TAMPINHA, D = *1,10* M, E = 0,05 M</t>
  </si>
  <si>
    <t>189,57</t>
  </si>
  <si>
    <t>TAMPA DE CONCRETO ARMADO PARA POCO, COM  FURO E TAMPINHA, D = *1,35* M, E = 0,05 M</t>
  </si>
  <si>
    <t>328,80</t>
  </si>
  <si>
    <t>TAMPA DE CONCRETO ARMADO PARA POCO, COM  FURO E TAMPINHA, D = 1,50 M, E = 0,05 M</t>
  </si>
  <si>
    <t>505,54</t>
  </si>
  <si>
    <t>TAMPA DE CONCRETO ARMADO PARA POCO, COM  FURO E TAMPINHA, D = 2,00 M, E = 0,05 M</t>
  </si>
  <si>
    <t>947,89</t>
  </si>
  <si>
    <t>TAMPA DE CONCRETO ARMADO PARA POCO, COM  FURO E TAMPINHA, D = 2,50 M, E = 0,05 M</t>
  </si>
  <si>
    <t>1.458,38</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</si>
  <si>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</si>
  <si>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</si>
  <si>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</si>
  <si>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</si>
  <si>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</si>
  <si>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7,42</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</si>
  <si>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</si>
  <si>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</si>
  <si>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</si>
  <si>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</si>
  <si>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</si>
  <si>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</si>
  <si>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</si>
  <si>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116,80</t>
  </si>
  <si>
    <t>TAMPAO FOFO ARTICULADO P/ REGISTRO, CLASSE A15 CARGA MAX 1,5 T, *200 X 200* MM</t>
  </si>
  <si>
    <t>76,75</t>
  </si>
  <si>
    <t>TAMPAO FOFO ARTICULADO P/ REGISTRO, CLASSE A15 CARGA MAXIMA 1,5 T, *400 X 400* MM</t>
  </si>
  <si>
    <t>191,87</t>
  </si>
  <si>
    <t>TAMPAO FOFO ARTICULADO, CLASSE B125 CARGA MAX 12,5 T, REDONDO, TAMPA 600 MM (COM INSCRICAO EM RELEVO DO TIPO DE REDE)</t>
  </si>
  <si>
    <t>486,54</t>
  </si>
  <si>
    <t>TAMPAO FOFO ARTICULADO, CLASSE D400 CARGA MAX 40 T, REDONDO, TAMPA 600 MM (COM INSCRICAO EM RELEVO DO TIPO DE REDE)</t>
  </si>
  <si>
    <t>596,18</t>
  </si>
  <si>
    <t>TAMPAO FOFO SIMPLES COM BASE, CLASSE A15 CARGA MAX 1,5 T, 300 X 300 MM (COM INSCRICAO EM RELEVO DO TIPO DE REDE)</t>
  </si>
  <si>
    <t>116,49</t>
  </si>
  <si>
    <t>TAMPAO FOFO SIMPLES COM BASE, CLASSE A15 CARGA MAX 1,5 T, 400 X 400 MM (COM INSCRICAO EM RELEVO DO TIPO DE REDE)</t>
  </si>
  <si>
    <t>178,17</t>
  </si>
  <si>
    <t>TAMPAO FOFO SIMPLES COM BASE, CLASSE A15 CARGA MAX 1,5 T, 400 X 600 MM (COM INSCRICAO EM RELEVO DO TIPO DE REDE)</t>
  </si>
  <si>
    <t>248,75</t>
  </si>
  <si>
    <t>TAMPAO FOFO SIMPLES COM BASE, CLASSE B125 CARGA MAX 12,5 T, REDONDO, TAMPA 500 MM (COM INSCRICAO EM RELEVO DO TIPO DE REDE)</t>
  </si>
  <si>
    <t>383,75</t>
  </si>
  <si>
    <t>TAMPAO FOFO SIMPLES COM BASE, CLASSE B125 CARGA MAX 12,5 T, REDONDO, TAMPA 600 MM (COM INSCRICAO EM RELEVO DO TIPO DE REDE)</t>
  </si>
  <si>
    <t>442,00</t>
  </si>
  <si>
    <t>TAMPAO FOFO SIMPLES COM BASE, CLASSE D400 CARGA MAX 40 T, REDONDO, TAMPA 600 MM, REDE PLUVIAL/ESGOTO (COM INSCRICAO EM RELEVO DO TIPO DE REDE)</t>
  </si>
  <si>
    <t>585,22</t>
  </si>
  <si>
    <t>TAMPAO FOFO SIMPLES COM BASE, CLASSE D400 CARGA MAX 40 T, REDONDO, TAMPA 900 MM (COM INSCRICAO EM RELEVO DO TIPO DE REDE)</t>
  </si>
  <si>
    <t>1.864,62</t>
  </si>
  <si>
    <t>TAMPAO FOFO SIMPLES, CLASSE A15 CARGA MAX 1,5 T, 550 X 1100 MM (COM INSCRICAO EM RELEVO DO TIPO DE REDE)</t>
  </si>
  <si>
    <t>631,13</t>
  </si>
  <si>
    <t>TANQUE ACO INOXIDAVEL (ACO 304) COM ESFREGADOR E VALVULA, DE *50 X 40 X 22* CM</t>
  </si>
  <si>
    <t>482,89</t>
  </si>
  <si>
    <t>TANQUE DE ACO CARBONO NAO REVESTIDO, PARA TRANSPORTE DE AGUA COM CAPACIDADE DE 10 M3, COM BOMBA CENTRIFUGA POR TOMADA DE FORCA, VAZAO MAXIMA *75* M3/H (INCLUI MONTAGEM, NAO INCLUI CAMINHAO)</t>
  </si>
  <si>
    <t>83.450,00</t>
  </si>
  <si>
    <t>TANQUE DE ACO PARA TRANSPORTE DE AGUA COM CAPACIDADE DE 14 M3 (INCLUI MONTAGEM, NAO INCLUI CAMINHAO)</t>
  </si>
  <si>
    <t>102.707,68</t>
  </si>
  <si>
    <t>TANQUE DE ACO PARA TRANSPORTE DE AGUA COM CAPACIDADE DE 4 M3 (INCLUI MONTAGEM, NAO INCLUI CAMINHAO)</t>
  </si>
  <si>
    <t>58.610,36</t>
  </si>
  <si>
    <t>TANQUE DE ACO PARA TRANSPORTE DE AGUA COM CAPACIDADE DE 6 M3 (INCLUI MONTAGEM, NAO INCLUI CAMINHAO)</t>
  </si>
  <si>
    <t>69.634,70</t>
  </si>
  <si>
    <t>TANQUE DE ACO PARA TRANSPORTE DE AGUA COM CAPACIDADE DE 8 M3 (INCLUI MONTAGEM, NAO INCLUI CAMINHAO)</t>
  </si>
  <si>
    <t>55.400,75</t>
  </si>
  <si>
    <t>TANQUE DE ASFALTO ESTACIONARIO COM MACARICO, CAPACIDADE 20.000 L</t>
  </si>
  <si>
    <t>116.034,57</t>
  </si>
  <si>
    <t>TANQUE DE ASFALTO ESTACIONARIO COM SERPENTINA, CAPACIDADE 20.000 L</t>
  </si>
  <si>
    <t>121.616,51</t>
  </si>
  <si>
    <t>TANQUE DE ASFALTO ESTACIONARIO COM SERPENTINA, CAPACIDADE 30.000 L</t>
  </si>
  <si>
    <t>142.758,10</t>
  </si>
  <si>
    <t>TANQUE DE LOUCA BRANCA, COM COLUNA, *30* L</t>
  </si>
  <si>
    <t>498,24</t>
  </si>
  <si>
    <t>TANQUE DE LOUCA BRANCA, SUSPENSO, *20* L</t>
  </si>
  <si>
    <t>365,82</t>
  </si>
  <si>
    <t>TANQUE DUPLO EM MARMORE SINTETICO COM CUBA LISA E ESFREGADOR, *110 X 60* CM</t>
  </si>
  <si>
    <t>274,02</t>
  </si>
  <si>
    <t>TANQUE SIMPLES EM MARMORE SINTETICO COM COLUNA, CAPACIDADE *22* L, *60 X 46* CM</t>
  </si>
  <si>
    <t>335,75</t>
  </si>
  <si>
    <t>TANQUE SIMPLES EM MARMORE SINTETICO DE FIXAR NA PAREDE, CAPACIDADE *22* L, *60 X 46* CM</t>
  </si>
  <si>
    <t>178,36</t>
  </si>
  <si>
    <t>TANQUE SIMPLES EM MARMORE SINTETICO SUSPENSO, CAPACIDADE *38* L, *60 X 60* CM</t>
  </si>
  <si>
    <t>225,71</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</si>
  <si>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</si>
  <si>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</si>
  <si>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</si>
  <si>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</si>
  <si>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</si>
  <si>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</si>
  <si>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286,89</t>
  </si>
  <si>
    <t>TE CPVC, SOLDAVEL, 90 GRAUS, 15 MM, PARA AGUA QUENTE PREDIAL</t>
  </si>
  <si>
    <t>TE CPVC, SOLDAVEL, 90 GRAUS, 22 MM, PARA AGUA QUENTE PREDIAL</t>
  </si>
  <si>
    <t>5,12</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</si>
  <si>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</si>
  <si>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</si>
  <si>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</si>
  <si>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</si>
  <si>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</si>
  <si>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</si>
  <si>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229,70</t>
  </si>
  <si>
    <t>TE DE COBRE (REF 611) SEM ANEL DE SOLDA, BOLSA X BOLSA X BOLSA, 104 MM</t>
  </si>
  <si>
    <t>1.342,89</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</si>
  <si>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</si>
  <si>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</si>
  <si>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</si>
  <si>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</si>
  <si>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54,16</t>
  </si>
  <si>
    <t>TE DE COBRE (REF 611) SEM ANEL DE SOLDA, BOLSA X BOLSA X BOLSA, 42 MM</t>
  </si>
  <si>
    <t>69,77</t>
  </si>
  <si>
    <t>TE DE COBRE (REF 611) SEM ANEL DE SOLDA, BOLSA X BOLSA X BOLSA, 54 MM</t>
  </si>
  <si>
    <t>TE DE COBRE (REF 611) SEM ANEL DE SOLDA, BOLSA X BOLSA X BOLSA, 66 MM</t>
  </si>
  <si>
    <t>392,56</t>
  </si>
  <si>
    <t>TE DE COBRE (REF 611) SEM ANEL DE SOLDA, BOLSA X BOLSA X BOLSA, 79 MM</t>
  </si>
  <si>
    <t>614,19</t>
  </si>
  <si>
    <t>TE DE FERRO GALVANIZADO, DE 1 1/2"</t>
  </si>
  <si>
    <t>TE DE FERRO GALVANIZADO, DE 1 1/4"</t>
  </si>
  <si>
    <t>TE DE FERRO GALVANIZADO, DE 1/2"</t>
  </si>
  <si>
    <t>TE DE FERRO GALVANIZADO, DE 1"</t>
  </si>
  <si>
    <t>TE DE FERRO GALVANIZADO, DE 2 1/2"</t>
  </si>
  <si>
    <t>TE DE FERRO GALVANIZADO, DE 2"</t>
  </si>
  <si>
    <t>64,97</t>
  </si>
  <si>
    <t>TE DE FERRO GALVANIZADO, DE 3/4"</t>
  </si>
  <si>
    <t>TE DE FERRO GALVANIZADO, DE 3"</t>
  </si>
  <si>
    <t>165,24</t>
  </si>
  <si>
    <t>TE DE FERRO GALVANIZADO, DE 4"</t>
  </si>
  <si>
    <t>304,64</t>
  </si>
  <si>
    <t>TE DE FERRO GALVANIZADO, DE 5"</t>
  </si>
  <si>
    <t>435,16</t>
  </si>
  <si>
    <t>TE DE FERRO GALVANIZADO, DE 6"</t>
  </si>
  <si>
    <t>1.019,96</t>
  </si>
  <si>
    <t>TE DE INSPECAO, PVC,  100 X 75 MM, SERIE NORMAL PARA ESGOTO PREDIAL</t>
  </si>
  <si>
    <t>49,01</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</si>
  <si>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</si>
  <si>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</si>
  <si>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</si>
  <si>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</si>
  <si>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</si>
  <si>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</si>
  <si>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</si>
  <si>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48,19</t>
  </si>
  <si>
    <t>TE DE REDUCAO DE FERRO GALVANIZADO, COM ROSCA BSP, DE 1 1/2" X 3/4"</t>
  </si>
  <si>
    <t>TE DE REDUCAO DE FERRO GALVANIZADO, COM ROSCA BSP, DE 1 1/4" X 3/4"</t>
  </si>
  <si>
    <t>TE DE REDUCAO DE FERRO GALVANIZADO, COM ROSCA BSP, DE 1" X 1/2"</t>
  </si>
  <si>
    <t>24,82</t>
  </si>
  <si>
    <t>TE DE REDUCAO DE FERRO GALVANIZADO, COM ROSCA BSP, DE 1" X 3/4"</t>
  </si>
  <si>
    <t>TE DE REDUCAO DE FERRO GALVANIZADO, COM ROSCA BSP, DE 2 1/2" X 1 1/2"</t>
  </si>
  <si>
    <t>133,35</t>
  </si>
  <si>
    <t>TE DE REDUCAO DE FERRO GALVANIZADO, COM ROSCA BSP, DE 2 1/2" X 1 1/4"</t>
  </si>
  <si>
    <t>TE DE REDUCAO DE FERRO GALVANIZADO, COM ROSCA BSP, DE 2 1/2" X 1"</t>
  </si>
  <si>
    <t>TE DE REDUCAO DE FERRO GALVANIZADO, COM ROSCA BSP, DE 2 1/2" X 2"</t>
  </si>
  <si>
    <t>137,22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</si>
  <si>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</si>
  <si>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</si>
  <si>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</si>
  <si>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</si>
  <si>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</si>
  <si>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191,81</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</si>
  <si>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</si>
  <si>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</si>
  <si>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</si>
  <si>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</si>
  <si>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</si>
  <si>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363,17</t>
  </si>
  <si>
    <t>TE DE REDUCAO DE FERRO GALVANIZADO, COM ROSCA BSP, DE 4" X 3"</t>
  </si>
  <si>
    <t>TE DE REDUCAO, CPVC, 22 X 15 MM, PARA AGUA QUENTE PREDIAL</t>
  </si>
  <si>
    <t>TE DE REDUCAO, CPVC, 28 X 22 MM, PARA AGUA QUENTE PREDIAL</t>
  </si>
  <si>
    <t>TE DE REDUCAO, CPVC, 35 X 28 MM, PARA AGUA QUENTE PREDIAL</t>
  </si>
  <si>
    <t>28,96</t>
  </si>
  <si>
    <t>TE DE REDUCAO, CPVC, 42 X 35 MM, PARA AGUA QUENTE PREDIAL</t>
  </si>
  <si>
    <t>43,69</t>
  </si>
  <si>
    <t>TE DE REDUCAO, PVC PBA, BBB, JE, DN 100 X 50 / DE 110 X 60 MM, PARA REDE AGUA (NBR 10351)</t>
  </si>
  <si>
    <t>97,25</t>
  </si>
  <si>
    <t>TE DE REDUCAO, PVC PBA, BBB, JE, DN 100 X 75 / DE 110 X 85 MM, PARA REDE AGUA (NBR 10351)</t>
  </si>
  <si>
    <t>TE DE REDUCAO, PVC PBA, BBB, JE, DN 75 X 50 / DE 85 X 60 MM, PARA REDE AGUA (NBR 10351)</t>
  </si>
  <si>
    <t>TE DE REDUCAO, PVC, SOLDAVEL, 90 GRAUS, 110 MM X 60 MM, PARA AGUA FRIA PREDIAL</t>
  </si>
  <si>
    <t>187,20</t>
  </si>
  <si>
    <t>TE DE REDUCAO, PVC, SOLDAVEL, 90 GRAUS, 25 MM X 20 MM, PARA AGUA FRIA PREDIAL</t>
  </si>
  <si>
    <t>TE DE REDUCAO, PVC, SOLDAVEL, 90 GRAUS, 32 MM X 25 MM, PARA AGUA FRIA PREDIAL</t>
  </si>
  <si>
    <t>TE DE REDUCAO, PVC, SOLDAVEL, 90 GRAUS, 40 MM X 32 MM, PARA AGUA FRIA PREDIAL</t>
  </si>
  <si>
    <t>11,40</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</si>
  <si>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</si>
  <si>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</si>
  <si>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</si>
  <si>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</si>
  <si>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23,78</t>
  </si>
  <si>
    <t>TE DE REDUCAO, PVC, SOLDAVEL, 90 GRAUS, 75 MM X 50 MM, PARA AGUA FRIA PREDIAL</t>
  </si>
  <si>
    <t>56,00</t>
  </si>
  <si>
    <t>TE DE REDUCAO, PVC, SOLDAVEL, 90 GRAUS, 85 MM X 60 MM, PARA AGUA FRIA PREDIAL</t>
  </si>
  <si>
    <t>TE DE SERVICO INTEGRADO, EM POLIPROPILENO (PP), PARA TUBOS EM PEAD/PVC, 60 X 20 MM - LIGACAO PREDIAL DE AGUA</t>
  </si>
  <si>
    <t>44,65</t>
  </si>
  <si>
    <t>TE DE SERVICO INTEGRADO, EM POLIPROPILENO (PP), PARA TUBOS EM PEAD/PVC, 60 X 32 MM - LIGACAO PREDIAL DE AGUA</t>
  </si>
  <si>
    <t>61,03</t>
  </si>
  <si>
    <t>TE DE SERVICO INTEGRADO, EM POLIPROPILENO (PP), PARA TUBOS EM PEAD, 63 X 20 MM - LIGACAO PREDIAL DE AGUA</t>
  </si>
  <si>
    <t>57,12</t>
  </si>
  <si>
    <t>TE DE SERVICO, PEAD PE 100, DE 125 X 20 MM, PARA ELETROFUSAO</t>
  </si>
  <si>
    <t>208,34</t>
  </si>
  <si>
    <t>TE DE SERVICO, PEAD PE 100, DE 125 X 32 MM, PARA ELETROFUSAO</t>
  </si>
  <si>
    <t>211,87</t>
  </si>
  <si>
    <t>TE DE SERVICO, PEAD PE 100, DE 125 X 63 MM, PARA ELETROFUSAO</t>
  </si>
  <si>
    <t>321,14</t>
  </si>
  <si>
    <t>TE DE SERVICO, PEAD PE 100, DE 200 X 20 MM, PARA ELETROFUSAO</t>
  </si>
  <si>
    <t>350,10</t>
  </si>
  <si>
    <t>TE DE SERVICO, PEAD PE 100, DE 200 X 32 MM, PARA ELETROFUSAO</t>
  </si>
  <si>
    <t>355,58</t>
  </si>
  <si>
    <t>TE DE SERVICO, PEAD PE 100, DE 200 X 63 MM, PARA ELETROFUSAO</t>
  </si>
  <si>
    <t>487,73</t>
  </si>
  <si>
    <t>TE DE SERVICO, PEAD PE 100, DE 63 X 20 MM, PARA ELETROFUSAO</t>
  </si>
  <si>
    <t>165,36</t>
  </si>
  <si>
    <t>TE DE SERVICO, PEAD PE 100, DE 63 X 32 MM, PARA ELETROFUSAO</t>
  </si>
  <si>
    <t>TE DE SERVICO, PEAD PE 100, DE 63 X 63 MM, PARA ELETROFUSAO</t>
  </si>
  <si>
    <t>199,17</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</si>
  <si>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</si>
  <si>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</si>
  <si>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</si>
  <si>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</si>
  <si>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71,50</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</si>
  <si>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</si>
  <si>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</si>
  <si>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</si>
  <si>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28,35</t>
  </si>
  <si>
    <t>TE METALICO, PARA CONEXAO COM ANEL DESLIZANTE, DN 32 MM, EM TUBO PEX PARA INST. AGUA QUENTE/FRIA</t>
  </si>
  <si>
    <t>38,10</t>
  </si>
  <si>
    <t>TE MISTURADOR COM INSERTO METALICO, FEMEA, PPR, DN 25 MM X 3/4", PARA AGUA QUENTE E FRIA PREDIAL</t>
  </si>
  <si>
    <t>TE MISTURADOR DE TRANSICAO, CPVC, COM ROSCA, 22 MM X 3/4", PARA AGUA QUENTE</t>
  </si>
  <si>
    <t>36,84</t>
  </si>
  <si>
    <t>TE MISTURADOR, CPVC, SOLDAVEL, 15 MM, PARA AGUA QUENTE</t>
  </si>
  <si>
    <t>TE MISTURADOR, CPVC, SOLDAVEL, 22 MM, PARA AGUA QUENTE</t>
  </si>
  <si>
    <t>9,60</t>
  </si>
  <si>
    <t>TE MISTURADOR, PPR, F/M/M, DN 20 X 20 MM, PARA AGUA QUENTE PREDIAL</t>
  </si>
  <si>
    <t>TE MISTURADOR, PPR, F/M/M, DN 25 X 25 MM, PARA AGUA QUENTE PREDIAL</t>
  </si>
  <si>
    <t>TE NORMAL, PPR, F/F/F, SOLDAVEL, 90 GRAUS, DN 110 X 110 X 110 MM, PARA AGUA QUENTE PREDIAL</t>
  </si>
  <si>
    <t>250,52</t>
  </si>
  <si>
    <t>TE NORMAL, PPR, F/F/F, SOLDAVEL, 90 GRAUS, DN 20 X 20 X 20 MM, PARA AGUA QUENTE PREDIAL</t>
  </si>
  <si>
    <t>TE NORMAL, PPR, F/F/F, SOLDAVEL, 90 GRAUS, DN 25 X 25 X 25 MM, PARA AGUA QUENTE PREDIAL</t>
  </si>
  <si>
    <t>2,97</t>
  </si>
  <si>
    <t>TE NORMAL, PPR, F/F/F, SOLDAVEL, 90 GRAUS, DN 32 X 32 X 32 MM, PARA AGUA QUENTE PREDIAL</t>
  </si>
  <si>
    <t>TE NORMAL, PPR, F/F/F, SOLDAVEL, 90 GRAUS, DN 40 X 40 X 40 MM, PARA AGUA QUENTE PREDIAL</t>
  </si>
  <si>
    <t>TE NORMAL, PPR, F/F/F, SOLDAVEL, 90 GRAUS, DN 50 X 50 X 50 MM, PARA AGUA QUENTE PREDIAL</t>
  </si>
  <si>
    <t>26,00</t>
  </si>
  <si>
    <t>TE NORMAL, PPR, F/F/F, SOLDAVEL, 90 GRAUS, DN 63 X 63 X 63 MM, PARA AGUA QUENTE PREDIAL</t>
  </si>
  <si>
    <t>TE NORMAL, PPR, F/F/F, SOLDAVEL, 90 GRAUS, DN 75 X 75 X 75 MM, PARA AGUA QUENTE PREDIAL</t>
  </si>
  <si>
    <t>87,69</t>
  </si>
  <si>
    <t>TE NORMAL, PPR, F/F/F, SOLDAVEL, 90 GRAUS, DN 90 X 90 X 90 MM, PARA AGUA QUENTE PREDIAL</t>
  </si>
  <si>
    <t>117,68</t>
  </si>
  <si>
    <t>TE PVC ROSCAVEL 90 GRAUS, 1", PARA  AGUA FRIA PREDIAL</t>
  </si>
  <si>
    <t>TE PVC SOLDAVEL, BBB, 90 GRAUS, DN 40 MM, PARA ESGOTO SECUNDARIO PREDIAL</t>
  </si>
  <si>
    <t>4,39</t>
  </si>
  <si>
    <t>TE PVC, ROSCAVEL, 90 GRAUS, 1 1/2", AGUA FRIA PREDIAL</t>
  </si>
  <si>
    <t>33,87</t>
  </si>
  <si>
    <t>TE PVC, ROSCAVEL, 90 GRAUS, 1/2",  AGUA FRIA PREDIAL</t>
  </si>
  <si>
    <t>TE PVC, ROSCAVEL, 90 GRAUS, 2",  AGUA FRIA PREDIAL</t>
  </si>
  <si>
    <t>64,40</t>
  </si>
  <si>
    <t>TE PVC, ROSCAVEL, 90 GRAUS, 3/4", AGUA FRIA PREDIAL</t>
  </si>
  <si>
    <t>TE PVC, SOLDAVEL, COM BUCHA DE LATAO NA BOLSA CENTRAL, 90 GRAUS, 20 MM X 1/2", PARA AGUA FRIA PREDIAL</t>
  </si>
  <si>
    <t>12,04</t>
  </si>
  <si>
    <t>TE PVC, SOLDAVEL, COM BUCHA DE LATAO NA BOLSA CENTRAL, 90 GRAUS, 25 MM X 1/2", PARA AGUA FRIA PREDIAL</t>
  </si>
  <si>
    <t>13,15</t>
  </si>
  <si>
    <t>TE PVC, SOLDAVEL, COM BUCHA DE LATAO NA BOLSA CENTRAL, 90 GRAUS, 25 MM X 3/4", PARA AGUA FRIA PREDIAL</t>
  </si>
  <si>
    <t>14,48</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</si>
  <si>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</si>
  <si>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</si>
  <si>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</si>
  <si>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</si>
  <si>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</si>
  <si>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</si>
  <si>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41,62</t>
  </si>
  <si>
    <t>TE RANHURADO EM FERRO FUNDIDO, DN 65 (2 1/2")</t>
  </si>
  <si>
    <t>60,72</t>
  </si>
  <si>
    <t>TE RANHURADO EM FERRO FUNDIDO, DN 80 (3")</t>
  </si>
  <si>
    <t>TE ROSCA FEMEA, METALICO, PARA CONEXAO COM ANEL DESLIZANTE, DN 16 MM X 1/2", EM TUBO PEX PARA INST. AGUA QUENTE/FRIA</t>
  </si>
  <si>
    <t>18,28</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</si>
  <si>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</si>
  <si>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</si>
  <si>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</si>
  <si>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</si>
  <si>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</si>
  <si>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</si>
  <si>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</si>
  <si>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</si>
  <si>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</si>
  <si>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220,44</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</si>
  <si>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</si>
  <si>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</si>
  <si>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</si>
  <si>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</si>
  <si>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12,13</t>
  </si>
  <si>
    <t>TE SOLDAVEL, PVC, 90 GRAUS, 60 MM, PARA AGUA FRIA PREDIAL (NBR 5648)</t>
  </si>
  <si>
    <t>TE SOLDAVEL, PVC, 90 GRAUS, 75 MM, PARA AGUA FRIA PREDIAL (NBR 5648)</t>
  </si>
  <si>
    <t>75,50</t>
  </si>
  <si>
    <t>TE SOLDAVEL, PVC, 90 GRAUS, 85 MM, PARA AGUA FRIA PREDIAL (NBR 5648)</t>
  </si>
  <si>
    <t>102,66</t>
  </si>
  <si>
    <t>TE SOLDAVEL, PVC, 90 GRAUS,50 MM, PARA AGUA FRIA PREDIAL (NBR 5648)</t>
  </si>
  <si>
    <t>TE 45 GRAUS DE FERRO GALVANIZADO, COM ROSCA BSP, DE 1 1/2"</t>
  </si>
  <si>
    <t>89,03</t>
  </si>
  <si>
    <t>TE 45 GRAUS DE FERRO GALVANIZADO, COM ROSCA BSP, DE 1 1/4"</t>
  </si>
  <si>
    <t>TE 45 GRAUS DE FERRO GALVANIZADO, COM ROSCA BSP, DE 1/2"</t>
  </si>
  <si>
    <t>21,19</t>
  </si>
  <si>
    <t>TE 45 GRAUS DE FERRO GALVANIZADO, COM ROSCA BSP, DE 1"</t>
  </si>
  <si>
    <t>42,58</t>
  </si>
  <si>
    <t>TE 45 GRAUS DE FERRO GALVANIZADO, COM ROSCA BSP, DE 2 1/2"</t>
  </si>
  <si>
    <t>TE 45 GRAUS DE FERRO GALVANIZADO, COM ROSCA BSP, DE 2"</t>
  </si>
  <si>
    <t>135,67</t>
  </si>
  <si>
    <t>TE 45 GRAUS DE FERRO GALVANIZADO, COM ROSCA BSP, DE 3/4"</t>
  </si>
  <si>
    <t>TE 45 GRAUS DE FERRO GALVANIZADO, COM ROSCA BSP, DE 3"</t>
  </si>
  <si>
    <t>399,56</t>
  </si>
  <si>
    <t>TE 45 GRAUS DE FERRO GALVANIZADO, COM ROSCA BSP, DE 4"</t>
  </si>
  <si>
    <t>640,50</t>
  </si>
  <si>
    <t>TE 90 GRAUS EM ACO CARBONO, SOLDAVEL, PRESSAO 3.000 LBS, DN 1 1/2"</t>
  </si>
  <si>
    <t>122,00</t>
  </si>
  <si>
    <t>TE 90 GRAUS EM ACO CARBONO, SOLDAVEL, PRESSAO 3.000 LBS, DN 1 1/4"</t>
  </si>
  <si>
    <t>TE 90 GRAUS EM ACO CARBONO, SOLDAVEL, PRESSAO 3.000 LBS, DN 1/2"</t>
  </si>
  <si>
    <t>30,12</t>
  </si>
  <si>
    <t>TE 90 GRAUS EM ACO CARBONO, SOLDAVEL, PRESSAO 3.000 LBS, DN 1"</t>
  </si>
  <si>
    <t>60,96</t>
  </si>
  <si>
    <t>TE 90 GRAUS EM ACO CARBONO, SOLDAVEL, PRESSAO 3.000 LBS, DN 2 1/2"</t>
  </si>
  <si>
    <t>391,42</t>
  </si>
  <si>
    <t>TE 90 GRAUS EM ACO CARBONO, SOLDAVEL, PRESSAO 3.000 LBS, DN 2"</t>
  </si>
  <si>
    <t>200,45</t>
  </si>
  <si>
    <t>TE 90 GRAUS EM ACO CARBONO, SOLDAVEL, PRESSAO 3.000 LBS, DN 3/4"</t>
  </si>
  <si>
    <t>38,80</t>
  </si>
  <si>
    <t>TE 90 GRAUS EM ACO CARBONO, SOLDAVEL, PRESSAO 3.000 LBS, DN 3"</t>
  </si>
  <si>
    <t>640,35</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</si>
  <si>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</si>
  <si>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</si>
  <si>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</si>
  <si>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</si>
  <si>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30,27</t>
  </si>
  <si>
    <t>TE, PVC PBA, BBB, 90 GRAUS, DN 100 / DE 110 MM, PARA REDE  AGUA (NBR 10351)</t>
  </si>
  <si>
    <t>122,38</t>
  </si>
  <si>
    <t>TE, PVC PBA, BBB, 90 GRAUS, DN 50 / DE 60 MM, PARA REDE AGUA (NBR 10351)</t>
  </si>
  <si>
    <t>TE, PVC PBA, BBB, 90 GRAUS, DN 75 / DE 85 MM, PARA REDE AGUA (NBR 10351)</t>
  </si>
  <si>
    <t>57,76</t>
  </si>
  <si>
    <t>TE, PVC, SERIE R, 100 X 100 MM, PARA ESGOTO PREDIAL</t>
  </si>
  <si>
    <t>52,28</t>
  </si>
  <si>
    <t>TE, PVC, SERIE R, 100 X 75 MM, PARA ESGOTO PREDIAL</t>
  </si>
  <si>
    <t>TE, PVC, SERIE R, 150 X 100 MM, PARA ESGOTO PREDIAL</t>
  </si>
  <si>
    <t>103,42</t>
  </si>
  <si>
    <t>TE, PVC, SERIE R, 150 X 150 MM, PARA ESGOTO PREDIAL</t>
  </si>
  <si>
    <t>TE, PVC, SERIE R, 75 X 75 MM, PARA ESGOTO PREDIAL</t>
  </si>
  <si>
    <t>TE, PVC, 90 GRAUS, BBB, JE, DN 200 MM, PARA REDE COLETORA ESGOTO</t>
  </si>
  <si>
    <t>245,79</t>
  </si>
  <si>
    <t>TECNICO DE EDIFICACOES (HORISTA)</t>
  </si>
  <si>
    <t>TECNICO DE EDIFICACOES (MENSALISTA)</t>
  </si>
  <si>
    <t>4.861,89</t>
  </si>
  <si>
    <t>TECNICO EM LABORATORIO E CAMPO DE CONSTRUCAO CIVIL (HORISTA)</t>
  </si>
  <si>
    <t>TECNICO EM LABORATORIO E CAMPO DE CONSTRUCAO CIVIL (MENSALISTA)</t>
  </si>
  <si>
    <t>5.374,33</t>
  </si>
  <si>
    <t>TECNICO EM SEGURANCA DO TRABALHO (HORISTA)</t>
  </si>
  <si>
    <t>30,34</t>
  </si>
  <si>
    <t>TECNICO EM SEGURANCA DO TRABALHO (MENSALISTA)</t>
  </si>
  <si>
    <t>5.353,52</t>
  </si>
  <si>
    <t>TECNICO EM SONDAGEM</t>
  </si>
  <si>
    <t>29,93</t>
  </si>
  <si>
    <t>TECNICO EM SONDAGEM (MENSALISTA)</t>
  </si>
  <si>
    <t>5.281,24</t>
  </si>
  <si>
    <t>TELA ARAME GALVANIZADO REVESTIDO COM POLIMERO, MALHA HEXAGONAL DUPLA TORCAO, 8 X 10 CM (ZN/AL REVESTIDO COM POLIMERO), FIO *2,4* MM</t>
  </si>
  <si>
    <t>79,12</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</si>
  <si>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</si>
  <si>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</si>
  <si>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</si>
  <si>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</si>
  <si>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</si>
  <si>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</si>
  <si>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23,80</t>
  </si>
  <si>
    <t>TELA DE ACO SOLDADA NERVURADA, CA-60, L-159, (1,69 KG/M2), DIAMETRO DO FIO = 4,5 MM, LARGURA = 2,45 M, ESPACAMENTO DA MALHA = 30 X 10 CM</t>
  </si>
  <si>
    <t>13,37</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</si>
  <si>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</si>
  <si>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</si>
  <si>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</si>
  <si>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29,35</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</si>
  <si>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</si>
  <si>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</si>
  <si>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52,56</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</si>
  <si>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</si>
  <si>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</si>
  <si>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</si>
  <si>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16,52</t>
  </si>
  <si>
    <t>TELA DE ANIAGEM ( JUTA)</t>
  </si>
  <si>
    <t>TELA DE ARAME GALVANIZADA QUADRANGULAR / LOSANGULAR, FIO 2,11 MM (14 BWG), MALHA 5 X 5 CM, H = 2 M</t>
  </si>
  <si>
    <t>TELA DE ARAME GALVANIZADA QUADRANGULAR / LOSANGULAR, FIO 2,11 MM (14 BWG), MALHA 8 X 8 CM, H = 2 M</t>
  </si>
  <si>
    <t>13,29</t>
  </si>
  <si>
    <t>TELA DE ARAME GALVANIZADA QUADRANGULAR / LOSANGULAR, FIO 2,77 MM (12 BWG), MALHA 10 X 10 CM, H = 2 M</t>
  </si>
  <si>
    <t>TELA DE ARAME GALVANIZADA QUADRANGULAR / LOSANGULAR, FIO 2,77 MM (12 BWG), MALHA 5 X 5 CM, H = 2 M</t>
  </si>
  <si>
    <t>34,00</t>
  </si>
  <si>
    <t>TELA DE ARAME GALVANIZADA QUADRANGULAR / LOSANGULAR, FIO 2,77 MM (12 BWG), MALHA 8 X 8 CM, H = 2 M</t>
  </si>
  <si>
    <t>TELA DE ARAME GALVANIZADA QUADRANGULAR / LOSANGULAR, FIO 3,4 MM (10 BWG), MALHA 5 X 5 CM, H = 2 M</t>
  </si>
  <si>
    <t>53,20</t>
  </si>
  <si>
    <t>TELA DE ARAME GALVANIZADA QUADRANGULAR / LOSANGULAR, FIO 4,19 MM (8 BWG), MALHA 5 X 5 CM, H = 2 M</t>
  </si>
  <si>
    <t>92,54</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</si>
  <si>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</si>
  <si>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</si>
  <si>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</si>
  <si>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</si>
  <si>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38,40</t>
  </si>
  <si>
    <t>TELA DE FIBRA DE VIDRO, ACABAMENTO ANTI-ALCALINO, MALHA 10 X 10 MM</t>
  </si>
  <si>
    <t>13,59</t>
  </si>
  <si>
    <t>TELA EM MALHA HEXAGONAL DE DUPLA TORCAO 8 X 10 CM (ZN/AL REVESTIDO COM POLIMERO), FIO 2,7 MM, COM GEOMANTA OU BIOMANTA, DIMENSOES 4,0 X 2,0 X 0,6 M, COM INCLINACAO DE 70 GRAUS, PARA SOLO REFORCADO</t>
  </si>
  <si>
    <t>1.285,89</t>
  </si>
  <si>
    <t>TELA EM METAL PARA ESTUQUE (DEPLOYE)</t>
  </si>
  <si>
    <t>4,78</t>
  </si>
  <si>
    <t>TELA FACHADEIRA EM POLIETILENO, ROLO DE 3 X 100 M (L X C), COR BRANCA, SEM LOGOMARCA - PARA PROTECAO DE OBRAS</t>
  </si>
  <si>
    <t>3,28</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</si>
  <si>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</si>
  <si>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</si>
  <si>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</si>
  <si>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</si>
  <si>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1.570,00</t>
  </si>
  <si>
    <t>TELHA DE BARRO / CERAMICA, NAO ESMALTADA, TIPO ROMANA, AMERICANA, PORTUGUESA, FRANCESA, COMPRIMENTO DE *41* CM,  RENDIMENTO DE *16* TELHAS/M2</t>
  </si>
  <si>
    <t>1,77</t>
  </si>
  <si>
    <t>TELHA DE CONCRETO TIPO CLASSICA, COR CINZA, COMPRIMENTO DE *42* CM,  RENDIMENTO DE *10* TELHAS/M2</t>
  </si>
  <si>
    <t>2,73</t>
  </si>
  <si>
    <t>TELHA DE FIBRA DE VIDRO ONDULADA INCOLOR, E = 0,6 MM, DE *0,50 X 2,44* M</t>
  </si>
  <si>
    <t>TELHA DE FIBROCIMENTO E = 6 MM, DE 3,00 X 1,06 M (SEM AMIANTO)</t>
  </si>
  <si>
    <t>128,09</t>
  </si>
  <si>
    <t>TELHA DE FIBROCIMENTO E = 6 MM, DE 4,10 X 1,06 M (SEM AMIANTO)</t>
  </si>
  <si>
    <t>190,67</t>
  </si>
  <si>
    <t>TELHA DE FIBROCIMENTO E = 6 MM, DE 4,60 X 1,06 M (SEM AMIANTO)</t>
  </si>
  <si>
    <t>240,38</t>
  </si>
  <si>
    <t>TELHA DE FIBROCIMENTO E = 8 MM, DE 3,00 X 1,06 M (SEM AMIANTO)</t>
  </si>
  <si>
    <t>145,82</t>
  </si>
  <si>
    <t>TELHA DE FIBROCIMENTO E = 8 MM, DE 4,10 X 1,06 M (SEM AMIANTO)</t>
  </si>
  <si>
    <t>TELHA DE FIBROCIMENTO E = 8 MM, DE 4,60 X 1,06 M (SEM AMIANTO)</t>
  </si>
  <si>
    <t>319,06</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</si>
  <si>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</si>
  <si>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</si>
  <si>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</si>
  <si>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</si>
  <si>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</si>
  <si>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</si>
  <si>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</si>
  <si>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</si>
  <si>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87,17</t>
  </si>
  <si>
    <t>TELHA DE FIBROCIMENTO ONDULADA E = 8 MM, DE 1,83 X 1,10 M (SEM AMIANTO)</t>
  </si>
  <si>
    <t>98,14</t>
  </si>
  <si>
    <t>TELHA DE FIBROCIMENTO ONDULADA E = 8 MM, DE 2,44 X 1,10 M (SEM AMIANTO)</t>
  </si>
  <si>
    <t>114,05</t>
  </si>
  <si>
    <t>TELHA DE FIBROCIMENTO ONDULADA E = 8 MM, DE 3,66 X 1,10 M (SEM AMIANTO)</t>
  </si>
  <si>
    <t>161,02</t>
  </si>
  <si>
    <t>TELHA DE VIDRO TIPO FRANCESA, *39 X 23* CM</t>
  </si>
  <si>
    <t>34,78</t>
  </si>
  <si>
    <t>TELHA ESTRUTURAL DE FIBROCIMENTO 1 ABA, DE 0,52 X 2,00 M (SEM AMIANTO)</t>
  </si>
  <si>
    <t>TELHA ESTRUTURAL DE FIBROCIMENTO 1 ABA, DE 0,52 X 2,50 M (SEM AMIANTO)</t>
  </si>
  <si>
    <t>115,27</t>
  </si>
  <si>
    <t>TELHA ESTRUTURAL DE FIBROCIMENTO 1 ABA, DE 0,52 X 3,60 M (SEM AMIANTO)</t>
  </si>
  <si>
    <t>173,94</t>
  </si>
  <si>
    <t>TELHA ESTRUTURAL DE FIBROCIMENTO 1 ABA, DE 0,52 X 4,00 M (SEM AMIANTO)</t>
  </si>
  <si>
    <t>211,91</t>
  </si>
  <si>
    <t>TELHA ESTRUTURAL DE FIBROCIMENTO 1 ABA, DE 0,52 X 5,00 M (SEM AMIANTO)</t>
  </si>
  <si>
    <t>227,22</t>
  </si>
  <si>
    <t>TELHA ESTRUTURAL DE FIBROCIMENTO 1 ABA, DE 0,52 X 5,50 M (SEM AMIANTO)</t>
  </si>
  <si>
    <t>TELHA ESTRUTURAL DE FIBROCIMENTO 1 ABA, DE 0,52 X 6,50 M (SEM AMIANTO)</t>
  </si>
  <si>
    <t>276,00</t>
  </si>
  <si>
    <t>TELHA ESTRUTURAL DE FIBROCIMENTO 1 ABA, DE 0,52 X 7,20 M (SEM AMIANTO)</t>
  </si>
  <si>
    <t>303,26</t>
  </si>
  <si>
    <t>TELHA ESTRUTURAL DE FIBROCIMENTO 2 ABAS, DE 1,00 X 3,00 M (SEM AMIANTO)</t>
  </si>
  <si>
    <t>192,22</t>
  </si>
  <si>
    <t>TELHA ESTRUTURAL DE FIBROCIMENTO 2 ABAS, DE 1,00 X 4,60 M (SEM AMIANTO)</t>
  </si>
  <si>
    <t>320,02</t>
  </si>
  <si>
    <t>TELHA ESTRUTURAL DE FIBROCIMENTO 2 ABAS, DE 1,00 X 6,00 M (SEM AMIANTO)</t>
  </si>
  <si>
    <t>453,97</t>
  </si>
  <si>
    <t>TELHA ESTRUTURAL DE FIBROCIMENTO 2 ABAS, DE 1,00 X 7,40 M (SEM AMIANTO)</t>
  </si>
  <si>
    <t>560,38</t>
  </si>
  <si>
    <t>TELHA ESTRUTURAL DE FIBROCIMENTO 2 ABAS, DE 1,00 X 8,20 M (SEM AMIANTO)</t>
  </si>
  <si>
    <t>626,59</t>
  </si>
  <si>
    <t>TELHA ESTRUTURAL DE FIBROCIMENTO 2 ABAS, DE 1,00 X 9,20 M (SEM AMIANTO)</t>
  </si>
  <si>
    <t>718,80</t>
  </si>
  <si>
    <t>TELHA GALVALUME COM ISOLAMENTO TERMOACUSTICO EM ESPUMA RIGIDA DE POLIURETANO (PU) INJETADO, ESPESSURA DE 30 MM, DENSIDADE DE 35 KG/M3, REVESTIMENTO EM TELHA TRAPEZOIDAL NAS DUAS FACES COM ESPESSURA DE 0,50 MM CADA, ACABAMENTO NATURAL (NAO INCLUI ACESSORIOS DE FIXACAO)</t>
  </si>
  <si>
    <t>150,27</t>
  </si>
  <si>
    <t>TELHA ONDULADA EM ACO ZINCADO, ALTURA DE 17 MM, ESPESSURA DE 0,50 MM, LARGURA UTIL DE APROXIMADAMENTE 985 MM, SEM PINTURA</t>
  </si>
  <si>
    <t>43,00</t>
  </si>
  <si>
    <t>TELHA TERMOISOLANTE REVESTIDA EM ACO GALVALUME, FACE SUPERIOR TRAPEZOIDAL E FACE INFERIOR PLANA (NAO INCLUI ACESSORIOS DE FIXACAO), REVEST COM ESPESSURA DE 0,50 MM, COM PRE-PINTURA DE COR BRANCA NAS DUAS FACES, NUCLEO EM POLIIOCIANURATO (PIR) COM ESPESSURA DE 50 MM</t>
  </si>
  <si>
    <t>169,21</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</si>
  <si>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</si>
  <si>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</si>
  <si>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142,55</t>
  </si>
  <si>
    <t>TELHA TERMOISOLANTE REVESTIDA EM ACO GALVANIZADO, FACES SUPERIOR E INFERIOR EM TELHA TRAPEZOIDAL (SEM ACESSORIOS DE FIXACAO), REVESTIMENTO COM ESPESSURA DE 0,50 MM COM PRE-PINTURA NAS DUAS FACES, NUCLEO EM POLIESTIRENO (EPS) DE 50 MM</t>
  </si>
  <si>
    <t>147,20</t>
  </si>
  <si>
    <t>TELHA TRAPEZOIDAL EM ACO ZINCADO, SEM PINTURA, ALTURA DE APROXIMADAMENTE 40 MM, ESPESSURA DE 0,50 MM E LARGURA UTIL DE 980 MM</t>
  </si>
  <si>
    <t>TELHA TRAPEZOIDAL EM ALUMINIO, ALTURA DE *38* MM E ESPESSURA DE 0,5 MM (LARGURA TOTAL DE 1056 MM E COMPRIMENTO DE 5000 MM)</t>
  </si>
  <si>
    <t>640,51</t>
  </si>
  <si>
    <t>TELHA TRAPEZOIDAL EM ALUMINIO, ALTURA DE *38* MM E ESPESSURA DE 0,7 MM (LARGURA TOTAL DE 1056 MM E COMPRIMENTO DE 5000 MM)</t>
  </si>
  <si>
    <t>809,18</t>
  </si>
  <si>
    <t>TELHA VIDRO TIPO CANAL OU COLONIAL, C = 46 A 50 CM</t>
  </si>
  <si>
    <t>TELHADOR  (MENSALISTA)</t>
  </si>
  <si>
    <t>3.205,89</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</si>
  <si>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</si>
  <si>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</si>
  <si>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</si>
  <si>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</si>
  <si>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</si>
  <si>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</si>
  <si>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</si>
  <si>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</si>
  <si>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</si>
  <si>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</si>
  <si>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</si>
  <si>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</si>
  <si>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</si>
  <si>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</si>
  <si>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</si>
  <si>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</si>
  <si>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28,19</t>
  </si>
  <si>
    <t>TERMINAL METALICO A PRESSAO PARA 1 CABO DE 150 A 185 MM2, COM 2 FUROS PARA FIXACAO</t>
  </si>
  <si>
    <t>147,70</t>
  </si>
  <si>
    <t>TERMINAL METALICO A PRESSAO PARA 1 CABO DE 150 MM2, COM 1 FURO DE FIXACAO</t>
  </si>
  <si>
    <t>28,76</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</si>
  <si>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</si>
  <si>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</si>
  <si>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</si>
  <si>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</si>
  <si>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41,48</t>
  </si>
  <si>
    <t>TERMINAL METALICO A PRESSAO PARA 1 CABO DE 25 A 35 MM2, COM 2 FUROS PARA FIXACAO</t>
  </si>
  <si>
    <t>TERMINAL METALICO A PRESSAO PARA 1 CABO DE 25 MM2, COM 1 FURO DE FIXACAO</t>
  </si>
  <si>
    <t>TERMINAL METALICO A PRESSAO PARA 1 CABO DE 300 MM2, COM 1 FURO DE FIXACAO</t>
  </si>
  <si>
    <t>60,36</t>
  </si>
  <si>
    <t>TERMINAL METALICO A PRESSAO PARA 1 CABO DE 35 MM2, COM 1 FURO DE FIXACAO</t>
  </si>
  <si>
    <t>7,63</t>
  </si>
  <si>
    <t>TERMINAL METALICO A PRESSAO PARA 1 CABO DE 50 A 70 MM2, COM 2 FUROS PARA FIXACAO</t>
  </si>
  <si>
    <t>72,43</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</si>
  <si>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</si>
  <si>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</si>
  <si>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</si>
  <si>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</si>
  <si>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122,23</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</si>
  <si>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</si>
  <si>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</si>
  <si>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</si>
  <si>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869,86</t>
  </si>
  <si>
    <t>TERMOFUSORA PARA TUBOS E CONEXOES EM PPR COM DIAMETROS DE 75 A 110 MM, POTENCIA DE *1100* W, TENSAO 220 V</t>
  </si>
  <si>
    <t>1.220,86</t>
  </si>
  <si>
    <t>TERRA VEGETAL (ENSACADA)</t>
  </si>
  <si>
    <t>TERRA VEGETAL (GRANEL)</t>
  </si>
  <si>
    <t>222,85</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</si>
  <si>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</si>
  <si>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</si>
  <si>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</si>
  <si>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</si>
  <si>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</si>
  <si>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</si>
  <si>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2,90</t>
  </si>
  <si>
    <t>TIJOLO CERAMICO REFRATARIO 6,3 X 11,4 X 22,9 CM (L X A X C)</t>
  </si>
  <si>
    <t>TIL CONDOMINIAL, PVC, DN 100 X 100 MM, PARA REDE COLETORA DE ESGOTO</t>
  </si>
  <si>
    <t>174,02</t>
  </si>
  <si>
    <t>TIL PARA LIGACAO PREDIAL, EM PVC, JE, BBB, DN 100 X 100 MM, PARA REDE COLETORA ESGOTO</t>
  </si>
  <si>
    <t>84,25</t>
  </si>
  <si>
    <t>TIL RADIAL, PVC, JE, BBB, DN 300 X 200 MM, PARA REDE COLETORA DE ESGOTO (NBR 10.569)</t>
  </si>
  <si>
    <t>1.819,59</t>
  </si>
  <si>
    <t>TINTA / REVESTIMENTO A BASE DE RESINA EPOXI COM ALCATRAO, BICOMPONENTE</t>
  </si>
  <si>
    <t>62,46</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</si>
  <si>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</si>
  <si>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</si>
  <si>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</si>
  <si>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</si>
  <si>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</si>
  <si>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</si>
  <si>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</si>
  <si>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80,06</t>
  </si>
  <si>
    <t>TINTA EPOXI BASE AGUA PREMIUM, BRANCA</t>
  </si>
  <si>
    <t>TINTA ESMALTE BASE AGUA PREMIUM ACETINADO</t>
  </si>
  <si>
    <t>TINTA ESMALTE BASE AGUA PREMIUM BRILHANTE</t>
  </si>
  <si>
    <t>TINTA ESMALTE SINTETICO PREMIUM ACETINADO</t>
  </si>
  <si>
    <t>40,14</t>
  </si>
  <si>
    <t>TINTA ESMALTE SINTETICO PREMIUM BRILHANTE</t>
  </si>
  <si>
    <t>TINTA ESMALTE SINTETICO PREMIUM DE DUPLA ACAO GRAFITE FOSCO PARA SUPERFICIES METALICAS FERROSAS</t>
  </si>
  <si>
    <t>42,99</t>
  </si>
  <si>
    <t>TINTA ESMALTE SINTETICO PREMIUM DE EFEITO PROTETOR DE SUPERFICIE METALICA ALUMINIO</t>
  </si>
  <si>
    <t>TINTA ESMALTE SINTETICO PREMIUM FOSCO</t>
  </si>
  <si>
    <t>39,39</t>
  </si>
  <si>
    <t>TINTA ESMALTE SINTETICO STANDARD ACETINADO</t>
  </si>
  <si>
    <t>31,81</t>
  </si>
  <si>
    <t>TINTA ESMALTE SINTETICO STANDARD BRILHANTE</t>
  </si>
  <si>
    <t>TINTA ESMALTE SINTETICO STANDARD FOSCO</t>
  </si>
  <si>
    <t>27,88</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</si>
  <si>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</si>
  <si>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</si>
  <si>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</si>
  <si>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</si>
  <si>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</si>
  <si>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</si>
  <si>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</si>
  <si>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</si>
  <si>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53,68</t>
  </si>
  <si>
    <t>TOALHEIRO PLASTICO TIPO DISPENSER PARA PAPEL TOALHA INTERFOLHADO</t>
  </si>
  <si>
    <t>TOMADA INDUSTRIAL DE EMBUTIR 3P+T 30 A, 440 V, COM TRAVA, COM PLACA</t>
  </si>
  <si>
    <t>45,45</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</si>
  <si>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</si>
  <si>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</si>
  <si>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</si>
  <si>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</si>
  <si>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16,51</t>
  </si>
  <si>
    <t>TOMADA RJ11, 2 FIOS, CONJUNTO MONTADO PARA EMBUTIR 4" X 2" (PLACA + SUPORTE + MODULO)</t>
  </si>
  <si>
    <t>20,34</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</si>
  <si>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</si>
  <si>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</si>
  <si>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</si>
  <si>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</si>
  <si>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</si>
  <si>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</si>
  <si>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</si>
  <si>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10,05</t>
  </si>
  <si>
    <t>TOMADAS (2 MODULOS) 2P+T 10A, 250V, CONJUNTO MONTADO PARA EMBUTIR 4" X 2" (PLACA + SUPORTE + MODULOS)</t>
  </si>
  <si>
    <t>TOPOGRAFO (HORISTA)</t>
  </si>
  <si>
    <t>TOPOGRAFO (MENSALISTA)</t>
  </si>
  <si>
    <t>6.153,30</t>
  </si>
  <si>
    <t>TORNEIRA DE BOIA BALAO METALICO, VAZAO TOTAL, PARA CAIXA D'AGUA, AGUA QUENTE, ROSCA 1/2 ", COM HASTE, TORNEIRA E BALAO METALICOS</t>
  </si>
  <si>
    <t>45,23</t>
  </si>
  <si>
    <t>TORNEIRA DE BOIA BALAO METALICO, VAZAO TOTAL, PARA CAIXA D'AGUA, AGUA QUENTE, ROSCA 3/4 ", COM HASTE, TORNEIRA E BALAO METALICOS</t>
  </si>
  <si>
    <t>54,39</t>
  </si>
  <si>
    <t>TORNEIRA DE BOIA CONVENCIONAL PARA CAIXA D'AGUA, AGUA FRIA, 1.1/2", COM HASTE E TORNEIRA METALICOS E BALAO PLASTICO</t>
  </si>
  <si>
    <t>118,78</t>
  </si>
  <si>
    <t>TORNEIRA DE BOIA CONVENCIONAL PARA CAIXA D'AGUA, AGUA FRIA, 1.1/4", COM HASTE E TORNEIRA METALICOS E BALAO PLASTICO</t>
  </si>
  <si>
    <t>97,45</t>
  </si>
  <si>
    <t>TORNEIRA DE BOIA CONVENCIONAL PARA CAIXA D'AGUA, AGUA FRIA, 1/2", COM HASTE E TORNEIRA METALICOS E BALAO PLASTICO</t>
  </si>
  <si>
    <t>23,55</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</si>
  <si>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</si>
  <si>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</si>
  <si>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</si>
  <si>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152,40</t>
  </si>
  <si>
    <t>TORNEIRA DE BOIA VAZAO TOTAL PARA CAIXA D'AGUA, AGUA FRIA, BITOLA 1/2", COM HASTE E TORNEIRA METALICOS E BALAO PLASTICO</t>
  </si>
  <si>
    <t>35,52</t>
  </si>
  <si>
    <t>TORNEIRA DE BOIA VAZAO TOTAL PARA CAIXA D'AGUA, AGUA FRIA, BITOLA 1", COM HASTE E TORNEIRA METALICOS E BALAO PLASTICO</t>
  </si>
  <si>
    <t>64,95</t>
  </si>
  <si>
    <t>TORNEIRA DE BOIA VAZAO TOTAL PARA CAIXA D'AGUA, AGUA FRIA, BITOLA 3/4", COM HASTE E TORNEIRA METALICOS E BALAO PLASTICO</t>
  </si>
  <si>
    <t>41,78</t>
  </si>
  <si>
    <t>TORNEIRA DE MESA PARA LAVATORIO, METALICA CROMADA, COM MISTURADOR MONOCOMANDO, BICA BAIXA (REF 2875)</t>
  </si>
  <si>
    <t>256,83</t>
  </si>
  <si>
    <t>TORNEIRA DE MESA PARA LAVATORIO, METALICA CROMADA, COM SENSOR DE APROXIMACAO ELETRICO, BIVOLT</t>
  </si>
  <si>
    <t>1.705,71</t>
  </si>
  <si>
    <t>TORNEIRA DE MESA/BANCADA, PARA LAVATORIO, FIXA, METALICA CROMADA, PADRAO POPULAR, 1/2 " OU 3/4 " (REF 1193)</t>
  </si>
  <si>
    <t>TORNEIRA DE METAL AMARELO, PARA TANQUE / JARDIM, DE PAREDE, COM BICO PLASTICO, CANO CURTO, AREA EXTERNA, PADRAO POPULAR / USO GERAL, 1/2 " OU 3/4 " (REF 1128)</t>
  </si>
  <si>
    <t>35,73</t>
  </si>
  <si>
    <t>TORNEIRA DE METAL AMARELO, PARA TANQUE / JARDIM, DE PAREDE, SEM BICO, CANO CURTO, PADRAO POPULAR / USO GERAL, 1/2 " OU 3/4 " (REF 1120)</t>
  </si>
  <si>
    <t>30,31</t>
  </si>
  <si>
    <t>TORNEIRA ELETRICA DE PAREDE, BICA ALTA, PARA COZINHA, 5500 W (110/220 V)</t>
  </si>
  <si>
    <t>160,89</t>
  </si>
  <si>
    <t>TORNEIRA METALICA CROMADA CANO CURTO, SEM BICO, SEM AREJADOR, DE PAREDE, PARA TANQUE E USO GERAL, 1/2 " OU 3/4 " (REF 1143)</t>
  </si>
  <si>
    <t>72,93</t>
  </si>
  <si>
    <t>TORNEIRA METALICA CROMADA DE MESA PARA LAVATORIO, BICA ALTA, COM AREJADOR (REF 1195)</t>
  </si>
  <si>
    <t>109,46</t>
  </si>
  <si>
    <t>TORNEIRA METALICA CROMADA DE MESA PARA LAVATORIO, COM SENSOR DE PRESENCA A PILHA, COM AREJADOR EMBUTIDO</t>
  </si>
  <si>
    <t>1.384,03</t>
  </si>
  <si>
    <t>TORNEIRA METALICA CROMADA DE MESA, PARA LAVATORIO, TEMPORIZADA PRESSAO FECHAMENTO AUTOMATICO, BICA BAIXA</t>
  </si>
  <si>
    <t>115,01</t>
  </si>
  <si>
    <t>TORNEIRA METALICA CROMADA DE PAREDE LONGA PARA LAVATORIO, COM AREJADOR, ACIONAMENTO ALAVANCA, 1/4 DE VOLTA (REF 1178)</t>
  </si>
  <si>
    <t>145,69</t>
  </si>
  <si>
    <t>TORNEIRA METALICA CROMADA DE PAREDE, PARA COZINHA, BICA MOVEL, COM AREJADOR, 1/2 " OU 3/4 " (REF 1167 / 1168)</t>
  </si>
  <si>
    <t>96,98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</si>
  <si>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</si>
  <si>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</si>
  <si>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</si>
  <si>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56,60</t>
  </si>
  <si>
    <t>TORNEIRA METALICA CROMADA, DE MESA/BANCADA, PARA COZINHA, BICA MOVEL, COM AREJADOR, 1/2 " OU 3/4 " (REF 1167 / 1168)</t>
  </si>
  <si>
    <t>97,29</t>
  </si>
  <si>
    <t>TORNEIRA METALICA CROMADA, RETA, DE PAREDE, PARA COZINHA, COM AREJADOR, PADRAO POPULAR, 1/2 " OU 3/4 " (REF 1159 / 1160)</t>
  </si>
  <si>
    <t>73,68</t>
  </si>
  <si>
    <t>TORNEIRA METALICA CROMADA, RETA, DE PAREDE, PARA COZINHA, SEM BICO, SEM AREJADOR, PADRAO POPULAR, 1/2 " OU 3/4 " (REF 1158)</t>
  </si>
  <si>
    <t>65,44</t>
  </si>
  <si>
    <t>TORNEIRA PLASTICA DE BOIA CONVENCIONAL PARA CAIXA DE AGUA, AGUA FRIA, 3/4 ", COM HASTE METALICA E COM TORNEIRA E BALAO PLASTICOS (PADRAO POPULAR)</t>
  </si>
  <si>
    <t>14,76</t>
  </si>
  <si>
    <t>TORNEIRA PLASTICA DE BOIA PARA CAIXA DE DESCARGA,  1/2", BALAO E TORNEIRA PLASTICOS, COM HASTE METALICA</t>
  </si>
  <si>
    <t>TORNEIRA PLASTICA DE MESA, BICA MOVEL, PARA COZINHA 1/2 "</t>
  </si>
  <si>
    <t>29,25</t>
  </si>
  <si>
    <t>TORNEIRA PLASTICA PARA TANQUE 1/2 " OU 3/4 " COM BICO PARA MANGUEIRA</t>
  </si>
  <si>
    <t>TRANSFORMADOR TRIFASICO DE DISTRIBUICAO, POTENCIA DE 1000 KVA, TENSAO NOMINAL DE 15 KV, TENSAO SECUNDARIA DE 220/127V, EM OLEO ISOLANTE TIPO MINERAL</t>
  </si>
  <si>
    <t>99.919,02</t>
  </si>
  <si>
    <t>TRANSFORMADOR TRIFASICO DE DISTRIBUICAO, POTENCIA DE 112,5 KVA, TENSAO NOMINAL DE 15 KV, TENSAO SECUNDARIA DE 220/127V, EM OLEO ISOLANTE TIPO MINERAL</t>
  </si>
  <si>
    <t>15.445,34</t>
  </si>
  <si>
    <t>TRANSFORMADOR TRIFASICO DE DISTRIBUICAO, POTENCIA DE 15 KVA, TENSAO NOMINAL DE 15 KV, TENSAO SECUNDARIA DE 220/127V, EM OLEO ISOLANTE TIPO MINERAL</t>
  </si>
  <si>
    <t>7.085,02</t>
  </si>
  <si>
    <t>TRANSFORMADOR TRIFASICO DE DISTRIBUICAO, POTENCIA DE 150 KVA, TENSAO NOMINAL DE 15 KV, TENSAO SECUNDARIA DE 220/127V, EM OLEO ISOLANTE TIPO MINERAL</t>
  </si>
  <si>
    <t>19.480,26</t>
  </si>
  <si>
    <t>TRANSFORMADOR TRIFASICO DE DISTRIBUICAO, POTENCIA DE 1500 KVA, TENSAO NOMINAL DE 15 KV, TENSAO SECUNDARIA DE 220/127V, EM OLEO ISOLANTE TIPO MINERAL</t>
  </si>
  <si>
    <t>126.344,12</t>
  </si>
  <si>
    <t>TRANSFORMADOR TRIFASICO DE DISTRIBUICAO, POTENCIA DE 225 KVA, TENSAO NOMINAL DE 15 KV, TENSAO SECUNDARIA DE 220/127V, EM OLEO ISOLANTE TIPO MINERAL</t>
  </si>
  <si>
    <t>27.327,93</t>
  </si>
  <si>
    <t>TRANSFORMADOR TRIFASICO DE DISTRIBUICAO, POTENCIA DE 30 KVA, TENSAO NOMINAL DE 15 KV, TENSAO SECUNDARIA DE 220/127V, EM OLEO ISOLANTE TIPO MINERAL</t>
  </si>
  <si>
    <t>8.653,84</t>
  </si>
  <si>
    <t>TRANSFORMADOR TRIFASICO DE DISTRIBUICAO, POTENCIA DE 300 KVA, TENSAO NOMINAL DE 15 KV, TENSAO SECUNDARIA DE 220/127V, EM OLEO ISOLANTE TIPO MINERAL</t>
  </si>
  <si>
    <t>31.882,59</t>
  </si>
  <si>
    <t>TRANSFORMADOR TRIFASICO DE DISTRIBUICAO, POTENCIA DE 45 KVA, TENSAO NOMINAL DE 15 KV, TENSAO SECUNDARIA DE 220/127V, EM OLEO ISOLANTE TIPO MINERAL</t>
  </si>
  <si>
    <t>9.665,99</t>
  </si>
  <si>
    <t>TRANSFORMADOR TRIFASICO DE DISTRIBUICAO, POTENCIA DE 500 KVA, TENSAO NOMINAL DE 15 KV, TENSAO SECUNDARIA DE 220/127V, EM OLEO ISOLANTE TIPO MINERAL</t>
  </si>
  <si>
    <t>52.027,32</t>
  </si>
  <si>
    <t>TRANSFORMADOR TRIFASICO DE DISTRIBUICAO, POTENCIA DE 75 KVA, TENSAO NOMINAL DE 15 KV, TENSAO SECUNDARIA DE 220/127V, EM OLEO ISOLANTE TIPO MINERAL</t>
  </si>
  <si>
    <t>12.500,00</t>
  </si>
  <si>
    <t>TRANSFORMADOR TRIFASICO DE DISTRIBUICAO, POTENCIA DE 750 KVA, TENSAO NOMINAL DE 15 KV, TENSAO SECUNDARIA DE 220/127V, EM OLEO ISOLANTE TIPO MINERAL</t>
  </si>
  <si>
    <t>71.364,37</t>
  </si>
  <si>
    <t>TRANSPORTE - HORISTA (COLETADO CAIXA - ENCARGOS COMPLEMENTARES)</t>
  </si>
  <si>
    <t>TRANSPORTE - MENSALISTA (COLETADO CAIXA - ENCARGOS COMPLEMENTARES)</t>
  </si>
  <si>
    <t>319,56</t>
  </si>
  <si>
    <t>TRATOR DE ESTEIRAS, POTENCIA BRUTA DE 133 HP, PESO OPERACIONAL DE 14 T, COM LAMINA COM CAPACIDADE DE 3,00 M3</t>
  </si>
  <si>
    <t>1.025.688,03</t>
  </si>
  <si>
    <t>TRATOR DE ESTEIRAS, POTENCIA BRUTA DE 347 HP, PESO OPERACIONAL DE 38,5 T, COM ESCARIFICADOR E LAMINA COM CAPACIDADE DE 4,70M3</t>
  </si>
  <si>
    <t>4.225.473,81</t>
  </si>
  <si>
    <t>TRATOR DE ESTEIRAS, POTENCIA DE 100 HP, PESO OPERACIONAL DE 9,4 T, COM LAMINA COM CAPACIDADE DE 2,19 M3</t>
  </si>
  <si>
    <t>995.067,30</t>
  </si>
  <si>
    <t>TRATOR DE ESTEIRAS, POTENCIA DE 150 HP, PESO OPERACIONAL DE 16,7 T, COM RODA MOTRIZ ELEVADA E LAMINA COM CONTATO DE 3,18M3</t>
  </si>
  <si>
    <t>1.290.000,00</t>
  </si>
  <si>
    <t>TRATOR DE ESTEIRAS, POTENCIA DE 170 HP, PESO OPERACIONAL DE 19 T, COM LAMINA COM CAPACIDADE DE 5,2 M3</t>
  </si>
  <si>
    <t>1.282.109,97</t>
  </si>
  <si>
    <t>TRATOR DE ESTEIRAS, POTENCIA DE 347 HP, PESO OPERACIONAL DE 38,5 T, COM LAMINA COM CAPACIDADE DE 8,70M3</t>
  </si>
  <si>
    <t>TRATOR DE ESTEIRAS, POTENCIA NO VOLANTE DE 200 HP, PESO OPERACIONAL DE 20,1 T, COM RODA MOTRIZ ELEVADA E LAMINA COM CAPACIDADE DE 3,89 M3</t>
  </si>
  <si>
    <t>1.900.363,24</t>
  </si>
  <si>
    <t>TRATOR DE ESTEIRAS, POTENCIA 125 HP, PESO OPERACIONAL DE 12,9 T, COM LAMINA COM CAPACIDADE DE 2,7 M3</t>
  </si>
  <si>
    <t>1.041.467,82</t>
  </si>
  <si>
    <t>TRATOR DE PNEUS COM POTENCIA DE 105 CV, TRACAO 4 X 4, PESO COM LASTRO DE 5775 KG</t>
  </si>
  <si>
    <t>317.943,90</t>
  </si>
  <si>
    <t>TRATOR DE PNEUS COM POTENCIA DE 122 CV, TRACAO 4 X 4, PESO COM LASTRO DE 4510 KG</t>
  </si>
  <si>
    <t>368.411,19</t>
  </si>
  <si>
    <t>TRATOR DE PNEUS COM POTENCIA DE 15 CV, PESO COM LASTRO DE 1160 KG</t>
  </si>
  <si>
    <t>108.504,65</t>
  </si>
  <si>
    <t>TRATOR DE PNEUS COM POTENCIA DE 50 CV, TRACAO 4 X 2, PESO COM LASTRO DE 2714 KG</t>
  </si>
  <si>
    <t>175.956,70</t>
  </si>
  <si>
    <t>TRATOR DE PNEUS COM POTENCIA DE 85 CV, TRACAO 4 X 4, PESO COM LASTRO DE 4675 KG</t>
  </si>
  <si>
    <t>270.000,00</t>
  </si>
  <si>
    <t>TRATOR DE PNEUS COM POTENCIA DE 85 CV, TURBO,  PESO COM LASTRO DE 4900 KG</t>
  </si>
  <si>
    <t>260.095,77</t>
  </si>
  <si>
    <t>TRATOR DE PNEUS COM POTENCIA DE 95 CV, TRACAO 4 X 4, PESO MAXIMO DE 5225 KG</t>
  </si>
  <si>
    <t>290.186,90</t>
  </si>
  <si>
    <t>TRAVA / PRENDEDOR DE PORTA, EM LATAO CROMADO, MONTADO EM PISO</t>
  </si>
  <si>
    <t>31,91</t>
  </si>
  <si>
    <t>TRAVA-QUEDAS EM ACO PARA CORDA DE 12 MM, EXTENSOR DE 25 X 300 MM, COM MOSQUETAO TIPO GANCHO TRAVA DUPLA</t>
  </si>
  <si>
    <t>166,85</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</si>
  <si>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</si>
  <si>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</si>
  <si>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</si>
  <si>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43,09</t>
  </si>
  <si>
    <t>TRILHO QUADRADO FRIZADO PARA RODIZIO (VERGALHAO MACICO), EM ALUMINIO, COM DIMENSOES DE *6 X 6* MM</t>
  </si>
  <si>
    <t>TROLEY MANUAL CAPACIDADE 1 T</t>
  </si>
  <si>
    <t>538,35</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</si>
  <si>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</si>
  <si>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</si>
  <si>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</si>
  <si>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</si>
  <si>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47,66</t>
  </si>
  <si>
    <t>TUBO ACO CARBONO COM COSTURA, NBR 5580, CLASSE L, DN = 80 MM, E = 3,35 MM, 7,07 KG/M</t>
  </si>
  <si>
    <t>101,13</t>
  </si>
  <si>
    <t>TUBO ACO CARBONO COM COSTURA, NBR 5580, CLASSE M, DN = 25 MM, E = 3,35 MM, *2,50* KG//M</t>
  </si>
  <si>
    <t>35,15</t>
  </si>
  <si>
    <t>TUBO ACO CARBONO COM COSTURA, NBR 5580, CLASSE M, DN = 40 MM, E = 3,35 MM, *3,71* KG//M</t>
  </si>
  <si>
    <t>55,57</t>
  </si>
  <si>
    <t>TUBO ACO CARBONO COM COSTURA, NBR 5580, CLASSE M, DN = 80 MM, E = 4,05 MM, *8,47* KG/M</t>
  </si>
  <si>
    <t>119,07</t>
  </si>
  <si>
    <t>TUBO ACO CARBONO SEM COSTURA 1 1/2", E= *3,68 MM, SCHEDULE 40, 4,05 KG/M</t>
  </si>
  <si>
    <t>118,55</t>
  </si>
  <si>
    <t>TUBO ACO CARBONO SEM COSTURA 1 1/4", E= *3,56 MM, SCHEDULE 40, *3,38* KG/M</t>
  </si>
  <si>
    <t>108,78</t>
  </si>
  <si>
    <t>TUBO ACO CARBONO SEM COSTURA 1/2", E= *2,77 MM, SCHEDULE 40, *1,27 KG/M</t>
  </si>
  <si>
    <t>52,87</t>
  </si>
  <si>
    <t>TUBO ACO CARBONO SEM COSTURA 1/2", E= *3,73 MM, SCHEDULE 80, *1,62 KG/M</t>
  </si>
  <si>
    <t>70,17</t>
  </si>
  <si>
    <t>TUBO ACO CARBONO SEM COSTURA 1", E= *3,38 MM, SCHEDULE 40, *2,50* KG/M</t>
  </si>
  <si>
    <t>81,18</t>
  </si>
  <si>
    <t>TUBO ACO CARBONO SEM COSTURA 14", E= *11,13 MM, SCHEDULE 40, *94,55 KG/M</t>
  </si>
  <si>
    <t>2.513,76</t>
  </si>
  <si>
    <t>TUBO ACO CARBONO SEM COSTURA 2 1/2", E = 5,16 MM, SCHEDULE 40 (8,62 KG/M)</t>
  </si>
  <si>
    <t>235,69</t>
  </si>
  <si>
    <t>TUBO ACO CARBONO SEM COSTURA 2", E= *3,91* MM, SCHEDULE 40, *5,43* KG/M</t>
  </si>
  <si>
    <t>145,47</t>
  </si>
  <si>
    <t>TUBO ACO CARBONO SEM COSTURA 20", E= *12,70 MM, SCHEDULE 30, *154,97 KG/M</t>
  </si>
  <si>
    <t>4.823,41</t>
  </si>
  <si>
    <t>TUBO ACO CARBONO SEM COSTURA 20", E= *6,35 MM,  SCHEDULE 10, *78,46 KG/M</t>
  </si>
  <si>
    <t>2.672,88</t>
  </si>
  <si>
    <t>TUBO ACO CARBONO SEM COSTURA 3/4", E= *2,87 MM, SCHEDULE 40, *1,69 KG/M</t>
  </si>
  <si>
    <t>72,13</t>
  </si>
  <si>
    <t>TUBO ACO CARBONO SEM COSTURA 3/4", E= *3,91 MM, SCHEDULE 80, *2,19 KG/M.</t>
  </si>
  <si>
    <t>TUBO ACO CARBONO SEM COSTURA 3", E= *5,49 MM, SCHEDULE 40, *11,28* KG/M</t>
  </si>
  <si>
    <t>296,74</t>
  </si>
  <si>
    <t>TUBO ACO CARBONO SEM COSTURA 4", E= *6,02 MM, SCHEDULE 40, *16,06 KG/M</t>
  </si>
  <si>
    <t>431,75</t>
  </si>
  <si>
    <t>TUBO ACO CARBONO SEM COSTURA 4", E= *8,56 MM, SCHEDULE 80, *22,31 KG/M</t>
  </si>
  <si>
    <t>617,23</t>
  </si>
  <si>
    <t>TUBO ACO CARBONO SEM COSTURA 5", E= *6,55 MM, SCHEDULE 40, *21,75* KG/M</t>
  </si>
  <si>
    <t>677,26</t>
  </si>
  <si>
    <t>TUBO ACO CARBONO SEM COSTURA 6", E= *10,97 MM, SCHEDULE 80, *42,56 KG/M</t>
  </si>
  <si>
    <t>1.163,74</t>
  </si>
  <si>
    <t>TUBO ACO CARBONO SEM COSTURA 6", E= 7,11 MM,  SCHEDULE 40, *28,26 KG/M</t>
  </si>
  <si>
    <t>762,38</t>
  </si>
  <si>
    <t>TUBO ACO CARBONO SEM COSTURA 8", E= *12,70 MM, SCHEDULE 80, *64,64 KG/M</t>
  </si>
  <si>
    <t>1.529,37</t>
  </si>
  <si>
    <t>TUBO ACO CARBONO SEM COSTURA 8", E= *6,35 MM,  SCHEDULE 20, *33,27 KG/M</t>
  </si>
  <si>
    <t>884,54</t>
  </si>
  <si>
    <t>TUBO ACO CARBONO SEM COSTURA 8", E= *7,04 MM, SCHEDULE 30, *36,75 KG/M</t>
  </si>
  <si>
    <t>964,95</t>
  </si>
  <si>
    <t>TUBO ACO CARBONO SEM COSTURA 8", E= *8,18 MM, SCHEDULE 40, *42,55 KG/M</t>
  </si>
  <si>
    <t>1.147,89</t>
  </si>
  <si>
    <t>TUBO ACO GALVANIZADO COM COSTURA, CLASSE LEVE, DN 100 MM ( 4"),  E = 3,75 MM,  *10,55* KG/M (NBR 5580)</t>
  </si>
  <si>
    <t>190,38</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</si>
  <si>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</si>
  <si>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</si>
  <si>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</si>
  <si>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38,88</t>
  </si>
  <si>
    <t>TUBO ACO GALVANIZADO COM COSTURA, CLASSE LEVE, DN 32 MM ( 1 1/4"),  E = 2,65 MM,  *2,71* KG/M (NBR 5580)</t>
  </si>
  <si>
    <t>TUBO ACO GALVANIZADO COM COSTURA, CLASSE LEVE, DN 40 MM ( 1 1/2"),  E = 3,00 MM,  *3,48* KG/M (NBR 5580)</t>
  </si>
  <si>
    <t>62,62</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</si>
  <si>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</si>
  <si>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</si>
  <si>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</si>
  <si>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</si>
  <si>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62,68</t>
  </si>
  <si>
    <t>TUBO ACO GALVANIZADO COM COSTURA, CLASSE MEDIA, DN 1.1/4", E = *3,25* MM, PESO *3,14* KG/M (NBR 5580)</t>
  </si>
  <si>
    <t>53,96</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</si>
  <si>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</si>
  <si>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</si>
  <si>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</si>
  <si>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112,17</t>
  </si>
  <si>
    <t>TUBO ACO GALVANIZADO COM COSTURA, CLASSE MEDIA, DN 2", E = *3,65* MM, PESO *5,10* KG/M (NBR 5580)</t>
  </si>
  <si>
    <t>90,39</t>
  </si>
  <si>
    <t>TUBO ACO GALVANIZADO COM COSTURA, CLASSE MEDIA, DN 3/4", E = *2,65* MM, PESO *1,58* KG/M (NBR 5580)</t>
  </si>
  <si>
    <t>28,83</t>
  </si>
  <si>
    <t>TUBO ACO GALVANIZADO COM COSTURA, CLASSE MEDIA, DN 3", E = *4,05* MM, PESO *8,47* KG/M (NBR 5580)</t>
  </si>
  <si>
    <t>150,95</t>
  </si>
  <si>
    <t>TUBO ACO GALVANIZADO COM COSTURA, CLASSE MEDIA, DN 4", E = 4,50* MM, PESO 12,10* KG/M (NBR 5580)</t>
  </si>
  <si>
    <t>207,89</t>
  </si>
  <si>
    <t>TUBO ACO GALVANIZADO COM COSTURA, CLASSE MEDIA, DN 5", E = *5,40* MM, PESO *17,80* KG/M (NBR 5580)</t>
  </si>
  <si>
    <t>311,25</t>
  </si>
  <si>
    <t>TUBO ACO GALVANIZADO COM COSTURA, CLASSE MEDIA, DN 6", E = 4,85* MM, PESO 19,68* KG/M (NBR 5580)</t>
  </si>
  <si>
    <t>337,56</t>
  </si>
  <si>
    <t>TUBO ACO INDUSTRIAL DN 2" (50,8 MM) E=1,50MM, PESO= 1,8237 KG/M</t>
  </si>
  <si>
    <t>TUBO COLETOR DE ESGOTO PVC, JEI, DN 100 MM (NBR  7362)</t>
  </si>
  <si>
    <t>TUBO COLETOR DE ESGOTO PVC, JEI, DN 200 MM (NBR 7362)</t>
  </si>
  <si>
    <t>159,67</t>
  </si>
  <si>
    <t>TUBO COLETOR DE ESGOTO PVC, JEI, DN 250 MM (NBR 7362)</t>
  </si>
  <si>
    <t>250,08</t>
  </si>
  <si>
    <t>TUBO COLETOR DE ESGOTO PVC, JEI, DN 300 MM (NBR 7362)</t>
  </si>
  <si>
    <t>384,92</t>
  </si>
  <si>
    <t>TUBO COLETOR DE ESGOTO PVC, JEI, DN 350 MM (NBR 7362)</t>
  </si>
  <si>
    <t>543,98</t>
  </si>
  <si>
    <t>TUBO COLETOR DE ESGOTO PVC, JEI, DN 400 MM (NBR 7362)</t>
  </si>
  <si>
    <t>633,53</t>
  </si>
  <si>
    <t>TUBO COLETOR DE ESGOTO, PVC, JEI, DN 150 MM  (NBR 7362)</t>
  </si>
  <si>
    <t>94,02</t>
  </si>
  <si>
    <t>TUBO CORRUGADO PEAD, PAREDE DUPLA, INTERNA LISA, JEI DN/DI 500 MM (DRENAGEM/ESGOTO)</t>
  </si>
  <si>
    <t>555,69</t>
  </si>
  <si>
    <t>TUBO CORRUGADO PEAD, PAREDE DUPLA, INTERNA LISA, JEI, DN/DI *1000* MM, PARA SANEAMENTO (DRENAGEM/ESGOTO)</t>
  </si>
  <si>
    <t>2.059,35</t>
  </si>
  <si>
    <t>TUBO CORRUGADO PEAD, PAREDE DUPLA, INTERNA LISA, JEI, DN/DI *400* MM, PARA SANEAMENTO (DRENAGEM/ESGOTO)</t>
  </si>
  <si>
    <t>371,85</t>
  </si>
  <si>
    <t>TUBO CORRUGADO PEAD, PAREDE DUPLA, INTERNA LISA, JEI, DN/DI *800* MM, PARA SANEAMENTO (DRENAGEM/ESGOTO)</t>
  </si>
  <si>
    <t>1.336,83</t>
  </si>
  <si>
    <t>TUBO CORRUGADO PEAD, PAREDE DUPLA, INTERNA LISA, JEI, DN/DI 1200 MM, PARA SANEAMENTO (DRENAGEM/ESGOTO)</t>
  </si>
  <si>
    <t>2.846,15</t>
  </si>
  <si>
    <t>TUBO CORRUGADO PEAD, PAREDE DUPLA, INTERNA LISA, JEI, DN/DI 250 MM, PARA SANEAMENTO (DRENAGEM/ESGOTO)</t>
  </si>
  <si>
    <t>146,45</t>
  </si>
  <si>
    <t>TUBO CORRUGADO PEAD, PAREDE DUPLA, INTERNA LISA, JEI, DN/DI 300 MM, PARA SANEAMENTO (DRENAGEM/ESGOTO)</t>
  </si>
  <si>
    <t>229,44</t>
  </si>
  <si>
    <t>TUBO CORRUGADO PEAD, PAREDE DUPLA, INTERNA LISA, JEI, DN/DI 600 MM, PARA SANEAMENTO (DRENAGEM/ESGOTO)</t>
  </si>
  <si>
    <t>821,89</t>
  </si>
  <si>
    <t>TUBO CPVC SOLDAVEL, 35 MM, AGUA QUENTE PREDIAL (NBR 15884)</t>
  </si>
  <si>
    <t>TUBO CPVC, SOLDAVEL, 114 MM, AGUA QUENTE (NBR 15884)</t>
  </si>
  <si>
    <t>422,41</t>
  </si>
  <si>
    <t>TUBO CPVC, SOLDAVEL, 15 MM, AGUA QUENTE PREDIAL (NBR 15884)</t>
  </si>
  <si>
    <t>TUBO CPVC, SOLDAVEL, 22 MM, AGUA QUENTE PREDIAL (NBR 15884)</t>
  </si>
  <si>
    <t>TUBO CPVC, SOLDAVEL, 28 MM, AGUA QUENTE PREDIAL (NBR 15884)</t>
  </si>
  <si>
    <t>34,17</t>
  </si>
  <si>
    <t>TUBO CPVC, SOLDAVEL, 42 MM, AGUA QUENTE PREDIAL (NBR 15884)</t>
  </si>
  <si>
    <t>59,75</t>
  </si>
  <si>
    <t>TUBO CPVC, SOLDAVEL, 54 MM, AGUA QUENTE PREDIAL (NBR 15884)</t>
  </si>
  <si>
    <t>87,45</t>
  </si>
  <si>
    <t>TUBO CPVC, SOLDAVEL, 73 MM, AGUA QUENTE PREDIAL (NBR 15884)</t>
  </si>
  <si>
    <t>141,41</t>
  </si>
  <si>
    <t>TUBO CPVC, SOLDAVEL, 89 MM, AGUA QUENTE PREDIAL (NBR 15884)</t>
  </si>
  <si>
    <t>221,95</t>
  </si>
  <si>
    <t>TUBO DE BORRACHA ELASTOMERICA FLEXIVEL, PRETA, PARA ISOLAMENTO TERMICO DE TUBULACAO, DN 1 1/8" (28 MM), E= 32 MM, COEFICIENTE DE CONDUTIVIDADE TERMICA 0,036W/mK, VAPOR DE AGUA MAIOR OU IGUAL A 10.000</t>
  </si>
  <si>
    <t>127,02</t>
  </si>
  <si>
    <t>TUBO DE BORRACHA ELASTOMERICA FLEXIVEL, PRETA, PARA ISOLAMENTO TERMICO DE TUBULACAO, DN 1 3/8" (35 MM), E= 32 MM, COEFICIENTE DE CONDUTIVIDADE TERMICA 0,036W/mK, VAPOR DE AGUA MAIOR OU IGUAL A 10.000</t>
  </si>
  <si>
    <t>150,66</t>
  </si>
  <si>
    <t>TUBO DE BORRACHA ELASTOMERICA FLEXIVEL, PRETA, PARA ISOLAMENTO TERMICO DE TUBULACAO, DN 1 5/8" (42 MM), E= 32 MM, COEFICIENTE DE CONDUTIVIDADE TERMICA 0,036W/mK, VAPOR DE AGUA MAIOR OU IGUAL A 10.000</t>
  </si>
  <si>
    <t>171,95</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</si>
  <si>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</si>
  <si>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</si>
  <si>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</si>
  <si>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118,91</t>
  </si>
  <si>
    <t>TUBO DE BORRACHA ELASTOMERICA FLEXIVEL, PRETA, PARA ISOLAMENTO TERMICO DE TUBULACAO, DN 2 1/8" (54 MM), E= 32 MM, COEFICIENTE DE CONDUTIVIDADE TERMICA 0,036W/mK, VAPOR DE AGUA MAIOR OU IGUAL A 10.000</t>
  </si>
  <si>
    <t>205,77</t>
  </si>
  <si>
    <t>TUBO DE BORRACHA ELASTOMERICA FLEXIVEL, PRETA, PARA ISOLAMENTO TERMICO DE TUBULACAO, DN 2 5/8" (*64* MM), E= *32* MM, COEFICIENTE DE CONDUTIVIDADE TERMICA 0,036W/MK, VAPOR DE AGUA MAIOR OU IGUAL A 10.000</t>
  </si>
  <si>
    <t>208,68</t>
  </si>
  <si>
    <t>TUBO DE BORRACHA ELASTOMERICA FLEXIVEL, PRETA, PARA ISOLAMENTO TERMICO DE TUBULACAO, DN 3/4" (18 MM), E= 32 MM, COEFICIENTE DE CONDUTIVIDADE TERMICA 0,036W/mK, VAPOR DE AGUA MAIOR OU IGUAL A 10.000</t>
  </si>
  <si>
    <t>114,18</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</si>
  <si>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</si>
  <si>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</si>
  <si>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27,64</t>
  </si>
  <si>
    <t>TUBO DE BORRACHA ELASTOMERICA FLEXIVEL, PRETA, PARA ISOLAMENTO TERMICO DE TUBULACAO, DN 7/8" (22 MM), E= 32 MM, COEFICIENTE DE CONDUTIVIDADE TERMICA 0,036W/mK, VAPOR DE AGUA MAIOR OU IGUAL A 10.000</t>
  </si>
  <si>
    <t>91,78</t>
  </si>
  <si>
    <t>TUBO DE COBRE CLASSE "A", DN = 1 " (28 MM), PARA INSTALACOES DE MEDIA PRESSAO PARA GASES COMBUSTIVEIS E MEDICINAIS</t>
  </si>
  <si>
    <t>94,27</t>
  </si>
  <si>
    <t>TUBO DE COBRE CLASSE "A", DN = 1 1/2 " (42 MM), PARA INSTALACOES DE MEDIA PRESSAO PARA GASES COMBUSTIVEIS E MEDICINAIS</t>
  </si>
  <si>
    <t>171,30</t>
  </si>
  <si>
    <t>TUBO DE COBRE CLASSE "A", DN = 1 1/4 " (35 MM), PARA INSTALACOES DE MEDIA PRESSAO PARA GASES COMBUSTIVEIS E MEDICINAIS</t>
  </si>
  <si>
    <t>142,38</t>
  </si>
  <si>
    <t>TUBO DE COBRE CLASSE "A", DN = 1/2 " (15 MM), PARA INSTALACOES DE MEDIA PRESSAO PARA GASES COMBUSTIVEIS E MEDICINAIS</t>
  </si>
  <si>
    <t>45,80</t>
  </si>
  <si>
    <t>TUBO DE COBRE CLASSE "A", DN = 2 1/2 " (66 MM), PARA INSTALACOES DE MEDIA PRESSAO PARA GASES COMBUSTIVEIS E MEDICINAIS</t>
  </si>
  <si>
    <t>315,32</t>
  </si>
  <si>
    <t>TUBO DE COBRE CLASSE "A", DN = 3 " (79 MM), PARA INSTALACOES DE MEDIA PRESSAO PARA GASES COMBUSTIVEIS E MEDICINAIS</t>
  </si>
  <si>
    <t>464,55</t>
  </si>
  <si>
    <t>TUBO DE COBRE CLASSE "A", DN = 3/4 " (22 MM), PARA INSTALACOES DE MEDIA PRESSAO PARA GASES COMBUSTIVEIS E MEDICINAIS</t>
  </si>
  <si>
    <t>74,10</t>
  </si>
  <si>
    <t>TUBO DE COBRE CLASSE "A", DN = 4 " (104 MM), PARA INSTALACOES DE MEDIA PRESSAO PARA GASES COMBUSTIVEIS E MEDICINAIS</t>
  </si>
  <si>
    <t>704,36</t>
  </si>
  <si>
    <t>TUBO DE COBRE CLASSE "E", DN = 104 MM, PARA INSTALACAO HIDRAULICA PREDIAL</t>
  </si>
  <si>
    <t>557,73</t>
  </si>
  <si>
    <t>TUBO DE COBRE CLASSE "E", DN = 15 MM, PARA INSTALACAO HIDRAULICA PREDIAL</t>
  </si>
  <si>
    <t>TUBO DE COBRE CLASSE "E", DN = 22 MM, PARA INSTALACAO HIDRAULICA PREDIAL</t>
  </si>
  <si>
    <t>TUBO DE COBRE CLASSE "E", DN = 28 MM, PARA INSTALACAO HIDRAULICA PREDIAL</t>
  </si>
  <si>
    <t>64,58</t>
  </si>
  <si>
    <t>TUBO DE COBRE CLASSE "E", DN = 35 MM, PARA INSTALACAO HIDRAULICA PREDIAL</t>
  </si>
  <si>
    <t>93,78</t>
  </si>
  <si>
    <t>TUBO DE COBRE CLASSE "E", DN = 42 MM, PARA INSTALACAO HIDRAULICA PREDIAL</t>
  </si>
  <si>
    <t>126,64</t>
  </si>
  <si>
    <t>TUBO DE COBRE CLASSE "E", DN = 54 MM, PARA INSTALACAO HIDRAULICA PREDIAL</t>
  </si>
  <si>
    <t>183,66</t>
  </si>
  <si>
    <t>TUBO DE COBRE CLASSE "E", DN = 66 MM, PARA INSTALACAO HIDRAULICA PREDIAL</t>
  </si>
  <si>
    <t>258,74</t>
  </si>
  <si>
    <t>TUBO DE COBRE CLASSE "E", DN = 79 MM, PARA INSTALACAO HIDRAULICA PREDIAL</t>
  </si>
  <si>
    <t>378,24</t>
  </si>
  <si>
    <t>TUBO DE COBRE CLASSE "I", DN = 1 " (28 MM), PARA INSTALACOES INDUSTRIAIS DE ALTA PRESSAO E VAPOR</t>
  </si>
  <si>
    <t>124,23</t>
  </si>
  <si>
    <t>TUBO DE COBRE CLASSE "I", DN = 1 1/2 " (42 MM), PARA INSTALACOES INDUSTRIAIS DE ALTA PRESSAO E VAPOR</t>
  </si>
  <si>
    <t>218,34</t>
  </si>
  <si>
    <t>TUBO DE COBRE CLASSE "I", DN = 1 1/4 " (35 MM), PARA INSTALACOES INDUSTRIAIS DE ALTA PRESSAO E VAPOR</t>
  </si>
  <si>
    <t>179,68</t>
  </si>
  <si>
    <t>TUBO DE COBRE CLASSE "I", DN = 1/2 " (15 MM), PARA INSTALACOES INDUSTRIAIS DE ALTA PRESSAO E VAPOR</t>
  </si>
  <si>
    <t>TUBO DE COBRE CLASSE "I", DN = 2 " (54 MM), PARA INSTALACOES INDUSTRIAIS DE ALTA PRESSAO E VAPOR</t>
  </si>
  <si>
    <t>302,37</t>
  </si>
  <si>
    <t>TUBO DE COBRE CLASSE "I", DN = 2 1/2 " (66 MM), PARA INSTALACOES INDUSTRIAIS DE ALTA PRESSAO E VAPOR</t>
  </si>
  <si>
    <t>392,31</t>
  </si>
  <si>
    <t>TUBO DE COBRE CLASSE "I", DN = 3 " (79 MM), PARA INSTALACOES INDUSTRIAIS DE ALTA PRESSAO E VAPOR</t>
  </si>
  <si>
    <t>581,04</t>
  </si>
  <si>
    <t>TUBO DE COBRE CLASSE "I", DN = 3/4 " (22 MM), PARA INSTALACOES INDUSTRIAIS DE ALTA PRESSAO E VAPOR</t>
  </si>
  <si>
    <t>89,67</t>
  </si>
  <si>
    <t>TUBO DE COBRE CLASSE "I", DN = 4" (104 MM), PARA INSTALACOES INDUSTRIAIS DE ALTA PRESSAO E VAPOR</t>
  </si>
  <si>
    <t>855,26</t>
  </si>
  <si>
    <t>TUBO DE COBRE FLEXIVEL, D = 1/2 ", E = 0,79 MM, PARA AR-CONDICIONADO/ INSTALACOES GAS RESIDENCIAIS E COMERCIAIS</t>
  </si>
  <si>
    <t>38,97</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</si>
  <si>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</si>
  <si>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</si>
  <si>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</si>
  <si>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58,63</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</si>
  <si>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</si>
  <si>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</si>
  <si>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</si>
  <si>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48,47</t>
  </si>
  <si>
    <t>TUBO DE COBRE, CLASSE "A", DN = 2" (54 MM), PARA INSTALACOES DE MEDIA PRESSAO PARA GASES COMBUSTIVEIS E MEDICINAIS</t>
  </si>
  <si>
    <t>243,74</t>
  </si>
  <si>
    <t>TUBO DE CONCRETO ARMADO PARA AGUAS PLUVIAIS, CLASSE PA-1, COM ENCAIXE PONTA E BOLSA, DIAMETRO NOMINAL DE = 600 MM</t>
  </si>
  <si>
    <t>235,00</t>
  </si>
  <si>
    <t>TUBO DE CONCRETO ARMADO PARA AGUAS PLUVIAIS, CLASSE PA-1, COM ENCAIXE PONTA E BOLSA, DIAMETRO NOMINAL DE 1000 MM</t>
  </si>
  <si>
    <t>458,15</t>
  </si>
  <si>
    <t>TUBO DE CONCRETO ARMADO PARA AGUAS PLUVIAIS, CLASSE PA-1, COM ENCAIXE PONTA E BOLSA, DIAMETRO NOMINAL DE 1100 MM</t>
  </si>
  <si>
    <t>641,80</t>
  </si>
  <si>
    <t>TUBO DE CONCRETO ARMADO PARA AGUAS PLUVIAIS, CLASSE PA-1, COM ENCAIXE PONTA E BOLSA, DIAMETRO NOMINAL DE 1200 MM</t>
  </si>
  <si>
    <t>684,26</t>
  </si>
  <si>
    <t>TUBO DE CONCRETO ARMADO PARA AGUAS PLUVIAIS, CLASSE PA-1, COM ENCAIXE PONTA E BOLSA, DIAMETRO NOMINAL DE 1500 MM</t>
  </si>
  <si>
    <t>991,34</t>
  </si>
  <si>
    <t>TUBO DE CONCRETO ARMADO PARA AGUAS PLUVIAIS, CLASSE PA-1, COM ENCAIXE PONTA E BOLSA, DIAMETRO NOMINAL DE 2000 MM</t>
  </si>
  <si>
    <t>2.747,01</t>
  </si>
  <si>
    <t>TUBO DE CONCRETO ARMADO PARA AGUAS PLUVIAIS, CLASSE PA-1, COM ENCAIXE PONTA E BOLSA, DIAMETRO NOMINAL DE 300 MM</t>
  </si>
  <si>
    <t>107,62</t>
  </si>
  <si>
    <t>TUBO DE CONCRETO ARMADO PARA AGUAS PLUVIAIS, CLASSE PA-1, COM ENCAIXE PONTA E BOLSA, DIAMETRO NOMINAL DE 400 MM</t>
  </si>
  <si>
    <t>121,44</t>
  </si>
  <si>
    <t>TUBO DE CONCRETO ARMADO PARA AGUAS PLUVIAIS, CLASSE PA-1, COM ENCAIXE PONTA E BOLSA, DIAMETRO NOMINAL DE 500 MM</t>
  </si>
  <si>
    <t>145,14</t>
  </si>
  <si>
    <t>TUBO DE CONCRETO ARMADO PARA AGUAS PLUVIAIS, CLASSE PA-1, COM ENCAIXE PONTA E BOLSA, DIAMETRO NOMINAL DE 700 MM</t>
  </si>
  <si>
    <t>320,31</t>
  </si>
  <si>
    <t>TUBO DE CONCRETO ARMADO PARA AGUAS PLUVIAIS, CLASSE PA-1, COM ENCAIXE PONTA E BOLSA, DIAMETRO NOMINAL DE 800 MM</t>
  </si>
  <si>
    <t>391,00</t>
  </si>
  <si>
    <t>TUBO DE CONCRETO ARMADO PARA AGUAS PLUVIAIS, CLASSE PA-1, COM ENCAIXE PONTA E BOLSA, DIAMETRO NOMINAL DE 900 MM</t>
  </si>
  <si>
    <t>449,26</t>
  </si>
  <si>
    <t>TUBO DE CONCRETO ARMADO PARA AGUAS PLUVIAIS, CLASSE PA-2, COM ENCAIXE PONTA E BOLSA, DIAMETRO NOMINAL DE 1000 MM</t>
  </si>
  <si>
    <t>503,57</t>
  </si>
  <si>
    <t>TUBO DE CONCRETO ARMADO PARA AGUAS PLUVIAIS, CLASSE PA-2, COM ENCAIXE PONTA E BOLSA, DIAMETRO NOMINAL DE 1100 MM</t>
  </si>
  <si>
    <t>695,12</t>
  </si>
  <si>
    <t>TUBO DE CONCRETO ARMADO PARA AGUAS PLUVIAIS, CLASSE PA-2, COM ENCAIXE PONTA E BOLSA, DIAMETRO NOMINAL DE 1200 MM</t>
  </si>
  <si>
    <t>738,57</t>
  </si>
  <si>
    <t>TUBO DE CONCRETO ARMADO PARA AGUAS PLUVIAIS, CLASSE PA-2, COM ENCAIXE PONTA E BOLSA, DIAMETRO NOMINAL DE 1500 MM</t>
  </si>
  <si>
    <t>1.060,46</t>
  </si>
  <si>
    <t>TUBO DE CONCRETO ARMADO PARA AGUAS PLUVIAIS, CLASSE PA-2, COM ENCAIXE PONTA E BOLSA, DIAMETRO NOMINAL DE 2000 MM</t>
  </si>
  <si>
    <t>3.080,67</t>
  </si>
  <si>
    <t>TUBO DE CONCRETO ARMADO PARA AGUAS PLUVIAIS, CLASSE PA-2, COM ENCAIXE PONTA E BOLSA, DIAMETRO NOMINAL DE 300 MM</t>
  </si>
  <si>
    <t>TUBO DE CONCRETO ARMADO PARA AGUAS PLUVIAIS, CLASSE PA-2, COM ENCAIXE PONTA E BOLSA, DIAMETRO NOMINAL DE 400 MM</t>
  </si>
  <si>
    <t>128,36</t>
  </si>
  <si>
    <t>TUBO DE CONCRETO ARMADO PARA AGUAS PLUVIAIS, CLASSE PA-2, COM ENCAIXE PONTA E BOLSA, DIAMETRO NOMINAL DE 500 MM</t>
  </si>
  <si>
    <t>TUBO DE CONCRETO ARMADO PARA AGUAS PLUVIAIS, CLASSE PA-2, COM ENCAIXE PONTA E BOLSA, DIAMETRO NOMINAL DE 600 MM</t>
  </si>
  <si>
    <t>203,89</t>
  </si>
  <si>
    <t>TUBO DE CONCRETO ARMADO PARA AGUAS PLUVIAIS, CLASSE PA-2, COM ENCAIXE PONTA E BOLSA, DIAMETRO NOMINAL DE 700 MM</t>
  </si>
  <si>
    <t>312,01</t>
  </si>
  <si>
    <t>TUBO DE CONCRETO ARMADO PARA AGUAS PLUVIAIS, CLASSE PA-2, COM ENCAIXE PONTA E BOLSA, DIAMETRO NOMINAL DE 800 MM</t>
  </si>
  <si>
    <t>TUBO DE CONCRETO ARMADO PARA AGUAS PLUVIAIS, CLASSE PA-2, COM ENCAIXE PONTA E BOLSA, DIAMETRO NOMINAL DE 900 MM</t>
  </si>
  <si>
    <t>454,20</t>
  </si>
  <si>
    <t>TUBO DE CONCRETO ARMADO PARA AGUAS PLUVIAIS, CLASSE PA-3, COM ENCAIXE PONTA E BOLSA, DIAMETRO NOMINAL DE 1000 MM</t>
  </si>
  <si>
    <t>TUBO DE CONCRETO ARMADO PARA AGUAS PLUVIAIS, CLASSE PA-3, COM ENCAIXE PONTA E BOLSA, DIAMETRO NOMINAL DE 1100 MM</t>
  </si>
  <si>
    <t>844,22</t>
  </si>
  <si>
    <t>TUBO DE CONCRETO ARMADO PARA AGUAS PLUVIAIS, CLASSE PA-3, COM ENCAIXE PONTA E BOLSA, DIAMETRO NOMINAL DE 1200 MM</t>
  </si>
  <si>
    <t>1.020,76</t>
  </si>
  <si>
    <t>TUBO DE CONCRETO ARMADO PARA AGUAS PLUVIAIS, CLASSE PA-3, COM ENCAIXE PONTA E BOLSA, DIAMETRO NOMINAL DE 1500 MM</t>
  </si>
  <si>
    <t>1.550,21</t>
  </si>
  <si>
    <t>TUBO DE CONCRETO ARMADO PARA AGUAS PLUVIAIS, CLASSE PA-3, COM ENCAIXE PONTA E BOLSA, DIAMETRO NOMINAL DE 400 MM</t>
  </si>
  <si>
    <t>187,60</t>
  </si>
  <si>
    <t>TUBO DE CONCRETO ARMADO PARA AGUAS PLUVIAIS, CLASSE PA-3, COM ENCAIXE PONTA E BOLSA, DIAMETRO NOMINAL DE 500 MM</t>
  </si>
  <si>
    <t>TUBO DE CONCRETO ARMADO PARA AGUAS PLUVIAIS, CLASSE PA-3, COM ENCAIXE PONTA E BOLSA, DIAMETRO NOMINAL DE 600 MM</t>
  </si>
  <si>
    <t>306,09</t>
  </si>
  <si>
    <t>TUBO DE CONCRETO ARMADO PARA AGUAS PLUVIAIS, CLASSE PA-3, COM ENCAIXE PONTA E BOLSA, DIAMETRO NOMINAL DE 700 MM</t>
  </si>
  <si>
    <t>527,26</t>
  </si>
  <si>
    <t>TUBO DE CONCRETO ARMADO PARA AGUAS PLUVIAIS, CLASSE PA-3, COM ENCAIXE PONTA E BOLSA, DIAMETRO NOMINAL DE 800 MM</t>
  </si>
  <si>
    <t>549,38</t>
  </si>
  <si>
    <t>TUBO DE CONCRETO ARMADO PARA AGUAS PLUVIAIS, CLASSE PA-3, COM ENCAIXE PONTA E BOLSA, DIAMETRO NOMINAL DE 900 MM</t>
  </si>
  <si>
    <t>588,48</t>
  </si>
  <si>
    <t>TUBO DE CONCRETO ARMADO PARA ESGOTO SANITARIO, CLASSE EA-2, COM ENCAIXE PONTA E BOLSA, COM JUNTA ELASTICA, DIAMETRO NOMINAL DE 1000 MM</t>
  </si>
  <si>
    <t>920,25</t>
  </si>
  <si>
    <t>TUBO DE CONCRETO ARMADO PARA ESGOTO SANITARIO, CLASSE EA-2, COM ENCAIXE PONTA E BOLSA, COM JUNTA ELASTICA, DIAMETRO NOMINAL DE 300 MM</t>
  </si>
  <si>
    <t>192,54</t>
  </si>
  <si>
    <t>TUBO DE CONCRETO ARMADO PARA ESGOTO SANITARIO, CLASSE EA-2, COM ENCAIXE PONTA E BOLSA, COM JUNTA ELASTICA, DIAMETRO NOMINAL DE 400 MM</t>
  </si>
  <si>
    <t>197,47</t>
  </si>
  <si>
    <t>TUBO DE CONCRETO ARMADO PARA ESGOTO SANITARIO, CLASSE EA-2, COM ENCAIXE PONTA E BOLSA, COM JUNTA ELASTICA, DIAMETRO NOMINAL DE 500 MM</t>
  </si>
  <si>
    <t>365,33</t>
  </si>
  <si>
    <t>TUBO DE CONCRETO ARMADO PARA ESGOTO SANITARIO, CLASSE EA-2, COM ENCAIXE PONTA E BOLSA, COM JUNTA ELASTICA, DIAMETRO NOMINAL DE 600 MM</t>
  </si>
  <si>
    <t>448,27</t>
  </si>
  <si>
    <t>TUBO DE CONCRETO ARMADO PARA ESGOTO SANITARIO, CLASSE EA-2, COM ENCAIXE PONTA E BOLSA, COM JUNTA ELASTICA, DIAMETRO NOMINAL DE 700 MM</t>
  </si>
  <si>
    <t>585,52</t>
  </si>
  <si>
    <t>TUBO DE CONCRETO ARMADO PARA ESGOTO SANITARIO, CLASSE EA-2, COM ENCAIXE PONTA E BOLSA, COM JUNTA ELASTICA, DIAMETRO NOMINAL DE 800 MM</t>
  </si>
  <si>
    <t>598,46</t>
  </si>
  <si>
    <t>TUBO DE CONCRETO ARMADO PARA ESGOTO SANITARIO, CLASSE EA-2, COM ENCAIXE PONTA E BOLSA, COM JUNTA ELASTICA, DIAMETRO NOMINAL DE 900 MM</t>
  </si>
  <si>
    <t>907,41</t>
  </si>
  <si>
    <t>TUBO DE CONCRETO ARMADO PARA ESGOTO SANITARIO, CLASSE EA-3, COM ENCAIXE PONTA E BOLSA, COM JUNTA ELASTICA, DIAMETRO NOMINAL DE 1000 MM</t>
  </si>
  <si>
    <t>1.175,00</t>
  </si>
  <si>
    <t>TUBO DE CONCRETO ARMADO PARA ESGOTO SANITARIO, CLASSE EA-3, COM ENCAIXE PONTA E BOLSA, COM JUNTA ELASTICA, DIAMETRO NOMINAL DE 400 MM</t>
  </si>
  <si>
    <t>233,02</t>
  </si>
  <si>
    <t>TUBO DE CONCRETO ARMADO PARA ESGOTO SANITARIO, CLASSE EA-3, COM ENCAIXE PONTA E BOLSA, COM JUNTA ELASTICA, DIAMETRO NOMINAL DE 500 MM</t>
  </si>
  <si>
    <t>485,79</t>
  </si>
  <si>
    <t>TUBO DE CONCRETO ARMADO PARA ESGOTO SANITARIO, CLASSE EA-3, COM ENCAIXE PONTA E BOLSA, COM JUNTA ELASTICA, DIAMETRO NOMINAL DE 600 MM</t>
  </si>
  <si>
    <t>514,43</t>
  </si>
  <si>
    <t>TUBO DE CONCRETO ARMADO PARA ESGOTO SANITARIO, CLASSE EA-3, COM ENCAIXE PONTA E BOLSA, COM JUNTA ELASTICA, DIAMETRO NOMINAL DE 700 MM</t>
  </si>
  <si>
    <t>671,42</t>
  </si>
  <si>
    <t>TUBO DE CONCRETO ARMADO PARA ESGOTO SANITARIO, CLASSE EA-3, COM ENCAIXE PONTA E BOLSA, COM JUNTA ELASTICA, DIAMETRO NOMINAL DE 800 MM</t>
  </si>
  <si>
    <t>735,60</t>
  </si>
  <si>
    <t>TUBO DE CONCRETO ARMADO PARA ESGOTO SANITARIO, CLASSE EA-3, COM ENCAIXE PONTA E BOLSA, COM JUNTA ELASTICA, DIAMETRO NOMINAL DE 900 MM</t>
  </si>
  <si>
    <t>1.041,70</t>
  </si>
  <si>
    <t>TUBO DE CONCRETO SIMPLES PARA AGUAS PLUVIAIS, CLASSE PS1, COM ENCAIXE MACHO E FEMEA, DIAMETRO NOMINAL DE 200 MM</t>
  </si>
  <si>
    <t>TUBO DE CONCRETO SIMPLES PARA AGUAS PLUVIAIS, CLASSE PS1, COM ENCAIXE MACHO E FEMEA, DIAMETRO NOMINAL DE 300 MM</t>
  </si>
  <si>
    <t>63,68</t>
  </si>
  <si>
    <t>TUBO DE CONCRETO SIMPLES PARA AGUAS PLUVIAIS, CLASSE PS1, COM ENCAIXE MACHO E FEMEA, DIAMETRO NOMINAL DE 400 MM</t>
  </si>
  <si>
    <t>88,90</t>
  </si>
  <si>
    <t>TUBO DE CONCRETO SIMPLES PARA AGUAS PLUVIAIS, CLASSE PS1, COM ENCAIXE MACHO E FEMEA, DIAMETRO NOMINAL DE 500 MM</t>
  </si>
  <si>
    <t>129,22</t>
  </si>
  <si>
    <t>TUBO DE CONCRETO SIMPLES PARA AGUAS PLUVIAIS, CLASSE PS1, COM ENCAIXE MACHO E FEMEA, DIAMETRO NOMINAL DE 600 MM</t>
  </si>
  <si>
    <t>148,81</t>
  </si>
  <si>
    <t>TUBO DE CONCRETO SIMPLES PARA AGUAS PLUVIAIS, CLASSE PS1, COM ENCAIXE PONTA E BOLSA, DIAMETRO NOMINAL DE 200 MM</t>
  </si>
  <si>
    <t>55,82</t>
  </si>
  <si>
    <t>TUBO DE CONCRETO SIMPLES PARA AGUAS PLUVIAIS, CLASSE PS1, COM ENCAIXE PONTA E BOLSA, DIAMETRO NOMINAL DE 300 MM</t>
  </si>
  <si>
    <t>76,50</t>
  </si>
  <si>
    <t>TUBO DE CONCRETO SIMPLES PARA AGUAS PLUVIAIS, CLASSE PS1, COM ENCAIXE PONTA E BOLSA, DIAMETRO NOMINAL DE 400 MM</t>
  </si>
  <si>
    <t>TUBO DE CONCRETO SIMPLES PARA AGUAS PLUVIAIS, CLASSE PS1, COM ENCAIXE PONTA E BOLSA, DIAMETRO NOMINAL DE 500 MM</t>
  </si>
  <si>
    <t>134,54</t>
  </si>
  <si>
    <t>TUBO DE CONCRETO SIMPLES PARA AGUAS PLUVIAIS, CLASSE PS1, COM ENCAIXE PONTA E BOLSA, DIAMETRO NOMINAL DE 600 MM</t>
  </si>
  <si>
    <t>161,06</t>
  </si>
  <si>
    <t>TUBO DE CONCRETO SIMPLES PARA AGUAS PLUVIAIS, CLASSE PS2, COM ENCAIXE PONTA E BOLSA, DIAMETRO NOMINAL DE 200 MM</t>
  </si>
  <si>
    <t>57,07</t>
  </si>
  <si>
    <t>TUBO DE CONCRETO SIMPLES PARA AGUAS PLUVIAIS, CLASSE PS2, COM ENCAIXE PONTA E BOLSA, DIAMETRO NOMINAL DE 300 MM</t>
  </si>
  <si>
    <t>TUBO DE CONCRETO SIMPLES PARA AGUAS PLUVIAIS, CLASSE PS2, COM ENCAIXE PONTA E BOLSA, DIAMETRO NOMINAL DE 400 MM</t>
  </si>
  <si>
    <t>99,24</t>
  </si>
  <si>
    <t>TUBO DE CONCRETO SIMPLES PARA AGUAS PLUVIAIS, CLASSE PS2, COM ENCAIXE PONTA E BOLSA, DIAMETRO NOMINAL DE 500 MM</t>
  </si>
  <si>
    <t>140,74</t>
  </si>
  <si>
    <t>TUBO DE CONCRETO SIMPLES PARA AGUAS PLUVIAIS, CLASSE PS2, COM ENCAIXE PONTA E BOLSA, DIAMETRO NOMINAL DE 600 MM</t>
  </si>
  <si>
    <t>166,23</t>
  </si>
  <si>
    <t>TUBO DE CONCRETO SIMPLES PARA ESGOTO SANITARIO, CLASSE ES, COM ENCAIXE PONTA E BOLSA, COM JUNTA ELASTICA, DIAMETRO NOMINAL DE 400 MM</t>
  </si>
  <si>
    <t>144,72</t>
  </si>
  <si>
    <t>TUBO DE CONCRETO SIMPLES PARA ESGOTO SANITARIO, CLASSE ES, COM ENCAIXE PONTA E BOLSA, COM JUNTA ELASTICA, DIAMETRO NOMINAL DE 500 MM</t>
  </si>
  <si>
    <t>175,74</t>
  </si>
  <si>
    <t>TUBO DE CONCRETO SIMPLES PARA ESGOTO SANITARIO, CLASSE ES, COM ENCAIXE PONTA E BOLSA, COM JUNTA ELASTICA, DIAMETRO NOMINAL DE 600 MM</t>
  </si>
  <si>
    <t>237,77</t>
  </si>
  <si>
    <t>TUBO DE CONCRETO SIMPLES POROSO PARA DRENAGEM (DRENO POROSO), COM ENCAIXE MACHO E FEMEA, DIAMETRO NOMINAL DE 200 MM</t>
  </si>
  <si>
    <t>47,55</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</si>
  <si>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</si>
  <si>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</si>
  <si>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</si>
  <si>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15,15</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</si>
  <si>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</si>
  <si>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</si>
  <si>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4,92</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</si>
  <si>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</si>
  <si>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</si>
  <si>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</si>
  <si>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</si>
  <si>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</si>
  <si>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</si>
  <si>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3,42</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</si>
  <si>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</si>
  <si>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</si>
  <si>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</si>
  <si>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</si>
  <si>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</si>
  <si>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</si>
  <si>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5.561,89</t>
  </si>
  <si>
    <t>TUBO DE POLIETILENO DE ALTA DENSIDADE, PEAD, PE-80, DE = 110 MM X 10,0 MM PAREDE, ( SDR 11 - PN 12,5 ) PARA REDE DE AGUA OU ESGOTO ( NBR 15561)</t>
  </si>
  <si>
    <t>136,31</t>
  </si>
  <si>
    <t>TUBO DE POLIETILENO DE ALTA DENSIDADE, PEAD, PE-80, DE = 1200 MM X 37,2 MM PAREDE ( SDR 32,25 - PN 04 ) PARA REDE DE AGUA OU ESGOTO ( NBR 15561)</t>
  </si>
  <si>
    <t>4.094,72</t>
  </si>
  <si>
    <t>TUBO DE POLIETILENO DE ALTA DENSIDADE, PEAD, PE-80, DE = 1400 MM X 42,9 MM PAREDE, (SDR 32,25 - PN 04 ) PARA REDE DE AGUA OU ESGOTO ( NBR 15561)</t>
  </si>
  <si>
    <t>1.990,68</t>
  </si>
  <si>
    <t>TUBO DE POLIETILENO DE ALTA DENSIDADE, PEAD, PE-80, DE = 160 MM X 14,6 MM PAREDE, (SDR 11 - PN 12,5 ) PARA REDE DE AGUA OU ESGOTO ( NBR 15561)</t>
  </si>
  <si>
    <t>292,60</t>
  </si>
  <si>
    <t>TUBO DE POLIETILENO DE ALTA DENSIDADE, PEAD, PE-80, DE = 1600 MM X 49,0 MM PAREDE, ( SDR 32,25 - PN 04 ) PARA REDE DE AGUA OU ESGOTO ( NBR 15561)</t>
  </si>
  <si>
    <t>1.306,77</t>
  </si>
  <si>
    <t>TUBO DE POLIETILENO DE ALTA DENSIDADE, PEAD, PE-80, DE = 900 MM X 34,7 MM PAREDE, ( SDR 26 - PN 05 ) PARA REDE DE AGUA OU ESGOTO ( NBR 15561)</t>
  </si>
  <si>
    <t>5.044,60</t>
  </si>
  <si>
    <t>TUBO DE POLIETILENO DE ALTA DENSIDADE, PEAD, PE-80, DE= 200 MM X 18,2 MM PAREDE, ( SDR 11 - PN 12,5 ) PARA REDE DE AGUA OU ESGOTO ( NBR 15561)</t>
  </si>
  <si>
    <t>456,13</t>
  </si>
  <si>
    <t>TUBO DE POLIETILENO DE ALTA DENSIDADE, PEAD, PE-80, DE= 315 MM X 28,7 MM PAREDE, ( SDR 11 - PN 12,5 ) PARA REDE DE AGUA OU ESGOTO ( NBR 15561)</t>
  </si>
  <si>
    <t>1.117,63</t>
  </si>
  <si>
    <t>TUBO DE POLIETILENO DE ALTA DENSIDADE, PEAD, PE-80, DE= 400 MM X 36,4 MM PAREDE, ( SDR 11 - PN 12,5 ) PARA REDE DE AGUA OU ESGOTO ( NBR 15561)</t>
  </si>
  <si>
    <t>1.800,10</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</si>
  <si>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</si>
  <si>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</si>
  <si>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3.160,30</t>
  </si>
  <si>
    <t>TUBO DE POLIETILENO DE ALTA DENSIDADE, PEAD, PE-80, DE= 630 MM X 57,3 MM PAREDE (SDR 11 - PN 12,5 ) PARA REDE DE AGUA OU ESGOTO ( NBR 15561)</t>
  </si>
  <si>
    <t>4.700,26</t>
  </si>
  <si>
    <t>TUBO DE POLIETILENO DE ALTA DENSIDADE, PEAD, PE-80, DE= 730 MM X 34,1 MM PAREDE, ( SDR 21 - PN 06 ) PARA REDE DE AGUA OU ESGOTO ( NBR 15561)</t>
  </si>
  <si>
    <t>2.357,06</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</si>
  <si>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</si>
  <si>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</si>
  <si>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3.075,17</t>
  </si>
  <si>
    <t>TUBO DE PVC, PBL, TIPO LEVE, DN = 250 MM,  PARA VENTILACAO</t>
  </si>
  <si>
    <t>TUBO DE PVC, PBL, TIPO LEVE, DN = 300 MM,  PARA VENTILACAO</t>
  </si>
  <si>
    <t>181,83</t>
  </si>
  <si>
    <t>TUBO DE REVESTIMENTO, EM ACO, CORPO SCHEDULE 40, PONTEIRA SCHEDULE 80, ROSQUEAVEL E SEGMENTADO PARA PERFURACAO, DIAMETRO 10'' (310 MM)</t>
  </si>
  <si>
    <t>4.549,53</t>
  </si>
  <si>
    <t>TUBO DE REVESTIMENTO, EM ACO, CORPO SCHEDULE 40, PONTEIRA SCHEDULE 80, ROSQUEAVEL E SEGMENTADO PARA PERFURACAO, DIAMETRO 12" (320 MM)</t>
  </si>
  <si>
    <t>5.579,55</t>
  </si>
  <si>
    <t>TUBO DE REVESTIMENTO, EM ACO, CORPO SCHEDULE 40, PONTEIRA SCHEDULE 80, ROSQUEAVEL E SEGMENTADO PARA PERFURACAO, DIAMETRO 14'' (400 MM)</t>
  </si>
  <si>
    <t>6.467,17</t>
  </si>
  <si>
    <t>TUBO DE REVESTIMENTO, EM ACO, CORPO SCHEDULE 40, PONTEIRA SCHEDULE 80, ROSQUEAVEL E SEGMENTADO PARA PERFURACAO, DIAMETRO 16'' (450 MM)</t>
  </si>
  <si>
    <t>8.542,21</t>
  </si>
  <si>
    <t>TUBO DE REVESTIMENTO, EM ACO, CORPO SCHEDULE 40, PONTEIRA SCHEDULE 80, ROSQUEAVEL E SEGMENTADO PARA PERFURACAO, DIAMETRO 4'' (450 MM)</t>
  </si>
  <si>
    <t>1.514,08</t>
  </si>
  <si>
    <t>TUBO DE REVESTIMENTO, EM ACO, CORPO SCHEDULE 40, PONTEIRA SCHEDULE 80, ROSQUEAVEL E SEGMENTADO PARA PERFURACAO, DIAMETRO 6'' (200 MM)</t>
  </si>
  <si>
    <t>2.108,71</t>
  </si>
  <si>
    <t>TUBO DE REVESTIMENTO, EM ACO, CORPO SCHEDULE 40, PONTEIRA SCHEDULE 80, ROSQUEAVEL E SEGMENTADO PARA PERFURACAO, DIAMETRO 8'' (200 MM)</t>
  </si>
  <si>
    <t>3.002,69</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</si>
  <si>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</si>
  <si>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</si>
  <si>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40,19</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</si>
  <si>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</si>
  <si>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</si>
  <si>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</si>
  <si>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</si>
  <si>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</si>
  <si>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</si>
  <si>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17,11</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</si>
  <si>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</si>
  <si>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</si>
  <si>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</si>
  <si>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</si>
  <si>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34,66</t>
  </si>
  <si>
    <t>TUBO PPR PN 20, DN 20 MM, PARA AGUA QUENTE PREDIAL</t>
  </si>
  <si>
    <t>9,29</t>
  </si>
  <si>
    <t>TUBO PPR PN 20, DN 25 MM, PARA AGUA QUENTE PREDIAL</t>
  </si>
  <si>
    <t>TUBO PPR, CLASSE PN 12, DN 110 MM</t>
  </si>
  <si>
    <t>123,24</t>
  </si>
  <si>
    <t>TUBO PPR, CLASSE PN 12, DN 32 MM</t>
  </si>
  <si>
    <t>TUBO PPR, CLASSE PN 12, DN 40 MM</t>
  </si>
  <si>
    <t>TUBO PPR, CLASSE PN 12, DN 50 MM</t>
  </si>
  <si>
    <t>TUBO PPR, CLASSE PN 12, DN 63 MM</t>
  </si>
  <si>
    <t>37,42</t>
  </si>
  <si>
    <t>TUBO PPR, CLASSE PN 12, DN 75 MM</t>
  </si>
  <si>
    <t>47,98</t>
  </si>
  <si>
    <t>TUBO PPR, CLASSE PN 12, DN 90 MM</t>
  </si>
  <si>
    <t>TUBO PPR, CLASSE PN 20, SOLDAVEL, DN 32 MM PARA AGUA FRIA OU QUENTE PREDIAL</t>
  </si>
  <si>
    <t>TUBO PPR, CLASSE PN 25, DN 110 MM, PARA AGUA QUENTE E FRIA PREDIAL</t>
  </si>
  <si>
    <t>249,00</t>
  </si>
  <si>
    <t>TUBO PPR, CLASSE PN 25, DN 20 MM, PARA AGUA QUENTE E FRIA PREDIAL</t>
  </si>
  <si>
    <t>10,21</t>
  </si>
  <si>
    <t>TUBO PPR, CLASSE PN 25, DN 25 MM, PARA AGUA QUENTE E FRIA PREDIAL</t>
  </si>
  <si>
    <t>TUBO PPR, CLASSE PN 25, DN 32 MM, PARA AGUA QUENTE E FRIA PREDIAL</t>
  </si>
  <si>
    <t>TUBO PPR, CLASSE PN 25, DN 40 MM, PARA AGUA QUENTE E FRIA PREDIAL</t>
  </si>
  <si>
    <t>27,27</t>
  </si>
  <si>
    <t>TUBO PPR, CLASSE PN 25, DN 50 MM, PARA AGUA QUENTE E FRIA PREDIAL</t>
  </si>
  <si>
    <t>TUBO PPR, CLASSE PN 25, DN 63 MM, PARA AGUA QUENTE E FRIA PREDIAL</t>
  </si>
  <si>
    <t>75,82</t>
  </si>
  <si>
    <t>TUBO PPR, CLASSE PN 25, DN 75 MM, PARA AGUA QUENTE E FRIA PREDIAL</t>
  </si>
  <si>
    <t>104,22</t>
  </si>
  <si>
    <t>TUBO PPR, CLASSE PN 25, DN 90 MM, PARA AGUA QUENTE E FRIA PREDIAL</t>
  </si>
  <si>
    <t>179,19</t>
  </si>
  <si>
    <t>TUBO PVC  SERIE NORMAL, DN 100 MM, PARA ESGOTO  PREDIAL (NBR 5688)</t>
  </si>
  <si>
    <t>TUBO PVC  SERIE NORMAL, DN 150 MM, PARA ESGOTO  PREDIAL (NBR 5688)</t>
  </si>
  <si>
    <t>46,53</t>
  </si>
  <si>
    <t>TUBO PVC  SERIE NORMAL, DN 40 MM, PARA ESGOTO  PREDIAL (NBR 5688)</t>
  </si>
  <si>
    <t>TUBO PVC CORRUGADO, PAREDE DUPLA, JE, DN 150 MM/ DE 160 MM, REDE COLETORA ESGOTO</t>
  </si>
  <si>
    <t>70,33</t>
  </si>
  <si>
    <t>TUBO PVC CORRUGADO, PAREDE DUPLA, JE, DN 200 MM/ DE 200 MM, REDE COLETORA ESGOTO</t>
  </si>
  <si>
    <t>119,56</t>
  </si>
  <si>
    <t>TUBO PVC CORRUGADO, PAREDE DUPLA, JE, DN 250 MM/ DE 250 MM, REDE COLETORA ESGOTO</t>
  </si>
  <si>
    <t>187,29</t>
  </si>
  <si>
    <t>TUBO PVC CORRUGADO, PAREDE DUPLA, JE, DN 300 MM/ DE 315 MM , REDE COLETORA ESGOTO</t>
  </si>
  <si>
    <t>275,53</t>
  </si>
  <si>
    <t>TUBO PVC CORRUGADO, PAREDE DUPLA, JE, DN 350 MM/ DE 355 MM, REDE COLETORA ESGOTO</t>
  </si>
  <si>
    <t>371,17</t>
  </si>
  <si>
    <t>TUBO PVC CORRUGADO, PAREDE DUPLA, JE, DN 400 MM/ DE 400 MM, REDE COLETORA ESGOTO</t>
  </si>
  <si>
    <t>490,27</t>
  </si>
  <si>
    <t>TUBO PVC DE REVESTIMENTO GEOMECANICO NERVURADO REFORCADO, DN = 150 MM, COMPRIMENTO = 2 M</t>
  </si>
  <si>
    <t>147,75</t>
  </si>
  <si>
    <t>TUBO PVC DE REVESTIMENTO GEOMECANICO NERVURADO REFORCADO, DN = 200 MM, COMPRIMENTO = 2 M</t>
  </si>
  <si>
    <t>262,74</t>
  </si>
  <si>
    <t>TUBO PVC DE REVESTIMENTO GEOMECANICO NERVURADO STANDARD, DN = 154 MM, COMPRIMENTO = 2 M</t>
  </si>
  <si>
    <t>TUBO PVC DE REVESTIMENTO GEOMECANICO NERVURADO STANDARD, DN = 206 MM, COMPRIMENTO = 2 M</t>
  </si>
  <si>
    <t>199,62</t>
  </si>
  <si>
    <t>TUBO PVC DE REVESTIMENTO GEOMECANICO NERVURADO STANDARD, DN = 250 MM, COMPRIMENTO = 2 M</t>
  </si>
  <si>
    <t>333,89</t>
  </si>
  <si>
    <t>TUBO PVC DEFOFO, JEI, 1 MPA, DN 100 MM, PARA REDE DE AGUA (NBR 7665)</t>
  </si>
  <si>
    <t>49,60</t>
  </si>
  <si>
    <t>TUBO PVC DEFOFO, JEI, 1 MPA, DN 150 MM, PARA REDE DE  AGUA (NBR 7665)</t>
  </si>
  <si>
    <t>133,47</t>
  </si>
  <si>
    <t>TUBO PVC DEFOFO, JEI, 1 MPA, DN 200 MM, PARA REDE DE AGUA (NBR 7665)</t>
  </si>
  <si>
    <t>226,20</t>
  </si>
  <si>
    <t>TUBO PVC DEFOFO, JEI, 1 MPA, DN 250 MM, PARA REDE DE AGUA (NBR 7665)</t>
  </si>
  <si>
    <t>344,36</t>
  </si>
  <si>
    <t>TUBO PVC DEFOFO, JEI, 1 MPA, DN 300 MM, PARA REDE DE AGUA (NBR 7665)</t>
  </si>
  <si>
    <t>488,99</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</si>
  <si>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</si>
  <si>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</si>
  <si>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</si>
  <si>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</si>
  <si>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71,30</t>
  </si>
  <si>
    <t>TUBO PVC PBA JEI, CLASSE 15, DN 50 MM, PARA REDE DE AGUA (NBR 5647)</t>
  </si>
  <si>
    <t>21,73</t>
  </si>
  <si>
    <t>TUBO PVC PBA JEI, CLASSE 15, DN 75 MM, PARA REDE DE AGUA (NBR 5647)</t>
  </si>
  <si>
    <t>42,68</t>
  </si>
  <si>
    <t>TUBO PVC PBA JEI, CLASSE 20, DN 100 MM, PARA REDE DE AGUA (NBR 5647)</t>
  </si>
  <si>
    <t>TUBO PVC PBA JEI, CLASSE 20, DN 50 MM, PARA REDE DE AGUA (NBR 5647)</t>
  </si>
  <si>
    <t>TUBO PVC PBA JEI, CLASSE 20, DN 75 MM, PARA REDE DE AGUA (NBR 5647)</t>
  </si>
  <si>
    <t>53,85</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</si>
  <si>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</si>
  <si>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</si>
  <si>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</si>
  <si>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</si>
  <si>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</si>
  <si>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</si>
  <si>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58,95</t>
  </si>
  <si>
    <t>TUBO PVC, ROSCAVEL, 1 1/2",  AGUA FRIA PREDIAL</t>
  </si>
  <si>
    <t>TUBO PVC, ROSCAVEL, 1 1/4", AGUA FRIA PREDIAL</t>
  </si>
  <si>
    <t>32,35</t>
  </si>
  <si>
    <t>TUBO PVC, ROSCAVEL, 1/2", AGUA FRIA PREDIAL</t>
  </si>
  <si>
    <t>TUBO PVC, ROSCAVEL, 1", AGUA FRIA PREDIAL</t>
  </si>
  <si>
    <t>27,92</t>
  </si>
  <si>
    <t>TUBO PVC, SERIE R, DN 100 MM, PARA ESGOTO OU AGUAS PLUVIAIS PREDIAL (NBR 5688)</t>
  </si>
  <si>
    <t>33,52</t>
  </si>
  <si>
    <t>TUBO PVC, SERIE R, DN 150 MM, PARA ESGOTO OU AGUAS PLUVIAIS PREDIAL (NBR 5688)</t>
  </si>
  <si>
    <t>70,81</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</si>
  <si>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</si>
  <si>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</si>
  <si>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</si>
  <si>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</si>
  <si>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120,45</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</si>
  <si>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</si>
  <si>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</si>
  <si>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</si>
  <si>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</si>
  <si>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</si>
  <si>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</si>
  <si>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33,39</t>
  </si>
  <si>
    <t>TUBO PVC, SOLDAVEL, DE 75 MM, AGUA FRIA (NBR-5648)</t>
  </si>
  <si>
    <t>55,33</t>
  </si>
  <si>
    <t>TUBO PVC, SOLDAVEL, DE 85 MM, AGUA FRIA (NBR-5648)</t>
  </si>
  <si>
    <t>76,97</t>
  </si>
  <si>
    <t>TUBO 26" EM CHAPA PRETA, E= 3/16", 147 KG/6 M</t>
  </si>
  <si>
    <t>4.293,89</t>
  </si>
  <si>
    <t>TUBO 30" EM CHAPA PRETA, E= 1/4", 175 KG/6 M</t>
  </si>
  <si>
    <t>5.473,69</t>
  </si>
  <si>
    <t>TUBO 30" EM CHAPA PRETA, E= 3/8", 177 KG/6 M</t>
  </si>
  <si>
    <t>5.536,25</t>
  </si>
  <si>
    <t>UNIAO COM ASSENTO CONICO DE BRONZE, DIAMETRO 1/2"</t>
  </si>
  <si>
    <t>44,48</t>
  </si>
  <si>
    <t>UNIAO COM ASSENTO CONICO DE BRONZE, DIAMETRO 1"</t>
  </si>
  <si>
    <t>61,11</t>
  </si>
  <si>
    <t>UNIAO COM ASSENTO CONICO DE BRONZE, DIAMETRO 2 1/2"</t>
  </si>
  <si>
    <t>253,65</t>
  </si>
  <si>
    <t>UNIAO COM ASSENTO CONICO DE BRONZE, DIAMETRO 2'</t>
  </si>
  <si>
    <t>162,81</t>
  </si>
  <si>
    <t>UNIAO COM ASSENTO CONICO DE BRONZE, DIAMETRO 3/4"</t>
  </si>
  <si>
    <t>54,53</t>
  </si>
  <si>
    <t>UNIAO COM ASSENTO CONICO DE BRONZE, DIAMETRO 3"</t>
  </si>
  <si>
    <t>410,16</t>
  </si>
  <si>
    <t>UNIAO COM ASSENTO CONICO DE BRONZE, DIAMETRO 4"</t>
  </si>
  <si>
    <t>698,02</t>
  </si>
  <si>
    <t>UNIAO COM ASSENTO CONICO DE FERRO LONGO (MACHO-FEMEA), DIAMETRO 1 1/2"</t>
  </si>
  <si>
    <t>143,56</t>
  </si>
  <si>
    <t>UNIAO COM ASSENTO CONICO DE FERRO LONGO (MACHO-FEMEA), DIAMETRO 1/2"</t>
  </si>
  <si>
    <t>46,78</t>
  </si>
  <si>
    <t>UNIAO COM ASSENTO CONICO DE FERRO LONGO (MACHO-FEMEA), DIAMETRO 1"</t>
  </si>
  <si>
    <t>91,39</t>
  </si>
  <si>
    <t>UNIAO COM ASSENTO CONICO DE FERRO LONGO (MACHO-FEMEA), DIAMETRO 2 1/2"</t>
  </si>
  <si>
    <t>282,84</t>
  </si>
  <si>
    <t>UNIAO COM ASSENTO CONICO DE FERRO LONGO (MACHO-FEMEA), DIAMETRO 2"</t>
  </si>
  <si>
    <t>UNIAO COM ASSENTO CONICO DE FERRO LONGO (MACHO-FEMEA), DIAMETRO 3/4"</t>
  </si>
  <si>
    <t>73,31</t>
  </si>
  <si>
    <t>UNIAO COM ASSENTO CONICO DE FERRO LONGO (MACHO-FEMEA), DIAMETRO 3'</t>
  </si>
  <si>
    <t>413,38</t>
  </si>
  <si>
    <t>UNIAO COM ASSENTO CONICO DE FERRO LONGO (MACHO-FEMEA), DIAMETRO 4"</t>
  </si>
  <si>
    <t>UNIAO COM FLANGE PPR, DN 40 MM, PARA AGUA QUENTE PREDIAL</t>
  </si>
  <si>
    <t>137,51</t>
  </si>
  <si>
    <t>UNIAO DE FERRO GALVANIZADO, COM ASSENTO CONICO DE BRONZE, DE 1 1/2"</t>
  </si>
  <si>
    <t>94,10</t>
  </si>
  <si>
    <t>UNIAO DE FERRO GALVANIZADO, COM ASSENTO CONICO DE BRONZE, DE 1 1/4"</t>
  </si>
  <si>
    <t>90,95</t>
  </si>
  <si>
    <t>UNIAO DE FERRO GALVANIZADO, COM ROSCA BSP, COM ASSENTO PLANO, DE 1 1/2"</t>
  </si>
  <si>
    <t>UNIAO DE FERRO GALVANIZADO, COM ROSCA BSP, COM ASSENTO PLANO, DE 1 1/4"</t>
  </si>
  <si>
    <t>54,51</t>
  </si>
  <si>
    <t>UNIAO DE FERRO GALVANIZADO, COM ROSCA BSP, COM ASSENTO PLANO, DE 1/2"</t>
  </si>
  <si>
    <t>UNIAO DE FERRO GALVANIZADO, COM ROSCA BSP, COM ASSENTO PLANO, DE 1"</t>
  </si>
  <si>
    <t>UNIAO DE FERRO GALVANIZADO, COM ROSCA BSP, COM ASSENTO PLANO, DE 2 1/2"</t>
  </si>
  <si>
    <t>165,05</t>
  </si>
  <si>
    <t>UNIAO DE FERRO GALVANIZADO, COM ROSCA BSP, COM ASSENTO PLANO, DE 2"</t>
  </si>
  <si>
    <t>99,76</t>
  </si>
  <si>
    <t>UNIAO DE FERRO GALVANIZADO, COM ROSCA BSP, COM ASSENTO PLANO, DE 3/4"</t>
  </si>
  <si>
    <t>UNIAO DE FERRO GALVANIZADO, COM ROSCA BSP, COM ASSENTO PLANO, DE 3"</t>
  </si>
  <si>
    <t>255,70</t>
  </si>
  <si>
    <t>UNIAO DE FERRO GALVANIZADO, COM ROSCA BSP, COM ASSENTO PLANO, DE 4"</t>
  </si>
  <si>
    <t>358,96</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</si>
  <si>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</si>
  <si>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</si>
  <si>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</si>
  <si>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</si>
  <si>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</si>
  <si>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</si>
  <si>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</si>
  <si>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</si>
  <si>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</si>
  <si>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500,76</t>
  </si>
  <si>
    <t>UNIAO PVC, SOLDAVEL, 20 MM,  PARA AGUA FRIA PREDIAL</t>
  </si>
  <si>
    <t>UNIAO PVC, SOLDAVEL, 25 MM,  PARA AGUA FRIA PREDIAL</t>
  </si>
  <si>
    <t>UNIAO PVC, SOLDAVEL, 32 MM,  PARA AGUA FRIA PREDIAL</t>
  </si>
  <si>
    <t>UNIAO PVC, SOLDAVEL, 40 MM,  PARA AGUA FRIA PREDIAL</t>
  </si>
  <si>
    <t>34,02</t>
  </si>
  <si>
    <t>UNIAO PVC, SOLDAVEL, 50 MM,  PARA AGUA FRIA PREDIAL</t>
  </si>
  <si>
    <t>36,33</t>
  </si>
  <si>
    <t>UNIAO PVC, SOLDAVEL, 60 MM,  PARA AGUA FRIA PREDIAL</t>
  </si>
  <si>
    <t>94,52</t>
  </si>
  <si>
    <t>UNIAO PVC, SOLDAVEL, 75 MM,  PARA AGUA FRIA PREDIAL</t>
  </si>
  <si>
    <t>192,50</t>
  </si>
  <si>
    <t>UNIAO PVC, SOLDAVEL, 85 MM,  PARA AGUA FRIA PREDIAL</t>
  </si>
  <si>
    <t>227,29</t>
  </si>
  <si>
    <t>UNIAO TIPO STORZ, COM EMPATACAO INTERNA TIPO ANEL DE EXPANSAO, ENGATE RAPIDO 1 1/2", PARA MANGUEIRA DE COMBATE A INCENDIO PREDIAL</t>
  </si>
  <si>
    <t>136,57</t>
  </si>
  <si>
    <t>UNIAO TIPO STORZ, COM EMPATACAO INTERNA TIPO ANEL DE EXPANSAO, ENGATE RAPIDO 2 1/2", PARA MANGUEIRA DE COMBATE A INCENDIO PREDIAL</t>
  </si>
  <si>
    <t>195,39</t>
  </si>
  <si>
    <t>UNIAO, CPVC, SOLDAVEL, 15 MM, PARA AGUA QUENTE PREDIAL</t>
  </si>
  <si>
    <t>UNIAO, CPVC, SOLDAVEL, 22 MM, PARA AGUA QUENTE PREDIAL</t>
  </si>
  <si>
    <t>UNIAO, CPVC, SOLDAVEL, 28 MM, PARA AGUA QUENTE PREDIAL</t>
  </si>
  <si>
    <t>UNIAO, CPVC, SOLDAVEL, 35 MM, PARA AGUA QUENTE PREDIAL</t>
  </si>
  <si>
    <t>35,43</t>
  </si>
  <si>
    <t>UNIAO, CPVC, SOLDAVEL, 42 MM, PARA AGUA QUENTE PREDIAL</t>
  </si>
  <si>
    <t>UNIAO, CPVC, SOLDAVEL, 54 MM, PARA AGUA QUENTE PREDIAL</t>
  </si>
  <si>
    <t>128,01</t>
  </si>
  <si>
    <t>UNIAO, CPVC, SOLDAVEL, 73 MM, PARA AGUA QUENTE PREDIAL</t>
  </si>
  <si>
    <t>166,86</t>
  </si>
  <si>
    <t>UNIAO, CPVC, SOLDAVEL, 89 MM, PARA AGUA QUENTE PREDIAL</t>
  </si>
  <si>
    <t>254,08</t>
  </si>
  <si>
    <t>USINA DE ASFALTO A FRIO, CAPACIDADE DE 30 A 40 T/H, ELETRICA, POTENCIA DE 30 CV</t>
  </si>
  <si>
    <t>124.216,22</t>
  </si>
  <si>
    <t>USINA DE ASFALTO A FRIO, CAPACIDADE DE 40 A 60 T/H, ELETRICA, POTENCIA DE 30 CV</t>
  </si>
  <si>
    <t>154.709,66</t>
  </si>
  <si>
    <t>USINA DE ASFALTO A QUENTE, FIXA, TIPO CONTRA FLUXO, CAPACIDADE DE 100 A 140 T/H, POTENCIA DE 280 KW, COM MISTURADOR EXTERNO ROTATIVO</t>
  </si>
  <si>
    <t>3.009.411,44</t>
  </si>
  <si>
    <t>USINA DE ASFALTO, GRAVIMETRICA, CAPACIDADE DE 150 T/H, POTENCIA DE 400  KW</t>
  </si>
  <si>
    <t>7.923.674,11</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</si>
  <si>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</si>
  <si>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</si>
  <si>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</si>
  <si>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</si>
  <si>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</si>
  <si>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</si>
  <si>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</si>
  <si>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</si>
  <si>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</si>
  <si>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608.840,39</t>
  </si>
  <si>
    <t>USINA DE MISTURAS ASFALTICAS A QUENTE, MOVEL, TIPO CONTRA FLUXO, CAPACIDADE DE 40 A 80 T/H</t>
  </si>
  <si>
    <t>2.450.000,00</t>
  </si>
  <si>
    <t>USINA MISTURADORA DE SOLOS,  DOSADORES TRIPLOS, CALHA VIBRATORIA CAPACIDADE DE 200 A 500 T/H, POTENCIA DE 75 KW</t>
  </si>
  <si>
    <t>1.263.825,88</t>
  </si>
  <si>
    <t>VALVULA DE DESCARGA EM METAL CROMADO PARA MICTORIO COM ACIONAMENTO POR PRESSAO E FECHAMENTO AUTOMATICO</t>
  </si>
  <si>
    <t>236,72</t>
  </si>
  <si>
    <t>VALVULA DE DESCARGA METALICA, BASE 1 1/2 " E ACABAMENTO METALICO CROMADO</t>
  </si>
  <si>
    <t>275,00</t>
  </si>
  <si>
    <t>VALVULA DE DESCARGA METALICA, BASE 1 1/4 " E ACABAMENTO METALICO CROMADO</t>
  </si>
  <si>
    <t>222,78</t>
  </si>
  <si>
    <t>VALVULA DE ESCOAMENTO PARA TANQUE, EM METAL CROMADO, 1.1/2 ", SEM LADRAO, COM TAMPAO PLASTICO</t>
  </si>
  <si>
    <t>76,70</t>
  </si>
  <si>
    <t>VALVULA DE ESFERA BRUTA EM BRONZE, BITOLA 1 " (REF 1552-B)</t>
  </si>
  <si>
    <t>VALVULA DE ESFERA BRUTA EM BRONZE, BITOLA 1 1/2 " (REF 1552-B)</t>
  </si>
  <si>
    <t>179,52</t>
  </si>
  <si>
    <t>VALVULA DE ESFERA BRUTA EM BRONZE, BITOLA 1 1/4 " (REF 1552-B)</t>
  </si>
  <si>
    <t>148,98</t>
  </si>
  <si>
    <t>VALVULA DE ESFERA BRUTA EM BRONZE, BITOLA 1/2 " (REF 1552-B)</t>
  </si>
  <si>
    <t>VALVULA DE ESFERA BRUTA EM BRONZE, BITOLA 2 " (REF 1552-B)</t>
  </si>
  <si>
    <t>276,82</t>
  </si>
  <si>
    <t>VALVULA DE ESFERA BRUTA EM BRONZE, BITOLA 3/4 " (REF 1552-B)</t>
  </si>
  <si>
    <t>74,04</t>
  </si>
  <si>
    <t>VALVULA DE RETENCAO DE BRONZE, PE COM CRIVOS, EXTREMIDADE COM ROSCA, DE 1 1/2", PARA FUNDO DE POCO</t>
  </si>
  <si>
    <t>87,89</t>
  </si>
  <si>
    <t>VALVULA DE RETENCAO DE BRONZE, PE COM CRIVOS, EXTREMIDADE COM ROSCA, DE 1 1/4", PARA FUNDO DE POCO</t>
  </si>
  <si>
    <t>82,36</t>
  </si>
  <si>
    <t>VALVULA DE RETENCAO DE BRONZE, PE COM CRIVOS, EXTREMIDADE COM ROSCA, DE 1", PARA FUNDO DE POCO</t>
  </si>
  <si>
    <t>51,88</t>
  </si>
  <si>
    <t>VALVULA DE RETENCAO DE BRONZE, PE COM CRIVOS, EXTREMIDADE COM ROSCA, DE 2 1/2", PARA FUNDO DE POCO</t>
  </si>
  <si>
    <t>237,91</t>
  </si>
  <si>
    <t>VALVULA DE RETENCAO DE BRONZE, PE COM CRIVOS, EXTREMIDADE COM ROSCA, DE 2", PARA FUNDO DE POCO</t>
  </si>
  <si>
    <t>133,13</t>
  </si>
  <si>
    <t>VALVULA DE RETENCAO DE BRONZE, PE COM CRIVOS, EXTREMIDADE COM ROSCA, DE 3/4", PARA FUNDO DE POCO</t>
  </si>
  <si>
    <t>VALVULA DE RETENCAO DE BRONZE, PE COM CRIVOS, EXTREMIDADE COM ROSCA, DE 3", PARA FUNDO DE POCO</t>
  </si>
  <si>
    <t>326,15</t>
  </si>
  <si>
    <t>VALVULA DE RETENCAO DE BRONZE, PE COM CRIVOS, EXTREMIDADE COM ROSCA, DE 4", PARA FUNDO DE POCO</t>
  </si>
  <si>
    <t>573,99</t>
  </si>
  <si>
    <t>VALVULA DE RETENCAO HORIZONTAL, DE BRONZE (PN-25), 1 1/2", 400 PSI, TAMPA DE PORCA DE UNIAO, EXTREMIDADES COM ROSCA</t>
  </si>
  <si>
    <t>170,53</t>
  </si>
  <si>
    <t>VALVULA DE RETENCAO HORIZONTAL, DE BRONZE (PN-25), 1 1/4", 400 PSI, TAMPA DE PORCA DE UNIAO, EXTREMIDADES COM ROSCA</t>
  </si>
  <si>
    <t>152,59</t>
  </si>
  <si>
    <t>VALVULA DE RETENCAO HORIZONTAL, DE BRONZE (PN-25), 1/2", 400 PSI, TAMPA DE PORCA DE UNIAO, EXTREMIDADES COM ROSCA</t>
  </si>
  <si>
    <t>VALVULA DE RETENCAO HORIZONTAL, DE BRONZE (PN-25), 1", 400 PSI, TAMPA DE PORCA DE UNIAO, EXTREMIDADES COM ROSCA</t>
  </si>
  <si>
    <t>101,93</t>
  </si>
  <si>
    <t>VALVULA DE RETENCAO HORIZONTAL, DE BRONZE (PN-25), 2 1/2", 400 PSI, TAMPA DE PORCA DE UNIAO, EXTREMIDADES COM ROSCA</t>
  </si>
  <si>
    <t>341,65</t>
  </si>
  <si>
    <t>VALVULA DE RETENCAO HORIZONTAL, DE BRONZE (PN-25), 2", 400 PSI, TAMPA DE PORCA DE UNIAO, EXTREMIDADES COM ROSCA</t>
  </si>
  <si>
    <t>238,91</t>
  </si>
  <si>
    <t>VALVULA DE RETENCAO HORIZONTAL, DE BRONZE (PN-25), 3/4", 400 PSI, TAMPA DE PORCA DE UNIAO, EXTREMIDADES COM ROSCA</t>
  </si>
  <si>
    <t>74,99</t>
  </si>
  <si>
    <t>VALVULA DE RETENCAO HORIZONTAL, DE BRONZE (PN-25), 3", 400 PSI, TAMPA DE PORCA DE UNIAO, EXTREMIDADES COM ROSCA</t>
  </si>
  <si>
    <t>471,89</t>
  </si>
  <si>
    <t>VALVULA DE RETENCAO HORIZONTAL, DE BRONZE (PN-25), 4", 400 PSI, TAMPA DE PORCA DE UNIAO, EXTREMIDADES COM ROSCA</t>
  </si>
  <si>
    <t>731,90</t>
  </si>
  <si>
    <t>VALVULA DE RETENCAO VERTICAL, DE BRONZE (PN-16), 1 1/2", 200 PSI, EXTREMIDADES COM ROSCA</t>
  </si>
  <si>
    <t>VALVULA DE RETENCAO VERTICAL, DE BRONZE (PN-16), 1 1/4", 200 PSI, EXTREMIDADES COM ROSCA</t>
  </si>
  <si>
    <t>VALVULA DE RETENCAO VERTICAL, DE BRONZE (PN-16), 1/2", 200 PSI, EXTREMIDADES COM ROSCA</t>
  </si>
  <si>
    <t>45,05</t>
  </si>
  <si>
    <t>VALVULA DE RETENCAO VERTICAL, DE BRONZE (PN-16), 1", 200 PSI, EXTREMIDADES COM ROSCA</t>
  </si>
  <si>
    <t>VALVULA DE RETENCAO VERTICAL, DE BRONZE (PN-16), 2 1/2", 200 PSI, EXTREMIDADES COM ROSCA</t>
  </si>
  <si>
    <t>211,96</t>
  </si>
  <si>
    <t>VALVULA DE RETENCAO VERTICAL, DE BRONZE (PN-16), 2", 200 PSI, EXTREMIDADES COM ROSCA</t>
  </si>
  <si>
    <t>132,27</t>
  </si>
  <si>
    <t>VALVULA DE RETENCAO VERTICAL, DE BRONZE (PN-16), 3/4", 200 PSI, EXTREMIDADES COM ROSCA</t>
  </si>
  <si>
    <t>VALVULA DE RETENCAO VERTICAL, DE BRONZE (PN-16), 3", 200 PSI, EXTREMIDADES COM ROSCA</t>
  </si>
  <si>
    <t>289,45</t>
  </si>
  <si>
    <t>VALVULA DE RETENCAO VERTICAL, DE BRONZE (PN-16), 4", 200 PSI, EXTREMIDADES COM ROSCA</t>
  </si>
  <si>
    <t>502,35</t>
  </si>
  <si>
    <t>VALVULA EM METAL CROMADO PARA LAVATORIO, 1 " SEM LADRAO</t>
  </si>
  <si>
    <t>VALVULA EM METAL CROMADO PARA PIA AMERICANA 3.1/2 X 1.1/2 "</t>
  </si>
  <si>
    <t>83,27</t>
  </si>
  <si>
    <t>VALVULA EM PLASTICO BRANCO PARA LAVATORIO 1 ", SEM UNHO, COM LADRAO</t>
  </si>
  <si>
    <t>VALVULA EM PLASTICO BRANCO PARA TANQUE OU LAVATORIO 1 ", SEM UNHO E SEM LADRAO</t>
  </si>
  <si>
    <t>5,41</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</si>
  <si>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</si>
  <si>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</si>
  <si>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</si>
  <si>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</si>
  <si>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19,08</t>
  </si>
  <si>
    <t>VARA FINA PARA CREMONA, EM FERRO ZINCADO BRANCO, COM DIAMETRO DE APROX 10 MM E COMPRIMENTO DE 1,50 M</t>
  </si>
  <si>
    <t>22,05</t>
  </si>
  <si>
    <t>VARIADOR DE LUMINOSIDADE ROTATIVO (DIMMER) 127 V, 300 W (APENAS MODULO)</t>
  </si>
  <si>
    <t>VARIADOR DE LUMINOSIDADE ROTATIVO (DIMMER) 127V, 300W, CONJUNTO MONTADO PARA EMBUTIR 4" X 2" (PLACA + SUPORTE + MODULO)</t>
  </si>
  <si>
    <t>61,83</t>
  </si>
  <si>
    <t>VARIADOR DE LUMINOSIDADE ROTATIVO (DIMMER) 220 V, 600 W (APENAS MODULO)</t>
  </si>
  <si>
    <t>76,82</t>
  </si>
  <si>
    <t>VARIADOR DE LUMINOSIDADE ROTATIVO (DIMMER) 220V, 600W, CONJUNTO MONTADO PARA EMBUTIR 4" X 2" (PLACA + SUPORTE + MODULO)</t>
  </si>
  <si>
    <t>80,78</t>
  </si>
  <si>
    <t>VARIADOR DE VELOCIDADE PARA VENTILADOR 127 V, 150 W (APENAS MODULO)</t>
  </si>
  <si>
    <t>VARIADOR DE VELOCIDADE PARA VENTILADOR 127V, 150W + 2 INTERRUPTORES PARALELOS, PARA REVERSAO E LAMPADA, CONJUNTO MONTADO PARA EMBUTIR 4" X 2" (PLACA + SUPORTE + MODULOS)</t>
  </si>
  <si>
    <t>51,49</t>
  </si>
  <si>
    <t>VARIADOR DE VELOCIDADE PARA VENTILADOR 220 V, 250 W (APENAS MODULO)</t>
  </si>
  <si>
    <t>VARIADOR DE VELOCIDADE PARA VENTILADOR 220V, 250W + 2 INTERRUPTORES PARALELOS, PARA REVERSAO E LAMPADA, CONJUNTO MONTADO PARA EMBUTIR 4" X 2" (PLACA + SUPORTE + MODULOS)</t>
  </si>
  <si>
    <t>53,22</t>
  </si>
  <si>
    <t>VASSOURA MECANICA REBOCAVEL COM ESCOVA CILINDRICA LARGURA UTIL DE VARRIMENTO = 2,44M</t>
  </si>
  <si>
    <t>84.756,03</t>
  </si>
  <si>
    <t>VASSOURA 40 CM COM CABO</t>
  </si>
  <si>
    <t>23,70</t>
  </si>
  <si>
    <t>VEDACAO DE CALHA, EM BORRACHA COR PRETA, MEDIDA ENTRE 119 E 170 MM, PARA DRENAGEM PLUVIAL PREDIAL</t>
  </si>
  <si>
    <t>VERGALHAO ZINCADO ROSCA TOTAL, 1/4 " (6,3 MM)</t>
  </si>
  <si>
    <t>VERNIZ A BASE RESINA ALQUIDICA COM POLIURETANO PARA MADEIRA, COM FILTRO SOLAR, BRILHANTE, USO INTERNO E EXTERNO</t>
  </si>
  <si>
    <t>38,08</t>
  </si>
  <si>
    <t>VERNIZ MARITIMO PREMIUM PARA MADEIRA, COM FILTRO SOLAR, BRILHANTE, USO INTERNO E EXTERNO</t>
  </si>
  <si>
    <t>33,86</t>
  </si>
  <si>
    <t>VERNIZ TIPO COPAL PARA MADEIRA, BRILHANTE, USO INTERNO</t>
  </si>
  <si>
    <t>VEU DE VIDRO/VEU DE SUPERFICIE 30 A 35 G/M2</t>
  </si>
  <si>
    <t>VEU POLIESTER</t>
  </si>
  <si>
    <t>VIBRADOR DE IMERSAO, COM PONTEIRA DE *35* MM, MANGOTE DE 5 M, SEM MOTOR</t>
  </si>
  <si>
    <t>1.486,74</t>
  </si>
  <si>
    <t>VIBRADOR DE IMERSAO, COM PONTEIRA DE *45* MM, MANGOTE DE 5 M, SEM MOTOR.</t>
  </si>
  <si>
    <t>1.616,02</t>
  </si>
  <si>
    <t>VIBRADOR DE IMERSAO, COM PONTEIRA DE *60* MM, MANGOTE DE 5 M, SEM MOTOR.</t>
  </si>
  <si>
    <t>1.812,78</t>
  </si>
  <si>
    <t>VIBRADOR DE IMERSAO, DIAMETRO DA PONTEIRA DE *35* MM, COM MOTOR 4 TEMPOS A GASOLINA DE 5,5 HP (5,5 CV)</t>
  </si>
  <si>
    <t>3.900,00</t>
  </si>
  <si>
    <t>VIBRADOR DE IMERSAO, DIAMETRO DA PONTEIRA DE *45* MM, COM MOTOR ELETRICO TRIFASICO DE 2 HP (2 CV)</t>
  </si>
  <si>
    <t>3.498,64</t>
  </si>
  <si>
    <t>VIBRADOR DE IMERSAO, DIAMETRO DA PONTEIRA DE *45* MM, COM MOTOR 4 TEMPOS A GASOLINA DE 5,5 HP (5,5 CV)</t>
  </si>
  <si>
    <t>4.261,76</t>
  </si>
  <si>
    <t>VIBROACABADORA DE ASFALTO SOBRE ESTEIRAS, LARG. PAVIM. MAX. 8,00 M, POT. 100 KW/ 134 HP, CAP.  600 T/ H</t>
  </si>
  <si>
    <t>4.801.894,26</t>
  </si>
  <si>
    <t>VIBROACABADORA DE ASFALTO SOBRE ESTEIRAS, LARG. PAVIM. 2,13 M A 4,55 M, POT. 74 KW/ 100 HP, CAP. 400  T/ H</t>
  </si>
  <si>
    <t>2.021.541,75</t>
  </si>
  <si>
    <t>VIBROACABADORA DE ASFALTO SOBRE ESTEIRAS, LARG. PAVIM. 2,60 M A 5,75 M, POT. 110 HP, CAP. 450 T/ H</t>
  </si>
  <si>
    <t>2.036.190,75</t>
  </si>
  <si>
    <t>VIBROACABADORA DE ASFALTO SOBRE ESTEIRAS, LARG. PAVIMENT. 1,90 A 5,3 M, POT. 78 KW/105 HP, CAP. 450 T/H</t>
  </si>
  <si>
    <t>2.466.867,00</t>
  </si>
  <si>
    <t>VIBROACABADORA DE ASFALTO SOBRE RODAS, LARGURA DE PAVIMENTACAO DE 1,70 A 4,20 M, POTENCIA 78 KW/105 HP, CAPACIDADE 300 T/H</t>
  </si>
  <si>
    <t>2.185.608,88</t>
  </si>
  <si>
    <t>VIDRACEIRO (HORISTA)</t>
  </si>
  <si>
    <t>VIDRACEIRO (MENSALISTA)</t>
  </si>
  <si>
    <t>2.451,07</t>
  </si>
  <si>
    <t>VIDRO COMUM LAMINADO LISO INCOLOR DUPLO, ESPESSURA TOTAL 8 MM (CADA CAMADA DE 4 MM) - COLOCADO</t>
  </si>
  <si>
    <t>550,56</t>
  </si>
  <si>
    <t>VIDRO COMUM LAMINADO, LISO, INCOLOR, DUPLO, ESPESSURA TOTAL 6 MM (CADA CAMADA E= 3 MM) - COLOCADO</t>
  </si>
  <si>
    <t>479,16</t>
  </si>
  <si>
    <t>VIDRO COMUM LAMINADO, LISO, INCOLOR, TRIPLO, ESPESSURA TOTAL 12 MM (CADA CAMADA E=  4 MM) - COLOCADO</t>
  </si>
  <si>
    <t>1.245,83</t>
  </si>
  <si>
    <t>VIDRO COMUM LAMINADO, LISO, INCOLOR, TRIPLO, ESPESSURA TOTAL 15 MM (CADA CAMADA E = 5 MM) - COLOCADO</t>
  </si>
  <si>
    <t>1.456,66</t>
  </si>
  <si>
    <t>VIDRO CRISTAL COLORIDO, 10 MM, PINTADO NA COR BRANCA</t>
  </si>
  <si>
    <t>429,33</t>
  </si>
  <si>
    <t>VIDRO CRISTAL COLORIDO, 4 MM, PINTADO NA COR BRANCA</t>
  </si>
  <si>
    <t>134,16</t>
  </si>
  <si>
    <t>VIDRO CRISTAL COLORIDO, 6 MM, PINTADO NA COR BRANCA</t>
  </si>
  <si>
    <t>190,68</t>
  </si>
  <si>
    <t>VIDRO CRISTAL COLORIDO, 8 MM, PINTADO NA COR BRANCA</t>
  </si>
  <si>
    <t>309,54</t>
  </si>
  <si>
    <t>VIDRO LISO FUME E = 4MM - SEM COLOCACAO</t>
  </si>
  <si>
    <t>153,33</t>
  </si>
  <si>
    <t>VIDRO LISO FUME E = 6MM - SEM COLOCACAO</t>
  </si>
  <si>
    <t>230,00</t>
  </si>
  <si>
    <t>VIDRO LISO FUME, E = 5 MM - SEM COLOCACAO</t>
  </si>
  <si>
    <t>165,52</t>
  </si>
  <si>
    <t>VIDRO LISO INCOLOR 10 MM - SEM COLOCACAO</t>
  </si>
  <si>
    <t>287,50</t>
  </si>
  <si>
    <t>VIDRO LISO INCOLOR 2 A 3 MM - SEM COLOCACAO</t>
  </si>
  <si>
    <t>VIDRO LISO INCOLOR 4MM - SEM COLOCACAO</t>
  </si>
  <si>
    <t>115,00</t>
  </si>
  <si>
    <t>VIDRO LISO INCOLOR 5MM - SEM COLOCACAO</t>
  </si>
  <si>
    <t>VIDRO LISO INCOLOR 6 MM - SEM COLOCACAO</t>
  </si>
  <si>
    <t>162,91</t>
  </si>
  <si>
    <t>VIDRO LISO INCOLOR 8MM  -  SEM COLOCACAO</t>
  </si>
  <si>
    <t>237,66</t>
  </si>
  <si>
    <t>VIDRO MARTELADO OU CANELADO, 4 MM - SEM COLOCACAO</t>
  </si>
  <si>
    <t>95,83</t>
  </si>
  <si>
    <t>VIDRO PLANO ARAMADO E = 6 MM - SEM COLOCACAO</t>
  </si>
  <si>
    <t>VIDRO PLANO ARMADO E = 7MM - SEM COLOCACAO</t>
  </si>
  <si>
    <t>297,08</t>
  </si>
  <si>
    <t>VIDRO TEMPERADO INCOLOR E = 10 MM, SEM COLOCACAO</t>
  </si>
  <si>
    <t>387,85</t>
  </si>
  <si>
    <t>VIDRO TEMPERADO INCOLOR E = 6 MM, SEM COLOCACAO</t>
  </si>
  <si>
    <t>228,86</t>
  </si>
  <si>
    <t>VIDRO TEMPERADO INCOLOR E = 8 MM, SEM COLOCACAO</t>
  </si>
  <si>
    <t>298,75</t>
  </si>
  <si>
    <t>VIDRO TEMPERADO INCOLOR PARA PORTA DE ABRIR, E = 10 MM (SEM FERRAGENS E SEM COLOCACAO)</t>
  </si>
  <si>
    <t>419,50</t>
  </si>
  <si>
    <t>VIDRO TEMPERADO VERDE E = 10 MM, SEM COLOCACAO</t>
  </si>
  <si>
    <t>488,81</t>
  </si>
  <si>
    <t>VIDRO TEMPERADO VERDE E = 6 MM, SEM COLOCACAO</t>
  </si>
  <si>
    <t>276,16</t>
  </si>
  <si>
    <t>VIDRO TEMPERADO VERDE E = 8 MM, SEM COLOCACAO</t>
  </si>
  <si>
    <t>373,10</t>
  </si>
  <si>
    <t>VIGA *7,5 X 10* CM EM PINUS, MISTA OU EQUIVALENTE DA REGIAO - BRUTA</t>
  </si>
  <si>
    <t>VIGA *7,5 X 15 CM EM PINUS, MISTA OU EQUIVALENTE DA REGIAO - BRUTA</t>
  </si>
  <si>
    <t>VIGA APARELHADA  *6 X 12* CM, EM MACARANDUBA, ANGELIM OU EQUIVALENTE DA REGIAO</t>
  </si>
  <si>
    <t>41,36</t>
  </si>
  <si>
    <t>VIGA APARELHADA *6 X 16* CM, EM MACARANDUBA, ANGELIM OU EQUIVALENTE DA REGIAO</t>
  </si>
  <si>
    <t>54,76</t>
  </si>
  <si>
    <t>VIGA DE ESCORAMAENTO H20, DE MADEIRA, PESO DE 5,00 A 5,20 KG/M, COM EXTREMIDADES PLASTICAS</t>
  </si>
  <si>
    <t>125,53</t>
  </si>
  <si>
    <t>VIGA NAO APARELHADA  *6 X 12* CM, EM MACARANDUBA, ANGELIM OU EQUIVALENTE DA REGIAO - BRUTA</t>
  </si>
  <si>
    <t>VIGA NAO APARELHADA *6 X 16* CM, EM MACARANDUBA, ANGELIM OU EQUIVALENTE DA REGIAO -  BRUTA</t>
  </si>
  <si>
    <t>56,54</t>
  </si>
  <si>
    <t>VIGA NAO APARELHADA *6 X 20* CM, EM MACARANDUBA, ANGELIM OU EQUIVALENTE DA REGIAO - BRUTA</t>
  </si>
  <si>
    <t>81,74</t>
  </si>
  <si>
    <t>VIGA NAO APARELHADA *8 X 16* CM EM MACARANDUBA, ANGELIM OU EQUIVALENTE DA REGIAO -  BRUTA</t>
  </si>
  <si>
    <t>87,49</t>
  </si>
  <si>
    <t>VIGIA DIURNO</t>
  </si>
  <si>
    <t>VIGIA DIURNO (MENSALISTA)</t>
  </si>
  <si>
    <t>2.134,01</t>
  </si>
  <si>
    <t>VIGIA NOTURNO, HORA EFETIVAMENTE TRABALHADA DE 22 H AS 5 H (COM ADICIONAL NOTURNO)</t>
  </si>
  <si>
    <t>17,07</t>
  </si>
  <si>
    <t>TOTAL DE INSUMOS : 4937</t>
  </si>
  <si>
    <t>ORIGEM</t>
  </si>
  <si>
    <t>DESCRICAO</t>
  </si>
  <si>
    <t>UND</t>
  </si>
  <si>
    <t>VALOR</t>
  </si>
  <si>
    <t>01</t>
  </si>
  <si>
    <t>INSTALAÇAO DA OBRA</t>
  </si>
  <si>
    <t>01.01</t>
  </si>
  <si>
    <t>SUDECAP</t>
  </si>
  <si>
    <t>ESCRITORIO DE OBRA</t>
  </si>
  <si>
    <t>01.01.07</t>
  </si>
  <si>
    <t>ESCRITORIO DA FISCALIZAÇAO TIPO I</t>
  </si>
  <si>
    <t>01.01.09</t>
  </si>
  <si>
    <t>ESCRITORIO DE FISCALIZAÇAO TIPO II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</si>
  <si>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</si>
  <si>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</si>
  <si>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</si>
  <si>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</si>
  <si>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</si>
  <si>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</si>
  <si>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</si>
  <si>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</si>
  <si>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</si>
  <si>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</si>
  <si>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</si>
  <si>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</si>
  <si>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</si>
  <si>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</si>
  <si>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</si>
  <si>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</si>
  <si>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</si>
  <si>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</si>
  <si>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</si>
  <si>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</si>
  <si>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</si>
  <si>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</si>
  <si>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</si>
  <si>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</si>
  <si>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</si>
  <si>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</si>
  <si>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</si>
  <si>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</si>
  <si>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</si>
  <si>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</si>
  <si>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</si>
  <si>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t>
  </si>
  <si>
    <t>01.03.01</t>
  </si>
  <si>
    <t>3,00 X 2,00 M EM LONA IMPRESSAO DIGITAL P.SUDECAP</t>
  </si>
  <si>
    <t>01.03.02</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</si>
  <si>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</si>
  <si>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</si>
  <si>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</si>
  <si>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</si>
  <si>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</si>
  <si>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</si>
  <si>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</si>
  <si>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</si>
  <si>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</si>
  <si>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</si>
  <si>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</si>
  <si>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</si>
  <si>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</si>
  <si>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</si>
  <si>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</si>
  <si>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</si>
  <si>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</si>
  <si>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</si>
  <si>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</si>
  <si>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</si>
  <si>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</si>
  <si>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</si>
  <si>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</si>
  <si>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</si>
  <si>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</si>
  <si>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01.04.12</t>
  </si>
  <si>
    <t xml:space="preserve">TAPUME METÁLICO COM BASE DE CONCRETO </t>
  </si>
  <si>
    <t>01.04.13</t>
  </si>
  <si>
    <t>TAPUME METÁLICO COM BASE ENTERRADA</t>
  </si>
  <si>
    <t>01.04.14</t>
  </si>
  <si>
    <t>TAPUME METÁLICO COM TELA E BASE DE CONCRETO</t>
  </si>
  <si>
    <t>01.04.15</t>
  </si>
  <si>
    <t>TAPUME METÁLICO COM TELA E BASE ENTERRADA</t>
  </si>
  <si>
    <t>01.04.20</t>
  </si>
  <si>
    <t>REMANEJAMENTO DE TAPUME</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</si>
  <si>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</si>
  <si>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</si>
  <si>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</si>
  <si>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</si>
  <si>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</si>
  <si>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</si>
  <si>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</si>
  <si>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</si>
  <si>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</si>
  <si>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</si>
  <si>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</si>
  <si>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</si>
  <si>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</si>
  <si>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</si>
  <si>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</si>
  <si>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</si>
  <si>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</si>
  <si>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</si>
  <si>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</si>
  <si>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</si>
  <si>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</si>
  <si>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</si>
  <si>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</si>
  <si>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</si>
  <si>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</si>
  <si>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</si>
  <si>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</si>
  <si>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</si>
  <si>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</si>
  <si>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</si>
  <si>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</si>
  <si>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</si>
  <si>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</si>
  <si>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</si>
  <si>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</si>
  <si>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</si>
  <si>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</si>
  <si>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</si>
  <si>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</si>
  <si>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</si>
  <si>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</si>
  <si>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</si>
  <si>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</si>
  <si>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</si>
  <si>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</si>
  <si>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</si>
  <si>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</si>
  <si>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</si>
  <si>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</si>
  <si>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</si>
  <si>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</si>
  <si>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</si>
  <si>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</si>
  <si>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</si>
  <si>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</si>
  <si>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</si>
  <si>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</si>
  <si>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</si>
  <si>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</si>
  <si>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</si>
  <si>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</si>
  <si>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</si>
  <si>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</si>
  <si>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</si>
  <si>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</si>
  <si>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</si>
  <si>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</si>
  <si>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</si>
  <si>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</si>
  <si>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</si>
  <si>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</si>
  <si>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</si>
  <si>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</si>
  <si>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</si>
  <si>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</si>
  <si>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</si>
  <si>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</si>
  <si>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</si>
  <si>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</si>
  <si>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</si>
  <si>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</si>
  <si>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</si>
  <si>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</si>
  <si>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</si>
  <si>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</si>
  <si>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</si>
  <si>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</si>
  <si>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</si>
  <si>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</si>
  <si>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</si>
  <si>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</si>
  <si>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</si>
  <si>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</si>
  <si>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</si>
  <si>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</si>
  <si>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</si>
  <si>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</si>
  <si>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</si>
  <si>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</si>
  <si>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</si>
  <si>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</si>
  <si>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</si>
  <si>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</si>
  <si>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</si>
  <si>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</si>
  <si>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</si>
  <si>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</si>
  <si>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</si>
  <si>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</si>
  <si>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</si>
  <si>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</si>
  <si>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</si>
  <si>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</si>
  <si>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</si>
  <si>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</si>
  <si>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</si>
  <si>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</si>
  <si>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</si>
  <si>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</si>
  <si>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</si>
  <si>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</si>
  <si>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</si>
  <si>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</si>
  <si>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</si>
  <si>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</si>
  <si>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</si>
  <si>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</si>
  <si>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</si>
  <si>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</si>
  <si>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</si>
  <si>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</si>
  <si>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</si>
  <si>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</si>
  <si>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</si>
  <si>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</si>
  <si>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</si>
  <si>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</si>
  <si>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</si>
  <si>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</si>
  <si>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</si>
  <si>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</si>
  <si>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</si>
  <si>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</si>
  <si>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</si>
  <si>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</si>
  <si>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</si>
  <si>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</si>
  <si>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</si>
  <si>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</si>
  <si>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</si>
  <si>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</si>
  <si>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</si>
  <si>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</si>
  <si>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</si>
  <si>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</si>
  <si>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</si>
  <si>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</si>
  <si>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</si>
  <si>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</si>
  <si>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</si>
  <si>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</si>
  <si>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</si>
  <si>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</si>
  <si>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</si>
  <si>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</si>
  <si>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</si>
  <si>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</si>
  <si>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</si>
  <si>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</si>
  <si>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ALIZAR</t>
  </si>
  <si>
    <t>CJ</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</si>
  <si>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</si>
  <si>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</si>
  <si>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</si>
  <si>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</si>
  <si>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</si>
  <si>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</si>
  <si>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</si>
  <si>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</si>
  <si>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</si>
  <si>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</si>
  <si>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</si>
  <si>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</si>
  <si>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</si>
  <si>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</si>
  <si>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</si>
  <si>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</si>
  <si>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</si>
  <si>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</si>
  <si>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</si>
  <si>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</si>
  <si>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</si>
  <si>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</si>
  <si>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</si>
  <si>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</si>
  <si>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</si>
  <si>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</si>
  <si>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</si>
  <si>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</si>
  <si>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</si>
  <si>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</si>
  <si>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</si>
  <si>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</si>
  <si>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</si>
  <si>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</si>
  <si>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</si>
  <si>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</si>
  <si>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</si>
  <si>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</si>
  <si>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</si>
  <si>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</si>
  <si>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</si>
  <si>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</si>
  <si>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</si>
  <si>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</si>
  <si>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</si>
  <si>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</si>
  <si>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</si>
  <si>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</si>
  <si>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</si>
  <si>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</si>
  <si>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</si>
  <si>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</si>
  <si>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</si>
  <si>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</si>
  <si>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</si>
  <si>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</si>
  <si>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</si>
  <si>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</si>
  <si>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</si>
  <si>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</si>
  <si>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</si>
  <si>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</si>
  <si>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</si>
  <si>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</si>
  <si>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</si>
  <si>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</si>
  <si>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</si>
  <si>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</si>
  <si>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</si>
  <si>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</si>
  <si>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</si>
  <si>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</si>
  <si>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</si>
  <si>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</si>
  <si>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</si>
  <si>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</si>
  <si>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</si>
  <si>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</si>
  <si>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</si>
  <si>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</si>
  <si>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ELEMENTOS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</si>
  <si>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</si>
  <si>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</si>
  <si>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</si>
  <si>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</si>
  <si>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</si>
  <si>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</si>
  <si>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</si>
  <si>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</si>
  <si>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</si>
  <si>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</si>
  <si>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</si>
  <si>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</si>
  <si>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</si>
  <si>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</si>
  <si>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</si>
  <si>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</si>
  <si>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</si>
  <si>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</si>
  <si>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</si>
  <si>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</si>
  <si>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</si>
  <si>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</si>
  <si>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</si>
  <si>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</si>
  <si>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</si>
  <si>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</si>
  <si>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</si>
  <si>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</si>
  <si>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</si>
  <si>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</si>
  <si>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</si>
  <si>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</si>
  <si>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</si>
  <si>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</si>
  <si>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</si>
  <si>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</si>
  <si>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</si>
  <si>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</si>
  <si>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</si>
  <si>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</si>
  <si>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</si>
  <si>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</si>
  <si>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</si>
  <si>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</si>
  <si>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</si>
  <si>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</si>
  <si>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</si>
  <si>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</si>
  <si>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</si>
  <si>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</si>
  <si>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</si>
  <si>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</si>
  <si>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</si>
  <si>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</si>
  <si>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</si>
  <si>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</si>
  <si>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</si>
  <si>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</si>
  <si>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</si>
  <si>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</si>
  <si>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</si>
  <si>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</si>
  <si>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</si>
  <si>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</si>
  <si>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</si>
  <si>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</si>
  <si>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</si>
  <si>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</si>
  <si>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</si>
  <si>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</si>
  <si>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</si>
  <si>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</si>
  <si>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</si>
  <si>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</si>
  <si>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</si>
  <si>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</si>
  <si>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</si>
  <si>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</si>
  <si>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</si>
  <si>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</si>
  <si>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</si>
  <si>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</si>
  <si>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</si>
  <si>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</si>
  <si>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</si>
  <si>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</si>
  <si>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</si>
  <si>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</si>
  <si>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</si>
  <si>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</si>
  <si>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</si>
  <si>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</si>
  <si>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</si>
  <si>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</si>
  <si>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</si>
  <si>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</si>
  <si>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</si>
  <si>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</si>
  <si>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</si>
  <si>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</si>
  <si>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</si>
  <si>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</si>
  <si>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</si>
  <si>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</si>
  <si>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</si>
  <si>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</si>
  <si>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</si>
  <si>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</si>
  <si>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</si>
  <si>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</si>
  <si>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</si>
  <si>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</si>
  <si>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</si>
  <si>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</si>
  <si>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</si>
  <si>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</si>
  <si>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</si>
  <si>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</si>
  <si>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</si>
  <si>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</si>
  <si>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</si>
  <si>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</si>
  <si>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</si>
  <si>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</si>
  <si>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</si>
  <si>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</si>
  <si>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</si>
  <si>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</si>
  <si>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</si>
  <si>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</si>
  <si>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</si>
  <si>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</si>
  <si>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</si>
  <si>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</si>
  <si>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</si>
  <si>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</si>
  <si>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</si>
  <si>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</si>
  <si>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</si>
  <si>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</si>
  <si>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</si>
  <si>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</si>
  <si>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</si>
  <si>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</si>
  <si>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</si>
  <si>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</si>
  <si>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</si>
  <si>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</si>
  <si>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</si>
  <si>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</si>
  <si>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</si>
  <si>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</si>
  <si>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</si>
  <si>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</si>
  <si>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</si>
  <si>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</si>
  <si>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</si>
  <si>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</si>
  <si>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</si>
  <si>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</si>
  <si>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</si>
  <si>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</si>
  <si>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</si>
  <si>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</si>
  <si>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</si>
  <si>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</si>
  <si>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</si>
  <si>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</si>
  <si>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</si>
  <si>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</si>
  <si>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</si>
  <si>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</si>
  <si>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</si>
  <si>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</si>
  <si>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</si>
  <si>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</si>
  <si>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</si>
  <si>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</si>
  <si>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</si>
  <si>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</si>
  <si>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</si>
  <si>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</si>
  <si>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</si>
  <si>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</si>
  <si>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</si>
  <si>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</si>
  <si>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</si>
  <si>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</si>
  <si>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</si>
  <si>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</si>
  <si>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</si>
  <si>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</si>
  <si>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</si>
  <si>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</si>
  <si>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</si>
  <si>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</si>
  <si>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</si>
  <si>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</si>
  <si>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</si>
  <si>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</si>
  <si>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</si>
  <si>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</si>
  <si>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</si>
  <si>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</si>
  <si>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</si>
  <si>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</si>
  <si>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</si>
  <si>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</si>
  <si>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</si>
  <si>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</si>
  <si>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</si>
  <si>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</si>
  <si>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</si>
  <si>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</si>
  <si>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</si>
  <si>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</si>
  <si>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</si>
  <si>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</si>
  <si>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</si>
  <si>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</si>
  <si>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</si>
  <si>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</si>
  <si>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</si>
  <si>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</si>
  <si>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</si>
  <si>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</si>
  <si>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</si>
  <si>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</si>
  <si>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</si>
  <si>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</si>
  <si>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</si>
  <si>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</si>
  <si>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</si>
  <si>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</si>
  <si>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</si>
  <si>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</si>
  <si>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</si>
  <si>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</si>
  <si>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</si>
  <si>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</si>
  <si>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</si>
  <si>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</si>
  <si>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</si>
  <si>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</si>
  <si>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</si>
  <si>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</si>
  <si>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</si>
  <si>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</si>
  <si>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</si>
  <si>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</si>
  <si>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</si>
  <si>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</si>
  <si>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</si>
  <si>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</si>
  <si>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</si>
  <si>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</si>
  <si>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</si>
  <si>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</si>
  <si>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</si>
  <si>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</si>
  <si>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</si>
  <si>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</si>
  <si>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</si>
  <si>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</si>
  <si>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</si>
  <si>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</si>
  <si>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</si>
  <si>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</si>
  <si>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</si>
  <si>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</si>
  <si>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</si>
  <si>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</si>
  <si>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</si>
  <si>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</si>
  <si>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</si>
  <si>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</si>
  <si>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</si>
  <si>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</si>
  <si>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</si>
  <si>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</si>
  <si>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</si>
  <si>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</si>
  <si>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</si>
  <si>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</si>
  <si>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</si>
  <si>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</si>
  <si>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</si>
  <si>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</si>
  <si>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</si>
  <si>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</si>
  <si>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</si>
  <si>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</si>
  <si>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</si>
  <si>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</si>
  <si>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</si>
  <si>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</si>
  <si>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</si>
  <si>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</si>
  <si>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</si>
  <si>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</si>
  <si>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</si>
  <si>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</si>
  <si>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</si>
  <si>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</si>
  <si>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</si>
  <si>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</si>
  <si>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</si>
  <si>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</si>
  <si>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</si>
  <si>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</si>
  <si>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</si>
  <si>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</si>
  <si>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</si>
  <si>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</si>
  <si>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</si>
  <si>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</si>
  <si>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</si>
  <si>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</si>
  <si>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</si>
  <si>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</si>
  <si>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</si>
  <si>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</si>
  <si>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</si>
  <si>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</si>
  <si>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</si>
  <si>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</si>
  <si>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</si>
  <si>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</si>
  <si>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</si>
  <si>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</si>
  <si>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</si>
  <si>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</si>
  <si>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</si>
  <si>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</si>
  <si>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</si>
  <si>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</si>
  <si>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</si>
  <si>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</si>
  <si>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</si>
  <si>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</si>
  <si>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</si>
  <si>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</si>
  <si>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</si>
  <si>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</si>
  <si>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</si>
  <si>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</si>
  <si>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</si>
  <si>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</si>
  <si>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</si>
  <si>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</si>
  <si>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</si>
  <si>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</si>
  <si>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</si>
  <si>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</si>
  <si>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</si>
  <si>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</si>
  <si>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</si>
  <si>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</si>
  <si>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</si>
  <si>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</si>
  <si>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</si>
  <si>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</si>
  <si>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</si>
  <si>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</si>
  <si>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</si>
  <si>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</si>
  <si>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</si>
  <si>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</si>
  <si>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</si>
  <si>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</si>
  <si>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</si>
  <si>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04.30.14</t>
  </si>
  <si>
    <t>E= 15 CM PREENCHIDO COM CONCRETO  (20MPA)</t>
  </si>
  <si>
    <t>04.30.15</t>
  </si>
  <si>
    <t>E= 20 CM PREENCHIDO COM CONCRETO  (20MPA)</t>
  </si>
  <si>
    <t>05</t>
  </si>
  <si>
    <t>GALERIA CELULAR E/OU CONTENÇOES</t>
  </si>
  <si>
    <t>05.01</t>
  </si>
  <si>
    <t>ENROCAMENTO COM PEDRA DE MAO</t>
  </si>
  <si>
    <t>05.01.01</t>
  </si>
  <si>
    <t>JOGADA</t>
  </si>
  <si>
    <t>05.01.02</t>
  </si>
  <si>
    <t>ARRUMADA</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</si>
  <si>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</si>
  <si>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</si>
  <si>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</si>
  <si>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</si>
  <si>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</si>
  <si>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</si>
  <si>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</si>
  <si>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</si>
  <si>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</si>
  <si>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</si>
  <si>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</si>
  <si>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</si>
  <si>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</si>
  <si>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</si>
  <si>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</si>
  <si>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</si>
  <si>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</si>
  <si>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</si>
  <si>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</si>
  <si>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</si>
  <si>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</si>
  <si>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</si>
  <si>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</si>
  <si>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</si>
  <si>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</si>
  <si>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</si>
  <si>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</si>
  <si>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</si>
  <si>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</si>
  <si>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</si>
  <si>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</si>
  <si>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</si>
  <si>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</si>
  <si>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</si>
  <si>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</si>
  <si>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</si>
  <si>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</si>
  <si>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</si>
  <si>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</si>
  <si>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</si>
  <si>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</si>
  <si>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</si>
  <si>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</si>
  <si>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</si>
  <si>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</si>
  <si>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</si>
  <si>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</si>
  <si>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</si>
  <si>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</si>
  <si>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</si>
  <si>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</si>
  <si>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</si>
  <si>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</si>
  <si>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</si>
  <si>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</si>
  <si>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</si>
  <si>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</si>
  <si>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DRENO BARBACÃ DN 50 MM E COMPRIMENTO DE 0,50M</t>
  </si>
  <si>
    <t>05.12.02</t>
  </si>
  <si>
    <t>DRENO BARBACÃ DN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</si>
  <si>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</si>
  <si>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</si>
  <si>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</si>
  <si>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</si>
  <si>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</si>
  <si>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</si>
  <si>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</si>
  <si>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</si>
  <si>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</si>
  <si>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</si>
  <si>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</si>
  <si>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</si>
  <si>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</si>
  <si>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</si>
  <si>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</si>
  <si>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</si>
  <si>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</si>
  <si>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</si>
  <si>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</si>
  <si>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</si>
  <si>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</si>
  <si>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</si>
  <si>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</si>
  <si>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</si>
  <si>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</si>
  <si>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</si>
  <si>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</si>
  <si>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</si>
  <si>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</si>
  <si>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</si>
  <si>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</si>
  <si>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</si>
  <si>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</si>
  <si>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</si>
  <si>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</si>
  <si>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</si>
  <si>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</si>
  <si>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</si>
  <si>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</si>
  <si>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</si>
  <si>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</si>
  <si>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</si>
  <si>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</si>
  <si>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</si>
  <si>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</si>
  <si>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</si>
  <si>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</si>
  <si>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</si>
  <si>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</si>
  <si>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</si>
  <si>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</si>
  <si>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</si>
  <si>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</si>
  <si>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</si>
  <si>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</si>
  <si>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</si>
  <si>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</si>
  <si>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</si>
  <si>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</si>
  <si>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</si>
  <si>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</si>
  <si>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GABIÃO TIPO CAIXA MALHA 8X10CM FIO 2,7MM ZN/AL + PVC C/ENCHIMENTO PEDRA GNAISSE H=100CM</t>
  </si>
  <si>
    <t>05.20.02</t>
  </si>
  <si>
    <t>GABIÃO TIPO CAIXA MALHA 8X10CM FIO 2,7MM ZN/AL + PVC C/ENCHIMENTO PEDRA GNAISSE H=50CM</t>
  </si>
  <si>
    <t>05.20.03</t>
  </si>
  <si>
    <t>GABIÃO TIPO CAIXA MALHA 8X10CM FIO 2,7MM ZN/AL C/ENCHIMENTO PEDRA GNAISSE H=100CM</t>
  </si>
  <si>
    <t>05.20.04</t>
  </si>
  <si>
    <t>GABIÃO TIPO CAIXA MALHA 8X10CM FIO 2,7MM ZN/AL C/ENCHIMENTO PEDRA GNAISSE H=50CM</t>
  </si>
  <si>
    <t>05.20.07</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</si>
  <si>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</si>
  <si>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</si>
  <si>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</si>
  <si>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</si>
  <si>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</si>
  <si>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05.20.11</t>
  </si>
  <si>
    <t>GABIÃO TIPO SACO MALHA 8X10CM FIO 2,4MM ZN/AL + PVC C/ENCHIMENTO PEDRA GNAISSE</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</si>
  <si>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</si>
  <si>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</si>
  <si>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</si>
  <si>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</si>
  <si>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</si>
  <si>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</si>
  <si>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</si>
  <si>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</si>
  <si>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</si>
  <si>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</si>
  <si>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</si>
  <si>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</si>
  <si>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</si>
  <si>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</si>
  <si>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</si>
  <si>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</si>
  <si>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</si>
  <si>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</si>
  <si>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</si>
  <si>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</si>
  <si>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</si>
  <si>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</si>
  <si>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</si>
  <si>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</si>
  <si>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</si>
  <si>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</si>
  <si>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</si>
  <si>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</si>
  <si>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</si>
  <si>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</si>
  <si>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</si>
  <si>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</si>
  <si>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</si>
  <si>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</si>
  <si>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</si>
  <si>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</si>
  <si>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</si>
  <si>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</si>
  <si>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</si>
  <si>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</si>
  <si>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</si>
  <si>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</si>
  <si>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</si>
  <si>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</si>
  <si>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</si>
  <si>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</si>
  <si>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</si>
  <si>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</si>
  <si>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</si>
  <si>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</si>
  <si>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</si>
  <si>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</si>
  <si>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</si>
  <si>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</si>
  <si>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</si>
  <si>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</si>
  <si>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</si>
  <si>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</si>
  <si>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</si>
  <si>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</si>
  <si>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</si>
  <si>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</si>
  <si>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</si>
  <si>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</si>
  <si>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</si>
  <si>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</si>
  <si>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</si>
  <si>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</si>
  <si>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</si>
  <si>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</si>
  <si>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</si>
  <si>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</si>
  <si>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</si>
  <si>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</si>
  <si>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</si>
  <si>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</si>
  <si>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</si>
  <si>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</si>
  <si>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</si>
  <si>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</si>
  <si>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</si>
  <si>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</si>
  <si>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</si>
  <si>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</si>
  <si>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</si>
  <si>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</si>
  <si>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</si>
  <si>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</si>
  <si>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</si>
  <si>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</si>
  <si>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</si>
  <si>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</si>
  <si>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</si>
  <si>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</si>
  <si>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</si>
  <si>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</si>
  <si>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</si>
  <si>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</si>
  <si>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</si>
  <si>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</si>
  <si>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</si>
  <si>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</si>
  <si>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</si>
  <si>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</si>
  <si>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</si>
  <si>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</si>
  <si>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</si>
  <si>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</si>
  <si>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</si>
  <si>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</si>
  <si>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</si>
  <si>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</si>
  <si>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</si>
  <si>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</si>
  <si>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</si>
  <si>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</si>
  <si>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</si>
  <si>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</si>
  <si>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</si>
  <si>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</si>
  <si>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</si>
  <si>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</si>
  <si>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</si>
  <si>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</si>
  <si>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</si>
  <si>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</si>
  <si>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</si>
  <si>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</si>
  <si>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</si>
  <si>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</si>
  <si>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</si>
  <si>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</si>
  <si>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</si>
  <si>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</si>
  <si>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</si>
  <si>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</si>
  <si>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</si>
  <si>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</si>
  <si>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</si>
  <si>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</si>
  <si>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</si>
  <si>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</si>
  <si>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</si>
  <si>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</si>
  <si>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</si>
  <si>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</si>
  <si>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</si>
  <si>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</si>
  <si>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</si>
  <si>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</si>
  <si>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</si>
  <si>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</si>
  <si>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</si>
  <si>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</si>
  <si>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</si>
  <si>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</si>
  <si>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</si>
  <si>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</si>
  <si>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</si>
  <si>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</si>
  <si>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</si>
  <si>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</si>
  <si>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</si>
  <si>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</si>
  <si>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</si>
  <si>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</si>
  <si>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</si>
  <si>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</si>
  <si>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</si>
  <si>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</si>
  <si>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</si>
  <si>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</si>
  <si>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</si>
  <si>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</si>
  <si>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</si>
  <si>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</si>
  <si>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</si>
  <si>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</si>
  <si>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</si>
  <si>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</si>
  <si>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</si>
  <si>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</si>
  <si>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</si>
  <si>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</si>
  <si>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</si>
  <si>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</si>
  <si>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</si>
  <si>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 INCLUINDO FECHADURA E DOBRADIÇAS</t>
  </si>
  <si>
    <t>07.35</t>
  </si>
  <si>
    <t>VERGAS E CONTRA-VERGAS DE CONCRETO PRE-FABRICADAS</t>
  </si>
  <si>
    <t>07.35.01</t>
  </si>
  <si>
    <t>10 CM X 10 CM (LARGURA X ALTURA)</t>
  </si>
  <si>
    <t>07.35.02</t>
  </si>
  <si>
    <t>15 CM X 10 CM (LARGURA X ALTURA)</t>
  </si>
  <si>
    <t>07.35.03</t>
  </si>
  <si>
    <t>20 CM X 10 CM (LARGURA X ALTURA)</t>
  </si>
  <si>
    <t>07.36</t>
  </si>
  <si>
    <t>MURO DE VEDAÇAO DE CONCRETO PREMOLD. TIPO CALHA"V"</t>
  </si>
  <si>
    <t>07.36.01</t>
  </si>
  <si>
    <t>ALTURA LIVRE= 2,5M, SAPATA CONCRETO 1:3:6, 30X50CM</t>
  </si>
  <si>
    <t>07.37</t>
  </si>
  <si>
    <t>07.37.01</t>
  </si>
  <si>
    <t>07.38</t>
  </si>
  <si>
    <t>MURO DIVISA ALV.INCL.SAPATA 1:3:6 30X40CM E CHAPEU</t>
  </si>
  <si>
    <t>07.38.01</t>
  </si>
  <si>
    <t>BLOCO DE CONCRETO APARENTE ESP= 15 CM, H= 1,80 M</t>
  </si>
  <si>
    <t>07.38.02</t>
  </si>
  <si>
    <t>BLOCO DE CONCRETO APARENTE ESP= 15 CM, H= 2,50 M</t>
  </si>
  <si>
    <t>07.38.03</t>
  </si>
  <si>
    <t>TIJOLO FURADO ESP=10CM, REBOCADO E PINTADO H=1,80M</t>
  </si>
  <si>
    <t>07.38.04</t>
  </si>
  <si>
    <t>TIJOLO FURADO ESP=10CM, REBOCADO E PINTADO H=2,50M</t>
  </si>
  <si>
    <t>07.39</t>
  </si>
  <si>
    <t>CHAPEU DE MURO</t>
  </si>
  <si>
    <t>07.39.01</t>
  </si>
  <si>
    <t>CHAPEU DE MURO PADRAO SUCECAP</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</si>
  <si>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</si>
  <si>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</si>
  <si>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</si>
  <si>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</si>
  <si>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</si>
  <si>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</si>
  <si>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</si>
  <si>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</si>
  <si>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</si>
  <si>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</si>
  <si>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</si>
  <si>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</si>
  <si>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</si>
  <si>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</si>
  <si>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</si>
  <si>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</si>
  <si>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</si>
  <si>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</si>
  <si>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</si>
  <si>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</si>
  <si>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</si>
  <si>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</si>
  <si>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</si>
  <si>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</si>
  <si>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</si>
  <si>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</si>
  <si>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</si>
  <si>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</si>
  <si>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</si>
  <si>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</si>
  <si>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</si>
  <si>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</si>
  <si>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</si>
  <si>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</si>
  <si>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</si>
  <si>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</si>
  <si>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</si>
  <si>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</si>
  <si>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</si>
  <si>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</si>
  <si>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</si>
  <si>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</si>
  <si>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</si>
  <si>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</si>
  <si>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</si>
  <si>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</si>
  <si>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</si>
  <si>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</si>
  <si>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</si>
  <si>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</si>
  <si>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</si>
  <si>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</si>
  <si>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</si>
  <si>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</si>
  <si>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</si>
  <si>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</si>
  <si>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</si>
  <si>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</si>
  <si>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</si>
  <si>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</si>
  <si>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</si>
  <si>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</si>
  <si>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</si>
  <si>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</si>
  <si>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</si>
  <si>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</si>
  <si>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</si>
  <si>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</si>
  <si>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</si>
  <si>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</si>
  <si>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</si>
  <si>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</si>
  <si>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</si>
  <si>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</si>
  <si>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</si>
  <si>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</si>
  <si>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</si>
  <si>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</si>
  <si>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</si>
  <si>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</si>
  <si>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</si>
  <si>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</si>
  <si>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</si>
  <si>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</si>
  <si>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</si>
  <si>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</si>
  <si>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</si>
  <si>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</si>
  <si>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</si>
  <si>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</si>
  <si>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</si>
  <si>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</si>
  <si>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</si>
  <si>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</si>
  <si>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</si>
  <si>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</si>
  <si>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</si>
  <si>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</si>
  <si>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</si>
  <si>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</si>
  <si>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</si>
  <si>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</si>
  <si>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</si>
  <si>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</si>
  <si>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</si>
  <si>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</si>
  <si>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</si>
  <si>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</si>
  <si>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</si>
  <si>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</si>
  <si>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</si>
  <si>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</si>
  <si>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</si>
  <si>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</si>
  <si>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</si>
  <si>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</si>
  <si>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</si>
  <si>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</si>
  <si>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</si>
  <si>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</si>
  <si>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</si>
  <si>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</si>
  <si>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</si>
  <si>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</si>
  <si>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</si>
  <si>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</si>
  <si>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</si>
  <si>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</si>
  <si>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</si>
  <si>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</si>
  <si>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</si>
  <si>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</si>
  <si>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</si>
  <si>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</si>
  <si>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</si>
  <si>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</si>
  <si>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</si>
  <si>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</si>
  <si>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</si>
  <si>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</si>
  <si>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</si>
  <si>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</si>
  <si>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</si>
  <si>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</si>
  <si>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</si>
  <si>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</si>
  <si>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</si>
  <si>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</si>
  <si>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</si>
  <si>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</si>
  <si>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</si>
  <si>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</si>
  <si>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</si>
  <si>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</si>
  <si>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</si>
  <si>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</si>
  <si>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</si>
  <si>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</si>
  <si>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</si>
  <si>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</si>
  <si>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</si>
  <si>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</si>
  <si>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</si>
  <si>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</si>
  <si>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</si>
  <si>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</si>
  <si>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</si>
  <si>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</si>
  <si>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</si>
  <si>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</si>
  <si>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</si>
  <si>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</si>
  <si>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</si>
  <si>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</si>
  <si>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</si>
  <si>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</si>
  <si>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</si>
  <si>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</si>
  <si>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</si>
  <si>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</si>
  <si>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</si>
  <si>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</si>
  <si>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</si>
  <si>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</si>
  <si>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</si>
  <si>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</si>
  <si>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</si>
  <si>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</si>
  <si>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</si>
  <si>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</si>
  <si>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</si>
  <si>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</si>
  <si>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</si>
  <si>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</si>
  <si>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</si>
  <si>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</si>
  <si>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</si>
  <si>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</si>
  <si>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</si>
  <si>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</si>
  <si>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</si>
  <si>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</si>
  <si>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</si>
  <si>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</si>
  <si>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</si>
  <si>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</si>
  <si>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</si>
  <si>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</si>
  <si>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</si>
  <si>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</si>
  <si>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</si>
  <si>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</si>
  <si>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</si>
  <si>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</si>
  <si>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</si>
  <si>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</si>
  <si>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</si>
  <si>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</si>
  <si>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</si>
  <si>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</si>
  <si>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</si>
  <si>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</si>
  <si>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</si>
  <si>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</si>
  <si>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</si>
  <si>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</si>
  <si>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</si>
  <si>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</si>
  <si>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</si>
  <si>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</si>
  <si>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</si>
  <si>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</si>
  <si>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</si>
  <si>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</si>
  <si>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</si>
  <si>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</si>
  <si>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</si>
  <si>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</si>
  <si>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</si>
  <si>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</si>
  <si>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</si>
  <si>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</si>
  <si>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</si>
  <si>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</si>
  <si>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</si>
  <si>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</si>
  <si>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</si>
  <si>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</si>
  <si>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</si>
  <si>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</si>
  <si>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</si>
  <si>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</si>
  <si>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</si>
  <si>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</si>
  <si>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</si>
  <si>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</si>
  <si>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</si>
  <si>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</si>
  <si>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</si>
  <si>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</si>
  <si>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</si>
  <si>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</si>
  <si>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</si>
  <si>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</si>
  <si>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</si>
  <si>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</si>
  <si>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</si>
  <si>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</si>
  <si>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</si>
  <si>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</si>
  <si>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</si>
  <si>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</si>
  <si>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</si>
  <si>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</si>
  <si>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</si>
  <si>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</si>
  <si>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</si>
  <si>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</si>
  <si>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</si>
  <si>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</si>
  <si>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</si>
  <si>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</si>
  <si>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</si>
  <si>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</si>
  <si>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</si>
  <si>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</si>
  <si>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</si>
  <si>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</si>
  <si>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</si>
  <si>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</si>
  <si>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</si>
  <si>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</si>
  <si>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</si>
  <si>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</si>
  <si>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</si>
  <si>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</si>
  <si>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</si>
  <si>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</si>
  <si>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</si>
  <si>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</si>
  <si>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</si>
  <si>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</si>
  <si>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</si>
  <si>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</si>
  <si>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</si>
  <si>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</si>
  <si>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</si>
  <si>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</si>
  <si>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</si>
  <si>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</si>
  <si>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</si>
  <si>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</si>
  <si>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</si>
  <si>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</si>
  <si>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</si>
  <si>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</si>
  <si>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</si>
  <si>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</si>
  <si>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</si>
  <si>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</si>
  <si>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</si>
  <si>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</si>
  <si>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</si>
  <si>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</si>
  <si>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</si>
  <si>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</si>
  <si>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</si>
  <si>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</si>
  <si>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</si>
  <si>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</si>
  <si>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</si>
  <si>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</si>
  <si>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</si>
  <si>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</si>
  <si>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</si>
  <si>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</si>
  <si>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</si>
  <si>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</si>
  <si>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</si>
  <si>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</si>
  <si>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</si>
  <si>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</si>
  <si>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</si>
  <si>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</si>
  <si>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</si>
  <si>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</si>
  <si>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</si>
  <si>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</si>
  <si>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</si>
  <si>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</si>
  <si>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</si>
  <si>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</si>
  <si>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</si>
  <si>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</si>
  <si>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</si>
  <si>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</si>
  <si>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</si>
  <si>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</si>
  <si>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</si>
  <si>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</si>
  <si>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</si>
  <si>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</si>
  <si>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</si>
  <si>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</si>
  <si>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</si>
  <si>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</si>
  <si>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</si>
  <si>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</si>
  <si>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</si>
  <si>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</si>
  <si>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</si>
  <si>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</si>
  <si>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</si>
  <si>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</si>
  <si>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</si>
  <si>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</si>
  <si>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</si>
  <si>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</si>
  <si>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</si>
  <si>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</si>
  <si>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</si>
  <si>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</si>
  <si>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</si>
  <si>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</si>
  <si>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</si>
  <si>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</si>
  <si>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</si>
  <si>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</si>
  <si>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</si>
  <si>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</si>
  <si>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</si>
  <si>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</si>
  <si>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</si>
  <si>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</si>
  <si>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</si>
  <si>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</si>
  <si>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</si>
  <si>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</si>
  <si>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</si>
  <si>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</si>
  <si>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</si>
  <si>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</si>
  <si>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</si>
  <si>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</si>
  <si>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</si>
  <si>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</si>
  <si>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</si>
  <si>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</si>
  <si>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</si>
  <si>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</si>
  <si>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</si>
  <si>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</si>
  <si>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</si>
  <si>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</si>
  <si>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 (C X L X H)</t>
  </si>
  <si>
    <t>10.35.03</t>
  </si>
  <si>
    <t>CX. ALVENARIA 50X50X50 CM PARA HIDROMETRO C/ TAMPA (C X L X H)</t>
  </si>
  <si>
    <t>10.35.11</t>
  </si>
  <si>
    <t>CX. SIFONADA PVC C/GRELHA QUADR/RED. 150X150X50 MM (DIAM. X H X DIAM. SAÍDA)</t>
  </si>
  <si>
    <t>10.35.13</t>
  </si>
  <si>
    <t>CX. SIFONADA PVC C/GRELHA QUADR/RED. 150X185X75 MM (DIAM. X H X DIAM. SAÍDA)</t>
  </si>
  <si>
    <t>10.35.15</t>
  </si>
  <si>
    <t>CX. SIFONADA PVC C/GRELHA REDONDA 100X100X50 MM (DIAM. X H X DIAM. SAÍDA)</t>
  </si>
  <si>
    <t>10.35.20</t>
  </si>
  <si>
    <t>CX. SIFONADA PVC C/ TAMPA CEGA 250X172X50 MM (DIAM. X H X DIAM. SAÍDA)</t>
  </si>
  <si>
    <t>10.35.21</t>
  </si>
  <si>
    <t>CX. SIFONADA PVC C/ TAMPA CEGA 250X230X75 MM (DIAM. X H X DIAM. SAÍDA)</t>
  </si>
  <si>
    <t>10.35.22</t>
  </si>
  <si>
    <t>CAIXA SIFONADA PVC 100X150X50MM (DIAM. X H X DIAM. SAÍDA)</t>
  </si>
  <si>
    <t>10.35.31</t>
  </si>
  <si>
    <t>RALO PVC C/SAIDA ARTICULADA C/GRELHA E PORTA GRELHA BRANCA 100X40 MM</t>
  </si>
  <si>
    <t>10.35.33</t>
  </si>
  <si>
    <t>RALO SECO PVC SAIDA SOLDAVEL             100X40 MM</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</si>
  <si>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</si>
  <si>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</si>
  <si>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</si>
  <si>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</si>
  <si>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</si>
  <si>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</si>
  <si>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</si>
  <si>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</si>
  <si>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</si>
  <si>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</si>
  <si>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</si>
  <si>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</si>
  <si>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</si>
  <si>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</si>
  <si>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</si>
  <si>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</si>
  <si>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</si>
  <si>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</si>
  <si>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</si>
  <si>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</si>
  <si>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</si>
  <si>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</si>
  <si>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</si>
  <si>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</si>
  <si>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</si>
  <si>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</si>
  <si>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</si>
  <si>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</si>
  <si>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</si>
  <si>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</si>
  <si>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</si>
  <si>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</si>
  <si>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</si>
  <si>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</si>
  <si>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</si>
  <si>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</si>
  <si>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</si>
  <si>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</si>
  <si>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</si>
  <si>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</si>
  <si>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</si>
  <si>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</si>
  <si>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</si>
  <si>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</si>
  <si>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</si>
  <si>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</si>
  <si>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</si>
  <si>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</si>
  <si>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</si>
  <si>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</si>
  <si>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</si>
  <si>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</si>
  <si>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</si>
  <si>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</si>
  <si>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</si>
  <si>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</si>
  <si>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</si>
  <si>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</si>
  <si>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</si>
  <si>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</si>
  <si>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</si>
  <si>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</si>
  <si>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</si>
  <si>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</si>
  <si>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</si>
  <si>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</si>
  <si>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10.41.11</t>
  </si>
  <si>
    <t>CAIXA DE DESCARGA EXTERNA ALTA 6 A 9 LITROS</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</si>
  <si>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</si>
  <si>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</si>
  <si>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</si>
  <si>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</si>
  <si>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</si>
  <si>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</si>
  <si>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</si>
  <si>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</si>
  <si>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</si>
  <si>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</si>
  <si>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</si>
  <si>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</si>
  <si>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</si>
  <si>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</si>
  <si>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</si>
  <si>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</si>
  <si>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</si>
  <si>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</si>
  <si>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</si>
  <si>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</si>
  <si>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</si>
  <si>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</si>
  <si>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</si>
  <si>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</si>
  <si>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</si>
  <si>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</si>
  <si>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</si>
  <si>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</si>
  <si>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</si>
  <si>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</si>
  <si>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</si>
  <si>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</si>
  <si>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</si>
  <si>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</si>
  <si>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</si>
  <si>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</si>
  <si>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</si>
  <si>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</si>
  <si>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</si>
  <si>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</si>
  <si>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</si>
  <si>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</si>
  <si>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</si>
  <si>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</si>
  <si>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</si>
  <si>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</si>
  <si>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</si>
  <si>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</si>
  <si>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</si>
  <si>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</si>
  <si>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</si>
  <si>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</si>
  <si>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</si>
  <si>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</si>
  <si>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</si>
  <si>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</si>
  <si>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</si>
  <si>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</si>
  <si>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</si>
  <si>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</si>
  <si>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</si>
  <si>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</si>
  <si>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</si>
  <si>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</si>
  <si>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</si>
  <si>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</si>
  <si>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</si>
  <si>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</si>
  <si>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</si>
  <si>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</si>
  <si>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</si>
  <si>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</si>
  <si>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</si>
  <si>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</si>
  <si>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</si>
  <si>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</si>
  <si>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</si>
  <si>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</si>
  <si>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</si>
  <si>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</si>
  <si>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</si>
  <si>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</si>
  <si>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</si>
  <si>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</si>
  <si>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</si>
  <si>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</si>
  <si>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</si>
  <si>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</si>
  <si>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</si>
  <si>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</si>
  <si>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</si>
  <si>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</si>
  <si>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</si>
  <si>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</si>
  <si>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</si>
  <si>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</si>
  <si>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</si>
  <si>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</si>
  <si>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</si>
  <si>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</si>
  <si>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</si>
  <si>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</si>
  <si>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</si>
  <si>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</si>
  <si>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</si>
  <si>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</si>
  <si>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</si>
  <si>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</si>
  <si>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</si>
  <si>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</si>
  <si>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</si>
  <si>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</si>
  <si>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</si>
  <si>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</si>
  <si>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</si>
  <si>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</si>
  <si>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</si>
  <si>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</si>
  <si>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</si>
  <si>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</si>
  <si>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</si>
  <si>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</si>
  <si>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</si>
  <si>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</si>
  <si>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</si>
  <si>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</si>
  <si>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</si>
  <si>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</si>
  <si>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</si>
  <si>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</si>
  <si>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</si>
  <si>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</si>
  <si>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</si>
  <si>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</si>
  <si>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</si>
  <si>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</si>
  <si>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</si>
  <si>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</si>
  <si>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</si>
  <si>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</si>
  <si>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</si>
  <si>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</si>
  <si>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</si>
  <si>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</si>
  <si>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</si>
  <si>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</si>
  <si>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</si>
  <si>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</si>
  <si>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</si>
  <si>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</si>
  <si>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</si>
  <si>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</si>
  <si>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</si>
  <si>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</si>
  <si>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</si>
  <si>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</si>
  <si>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</si>
  <si>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</si>
  <si>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</si>
  <si>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</si>
  <si>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</si>
  <si>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</si>
  <si>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</si>
  <si>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</si>
  <si>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</si>
  <si>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</si>
  <si>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</si>
  <si>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</si>
  <si>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</si>
  <si>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</si>
  <si>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</si>
  <si>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</si>
  <si>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</si>
  <si>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</si>
  <si>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</si>
  <si>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</si>
  <si>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</si>
  <si>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</si>
  <si>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</si>
  <si>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</si>
  <si>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</si>
  <si>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</si>
  <si>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</si>
  <si>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</si>
  <si>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</si>
  <si>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</si>
  <si>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</si>
  <si>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</si>
  <si>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</si>
  <si>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</si>
  <si>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</si>
  <si>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</si>
  <si>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</si>
  <si>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</si>
  <si>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</si>
  <si>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</si>
  <si>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</si>
  <si>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</si>
  <si>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</si>
  <si>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</si>
  <si>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</si>
  <si>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</si>
  <si>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</si>
  <si>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</si>
  <si>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</si>
  <si>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</si>
  <si>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</si>
  <si>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</si>
  <si>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</si>
  <si>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</si>
  <si>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</si>
  <si>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</si>
  <si>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</si>
  <si>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</si>
  <si>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</si>
  <si>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</si>
  <si>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</si>
  <si>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</si>
  <si>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</si>
  <si>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</si>
  <si>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</si>
  <si>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</si>
  <si>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</si>
  <si>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</si>
  <si>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</si>
  <si>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</si>
  <si>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</si>
  <si>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</si>
  <si>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</si>
  <si>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</si>
  <si>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</si>
  <si>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</si>
  <si>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</si>
  <si>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</si>
  <si>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</si>
  <si>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</si>
  <si>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</si>
  <si>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</si>
  <si>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</si>
  <si>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</si>
  <si>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</si>
  <si>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</si>
  <si>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</si>
  <si>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</si>
  <si>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</si>
  <si>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</si>
  <si>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</si>
  <si>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</si>
  <si>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</si>
  <si>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</si>
  <si>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</si>
  <si>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</si>
  <si>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</si>
  <si>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</si>
  <si>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</si>
  <si>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</si>
  <si>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</si>
  <si>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</si>
  <si>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</si>
  <si>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</si>
  <si>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</si>
  <si>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</si>
  <si>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</si>
  <si>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</si>
  <si>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</si>
  <si>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</si>
  <si>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</si>
  <si>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</si>
  <si>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</si>
  <si>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</si>
  <si>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</si>
  <si>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</si>
  <si>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</si>
  <si>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</si>
  <si>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</si>
  <si>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</si>
  <si>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</si>
  <si>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</si>
  <si>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</si>
  <si>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</si>
  <si>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</si>
  <si>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</si>
  <si>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</si>
  <si>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</si>
  <si>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</si>
  <si>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</si>
  <si>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</si>
  <si>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</si>
  <si>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</si>
  <si>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</si>
  <si>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</si>
  <si>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</si>
  <si>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</si>
  <si>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</si>
  <si>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</si>
  <si>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</si>
  <si>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</si>
  <si>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</si>
  <si>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</si>
  <si>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</si>
  <si>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</si>
  <si>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</si>
  <si>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</si>
  <si>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</si>
  <si>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</si>
  <si>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 (C X L X H)</t>
  </si>
  <si>
    <t>10.74.02</t>
  </si>
  <si>
    <t>TIPO 1 -  60 X  40 X  80 CM (C X L X H)</t>
  </si>
  <si>
    <t>10.74.03</t>
  </si>
  <si>
    <t>TIPO 1 -  80 X  40 X  60 CM (C X L X H)</t>
  </si>
  <si>
    <t>10.74.04</t>
  </si>
  <si>
    <t>TIPO 1 -  80 X  40 X  80 CM (C X L X H)</t>
  </si>
  <si>
    <t>10.74.05</t>
  </si>
  <si>
    <t>TIPO 1 - 100 X  40 X  60 CM (C X L X H)</t>
  </si>
  <si>
    <t>10.74.06</t>
  </si>
  <si>
    <t>TIPO 1 - 100 X  40 X  80 CM (C X L X H)</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</si>
  <si>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</si>
  <si>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</si>
  <si>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</si>
  <si>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</si>
  <si>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</si>
  <si>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</si>
  <si>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</si>
  <si>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</si>
  <si>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</si>
  <si>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</si>
  <si>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</si>
  <si>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</si>
  <si>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</si>
  <si>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</si>
  <si>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</si>
  <si>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</si>
  <si>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</si>
  <si>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</si>
  <si>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</si>
  <si>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</si>
  <si>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</si>
  <si>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</si>
  <si>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</si>
  <si>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</si>
  <si>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</si>
  <si>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</si>
  <si>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</si>
  <si>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</si>
  <si>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</si>
  <si>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</si>
  <si>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</si>
  <si>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</si>
  <si>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</si>
  <si>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</si>
  <si>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</si>
  <si>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</si>
  <si>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</si>
  <si>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</si>
  <si>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</si>
  <si>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</si>
  <si>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</si>
  <si>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</si>
  <si>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</si>
  <si>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</si>
  <si>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</si>
  <si>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</si>
  <si>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</si>
  <si>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</si>
  <si>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</si>
  <si>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</si>
  <si>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</si>
  <si>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</si>
  <si>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</si>
  <si>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</si>
  <si>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</si>
  <si>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</si>
  <si>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</si>
  <si>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</si>
  <si>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</si>
  <si>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</si>
  <si>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</si>
  <si>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</si>
  <si>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</si>
  <si>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</si>
  <si>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</si>
  <si>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</si>
  <si>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</si>
  <si>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</si>
  <si>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</si>
  <si>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</si>
  <si>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</si>
  <si>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</si>
  <si>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</si>
  <si>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</si>
  <si>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</si>
  <si>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</si>
  <si>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</si>
  <si>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</si>
  <si>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</si>
  <si>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</si>
  <si>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</si>
  <si>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</si>
  <si>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</si>
  <si>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</si>
  <si>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</si>
  <si>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</si>
  <si>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</si>
  <si>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</si>
  <si>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</si>
  <si>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</si>
  <si>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</si>
  <si>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</si>
  <si>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</si>
  <si>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</si>
  <si>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</si>
  <si>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</si>
  <si>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</si>
  <si>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</si>
  <si>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</si>
  <si>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</si>
  <si>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</si>
  <si>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</si>
  <si>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</si>
  <si>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</si>
  <si>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</si>
  <si>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</si>
  <si>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</si>
  <si>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</si>
  <si>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</si>
  <si>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</si>
  <si>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</si>
  <si>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</si>
  <si>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</si>
  <si>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</si>
  <si>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</si>
  <si>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</si>
  <si>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</si>
  <si>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ELETRODUTO GALV. À QUENTE, PESADO, ABNT NBR 5598 OU EQUIVALENTE, INCL. CONEXOES</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</si>
  <si>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</si>
  <si>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</si>
  <si>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</si>
  <si>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</si>
  <si>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</si>
  <si>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</si>
  <si>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</si>
  <si>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</si>
  <si>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</si>
  <si>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</si>
  <si>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</si>
  <si>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</si>
  <si>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</si>
  <si>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</si>
  <si>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</si>
  <si>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</si>
  <si>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</si>
  <si>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</si>
  <si>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</si>
  <si>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</si>
  <si>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</si>
  <si>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</si>
  <si>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</si>
  <si>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</si>
  <si>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</si>
  <si>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</si>
  <si>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</si>
  <si>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</si>
  <si>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</si>
  <si>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</si>
  <si>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</si>
  <si>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</si>
  <si>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</si>
  <si>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</si>
  <si>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</si>
  <si>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</si>
  <si>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VERGALHÃO DE AÇO ROSCA TOTAL D=1/4" L=3000MM</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</si>
  <si>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</si>
  <si>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</si>
  <si>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</si>
  <si>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</si>
  <si>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</si>
  <si>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</si>
  <si>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</si>
  <si>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</si>
  <si>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</si>
  <si>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</si>
  <si>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</si>
  <si>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</si>
  <si>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</si>
  <si>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</si>
  <si>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</si>
  <si>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</si>
  <si>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</si>
  <si>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</si>
  <si>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</si>
  <si>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</si>
  <si>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</si>
  <si>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</si>
  <si>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</si>
  <si>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</si>
  <si>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</si>
  <si>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</si>
  <si>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</si>
  <si>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</si>
  <si>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</si>
  <si>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</si>
  <si>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</si>
  <si>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</si>
  <si>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</si>
  <si>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</si>
  <si>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</si>
  <si>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</si>
  <si>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</si>
  <si>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</si>
  <si>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</si>
  <si>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</si>
  <si>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</si>
  <si>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</si>
  <si>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</si>
  <si>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</si>
  <si>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</si>
  <si>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</si>
  <si>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</si>
  <si>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</si>
  <si>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</si>
  <si>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</si>
  <si>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</si>
  <si>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</si>
  <si>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</si>
  <si>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</si>
  <si>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</si>
  <si>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</si>
  <si>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</si>
  <si>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</si>
  <si>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</si>
  <si>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</si>
  <si>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</si>
  <si>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RETA P/ EMENDA DE ELETROCALHA 50MM</t>
  </si>
  <si>
    <t>11.11.67</t>
  </si>
  <si>
    <t>TALA RETA P/ EMENDA DE ELETROCALHA 75MM</t>
  </si>
  <si>
    <t>11.11.68</t>
  </si>
  <si>
    <t>TALA RETA P/ EMENDA DE ELETROCALHA 100MM</t>
  </si>
  <si>
    <t>11.11.70</t>
  </si>
  <si>
    <t>REDUÇÃO CONCENTRICA  150X50 P/ 100/75/50 X50 MM</t>
  </si>
  <si>
    <t>11.12</t>
  </si>
  <si>
    <t>PERFILADO E ACESSORIO, INCLUSIVE CONEXOES</t>
  </si>
  <si>
    <t>11.12.01</t>
  </si>
  <si>
    <t>PERFILADO CH 22 PERFURADO  COM TAMPA  38 x 38 MM</t>
  </si>
  <si>
    <t>11.12.10</t>
  </si>
  <si>
    <t>VERGALHÃO DE AÇO ROSCA TOTAL D=3/8" L=3000MM</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</si>
  <si>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</si>
  <si>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</si>
  <si>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</si>
  <si>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</si>
  <si>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</si>
  <si>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</si>
  <si>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</si>
  <si>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</si>
  <si>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</si>
  <si>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</si>
  <si>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</si>
  <si>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</si>
  <si>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</si>
  <si>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</si>
  <si>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</si>
  <si>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</si>
  <si>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</si>
  <si>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</si>
  <si>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</si>
  <si>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</si>
  <si>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</si>
  <si>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</si>
  <si>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</si>
  <si>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</si>
  <si>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</si>
  <si>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</si>
  <si>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</si>
  <si>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</si>
  <si>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</si>
  <si>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</si>
  <si>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</si>
  <si>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</si>
  <si>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</si>
  <si>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</si>
  <si>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</si>
  <si>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</si>
  <si>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</si>
  <si>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</si>
  <si>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</si>
  <si>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</si>
  <si>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</si>
  <si>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</si>
  <si>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</si>
  <si>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</si>
  <si>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</si>
  <si>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</si>
  <si>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</si>
  <si>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</si>
  <si>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</si>
  <si>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</si>
  <si>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</si>
  <si>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CAIXA DE PASSAGEM EM PVC 4"X2" PRETA P/ELETRODUTO ROSCÁVEL/SOLDÁVEL</t>
  </si>
  <si>
    <t>11.14.21</t>
  </si>
  <si>
    <t>CAIXA DE PASSAGEM EM PVC 4"X4" AMARELA P/ELETRODUTO FLEXIVEL CORRUGADO</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</si>
  <si>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</si>
  <si>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</si>
  <si>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</si>
  <si>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</si>
  <si>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</si>
  <si>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</si>
  <si>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</si>
  <si>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</si>
  <si>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</si>
  <si>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</si>
  <si>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</si>
  <si>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</si>
  <si>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</si>
  <si>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</si>
  <si>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</si>
  <si>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</si>
  <si>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</si>
  <si>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OCTOGONAL FUNDO MOVEL EM PVC 4"X4" AMARELA P/ELETRODUTO FLEXIVEL CORRUGADO</t>
  </si>
  <si>
    <t>11.14.34</t>
  </si>
  <si>
    <t>CAIXA DE PASSAGEM EM PVC 4"X2" AMARELA P/ELETRODUTO FLEXIVEL CORRUGADO</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</si>
  <si>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</si>
  <si>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</si>
  <si>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</si>
  <si>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</si>
  <si>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</si>
  <si>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</si>
  <si>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</si>
  <si>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</si>
  <si>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</si>
  <si>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</si>
  <si>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</si>
  <si>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</si>
  <si>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</si>
  <si>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</si>
  <si>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</si>
  <si>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</si>
  <si>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</si>
  <si>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</si>
  <si>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</si>
  <si>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</si>
  <si>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</si>
  <si>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</si>
  <si>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</si>
  <si>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</si>
  <si>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</si>
  <si>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</si>
  <si>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</si>
  <si>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</si>
  <si>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</si>
  <si>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</si>
  <si>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</si>
  <si>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</si>
  <si>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</si>
  <si>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</si>
  <si>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</si>
  <si>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</si>
  <si>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</si>
  <si>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</si>
  <si>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</si>
  <si>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</si>
  <si>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</si>
  <si>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</si>
  <si>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</si>
  <si>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</si>
  <si>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</si>
  <si>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</si>
  <si>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</si>
  <si>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</si>
  <si>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</si>
  <si>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</si>
  <si>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</si>
  <si>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</si>
  <si>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</si>
  <si>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</si>
  <si>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</si>
  <si>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</si>
  <si>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</si>
  <si>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</si>
  <si>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</si>
  <si>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</si>
  <si>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</si>
  <si>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</si>
  <si>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</si>
  <si>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</si>
  <si>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</si>
  <si>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</si>
  <si>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</si>
  <si>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</si>
  <si>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</si>
  <si>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</si>
  <si>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</si>
  <si>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</si>
  <si>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</si>
  <si>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</si>
  <si>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</si>
  <si>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</si>
  <si>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</si>
  <si>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</si>
  <si>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</si>
  <si>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</si>
  <si>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</si>
  <si>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</si>
  <si>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</si>
  <si>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</si>
  <si>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</si>
  <si>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</si>
  <si>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</si>
  <si>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</si>
  <si>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</si>
  <si>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</si>
  <si>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</si>
  <si>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</si>
  <si>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</si>
  <si>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</si>
  <si>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</si>
  <si>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</si>
  <si>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</si>
  <si>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</si>
  <si>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</si>
  <si>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</si>
  <si>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</si>
  <si>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</si>
  <si>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</si>
  <si>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</si>
  <si>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</si>
  <si>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</si>
  <si>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</si>
  <si>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</si>
  <si>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</si>
  <si>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</si>
  <si>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</si>
  <si>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</si>
  <si>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</si>
  <si>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</si>
  <si>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</si>
  <si>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</si>
  <si>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</si>
  <si>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</si>
  <si>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</si>
  <si>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</si>
  <si>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</si>
  <si>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</si>
  <si>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</si>
  <si>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</si>
  <si>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</si>
  <si>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</si>
  <si>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</si>
  <si>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</si>
  <si>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</si>
  <si>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</si>
  <si>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</si>
  <si>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</si>
  <si>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</si>
  <si>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</si>
  <si>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</si>
  <si>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</si>
  <si>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</si>
  <si>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</si>
  <si>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</si>
  <si>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</si>
  <si>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</si>
  <si>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</si>
  <si>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</si>
  <si>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</si>
  <si>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</si>
  <si>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</si>
  <si>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</si>
  <si>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</si>
  <si>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</si>
  <si>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</si>
  <si>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</si>
  <si>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</si>
  <si>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</si>
  <si>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</si>
  <si>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</si>
  <si>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</si>
  <si>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</si>
  <si>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</si>
  <si>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</si>
  <si>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</si>
  <si>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</si>
  <si>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</si>
  <si>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</si>
  <si>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</si>
  <si>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</si>
  <si>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</si>
  <si>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</si>
  <si>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</si>
  <si>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</si>
  <si>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</si>
  <si>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</si>
  <si>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</si>
  <si>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</si>
  <si>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</si>
  <si>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</si>
  <si>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</si>
  <si>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</si>
  <si>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</si>
  <si>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</si>
  <si>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</si>
  <si>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</si>
  <si>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</si>
  <si>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</si>
  <si>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</si>
  <si>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</si>
  <si>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</si>
  <si>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</si>
  <si>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</si>
  <si>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</si>
  <si>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</si>
  <si>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</si>
  <si>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</si>
  <si>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</si>
  <si>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</si>
  <si>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</si>
  <si>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</si>
  <si>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</si>
  <si>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</si>
  <si>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</si>
  <si>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</si>
  <si>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</si>
  <si>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</si>
  <si>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</si>
  <si>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</si>
  <si>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</si>
  <si>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</si>
  <si>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</si>
  <si>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</si>
  <si>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</si>
  <si>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</si>
  <si>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</si>
  <si>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</si>
  <si>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</si>
  <si>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</si>
  <si>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</si>
  <si>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</si>
  <si>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</si>
  <si>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</si>
  <si>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</si>
  <si>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</si>
  <si>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</si>
  <si>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</si>
  <si>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</si>
  <si>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</si>
  <si>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</si>
  <si>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</si>
  <si>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</si>
  <si>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</si>
  <si>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</si>
  <si>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</si>
  <si>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</si>
  <si>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</si>
  <si>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</si>
  <si>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</si>
  <si>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</si>
  <si>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</si>
  <si>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</si>
  <si>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</si>
  <si>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</si>
  <si>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</si>
  <si>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</si>
  <si>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</si>
  <si>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</si>
  <si>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</si>
  <si>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</si>
  <si>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</si>
  <si>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</si>
  <si>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</si>
  <si>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</si>
  <si>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</si>
  <si>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</si>
  <si>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</si>
  <si>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</si>
  <si>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</si>
  <si>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</si>
  <si>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</si>
  <si>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</si>
  <si>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</si>
  <si>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</si>
  <si>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</si>
  <si>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</si>
  <si>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</si>
  <si>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</si>
  <si>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</si>
  <si>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</si>
  <si>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</si>
  <si>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</si>
  <si>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</si>
  <si>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</si>
  <si>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</si>
  <si>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</si>
  <si>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</si>
  <si>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</si>
  <si>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</si>
  <si>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</si>
  <si>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</si>
  <si>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</si>
  <si>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</si>
  <si>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</si>
  <si>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</si>
  <si>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</si>
  <si>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</si>
  <si>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</si>
  <si>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</si>
  <si>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</si>
  <si>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</si>
  <si>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</si>
  <si>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</si>
  <si>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</si>
  <si>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</si>
  <si>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</si>
  <si>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</si>
  <si>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</si>
  <si>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</si>
  <si>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</si>
  <si>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</si>
  <si>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</si>
  <si>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</si>
  <si>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</si>
  <si>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</si>
  <si>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</si>
  <si>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</si>
  <si>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</si>
  <si>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</si>
  <si>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</si>
  <si>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</si>
  <si>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</si>
  <si>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</si>
  <si>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</si>
  <si>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</si>
  <si>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</si>
  <si>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</si>
  <si>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</si>
  <si>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</si>
  <si>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</si>
  <si>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</si>
  <si>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</si>
  <si>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</si>
  <si>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</si>
  <si>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</si>
  <si>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</si>
  <si>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</si>
  <si>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</si>
  <si>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</si>
  <si>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</si>
  <si>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</si>
  <si>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</si>
  <si>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</si>
  <si>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</si>
  <si>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</si>
  <si>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</si>
  <si>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</si>
  <si>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</si>
  <si>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</si>
  <si>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</si>
  <si>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</si>
  <si>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</si>
  <si>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11.54</t>
  </si>
  <si>
    <t>PROJETORES PARA QUADRAS E CAMPOS DE FUTEBOL</t>
  </si>
  <si>
    <t>11.54.02</t>
  </si>
  <si>
    <t>P/ 1 LAMP.VM,VS,400 MOD.PL 400-MA TECNOWAT/EQUIVALENTE</t>
  </si>
  <si>
    <t>11.54.03</t>
  </si>
  <si>
    <t>P/ 1 LAMP.VM,VS 400 C/BASE MOD.PL 400-MVR TECNOWAT OU 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</si>
  <si>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</si>
  <si>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</si>
  <si>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</si>
  <si>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</si>
  <si>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</si>
  <si>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</si>
  <si>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</si>
  <si>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</si>
  <si>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</si>
  <si>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</si>
  <si>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</si>
  <si>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</si>
  <si>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</si>
  <si>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</si>
  <si>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</si>
  <si>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</si>
  <si>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</si>
  <si>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</si>
  <si>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</si>
  <si>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</si>
  <si>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</si>
  <si>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</si>
  <si>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</si>
  <si>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</si>
  <si>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</si>
  <si>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</si>
  <si>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</si>
  <si>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</si>
  <si>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</si>
  <si>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</si>
  <si>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</si>
  <si>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</si>
  <si>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</si>
  <si>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</si>
  <si>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</si>
  <si>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</si>
  <si>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</si>
  <si>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</si>
  <si>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</si>
  <si>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</si>
  <si>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</si>
  <si>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</si>
  <si>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</si>
  <si>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</si>
  <si>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</si>
  <si>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</si>
  <si>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</si>
  <si>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</si>
  <si>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</si>
  <si>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</si>
  <si>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</si>
  <si>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</si>
  <si>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</si>
  <si>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</si>
  <si>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</si>
  <si>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</si>
  <si>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</si>
  <si>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</si>
  <si>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</si>
  <si>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</si>
  <si>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</si>
  <si>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</si>
  <si>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</si>
  <si>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</si>
  <si>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</si>
  <si>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</si>
  <si>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</si>
  <si>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</si>
  <si>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</si>
  <si>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</si>
  <si>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</si>
  <si>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</si>
  <si>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</si>
  <si>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</si>
  <si>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</si>
  <si>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</si>
  <si>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</si>
  <si>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</si>
  <si>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</si>
  <si>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</si>
  <si>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</si>
  <si>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</si>
  <si>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</si>
  <si>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</si>
  <si>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</si>
  <si>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</si>
  <si>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</si>
  <si>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</si>
  <si>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</si>
  <si>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</si>
  <si>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</si>
  <si>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</si>
  <si>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</si>
  <si>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</si>
  <si>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</si>
  <si>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</si>
  <si>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</si>
  <si>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</si>
  <si>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</si>
  <si>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</si>
  <si>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</si>
  <si>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</si>
  <si>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</si>
  <si>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</si>
  <si>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</si>
  <si>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</si>
  <si>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</si>
  <si>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</si>
  <si>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</si>
  <si>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</si>
  <si>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</si>
  <si>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</si>
  <si>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</si>
  <si>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</si>
  <si>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</si>
  <si>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</si>
  <si>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</si>
  <si>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</si>
  <si>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</si>
  <si>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</si>
  <si>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</si>
  <si>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</si>
  <si>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</si>
  <si>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</si>
  <si>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</si>
  <si>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</si>
  <si>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</si>
  <si>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</si>
  <si>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</si>
  <si>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</si>
  <si>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</si>
  <si>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</si>
  <si>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</si>
  <si>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</si>
  <si>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</si>
  <si>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</si>
  <si>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</si>
  <si>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</si>
  <si>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</si>
  <si>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</si>
  <si>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</si>
  <si>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</si>
  <si>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</si>
  <si>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</si>
  <si>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</si>
  <si>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</si>
  <si>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</si>
  <si>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</si>
  <si>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</si>
  <si>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</si>
  <si>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</si>
  <si>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</si>
  <si>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</si>
  <si>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</si>
  <si>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</si>
  <si>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</si>
  <si>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</si>
  <si>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</si>
  <si>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</si>
  <si>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</si>
  <si>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</si>
  <si>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</si>
  <si>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</si>
  <si>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</si>
  <si>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</si>
  <si>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</si>
  <si>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</si>
  <si>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</si>
  <si>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</si>
  <si>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</si>
  <si>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</si>
  <si>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</si>
  <si>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</si>
  <si>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</si>
  <si>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</si>
  <si>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</si>
  <si>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</si>
  <si>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</si>
  <si>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</si>
  <si>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</si>
  <si>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</si>
  <si>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</si>
  <si>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</si>
  <si>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</si>
  <si>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</si>
  <si>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</si>
  <si>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</si>
  <si>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</si>
  <si>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</si>
  <si>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</si>
  <si>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</si>
  <si>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</si>
  <si>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</si>
  <si>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</si>
  <si>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</si>
  <si>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</si>
  <si>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</si>
  <si>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</si>
  <si>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</si>
  <si>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</si>
  <si>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</si>
  <si>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</si>
  <si>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</si>
  <si>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</si>
  <si>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</si>
  <si>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</si>
  <si>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</si>
  <si>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</si>
  <si>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</si>
  <si>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</si>
  <si>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</si>
  <si>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</si>
  <si>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</si>
  <si>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</si>
  <si>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</si>
  <si>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</si>
  <si>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</si>
  <si>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</si>
  <si>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</si>
  <si>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</si>
  <si>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</si>
  <si>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</si>
  <si>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</si>
  <si>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</si>
  <si>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</si>
  <si>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</si>
  <si>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</si>
  <si>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</si>
  <si>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</si>
  <si>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</si>
  <si>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</si>
  <si>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</si>
  <si>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</si>
  <si>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</si>
  <si>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</si>
  <si>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</si>
  <si>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</si>
  <si>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</si>
  <si>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</si>
  <si>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</si>
  <si>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</si>
  <si>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</si>
  <si>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</si>
  <si>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</si>
  <si>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</si>
  <si>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</si>
  <si>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</si>
  <si>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</si>
  <si>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</si>
  <si>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</si>
  <si>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</si>
  <si>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</si>
  <si>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</si>
  <si>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</si>
  <si>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</si>
  <si>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</si>
  <si>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</si>
  <si>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</si>
  <si>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</si>
  <si>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</si>
  <si>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</si>
  <si>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</si>
  <si>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</si>
  <si>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</si>
  <si>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</si>
  <si>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</si>
  <si>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</si>
  <si>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</si>
  <si>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</si>
  <si>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</si>
  <si>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</si>
  <si>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</si>
  <si>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</si>
  <si>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</si>
  <si>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</si>
  <si>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</si>
  <si>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</si>
  <si>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</si>
  <si>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</si>
  <si>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</si>
  <si>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</si>
  <si>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</si>
  <si>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</si>
  <si>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</si>
  <si>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</si>
  <si>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</si>
  <si>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</si>
  <si>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</si>
  <si>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</si>
  <si>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</si>
  <si>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</si>
  <si>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</si>
  <si>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</si>
  <si>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</si>
  <si>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</si>
  <si>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</si>
  <si>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</si>
  <si>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</si>
  <si>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</si>
  <si>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</si>
  <si>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</si>
  <si>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</si>
  <si>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</si>
  <si>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</si>
  <si>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</si>
  <si>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</si>
  <si>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</si>
  <si>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</si>
  <si>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</si>
  <si>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</si>
  <si>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</si>
  <si>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</si>
  <si>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</si>
  <si>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</si>
  <si>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</si>
  <si>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</si>
  <si>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</si>
  <si>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MARCENARIA</t>
  </si>
  <si>
    <t>12.03</t>
  </si>
  <si>
    <t>PORTA DE MADEIRA PARA PINTURA, DE ABRIR, COMPLETA / TARJETA</t>
  </si>
  <si>
    <t>12.03.06</t>
  </si>
  <si>
    <t>PORTA DE MADEIRA PARA PINTURA, 55x160CM, MARCO EM CANTONEIRA DE FERRO, DOBRADIÇA CROMADA E TARJETA LIVRE-OCUPADO</t>
  </si>
  <si>
    <t>12.03.07</t>
  </si>
  <si>
    <t>PORTA DE MADEIRA PARA PINTURA, 55x180CM, MARCO EM CANTONEIRA DE FERRO, DOBRADIÇAS E TRINCO CROMADOS</t>
  </si>
  <si>
    <t>12.03.12</t>
  </si>
  <si>
    <t>PORTA DE MADEIRA PARA PINTURA, 60x165CM, FERRAGENS EM LATÃO P/DIVISÓRIAS DE PEDRA E TARJETA LIVRE-OCUPADO</t>
  </si>
  <si>
    <t>12.03.14</t>
  </si>
  <si>
    <t>PORTA DE MADEIRA PARA PINTURA, 55x180CM, MARCO EM CANTONEIRA DE FERRO, DOBRADIÇAS CROMADAS E TARJETA LIVRE-OCUPADO</t>
  </si>
  <si>
    <t>12.03.21</t>
  </si>
  <si>
    <t>PORTA DE MADEIRA PARA PINTURA, 60x165CM, MARCO EM CANTONEIRA DE FERRO, DOBRADIÇAS CROMADAS E TARJETA LIVRE-OCUPADO</t>
  </si>
  <si>
    <t>12.04</t>
  </si>
  <si>
    <t>PORTA DE MADEIRA PARA PINTURA, E=35MM, NUCLEO SARRAFEADO, INCLUSIVE FERRAGENS</t>
  </si>
  <si>
    <t>12.04.31</t>
  </si>
  <si>
    <t>PORTA DE MADEIRA PARA PINTURA, 60 X 210 CM, E=35MM, C/MARCO, ALIZAR E DOBRADIÇAS (EXCLUSIVE FECHADURA)</t>
  </si>
  <si>
    <t>12.04.32</t>
  </si>
  <si>
    <t>PORTA DE MADEIRA PARA PINTURA, 70 X 210 CM, E=35MM, C/MARCO, ALIZAR E DOBRADIÇAS (EXCLUSIVE FECHADURA)</t>
  </si>
  <si>
    <t>12.04.33</t>
  </si>
  <si>
    <t>PORTA DE MADEIRA PARA PINTURA, 80 X 210 CM, E=35MM, C/MARCO, ALIZAR E DOBRADIÇAS (EXCLUSIVE FECHADURA)</t>
  </si>
  <si>
    <t>12.04.34</t>
  </si>
  <si>
    <t>PORTA DE MADEIRA PARA PINTURA, 90 X 210 CM, E=35MM, C/MARCO, ALIZAR E DOBRADIÇAS (EXCLUSIVE FECHADURA)</t>
  </si>
  <si>
    <t>12.04.40</t>
  </si>
  <si>
    <t>PORTA DE MADEIRA P/PINTURA, 80 X 210 CM, E=35MM, C/MARCO, ALIZAR, DOBRADIÇAS E FECHADURA, C/PROTEÇÃO DE BORRACHA H=40CM E BARRA DE APOIO EM AÇO INOX</t>
  </si>
  <si>
    <t>12.04.41</t>
  </si>
  <si>
    <t>PORTA DE MADEIRA P/PINTURA, 90 X 210 CM, E=35MM, C/MARCO, ALIZAR, DOBRADIÇAS E FECHADURA, C/PROTEÇÃO DE BORRACHA H=40CM E BARRA DE APOIO EM AÇO INOX</t>
  </si>
  <si>
    <t>12.10</t>
  </si>
  <si>
    <t>ESQUADRIA DE MADEIRA PADRAO SUDECAP</t>
  </si>
  <si>
    <t>12.10.05</t>
  </si>
  <si>
    <t>PORTA DE MADEIRA PARA PINTURA, 02 FOLHAS, 150 X 210 CM, E=35MM, C/DOBRADIÇAS (EXCLUSIVE MARCO, ALIZAR E FECHADURA)</t>
  </si>
  <si>
    <t>12.30</t>
  </si>
  <si>
    <t>FOLHA DE PORTA DE MADEIRA PARA PINTURA, E=35MM, NUCLEO SARRAFEADO</t>
  </si>
  <si>
    <t>12.30.05</t>
  </si>
  <si>
    <t>FOLHA DE PORTA DE MADEIRA P/PINTURA, E=35MM, NUCLEO SARRAFEADO, LARG. &lt;= 60 CM, ALT. &lt;= 180 CM</t>
  </si>
  <si>
    <t>12.30.10</t>
  </si>
  <si>
    <t>FOLHA DE PORTA DE MADEIRA P/PINTURA, E=35MM, NUCLEO SARRAFEADO, 60 X 210 CM</t>
  </si>
  <si>
    <t>12.30.11</t>
  </si>
  <si>
    <t>FOLHA DE PORTA DE MADEIRA P/PINTURA, E=35MM, NUCLEO SARRAFEADO, 70 X 210 CM</t>
  </si>
  <si>
    <t>12.30.12</t>
  </si>
  <si>
    <t>FOLHA DE PORTA DE MADEIRA P/PINTURA, E=35MM, NUCLEO SARRAFEADO, 80 X 210 CM</t>
  </si>
  <si>
    <t>12.40</t>
  </si>
  <si>
    <t>MARCO DE MADEIRA, INCLUSIVE ALIZARES</t>
  </si>
  <si>
    <t>12.40.05</t>
  </si>
  <si>
    <t>MARCO DE MADEIRA P/PORTA 60 X 210 CM, LARGURA = 14 CM, INCLUSIVE ALIZARES</t>
  </si>
  <si>
    <t>12.40.06</t>
  </si>
  <si>
    <t>MARCO DE MADEIRA P/PORTA 70 X 210 CM, LARGURA = 14 CM, INCLUSIVE ALIZARES</t>
  </si>
  <si>
    <t>12.40.07</t>
  </si>
  <si>
    <t>MARCO DE MADEIRA P/PORTA 80 X 210 CM, LARGURA = 14 CM, INCLUSIVE ALIZARES</t>
  </si>
  <si>
    <t>12.50</t>
  </si>
  <si>
    <t>FECHADURA, TARJETA E DOBRADIÇA</t>
  </si>
  <si>
    <t>12.50.08</t>
  </si>
  <si>
    <t>FECHADURA CROMADA, COMPLETA, C/MAÇANETA E ROSETA, P/PORTAS EXTERNAS</t>
  </si>
  <si>
    <t>12.50.09</t>
  </si>
  <si>
    <t>FECHADURA CROMADA, COMPLETA, C/MAÇANETA E ROSETA, P/PORTAS INTERNAS</t>
  </si>
  <si>
    <t>12.50.10</t>
  </si>
  <si>
    <t>FECHADURA CROMADA, COMPLETA, C/MAÇANETA E ROSETA, P/PORTAS BANHEIRO</t>
  </si>
  <si>
    <t>12.50.11</t>
  </si>
  <si>
    <t>FECHADURA CROMADA, COMPLETA, PERFIL ESTREITO C/ESPELHO, P/PORTAS INTERNAS/EXTERNAS</t>
  </si>
  <si>
    <t>12.50.12</t>
  </si>
  <si>
    <t>FECHADURA CROMADA, COMPLETA, P/PORTAS DE CORRER</t>
  </si>
  <si>
    <t>12.50.21</t>
  </si>
  <si>
    <t>TRINCO TARJETA ZINCADO P/PORTAS</t>
  </si>
  <si>
    <t>12.50.22</t>
  </si>
  <si>
    <t>TARJETA LIVRE-OCUPADO EM METAL CROMADO</t>
  </si>
  <si>
    <t>12.50.41</t>
  </si>
  <si>
    <t>DOBRADIÇA DE METAL CROMADO 3"X2 1/2" ESP=2MM</t>
  </si>
  <si>
    <t>12.50.43</t>
  </si>
  <si>
    <t>DOBRADIÇA DE METAL CROMADO 3 1/2" X 2 1/4" ESP=1,5MM</t>
  </si>
  <si>
    <t>12.50.44</t>
  </si>
  <si>
    <t>DOBRADIÇA DE METAL CROMADO 3 1/2" X 3" ESP=2MM</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</si>
  <si>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</si>
  <si>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</si>
  <si>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</si>
  <si>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</si>
  <si>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</si>
  <si>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</si>
  <si>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</si>
  <si>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</si>
  <si>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</si>
  <si>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</si>
  <si>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</si>
  <si>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</si>
  <si>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</si>
  <si>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</si>
  <si>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</si>
  <si>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</si>
  <si>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</si>
  <si>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</si>
  <si>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</si>
  <si>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</si>
  <si>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</si>
  <si>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</si>
  <si>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</si>
  <si>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</si>
  <si>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</si>
  <si>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</si>
  <si>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13.40.53</t>
  </si>
  <si>
    <t>BARRA DE APOIO EM AÇO INOX P/LAVATÓRIO RETANGULAR D=32MM L=49X64X49CM E=1,5MM (ABNT NBR 9050:2020)</t>
  </si>
  <si>
    <t>13.40.55</t>
  </si>
  <si>
    <t>BARRA DE APOIO EM AÇO INOX P/LAVATÓRIO DE CANTO D=32MM E=1,5MM (ABNT NBR 9050:2020)</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</si>
  <si>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</si>
  <si>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</si>
  <si>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</si>
  <si>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</si>
  <si>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</si>
  <si>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</si>
  <si>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</si>
  <si>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</si>
  <si>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</si>
  <si>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</si>
  <si>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13.40.81</t>
  </si>
  <si>
    <t>GUARDA-CORPO COM PILARETES DE CONCRETO D=150MM A CADA 150 CM E 7 TUBOS GALV. 1 1/4 " E FECHAMENTO INFERIOR EM TELA DE ARAME ONDULADO GALV. FIO Nº 12, TUBO INDUSTRIAL CHAPA 14 - 2,00 M (NBR 6591)</t>
  </si>
  <si>
    <t>13.40.82</t>
  </si>
  <si>
    <t>GUARDA CORPO MOD. “TUBOS VERTICAIS”, COM MONTANTES D=2”, FIXAÇÃO A CADA 144 CM, TUBOS VERTICAIS INTERMEDIÁRIOS D= 1 1/4", TUBO INDUSTRIAL CHAPA 16 - 1,50 MM (NBR 6591)</t>
  </si>
  <si>
    <t>13.40.83</t>
  </si>
  <si>
    <t>GUARDA CORPO MOD. “TUBOS VERTICAIS”, COM MONTANTES D=2”, FIXAÇÃO A CADA 144 CM, TUBOS VERTICAIS INTERMEDIÁRIOS D= 1 1/4", CORRIMÃO DUPLO, TUBO INDUSTRIAL CHAPA 16 - 1,50 MM (NBR 6591)</t>
  </si>
  <si>
    <t>13.40.84</t>
  </si>
  <si>
    <t>GUARDA-CORPO MOD. “TIPO TELA”, COM MONTANTES D=2”, A CADA 100 CM E FECHAMENTO EM TELA DE ARAME ONDULADO GALV. FIO Nº 12, FIXADA COM CANTONEIRAS E BARRAS CHATAS, TUBO INDUSTRIAL CHAPA 16 - 1,50 MM (NBR 6591)</t>
  </si>
  <si>
    <t>13.40.85</t>
  </si>
  <si>
    <t>GUARDA-CORPO MOD. “TIPO TELA”, COM MONTANTES D=2”, A CADA 100 CM E FECHAMENTO EM TELA DE ARAME ONDULADO GALV. FIO Nº 12, FIXADA COM CANTONEIRAS E BARRAS CHATAS, CORRIMÃO DUPLO, TUBO INDUSTRIAL CHAPA 16 - 1,50 MM (NBR 6591)</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</si>
  <si>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</si>
  <si>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</si>
  <si>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</si>
  <si>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</si>
  <si>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</si>
  <si>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</si>
  <si>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</si>
  <si>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</si>
  <si>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</si>
  <si>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</si>
  <si>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</si>
  <si>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</si>
  <si>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</si>
  <si>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</si>
  <si>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</si>
  <si>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</si>
  <si>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</si>
  <si>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</si>
  <si>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</si>
  <si>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</si>
  <si>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</si>
  <si>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</si>
  <si>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</si>
  <si>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</si>
  <si>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</si>
  <si>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</si>
  <si>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</si>
  <si>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</si>
  <si>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</si>
  <si>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</si>
  <si>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</si>
  <si>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</si>
  <si>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</si>
  <si>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</si>
  <si>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</si>
  <si>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</si>
  <si>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</si>
  <si>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</si>
  <si>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</si>
  <si>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</si>
  <si>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</si>
  <si>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</si>
  <si>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</si>
  <si>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</si>
  <si>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</si>
  <si>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</si>
  <si>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</si>
  <si>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</si>
  <si>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</si>
  <si>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</si>
  <si>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</si>
  <si>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</si>
  <si>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</si>
  <si>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</si>
  <si>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</si>
  <si>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</si>
  <si>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</si>
  <si>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</si>
  <si>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</si>
  <si>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</si>
  <si>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</si>
  <si>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</si>
  <si>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</si>
  <si>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</si>
  <si>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</si>
  <si>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</si>
  <si>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</si>
  <si>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</si>
  <si>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</si>
  <si>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</si>
  <si>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</si>
  <si>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</si>
  <si>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</si>
  <si>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</si>
  <si>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</si>
  <si>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</si>
  <si>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</si>
  <si>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</si>
  <si>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</si>
  <si>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</si>
  <si>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13.91</t>
  </si>
  <si>
    <t>13.91.01</t>
  </si>
  <si>
    <t>EM TUBO GALVANIZ. DIN-2440 D=2",TELA #2" E FIO 12</t>
  </si>
  <si>
    <t>13.92</t>
  </si>
  <si>
    <t>ESTRUTURA SUPORTE PARA FIXAÇAO DE ARAME FARPADO</t>
  </si>
  <si>
    <t>13.92.01</t>
  </si>
  <si>
    <t>CANTONEIRA FERRO 1 1/2x3/16" COMP=1,1M C/CHUMBADOR</t>
  </si>
  <si>
    <t>13.92.02</t>
  </si>
  <si>
    <t>ARAME FARPADO ESTICADO E AMARRADO A CANTONEIRA</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</si>
  <si>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</si>
  <si>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</si>
  <si>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</si>
  <si>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</si>
  <si>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</si>
  <si>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</si>
  <si>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</si>
  <si>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</si>
  <si>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</si>
  <si>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</si>
  <si>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</si>
  <si>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</si>
  <si>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</si>
  <si>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</si>
  <si>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</si>
  <si>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</si>
  <si>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</si>
  <si>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</si>
  <si>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</si>
  <si>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</si>
  <si>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</si>
  <si>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</si>
  <si>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</si>
  <si>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</si>
  <si>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</si>
  <si>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</si>
  <si>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</si>
  <si>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</si>
  <si>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</si>
  <si>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</si>
  <si>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</si>
  <si>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</si>
  <si>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</si>
  <si>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</si>
  <si>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</si>
  <si>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</si>
  <si>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</si>
  <si>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</si>
  <si>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</si>
  <si>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</si>
  <si>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</si>
  <si>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</si>
  <si>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</si>
  <si>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</si>
  <si>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</si>
  <si>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</si>
  <si>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</si>
  <si>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</si>
  <si>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</si>
  <si>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</si>
  <si>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</si>
  <si>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</si>
  <si>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</si>
  <si>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</si>
  <si>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</si>
  <si>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</si>
  <si>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</si>
  <si>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</si>
  <si>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</si>
  <si>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</si>
  <si>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</si>
  <si>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</si>
  <si>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</si>
  <si>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</si>
  <si>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</si>
  <si>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</si>
  <si>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PISO DE TRANSIÇÃO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</si>
  <si>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</si>
  <si>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</si>
  <si>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</si>
  <si>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</si>
  <si>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</si>
  <si>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</si>
  <si>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</si>
  <si>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</si>
  <si>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</si>
  <si>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</si>
  <si>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</si>
  <si>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</si>
  <si>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</si>
  <si>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</si>
  <si>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</si>
  <si>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</si>
  <si>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</si>
  <si>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</si>
  <si>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</si>
  <si>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</si>
  <si>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</si>
  <si>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</si>
  <si>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</si>
  <si>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</si>
  <si>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</si>
  <si>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</si>
  <si>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</si>
  <si>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</si>
  <si>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</si>
  <si>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</si>
  <si>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</si>
  <si>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</si>
  <si>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</si>
  <si>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</si>
  <si>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</si>
  <si>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</si>
  <si>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</si>
  <si>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</si>
  <si>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</si>
  <si>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</si>
  <si>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</si>
  <si>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</si>
  <si>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</si>
  <si>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</si>
  <si>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</si>
  <si>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</si>
  <si>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</si>
  <si>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</si>
  <si>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</si>
  <si>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</si>
  <si>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</si>
  <si>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</si>
  <si>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</si>
  <si>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</si>
  <si>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</si>
  <si>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</si>
  <si>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</si>
  <si>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</si>
  <si>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</si>
  <si>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</si>
  <si>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</si>
  <si>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</si>
  <si>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</si>
  <si>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</si>
  <si>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</si>
  <si>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</si>
  <si>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</si>
  <si>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</si>
  <si>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</si>
  <si>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</si>
  <si>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</si>
  <si>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</si>
  <si>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</si>
  <si>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</si>
  <si>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</si>
  <si>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</si>
  <si>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</si>
  <si>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</si>
  <si>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</si>
  <si>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</si>
  <si>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</si>
  <si>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</si>
  <si>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</si>
  <si>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</si>
  <si>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</si>
  <si>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</si>
  <si>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</si>
  <si>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</si>
  <si>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</si>
  <si>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</si>
  <si>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</si>
  <si>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</si>
  <si>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</si>
  <si>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</si>
  <si>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</si>
  <si>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 xml:space="preserve">PISO DE CONCRETO </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</si>
  <si>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</si>
  <si>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</si>
  <si>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</si>
  <si>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</si>
  <si>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</si>
  <si>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</si>
  <si>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</si>
  <si>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</si>
  <si>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</si>
  <si>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</si>
  <si>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</si>
  <si>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CONCRETO &gt;=20MPA USINADO E=8CM MECANIZ.(INCL.TELA)</t>
  </si>
  <si>
    <t>15.36.03</t>
  </si>
  <si>
    <t>BASE EM COLCHAO DE BRITA ESP.5CM P/ PISO DE QUADRA</t>
  </si>
  <si>
    <t>15.37</t>
  </si>
  <si>
    <t>15.37.05</t>
  </si>
  <si>
    <t>CALÇADA PORTUGUESA-FORNEC. E ASSENT.,INCL. COLCHAO</t>
  </si>
  <si>
    <t>15.37.10</t>
  </si>
  <si>
    <t>REMOÇAO E REASSENTAMENTO DE CALÇADA PORTUGUESA</t>
  </si>
  <si>
    <t>15.40</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</si>
  <si>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</si>
  <si>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</si>
  <si>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</si>
  <si>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</si>
  <si>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</si>
  <si>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</si>
  <si>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</si>
  <si>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</si>
  <si>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</si>
  <si>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</si>
  <si>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</si>
  <si>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</si>
  <si>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</si>
  <si>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</si>
  <si>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</si>
  <si>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</si>
  <si>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</si>
  <si>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</si>
  <si>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</si>
  <si>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</si>
  <si>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</si>
  <si>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</si>
  <si>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</si>
  <si>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</si>
  <si>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</si>
  <si>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</si>
  <si>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</si>
  <si>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</si>
  <si>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</si>
  <si>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</si>
  <si>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</si>
  <si>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</si>
  <si>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</si>
  <si>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</si>
  <si>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</si>
  <si>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</si>
  <si>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</si>
  <si>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</si>
  <si>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</si>
  <si>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</si>
  <si>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</si>
  <si>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</si>
  <si>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</si>
  <si>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</si>
  <si>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</si>
  <si>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</si>
  <si>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</si>
  <si>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</si>
  <si>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</si>
  <si>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15.62</t>
  </si>
  <si>
    <t>PASSEIOS</t>
  </si>
  <si>
    <t>15.62.01</t>
  </si>
  <si>
    <t>DE CONCRETO 15 MPA E=6CM JUNTA SECA 3M MANUAL</t>
  </si>
  <si>
    <t>15.62.02</t>
  </si>
  <si>
    <t>15.63</t>
  </si>
  <si>
    <t>LANÇAMENTO E ESPALHAMENTO  DE MATERIAIS EM PASSEIO</t>
  </si>
  <si>
    <t>15.63.01</t>
  </si>
  <si>
    <t>SOLO EM AREA DE PASSEIO</t>
  </si>
  <si>
    <t>15.64</t>
  </si>
  <si>
    <t>QUADRA</t>
  </si>
  <si>
    <t>15.64.01</t>
  </si>
  <si>
    <t>15.64.02</t>
  </si>
  <si>
    <t>16</t>
  </si>
  <si>
    <t>VIDROS, ESPELHOS E ACESSORIOS</t>
  </si>
  <si>
    <t>16.02</t>
  </si>
  <si>
    <t>VIDRO LISO</t>
  </si>
  <si>
    <t>16.02.02</t>
  </si>
  <si>
    <t>INCOLOR, E= 3MM, COLOCADO</t>
  </si>
  <si>
    <t>16.02.03</t>
  </si>
  <si>
    <t>INCOLOR, E= 4MM, COLOCADO</t>
  </si>
  <si>
    <t>16.04</t>
  </si>
  <si>
    <t>16.04.05</t>
  </si>
  <si>
    <t>E= 4MM, COLOCADO</t>
  </si>
  <si>
    <t>16.06</t>
  </si>
  <si>
    <t>VIDRO CANELADO</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</si>
  <si>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</si>
  <si>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</si>
  <si>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</si>
  <si>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</si>
  <si>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</si>
  <si>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</si>
  <si>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</si>
  <si>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</si>
  <si>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</si>
  <si>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</si>
  <si>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</si>
  <si>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</si>
  <si>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</si>
  <si>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</si>
  <si>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</si>
  <si>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</si>
  <si>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</si>
  <si>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</si>
  <si>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</si>
  <si>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</si>
  <si>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</si>
  <si>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</si>
  <si>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</si>
  <si>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</si>
  <si>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</si>
  <si>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</si>
  <si>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</si>
  <si>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</si>
  <si>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</si>
  <si>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</si>
  <si>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</si>
  <si>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</si>
  <si>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</si>
  <si>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</si>
  <si>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</si>
  <si>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</si>
  <si>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</si>
  <si>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</si>
  <si>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</si>
  <si>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</si>
  <si>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</si>
  <si>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</si>
  <si>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</si>
  <si>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</si>
  <si>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</si>
  <si>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</si>
  <si>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</si>
  <si>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</si>
  <si>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EXCLUS.EMASSAMAMENTO, COM SELADOR, 50% LIQUIBRILHO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</si>
  <si>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</si>
  <si>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</si>
  <si>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</si>
  <si>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</si>
  <si>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</si>
  <si>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</si>
  <si>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</si>
  <si>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</si>
  <si>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</si>
  <si>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</si>
  <si>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</si>
  <si>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</si>
  <si>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</si>
  <si>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</si>
  <si>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</si>
  <si>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</si>
  <si>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</si>
  <si>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</si>
  <si>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</si>
  <si>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</si>
  <si>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</si>
  <si>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</si>
  <si>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</si>
  <si>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</si>
  <si>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</si>
  <si>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</si>
  <si>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</si>
  <si>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</si>
  <si>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</si>
  <si>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</si>
  <si>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</si>
  <si>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</si>
  <si>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</si>
  <si>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</si>
  <si>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</si>
  <si>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</si>
  <si>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</si>
  <si>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</si>
  <si>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</si>
  <si>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</si>
  <si>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</si>
  <si>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</si>
  <si>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</si>
  <si>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</si>
  <si>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</si>
  <si>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</si>
  <si>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</si>
  <si>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</si>
  <si>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</si>
  <si>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</si>
  <si>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</si>
  <si>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</si>
  <si>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</si>
  <si>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</si>
  <si>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</si>
  <si>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</si>
  <si>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</si>
  <si>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</si>
  <si>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</si>
  <si>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</si>
  <si>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</si>
  <si>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</si>
  <si>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</si>
  <si>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</si>
  <si>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</si>
  <si>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</si>
  <si>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</si>
  <si>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</si>
  <si>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</si>
  <si>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</si>
  <si>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</si>
  <si>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</si>
  <si>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</si>
  <si>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</si>
  <si>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</si>
  <si>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</si>
  <si>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</si>
  <si>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</si>
  <si>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</si>
  <si>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</si>
  <si>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</si>
  <si>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</si>
  <si>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</si>
  <si>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</si>
  <si>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</si>
  <si>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</si>
  <si>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</si>
  <si>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</si>
  <si>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</si>
  <si>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</si>
  <si>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</si>
  <si>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</si>
  <si>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</si>
  <si>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</si>
  <si>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</si>
  <si>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</si>
  <si>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</si>
  <si>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</si>
  <si>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</si>
  <si>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</si>
  <si>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</si>
  <si>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</si>
  <si>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</si>
  <si>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</si>
  <si>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</si>
  <si>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</si>
  <si>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</si>
  <si>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</si>
  <si>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</si>
  <si>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</si>
  <si>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</si>
  <si>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</si>
  <si>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</si>
  <si>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</si>
  <si>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</si>
  <si>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</si>
  <si>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</si>
  <si>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</si>
  <si>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</si>
  <si>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</si>
  <si>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</si>
  <si>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</si>
  <si>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</si>
  <si>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</si>
  <si>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</si>
  <si>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</si>
  <si>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</si>
  <si>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</si>
  <si>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</si>
  <si>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</si>
  <si>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</si>
  <si>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</si>
  <si>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</si>
  <si>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</si>
  <si>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</si>
  <si>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</si>
  <si>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</si>
  <si>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</si>
  <si>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</si>
  <si>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</si>
  <si>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</si>
  <si>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</si>
  <si>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</si>
  <si>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</si>
  <si>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</si>
  <si>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</si>
  <si>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</si>
  <si>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</si>
  <si>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</si>
  <si>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</si>
  <si>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</si>
  <si>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</si>
  <si>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</si>
  <si>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</si>
  <si>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</si>
  <si>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</si>
  <si>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</si>
  <si>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</si>
  <si>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</si>
  <si>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</si>
  <si>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</si>
  <si>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</si>
  <si>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</si>
  <si>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</si>
  <si>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</si>
  <si>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</si>
  <si>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</si>
  <si>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</si>
  <si>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</si>
  <si>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</si>
  <si>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</si>
  <si>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</si>
  <si>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</si>
  <si>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</si>
  <si>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</si>
  <si>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</si>
  <si>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</si>
  <si>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</si>
  <si>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</si>
  <si>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</si>
  <si>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</si>
  <si>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</si>
  <si>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</si>
  <si>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</si>
  <si>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</si>
  <si>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</si>
  <si>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</si>
  <si>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</si>
  <si>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</si>
  <si>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</si>
  <si>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</si>
  <si>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</si>
  <si>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</si>
  <si>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</si>
  <si>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</si>
  <si>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</si>
  <si>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</si>
  <si>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</si>
  <si>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</si>
  <si>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</si>
  <si>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</si>
  <si>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</si>
  <si>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</si>
  <si>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</si>
  <si>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</si>
  <si>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</si>
  <si>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</si>
  <si>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</si>
  <si>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</si>
  <si>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</si>
  <si>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</si>
  <si>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</si>
  <si>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</si>
  <si>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</si>
  <si>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</si>
  <si>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</si>
  <si>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</si>
  <si>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</si>
  <si>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</si>
  <si>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</si>
  <si>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</si>
  <si>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</si>
  <si>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</si>
  <si>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</si>
  <si>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</si>
  <si>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</si>
  <si>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</si>
  <si>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</si>
  <si>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</si>
  <si>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</si>
  <si>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</si>
  <si>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</si>
  <si>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</si>
  <si>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</si>
  <si>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</si>
  <si>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</si>
  <si>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</si>
  <si>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</si>
  <si>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</si>
  <si>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</si>
  <si>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</si>
  <si>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18.41</t>
  </si>
  <si>
    <t>ACADEMIA A CÉU ABERTO</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</si>
  <si>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</si>
  <si>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</si>
  <si>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</si>
  <si>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</si>
  <si>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</si>
  <si>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</si>
  <si>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</si>
  <si>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</si>
  <si>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</si>
  <si>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</si>
  <si>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</si>
  <si>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</si>
  <si>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</si>
  <si>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</si>
  <si>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18.71</t>
  </si>
  <si>
    <t>MEIO FIO E CORDAO - PADRAO SUDECAP</t>
  </si>
  <si>
    <t>18.71.01</t>
  </si>
  <si>
    <t>MEIO FIO EM CONCRETO PRE-MOLDADO FCK&gt;=20MPA, PADRÃO SUDECAP TIPO A, 30 X 14,2/12 (H X L1/L2), COMPRIMENTO 80 CM</t>
  </si>
  <si>
    <t>18.71.02</t>
  </si>
  <si>
    <t>MEIO FIO EM CONCRETO PRE-MOLDADO FCK&gt;=20MPA, PADRÃO SUDECAP TIPO B, 40 X 15/12 (H X L1/L2), COMPRIMENTO 80CM</t>
  </si>
  <si>
    <t>18.71.03</t>
  </si>
  <si>
    <t>CORDAO DE TIJOLOS MACIÇOS - CUTELO - CHAPISCADOS</t>
  </si>
  <si>
    <t>18.71.04</t>
  </si>
  <si>
    <t>CORDAO DE CONC. PREMOLDADO BOLEADO 10X10 COM BASE</t>
  </si>
  <si>
    <t>18.72</t>
  </si>
  <si>
    <t>REMOÇAO E REASSENTAMENTO DE MEIO-FIO</t>
  </si>
  <si>
    <t>18.72.01</t>
  </si>
  <si>
    <t>18.72.02</t>
  </si>
  <si>
    <t>DE PEDRA</t>
  </si>
  <si>
    <t>18.73</t>
  </si>
  <si>
    <t>18.73.01</t>
  </si>
  <si>
    <t>18.74</t>
  </si>
  <si>
    <t>CERCA DE MOURAO A CADA 2,5 M</t>
  </si>
  <si>
    <t>18.74.06</t>
  </si>
  <si>
    <t>CERCA ALVEN. MOURAO PV  E TELA GALV.#2"FIO12 4 FIOS FARPADO</t>
  </si>
  <si>
    <t>18.74.07</t>
  </si>
  <si>
    <t>CERCA MOURAO PV E TELA GALV.#2"FIO12 E 4 FIOS FARPADO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</si>
  <si>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</si>
  <si>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</si>
  <si>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</si>
  <si>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</si>
  <si>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</si>
  <si>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</si>
  <si>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</si>
  <si>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</si>
  <si>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</si>
  <si>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</si>
  <si>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t>
  </si>
  <si>
    <t>19.03</t>
  </si>
  <si>
    <t>TUBO CORRUGADO PEAD NÃO PERFURADO, PAREDE DUPLA, INTERNA LISA, NBR 21138-3, SN-4 OU EQUIV.</t>
  </si>
  <si>
    <t>19.03.01</t>
  </si>
  <si>
    <t>DN=300MM</t>
  </si>
  <si>
    <t>19.03.04</t>
  </si>
  <si>
    <t>DN=600MM</t>
  </si>
  <si>
    <t>19.03.08</t>
  </si>
  <si>
    <t>DN=1200MM</t>
  </si>
  <si>
    <t>19.03.10</t>
  </si>
  <si>
    <t>DN=400MM</t>
  </si>
  <si>
    <t>19.03.11</t>
  </si>
  <si>
    <t>DN=800MM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</si>
  <si>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</si>
  <si>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</si>
  <si>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</si>
  <si>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</si>
  <si>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</si>
  <si>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</si>
  <si>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</si>
  <si>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</si>
  <si>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</si>
  <si>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</si>
  <si>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</si>
  <si>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</si>
  <si>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</si>
  <si>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</si>
  <si>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</si>
  <si>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</si>
  <si>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</si>
  <si>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</si>
  <si>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</si>
  <si>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</si>
  <si>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</si>
  <si>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</si>
  <si>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</si>
  <si>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</si>
  <si>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</si>
  <si>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</si>
  <si>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</si>
  <si>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</si>
  <si>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</si>
  <si>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</si>
  <si>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</si>
  <si>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</si>
  <si>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</si>
  <si>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</si>
  <si>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</si>
  <si>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</si>
  <si>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</si>
  <si>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</si>
  <si>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</si>
  <si>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</si>
  <si>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</si>
  <si>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</si>
  <si>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</si>
  <si>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</si>
  <si>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</si>
  <si>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</si>
  <si>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</si>
  <si>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</si>
  <si>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</si>
  <si>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</si>
  <si>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</si>
  <si>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</si>
  <si>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</si>
  <si>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</si>
  <si>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</si>
  <si>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</si>
  <si>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</si>
  <si>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</si>
  <si>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</si>
  <si>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</si>
  <si>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</si>
  <si>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</si>
  <si>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</si>
  <si>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</si>
  <si>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</si>
  <si>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</si>
  <si>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</si>
  <si>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</si>
  <si>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19.11.03</t>
  </si>
  <si>
    <t>CAIXA PARA BOCA DE LOBO SIMPLES / BLOCO DE CONCRETO</t>
  </si>
  <si>
    <t>19.11.04</t>
  </si>
  <si>
    <t>CAIXA PARA BOCA DE LOBO DUPLA / BLOCO DE CONCRETO</t>
  </si>
  <si>
    <t>19.12</t>
  </si>
  <si>
    <t>ALTEAMENTO DE CAIXA PARA BOCA DE LOBO</t>
  </si>
  <si>
    <t>19.12.03</t>
  </si>
  <si>
    <t>ALTEAMENTO DE CAIXA PARA BOCA DE LOBO SIMPLES / BLOCO DE CONCRETO</t>
  </si>
  <si>
    <t>19.12.04</t>
  </si>
  <si>
    <t>ALTEAMENTO DE CAIXA PARA BOCA DE LOBO DUPLA / BLOCO DE CONCRETO</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</si>
  <si>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</si>
  <si>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</si>
  <si>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</si>
  <si>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</si>
  <si>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</si>
  <si>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</si>
  <si>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</si>
  <si>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</si>
  <si>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</si>
  <si>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</si>
  <si>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</si>
  <si>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</si>
  <si>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</si>
  <si>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</si>
  <si>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</si>
  <si>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</si>
  <si>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</si>
  <si>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</si>
  <si>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</si>
  <si>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</si>
  <si>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</si>
  <si>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</si>
  <si>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</si>
  <si>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</si>
  <si>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</si>
  <si>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</si>
  <si>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</si>
  <si>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</si>
  <si>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</si>
  <si>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</si>
  <si>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</si>
  <si>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</si>
  <si>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</si>
  <si>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</si>
  <si>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</si>
  <si>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</si>
  <si>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</si>
  <si>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</si>
  <si>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</si>
  <si>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</si>
  <si>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</si>
  <si>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</si>
  <si>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</si>
  <si>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</si>
  <si>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</si>
  <si>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</si>
  <si>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</si>
  <si>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</si>
  <si>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</si>
  <si>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</si>
  <si>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</si>
  <si>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</si>
  <si>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</si>
  <si>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</si>
  <si>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</si>
  <si>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</si>
  <si>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</si>
  <si>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</si>
  <si>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</si>
  <si>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</si>
  <si>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</si>
  <si>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</si>
  <si>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</si>
  <si>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</si>
  <si>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</si>
  <si>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</si>
  <si>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</si>
  <si>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</si>
  <si>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</si>
  <si>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</si>
  <si>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</si>
  <si>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</si>
  <si>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</si>
  <si>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</si>
  <si>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</si>
  <si>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</si>
  <si>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</si>
  <si>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</si>
  <si>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</si>
  <si>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</si>
  <si>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</si>
  <si>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</si>
  <si>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</si>
  <si>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</si>
  <si>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</si>
  <si>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</si>
  <si>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</si>
  <si>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</si>
  <si>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</si>
  <si>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</si>
  <si>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</si>
  <si>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</si>
  <si>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</si>
  <si>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</si>
  <si>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</si>
  <si>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</si>
  <si>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</si>
  <si>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</si>
  <si>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</si>
  <si>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</si>
  <si>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</si>
  <si>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</si>
  <si>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</si>
  <si>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</si>
  <si>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</si>
  <si>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</si>
  <si>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</si>
  <si>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</si>
  <si>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</si>
  <si>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</si>
  <si>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</si>
  <si>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</si>
  <si>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</si>
  <si>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</si>
  <si>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</si>
  <si>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</si>
  <si>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</si>
  <si>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</si>
  <si>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</si>
  <si>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</si>
  <si>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</si>
  <si>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</si>
  <si>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</si>
  <si>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</si>
  <si>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</si>
  <si>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</si>
  <si>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</si>
  <si>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</si>
  <si>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</si>
  <si>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</si>
  <si>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</si>
  <si>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</si>
  <si>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</si>
  <si>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</si>
  <si>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</si>
  <si>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</si>
  <si>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</si>
  <si>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</si>
  <si>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</si>
  <si>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</si>
  <si>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</si>
  <si>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</si>
  <si>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</si>
  <si>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</si>
  <si>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</si>
  <si>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</si>
  <si>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</si>
  <si>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</si>
  <si>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</si>
  <si>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</si>
  <si>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</si>
  <si>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</si>
  <si>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</si>
  <si>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</si>
  <si>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</si>
  <si>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</si>
  <si>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</si>
  <si>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</si>
  <si>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</si>
  <si>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</si>
  <si>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</si>
  <si>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</si>
  <si>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</si>
  <si>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</si>
  <si>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</si>
  <si>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</si>
  <si>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</si>
  <si>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</si>
  <si>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</si>
  <si>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</si>
  <si>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</si>
  <si>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</si>
  <si>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</si>
  <si>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</si>
  <si>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</si>
  <si>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</si>
  <si>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</si>
  <si>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</si>
  <si>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</si>
  <si>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</si>
  <si>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</si>
  <si>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</si>
  <si>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</si>
  <si>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</si>
  <si>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</si>
  <si>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</si>
  <si>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</si>
  <si>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</si>
  <si>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</si>
  <si>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</si>
  <si>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</si>
  <si>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</si>
  <si>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</si>
  <si>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</si>
  <si>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</si>
  <si>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</si>
  <si>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</si>
  <si>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</si>
  <si>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</si>
  <si>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</si>
  <si>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</si>
  <si>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</si>
  <si>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</si>
  <si>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</si>
  <si>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</si>
  <si>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</si>
  <si>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</si>
  <si>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</si>
  <si>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</si>
  <si>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</si>
  <si>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</si>
  <si>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</si>
  <si>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</si>
  <si>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</si>
  <si>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</si>
  <si>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</si>
  <si>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</si>
  <si>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</si>
  <si>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</si>
  <si>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</si>
  <si>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</si>
  <si>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</si>
  <si>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</si>
  <si>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</si>
  <si>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</si>
  <si>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</si>
  <si>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</si>
  <si>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</si>
  <si>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</si>
  <si>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</si>
  <si>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</si>
  <si>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</si>
  <si>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</si>
  <si>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</si>
  <si>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</si>
  <si>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</si>
  <si>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</si>
  <si>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</si>
  <si>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</si>
  <si>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</si>
  <si>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</si>
  <si>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</si>
  <si>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</si>
  <si>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</si>
  <si>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</si>
  <si>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</si>
  <si>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19.91</t>
  </si>
  <si>
    <t>FORNEC. E LANÇAM. DE MATERIAL EM DRENO E PATIO</t>
  </si>
  <si>
    <t>19.91.01</t>
  </si>
  <si>
    <t>19.91.02</t>
  </si>
  <si>
    <t>AREIA</t>
  </si>
  <si>
    <t>19.91.03</t>
  </si>
  <si>
    <t>CASCALHO</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</si>
  <si>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</si>
  <si>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</si>
  <si>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</si>
  <si>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</si>
  <si>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</si>
  <si>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</si>
  <si>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</si>
  <si>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</si>
  <si>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</si>
  <si>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</si>
  <si>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</si>
  <si>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</si>
  <si>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</si>
  <si>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</si>
  <si>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</si>
  <si>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</si>
  <si>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</si>
  <si>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</si>
  <si>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</si>
  <si>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</si>
  <si>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</si>
  <si>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</si>
  <si>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</si>
  <si>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</si>
  <si>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</si>
  <si>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</si>
  <si>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</si>
  <si>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</si>
  <si>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</si>
  <si>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</si>
  <si>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</si>
  <si>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</si>
  <si>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</si>
  <si>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</si>
  <si>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</si>
  <si>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</si>
  <si>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</si>
  <si>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20.10.03</t>
  </si>
  <si>
    <t>DMT &gt; 10KM</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</si>
  <si>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</si>
  <si>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</si>
  <si>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</si>
  <si>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</si>
  <si>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</si>
  <si>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</si>
  <si>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</si>
  <si>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</si>
  <si>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</si>
  <si>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</si>
  <si>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</si>
  <si>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</si>
  <si>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</si>
  <si>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</si>
  <si>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</si>
  <si>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</si>
  <si>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</si>
  <si>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</si>
  <si>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</si>
  <si>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</si>
  <si>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</si>
  <si>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</si>
  <si>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</si>
  <si>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</si>
  <si>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</si>
  <si>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</si>
  <si>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</si>
  <si>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</si>
  <si>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</si>
  <si>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</si>
  <si>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</si>
  <si>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</si>
  <si>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</si>
  <si>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</si>
  <si>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</si>
  <si>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MANEJO DE VEGETAÇÃO</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</si>
  <si>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</si>
  <si>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</si>
  <si>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</si>
  <si>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</si>
  <si>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</si>
  <si>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</si>
  <si>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</si>
  <si>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</si>
  <si>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</si>
  <si>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</si>
  <si>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</si>
  <si>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</si>
  <si>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</si>
  <si>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</si>
  <si>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</si>
  <si>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</si>
  <si>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</si>
  <si>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</si>
  <si>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</si>
  <si>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</si>
  <si>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</si>
  <si>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</si>
  <si>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</si>
  <si>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</si>
  <si>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</si>
  <si>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</si>
  <si>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</si>
  <si>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</si>
  <si>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</si>
  <si>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</si>
  <si>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</si>
  <si>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</si>
  <si>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</si>
  <si>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</si>
  <si>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</si>
  <si>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</si>
  <si>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</si>
  <si>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</si>
  <si>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</si>
  <si>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</si>
  <si>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</si>
  <si>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</si>
  <si>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</si>
  <si>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</si>
  <si>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</si>
  <si>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</si>
  <si>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</si>
  <si>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</si>
  <si>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</si>
  <si>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</si>
  <si>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</si>
  <si>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</si>
  <si>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</si>
  <si>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</si>
  <si>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</si>
  <si>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</si>
  <si>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21.34.05</t>
  </si>
  <si>
    <t>TUTORAMENTO E AMARRIO PARA ARVORES</t>
  </si>
  <si>
    <t>21.35</t>
  </si>
  <si>
    <t>SUPRESSÃO DE ÁRVORES</t>
  </si>
  <si>
    <t>21.35.01</t>
  </si>
  <si>
    <t>SUP. ARVORE PEQ. PORTE (ATE 3M)INCLUS. CORTE LENHA</t>
  </si>
  <si>
    <t>21.35.02</t>
  </si>
  <si>
    <t>SUPRESSAO ARVORE MEDIO PORTE INCLUS. CORTE LENHA</t>
  </si>
  <si>
    <t>21.35.03</t>
  </si>
  <si>
    <t>SUPRESSAO ARVORE GRANDE PORTE INCLUS. CORTE LENHA</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</si>
  <si>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</si>
  <si>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</si>
  <si>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</si>
  <si>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</si>
  <si>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</si>
  <si>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</si>
  <si>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</si>
  <si>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</si>
  <si>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</si>
  <si>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</si>
  <si>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</si>
  <si>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</si>
  <si>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</si>
  <si>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</si>
  <si>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</si>
  <si>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</si>
  <si>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</si>
  <si>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</si>
  <si>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</si>
  <si>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</si>
  <si>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</si>
  <si>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</si>
  <si>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</si>
  <si>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</si>
  <si>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</si>
  <si>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</si>
  <si>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</si>
  <si>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</si>
  <si>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</si>
  <si>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</si>
  <si>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</si>
  <si>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</si>
  <si>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</si>
  <si>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</si>
  <si>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</si>
  <si>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</si>
  <si>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</si>
  <si>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</si>
  <si>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</si>
  <si>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</si>
  <si>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</si>
  <si>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</si>
  <si>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</si>
  <si>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</si>
  <si>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</si>
  <si>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</si>
  <si>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</si>
  <si>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</si>
  <si>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</si>
  <si>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</si>
  <si>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</si>
  <si>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</si>
  <si>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</si>
  <si>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</si>
  <si>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</si>
  <si>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</si>
  <si>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</si>
  <si>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</si>
  <si>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</si>
  <si>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</si>
  <si>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</si>
  <si>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</si>
  <si>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</si>
  <si>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</si>
  <si>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</si>
  <si>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</si>
  <si>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</si>
  <si>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</si>
  <si>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</si>
  <si>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</si>
  <si>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</si>
  <si>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</si>
  <si>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</si>
  <si>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</si>
  <si>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</si>
  <si>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</si>
  <si>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</si>
  <si>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</si>
  <si>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</si>
  <si>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</si>
  <si>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</si>
  <si>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</si>
  <si>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</si>
  <si>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</si>
  <si>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</si>
  <si>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</si>
  <si>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</si>
  <si>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</si>
  <si>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</si>
  <si>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</si>
  <si>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</si>
  <si>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</si>
  <si>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</si>
  <si>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</si>
  <si>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</si>
  <si>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</si>
  <si>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</si>
  <si>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</si>
  <si>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</si>
  <si>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</si>
  <si>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</si>
  <si>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</si>
  <si>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</si>
  <si>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</si>
  <si>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</si>
  <si>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</si>
  <si>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</si>
  <si>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</si>
  <si>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</si>
  <si>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</si>
  <si>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</si>
  <si>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</si>
  <si>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</si>
  <si>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</si>
  <si>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</si>
  <si>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</si>
  <si>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</si>
  <si>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</si>
  <si>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</si>
  <si>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</si>
  <si>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</si>
  <si>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</si>
  <si>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</si>
  <si>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</si>
  <si>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</si>
  <si>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</si>
  <si>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</si>
  <si>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</si>
  <si>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</si>
  <si>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</si>
  <si>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</si>
  <si>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</si>
  <si>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</si>
  <si>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</si>
  <si>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</si>
  <si>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</si>
  <si>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</si>
  <si>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</si>
  <si>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</si>
  <si>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</si>
  <si>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</si>
  <si>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</si>
  <si>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</si>
  <si>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</si>
  <si>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</si>
  <si>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</si>
  <si>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</si>
  <si>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</si>
  <si>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</si>
  <si>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</si>
  <si>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</si>
  <si>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</si>
  <si>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</si>
  <si>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</si>
  <si>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</si>
  <si>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</si>
  <si>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</si>
  <si>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</si>
  <si>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</si>
  <si>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</si>
  <si>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</si>
  <si>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</si>
  <si>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</si>
  <si>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</si>
  <si>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</si>
  <si>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</si>
  <si>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</si>
  <si>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</si>
  <si>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</si>
  <si>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</si>
  <si>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</si>
  <si>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</si>
  <si>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</si>
  <si>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</si>
  <si>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</si>
  <si>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</si>
  <si>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</si>
  <si>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</si>
  <si>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</si>
  <si>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</si>
  <si>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</si>
  <si>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</si>
  <si>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</si>
  <si>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</si>
  <si>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</si>
  <si>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</si>
  <si>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</si>
  <si>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</si>
  <si>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</si>
  <si>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</si>
  <si>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</si>
  <si>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</si>
  <si>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</si>
  <si>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</si>
  <si>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</si>
  <si>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</si>
  <si>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</si>
  <si>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</si>
  <si>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</si>
  <si>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</si>
  <si>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</si>
  <si>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</si>
  <si>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</si>
  <si>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</si>
  <si>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</si>
  <si>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</si>
  <si>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</si>
  <si>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</si>
  <si>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</si>
  <si>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</si>
  <si>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</si>
  <si>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</si>
  <si>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</si>
  <si>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</si>
  <si>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</si>
  <si>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</si>
  <si>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</si>
  <si>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</si>
  <si>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</si>
  <si>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</si>
  <si>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</si>
  <si>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</si>
  <si>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</si>
  <si>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</si>
  <si>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</si>
  <si>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</si>
  <si>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</si>
  <si>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</si>
  <si>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</si>
  <si>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</si>
  <si>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</si>
  <si>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</si>
  <si>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</si>
  <si>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</si>
  <si>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</si>
  <si>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</si>
  <si>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</si>
  <si>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</si>
  <si>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</si>
  <si>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</si>
  <si>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</si>
  <si>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</si>
  <si>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</si>
  <si>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</si>
  <si>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</si>
  <si>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</si>
  <si>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</si>
  <si>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</si>
  <si>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</si>
  <si>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</si>
  <si>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</si>
  <si>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</si>
  <si>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</si>
  <si>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</si>
  <si>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</si>
  <si>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</si>
  <si>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</si>
  <si>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</si>
  <si>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</si>
  <si>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</si>
  <si>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</si>
  <si>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</si>
  <si>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</si>
  <si>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</si>
  <si>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</si>
  <si>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</si>
  <si>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</si>
  <si>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</si>
  <si>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</si>
  <si>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</si>
  <si>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</si>
  <si>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</si>
  <si>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</si>
  <si>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</si>
  <si>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</si>
  <si>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</si>
  <si>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</si>
  <si>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</si>
  <si>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</si>
  <si>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</si>
  <si>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</si>
  <si>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</si>
  <si>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</si>
  <si>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</si>
  <si>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</si>
  <si>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</si>
  <si>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</si>
  <si>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</si>
  <si>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</si>
  <si>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</si>
  <si>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</si>
  <si>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</si>
  <si>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</si>
  <si>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</si>
  <si>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</si>
  <si>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</si>
  <si>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</si>
  <si>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</si>
  <si>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</si>
  <si>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</si>
  <si>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</si>
  <si>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</si>
  <si>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</si>
  <si>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</si>
  <si>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</si>
  <si>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</si>
  <si>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</si>
  <si>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</si>
  <si>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</si>
  <si>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</si>
  <si>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</si>
  <si>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</si>
  <si>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</si>
  <si>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</si>
  <si>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</si>
  <si>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</si>
  <si>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</si>
  <si>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</si>
  <si>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</si>
  <si>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</si>
  <si>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</si>
  <si>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</si>
  <si>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</si>
  <si>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</si>
  <si>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</si>
  <si>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</si>
  <si>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</si>
  <si>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</si>
  <si>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</si>
  <si>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</si>
  <si>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</si>
  <si>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</si>
  <si>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</si>
  <si>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</si>
  <si>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</si>
  <si>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</si>
  <si>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</si>
  <si>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</si>
  <si>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</si>
  <si>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</si>
  <si>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</si>
  <si>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</si>
  <si>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</si>
  <si>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</si>
  <si>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</si>
  <si>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</si>
  <si>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</si>
  <si>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</si>
  <si>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</si>
  <si>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</si>
  <si>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</si>
  <si>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</si>
  <si>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</si>
  <si>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</si>
  <si>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</si>
  <si>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</si>
  <si>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</si>
  <si>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</si>
  <si>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</si>
  <si>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</si>
  <si>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</si>
  <si>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</si>
  <si>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</si>
  <si>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</si>
  <si>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</si>
  <si>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</si>
  <si>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</si>
  <si>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</si>
  <si>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</si>
  <si>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</si>
  <si>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</si>
  <si>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</si>
  <si>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</si>
  <si>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</si>
  <si>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</si>
  <si>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</si>
  <si>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</si>
  <si>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</si>
  <si>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</si>
  <si>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</si>
  <si>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</si>
  <si>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</si>
  <si>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</si>
  <si>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</si>
  <si>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</si>
  <si>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</si>
  <si>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</si>
  <si>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</si>
  <si>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</si>
  <si>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</si>
  <si>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</si>
  <si>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</si>
  <si>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</si>
  <si>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</si>
  <si>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</si>
  <si>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</si>
  <si>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</si>
  <si>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</si>
  <si>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</si>
  <si>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</si>
  <si>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</si>
  <si>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</si>
  <si>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</si>
  <si>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</si>
  <si>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</si>
  <si>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</si>
  <si>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</si>
  <si>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</si>
  <si>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</si>
  <si>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</si>
  <si>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</si>
  <si>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</si>
  <si>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</si>
  <si>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</si>
  <si>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</si>
  <si>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</si>
  <si>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</si>
  <si>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</si>
  <si>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</si>
  <si>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</si>
  <si>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</si>
  <si>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</si>
  <si>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</si>
  <si>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</si>
  <si>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</si>
  <si>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</si>
  <si>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</si>
  <si>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</si>
  <si>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</si>
  <si>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</si>
  <si>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</si>
  <si>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</si>
  <si>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</si>
  <si>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</si>
  <si>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</si>
  <si>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</si>
  <si>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</si>
  <si>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</si>
  <si>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</si>
  <si>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</si>
  <si>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</si>
  <si>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</si>
  <si>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</si>
  <si>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</si>
  <si>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</si>
  <si>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</si>
  <si>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</si>
  <si>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</si>
  <si>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</si>
  <si>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</si>
  <si>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</si>
  <si>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</si>
  <si>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</si>
  <si>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</si>
  <si>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</si>
  <si>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</si>
  <si>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</si>
  <si>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</si>
  <si>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</si>
  <si>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</si>
  <si>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</si>
  <si>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</si>
  <si>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</si>
  <si>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</si>
  <si>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</si>
  <si>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</si>
  <si>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</si>
  <si>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</si>
  <si>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</si>
  <si>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</si>
  <si>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</si>
  <si>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</si>
  <si>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</si>
  <si>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</si>
  <si>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</si>
  <si>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</si>
  <si>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</si>
  <si>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</si>
  <si>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</si>
  <si>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</si>
  <si>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</si>
  <si>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</si>
  <si>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</si>
  <si>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</si>
  <si>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</si>
  <si>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</si>
  <si>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</si>
  <si>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</si>
  <si>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</si>
  <si>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</si>
  <si>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</si>
  <si>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</si>
  <si>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</si>
  <si>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</si>
  <si>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</si>
  <si>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</si>
  <si>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</si>
  <si>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</si>
  <si>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</si>
  <si>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</si>
  <si>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</si>
  <si>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</si>
  <si>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</si>
  <si>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</si>
  <si>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</si>
  <si>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</si>
  <si>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</si>
  <si>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</si>
  <si>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</si>
  <si>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</si>
  <si>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</si>
  <si>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</si>
  <si>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</si>
  <si>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</si>
  <si>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</si>
  <si>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</si>
  <si>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</si>
  <si>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</si>
  <si>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</si>
  <si>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</si>
  <si>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</si>
  <si>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</si>
  <si>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</si>
  <si>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</si>
  <si>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</si>
  <si>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</si>
  <si>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</si>
  <si>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</si>
  <si>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</si>
  <si>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</si>
  <si>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</si>
  <si>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</si>
  <si>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</si>
  <si>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</si>
  <si>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</si>
  <si>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</si>
  <si>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</si>
  <si>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</si>
  <si>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</si>
  <si>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</si>
  <si>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</si>
  <si>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</si>
  <si>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</si>
  <si>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</si>
  <si>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</si>
  <si>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</si>
  <si>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</si>
  <si>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</si>
  <si>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</si>
  <si>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</si>
  <si>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</si>
  <si>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</si>
  <si>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</si>
  <si>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</si>
  <si>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</si>
  <si>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</si>
  <si>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</si>
  <si>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</si>
  <si>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</si>
  <si>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</si>
  <si>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</si>
  <si>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</si>
  <si>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</si>
  <si>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</si>
  <si>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</si>
  <si>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</si>
  <si>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</si>
  <si>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</si>
  <si>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</si>
  <si>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</si>
  <si>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</si>
  <si>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</si>
  <si>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</si>
  <si>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</si>
  <si>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</si>
  <si>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</si>
  <si>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</si>
  <si>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</si>
  <si>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</si>
  <si>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</si>
  <si>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</si>
  <si>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</si>
  <si>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</si>
  <si>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</si>
  <si>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</si>
  <si>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</si>
  <si>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</si>
  <si>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</si>
  <si>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</si>
  <si>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</si>
  <si>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</si>
  <si>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</si>
  <si>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</si>
  <si>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</si>
  <si>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</si>
  <si>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</si>
  <si>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</si>
  <si>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</si>
  <si>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</si>
  <si>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</si>
  <si>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</si>
  <si>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</si>
  <si>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</si>
  <si>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</si>
  <si>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</si>
  <si>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</si>
  <si>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</si>
  <si>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</si>
  <si>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</si>
  <si>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</si>
  <si>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</si>
  <si>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</si>
  <si>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</si>
  <si>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</si>
  <si>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</si>
  <si>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</si>
  <si>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</si>
  <si>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</si>
  <si>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</si>
  <si>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</si>
  <si>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</si>
  <si>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</si>
  <si>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</si>
  <si>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</si>
  <si>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</si>
  <si>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</si>
  <si>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</si>
  <si>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</si>
  <si>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</si>
  <si>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</si>
  <si>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</si>
  <si>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</si>
  <si>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</si>
  <si>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</si>
  <si>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</si>
  <si>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</si>
  <si>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</si>
  <si>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</si>
  <si>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</si>
  <si>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</si>
  <si>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</si>
  <si>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</si>
  <si>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</si>
  <si>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</si>
  <si>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</si>
  <si>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</si>
  <si>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</si>
  <si>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</si>
  <si>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</si>
  <si>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</si>
  <si>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</si>
  <si>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</si>
  <si>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</si>
  <si>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</si>
  <si>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</si>
  <si>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</si>
  <si>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</si>
  <si>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</si>
  <si>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</si>
  <si>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</si>
  <si>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</si>
  <si>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</si>
  <si>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</si>
  <si>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</si>
  <si>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</si>
  <si>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</si>
  <si>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</si>
  <si>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</si>
  <si>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</si>
  <si>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</si>
  <si>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</si>
  <si>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</si>
  <si>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</si>
  <si>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</si>
  <si>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</si>
  <si>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</si>
  <si>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50.01.09</t>
  </si>
  <si>
    <t>CHI/VIBROACABADORA DE ASFALTO SOBRE ESTEIRAS, LARG. PAVIM. 2,13 M A 4,55 M, POT. 74 KW/ 100 HP, CAP. 400 T/ H</t>
  </si>
  <si>
    <t>50.01.30</t>
  </si>
  <si>
    <t>CHP/USINA DE LAMA ASFÁLTICA COM CAPACIDADE DE 5M3 E POTÊNCIA 30HP OU EQUIVALENTE - EXCLUSIVE CAMINHÃO</t>
  </si>
  <si>
    <t>50.01.31</t>
  </si>
  <si>
    <t>CHI/USINA DE LAMA ASFÁLTICA COM CAPACIDADE DE 5M3 E POTÊNCIA 30HP OU EQUIVALENTE - EXCLUSIVE CAMINHÃO</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</si>
  <si>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</si>
  <si>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</si>
  <si>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</si>
  <si>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</si>
  <si>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</si>
  <si>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</si>
  <si>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</si>
  <si>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</si>
  <si>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</si>
  <si>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</si>
  <si>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</si>
  <si>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</si>
  <si>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</si>
  <si>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</si>
  <si>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</si>
  <si>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</si>
  <si>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</si>
  <si>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</si>
  <si>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</si>
  <si>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</si>
  <si>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</si>
  <si>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</si>
  <si>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</si>
  <si>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</si>
  <si>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</si>
  <si>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</si>
  <si>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</si>
  <si>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</si>
  <si>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</si>
  <si>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</si>
  <si>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</si>
  <si>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</si>
  <si>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</si>
  <si>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</si>
  <si>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</si>
  <si>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</si>
  <si>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</si>
  <si>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</si>
  <si>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</si>
  <si>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</si>
  <si>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</si>
  <si>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</si>
  <si>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</si>
  <si>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</si>
  <si>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</si>
  <si>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</si>
  <si>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</si>
  <si>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</si>
  <si>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</si>
  <si>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</si>
  <si>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</si>
  <si>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</si>
  <si>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</si>
  <si>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</si>
  <si>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</si>
  <si>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</si>
  <si>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</si>
  <si>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</si>
  <si>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</si>
  <si>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CHP/CAM.GUINDAUTO FORD F-1319 MADAL PBK - 6500</t>
  </si>
  <si>
    <t>50.10.83</t>
  </si>
  <si>
    <t>CHI/CAM.GUINDAUTO FORD F-1319 MADAL PBK - 6500</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</si>
  <si>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</si>
  <si>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</si>
  <si>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</si>
  <si>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</si>
  <si>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</si>
  <si>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</si>
  <si>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</si>
  <si>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</si>
  <si>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</si>
  <si>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</si>
  <si>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</si>
  <si>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</si>
  <si>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</si>
  <si>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</si>
  <si>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</si>
  <si>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</si>
  <si>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</si>
  <si>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VIBRATORIO TANDEM, ACO LISO, POTENCIA 57 HP, PESO SEM/COM LASTRO 6,5/9,4 T, LARGURA DE TRABALHO 1,20 M OU EQUIVALENTE</t>
  </si>
  <si>
    <t>50.13.23</t>
  </si>
  <si>
    <t>CHI/ROLO COMPACTADOR VIBRATORIO TANDEM, ACO LISO, POTENCIA 57 HP, PESO SEM/COM LASTRO 6,5/9,4 T, LARGURA DE TRABALHO 1,20 M OU EQUIVALENTE</t>
  </si>
  <si>
    <t>50.13.40</t>
  </si>
  <si>
    <t>CHP/ROLO VIBRAT. DYNAPAC CA-25 LISO - STD  P/SOLOS</t>
  </si>
  <si>
    <t>50.13.41</t>
  </si>
  <si>
    <t>CHI/ROLO VIBRAT. DYNAPAC CA-25 LISO - STD  P/SOLOS</t>
  </si>
  <si>
    <t>50.13.42</t>
  </si>
  <si>
    <t>CHP/ROLO VIBRATÓRIO PÉ DE CARNEIRO 100HP PESO OPERACIONAL 11000KG OU EQUIVALENTE</t>
  </si>
  <si>
    <t>50.13.43</t>
  </si>
  <si>
    <t>CHI/ROLO VIBRATÓRIO PÉ DE CARNEIRO 100HP PESO OPERACIONAL 11000KG OU EQUIVALENTE</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</si>
  <si>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</si>
  <si>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</si>
  <si>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</si>
  <si>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</si>
  <si>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</si>
  <si>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</si>
  <si>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</si>
  <si>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</si>
  <si>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</si>
  <si>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</si>
  <si>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</si>
  <si>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</si>
  <si>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</si>
  <si>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</si>
  <si>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</si>
  <si>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</si>
  <si>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</si>
  <si>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</si>
  <si>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</si>
  <si>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</si>
  <si>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</si>
  <si>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</si>
  <si>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</si>
  <si>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</si>
  <si>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</si>
  <si>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</si>
  <si>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</si>
  <si>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</si>
  <si>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</si>
  <si>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</si>
  <si>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</si>
  <si>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</si>
  <si>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</si>
  <si>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</si>
  <si>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</si>
  <si>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</si>
  <si>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</si>
  <si>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</si>
  <si>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</si>
  <si>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</si>
  <si>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</si>
  <si>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</si>
  <si>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</si>
  <si>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CHP/ROMPEDOR PNEUMATICO MANUAL, PADRAO, PESO DE 30 KG, OU EQUIVALENTE</t>
  </si>
  <si>
    <t>50.19.63</t>
  </si>
  <si>
    <t>CHI/ROMPEDOR PNEUMATICO MANUAL, PADRAO, PESO DE 30 KG, OU EQUIVALENTE</t>
  </si>
  <si>
    <t>50.19.66</t>
  </si>
  <si>
    <t>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</si>
  <si>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</si>
  <si>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</si>
  <si>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</si>
  <si>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</si>
  <si>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</si>
  <si>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</si>
  <si>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50.20.18</t>
  </si>
  <si>
    <t>CHP/ESCAVADEIRA HIDRAULICA SOBRE ESTEIRAS, CACAMBA 0,98M3, PESO OPERACIONAL 17T, POTENCIA BRUTA 119HP, OU EQUIVALENTE</t>
  </si>
  <si>
    <t>50.20.19</t>
  </si>
  <si>
    <t>CHI/ESCAVADEIRA HIDRAULICA SOBRE ESTEIRAS, CACAMBA 0,98M3, PESO OPERACIONAL 17T, POTENCIA BRUTA 119HP, OU EQUIVALENTE</t>
  </si>
  <si>
    <t>50.20.20</t>
  </si>
  <si>
    <t>CHP/ESCAVADEIRA HIDRAULICA SOBRE ESTEIRAS, CACAMBA 1,3M3, PESO OPERACIONAL 22T, POTÊNCIA BRUTA 156HP, OU EQUIVALENTE</t>
  </si>
  <si>
    <t>50.20.21</t>
  </si>
  <si>
    <t>CHI/ESCAVADEIRA HIDRAULICA SOBRE ESTEIRAS, CACAMBA 1,3M3, PESO OPERACIONAL 22T, POTÊNCIA BRUTA 156HP, OU EQUIVALENTE</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</si>
  <si>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</si>
  <si>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</si>
  <si>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</si>
  <si>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</si>
  <si>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</si>
  <si>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</si>
  <si>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</si>
  <si>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</si>
  <si>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</si>
  <si>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</si>
  <si>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</si>
  <si>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</si>
  <si>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</si>
  <si>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</si>
  <si>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</si>
  <si>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</si>
  <si>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</si>
  <si>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</si>
  <si>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</si>
  <si>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</si>
  <si>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</si>
  <si>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C/GERADOR A DIESEL PARA SOLDA ELETRICA, SOBRE 02 RODAS, COM MOTOR 4 CILINDROS, 375A TN5 B/56 C/3 KVA, OU EQUIVALENTE</t>
  </si>
  <si>
    <t>50.31.11</t>
  </si>
  <si>
    <t>CHI/GRUPO DE SOLDAGEM C/GERADOR A DIESEL PARA SOLDA ELETRICA, SOBRE 02 RODAS, COM MOTOR 4 CILINDROS, 375A TN5 B/56 C/3 KVA, OU EQUIVALENTE</t>
  </si>
  <si>
    <t>50.32</t>
  </si>
  <si>
    <t>MOTONIVELADORA</t>
  </si>
  <si>
    <t>50.32.08</t>
  </si>
  <si>
    <t>CHP/MOTONIVELADORA POTENCIA BASICA LIQUIDA (PRIMEIRA MARCHA) 125HP/93KW , PESO BRUTO 16T, LARGURA DA LAMINA DE 3,7 M, OU EQUIVALENTE</t>
  </si>
  <si>
    <t>50.32.09</t>
  </si>
  <si>
    <t>CHI/MOTONIVELADORA POTENCIA BASICA LIQUIDA (PRIMEIRA MARCHA) 125HP/93KW , PESO BRUTO 16T, LARGURA DA LAMINA DE 3,7 M, OU EQUIVALENTE</t>
  </si>
  <si>
    <t>50.36</t>
  </si>
  <si>
    <t>TRATOR</t>
  </si>
  <si>
    <t>50.36.08</t>
  </si>
  <si>
    <t>CHP/TRATOR COM LAMINA E ESCARIFICADOR D8</t>
  </si>
  <si>
    <t>50.36.09</t>
  </si>
  <si>
    <t>CHI/TRATOR COM LAMINA E ESCARIFICADOR D8</t>
  </si>
  <si>
    <t>50.36.10</t>
  </si>
  <si>
    <t>CHP/TRATOR DE ESTEIRAS, POTENCIA DE 177HP/132KW, PESO OPERACIONAL DE 16,5T, COM LAMINA COM CAPACIDADE DE 3,18M3, OU EQUIVALENTE</t>
  </si>
  <si>
    <t>50.36.11</t>
  </si>
  <si>
    <t>CHI/TRATOR DE ESTEIRAS, POTENCIA DE 177HP/132KW, PESO OPERACIONAL DE 16,5T, COM LAMINA COM CAPACIDADE DE 3,18M3, OU EQUIVALENTE</t>
  </si>
  <si>
    <t>50.36.66</t>
  </si>
  <si>
    <t>CHP/TRATOR DE PNEUS COM POTENCIA DE 105 CV, TRACAO 4 X 4, PESO COM LASTRO DE 5500 KG, OU EQUIVALENTE</t>
  </si>
  <si>
    <t>50.36.67</t>
  </si>
  <si>
    <t>CHI/TRATOR DE PNEUS COM POTENCIA DE 105 CV, TRACAO 4 X 4, PESO COM LASTRO DE 5500 KG, OU EQUIVALENTE</t>
  </si>
  <si>
    <t>50.37</t>
  </si>
  <si>
    <t>USINA DE ASFALTO, SOLOS E CONCRETO</t>
  </si>
  <si>
    <t>50.37.22</t>
  </si>
  <si>
    <t>CHP/USINA DE ASFALTO A FRIO, CAPACIDADE DE 30 A 40 T/H, ELETRICA, POTENCIA DE 20 CV, OU EQUIVALENTE</t>
  </si>
  <si>
    <t>50.37.23</t>
  </si>
  <si>
    <t>CHI/USINA DE ASFALTO A FRIO, CAPACIDADE DE 30 A 40 T/H, ELETRICA, POTENCIA DE 20 CV, OU EQUIVALENTE</t>
  </si>
  <si>
    <t>50.39</t>
  </si>
  <si>
    <t>VIBRADOR</t>
  </si>
  <si>
    <t>50.39.10</t>
  </si>
  <si>
    <t>CHP/VIBRADOR DE IMERSAO COM MANGOTE DE 45MM</t>
  </si>
  <si>
    <t>50.39.11</t>
  </si>
  <si>
    <t>CHI/VIBRADOR DE IMERSAO COM MANGOTE DE 45MM</t>
  </si>
  <si>
    <t>50.41</t>
  </si>
  <si>
    <t>EQUIPAMENTOS DE APOIO</t>
  </si>
  <si>
    <t>50.41.01</t>
  </si>
  <si>
    <t>CHP/MOTOSSERRA PORTATIL COM MOTOR A GASOLINA DE 60 CILINDRADAS, OU EQUIVALENTE</t>
  </si>
  <si>
    <t>50.41.02</t>
  </si>
  <si>
    <t>CHI/MOTOSSERRA PORTATIL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</si>
  <si>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</si>
  <si>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</si>
  <si>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</si>
  <si>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</si>
  <si>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50.41.14</t>
  </si>
  <si>
    <t>CHP - REBOQUE PARA BANHEIRO QUÍMICO</t>
  </si>
  <si>
    <t>50.41.15</t>
  </si>
  <si>
    <t>CHP DE IMPRESSORA MULTIFUNCIONAL A3</t>
  </si>
  <si>
    <t>50.42</t>
  </si>
  <si>
    <t>SERRA CIRCULAR</t>
  </si>
  <si>
    <t>50.42.01</t>
  </si>
  <si>
    <t>CHP/SERRA CIRCULAR DE BANCADA, MOTOR ELÉTRICO 1800W, COIFA P/DISCO 10", OU EQUIVALENTE</t>
  </si>
  <si>
    <t>50.42.02</t>
  </si>
  <si>
    <t>CHI/SERRA CIRCULAR DE BANCADA, MOTOR ELÉTRICO 1800W, COIFA P/DISCO 10", OU EQUIVALENTE</t>
  </si>
  <si>
    <t xml:space="preserve">Ademar Francisco Elói
Secretário de Obras e Infraestrutura </t>
  </si>
  <si>
    <t>Eng. Projeto</t>
  </si>
  <si>
    <t>Belarmino Luciano Leite
Prefeito Municipal
São Sebastião do Oeste</t>
  </si>
  <si>
    <t>RECAPEAMENTO SOB ASFALTO E PASSAGENS ELEVADAS</t>
  </si>
  <si>
    <r>
      <t xml:space="preserve">Passagens Elevadas:
Avenida Paulo VI: 9,80m x 5,50 m= 53,90m²
Rua Floresta: 7,80m x 5,50 m = 42,90 m²
Rua Floresta: 7,60m x 5,50 m = 41,80 m²
Rua Pedro Furtado: 7,60m x 5,50 m = 41,80 m² x 2un = 83,60 m²
Rua Pedro Furtado: 11,40m x 5,50 m = 62,70 m²
Faixas de 8,00m x 5,00m largura da faixa, conforme projeto gemutt = 40,00 x 5 unidades= 200,00 m²
</t>
    </r>
    <r>
      <rPr>
        <b/>
        <sz val="10"/>
        <rFont val="Calibri"/>
        <family val="2"/>
        <scheme val="minor"/>
      </rPr>
      <t xml:space="preserve">Total Faixas: 484,90 m² </t>
    </r>
    <r>
      <rPr>
        <sz val="10"/>
        <rFont val="Calibri"/>
        <family val="2"/>
        <scheme val="minor"/>
      </rPr>
      <t xml:space="preserve">
</t>
    </r>
  </si>
  <si>
    <t>Serviços</t>
  </si>
  <si>
    <t>código</t>
  </si>
  <si>
    <t>Quantidade</t>
  </si>
  <si>
    <t>VALOR TOTAL</t>
  </si>
  <si>
    <t>SSO-01</t>
  </si>
  <si>
    <t>SSO-02</t>
  </si>
  <si>
    <t xml:space="preserve">PLACA DE AÇO CARBONO RETANGULAR 0,45 X 0,25 M "IDENTIFICAÇÃO DE LOGRADOURO" (DUAS PLACAS EM CADA POSTE), TUBO DE AÇO GALVANIZADO COM COSTURA DN 50 (2’) DE 3,00 M, INCLUINDO FORNECIMENTO E TRANSPORTE DE TODOS OS MATERIAIS </t>
  </si>
  <si>
    <t xml:space="preserve">PLACA DE AÇO CARBONO OCTOGONAL 0,60 X 0,60 M “PARE”, TUBO DE AÇO GALVANIZADO COM COSTURA DN 50 (2’) DE 3,00 M, INCLUINDO FORNECIMENTO E TRANSPORTE DE TODOS OS MATERIAIS  </t>
  </si>
  <si>
    <t>X duas Placas 0,45 x 0,25 m</t>
  </si>
  <si>
    <t>SSO-03</t>
  </si>
  <si>
    <t xml:space="preserve">PLACA DE AÇO CARBONO RETANGULAR 0,50 X 0,70 M “ÔNIBUS COLETIVO”, TUBO DE AÇO GALVANIZADO COM COSTURA DN 50 (2’) DE 3,00 M, INCLUINDO FORNECIMENTO E TRANSPORTE DE TODOS OS MATERIAIS  </t>
  </si>
  <si>
    <t>PLACA DE AÇO CARBONO Ø 50M “PROIBIDO VIRAR”</t>
  </si>
  <si>
    <t>PLACA DE AÇO CARBONO OCTOGONAL 0,60 X 0,60 M “PARE”</t>
  </si>
  <si>
    <t xml:space="preserve">PLACA DE AÇO CARBONO Ø 50M “PROIBIDO VIRAR” E OCTOGONAL 0,60 X 0,60 M “PARE”, TUBO DE AÇO GALVANIZADO COM COSTURA DN 50 (2’) DE 3,50 M, INCLUINDO FORNECIMENTO E TRANSPORTE DE TODOS OS MATERIAIS  </t>
  </si>
  <si>
    <t>SSO-04</t>
  </si>
  <si>
    <t xml:space="preserve">PLACA DE AÇO CARBONO RETANGULAR 0,50 X 0,70 M “ÔNIBUS ESCOLA”, TUBO DE AÇO GALVANIZADO COM COSTURA DN 50 (2’) DE 3,00 M, INCLUINDO FORNECIMENTO E TRANSPORTE DE TODOS OS MATERIAIS  </t>
  </si>
  <si>
    <t>SSO-05</t>
  </si>
  <si>
    <t>SSO-06</t>
  </si>
  <si>
    <t xml:space="preserve">PLACA DE AÇO CARBONO RETANGULAR 0,50 X 0,70 M "TRAVESSIA ELEVADA”, TUBO DE AÇO GALVANIZADO COM COSTURA DN 50 (2’) DE 3,00 M, INCLUINDO FORNECIMENTO E TRANSPORTE DE TODOS OS MATERIAIS  </t>
  </si>
  <si>
    <t>SSO-08</t>
  </si>
  <si>
    <t>SSO-07</t>
  </si>
  <si>
    <t xml:space="preserve">PLACA DE AÇO CARBONO RETANGULAR 0,50 X 0,50 M "QUEBRA MOLA”, TUBO DE AÇO GALVANIZADO COM COSTURA DN 50 (2’) DE 3,00 M, INCLUINDO FORNECIMENTO E TRANSPORTE DE TODOS OS MATERIAIS  </t>
  </si>
  <si>
    <t xml:space="preserve">PLACA DE AÇO CARBONO RETANGULAR 0,50 X 0,50 M "ÁREA ESCOLAR”, TUBO DE AÇO GALVANIZADO COM COSTURA DN 50 (2’) DE 3,00 M, INCLUINDO FORNECIMENTO E TRANSPORTE DE TODOS OS MATERIAIS  </t>
  </si>
  <si>
    <t>SSO-09</t>
  </si>
  <si>
    <t>RUA FLORESTA COM CANTEIRO</t>
  </si>
  <si>
    <t>RUA FLORESTA SEM CANTEIRO</t>
  </si>
  <si>
    <t>FAIXA ESTACIONAMENTO</t>
  </si>
  <si>
    <t>AVENIDA PAULO VI (TRECHO ABAIXO DA PRAÇA)</t>
  </si>
  <si>
    <t>AVENIDA PAULO VI (TRECHO ACIMA DA PRAÇA)</t>
  </si>
  <si>
    <t>RUA PEDRO MACHADO</t>
  </si>
  <si>
    <r>
      <rPr>
        <b/>
        <sz val="9"/>
        <color theme="1"/>
        <rFont val="Calibri"/>
        <family val="2"/>
        <scheme val="major"/>
      </rPr>
      <t>Período de Execução da Obra:</t>
    </r>
    <r>
      <rPr>
        <sz val="9"/>
        <color theme="1"/>
        <rFont val="Calibri"/>
        <family val="2"/>
        <scheme val="major"/>
      </rPr>
      <t xml:space="preserve"> 3 Meses</t>
    </r>
  </si>
  <si>
    <t>PRAÇA PADRE ALTAMIRO DE FARIA - TRECHO I</t>
  </si>
  <si>
    <t>PRAÇA PADRE ALTAMIRO DE FARIA - TRECHO II</t>
  </si>
  <si>
    <t>PRAÇA PADRE ALTAMIRO DE FARIA - TRECHO III</t>
  </si>
  <si>
    <t>8.001,95 m² x  DMT 72 KM X ÍNDICE DE CONSUMO 0,0005 = 288,07 T x Km</t>
  </si>
  <si>
    <t>192,03 m³ x 72 km = 1.3826,02 m³ x Km</t>
  </si>
  <si>
    <t>São Sebastião do Oeste - MG, 10 de março de 2023.</t>
  </si>
  <si>
    <t>São Sebastião do Oeste, 10 de Março de 2023</t>
  </si>
  <si>
    <t>Oitocentos e trinta e quatro mil, novecentos e oitenta e oito reais e quarenta e um centavos</t>
  </si>
  <si>
    <t>8 unidade</t>
  </si>
  <si>
    <t>56 unidade</t>
  </si>
  <si>
    <t>20 unidade</t>
  </si>
  <si>
    <t>88 unidade</t>
  </si>
  <si>
    <t>12 unidade</t>
  </si>
  <si>
    <t>10 unidade</t>
  </si>
  <si>
    <t>50 unidade</t>
  </si>
  <si>
    <t>25 unidades conforme anexo 4 (GEOMUTT</t>
  </si>
  <si>
    <t>Placas 2,00x1,20= 2,40m² x 17 unidades conforme anexo 4 (GEOMUTT) = 40,80m²
Placas 2,00x0,60= 1,20m² x 8 unidades conforme anexo 4 (GEOMUTT) = 9,60m²</t>
  </si>
  <si>
    <r>
      <t xml:space="preserve">
</t>
    </r>
    <r>
      <rPr>
        <b/>
        <sz val="10"/>
        <rFont val="Calibri"/>
        <family val="2"/>
        <scheme val="minor"/>
      </rPr>
      <t>Pintura de Ligação</t>
    </r>
    <r>
      <rPr>
        <sz val="10"/>
        <rFont val="Calibri"/>
        <family val="2"/>
        <scheme val="minor"/>
      </rPr>
      <t xml:space="preserve">
Avenida Paulo VI: 3.293,78 m²
Rua Floresta: 2.339,69 m² 
Praça Padre Altamiro de Faria: 1.762,43 m²
Avenida 1º de Março: 360,00 m²
Passagem Elevada: 246,05 m²
</t>
    </r>
    <r>
      <rPr>
        <b/>
        <sz val="10"/>
        <rFont val="Calibri"/>
        <family val="2"/>
        <scheme val="minor"/>
      </rPr>
      <t>Total = 8.001,95 m²</t>
    </r>
    <r>
      <rPr>
        <sz val="10"/>
        <rFont val="Calibri"/>
        <family val="2"/>
        <scheme val="minor"/>
      </rPr>
      <t xml:space="preserve">
</t>
    </r>
  </si>
  <si>
    <r>
      <t xml:space="preserve">Recapeamento Asfáltico 
</t>
    </r>
    <r>
      <rPr>
        <sz val="10"/>
        <rFont val="Calibri"/>
        <family val="2"/>
        <scheme val="minor"/>
      </rPr>
      <t xml:space="preserve">
Avenida Paulo VI: 3.293,78 m²
Rua Floresta: 2.339,69 m² 
Praça Padre Altamiro de Faria: 1.762,43 m²
Avenida 1º de Março: 360,00 m²
</t>
    </r>
    <r>
      <rPr>
        <b/>
        <sz val="10"/>
        <rFont val="Calibri"/>
        <family val="2"/>
        <scheme val="minor"/>
      </rPr>
      <t xml:space="preserve">Total =7.755,90 m² x 0,02m = 155,118 m³
</t>
    </r>
    <r>
      <rPr>
        <b/>
        <sz val="10"/>
        <rFont val="Calibri"/>
        <family val="2"/>
        <scheme val="minor"/>
      </rPr>
      <t>Passagens Elevadas:</t>
    </r>
    <r>
      <rPr>
        <sz val="10"/>
        <rFont val="Calibri"/>
        <family val="2"/>
        <scheme val="minor"/>
      </rPr>
      <t xml:space="preserve">
Avenida Paulo VI: 9,80m x 4,75 m= 46,55 m²
Rua Floresta: 7,80m x 4,75 m = 37,05 m²
Rua Floresta: 7,60m x 4,75 m = 36,10 m²
Rua Pedro Furtado: 7,60m x 4,75 m = 36,10 m² x 2un = 72,20m²
Rua Pedro Furtado: 11,40m x 4,75 m = 54,15 m²
</t>
    </r>
    <r>
      <rPr>
        <b/>
        <sz val="10"/>
        <rFont val="Calibri"/>
        <family val="2"/>
        <scheme val="minor"/>
      </rPr>
      <t>Total Passagens: 246,05 m² x 0,15m espessura = 36,91m³
Total Concreto Asfáltico = 192,03 m³</t>
    </r>
  </si>
  <si>
    <t>Metro Linear</t>
  </si>
  <si>
    <t>PREFEITURA MUNICIPAL DE SÃO SEBASTIÃO DO OESTE                                                                 COMPOSIÇÃO DE CUSTO</t>
  </si>
  <si>
    <t>RECAPEAMENTO ASFÁLTICO</t>
  </si>
  <si>
    <t>1.1.1</t>
  </si>
  <si>
    <t>1.2</t>
  </si>
  <si>
    <t>1.2.1</t>
  </si>
  <si>
    <t>1.2.3</t>
  </si>
  <si>
    <t>1.2.2</t>
  </si>
  <si>
    <t>1.2.4</t>
  </si>
  <si>
    <t>2.1.1</t>
  </si>
  <si>
    <t>2.1.2</t>
  </si>
  <si>
    <t>PLACAS DE SINALIZAÇÃO VERTICAL</t>
  </si>
  <si>
    <t>2.2.1</t>
  </si>
  <si>
    <t>2.2.2</t>
  </si>
  <si>
    <t>2.2.3</t>
  </si>
  <si>
    <t>2.2.4</t>
  </si>
  <si>
    <t>2.2.5</t>
  </si>
  <si>
    <t>2.2.6</t>
  </si>
  <si>
    <t>2.2.7</t>
  </si>
  <si>
    <t>2.2.8</t>
  </si>
  <si>
    <t>2.2.9</t>
  </si>
  <si>
    <t>2.3.1</t>
  </si>
  <si>
    <t>2.3.2</t>
  </si>
  <si>
    <t>2.3.3</t>
  </si>
  <si>
    <t xml:space="preserve">PLACAS DE SINALIZAÇÃO VERTICAL AÉREA INDICATIVA ALTURA ACIMA DE 5,50 M </t>
  </si>
  <si>
    <t>SINALIZAÇÃO VIÁRIA</t>
  </si>
  <si>
    <t xml:space="preserve">PLACA DE AÇO CARBONO RETANGULAR 0,50 x 0,70 “PROIBIDO PARAR E ESTACIONAR”, TUBO DE AÇO GALVANIZADO COM COSTURA DN 50 (2’) DE 3,00 M, INCLUINDO FORNECIMENTO E TRANSPORTE DE TODOS OS MATERIAIS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</si>
</sst>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_-&quot;R$&quot;* #,##0.00_-;\-&quot;R$&quot;* #,##0.00_-;_-&quot;R$&quot;* &quot;-&quot;??_-;_-@_-"/>
    <numFmt numFmtId="171" formatCode="&quot;R$&quot;#,##0.00"/>
    <numFmt numFmtId="172" formatCode="_-* #,##0.00_-;\-* #,##0.00_-;_-* &quot;-&quot;_-;_-@_-"/>
    <numFmt numFmtId="173" formatCode="_-&quot;R$&quot;\ * #,##0.00_-;\-&quot;R$&quot;\ * #,##0.00_-;_-&quot;R$&quot;\ * &quot;-&quot;???_-;_-@_-"/>
    <numFmt numFmtId="174" formatCode="#,##0.000"/>
    <numFmt numFmtId="175" formatCode="0.0000"/>
    <numFmt numFmtId="176" formatCode="0000"/>
    <numFmt numFmtId="177" formatCode="##0.00"/>
    <numFmt numFmtId="178" formatCode="#0.00"/>
    <numFmt numFmtId="179" formatCode="##,##0.00"/>
    <numFmt numFmtId="180" formatCode="00000"/>
    <numFmt numFmtId="181" formatCode="00"/>
    <numFmt numFmtId="182" formatCode="000"/>
  </numFmts>
  <fonts count="90"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10"/>
      <color rgb="FF000000"/>
      <name val="Arial"/>
      <family val="2"/>
    </font>
    <font>
      <sz val="8"/>
      <name val="Arial"/>
      <family val="2"/>
    </font>
    <font>
      <sz val="10"/>
      <color rgb="FF000000"/>
      <name val="Arial"/>
      <family val="2"/>
    </font>
    <font>
      <sz val="9"/>
      <color theme="1"/>
      <name val="Calibri"/>
      <family val="2"/>
      <scheme val="minor"/>
    </font>
    <font>
      <sz val="9"/>
      <color rgb="FF000000"/>
      <name val="Calibri"/>
      <family val="2"/>
      <scheme val="minor"/>
    </font>
    <font>
      <sz val="10"/>
      <name val="Arial"/>
      <family val="2"/>
    </font>
    <font>
      <sz val="11"/>
      <name val="Arial"/>
      <family val="1"/>
    </font>
    <font>
      <sz val="11"/>
      <color rgb="FF000000"/>
      <name val="Arial"/>
      <family val="2"/>
    </font>
    <font>
      <sz val="11"/>
      <color theme="0"/>
      <name val="Calibri"/>
      <family val="2"/>
      <scheme val="minor"/>
    </font>
    <font>
      <sz val="11"/>
      <color indexed="8"/>
      <name val="Calibri"/>
      <family val="2"/>
    </font>
    <font>
      <sz val="11"/>
      <color rgb="FF000000"/>
      <name val="Calibri"/>
      <family val="2"/>
      <scheme val="minor"/>
    </font>
    <font>
      <sz val="11"/>
      <name val="Calibri"/>
      <family val="2"/>
    </font>
    <font>
      <b/>
      <sz val="11"/>
      <color theme="1"/>
      <name val="Calibri"/>
      <family val="2"/>
      <scheme val="major"/>
    </font>
    <font>
      <sz val="10"/>
      <name val="Calibri"/>
      <family val="2"/>
      <scheme val="major"/>
    </font>
    <font>
      <b/>
      <sz val="9"/>
      <color theme="1"/>
      <name val="Calibri"/>
      <family val="2"/>
      <scheme val="major"/>
    </font>
    <font>
      <sz val="9"/>
      <color theme="1"/>
      <name val="Calibri"/>
      <family val="2"/>
      <scheme val="major"/>
    </font>
    <font>
      <sz val="9"/>
      <name val="Calibri"/>
      <family val="2"/>
      <scheme val="major"/>
    </font>
    <font>
      <sz val="10"/>
      <color theme="1"/>
      <name val="Calibri"/>
      <family val="2"/>
      <scheme val="major"/>
    </font>
    <font>
      <b/>
      <sz val="10"/>
      <color theme="1"/>
      <name val="Calibri"/>
      <family val="2"/>
      <scheme val="major"/>
    </font>
    <font>
      <b/>
      <sz val="12"/>
      <color theme="1"/>
      <name val="Calibri"/>
      <family val="2"/>
      <scheme val="major"/>
    </font>
    <font>
      <b/>
      <sz val="10"/>
      <name val="Calibri"/>
      <family val="2"/>
      <scheme val="major"/>
    </font>
    <font>
      <b/>
      <sz val="9"/>
      <name val="Calibri"/>
      <family val="2"/>
      <scheme val="major"/>
    </font>
    <font>
      <sz val="9"/>
      <color rgb="FF008000"/>
      <name val="Calibri"/>
      <family val="2"/>
      <scheme val="major"/>
    </font>
    <font>
      <sz val="9"/>
      <color rgb="FFFF0000"/>
      <name val="Calibri"/>
      <family val="2"/>
      <scheme val="major"/>
    </font>
    <font>
      <sz val="11"/>
      <color theme="1"/>
      <name val="Calibri"/>
      <family val="2"/>
      <scheme val="major"/>
    </font>
    <font>
      <b/>
      <sz val="20"/>
      <color theme="1"/>
      <name val="Calibri"/>
      <family val="2"/>
      <scheme val="major"/>
    </font>
    <font>
      <b/>
      <sz val="11"/>
      <color theme="1"/>
      <name val="Calibri"/>
      <family val="2"/>
      <scheme val="minor"/>
    </font>
    <font>
      <sz val="9"/>
      <color rgb="FFFF0000"/>
      <name val="Calibri"/>
      <family val="2"/>
      <scheme val="minor"/>
    </font>
    <font>
      <b/>
      <sz val="16"/>
      <color rgb="FF000000"/>
      <name val="Arial"/>
      <family val="2"/>
    </font>
    <font>
      <b/>
      <sz val="10"/>
      <name val="Arial"/>
      <family val="2"/>
    </font>
    <font>
      <sz val="28"/>
      <color theme="1"/>
      <name val="Calibri"/>
      <family val="2"/>
      <scheme val="minor"/>
    </font>
    <font>
      <b/>
      <sz val="9"/>
      <color theme="1"/>
      <name val="Arial"/>
      <family val="2"/>
    </font>
    <font>
      <b/>
      <sz val="9"/>
      <name val="Arial"/>
      <family val="2"/>
    </font>
    <font>
      <b/>
      <sz val="15"/>
      <color theme="1"/>
      <name val="Calibri"/>
      <family val="2"/>
    </font>
    <font>
      <sz val="9.5"/>
      <name val="Calibri"/>
      <family val="2"/>
      <scheme val="minor"/>
    </font>
    <font>
      <sz val="10"/>
      <color rgb="FFFF0000"/>
      <name val="Calibri"/>
      <family val="2"/>
      <scheme val="minor"/>
    </font>
    <font>
      <sz val="10"/>
      <color rgb="FFFF0000"/>
      <name val="Calibri"/>
      <family val="2"/>
      <scheme val="major"/>
    </font>
    <font>
      <b/>
      <sz val="12"/>
      <color theme="1"/>
      <name val="Calibri"/>
      <family val="2"/>
      <scheme val="minor"/>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sz val="10"/>
      <name val="Courier New"/>
      <family val="3"/>
    </font>
    <font>
      <sz val="8"/>
      <color rgb="FF000000"/>
      <name val="Arial"/>
      <family val="2"/>
    </font>
    <font>
      <b/>
      <sz val="7"/>
      <color rgb="FF000000"/>
      <name val="Arial"/>
      <family val="2"/>
    </font>
    <font>
      <sz val="7"/>
      <color rgb="FF000000"/>
      <name val="Arial"/>
      <family val="2"/>
    </font>
    <font>
      <sz val="6"/>
      <color rgb="FF000000"/>
      <name val="Arial"/>
      <family val="2"/>
    </font>
    <font>
      <b/>
      <sz val="14"/>
      <color theme="1"/>
      <name val="Calibri"/>
      <family val="2"/>
      <scheme val="major"/>
    </font>
    <font>
      <sz val="10"/>
      <color rgb="FF000000"/>
      <name val="Calibri"/>
      <family val="2"/>
      <scheme val="minor"/>
    </font>
    <font>
      <b/>
      <sz val="20"/>
      <name val="Calibri"/>
      <family val="2"/>
      <scheme val="minor"/>
    </font>
    <font>
      <sz val="12"/>
      <name val="Calibri"/>
      <family val="2"/>
      <scheme val="minor"/>
    </font>
    <font>
      <b/>
      <sz val="11"/>
      <name val="Calibri"/>
      <family val="2"/>
      <scheme val="minor"/>
    </font>
    <font>
      <sz val="14"/>
      <color theme="1"/>
      <name val="Calibri"/>
      <family val="2"/>
      <scheme val="major"/>
    </font>
    <font>
      <sz val="9"/>
      <color theme="1"/>
      <name val="Calibri"/>
      <family val="2"/>
    </font>
    <font>
      <b/>
      <sz val="15"/>
      <color theme="1"/>
      <name val="Calibri"/>
      <family val="2"/>
      <scheme val="minor"/>
    </font>
    <font>
      <b/>
      <sz val="9"/>
      <color theme="1"/>
      <name val="Calibri"/>
      <family val="2"/>
      <scheme val="minor"/>
    </font>
    <font>
      <sz val="14"/>
      <name val="Calibri"/>
      <family val="2"/>
      <scheme val="minor"/>
    </font>
    <font>
      <sz val="14"/>
      <color theme="1"/>
      <name val="Calibri"/>
      <family val="2"/>
      <scheme val="minor"/>
    </font>
    <font>
      <sz val="14"/>
      <color rgb="FF000000"/>
      <name val="Calibri"/>
      <family val="2"/>
      <scheme val="minor"/>
    </font>
    <font>
      <sz val="9"/>
      <name val="Calibri"/>
      <family val="2"/>
      <scheme val="minor"/>
    </font>
    <font>
      <b/>
      <sz val="10"/>
      <color rgb="FF000000"/>
      <name val="Arial"/>
      <family val="2"/>
    </font>
    <font>
      <b/>
      <sz val="9.5"/>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A9A9A9"/>
      </patternFill>
    </fill>
    <fill>
      <patternFill patternType="solid">
        <fgColor rgb="FFD3D3D3"/>
      </patternFill>
    </fill>
    <fill>
      <patternFill patternType="solid">
        <fgColor theme="2" tint="-4.9989318521683403E-2"/>
        <bgColor indexed="64"/>
      </patternFill>
    </fill>
  </fills>
  <borders count="51">
    <border>
      <left/>
      <right/>
      <top/>
      <bottom/>
      <diagonal/>
    </border>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diagonal/>
    </border>
  </borders>
  <cellStyleXfs count="75">
    <xf numFmtId="0" fontId="0" fillId="0" borderId="0"/>
    <xf numFmtId="44" fontId="13" fillId="0" borderId="0" applyFont="0" applyFill="0" applyBorder="0" applyAlignment="0" applyProtection="0"/>
    <xf numFmtId="0" fontId="14" fillId="0" borderId="1"/>
    <xf numFmtId="0" fontId="14" fillId="0" borderId="1"/>
    <xf numFmtId="169" fontId="14" fillId="0" borderId="1" applyFont="0" applyFill="0" applyBorder="0" applyAlignment="0" applyProtection="0"/>
    <xf numFmtId="169" fontId="14" fillId="0" borderId="1" applyFont="0" applyFill="0" applyBorder="0" applyAlignment="0" applyProtection="0"/>
    <xf numFmtId="0" fontId="7" fillId="0" borderId="1"/>
    <xf numFmtId="166" fontId="14" fillId="0" borderId="1" applyFont="0" applyFill="0" applyBorder="0" applyAlignment="0" applyProtection="0"/>
    <xf numFmtId="9" fontId="14" fillId="0" borderId="1" applyFont="0" applyFill="0" applyBorder="0" applyAlignment="0" applyProtection="0"/>
    <xf numFmtId="9" fontId="6" fillId="0" borderId="1" applyFont="0" applyFill="0" applyBorder="0" applyAlignment="0" applyProtection="0"/>
    <xf numFmtId="165" fontId="14" fillId="0" borderId="1" applyFont="0" applyFill="0" applyBorder="0" applyAlignment="0" applyProtection="0"/>
    <xf numFmtId="9" fontId="21" fillId="0" borderId="0" applyFont="0" applyFill="0" applyBorder="0" applyAlignment="0" applyProtection="0"/>
    <xf numFmtId="165" fontId="7" fillId="0" borderId="1" applyFont="0" applyFill="0" applyBorder="0" applyAlignment="0" applyProtection="0"/>
    <xf numFmtId="0" fontId="5" fillId="0" borderId="1"/>
    <xf numFmtId="0" fontId="23" fillId="0" borderId="1"/>
    <xf numFmtId="43" fontId="13" fillId="0" borderId="1" applyFont="0" applyFill="0" applyBorder="0" applyAlignment="0" applyProtection="0"/>
    <xf numFmtId="0" fontId="26" fillId="0" borderId="1"/>
    <xf numFmtId="165" fontId="26" fillId="0" borderId="1" applyFont="0" applyFill="0" applyBorder="0" applyAlignment="0" applyProtection="0"/>
    <xf numFmtId="0" fontId="7" fillId="0" borderId="1"/>
    <xf numFmtId="0" fontId="7" fillId="0" borderId="1"/>
    <xf numFmtId="0" fontId="27" fillId="0" borderId="1"/>
    <xf numFmtId="169" fontId="7" fillId="0" borderId="1" applyFont="0" applyFill="0" applyBorder="0" applyAlignment="0" applyProtection="0"/>
    <xf numFmtId="44" fontId="27" fillId="0" borderId="1" applyFont="0" applyFill="0" applyBorder="0" applyAlignment="0" applyProtection="0"/>
    <xf numFmtId="0" fontId="13" fillId="0" borderId="1"/>
    <xf numFmtId="0" fontId="29" fillId="5" borderId="1" applyNumberFormat="0" applyBorder="0" applyAlignment="0" applyProtection="0"/>
    <xf numFmtId="0" fontId="30" fillId="0" borderId="1"/>
    <xf numFmtId="44" fontId="7" fillId="0" borderId="1" applyFont="0" applyFill="0" applyBorder="0" applyAlignment="0" applyProtection="0"/>
    <xf numFmtId="44" fontId="7" fillId="0" borderId="1" applyFont="0" applyFill="0" applyBorder="0" applyAlignment="0" applyProtection="0"/>
    <xf numFmtId="44" fontId="7" fillId="0" borderId="1" applyFont="0" applyFill="0" applyBorder="0" applyAlignment="0" applyProtection="0"/>
    <xf numFmtId="170" fontId="4" fillId="0" borderId="1" applyFont="0" applyFill="0" applyBorder="0" applyAlignment="0" applyProtection="0"/>
    <xf numFmtId="0" fontId="7" fillId="0" borderId="1"/>
    <xf numFmtId="0" fontId="31" fillId="0" borderId="1"/>
    <xf numFmtId="0" fontId="4" fillId="0" borderId="1"/>
    <xf numFmtId="9" fontId="7" fillId="0" borderId="1" applyFont="0" applyFill="0" applyBorder="0" applyAlignment="0" applyProtection="0"/>
    <xf numFmtId="9" fontId="7" fillId="0" borderId="1" applyFont="0" applyFill="0" applyBorder="0" applyAlignment="0" applyProtection="0"/>
    <xf numFmtId="9" fontId="4" fillId="0" borderId="1" applyFont="0" applyFill="0" applyBorder="0" applyAlignment="0" applyProtection="0"/>
    <xf numFmtId="9" fontId="7" fillId="0" borderId="1" applyFont="0" applyFill="0" applyBorder="0" applyAlignment="0" applyProtection="0"/>
    <xf numFmtId="43" fontId="7" fillId="0" borderId="1" applyFont="0" applyFill="0" applyBorder="0" applyAlignment="0" applyProtection="0"/>
    <xf numFmtId="43" fontId="31"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43" fontId="4"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166" fontId="7" fillId="0" borderId="1" applyFont="0" applyFill="0" applyBorder="0" applyAlignment="0" applyProtection="0"/>
    <xf numFmtId="9" fontId="3" fillId="0" borderId="1" applyFont="0" applyFill="0" applyBorder="0" applyAlignment="0" applyProtection="0"/>
    <xf numFmtId="165" fontId="7" fillId="0" borderId="1" applyFont="0" applyFill="0" applyBorder="0" applyAlignment="0" applyProtection="0"/>
    <xf numFmtId="9" fontId="26" fillId="0" borderId="1" applyFont="0" applyFill="0" applyBorder="0" applyAlignment="0" applyProtection="0"/>
    <xf numFmtId="0" fontId="23" fillId="0" borderId="1"/>
    <xf numFmtId="44" fontId="13" fillId="0" borderId="1" applyFont="0" applyFill="0" applyBorder="0" applyAlignment="0" applyProtection="0"/>
    <xf numFmtId="169" fontId="7" fillId="0" borderId="1" applyFont="0" applyFill="0" applyBorder="0" applyAlignment="0" applyProtection="0"/>
    <xf numFmtId="9" fontId="2" fillId="0" borderId="1" applyFont="0" applyFill="0" applyBorder="0" applyAlignment="0" applyProtection="0"/>
    <xf numFmtId="9" fontId="13" fillId="0" borderId="1" applyFont="0" applyFill="0" applyBorder="0" applyAlignment="0" applyProtection="0"/>
    <xf numFmtId="0" fontId="2" fillId="0" borderId="1"/>
    <xf numFmtId="43" fontId="13" fillId="0" borderId="1" applyFont="0" applyFill="0" applyBorder="0" applyAlignment="0" applyProtection="0"/>
    <xf numFmtId="43" fontId="26" fillId="0" borderId="1" applyFont="0" applyFill="0" applyBorder="0" applyAlignment="0" applyProtection="0"/>
    <xf numFmtId="44" fontId="27" fillId="0" borderId="1" applyFont="0" applyFill="0" applyBorder="0" applyAlignment="0" applyProtection="0"/>
    <xf numFmtId="44" fontId="7" fillId="0" borderId="1" applyFont="0" applyFill="0" applyBorder="0" applyAlignment="0" applyProtection="0"/>
    <xf numFmtId="44" fontId="7" fillId="0" borderId="1" applyFont="0" applyFill="0" applyBorder="0" applyAlignment="0" applyProtection="0"/>
    <xf numFmtId="44" fontId="7" fillId="0" borderId="1" applyFont="0" applyFill="0" applyBorder="0" applyAlignment="0" applyProtection="0"/>
    <xf numFmtId="170" fontId="2" fillId="0" borderId="1" applyFont="0" applyFill="0" applyBorder="0" applyAlignment="0" applyProtection="0"/>
    <xf numFmtId="0" fontId="2" fillId="0" borderId="1"/>
    <xf numFmtId="9" fontId="2" fillId="0" borderId="1" applyFont="0" applyFill="0" applyBorder="0" applyAlignment="0" applyProtection="0"/>
    <xf numFmtId="43" fontId="7" fillId="0" borderId="1" applyFont="0" applyFill="0" applyBorder="0" applyAlignment="0" applyProtection="0"/>
    <xf numFmtId="43" fontId="31"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43" fontId="2" fillId="0" borderId="1" applyFont="0" applyFill="0" applyBorder="0" applyAlignment="0" applyProtection="0"/>
    <xf numFmtId="43" fontId="7" fillId="0" borderId="1" applyFont="0" applyFill="0" applyBorder="0" applyAlignment="0" applyProtection="0"/>
    <xf numFmtId="43" fontId="7" fillId="0" borderId="1" applyFont="0" applyFill="0" applyBorder="0" applyAlignment="0" applyProtection="0"/>
    <xf numFmtId="44" fontId="7" fillId="0" borderId="1" applyFont="0" applyFill="0" applyBorder="0" applyAlignment="0" applyProtection="0"/>
    <xf numFmtId="9" fontId="2" fillId="0" borderId="1" applyFont="0" applyFill="0" applyBorder="0" applyAlignment="0" applyProtection="0"/>
    <xf numFmtId="43" fontId="7" fillId="0" borderId="1" applyFont="0" applyFill="0" applyBorder="0" applyAlignment="0" applyProtection="0"/>
    <xf numFmtId="0" fontId="1" fillId="0" borderId="1"/>
    <xf numFmtId="0" fontId="1" fillId="0" borderId="1"/>
  </cellStyleXfs>
  <cellXfs count="608">
    <xf numFmtId="0" fontId="0" fillId="0" borderId="0" xfId="0" applyFont="1" applyAlignment="1"/>
    <xf numFmtId="0" fontId="9" fillId="0" borderId="0" xfId="0" applyFont="1" applyAlignment="1"/>
    <xf numFmtId="0" fontId="9" fillId="0" borderId="0" xfId="0" applyFont="1" applyAlignment="1">
      <alignment horizontal="center" vertical="center"/>
    </xf>
    <xf numFmtId="10" fontId="8" fillId="0" borderId="0" xfId="0" applyNumberFormat="1" applyFont="1" applyAlignment="1">
      <alignment horizontal="center" vertical="center"/>
    </xf>
    <xf numFmtId="0" fontId="12" fillId="0" borderId="0" xfId="0" applyFont="1"/>
    <xf numFmtId="0" fontId="9" fillId="0" borderId="0" xfId="0" applyFont="1" applyAlignment="1">
      <alignment horizontal="center"/>
    </xf>
    <xf numFmtId="0" fontId="12" fillId="0" borderId="0" xfId="0" applyFont="1" applyFill="1" applyAlignment="1"/>
    <xf numFmtId="0" fontId="0" fillId="0" borderId="0" xfId="0" applyFont="1" applyFill="1" applyAlignment="1"/>
    <xf numFmtId="10" fontId="17" fillId="0" borderId="0" xfId="11" applyNumberFormat="1" applyFont="1" applyFill="1" applyAlignment="1">
      <alignment horizontal="center" vertical="center"/>
    </xf>
    <xf numFmtId="10" fontId="17" fillId="0" borderId="1" xfId="11" applyNumberFormat="1" applyFont="1" applyFill="1" applyBorder="1" applyAlignment="1">
      <alignment horizontal="center" vertical="center"/>
    </xf>
    <xf numFmtId="10" fontId="8" fillId="0" borderId="0" xfId="0" applyNumberFormat="1" applyFont="1" applyFill="1" applyAlignment="1">
      <alignment horizontal="center" vertical="center"/>
    </xf>
    <xf numFmtId="0" fontId="8" fillId="0" borderId="0" xfId="0" applyFont="1" applyFill="1" applyAlignment="1"/>
    <xf numFmtId="0" fontId="15" fillId="0" borderId="1" xfId="2" applyFont="1" applyFill="1"/>
    <xf numFmtId="0" fontId="9" fillId="0" borderId="0" xfId="0" applyFont="1" applyFill="1" applyAlignment="1"/>
    <xf numFmtId="0" fontId="24" fillId="0" borderId="0" xfId="0" applyFont="1" applyAlignment="1">
      <alignment horizontal="center" vertical="center"/>
    </xf>
    <xf numFmtId="0" fontId="24" fillId="0" borderId="0" xfId="0" applyFont="1" applyAlignment="1">
      <alignment horizontal="center" vertical="center" wrapText="1"/>
    </xf>
    <xf numFmtId="2" fontId="24" fillId="0" borderId="0" xfId="0" applyNumberFormat="1" applyFont="1" applyAlignment="1">
      <alignment horizontal="center" vertical="center"/>
    </xf>
    <xf numFmtId="0" fontId="25" fillId="0" borderId="0" xfId="0" applyFont="1" applyAlignment="1">
      <alignment horizontal="center" vertical="center"/>
    </xf>
    <xf numFmtId="0" fontId="25" fillId="0" borderId="0" xfId="0" applyFont="1" applyAlignment="1"/>
    <xf numFmtId="0" fontId="12" fillId="0" borderId="0" xfId="0" applyFont="1" applyFill="1" applyAlignment="1">
      <alignment vertical="center" wrapText="1"/>
    </xf>
    <xf numFmtId="0" fontId="12" fillId="0" borderId="0" xfId="0" applyFont="1" applyFill="1"/>
    <xf numFmtId="0" fontId="9" fillId="0" borderId="0" xfId="0" applyFont="1" applyFill="1" applyAlignment="1">
      <alignment horizontal="center" vertical="center"/>
    </xf>
    <xf numFmtId="0" fontId="24" fillId="0" borderId="0" xfId="0" applyFont="1" applyFill="1" applyAlignment="1">
      <alignment horizontal="center" vertical="center"/>
    </xf>
    <xf numFmtId="0" fontId="24" fillId="0" borderId="0" xfId="0" applyFont="1" applyFill="1" applyAlignment="1">
      <alignment horizontal="center" vertical="center" wrapText="1"/>
    </xf>
    <xf numFmtId="0" fontId="24" fillId="0" borderId="0" xfId="0" applyFont="1" applyFill="1" applyAlignment="1">
      <alignment horizontal="left" vertical="center"/>
    </xf>
    <xf numFmtId="2" fontId="24" fillId="0" borderId="0" xfId="0" applyNumberFormat="1" applyFont="1" applyFill="1" applyAlignment="1">
      <alignment horizontal="center" vertical="center"/>
    </xf>
    <xf numFmtId="0" fontId="9" fillId="0" borderId="0" xfId="0" applyFont="1" applyFill="1" applyAlignment="1">
      <alignment horizontal="center"/>
    </xf>
    <xf numFmtId="166" fontId="9" fillId="0" borderId="0" xfId="0" applyNumberFormat="1" applyFont="1" applyFill="1" applyAlignment="1"/>
    <xf numFmtId="164" fontId="9" fillId="0" borderId="0" xfId="0" applyNumberFormat="1" applyFont="1" applyFill="1" applyAlignment="1"/>
    <xf numFmtId="44" fontId="9" fillId="0" borderId="0" xfId="1" applyFont="1" applyFill="1" applyAlignment="1"/>
    <xf numFmtId="165" fontId="24" fillId="0" borderId="0" xfId="0" applyNumberFormat="1" applyFont="1" applyFill="1" applyAlignment="1">
      <alignment horizontal="center" vertical="center"/>
    </xf>
    <xf numFmtId="165" fontId="24" fillId="0" borderId="0" xfId="0" applyNumberFormat="1" applyFont="1" applyAlignment="1">
      <alignment horizontal="center" vertical="center"/>
    </xf>
    <xf numFmtId="165" fontId="25" fillId="0" borderId="0" xfId="0" applyNumberFormat="1" applyFont="1" applyAlignment="1"/>
    <xf numFmtId="164" fontId="12" fillId="0" borderId="0" xfId="0" applyNumberFormat="1" applyFont="1" applyFill="1" applyAlignment="1">
      <alignment vertical="center" wrapText="1"/>
    </xf>
    <xf numFmtId="164" fontId="8" fillId="0" borderId="0" xfId="0" applyNumberFormat="1" applyFont="1" applyFill="1" applyAlignment="1">
      <alignment horizontal="center" vertical="center"/>
    </xf>
    <xf numFmtId="0" fontId="25" fillId="0" borderId="0" xfId="0" applyFont="1" applyFill="1" applyAlignment="1"/>
    <xf numFmtId="0" fontId="10" fillId="0" borderId="0" xfId="0" applyFont="1" applyFill="1" applyAlignment="1">
      <alignment horizontal="center" vertical="center"/>
    </xf>
    <xf numFmtId="0" fontId="28" fillId="0" borderId="0" xfId="0" applyFont="1" applyFill="1" applyAlignment="1"/>
    <xf numFmtId="0" fontId="0" fillId="0" borderId="0" xfId="0" applyFont="1" applyFill="1" applyAlignment="1"/>
    <xf numFmtId="0" fontId="0" fillId="0" borderId="0" xfId="0" applyFont="1" applyFill="1" applyAlignment="1"/>
    <xf numFmtId="0" fontId="26" fillId="0" borderId="1" xfId="16"/>
    <xf numFmtId="0" fontId="17" fillId="2" borderId="8" xfId="16" applyFont="1" applyFill="1" applyBorder="1" applyAlignment="1">
      <alignment horizontal="center" vertical="center" wrapText="1"/>
    </xf>
    <xf numFmtId="0" fontId="17" fillId="2" borderId="8" xfId="16" applyFont="1" applyFill="1" applyBorder="1" applyAlignment="1">
      <alignment horizontal="center" vertical="center"/>
    </xf>
    <xf numFmtId="0" fontId="17" fillId="2" borderId="22" xfId="16" applyFont="1" applyFill="1" applyBorder="1" applyAlignment="1">
      <alignment horizontal="center" vertical="center"/>
    </xf>
    <xf numFmtId="9" fontId="19" fillId="3" borderId="8" xfId="36" applyFont="1" applyFill="1" applyBorder="1" applyAlignment="1">
      <alignment horizontal="center" vertical="center"/>
    </xf>
    <xf numFmtId="10" fontId="17" fillId="3" borderId="22" xfId="45" applyNumberFormat="1" applyFont="1" applyFill="1" applyBorder="1" applyAlignment="1">
      <alignment horizontal="center" vertical="center"/>
    </xf>
    <xf numFmtId="165" fontId="19" fillId="0" borderId="8" xfId="46" applyFont="1" applyBorder="1" applyAlignment="1">
      <alignment horizontal="center" vertical="center"/>
    </xf>
    <xf numFmtId="0" fontId="32" fillId="0" borderId="1" xfId="16" applyFont="1" applyAlignment="1">
      <alignment vertical="center" wrapText="1"/>
    </xf>
    <xf numFmtId="10" fontId="17" fillId="2" borderId="8" xfId="16" applyNumberFormat="1" applyFont="1" applyFill="1" applyBorder="1" applyAlignment="1">
      <alignment horizontal="center" vertical="center"/>
    </xf>
    <xf numFmtId="0" fontId="17" fillId="0" borderId="2" xfId="16" applyFont="1" applyBorder="1" applyAlignment="1">
      <alignment horizontal="center" vertical="center"/>
    </xf>
    <xf numFmtId="43" fontId="17" fillId="2" borderId="2" xfId="16" applyNumberFormat="1" applyFont="1" applyFill="1" applyBorder="1" applyAlignment="1">
      <alignment horizontal="center" vertical="center"/>
    </xf>
    <xf numFmtId="165" fontId="17" fillId="2" borderId="2" xfId="46" applyFont="1" applyFill="1" applyBorder="1" applyAlignment="1">
      <alignment horizontal="center" vertical="center"/>
    </xf>
    <xf numFmtId="165" fontId="17" fillId="2" borderId="28" xfId="45" applyNumberFormat="1" applyFont="1" applyFill="1" applyBorder="1" applyAlignment="1">
      <alignment horizontal="center" vertical="center"/>
    </xf>
    <xf numFmtId="0" fontId="15" fillId="0" borderId="1" xfId="16" applyFont="1" applyBorder="1"/>
    <xf numFmtId="0" fontId="15" fillId="0" borderId="1" xfId="16" applyFont="1" applyAlignment="1">
      <alignment horizontal="center" vertical="center"/>
    </xf>
    <xf numFmtId="2" fontId="36" fillId="0" borderId="8" xfId="0" applyNumberFormat="1" applyFont="1" applyFill="1" applyBorder="1" applyAlignment="1">
      <alignment horizontal="center" vertical="center" wrapText="1"/>
    </xf>
    <xf numFmtId="164" fontId="36" fillId="4" borderId="8" xfId="0" applyNumberFormat="1" applyFont="1" applyFill="1" applyBorder="1" applyAlignment="1">
      <alignment horizontal="center" vertical="center"/>
    </xf>
    <xf numFmtId="172" fontId="36" fillId="0" borderId="8" xfId="0" applyNumberFormat="1" applyFont="1" applyFill="1" applyBorder="1" applyAlignment="1">
      <alignment vertical="center" wrapText="1"/>
    </xf>
    <xf numFmtId="165" fontId="36" fillId="4" borderId="8" xfId="0" applyNumberFormat="1" applyFont="1" applyFill="1" applyBorder="1" applyAlignment="1">
      <alignment vertical="center" wrapText="1"/>
    </xf>
    <xf numFmtId="164" fontId="8" fillId="0" borderId="0" xfId="0" applyNumberFormat="1" applyFont="1" applyFill="1" applyAlignment="1"/>
    <xf numFmtId="0" fontId="36" fillId="6" borderId="8" xfId="0" applyFont="1" applyFill="1" applyBorder="1" applyAlignment="1">
      <alignment horizontal="center" vertical="center" wrapText="1"/>
    </xf>
    <xf numFmtId="0" fontId="35" fillId="6" borderId="8" xfId="0" applyFont="1" applyFill="1" applyBorder="1" applyAlignment="1">
      <alignment horizontal="center" vertical="center" wrapText="1"/>
    </xf>
    <xf numFmtId="0" fontId="48" fillId="0" borderId="0" xfId="0" applyFont="1" applyFill="1" applyAlignment="1">
      <alignment horizontal="center" vertical="center"/>
    </xf>
    <xf numFmtId="174" fontId="50" fillId="7" borderId="12" xfId="0" applyNumberFormat="1" applyFont="1" applyFill="1" applyBorder="1" applyAlignment="1">
      <alignment vertical="center"/>
    </xf>
    <xf numFmtId="0" fontId="7" fillId="7" borderId="0" xfId="0" applyFont="1" applyFill="1" applyAlignment="1">
      <alignment vertical="center"/>
    </xf>
    <xf numFmtId="0" fontId="0" fillId="2" borderId="13" xfId="0" applyFill="1" applyBorder="1"/>
    <xf numFmtId="0" fontId="0" fillId="2" borderId="14" xfId="0" applyFill="1" applyBorder="1"/>
    <xf numFmtId="0" fontId="0" fillId="2" borderId="14" xfId="0" applyFill="1" applyBorder="1" applyAlignment="1">
      <alignment horizontal="center" vertical="center"/>
    </xf>
    <xf numFmtId="0" fontId="0" fillId="2" borderId="15" xfId="0" applyFill="1" applyBorder="1"/>
    <xf numFmtId="0" fontId="0" fillId="2" borderId="12" xfId="0" applyFill="1" applyBorder="1"/>
    <xf numFmtId="0" fontId="24" fillId="2" borderId="0" xfId="0" applyFont="1" applyFill="1"/>
    <xf numFmtId="10" fontId="0" fillId="2" borderId="0" xfId="11" applyNumberFormat="1" applyFont="1" applyFill="1" applyProtection="1"/>
    <xf numFmtId="0" fontId="0" fillId="2" borderId="0" xfId="0" applyFill="1"/>
    <xf numFmtId="0" fontId="0" fillId="2" borderId="0" xfId="0" applyFill="1" applyAlignment="1">
      <alignment horizontal="center" vertical="center"/>
    </xf>
    <xf numFmtId="0" fontId="0" fillId="2" borderId="11" xfId="0" applyFill="1" applyBorder="1"/>
    <xf numFmtId="0" fontId="19" fillId="2" borderId="12" xfId="0" applyFont="1" applyFill="1" applyBorder="1"/>
    <xf numFmtId="0" fontId="19" fillId="2" borderId="0" xfId="0" applyFont="1" applyFill="1"/>
    <xf numFmtId="10" fontId="19" fillId="2" borderId="0" xfId="11" applyNumberFormat="1" applyFont="1" applyFill="1" applyProtection="1"/>
    <xf numFmtId="0" fontId="19" fillId="2" borderId="0" xfId="0" applyFont="1" applyFill="1" applyAlignment="1">
      <alignment horizontal="center" vertical="center"/>
    </xf>
    <xf numFmtId="0" fontId="19" fillId="2" borderId="11" xfId="0" applyFont="1" applyFill="1" applyBorder="1"/>
    <xf numFmtId="0" fontId="47" fillId="2" borderId="0" xfId="0" applyFont="1" applyFill="1"/>
    <xf numFmtId="0" fontId="47" fillId="2" borderId="0" xfId="0" applyFont="1" applyFill="1" applyAlignment="1">
      <alignment horizontal="center" vertical="center"/>
    </xf>
    <xf numFmtId="175" fontId="47" fillId="2" borderId="0" xfId="0" applyNumberFormat="1" applyFont="1" applyFill="1" applyAlignment="1">
      <alignment horizontal="center" vertical="center"/>
    </xf>
    <xf numFmtId="0" fontId="0" fillId="2" borderId="12" xfId="0" applyFill="1" applyBorder="1" applyAlignment="1">
      <alignment vertical="top"/>
    </xf>
    <xf numFmtId="0" fontId="0" fillId="2" borderId="0" xfId="0" applyFill="1" applyAlignment="1">
      <alignment vertical="top"/>
    </xf>
    <xf numFmtId="0" fontId="47" fillId="2" borderId="0" xfId="0" applyFont="1" applyFill="1" applyAlignment="1">
      <alignment horizontal="center" vertical="top"/>
    </xf>
    <xf numFmtId="0" fontId="47" fillId="2" borderId="0" xfId="0" applyFont="1" applyFill="1" applyAlignment="1">
      <alignment vertical="top"/>
    </xf>
    <xf numFmtId="175" fontId="47" fillId="2" borderId="0" xfId="0" applyNumberFormat="1" applyFont="1" applyFill="1" applyAlignment="1">
      <alignment horizontal="center" vertical="top"/>
    </xf>
    <xf numFmtId="0" fontId="0" fillId="2" borderId="11" xfId="0" applyFill="1" applyBorder="1" applyAlignment="1">
      <alignment vertical="top"/>
    </xf>
    <xf numFmtId="0" fontId="24" fillId="2" borderId="16" xfId="0" applyFont="1" applyFill="1" applyBorder="1"/>
    <xf numFmtId="0" fontId="0" fillId="2" borderId="17" xfId="0" applyFill="1" applyBorder="1"/>
    <xf numFmtId="0" fontId="0" fillId="2" borderId="17" xfId="0" applyFill="1" applyBorder="1" applyAlignment="1">
      <alignment horizontal="center" vertical="center"/>
    </xf>
    <xf numFmtId="0" fontId="0" fillId="2" borderId="18" xfId="0" applyFill="1" applyBorder="1"/>
    <xf numFmtId="0" fontId="24" fillId="2" borderId="13" xfId="0" applyFont="1" applyFill="1" applyBorder="1"/>
    <xf numFmtId="0" fontId="24" fillId="2" borderId="14" xfId="0" applyFont="1" applyFill="1" applyBorder="1"/>
    <xf numFmtId="0" fontId="24" fillId="2" borderId="15" xfId="0" applyFont="1" applyFill="1" applyBorder="1"/>
    <xf numFmtId="0" fontId="52" fillId="2" borderId="12" xfId="0" applyFont="1" applyFill="1" applyBorder="1" applyAlignment="1">
      <alignment horizontal="centerContinuous"/>
    </xf>
    <xf numFmtId="0" fontId="24" fillId="2" borderId="0" xfId="0" applyFont="1" applyFill="1" applyAlignment="1">
      <alignment horizontal="centerContinuous"/>
    </xf>
    <xf numFmtId="0" fontId="24" fillId="2" borderId="11" xfId="0" applyFont="1" applyFill="1" applyBorder="1" applyAlignment="1">
      <alignment horizontal="centerContinuous"/>
    </xf>
    <xf numFmtId="0" fontId="24" fillId="2" borderId="17" xfId="0" applyFont="1" applyFill="1" applyBorder="1"/>
    <xf numFmtId="0" fontId="24" fillId="2" borderId="18" xfId="0" applyFont="1" applyFill="1" applyBorder="1"/>
    <xf numFmtId="173" fontId="36" fillId="0" borderId="8" xfId="0" applyNumberFormat="1" applyFont="1" applyFill="1" applyBorder="1" applyAlignment="1">
      <alignment horizontal="left" vertical="center" wrapText="1"/>
    </xf>
    <xf numFmtId="0" fontId="36" fillId="0" borderId="8" xfId="0" applyFont="1" applyBorder="1" applyAlignment="1">
      <alignment horizontal="center" vertical="center"/>
    </xf>
    <xf numFmtId="0" fontId="42" fillId="6" borderId="8" xfId="0" applyFont="1" applyFill="1" applyBorder="1" applyAlignment="1">
      <alignment horizontal="center" vertical="center" wrapText="1"/>
    </xf>
    <xf numFmtId="173" fontId="36" fillId="0" borderId="22" xfId="0" applyNumberFormat="1" applyFont="1" applyFill="1" applyBorder="1" applyAlignment="1">
      <alignment horizontal="left" vertical="center" wrapText="1"/>
    </xf>
    <xf numFmtId="0" fontId="39" fillId="0" borderId="8" xfId="0" applyFont="1" applyFill="1" applyBorder="1" applyAlignment="1">
      <alignment vertical="center" wrapText="1"/>
    </xf>
    <xf numFmtId="167" fontId="39" fillId="0" borderId="8" xfId="0" applyNumberFormat="1" applyFont="1" applyFill="1" applyBorder="1" applyAlignment="1">
      <alignment horizontal="center" vertical="center" wrapText="1"/>
    </xf>
    <xf numFmtId="173" fontId="40" fillId="0" borderId="8" xfId="0" applyNumberFormat="1" applyFont="1" applyFill="1" applyBorder="1" applyAlignment="1">
      <alignment horizontal="center" vertical="center" wrapText="1"/>
    </xf>
    <xf numFmtId="173" fontId="40" fillId="0" borderId="8" xfId="0" applyNumberFormat="1" applyFont="1" applyFill="1" applyBorder="1" applyAlignment="1">
      <alignment horizontal="center" vertical="center"/>
    </xf>
    <xf numFmtId="10" fontId="39" fillId="0" borderId="8" xfId="0" applyNumberFormat="1" applyFont="1" applyFill="1" applyBorder="1" applyAlignment="1">
      <alignment horizontal="center" vertical="center"/>
    </xf>
    <xf numFmtId="165" fontId="35" fillId="0" borderId="8" xfId="0" applyNumberFormat="1" applyFont="1" applyFill="1" applyBorder="1" applyAlignment="1">
      <alignment horizontal="center" vertical="center" wrapText="1"/>
    </xf>
    <xf numFmtId="165" fontId="35" fillId="4" borderId="8" xfId="0" applyNumberFormat="1" applyFont="1" applyFill="1" applyBorder="1" applyAlignment="1">
      <alignment horizontal="center" vertical="center" wrapText="1"/>
    </xf>
    <xf numFmtId="10" fontId="39" fillId="0" borderId="8" xfId="0" applyNumberFormat="1" applyFont="1" applyFill="1" applyBorder="1" applyAlignment="1">
      <alignment horizontal="center" vertical="center" wrapText="1"/>
    </xf>
    <xf numFmtId="167" fontId="39" fillId="0" borderId="8" xfId="0" applyNumberFormat="1" applyFont="1" applyFill="1" applyBorder="1" applyAlignment="1">
      <alignment horizontal="center" vertical="center"/>
    </xf>
    <xf numFmtId="2" fontId="35" fillId="0" borderId="8" xfId="0" applyNumberFormat="1" applyFont="1" applyFill="1" applyBorder="1" applyAlignment="1">
      <alignment vertical="center" wrapText="1"/>
    </xf>
    <xf numFmtId="165" fontId="36" fillId="0" borderId="8" xfId="0" applyNumberFormat="1" applyFont="1" applyFill="1" applyBorder="1" applyAlignment="1">
      <alignment vertical="center" wrapText="1"/>
    </xf>
    <xf numFmtId="168" fontId="35" fillId="0" borderId="8" xfId="0" applyNumberFormat="1" applyFont="1" applyFill="1" applyBorder="1" applyAlignment="1">
      <alignment vertical="center" wrapText="1"/>
    </xf>
    <xf numFmtId="168" fontId="35" fillId="0" borderId="8" xfId="0" applyNumberFormat="1" applyFont="1" applyFill="1" applyBorder="1" applyAlignment="1">
      <alignment horizontal="center" vertical="center"/>
    </xf>
    <xf numFmtId="14" fontId="38" fillId="0" borderId="22" xfId="0" applyNumberFormat="1" applyFont="1" applyFill="1" applyBorder="1" applyAlignment="1">
      <alignment horizontal="center" vertical="center" wrapText="1"/>
    </xf>
    <xf numFmtId="167" fontId="39" fillId="0" borderId="22" xfId="0" applyNumberFormat="1" applyFont="1" applyFill="1" applyBorder="1" applyAlignment="1">
      <alignment horizontal="center" vertical="center" wrapText="1"/>
    </xf>
    <xf numFmtId="173" fontId="40" fillId="0" borderId="22" xfId="0" applyNumberFormat="1" applyFont="1" applyFill="1" applyBorder="1" applyAlignment="1">
      <alignment horizontal="center" vertical="center" wrapText="1"/>
    </xf>
    <xf numFmtId="10" fontId="39" fillId="0" borderId="22" xfId="0" applyNumberFormat="1" applyFont="1" applyFill="1" applyBorder="1" applyAlignment="1">
      <alignment horizontal="center" vertical="center"/>
    </xf>
    <xf numFmtId="167" fontId="39" fillId="0" borderId="22" xfId="0" applyNumberFormat="1" applyFont="1" applyFill="1" applyBorder="1" applyAlignment="1">
      <alignment horizontal="center" vertical="center"/>
    </xf>
    <xf numFmtId="0" fontId="36" fillId="0" borderId="8" xfId="0" applyFont="1" applyBorder="1" applyAlignment="1">
      <alignment horizontal="center" vertical="center" wrapText="1"/>
    </xf>
    <xf numFmtId="43" fontId="17" fillId="2" borderId="6" xfId="47" applyNumberFormat="1" applyFont="1" applyFill="1" applyBorder="1" applyAlignment="1">
      <alignment horizontal="center" vertical="center"/>
    </xf>
    <xf numFmtId="44" fontId="17" fillId="3" borderId="22" xfId="1" applyFont="1" applyFill="1" applyBorder="1" applyAlignment="1">
      <alignment horizontal="center" vertical="center"/>
    </xf>
    <xf numFmtId="9" fontId="17" fillId="3" borderId="22" xfId="11" applyFont="1" applyFill="1" applyBorder="1" applyAlignment="1">
      <alignment horizontal="center" vertical="center"/>
    </xf>
    <xf numFmtId="0" fontId="36" fillId="0" borderId="8" xfId="0" applyFont="1" applyBorder="1" applyAlignment="1">
      <alignment horizontal="left" vertical="center" wrapText="1"/>
    </xf>
    <xf numFmtId="172" fontId="36" fillId="0" borderId="8" xfId="0" applyNumberFormat="1" applyFont="1" applyBorder="1" applyAlignment="1">
      <alignment vertical="center" wrapText="1"/>
    </xf>
    <xf numFmtId="164" fontId="36" fillId="0" borderId="8" xfId="0" applyNumberFormat="1" applyFont="1" applyBorder="1" applyAlignment="1">
      <alignment horizontal="center" vertical="center"/>
    </xf>
    <xf numFmtId="173" fontId="36" fillId="0" borderId="8" xfId="0" applyNumberFormat="1" applyFont="1" applyBorder="1" applyAlignment="1">
      <alignment horizontal="left" vertical="center" wrapText="1"/>
    </xf>
    <xf numFmtId="173" fontId="36" fillId="0" borderId="22" xfId="0" applyNumberFormat="1" applyFont="1" applyBorder="1" applyAlignment="1">
      <alignment horizontal="left" vertical="center" wrapText="1"/>
    </xf>
    <xf numFmtId="0" fontId="37" fillId="0" borderId="8" xfId="0" applyFont="1" applyFill="1" applyBorder="1" applyAlignment="1">
      <alignment horizontal="center" vertical="center" wrapText="1"/>
    </xf>
    <xf numFmtId="2" fontId="48" fillId="0" borderId="0" xfId="0" applyNumberFormat="1" applyFont="1" applyFill="1" applyAlignment="1">
      <alignment horizontal="center" vertical="center"/>
    </xf>
    <xf numFmtId="2" fontId="48" fillId="0" borderId="0" xfId="0" applyNumberFormat="1" applyFont="1" applyAlignment="1">
      <alignment horizontal="center" vertical="center"/>
    </xf>
    <xf numFmtId="0" fontId="36" fillId="0" borderId="8" xfId="18" applyNumberFormat="1"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0" borderId="8" xfId="18" applyFont="1" applyBorder="1" applyAlignment="1">
      <alignment horizontal="center" vertical="center" wrapText="1"/>
    </xf>
    <xf numFmtId="0" fontId="35" fillId="6" borderId="21" xfId="0" applyFont="1" applyFill="1" applyBorder="1" applyAlignment="1">
      <alignment horizontal="center" vertical="center" wrapText="1"/>
    </xf>
    <xf numFmtId="0" fontId="36" fillId="0" borderId="21" xfId="0" applyFont="1" applyFill="1" applyBorder="1" applyAlignment="1">
      <alignment horizontal="center" vertical="center" wrapText="1"/>
    </xf>
    <xf numFmtId="164" fontId="56" fillId="0" borderId="0" xfId="0" applyNumberFormat="1" applyFont="1" applyFill="1" applyAlignment="1">
      <alignment horizontal="center"/>
    </xf>
    <xf numFmtId="164" fontId="56" fillId="0" borderId="0" xfId="0" applyNumberFormat="1" applyFont="1" applyAlignment="1">
      <alignment horizontal="center"/>
    </xf>
    <xf numFmtId="0" fontId="48" fillId="0" borderId="0" xfId="0" applyFont="1" applyAlignment="1">
      <alignment horizontal="center" vertical="center"/>
    </xf>
    <xf numFmtId="164" fontId="36" fillId="0" borderId="8" xfId="0" applyNumberFormat="1" applyFont="1" applyFill="1" applyBorder="1" applyAlignment="1">
      <alignment horizontal="center" vertical="center" wrapText="1"/>
    </xf>
    <xf numFmtId="0" fontId="37" fillId="2" borderId="8" xfId="18" applyFont="1" applyFill="1" applyBorder="1" applyAlignment="1">
      <alignment horizontal="center" vertical="center" wrapText="1"/>
    </xf>
    <xf numFmtId="0" fontId="17" fillId="0" borderId="1" xfId="16" applyFont="1" applyBorder="1" applyAlignment="1">
      <alignment vertical="center" wrapText="1"/>
    </xf>
    <xf numFmtId="0" fontId="19" fillId="0" borderId="1" xfId="16" applyFont="1" applyBorder="1" applyAlignment="1"/>
    <xf numFmtId="0" fontId="15" fillId="2" borderId="19" xfId="16" applyFont="1" applyFill="1" applyBorder="1" applyAlignment="1">
      <alignment horizontal="center" vertical="center"/>
    </xf>
    <xf numFmtId="0" fontId="17" fillId="2" borderId="21" xfId="16" applyFont="1" applyFill="1" applyBorder="1" applyAlignment="1">
      <alignment horizontal="center" vertical="center"/>
    </xf>
    <xf numFmtId="0" fontId="19" fillId="2" borderId="27" xfId="16" applyFont="1" applyFill="1" applyBorder="1" applyAlignment="1">
      <alignment horizontal="center" vertical="center"/>
    </xf>
    <xf numFmtId="0" fontId="15" fillId="2" borderId="12" xfId="16" applyFont="1" applyFill="1" applyBorder="1"/>
    <xf numFmtId="0" fontId="15" fillId="2" borderId="1" xfId="16" applyFont="1" applyFill="1" applyAlignment="1">
      <alignment horizontal="center" vertical="center"/>
    </xf>
    <xf numFmtId="0" fontId="26" fillId="2" borderId="1" xfId="16" applyFill="1"/>
    <xf numFmtId="2" fontId="36" fillId="2" borderId="8" xfId="0" applyNumberFormat="1" applyFont="1" applyFill="1" applyBorder="1" applyAlignment="1">
      <alignment horizontal="center" vertical="center" wrapText="1"/>
    </xf>
    <xf numFmtId="0" fontId="36" fillId="0" borderId="8" xfId="0" applyFont="1" applyFill="1" applyBorder="1" applyAlignment="1">
      <alignment horizontal="center" vertical="center"/>
    </xf>
    <xf numFmtId="0" fontId="19" fillId="0" borderId="1" xfId="16" applyFont="1" applyBorder="1" applyAlignment="1">
      <alignment horizontal="center" vertical="center"/>
    </xf>
    <xf numFmtId="0" fontId="19" fillId="0" borderId="11" xfId="16" applyFont="1" applyBorder="1" applyAlignment="1">
      <alignment horizontal="center" vertical="center"/>
    </xf>
    <xf numFmtId="0" fontId="17" fillId="0" borderId="4" xfId="16" applyFont="1" applyFill="1" applyBorder="1" applyAlignment="1">
      <alignment horizontal="center" vertical="center"/>
    </xf>
    <xf numFmtId="0" fontId="17" fillId="0" borderId="20" xfId="16" applyFont="1" applyFill="1" applyBorder="1" applyAlignment="1">
      <alignment horizontal="center" vertical="center"/>
    </xf>
    <xf numFmtId="0" fontId="39" fillId="0" borderId="7" xfId="0" applyFont="1" applyFill="1" applyBorder="1" applyAlignment="1">
      <alignment horizontal="center" vertical="center"/>
    </xf>
    <xf numFmtId="14" fontId="38" fillId="0" borderId="34" xfId="0" applyNumberFormat="1" applyFont="1" applyFill="1" applyBorder="1" applyAlignment="1">
      <alignment horizontal="center" vertical="center"/>
    </xf>
    <xf numFmtId="0" fontId="59" fillId="0" borderId="1" xfId="73" applyNumberFormat="1" applyFont="1" applyFill="1" applyBorder="1" applyAlignment="1" applyProtection="1">
      <alignment horizontal="center" vertical="top" wrapText="1"/>
    </xf>
    <xf numFmtId="0" fontId="1" fillId="0" borderId="1" xfId="73"/>
    <xf numFmtId="0" fontId="60" fillId="0" borderId="1" xfId="73" applyNumberFormat="1" applyFont="1" applyFill="1" applyBorder="1" applyAlignment="1" applyProtection="1">
      <alignment horizontal="right" vertical="top" wrapText="1"/>
    </xf>
    <xf numFmtId="0" fontId="61" fillId="0" borderId="1" xfId="73" applyNumberFormat="1" applyFont="1" applyFill="1" applyBorder="1" applyAlignment="1" applyProtection="1">
      <alignment horizontal="left" vertical="top" wrapText="1"/>
    </xf>
    <xf numFmtId="0" fontId="62" fillId="0" borderId="1" xfId="73" applyNumberFormat="1" applyFont="1" applyFill="1" applyBorder="1" applyAlignment="1" applyProtection="1">
      <alignment horizontal="center" vertical="center" wrapText="1"/>
    </xf>
    <xf numFmtId="0" fontId="61" fillId="0" borderId="38" xfId="73" applyNumberFormat="1" applyFont="1" applyFill="1" applyBorder="1" applyAlignment="1" applyProtection="1">
      <alignment horizontal="left" vertical="top" wrapText="1"/>
    </xf>
    <xf numFmtId="0" fontId="63" fillId="10" borderId="39" xfId="73" applyNumberFormat="1" applyFont="1" applyFill="1" applyBorder="1" applyAlignment="1" applyProtection="1">
      <alignment horizontal="center" vertical="top" wrapText="1"/>
    </xf>
    <xf numFmtId="0" fontId="63" fillId="10" borderId="1" xfId="73" applyNumberFormat="1" applyFont="1" applyFill="1" applyBorder="1" applyAlignment="1" applyProtection="1">
      <alignment horizontal="center" vertical="top" wrapText="1"/>
    </xf>
    <xf numFmtId="0" fontId="64" fillId="11" borderId="40" xfId="73" applyNumberFormat="1" applyFont="1" applyFill="1" applyBorder="1" applyAlignment="1" applyProtection="1">
      <alignment horizontal="center" vertical="top" wrapText="1"/>
    </xf>
    <xf numFmtId="0" fontId="64" fillId="11" borderId="40" xfId="73" applyNumberFormat="1" applyFont="1" applyFill="1" applyBorder="1" applyAlignment="1" applyProtection="1">
      <alignment horizontal="left" vertical="top" wrapText="1"/>
    </xf>
    <xf numFmtId="0" fontId="64" fillId="11" borderId="40" xfId="73" applyNumberFormat="1" applyFont="1" applyFill="1" applyBorder="1" applyAlignment="1" applyProtection="1">
      <alignment horizontal="right" vertical="top" wrapText="1"/>
    </xf>
    <xf numFmtId="176" fontId="64" fillId="0" borderId="40" xfId="73" applyNumberFormat="1" applyFont="1" applyFill="1" applyBorder="1" applyAlignment="1" applyProtection="1">
      <alignment horizontal="center" vertical="top" wrapText="1"/>
    </xf>
    <xf numFmtId="0" fontId="64" fillId="0" borderId="40" xfId="73" applyNumberFormat="1" applyFont="1" applyFill="1" applyBorder="1" applyAlignment="1" applyProtection="1">
      <alignment horizontal="left" vertical="top" wrapText="1"/>
    </xf>
    <xf numFmtId="0" fontId="64" fillId="0" borderId="40" xfId="73" applyNumberFormat="1" applyFont="1" applyFill="1" applyBorder="1" applyAlignment="1" applyProtection="1">
      <alignment horizontal="center" vertical="top" wrapText="1"/>
    </xf>
    <xf numFmtId="0" fontId="64" fillId="0" borderId="40" xfId="73" applyNumberFormat="1" applyFont="1" applyFill="1" applyBorder="1" applyAlignment="1" applyProtection="1">
      <alignment horizontal="right" vertical="top" wrapText="1"/>
    </xf>
    <xf numFmtId="0" fontId="65" fillId="0" borderId="40" xfId="73" applyNumberFormat="1" applyFont="1" applyFill="1" applyBorder="1" applyAlignment="1" applyProtection="1">
      <alignment horizontal="center" vertical="top" wrapText="1"/>
    </xf>
    <xf numFmtId="0" fontId="65" fillId="0" borderId="40" xfId="73" applyNumberFormat="1" applyFont="1" applyFill="1" applyBorder="1" applyAlignment="1" applyProtection="1">
      <alignment horizontal="left" vertical="top" wrapText="1"/>
    </xf>
    <xf numFmtId="2" fontId="65" fillId="0" borderId="40" xfId="73" applyNumberFormat="1" applyFont="1" applyFill="1" applyBorder="1" applyAlignment="1" applyProtection="1">
      <alignment horizontal="right" vertical="top" wrapText="1"/>
    </xf>
    <xf numFmtId="0" fontId="65" fillId="0" borderId="40" xfId="73" applyNumberFormat="1" applyFont="1" applyFill="1" applyBorder="1" applyAlignment="1" applyProtection="1">
      <alignment horizontal="right" vertical="top" wrapText="1"/>
    </xf>
    <xf numFmtId="177" fontId="65" fillId="0" borderId="40" xfId="73" applyNumberFormat="1" applyFont="1" applyFill="1" applyBorder="1" applyAlignment="1" applyProtection="1">
      <alignment horizontal="right" vertical="top" wrapText="1"/>
    </xf>
    <xf numFmtId="178" fontId="65" fillId="0" borderId="40" xfId="73" applyNumberFormat="1" applyFont="1" applyFill="1" applyBorder="1" applyAlignment="1" applyProtection="1">
      <alignment horizontal="right" vertical="top" wrapText="1"/>
    </xf>
    <xf numFmtId="4" fontId="65" fillId="0" borderId="40" xfId="73" applyNumberFormat="1" applyFont="1" applyFill="1" applyBorder="1" applyAlignment="1" applyProtection="1">
      <alignment horizontal="right" vertical="top" wrapText="1"/>
    </xf>
    <xf numFmtId="179" fontId="65" fillId="0" borderId="40" xfId="73" applyNumberFormat="1" applyFont="1" applyFill="1" applyBorder="1" applyAlignment="1" applyProtection="1">
      <alignment horizontal="right" vertical="top" wrapText="1"/>
    </xf>
    <xf numFmtId="180" fontId="64" fillId="0" borderId="40" xfId="73" applyNumberFormat="1" applyFont="1" applyFill="1" applyBorder="1" applyAlignment="1" applyProtection="1">
      <alignment horizontal="center" vertical="top" wrapText="1"/>
    </xf>
    <xf numFmtId="181" fontId="64" fillId="0" borderId="40" xfId="73" applyNumberFormat="1" applyFont="1" applyFill="1" applyBorder="1" applyAlignment="1" applyProtection="1">
      <alignment horizontal="center" vertical="top" wrapText="1"/>
    </xf>
    <xf numFmtId="0" fontId="66" fillId="0" borderId="1" xfId="73" applyNumberFormat="1" applyFont="1" applyFill="1" applyBorder="1" applyAlignment="1" applyProtection="1">
      <alignment horizontal="center" vertical="center" wrapText="1"/>
    </xf>
    <xf numFmtId="0" fontId="63" fillId="12" borderId="39" xfId="73" applyNumberFormat="1" applyFont="1" applyFill="1" applyBorder="1" applyAlignment="1" applyProtection="1">
      <alignment horizontal="center" vertical="top" wrapText="1"/>
    </xf>
    <xf numFmtId="0" fontId="63" fillId="12" borderId="1" xfId="73" applyNumberFormat="1" applyFont="1" applyFill="1" applyBorder="1" applyAlignment="1" applyProtection="1">
      <alignment horizontal="center" vertical="top" wrapText="1"/>
    </xf>
    <xf numFmtId="182" fontId="64" fillId="0" borderId="40" xfId="73" applyNumberFormat="1" applyFont="1" applyFill="1" applyBorder="1" applyAlignment="1" applyProtection="1">
      <alignment horizontal="center" vertical="top" wrapText="1"/>
    </xf>
    <xf numFmtId="0" fontId="67" fillId="0" borderId="1" xfId="73" applyNumberFormat="1" applyFont="1" applyFill="1" applyBorder="1" applyAlignment="1" applyProtection="1">
      <alignment horizontal="center" vertical="center" wrapText="1"/>
    </xf>
    <xf numFmtId="0" fontId="63" fillId="13" borderId="39" xfId="73" applyNumberFormat="1" applyFont="1" applyFill="1" applyBorder="1" applyAlignment="1" applyProtection="1">
      <alignment horizontal="center" vertical="top" wrapText="1"/>
    </xf>
    <xf numFmtId="0" fontId="63" fillId="13" borderId="1" xfId="73" applyNumberFormat="1" applyFont="1" applyFill="1" applyBorder="1" applyAlignment="1" applyProtection="1">
      <alignment horizontal="center" vertical="top" wrapText="1"/>
    </xf>
    <xf numFmtId="0" fontId="68" fillId="0" borderId="1" xfId="73" applyNumberFormat="1" applyFont="1" applyFill="1" applyBorder="1" applyAlignment="1" applyProtection="1">
      <alignment horizontal="left" vertical="top" wrapText="1"/>
    </xf>
    <xf numFmtId="0" fontId="68" fillId="0" borderId="1" xfId="73" applyNumberFormat="1" applyFont="1" applyFill="1" applyBorder="1" applyAlignment="1" applyProtection="1">
      <alignment horizontal="right" vertical="top" wrapText="1"/>
    </xf>
    <xf numFmtId="0" fontId="69" fillId="0" borderId="1" xfId="73" applyNumberFormat="1" applyFont="1" applyFill="1" applyBorder="1" applyAlignment="1" applyProtection="1">
      <alignment horizontal="left" vertical="top" wrapText="1"/>
    </xf>
    <xf numFmtId="0" fontId="69" fillId="0" borderId="1" xfId="73" applyNumberFormat="1" applyFont="1" applyFill="1" applyBorder="1" applyAlignment="1" applyProtection="1">
      <alignment horizontal="right" vertical="top" wrapText="1"/>
    </xf>
    <xf numFmtId="0" fontId="7" fillId="0" borderId="1" xfId="73" applyFont="1"/>
    <xf numFmtId="0" fontId="70" fillId="0" borderId="1" xfId="23" applyFont="1" applyAlignment="1">
      <alignment wrapText="1"/>
    </xf>
    <xf numFmtId="0" fontId="13" fillId="0" borderId="1" xfId="23" applyAlignment="1"/>
    <xf numFmtId="0" fontId="13" fillId="0" borderId="1" xfId="23"/>
    <xf numFmtId="0" fontId="70" fillId="0" borderId="1" xfId="23" applyFont="1" applyAlignment="1"/>
    <xf numFmtId="0" fontId="70" fillId="0" borderId="1" xfId="23" applyFont="1" applyAlignment="1">
      <alignment horizontal="left"/>
    </xf>
    <xf numFmtId="0" fontId="70" fillId="0" borderId="1" xfId="23" applyFont="1" applyAlignment="1">
      <alignment horizontal="right"/>
    </xf>
    <xf numFmtId="0" fontId="13" fillId="0" borderId="1" xfId="23" applyAlignment="1">
      <alignment horizontal="right"/>
    </xf>
    <xf numFmtId="0" fontId="1" fillId="0" borderId="1" xfId="74"/>
    <xf numFmtId="0" fontId="71" fillId="0" borderId="41" xfId="74" applyNumberFormat="1" applyFont="1" applyBorder="1" applyAlignment="1">
      <alignment horizontal="center" vertical="center" wrapText="1" readingOrder="1"/>
    </xf>
    <xf numFmtId="0" fontId="71" fillId="0" borderId="42" xfId="74" applyNumberFormat="1" applyFont="1" applyBorder="1" applyAlignment="1">
      <alignment horizontal="center" vertical="center" wrapText="1" readingOrder="1"/>
    </xf>
    <xf numFmtId="49" fontId="72" fillId="14" borderId="43" xfId="74" applyNumberFormat="1" applyFont="1" applyFill="1" applyBorder="1" applyAlignment="1">
      <alignment horizontal="left" vertical="center" wrapText="1" readingOrder="1"/>
    </xf>
    <xf numFmtId="0" fontId="72" fillId="14" borderId="44" xfId="74" applyNumberFormat="1" applyFont="1" applyFill="1" applyBorder="1" applyAlignment="1">
      <alignment horizontal="left" vertical="center" wrapText="1" readingOrder="1"/>
    </xf>
    <xf numFmtId="49" fontId="72" fillId="14" borderId="44" xfId="74" applyNumberFormat="1" applyFont="1" applyFill="1" applyBorder="1" applyAlignment="1">
      <alignment horizontal="left" vertical="center" wrapText="1" readingOrder="1"/>
    </xf>
    <xf numFmtId="0" fontId="72" fillId="14" borderId="44" xfId="74" applyNumberFormat="1" applyFont="1" applyFill="1" applyBorder="1" applyAlignment="1">
      <alignment horizontal="left" vertical="top" wrapText="1" readingOrder="1"/>
    </xf>
    <xf numFmtId="49" fontId="73" fillId="15" borderId="43" xfId="74" applyNumberFormat="1" applyFont="1" applyFill="1" applyBorder="1" applyAlignment="1">
      <alignment horizontal="left" vertical="center" wrapText="1" readingOrder="1"/>
    </xf>
    <xf numFmtId="49" fontId="73" fillId="15" borderId="44" xfId="74" applyNumberFormat="1" applyFont="1" applyFill="1" applyBorder="1" applyAlignment="1">
      <alignment horizontal="left" vertical="center" wrapText="1" readingOrder="1"/>
    </xf>
    <xf numFmtId="0" fontId="73" fillId="15" borderId="44" xfId="74" applyNumberFormat="1" applyFont="1" applyFill="1" applyBorder="1" applyAlignment="1">
      <alignment horizontal="left" vertical="center" wrapText="1" readingOrder="1"/>
    </xf>
    <xf numFmtId="49" fontId="74" fillId="0" borderId="43" xfId="74" applyNumberFormat="1" applyFont="1" applyBorder="1" applyAlignment="1">
      <alignment horizontal="left" vertical="center" wrapText="1" readingOrder="1"/>
    </xf>
    <xf numFmtId="49" fontId="74" fillId="0" borderId="44" xfId="74" applyNumberFormat="1" applyFont="1" applyBorder="1" applyAlignment="1">
      <alignment horizontal="left" vertical="center" wrapText="1" readingOrder="1"/>
    </xf>
    <xf numFmtId="4" fontId="74" fillId="0" borderId="44" xfId="74" applyNumberFormat="1" applyFont="1" applyBorder="1" applyAlignment="1">
      <alignment horizontal="right" vertical="center" wrapText="1" readingOrder="1"/>
    </xf>
    <xf numFmtId="0" fontId="74" fillId="0" borderId="44" xfId="74" applyNumberFormat="1" applyFont="1" applyBorder="1" applyAlignment="1">
      <alignment horizontal="left" vertical="center" wrapText="1" readingOrder="1"/>
    </xf>
    <xf numFmtId="0" fontId="13" fillId="0" borderId="1" xfId="23" applyNumberFormat="1" applyAlignment="1"/>
    <xf numFmtId="0" fontId="70" fillId="0" borderId="1" xfId="23" applyNumberFormat="1" applyFont="1" applyAlignment="1">
      <alignment horizontal="left"/>
    </xf>
    <xf numFmtId="0" fontId="13" fillId="0" borderId="1" xfId="23" applyNumberFormat="1"/>
    <xf numFmtId="0" fontId="12" fillId="0" borderId="0" xfId="0" applyFont="1" applyFill="1" applyAlignment="1">
      <alignment vertical="center"/>
    </xf>
    <xf numFmtId="0" fontId="12" fillId="0" borderId="0" xfId="0" applyFont="1" applyAlignment="1">
      <alignment vertical="center"/>
    </xf>
    <xf numFmtId="0" fontId="0" fillId="0" borderId="0" xfId="0" applyFont="1" applyAlignment="1">
      <alignment vertical="center"/>
    </xf>
    <xf numFmtId="0" fontId="25" fillId="0" borderId="0" xfId="0" applyFont="1" applyFill="1" applyAlignment="1">
      <alignment vertical="center"/>
    </xf>
    <xf numFmtId="10" fontId="35" fillId="0" borderId="6" xfId="0" applyNumberFormat="1" applyFont="1" applyFill="1" applyBorder="1" applyAlignment="1">
      <alignment horizontal="center" vertical="center"/>
    </xf>
    <xf numFmtId="10" fontId="35" fillId="0" borderId="26" xfId="0" applyNumberFormat="1" applyFont="1" applyFill="1" applyBorder="1" applyAlignment="1">
      <alignment horizontal="center" vertical="center"/>
    </xf>
    <xf numFmtId="0" fontId="45" fillId="0" borderId="1" xfId="0" applyFont="1" applyFill="1" applyBorder="1" applyAlignment="1"/>
    <xf numFmtId="164" fontId="57" fillId="0" borderId="1" xfId="0" applyNumberFormat="1" applyFont="1" applyFill="1" applyBorder="1" applyAlignment="1">
      <alignment horizontal="center"/>
    </xf>
    <xf numFmtId="2" fontId="44" fillId="0" borderId="2" xfId="0" applyNumberFormat="1" applyFont="1" applyFill="1" applyBorder="1" applyAlignment="1">
      <alignment horizontal="center" vertical="center"/>
    </xf>
    <xf numFmtId="165" fontId="43" fillId="0" borderId="2" xfId="0" applyNumberFormat="1" applyFont="1" applyFill="1" applyBorder="1" applyAlignment="1">
      <alignment horizontal="center" vertical="center"/>
    </xf>
    <xf numFmtId="0" fontId="45" fillId="0" borderId="2" xfId="0" applyFont="1" applyFill="1" applyBorder="1" applyAlignment="1"/>
    <xf numFmtId="164" fontId="57" fillId="0" borderId="2" xfId="0" applyNumberFormat="1" applyFont="1" applyFill="1" applyBorder="1" applyAlignment="1">
      <alignment horizontal="center"/>
    </xf>
    <xf numFmtId="0" fontId="38" fillId="0" borderId="2" xfId="0" applyFont="1" applyFill="1" applyBorder="1" applyAlignment="1"/>
    <xf numFmtId="166" fontId="41" fillId="0" borderId="1" xfId="0" applyNumberFormat="1" applyFont="1" applyFill="1" applyBorder="1" applyAlignment="1">
      <alignment vertical="center"/>
    </xf>
    <xf numFmtId="164" fontId="57" fillId="0" borderId="28" xfId="0" applyNumberFormat="1" applyFont="1" applyFill="1" applyBorder="1" applyAlignment="1">
      <alignment horizontal="center"/>
    </xf>
    <xf numFmtId="0" fontId="25" fillId="0" borderId="1" xfId="0" applyFont="1" applyBorder="1" applyAlignment="1">
      <alignment horizontal="center" vertical="center" wrapText="1"/>
    </xf>
    <xf numFmtId="43" fontId="17" fillId="2" borderId="26" xfId="47" applyNumberFormat="1" applyFont="1" applyFill="1" applyBorder="1" applyAlignment="1">
      <alignment horizontal="center" vertical="center"/>
    </xf>
    <xf numFmtId="0" fontId="7" fillId="7" borderId="17" xfId="0" applyFont="1" applyFill="1" applyBorder="1" applyAlignment="1">
      <alignment vertical="center"/>
    </xf>
    <xf numFmtId="0" fontId="53" fillId="2" borderId="1" xfId="0" applyFont="1" applyFill="1" applyBorder="1" applyAlignment="1">
      <alignment vertical="center" wrapText="1"/>
    </xf>
    <xf numFmtId="0" fontId="53" fillId="2" borderId="17" xfId="0" applyFont="1" applyFill="1" applyBorder="1" applyAlignment="1">
      <alignment vertical="center" wrapText="1"/>
    </xf>
    <xf numFmtId="0" fontId="24" fillId="2" borderId="0" xfId="0" applyFont="1" applyFill="1" applyAlignment="1"/>
    <xf numFmtId="10" fontId="76" fillId="2" borderId="1" xfId="34" applyNumberFormat="1" applyFont="1" applyFill="1" applyAlignment="1" applyProtection="1">
      <alignment horizontal="center"/>
    </xf>
    <xf numFmtId="10" fontId="19" fillId="2" borderId="1" xfId="34" applyNumberFormat="1" applyFont="1" applyFill="1" applyAlignment="1" applyProtection="1">
      <alignment horizontal="center"/>
    </xf>
    <xf numFmtId="0" fontId="35" fillId="0" borderId="21" xfId="0" applyFont="1" applyFill="1" applyBorder="1" applyAlignment="1">
      <alignment horizontal="center" vertical="center" wrapText="1"/>
    </xf>
    <xf numFmtId="0" fontId="36" fillId="0" borderId="2" xfId="0" applyFont="1" applyFill="1" applyBorder="1" applyAlignment="1">
      <alignment horizontal="center" vertical="center"/>
    </xf>
    <xf numFmtId="164" fontId="36" fillId="0" borderId="8" xfId="0" applyNumberFormat="1" applyFont="1" applyFill="1" applyBorder="1" applyAlignment="1">
      <alignment horizontal="center" vertical="center"/>
    </xf>
    <xf numFmtId="10" fontId="17" fillId="0" borderId="1" xfId="52" applyNumberFormat="1" applyFont="1" applyFill="1" applyBorder="1" applyAlignment="1">
      <alignment horizontal="center" vertical="center"/>
    </xf>
    <xf numFmtId="0" fontId="15" fillId="0" borderId="1" xfId="18" applyFont="1" applyFill="1"/>
    <xf numFmtId="0" fontId="15" fillId="0" borderId="1" xfId="19" applyFont="1" applyAlignment="1">
      <alignment horizontal="center" vertical="center"/>
    </xf>
    <xf numFmtId="0" fontId="7" fillId="0" borderId="1" xfId="19"/>
    <xf numFmtId="0" fontId="16" fillId="0" borderId="8" xfId="19" applyFont="1" applyBorder="1" applyAlignment="1">
      <alignment horizontal="center" vertical="center"/>
    </xf>
    <xf numFmtId="0" fontId="15" fillId="0" borderId="4" xfId="18" applyFont="1" applyBorder="1" applyAlignment="1">
      <alignment vertical="center"/>
    </xf>
    <xf numFmtId="0" fontId="16" fillId="0" borderId="1" xfId="19" applyFont="1" applyAlignment="1">
      <alignment horizontal="center" vertical="center"/>
    </xf>
    <xf numFmtId="0" fontId="78" fillId="0" borderId="1" xfId="19" applyFont="1" applyAlignment="1">
      <alignment horizontal="center" vertical="center"/>
    </xf>
    <xf numFmtId="2" fontId="78" fillId="0" borderId="1" xfId="19" applyNumberFormat="1" applyFont="1" applyAlignment="1">
      <alignment horizontal="center" vertical="center"/>
    </xf>
    <xf numFmtId="0" fontId="15" fillId="0" borderId="8" xfId="19" applyFont="1" applyFill="1" applyBorder="1" applyAlignment="1">
      <alignment horizontal="left" vertical="center" wrapText="1"/>
    </xf>
    <xf numFmtId="0" fontId="15" fillId="0" borderId="8" xfId="19" applyFont="1" applyFill="1" applyBorder="1" applyAlignment="1">
      <alignment horizontal="center" vertical="center"/>
    </xf>
    <xf numFmtId="2" fontId="15" fillId="0" borderId="8" xfId="19" applyNumberFormat="1" applyFont="1" applyFill="1" applyBorder="1" applyAlignment="1">
      <alignment horizontal="center" vertical="center"/>
    </xf>
    <xf numFmtId="0" fontId="15" fillId="0" borderId="8" xfId="19" applyNumberFormat="1" applyFont="1" applyFill="1" applyBorder="1" applyAlignment="1">
      <alignment horizontal="center" vertical="center"/>
    </xf>
    <xf numFmtId="0" fontId="36" fillId="0" borderId="8" xfId="0" applyNumberFormat="1" applyFont="1" applyBorder="1" applyAlignment="1">
      <alignment horizontal="center" vertical="center"/>
    </xf>
    <xf numFmtId="0" fontId="15" fillId="0" borderId="1" xfId="19" applyFont="1" applyFill="1" applyBorder="1" applyAlignment="1">
      <alignment horizontal="center" vertical="center"/>
    </xf>
    <xf numFmtId="2" fontId="15" fillId="0" borderId="1" xfId="19" applyNumberFormat="1" applyFont="1" applyFill="1" applyBorder="1" applyAlignment="1">
      <alignment horizontal="center" vertical="center"/>
    </xf>
    <xf numFmtId="0" fontId="78" fillId="0" borderId="49" xfId="19" applyFont="1" applyBorder="1" applyAlignment="1">
      <alignment horizontal="center" vertical="center"/>
    </xf>
    <xf numFmtId="0" fontId="15" fillId="0" borderId="49" xfId="19" applyFont="1" applyFill="1" applyBorder="1" applyAlignment="1">
      <alignment horizontal="left" vertical="center" wrapText="1"/>
    </xf>
    <xf numFmtId="0" fontId="16" fillId="0" borderId="1" xfId="19" applyFont="1" applyFill="1" applyBorder="1" applyAlignment="1">
      <alignment horizontal="right" vertical="center"/>
    </xf>
    <xf numFmtId="0" fontId="16" fillId="0" borderId="9" xfId="19" applyFont="1" applyFill="1" applyBorder="1" applyAlignment="1">
      <alignment horizontal="right" vertical="center"/>
    </xf>
    <xf numFmtId="0" fontId="78" fillId="0" borderId="47" xfId="19" applyFont="1" applyBorder="1" applyAlignment="1">
      <alignment horizontal="center" vertical="center"/>
    </xf>
    <xf numFmtId="0" fontId="16" fillId="0" borderId="2" xfId="19" applyFont="1" applyFill="1" applyBorder="1" applyAlignment="1">
      <alignment horizontal="right" vertical="center"/>
    </xf>
    <xf numFmtId="0" fontId="15" fillId="0" borderId="2" xfId="19" applyFont="1" applyFill="1" applyBorder="1" applyAlignment="1">
      <alignment horizontal="center" vertical="center"/>
    </xf>
    <xf numFmtId="0" fontId="16" fillId="0" borderId="1" xfId="18" applyFont="1" applyFill="1" applyBorder="1" applyAlignment="1">
      <alignment horizontal="center" vertical="center"/>
    </xf>
    <xf numFmtId="2" fontId="36" fillId="6" borderId="8" xfId="0" applyNumberFormat="1" applyFont="1" applyFill="1" applyBorder="1" applyAlignment="1">
      <alignment vertical="center" wrapText="1"/>
    </xf>
    <xf numFmtId="2" fontId="35" fillId="6" borderId="8" xfId="0" applyNumberFormat="1" applyFont="1" applyFill="1" applyBorder="1" applyAlignment="1">
      <alignment horizontal="center" vertical="center" wrapText="1"/>
    </xf>
    <xf numFmtId="173" fontId="35" fillId="6" borderId="8" xfId="0" applyNumberFormat="1" applyFont="1" applyFill="1" applyBorder="1" applyAlignment="1">
      <alignment horizontal="left" vertical="center" wrapText="1"/>
    </xf>
    <xf numFmtId="173" fontId="35" fillId="6" borderId="22" xfId="0" applyNumberFormat="1" applyFont="1" applyFill="1" applyBorder="1" applyAlignment="1">
      <alignment horizontal="left" vertical="center" wrapText="1"/>
    </xf>
    <xf numFmtId="2" fontId="81" fillId="0" borderId="41" xfId="0" applyNumberFormat="1" applyFont="1" applyBorder="1" applyAlignment="1">
      <alignment horizontal="center" vertical="center" wrapText="1"/>
    </xf>
    <xf numFmtId="164" fontId="81" fillId="0" borderId="41" xfId="0" applyNumberFormat="1" applyFont="1" applyBorder="1" applyAlignment="1">
      <alignment horizontal="center" vertical="center"/>
    </xf>
    <xf numFmtId="0" fontId="36" fillId="0" borderId="8" xfId="18" applyNumberFormat="1" applyFont="1" applyFill="1" applyBorder="1" applyAlignment="1">
      <alignment horizontal="left" vertical="center" wrapText="1"/>
    </xf>
    <xf numFmtId="0" fontId="36" fillId="0" borderId="8" xfId="0" applyFont="1" applyFill="1" applyBorder="1" applyAlignment="1">
      <alignment vertical="center" wrapText="1"/>
    </xf>
    <xf numFmtId="164" fontId="35" fillId="0" borderId="8" xfId="0" applyNumberFormat="1" applyFont="1" applyFill="1" applyBorder="1" applyAlignment="1">
      <alignment horizontal="center" vertical="center" wrapText="1"/>
    </xf>
    <xf numFmtId="173" fontId="35" fillId="0" borderId="8" xfId="0" applyNumberFormat="1" applyFont="1" applyFill="1" applyBorder="1" applyAlignment="1">
      <alignment horizontal="left" vertical="center"/>
    </xf>
    <xf numFmtId="173" fontId="35" fillId="0" borderId="22" xfId="0" applyNumberFormat="1" applyFont="1" applyFill="1" applyBorder="1" applyAlignment="1">
      <alignment horizontal="left" vertical="center"/>
    </xf>
    <xf numFmtId="0" fontId="16" fillId="0" borderId="12" xfId="18" applyFont="1" applyFill="1" applyBorder="1" applyAlignment="1">
      <alignment horizontal="center" vertical="center"/>
    </xf>
    <xf numFmtId="0" fontId="16" fillId="0" borderId="11" xfId="18" applyFont="1" applyFill="1" applyBorder="1" applyAlignment="1">
      <alignment horizontal="center" vertical="center"/>
    </xf>
    <xf numFmtId="0" fontId="16" fillId="0" borderId="24" xfId="18" applyNumberFormat="1" applyFont="1" applyBorder="1" applyAlignment="1">
      <alignment horizontal="center" vertical="center"/>
    </xf>
    <xf numFmtId="0" fontId="16" fillId="0" borderId="21" xfId="19" applyFont="1" applyBorder="1" applyAlignment="1">
      <alignment horizontal="center" vertical="center"/>
    </xf>
    <xf numFmtId="2" fontId="16" fillId="0" borderId="22" xfId="19" applyNumberFormat="1" applyFont="1" applyBorder="1" applyAlignment="1">
      <alignment horizontal="center" vertical="center"/>
    </xf>
    <xf numFmtId="0" fontId="16" fillId="0" borderId="12" xfId="19" applyFont="1" applyBorder="1" applyAlignment="1">
      <alignment horizontal="center" vertical="center"/>
    </xf>
    <xf numFmtId="169" fontId="15" fillId="0" borderId="22" xfId="21" applyFont="1" applyFill="1" applyBorder="1" applyAlignment="1">
      <alignment horizontal="center" vertical="center"/>
    </xf>
    <xf numFmtId="0" fontId="78" fillId="0" borderId="1" xfId="19" applyFont="1" applyBorder="1" applyAlignment="1">
      <alignment horizontal="center" vertical="center"/>
    </xf>
    <xf numFmtId="2" fontId="78" fillId="0" borderId="1" xfId="19" applyNumberFormat="1" applyFont="1" applyBorder="1" applyAlignment="1">
      <alignment horizontal="center" vertical="center"/>
    </xf>
    <xf numFmtId="169" fontId="17" fillId="0" borderId="22" xfId="21" applyFont="1" applyFill="1" applyBorder="1" applyAlignment="1">
      <alignment horizontal="center" vertical="center"/>
    </xf>
    <xf numFmtId="43" fontId="79" fillId="0" borderId="11" xfId="19" applyNumberFormat="1" applyFont="1" applyBorder="1" applyAlignment="1">
      <alignment horizontal="center" vertical="center"/>
    </xf>
    <xf numFmtId="169" fontId="15" fillId="0" borderId="11" xfId="21" applyFont="1" applyFill="1" applyBorder="1" applyAlignment="1">
      <alignment horizontal="center" vertical="center"/>
    </xf>
    <xf numFmtId="0" fontId="16" fillId="0" borderId="23" xfId="19" applyFont="1" applyBorder="1" applyAlignment="1">
      <alignment horizontal="center" vertical="center"/>
    </xf>
    <xf numFmtId="169" fontId="16" fillId="0" borderId="46" xfId="21" applyFont="1" applyBorder="1" applyAlignment="1">
      <alignment horizontal="center" vertical="center"/>
    </xf>
    <xf numFmtId="169" fontId="17" fillId="0" borderId="11" xfId="21" applyFont="1" applyFill="1" applyBorder="1" applyAlignment="1">
      <alignment horizontal="center" vertical="center"/>
    </xf>
    <xf numFmtId="0" fontId="16" fillId="0" borderId="27" xfId="19" applyFont="1" applyBorder="1" applyAlignment="1">
      <alignment horizontal="center" vertical="center"/>
    </xf>
    <xf numFmtId="169" fontId="16" fillId="0" borderId="28" xfId="21" applyFont="1" applyBorder="1" applyAlignment="1">
      <alignment horizontal="center" vertical="center"/>
    </xf>
    <xf numFmtId="0" fontId="16" fillId="0" borderId="50" xfId="19" applyFont="1" applyBorder="1" applyAlignment="1">
      <alignment horizontal="center" vertical="center"/>
    </xf>
    <xf numFmtId="2" fontId="78" fillId="0" borderId="1" xfId="19" applyNumberFormat="1" applyFont="1" applyBorder="1" applyAlignment="1">
      <alignment horizontal="right" vertical="center"/>
    </xf>
    <xf numFmtId="43" fontId="17" fillId="0" borderId="22" xfId="19" applyNumberFormat="1" applyFont="1" applyBorder="1" applyAlignment="1">
      <alignment horizontal="center" vertical="center"/>
    </xf>
    <xf numFmtId="169" fontId="16" fillId="0" borderId="11" xfId="21" applyFont="1" applyBorder="1" applyAlignment="1">
      <alignment horizontal="center" vertical="center"/>
    </xf>
    <xf numFmtId="0" fontId="7" fillId="0" borderId="12" xfId="19" applyBorder="1"/>
    <xf numFmtId="0" fontId="7" fillId="0" borderId="11" xfId="19" applyBorder="1"/>
    <xf numFmtId="0" fontId="15" fillId="0" borderId="12" xfId="18" applyFont="1" applyBorder="1" applyAlignment="1">
      <alignment vertical="center"/>
    </xf>
    <xf numFmtId="0" fontId="15" fillId="0" borderId="11" xfId="18" applyFont="1" applyBorder="1" applyAlignment="1">
      <alignment vertical="center"/>
    </xf>
    <xf numFmtId="0" fontId="15" fillId="0" borderId="19" xfId="18" applyFont="1" applyBorder="1" applyAlignment="1">
      <alignment vertical="center"/>
    </xf>
    <xf numFmtId="0" fontId="15" fillId="0" borderId="20" xfId="18" applyFont="1" applyBorder="1" applyAlignment="1">
      <alignment vertical="center"/>
    </xf>
    <xf numFmtId="0" fontId="12" fillId="0" borderId="33" xfId="0" applyFont="1" applyFill="1" applyBorder="1" applyAlignment="1">
      <alignment vertical="center" wrapText="1"/>
    </xf>
    <xf numFmtId="0" fontId="12" fillId="0" borderId="34" xfId="0" applyFont="1" applyFill="1" applyBorder="1" applyAlignment="1">
      <alignment vertical="center" wrapText="1"/>
    </xf>
    <xf numFmtId="0" fontId="12" fillId="0" borderId="3" xfId="0" applyFont="1" applyFill="1" applyBorder="1" applyAlignment="1">
      <alignment vertical="center" wrapText="1"/>
    </xf>
    <xf numFmtId="0" fontId="12" fillId="0" borderId="5" xfId="0" applyFont="1" applyFill="1" applyBorder="1" applyAlignment="1">
      <alignment vertical="center" wrapText="1"/>
    </xf>
    <xf numFmtId="0" fontId="47" fillId="0" borderId="21" xfId="0" applyFont="1" applyBorder="1" applyAlignment="1">
      <alignment horizontal="center" vertical="center"/>
    </xf>
    <xf numFmtId="0" fontId="20" fillId="0" borderId="1" xfId="16" applyFont="1" applyBorder="1" applyAlignment="1">
      <alignment horizontal="center" vertical="center" wrapText="1"/>
    </xf>
    <xf numFmtId="0" fontId="39" fillId="0" borderId="8" xfId="0" applyFont="1" applyFill="1" applyBorder="1" applyAlignment="1">
      <alignment horizontal="center" vertical="center"/>
    </xf>
    <xf numFmtId="0" fontId="36" fillId="0" borderId="8" xfId="0" applyFont="1" applyFill="1" applyBorder="1" applyAlignment="1">
      <alignment horizontal="left" vertical="center" wrapText="1"/>
    </xf>
    <xf numFmtId="0" fontId="35" fillId="0" borderId="8" xfId="0" applyFont="1" applyFill="1" applyBorder="1" applyAlignment="1">
      <alignment horizontal="center" vertical="center" wrapText="1"/>
    </xf>
    <xf numFmtId="2" fontId="35" fillId="0" borderId="8" xfId="0" applyNumberFormat="1" applyFont="1" applyFill="1" applyBorder="1" applyAlignment="1">
      <alignment horizontal="center" vertical="center" wrapText="1"/>
    </xf>
    <xf numFmtId="0" fontId="39" fillId="0" borderId="8" xfId="0" applyFont="1" applyFill="1" applyBorder="1" applyAlignment="1">
      <alignment horizontal="center" vertical="center" wrapText="1"/>
    </xf>
    <xf numFmtId="0" fontId="38" fillId="0" borderId="7" xfId="0" applyFont="1" applyFill="1" applyBorder="1" applyAlignment="1">
      <alignment horizontal="center" vertical="center"/>
    </xf>
    <xf numFmtId="0" fontId="36" fillId="0" borderId="8" xfId="0" applyFont="1" applyFill="1" applyBorder="1" applyAlignment="1">
      <alignment horizontal="center" vertical="center" wrapText="1"/>
    </xf>
    <xf numFmtId="0" fontId="38" fillId="0" borderId="8" xfId="0" applyFont="1" applyFill="1" applyBorder="1" applyAlignment="1">
      <alignment horizontal="center" vertical="center"/>
    </xf>
    <xf numFmtId="0" fontId="35" fillId="0" borderId="21" xfId="0" applyFont="1" applyFill="1" applyBorder="1" applyAlignment="1">
      <alignment horizontal="center" vertical="center" wrapText="1"/>
    </xf>
    <xf numFmtId="0" fontId="36" fillId="0" borderId="2" xfId="0" applyFont="1" applyFill="1" applyBorder="1" applyAlignment="1">
      <alignment horizontal="center" vertical="center"/>
    </xf>
    <xf numFmtId="0" fontId="82" fillId="0" borderId="13" xfId="0" applyFont="1" applyFill="1" applyBorder="1" applyAlignment="1">
      <alignment vertical="center" wrapText="1"/>
    </xf>
    <xf numFmtId="0" fontId="82" fillId="0" borderId="14" xfId="0" applyFont="1" applyFill="1" applyBorder="1" applyAlignment="1">
      <alignment vertical="center" wrapText="1"/>
    </xf>
    <xf numFmtId="0" fontId="76" fillId="0" borderId="21" xfId="0" applyFont="1" applyBorder="1" applyAlignment="1"/>
    <xf numFmtId="4" fontId="58" fillId="0" borderId="8" xfId="0" applyNumberFormat="1" applyFont="1" applyBorder="1" applyAlignment="1">
      <alignment horizontal="center"/>
    </xf>
    <xf numFmtId="4" fontId="58" fillId="0" borderId="22" xfId="0" applyNumberFormat="1" applyFont="1" applyBorder="1" applyAlignment="1">
      <alignment horizontal="center"/>
    </xf>
    <xf numFmtId="4" fontId="84" fillId="0" borderId="8" xfId="0" applyNumberFormat="1" applyFont="1" applyBorder="1" applyAlignment="1">
      <alignment horizontal="center"/>
    </xf>
    <xf numFmtId="4" fontId="85" fillId="0" borderId="8" xfId="0" applyNumberFormat="1" applyFont="1" applyBorder="1" applyAlignment="1">
      <alignment horizontal="center"/>
    </xf>
    <xf numFmtId="4" fontId="86" fillId="0" borderId="8" xfId="0" applyNumberFormat="1" applyFont="1" applyBorder="1" applyAlignment="1">
      <alignment horizontal="center" vertical="center" wrapText="1"/>
    </xf>
    <xf numFmtId="0" fontId="20" fillId="0" borderId="8" xfId="0" applyFont="1" applyBorder="1" applyAlignment="1">
      <alignment horizontal="right"/>
    </xf>
    <xf numFmtId="4" fontId="86" fillId="0" borderId="8" xfId="0" applyNumberFormat="1" applyFont="1" applyBorder="1" applyAlignment="1">
      <alignment horizontal="center"/>
    </xf>
    <xf numFmtId="0" fontId="76" fillId="0" borderId="8" xfId="0" applyFont="1" applyBorder="1" applyAlignment="1"/>
    <xf numFmtId="0" fontId="76" fillId="0" borderId="22" xfId="0" applyFont="1" applyBorder="1" applyAlignment="1"/>
    <xf numFmtId="0" fontId="76" fillId="0" borderId="12" xfId="0" applyFont="1" applyBorder="1" applyAlignment="1"/>
    <xf numFmtId="0" fontId="76" fillId="0" borderId="1" xfId="0" applyFont="1" applyBorder="1" applyAlignment="1"/>
    <xf numFmtId="0" fontId="76" fillId="0" borderId="11" xfId="0" applyFont="1" applyBorder="1" applyAlignment="1"/>
    <xf numFmtId="2" fontId="19" fillId="0" borderId="8" xfId="0" applyNumberFormat="1" applyFont="1" applyBorder="1" applyAlignment="1">
      <alignment horizontal="center"/>
    </xf>
    <xf numFmtId="0" fontId="19" fillId="0" borderId="8" xfId="0" applyFont="1" applyBorder="1" applyAlignment="1">
      <alignment horizontal="center"/>
    </xf>
    <xf numFmtId="2" fontId="19" fillId="0" borderId="22" xfId="0" applyNumberFormat="1" applyFont="1" applyBorder="1" applyAlignment="1">
      <alignment horizontal="center"/>
    </xf>
    <xf numFmtId="2" fontId="20" fillId="0" borderId="22" xfId="0" applyNumberFormat="1" applyFont="1" applyBorder="1" applyAlignment="1">
      <alignment horizontal="center"/>
    </xf>
    <xf numFmtId="0" fontId="76" fillId="0" borderId="8" xfId="0" applyFont="1" applyBorder="1" applyAlignment="1">
      <alignment horizontal="center"/>
    </xf>
    <xf numFmtId="0" fontId="76" fillId="0" borderId="22" xfId="0" applyFont="1" applyBorder="1" applyAlignment="1">
      <alignment horizontal="center"/>
    </xf>
    <xf numFmtId="0" fontId="24" fillId="0" borderId="1" xfId="0" applyFont="1" applyFill="1" applyBorder="1" applyAlignment="1"/>
    <xf numFmtId="0" fontId="87" fillId="0" borderId="1" xfId="0" applyFont="1" applyFill="1" applyBorder="1" applyAlignment="1"/>
    <xf numFmtId="0" fontId="24" fillId="0" borderId="11" xfId="0" applyFont="1" applyFill="1" applyBorder="1" applyAlignment="1"/>
    <xf numFmtId="0" fontId="76" fillId="0" borderId="0" xfId="0" applyFont="1" applyAlignment="1"/>
    <xf numFmtId="0" fontId="16" fillId="0" borderId="27" xfId="18" applyNumberFormat="1" applyFont="1" applyBorder="1" applyAlignment="1">
      <alignment horizontal="center" vertical="center"/>
    </xf>
    <xf numFmtId="0" fontId="16" fillId="0" borderId="32" xfId="19" applyFont="1" applyFill="1" applyBorder="1" applyAlignment="1">
      <alignment horizontal="right" vertical="center"/>
    </xf>
    <xf numFmtId="0" fontId="78" fillId="0" borderId="48" xfId="19" applyFont="1" applyBorder="1" applyAlignment="1">
      <alignment horizontal="center" vertical="center"/>
    </xf>
    <xf numFmtId="0" fontId="78" fillId="0" borderId="4" xfId="19" applyFont="1" applyBorder="1" applyAlignment="1">
      <alignment horizontal="center" vertical="center"/>
    </xf>
    <xf numFmtId="2" fontId="78" fillId="0" borderId="4" xfId="19" applyNumberFormat="1" applyFont="1" applyBorder="1" applyAlignment="1">
      <alignment horizontal="center" vertical="center"/>
    </xf>
    <xf numFmtId="169" fontId="17" fillId="0" borderId="20" xfId="21" applyFont="1" applyFill="1" applyBorder="1" applyAlignment="1">
      <alignment horizontal="center" vertical="center"/>
    </xf>
    <xf numFmtId="0" fontId="35" fillId="9" borderId="21" xfId="0" applyFont="1" applyFill="1" applyBorder="1" applyAlignment="1">
      <alignment horizontal="center" vertical="center" wrapText="1"/>
    </xf>
    <xf numFmtId="0" fontId="36" fillId="9" borderId="8" xfId="0" applyFont="1" applyFill="1" applyBorder="1" applyAlignment="1">
      <alignment horizontal="center" vertical="center" wrapText="1"/>
    </xf>
    <xf numFmtId="0" fontId="35" fillId="9" borderId="8" xfId="0" applyFont="1" applyFill="1" applyBorder="1" applyAlignment="1">
      <alignment horizontal="center" vertical="center" wrapText="1"/>
    </xf>
    <xf numFmtId="2" fontId="36" fillId="9" borderId="8" xfId="0" applyNumberFormat="1" applyFont="1" applyFill="1" applyBorder="1" applyAlignment="1">
      <alignment vertical="center" wrapText="1"/>
    </xf>
    <xf numFmtId="2" fontId="36" fillId="9" borderId="1" xfId="0" applyNumberFormat="1" applyFont="1" applyFill="1" applyBorder="1" applyAlignment="1">
      <alignment vertical="center" wrapText="1"/>
    </xf>
    <xf numFmtId="2" fontId="35" fillId="9" borderId="8" xfId="0" applyNumberFormat="1" applyFont="1" applyFill="1" applyBorder="1" applyAlignment="1">
      <alignment horizontal="center" vertical="center" wrapText="1"/>
    </xf>
    <xf numFmtId="173" fontId="35" fillId="9" borderId="8" xfId="0" applyNumberFormat="1" applyFont="1" applyFill="1" applyBorder="1" applyAlignment="1">
      <alignment horizontal="left" vertical="center" wrapText="1"/>
    </xf>
    <xf numFmtId="173" fontId="35" fillId="9" borderId="22" xfId="0" applyNumberFormat="1" applyFont="1" applyFill="1" applyBorder="1" applyAlignment="1">
      <alignment horizontal="left" vertical="center" wrapText="1"/>
    </xf>
    <xf numFmtId="10" fontId="17" fillId="9" borderId="0" xfId="11" applyNumberFormat="1" applyFont="1" applyFill="1" applyAlignment="1">
      <alignment horizontal="center" vertical="center"/>
    </xf>
    <xf numFmtId="0" fontId="8" fillId="9" borderId="0" xfId="0" applyFont="1" applyFill="1" applyAlignment="1"/>
    <xf numFmtId="0" fontId="0" fillId="9" borderId="0" xfId="0" applyFont="1" applyFill="1" applyAlignment="1"/>
    <xf numFmtId="0" fontId="15" fillId="9" borderId="1" xfId="2" applyFont="1" applyFill="1"/>
    <xf numFmtId="164" fontId="8" fillId="9" borderId="0" xfId="0" applyNumberFormat="1" applyFont="1" applyFill="1" applyAlignment="1"/>
    <xf numFmtId="0" fontId="35" fillId="9" borderId="8" xfId="0" applyFont="1" applyFill="1" applyBorder="1" applyAlignment="1">
      <alignment vertical="center" wrapText="1"/>
    </xf>
    <xf numFmtId="164" fontId="36" fillId="9" borderId="8" xfId="0" applyNumberFormat="1" applyFont="1" applyFill="1" applyBorder="1" applyAlignment="1">
      <alignment horizontal="center" vertical="center"/>
    </xf>
    <xf numFmtId="0" fontId="36" fillId="9" borderId="8" xfId="0" applyFont="1" applyFill="1" applyBorder="1" applyAlignment="1">
      <alignment horizontal="center" vertical="center"/>
    </xf>
    <xf numFmtId="0" fontId="35" fillId="9" borderId="8" xfId="18" applyFont="1" applyFill="1" applyBorder="1" applyAlignment="1">
      <alignment horizontal="center" vertical="center" wrapText="1"/>
    </xf>
    <xf numFmtId="2" fontId="36" fillId="9" borderId="8" xfId="0" applyNumberFormat="1" applyFont="1" applyFill="1" applyBorder="1" applyAlignment="1">
      <alignment horizontal="center" vertical="center" wrapText="1"/>
    </xf>
    <xf numFmtId="10" fontId="8" fillId="9" borderId="0" xfId="0" applyNumberFormat="1" applyFont="1" applyFill="1" applyAlignment="1">
      <alignment horizontal="center" vertical="center"/>
    </xf>
    <xf numFmtId="0" fontId="35" fillId="9" borderId="8" xfId="0" applyFont="1" applyFill="1" applyBorder="1" applyAlignment="1">
      <alignment horizontal="center" vertical="center"/>
    </xf>
    <xf numFmtId="172" fontId="35" fillId="9" borderId="8" xfId="0" applyNumberFormat="1" applyFont="1" applyFill="1" applyBorder="1" applyAlignment="1">
      <alignment vertical="center" wrapText="1"/>
    </xf>
    <xf numFmtId="165" fontId="35" fillId="9" borderId="8" xfId="0" applyNumberFormat="1" applyFont="1" applyFill="1" applyBorder="1" applyAlignment="1">
      <alignment vertical="center" wrapText="1"/>
    </xf>
    <xf numFmtId="164" fontId="35" fillId="9" borderId="8" xfId="0" applyNumberFormat="1" applyFont="1" applyFill="1" applyBorder="1" applyAlignment="1">
      <alignment horizontal="center" vertical="center" wrapText="1"/>
    </xf>
    <xf numFmtId="164" fontId="35" fillId="9" borderId="8" xfId="0" applyNumberFormat="1" applyFont="1" applyFill="1" applyBorder="1" applyAlignment="1">
      <alignment horizontal="center" vertical="center"/>
    </xf>
    <xf numFmtId="0" fontId="88" fillId="9" borderId="0" xfId="0" applyFont="1" applyFill="1" applyAlignment="1"/>
    <xf numFmtId="0" fontId="37" fillId="9" borderId="8" xfId="0" applyFont="1" applyFill="1" applyBorder="1" applyAlignment="1">
      <alignment horizontal="center" vertical="center" wrapText="1"/>
    </xf>
    <xf numFmtId="0" fontId="42" fillId="9" borderId="8" xfId="0" applyFont="1" applyFill="1" applyBorder="1" applyAlignment="1">
      <alignment horizontal="center" vertical="center" wrapText="1"/>
    </xf>
    <xf numFmtId="0" fontId="42" fillId="9" borderId="8" xfId="18" applyFont="1" applyFill="1" applyBorder="1" applyAlignment="1">
      <alignment horizontal="center" vertical="center" wrapText="1"/>
    </xf>
    <xf numFmtId="0" fontId="17" fillId="2" borderId="47" xfId="16" applyFont="1" applyFill="1" applyBorder="1" applyAlignment="1">
      <alignment horizontal="center" vertical="center"/>
    </xf>
    <xf numFmtId="0" fontId="17" fillId="2" borderId="10" xfId="16" applyFont="1" applyFill="1" applyBorder="1" applyAlignment="1">
      <alignment horizontal="center" vertical="center" wrapText="1"/>
    </xf>
    <xf numFmtId="10" fontId="15" fillId="3" borderId="10" xfId="36" applyNumberFormat="1" applyFont="1" applyFill="1" applyBorder="1" applyAlignment="1">
      <alignment horizontal="center" vertical="center"/>
    </xf>
    <xf numFmtId="164" fontId="17" fillId="0" borderId="10" xfId="46" applyNumberFormat="1" applyFont="1" applyBorder="1" applyAlignment="1">
      <alignment horizontal="center" vertical="center"/>
    </xf>
    <xf numFmtId="10" fontId="15" fillId="2" borderId="10" xfId="36" applyNumberFormat="1" applyFont="1" applyFill="1" applyBorder="1" applyAlignment="1">
      <alignment horizontal="center" vertical="center"/>
    </xf>
    <xf numFmtId="171" fontId="17" fillId="2" borderId="3" xfId="47" applyNumberFormat="1" applyFont="1" applyFill="1" applyBorder="1" applyAlignment="1">
      <alignment horizontal="center" vertical="center"/>
    </xf>
    <xf numFmtId="0" fontId="17" fillId="2" borderId="1" xfId="16" applyFont="1" applyFill="1" applyBorder="1" applyAlignment="1">
      <alignment horizontal="center" vertical="center"/>
    </xf>
    <xf numFmtId="0" fontId="42" fillId="6" borderId="8" xfId="0" applyFont="1" applyFill="1" applyBorder="1" applyAlignment="1">
      <alignment vertical="center" wrapText="1"/>
    </xf>
    <xf numFmtId="0" fontId="42" fillId="9" borderId="8" xfId="0" applyFont="1" applyFill="1" applyBorder="1" applyAlignment="1">
      <alignment vertical="center" wrapText="1"/>
    </xf>
    <xf numFmtId="0" fontId="9" fillId="0" borderId="8" xfId="0" applyNumberFormat="1" applyFont="1" applyFill="1" applyBorder="1" applyAlignment="1">
      <alignment horizontal="left" vertical="center" wrapText="1"/>
    </xf>
    <xf numFmtId="2" fontId="37" fillId="0" borderId="8" xfId="0" applyNumberFormat="1" applyFont="1" applyFill="1" applyBorder="1" applyAlignment="1">
      <alignment horizontal="center" vertical="center" wrapText="1"/>
    </xf>
    <xf numFmtId="0" fontId="15" fillId="0" borderId="8" xfId="11" applyNumberFormat="1" applyFont="1" applyFill="1" applyBorder="1" applyAlignment="1">
      <alignment horizontal="left" vertical="center" wrapText="1"/>
    </xf>
    <xf numFmtId="0" fontId="15" fillId="0" borderId="8" xfId="52" applyNumberFormat="1" applyFont="1" applyFill="1" applyBorder="1" applyAlignment="1">
      <alignment horizontal="left" vertical="top" wrapText="1"/>
    </xf>
    <xf numFmtId="0" fontId="17" fillId="0" borderId="8" xfId="11" applyNumberFormat="1" applyFont="1" applyFill="1" applyBorder="1" applyAlignment="1">
      <alignment horizontal="left" vertical="center" wrapText="1"/>
    </xf>
    <xf numFmtId="0" fontId="55" fillId="0" borderId="8" xfId="11" applyNumberFormat="1" applyFont="1" applyFill="1" applyBorder="1" applyAlignment="1">
      <alignment horizontal="left" vertical="center" wrapText="1"/>
    </xf>
    <xf numFmtId="0" fontId="35" fillId="6" borderId="8" xfId="0" applyFont="1" applyFill="1" applyBorder="1" applyAlignment="1">
      <alignment horizontal="center" vertical="center"/>
    </xf>
    <xf numFmtId="0" fontId="89" fillId="6" borderId="8" xfId="11" applyNumberFormat="1" applyFont="1" applyFill="1" applyBorder="1" applyAlignment="1">
      <alignment horizontal="left" vertical="center" wrapText="1"/>
    </xf>
    <xf numFmtId="2" fontId="42" fillId="6" borderId="8" xfId="0" applyNumberFormat="1" applyFont="1" applyFill="1" applyBorder="1" applyAlignment="1">
      <alignment horizontal="center" vertical="center" wrapText="1"/>
    </xf>
    <xf numFmtId="2" fontId="37" fillId="0" borderId="8" xfId="0" applyNumberFormat="1" applyFont="1" applyFill="1" applyBorder="1" applyAlignment="1">
      <alignment horizontal="center" vertical="center"/>
    </xf>
    <xf numFmtId="0" fontId="37" fillId="2" borderId="8" xfId="0" applyFont="1" applyFill="1" applyBorder="1" applyAlignment="1">
      <alignment horizontal="center" vertical="center"/>
    </xf>
    <xf numFmtId="0" fontId="38" fillId="0" borderId="8" xfId="0" applyFont="1" applyBorder="1" applyAlignment="1">
      <alignment horizontal="left" vertical="center" wrapText="1"/>
    </xf>
    <xf numFmtId="2" fontId="37" fillId="0" borderId="8" xfId="0" applyNumberFormat="1" applyFont="1" applyBorder="1" applyAlignment="1">
      <alignment horizontal="center" vertical="center" wrapText="1"/>
    </xf>
    <xf numFmtId="0" fontId="37" fillId="0" borderId="8" xfId="0" applyFont="1" applyBorder="1" applyAlignment="1">
      <alignment horizontal="center" vertical="center"/>
    </xf>
    <xf numFmtId="166" fontId="41" fillId="0" borderId="16" xfId="0" applyNumberFormat="1" applyFont="1" applyFill="1" applyBorder="1" applyAlignment="1">
      <alignment horizontal="center" vertical="center"/>
    </xf>
    <xf numFmtId="166" fontId="41" fillId="0" borderId="17" xfId="0" applyNumberFormat="1" applyFont="1" applyFill="1" applyBorder="1" applyAlignment="1">
      <alignment horizontal="center" vertical="center"/>
    </xf>
    <xf numFmtId="166" fontId="41" fillId="0" borderId="18" xfId="0" applyNumberFormat="1" applyFont="1" applyFill="1" applyBorder="1" applyAlignment="1">
      <alignment horizontal="center" vertical="center"/>
    </xf>
    <xf numFmtId="0" fontId="18" fillId="0" borderId="13" xfId="16" applyFont="1" applyBorder="1" applyAlignment="1">
      <alignment horizontal="center" vertical="center"/>
    </xf>
    <xf numFmtId="0" fontId="18" fillId="0" borderId="14" xfId="16" applyFont="1" applyBorder="1" applyAlignment="1">
      <alignment horizontal="center" vertical="center"/>
    </xf>
    <xf numFmtId="0" fontId="18" fillId="0" borderId="15" xfId="16" applyFont="1" applyBorder="1" applyAlignment="1">
      <alignment horizontal="center" vertical="center"/>
    </xf>
    <xf numFmtId="0" fontId="16" fillId="0" borderId="12" xfId="16" applyFont="1" applyFill="1" applyBorder="1" applyAlignment="1">
      <alignment horizontal="center" vertical="center"/>
    </xf>
    <xf numFmtId="0" fontId="16" fillId="0" borderId="1" xfId="16" applyFont="1" applyFill="1" applyBorder="1" applyAlignment="1">
      <alignment horizontal="center" vertical="center"/>
    </xf>
    <xf numFmtId="0" fontId="16" fillId="0" borderId="11" xfId="16" applyFont="1" applyFill="1" applyBorder="1" applyAlignment="1">
      <alignment horizontal="center" vertical="center"/>
    </xf>
    <xf numFmtId="0" fontId="17" fillId="0" borderId="19" xfId="16" applyFont="1" applyFill="1" applyBorder="1" applyAlignment="1">
      <alignment horizontal="center" vertical="center"/>
    </xf>
    <xf numFmtId="0" fontId="17" fillId="0" borderId="4" xfId="16" applyFont="1" applyFill="1" applyBorder="1" applyAlignment="1">
      <alignment horizontal="center" vertical="center"/>
    </xf>
    <xf numFmtId="0" fontId="17" fillId="0" borderId="20" xfId="16" applyFont="1" applyFill="1" applyBorder="1" applyAlignment="1">
      <alignment horizontal="center" vertical="center"/>
    </xf>
    <xf numFmtId="0" fontId="19" fillId="2" borderId="23" xfId="16" applyFont="1" applyFill="1" applyBorder="1" applyAlignment="1">
      <alignment horizontal="center" vertical="center"/>
    </xf>
    <xf numFmtId="0" fontId="20" fillId="0" borderId="32" xfId="16" applyFont="1" applyBorder="1" applyAlignment="1">
      <alignment horizontal="center" vertical="center" wrapText="1"/>
    </xf>
    <xf numFmtId="164" fontId="19" fillId="0" borderId="8" xfId="44" applyNumberFormat="1" applyFont="1" applyBorder="1" applyAlignment="1">
      <alignment horizontal="center" vertical="center"/>
    </xf>
    <xf numFmtId="0" fontId="15" fillId="0" borderId="9" xfId="16" applyFont="1" applyFill="1" applyBorder="1" applyAlignment="1">
      <alignment horizontal="left" vertical="center"/>
    </xf>
    <xf numFmtId="0" fontId="15" fillId="0" borderId="2" xfId="16" applyFont="1" applyFill="1" applyBorder="1" applyAlignment="1">
      <alignment horizontal="left" vertical="center"/>
    </xf>
    <xf numFmtId="0" fontId="19" fillId="2" borderId="24" xfId="16" applyFont="1" applyFill="1" applyBorder="1" applyAlignment="1">
      <alignment horizontal="center" vertical="center"/>
    </xf>
    <xf numFmtId="0" fontId="19" fillId="2" borderId="25" xfId="16" applyFont="1" applyFill="1" applyBorder="1" applyAlignment="1">
      <alignment horizontal="center" vertical="center"/>
    </xf>
    <xf numFmtId="0" fontId="19" fillId="0" borderId="1" xfId="16" applyFont="1" applyBorder="1" applyAlignment="1">
      <alignment horizontal="center" vertical="center"/>
    </xf>
    <xf numFmtId="0" fontId="19" fillId="0" borderId="11" xfId="16" applyFont="1" applyBorder="1" applyAlignment="1">
      <alignment horizontal="center" vertical="center"/>
    </xf>
    <xf numFmtId="0" fontId="17" fillId="0" borderId="12" xfId="16" applyFont="1" applyBorder="1" applyAlignment="1">
      <alignment horizontal="center" vertical="center" wrapText="1"/>
    </xf>
    <xf numFmtId="0" fontId="17" fillId="0" borderId="1" xfId="16" applyFont="1" applyBorder="1" applyAlignment="1">
      <alignment horizontal="center" vertical="center"/>
    </xf>
    <xf numFmtId="0" fontId="17" fillId="0" borderId="48" xfId="16" applyFont="1" applyBorder="1" applyAlignment="1">
      <alignment horizontal="center" vertical="center"/>
    </xf>
    <xf numFmtId="0" fontId="17" fillId="0" borderId="47" xfId="16" applyFont="1" applyBorder="1" applyAlignment="1">
      <alignment horizontal="center" vertical="center"/>
    </xf>
    <xf numFmtId="164" fontId="17" fillId="2" borderId="8" xfId="16" applyNumberFormat="1" applyFont="1" applyFill="1" applyBorder="1" applyAlignment="1">
      <alignment horizontal="center" vertical="center"/>
    </xf>
    <xf numFmtId="0" fontId="17" fillId="0" borderId="12" xfId="16" applyFont="1" applyBorder="1" applyAlignment="1">
      <alignment horizontal="center" wrapText="1"/>
    </xf>
    <xf numFmtId="0" fontId="17" fillId="0" borderId="1" xfId="16" applyFont="1" applyBorder="1" applyAlignment="1">
      <alignment horizontal="center" wrapText="1"/>
    </xf>
    <xf numFmtId="0" fontId="15" fillId="0" borderId="12" xfId="16" applyFont="1" applyBorder="1" applyAlignment="1">
      <alignment horizontal="center"/>
    </xf>
    <xf numFmtId="0" fontId="15" fillId="0" borderId="1" xfId="16" applyFont="1" applyBorder="1" applyAlignment="1">
      <alignment horizontal="center"/>
    </xf>
    <xf numFmtId="0" fontId="17" fillId="0" borderId="1" xfId="16" applyFont="1" applyBorder="1" applyAlignment="1">
      <alignment horizontal="center" vertical="center" wrapText="1"/>
    </xf>
    <xf numFmtId="0" fontId="19" fillId="0" borderId="1" xfId="16" applyFont="1" applyBorder="1" applyAlignment="1">
      <alignment horizontal="center"/>
    </xf>
    <xf numFmtId="0" fontId="77" fillId="0" borderId="13" xfId="18" applyFont="1" applyFill="1" applyBorder="1" applyAlignment="1">
      <alignment horizontal="center" vertical="center" wrapText="1"/>
    </xf>
    <xf numFmtId="0" fontId="77" fillId="0" borderId="14" xfId="18" applyFont="1" applyFill="1" applyBorder="1" applyAlignment="1">
      <alignment horizontal="center" vertical="center" wrapText="1"/>
    </xf>
    <xf numFmtId="0" fontId="77" fillId="0" borderId="15" xfId="18" applyFont="1" applyFill="1" applyBorder="1" applyAlignment="1">
      <alignment horizontal="center" vertical="center" wrapText="1"/>
    </xf>
    <xf numFmtId="0" fontId="16" fillId="0" borderId="19" xfId="18" applyFont="1" applyFill="1" applyBorder="1" applyAlignment="1">
      <alignment horizontal="center" vertical="center"/>
    </xf>
    <xf numFmtId="0" fontId="16" fillId="0" borderId="4" xfId="18" applyFont="1" applyFill="1" applyBorder="1" applyAlignment="1">
      <alignment horizontal="center" vertical="center"/>
    </xf>
    <xf numFmtId="0" fontId="16" fillId="0" borderId="20" xfId="18" applyFont="1" applyFill="1" applyBorder="1" applyAlignment="1">
      <alignment horizontal="center" vertical="center"/>
    </xf>
    <xf numFmtId="0" fontId="16" fillId="0" borderId="47" xfId="18" applyFont="1" applyBorder="1" applyAlignment="1">
      <alignment horizontal="center" vertical="center" wrapText="1"/>
    </xf>
    <xf numFmtId="0" fontId="16" fillId="0" borderId="2" xfId="18" applyFont="1" applyBorder="1" applyAlignment="1">
      <alignment horizontal="center" vertical="center" wrapText="1"/>
    </xf>
    <xf numFmtId="0" fontId="16" fillId="0" borderId="28" xfId="18" applyFont="1" applyBorder="1" applyAlignment="1">
      <alignment horizontal="center" vertical="center" wrapText="1"/>
    </xf>
    <xf numFmtId="0" fontId="15" fillId="0" borderId="9" xfId="19" applyFont="1" applyFill="1" applyBorder="1" applyAlignment="1">
      <alignment horizontal="center" vertical="center"/>
    </xf>
    <xf numFmtId="0" fontId="78" fillId="0" borderId="16" xfId="0" applyFont="1" applyBorder="1" applyAlignment="1">
      <alignment horizontal="center" vertical="center"/>
    </xf>
    <xf numFmtId="0" fontId="78" fillId="0" borderId="17" xfId="0" applyFont="1" applyBorder="1" applyAlignment="1">
      <alignment horizontal="center" vertical="center"/>
    </xf>
    <xf numFmtId="0" fontId="78" fillId="0" borderId="18" xfId="0" applyFont="1" applyBorder="1" applyAlignment="1">
      <alignment horizontal="center" vertical="center"/>
    </xf>
    <xf numFmtId="0" fontId="16" fillId="16" borderId="32" xfId="19" applyFont="1" applyFill="1" applyBorder="1" applyAlignment="1">
      <alignment horizontal="center" vertical="center"/>
    </xf>
    <xf numFmtId="0" fontId="16" fillId="16" borderId="9" xfId="19" applyFont="1" applyFill="1" applyBorder="1" applyAlignment="1">
      <alignment horizontal="center" vertical="center"/>
    </xf>
    <xf numFmtId="0" fontId="16" fillId="16" borderId="46" xfId="19"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0" applyFont="1" applyFill="1" applyBorder="1" applyAlignment="1">
      <alignment horizontal="center" vertical="center"/>
    </xf>
    <xf numFmtId="0" fontId="37" fillId="0" borderId="1" xfId="0" applyFont="1" applyFill="1" applyBorder="1" applyAlignment="1">
      <alignment horizontal="center" vertical="center" wrapText="1"/>
    </xf>
    <xf numFmtId="0" fontId="37" fillId="0" borderId="1" xfId="0" applyFont="1" applyFill="1" applyBorder="1" applyAlignment="1">
      <alignment horizontal="center" vertical="center"/>
    </xf>
    <xf numFmtId="166" fontId="41" fillId="0" borderId="36" xfId="0" applyNumberFormat="1" applyFont="1" applyFill="1" applyBorder="1" applyAlignment="1">
      <alignment horizontal="center" vertical="center"/>
    </xf>
    <xf numFmtId="166" fontId="41" fillId="0" borderId="37" xfId="0" applyNumberFormat="1" applyFont="1" applyFill="1" applyBorder="1" applyAlignment="1">
      <alignment horizontal="center" vertical="center"/>
    </xf>
    <xf numFmtId="166" fontId="41" fillId="0" borderId="35" xfId="0" applyNumberFormat="1" applyFont="1" applyFill="1" applyBorder="1" applyAlignment="1">
      <alignment horizontal="center" vertical="center"/>
    </xf>
    <xf numFmtId="0" fontId="36" fillId="0" borderId="12" xfId="0" applyFont="1" applyFill="1" applyBorder="1" applyAlignment="1">
      <alignment horizontal="center"/>
    </xf>
    <xf numFmtId="0" fontId="36" fillId="0" borderId="1" xfId="0" applyFont="1" applyFill="1" applyBorder="1" applyAlignment="1">
      <alignment horizontal="center"/>
    </xf>
    <xf numFmtId="0" fontId="36" fillId="0" borderId="27" xfId="0" applyFont="1" applyFill="1" applyBorder="1" applyAlignment="1">
      <alignment horizontal="center" vertical="center"/>
    </xf>
    <xf numFmtId="0" fontId="36" fillId="0" borderId="2" xfId="0" applyFont="1" applyFill="1" applyBorder="1" applyAlignment="1">
      <alignment horizontal="center" vertical="center"/>
    </xf>
    <xf numFmtId="0" fontId="38" fillId="0" borderId="1" xfId="0" applyFont="1" applyFill="1" applyBorder="1" applyAlignment="1">
      <alignment horizontal="center" vertical="center"/>
    </xf>
    <xf numFmtId="0" fontId="34" fillId="0" borderId="1" xfId="0" applyFont="1" applyFill="1" applyBorder="1"/>
    <xf numFmtId="0" fontId="37" fillId="0" borderId="1" xfId="0" applyFont="1" applyFill="1" applyBorder="1"/>
    <xf numFmtId="0" fontId="41" fillId="0" borderId="49" xfId="0" applyFont="1" applyFill="1" applyBorder="1" applyAlignment="1">
      <alignment horizontal="center" vertical="center" wrapText="1"/>
    </xf>
    <xf numFmtId="0" fontId="34" fillId="0" borderId="1" xfId="0" applyFont="1" applyFill="1" applyBorder="1" applyAlignment="1"/>
    <xf numFmtId="0" fontId="34" fillId="0" borderId="11" xfId="0" applyFont="1" applyFill="1" applyBorder="1"/>
    <xf numFmtId="0" fontId="34" fillId="0" borderId="48" xfId="0" applyFont="1" applyFill="1" applyBorder="1"/>
    <xf numFmtId="0" fontId="34" fillId="0" borderId="4" xfId="0" applyFont="1" applyFill="1" applyBorder="1" applyAlignment="1"/>
    <xf numFmtId="0" fontId="34" fillId="0" borderId="20" xfId="0" applyFont="1" applyFill="1" applyBorder="1"/>
    <xf numFmtId="0" fontId="38" fillId="0" borderId="1" xfId="0" applyFont="1" applyFill="1" applyBorder="1" applyAlignment="1">
      <alignment horizontal="center" wrapText="1"/>
    </xf>
    <xf numFmtId="0" fontId="39" fillId="4" borderId="8" xfId="0" applyFont="1" applyFill="1" applyBorder="1" applyAlignment="1">
      <alignment horizontal="center" vertical="center"/>
    </xf>
    <xf numFmtId="0" fontId="38" fillId="4" borderId="8" xfId="0" applyFont="1" applyFill="1" applyBorder="1"/>
    <xf numFmtId="0" fontId="38" fillId="4" borderId="22" xfId="0" applyFont="1" applyFill="1" applyBorder="1"/>
    <xf numFmtId="4" fontId="36" fillId="0" borderId="8" xfId="0" applyNumberFormat="1" applyFont="1" applyFill="1" applyBorder="1" applyAlignment="1">
      <alignment horizontal="center" vertical="center" wrapText="1"/>
    </xf>
    <xf numFmtId="0" fontId="36" fillId="0" borderId="8" xfId="0" applyFont="1" applyFill="1" applyBorder="1"/>
    <xf numFmtId="0" fontId="75" fillId="0" borderId="8" xfId="0" applyFont="1" applyFill="1" applyBorder="1" applyAlignment="1">
      <alignment horizontal="center" vertical="center"/>
    </xf>
    <xf numFmtId="0" fontId="80" fillId="0" borderId="8" xfId="0" applyFont="1" applyFill="1" applyBorder="1"/>
    <xf numFmtId="0" fontId="35" fillId="0" borderId="21" xfId="0" applyFont="1" applyFill="1" applyBorder="1" applyAlignment="1">
      <alignment horizontal="center" vertical="center" wrapText="1"/>
    </xf>
    <xf numFmtId="0" fontId="36" fillId="0" borderId="21" xfId="0" applyFont="1" applyFill="1" applyBorder="1" applyAlignment="1">
      <alignment horizontal="center" vertical="center"/>
    </xf>
    <xf numFmtId="0" fontId="35" fillId="0" borderId="8" xfId="0" applyFont="1" applyFill="1" applyBorder="1" applyAlignment="1">
      <alignment horizontal="left" vertical="center" wrapText="1"/>
    </xf>
    <xf numFmtId="0" fontId="35" fillId="0" borderId="8" xfId="0" applyFont="1" applyFill="1" applyBorder="1"/>
    <xf numFmtId="4" fontId="35" fillId="0" borderId="8" xfId="0" applyNumberFormat="1" applyFont="1" applyFill="1" applyBorder="1" applyAlignment="1">
      <alignment horizontal="center" vertical="center"/>
    </xf>
    <xf numFmtId="0" fontId="39" fillId="0" borderId="8" xfId="0" applyFont="1" applyFill="1" applyBorder="1" applyAlignment="1">
      <alignment horizontal="center" vertical="center" wrapText="1"/>
    </xf>
    <xf numFmtId="0" fontId="38" fillId="0" borderId="8" xfId="0" applyFont="1" applyFill="1" applyBorder="1"/>
    <xf numFmtId="0" fontId="35" fillId="0" borderId="21" xfId="0" applyFont="1" applyFill="1" applyBorder="1" applyAlignment="1">
      <alignment horizontal="left" vertical="center" wrapText="1"/>
    </xf>
    <xf numFmtId="0" fontId="35" fillId="0" borderId="8" xfId="0" applyFont="1" applyFill="1" applyBorder="1" applyAlignment="1">
      <alignment horizontal="left" vertical="center"/>
    </xf>
    <xf numFmtId="0" fontId="36" fillId="0" borderId="8" xfId="0" applyFont="1" applyFill="1" applyBorder="1" applyAlignment="1">
      <alignment horizontal="center" vertical="center" wrapText="1"/>
    </xf>
    <xf numFmtId="17" fontId="38" fillId="0" borderId="8" xfId="0" applyNumberFormat="1" applyFont="1" applyFill="1" applyBorder="1" applyAlignment="1">
      <alignment horizontal="center" vertical="center" wrapText="1"/>
    </xf>
    <xf numFmtId="0" fontId="38" fillId="0" borderId="8" xfId="0" applyFont="1" applyFill="1" applyBorder="1" applyAlignment="1">
      <alignment horizontal="center" vertical="center"/>
    </xf>
    <xf numFmtId="0" fontId="11" fillId="0" borderId="13" xfId="0" applyFont="1" applyFill="1" applyBorder="1" applyAlignment="1">
      <alignment horizontal="center" vertical="center"/>
    </xf>
    <xf numFmtId="0" fontId="12" fillId="0" borderId="14" xfId="0" applyFont="1" applyFill="1" applyBorder="1"/>
    <xf numFmtId="0" fontId="12" fillId="0" borderId="15" xfId="0" applyFont="1" applyFill="1" applyBorder="1"/>
    <xf numFmtId="0" fontId="33" fillId="0" borderId="19" xfId="0" applyFont="1" applyFill="1" applyBorder="1" applyAlignment="1">
      <alignment horizontal="center" vertical="center"/>
    </xf>
    <xf numFmtId="0" fontId="38" fillId="0" borderId="4" xfId="0" applyFont="1" applyFill="1" applyBorder="1"/>
    <xf numFmtId="0" fontId="38" fillId="0" borderId="20" xfId="0" applyFont="1" applyFill="1" applyBorder="1"/>
    <xf numFmtId="0" fontId="35" fillId="0" borderId="25" xfId="0" applyFont="1" applyFill="1" applyBorder="1" applyAlignment="1">
      <alignment horizontal="left" vertical="center" wrapText="1"/>
    </xf>
    <xf numFmtId="0" fontId="35" fillId="0" borderId="7" xfId="0" applyFont="1" applyFill="1" applyBorder="1"/>
    <xf numFmtId="0" fontId="35" fillId="0" borderId="7" xfId="0" applyFont="1" applyFill="1" applyBorder="1" applyAlignment="1">
      <alignment horizontal="left" vertical="center"/>
    </xf>
    <xf numFmtId="4" fontId="36" fillId="0" borderId="7" xfId="0" applyNumberFormat="1" applyFont="1" applyFill="1" applyBorder="1" applyAlignment="1">
      <alignment horizontal="center" vertical="center"/>
    </xf>
    <xf numFmtId="0" fontId="36" fillId="0" borderId="7" xfId="0" applyFont="1" applyFill="1" applyBorder="1"/>
    <xf numFmtId="0" fontId="38" fillId="0" borderId="7" xfId="0" applyFont="1" applyFill="1" applyBorder="1" applyAlignment="1">
      <alignment horizontal="center" vertical="center"/>
    </xf>
    <xf numFmtId="0" fontId="38" fillId="0" borderId="7" xfId="0" applyFont="1" applyFill="1" applyBorder="1"/>
    <xf numFmtId="0" fontId="36" fillId="0" borderId="8" xfId="0" applyFont="1" applyFill="1" applyBorder="1" applyAlignment="1">
      <alignment horizontal="left" vertical="center" wrapText="1"/>
    </xf>
    <xf numFmtId="0" fontId="36" fillId="2" borderId="8" xfId="0" applyFont="1" applyFill="1" applyBorder="1" applyAlignment="1">
      <alignment horizontal="center" vertical="center"/>
    </xf>
    <xf numFmtId="0" fontId="36" fillId="2" borderId="8" xfId="0" applyFont="1" applyFill="1" applyBorder="1"/>
    <xf numFmtId="164" fontId="46" fillId="0" borderId="8" xfId="0" applyNumberFormat="1" applyFont="1" applyFill="1" applyBorder="1" applyAlignment="1">
      <alignment horizontal="center" vertical="center"/>
    </xf>
    <xf numFmtId="0" fontId="35" fillId="0" borderId="8" xfId="0" applyFont="1" applyFill="1" applyBorder="1" applyAlignment="1">
      <alignment horizontal="center" vertical="center" wrapText="1"/>
    </xf>
    <xf numFmtId="2" fontId="35" fillId="0" borderId="8" xfId="0" applyNumberFormat="1" applyFont="1" applyFill="1" applyBorder="1" applyAlignment="1">
      <alignment horizontal="center" vertical="center" wrapText="1"/>
    </xf>
    <xf numFmtId="2" fontId="36" fillId="0" borderId="8" xfId="0" applyNumberFormat="1" applyFont="1" applyFill="1" applyBorder="1" applyAlignment="1">
      <alignment horizontal="center" vertical="center"/>
    </xf>
    <xf numFmtId="0" fontId="35" fillId="0" borderId="8" xfId="0" applyFont="1" applyFill="1" applyBorder="1" applyAlignment="1">
      <alignment horizontal="center" vertical="center"/>
    </xf>
    <xf numFmtId="0" fontId="33" fillId="0" borderId="8" xfId="0" applyFont="1" applyFill="1" applyBorder="1" applyAlignment="1">
      <alignment horizontal="center" vertical="center"/>
    </xf>
    <xf numFmtId="0" fontId="45" fillId="0" borderId="8" xfId="0" applyFont="1" applyFill="1" applyBorder="1"/>
    <xf numFmtId="164" fontId="39" fillId="0" borderId="8" xfId="0" applyNumberFormat="1" applyFont="1" applyFill="1" applyBorder="1" applyAlignment="1">
      <alignment horizontal="center" vertical="center" wrapText="1"/>
    </xf>
    <xf numFmtId="164" fontId="38" fillId="0" borderId="8" xfId="0" applyNumberFormat="1" applyFont="1" applyFill="1" applyBorder="1" applyAlignment="1">
      <alignment horizontal="center"/>
    </xf>
    <xf numFmtId="0" fontId="39" fillId="0" borderId="8" xfId="0" applyFont="1" applyFill="1" applyBorder="1" applyAlignment="1">
      <alignment horizontal="center" vertical="center"/>
    </xf>
    <xf numFmtId="0" fontId="38" fillId="0" borderId="22" xfId="0" applyFont="1" applyFill="1" applyBorder="1"/>
    <xf numFmtId="0" fontId="36" fillId="0" borderId="12" xfId="0" applyFont="1" applyFill="1" applyBorder="1" applyAlignment="1">
      <alignment horizontal="center" vertical="center" wrapText="1"/>
    </xf>
    <xf numFmtId="0" fontId="36" fillId="0" borderId="19" xfId="0" applyFont="1" applyFill="1" applyBorder="1" applyAlignment="1">
      <alignment horizontal="center" vertical="center"/>
    </xf>
    <xf numFmtId="0" fontId="36" fillId="0" borderId="4" xfId="0" applyFont="1" applyFill="1" applyBorder="1" applyAlignment="1">
      <alignment horizontal="center" vertical="center"/>
    </xf>
    <xf numFmtId="0" fontId="37" fillId="0" borderId="4" xfId="0" applyFont="1" applyFill="1" applyBorder="1" applyAlignment="1">
      <alignment horizontal="center" vertical="center"/>
    </xf>
    <xf numFmtId="0" fontId="36" fillId="0" borderId="4" xfId="0" applyFont="1" applyFill="1" applyBorder="1" applyAlignment="1">
      <alignment horizontal="center" vertical="center" wrapText="1"/>
    </xf>
    <xf numFmtId="0" fontId="38" fillId="0" borderId="1" xfId="0" applyFont="1" applyFill="1" applyBorder="1" applyAlignment="1">
      <alignment horizontal="center" vertical="center" wrapText="1"/>
    </xf>
    <xf numFmtId="9" fontId="39" fillId="0" borderId="47" xfId="0" applyNumberFormat="1" applyFont="1" applyFill="1" applyBorder="1" applyAlignment="1">
      <alignment horizontal="center" vertical="center"/>
    </xf>
    <xf numFmtId="0" fontId="34" fillId="0" borderId="2" xfId="0" applyFont="1" applyFill="1" applyBorder="1"/>
    <xf numFmtId="0" fontId="34" fillId="0" borderId="28" xfId="0" applyFont="1" applyFill="1" applyBorder="1"/>
    <xf numFmtId="0" fontId="35" fillId="0" borderId="6" xfId="0" applyFont="1" applyFill="1" applyBorder="1" applyAlignment="1">
      <alignment horizontal="center" vertical="center" wrapText="1"/>
    </xf>
    <xf numFmtId="0" fontId="36" fillId="0" borderId="6" xfId="0" applyFont="1" applyFill="1" applyBorder="1"/>
    <xf numFmtId="0" fontId="38" fillId="0" borderId="1" xfId="0" applyFont="1" applyFill="1" applyBorder="1" applyAlignment="1">
      <alignment horizontal="center"/>
    </xf>
    <xf numFmtId="164" fontId="46" fillId="0" borderId="49" xfId="0" applyNumberFormat="1" applyFont="1" applyFill="1" applyBorder="1" applyAlignment="1">
      <alignment horizontal="center" vertical="center"/>
    </xf>
    <xf numFmtId="0" fontId="38" fillId="0" borderId="4" xfId="0" applyFont="1" applyFill="1" applyBorder="1" applyAlignment="1">
      <alignment horizontal="center" vertical="center" wrapText="1"/>
    </xf>
    <xf numFmtId="0" fontId="35" fillId="0" borderId="27" xfId="0" applyFont="1" applyFill="1" applyBorder="1" applyAlignment="1">
      <alignment horizontal="center" vertical="center"/>
    </xf>
    <xf numFmtId="0" fontId="35" fillId="0" borderId="2" xfId="0" applyFont="1" applyFill="1" applyBorder="1" applyAlignment="1">
      <alignment horizontal="center" vertical="center"/>
    </xf>
    <xf numFmtId="0" fontId="35" fillId="0" borderId="3" xfId="0" applyFont="1" applyFill="1" applyBorder="1" applyAlignment="1">
      <alignment horizontal="center" vertical="center"/>
    </xf>
    <xf numFmtId="0" fontId="35" fillId="0" borderId="6" xfId="0" applyFont="1" applyFill="1" applyBorder="1" applyAlignment="1">
      <alignment horizontal="center" vertical="center"/>
    </xf>
    <xf numFmtId="0" fontId="35" fillId="0" borderId="21" xfId="0" applyFont="1" applyFill="1" applyBorder="1" applyAlignment="1">
      <alignment horizontal="center" vertical="center"/>
    </xf>
    <xf numFmtId="0" fontId="58" fillId="0" borderId="8" xfId="0" applyFont="1" applyBorder="1" applyAlignment="1">
      <alignment horizontal="center"/>
    </xf>
    <xf numFmtId="0" fontId="76" fillId="0" borderId="21" xfId="0" applyFont="1" applyBorder="1" applyAlignment="1">
      <alignment horizontal="right"/>
    </xf>
    <xf numFmtId="0" fontId="76" fillId="0" borderId="8" xfId="0" applyFont="1" applyBorder="1" applyAlignment="1">
      <alignment horizontal="right"/>
    </xf>
    <xf numFmtId="0" fontId="15" fillId="0" borderId="8" xfId="0" applyFont="1" applyBorder="1" applyAlignment="1">
      <alignment horizontal="left" vertical="center"/>
    </xf>
    <xf numFmtId="0" fontId="15" fillId="0" borderId="32" xfId="0" applyFont="1" applyBorder="1" applyAlignment="1">
      <alignment horizontal="left"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20" fillId="0" borderId="21" xfId="0" applyFont="1" applyBorder="1" applyAlignment="1">
      <alignment horizontal="right"/>
    </xf>
    <xf numFmtId="0" fontId="20" fillId="0" borderId="8" xfId="0" applyFont="1" applyBorder="1" applyAlignment="1">
      <alignment horizontal="right"/>
    </xf>
    <xf numFmtId="0" fontId="76" fillId="0" borderId="14" xfId="0" applyFont="1" applyBorder="1" applyAlignment="1">
      <alignment horizontal="center"/>
    </xf>
    <xf numFmtId="0" fontId="76" fillId="0" borderId="15" xfId="0" applyFont="1" applyBorder="1" applyAlignment="1">
      <alignment horizontal="center"/>
    </xf>
    <xf numFmtId="0" fontId="47" fillId="0" borderId="12" xfId="0" applyFont="1" applyFill="1" applyBorder="1" applyAlignment="1">
      <alignment horizontal="center" vertical="center"/>
    </xf>
    <xf numFmtId="0" fontId="47" fillId="0" borderId="1" xfId="0" applyFont="1" applyFill="1" applyBorder="1" applyAlignment="1">
      <alignment horizontal="center" vertical="center"/>
    </xf>
    <xf numFmtId="0" fontId="47" fillId="0" borderId="11" xfId="0" applyFont="1" applyFill="1" applyBorder="1" applyAlignment="1">
      <alignment horizontal="center" vertical="center"/>
    </xf>
    <xf numFmtId="0" fontId="83" fillId="0" borderId="12" xfId="0" applyFont="1" applyFill="1" applyBorder="1" applyAlignment="1">
      <alignment horizontal="left" vertical="center" wrapText="1"/>
    </xf>
    <xf numFmtId="0" fontId="83" fillId="0" borderId="1" xfId="0" applyFont="1" applyFill="1" applyBorder="1" applyAlignment="1">
      <alignment horizontal="left" vertical="center" wrapText="1"/>
    </xf>
    <xf numFmtId="0" fontId="83" fillId="0" borderId="11" xfId="0" applyFont="1" applyFill="1" applyBorder="1" applyAlignment="1">
      <alignment horizontal="left" vertical="center" wrapText="1"/>
    </xf>
    <xf numFmtId="0" fontId="82" fillId="0" borderId="1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87" fillId="0" borderId="1" xfId="0" applyFont="1" applyFill="1" applyBorder="1"/>
    <xf numFmtId="166" fontId="17" fillId="0" borderId="16" xfId="0" applyNumberFormat="1" applyFont="1" applyFill="1" applyBorder="1" applyAlignment="1">
      <alignment horizontal="center" vertical="center"/>
    </xf>
    <xf numFmtId="166" fontId="17" fillId="0" borderId="17" xfId="0" applyNumberFormat="1" applyFont="1" applyFill="1" applyBorder="1" applyAlignment="1">
      <alignment horizontal="center" vertical="center"/>
    </xf>
    <xf numFmtId="166" fontId="17" fillId="0" borderId="18" xfId="0" applyNumberFormat="1" applyFont="1" applyFill="1" applyBorder="1" applyAlignment="1">
      <alignment horizontal="center" vertical="center"/>
    </xf>
    <xf numFmtId="0" fontId="76" fillId="0" borderId="21" xfId="0" applyFont="1" applyBorder="1" applyAlignment="1">
      <alignment horizontal="center"/>
    </xf>
    <xf numFmtId="0" fontId="76" fillId="0" borderId="8" xfId="0" applyFont="1" applyBorder="1" applyAlignment="1">
      <alignment horizontal="center"/>
    </xf>
    <xf numFmtId="0" fontId="76" fillId="0" borderId="22" xfId="0" applyFont="1" applyBorder="1" applyAlignment="1">
      <alignment horizontal="center"/>
    </xf>
    <xf numFmtId="0" fontId="24" fillId="0" borderId="12" xfId="0" applyFont="1" applyFill="1" applyBorder="1" applyAlignment="1">
      <alignment horizontal="center"/>
    </xf>
    <xf numFmtId="0" fontId="24" fillId="0" borderId="1" xfId="0" applyFont="1" applyFill="1" applyBorder="1" applyAlignment="1">
      <alignment horizontal="center"/>
    </xf>
    <xf numFmtId="0" fontId="24" fillId="0" borderId="12" xfId="0" applyFont="1" applyFill="1" applyBorder="1" applyAlignment="1">
      <alignment horizontal="center" wrapText="1"/>
    </xf>
    <xf numFmtId="0" fontId="36" fillId="0" borderId="8" xfId="0" applyFont="1" applyFill="1" applyBorder="1" applyAlignment="1">
      <alignment horizontal="center" vertical="center"/>
    </xf>
    <xf numFmtId="0" fontId="37" fillId="0" borderId="8" xfId="0" applyFont="1" applyFill="1" applyBorder="1" applyAlignment="1">
      <alignment vertical="center"/>
    </xf>
    <xf numFmtId="0" fontId="54" fillId="0" borderId="47"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33" fillId="0" borderId="48" xfId="0" applyFont="1" applyFill="1" applyBorder="1" applyAlignment="1">
      <alignment horizontal="center" vertical="center"/>
    </xf>
    <xf numFmtId="0" fontId="33" fillId="0" borderId="4" xfId="0" applyFont="1" applyFill="1" applyBorder="1" applyAlignment="1">
      <alignment horizontal="center" vertical="center"/>
    </xf>
    <xf numFmtId="0" fontId="35" fillId="0" borderId="7"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7" fillId="0" borderId="8" xfId="0" applyFont="1" applyFill="1" applyBorder="1"/>
    <xf numFmtId="0" fontId="35" fillId="0" borderId="1" xfId="0" applyFont="1" applyFill="1" applyBorder="1" applyAlignment="1">
      <alignment horizontal="center" vertical="center"/>
    </xf>
    <xf numFmtId="0" fontId="36" fillId="0" borderId="12" xfId="0" applyFont="1" applyFill="1" applyBorder="1" applyAlignment="1">
      <alignment horizontal="center" wrapText="1"/>
    </xf>
    <xf numFmtId="0" fontId="38" fillId="0" borderId="11" xfId="0" applyFont="1" applyFill="1" applyBorder="1" applyAlignment="1">
      <alignment horizontal="center" vertical="center" wrapText="1"/>
    </xf>
    <xf numFmtId="4" fontId="49" fillId="2" borderId="13" xfId="0" applyNumberFormat="1" applyFont="1" applyFill="1" applyBorder="1" applyAlignment="1">
      <alignment horizontal="center" vertical="center" wrapText="1"/>
    </xf>
    <xf numFmtId="4" fontId="49" fillId="2" borderId="14" xfId="0" applyNumberFormat="1" applyFont="1" applyFill="1" applyBorder="1" applyAlignment="1">
      <alignment horizontal="center" vertical="center" wrapText="1"/>
    </xf>
    <xf numFmtId="4" fontId="49" fillId="2" borderId="15" xfId="0" applyNumberFormat="1" applyFont="1" applyFill="1" applyBorder="1" applyAlignment="1">
      <alignment horizontal="center" vertical="center" wrapText="1"/>
    </xf>
    <xf numFmtId="0" fontId="50" fillId="7" borderId="0" xfId="0" applyFont="1" applyFill="1" applyAlignment="1">
      <alignment horizontal="center" vertical="center"/>
    </xf>
    <xf numFmtId="174" fontId="7" fillId="7" borderId="0" xfId="0" applyNumberFormat="1" applyFont="1" applyFill="1" applyAlignment="1">
      <alignment horizontal="center" vertical="center"/>
    </xf>
    <xf numFmtId="174" fontId="7" fillId="7" borderId="11" xfId="0" applyNumberFormat="1" applyFont="1" applyFill="1" applyBorder="1" applyAlignment="1">
      <alignment horizontal="center" vertical="center"/>
    </xf>
    <xf numFmtId="0" fontId="7" fillId="7" borderId="0" xfId="0" applyFont="1" applyFill="1" applyAlignment="1">
      <alignment horizontal="center" vertical="center"/>
    </xf>
    <xf numFmtId="14" fontId="7" fillId="7" borderId="0" xfId="0" applyNumberFormat="1" applyFont="1" applyFill="1" applyAlignment="1">
      <alignment horizontal="center" vertical="center"/>
    </xf>
    <xf numFmtId="14" fontId="7" fillId="7" borderId="11" xfId="0" applyNumberFormat="1" applyFont="1" applyFill="1" applyBorder="1" applyAlignment="1">
      <alignment horizontal="center" vertical="center"/>
    </xf>
    <xf numFmtId="0" fontId="24" fillId="2" borderId="0" xfId="0" applyFont="1" applyFill="1" applyAlignment="1">
      <alignment horizontal="center" vertical="center" wrapText="1"/>
    </xf>
    <xf numFmtId="0" fontId="50" fillId="8" borderId="0" xfId="0" applyFont="1" applyFill="1" applyAlignment="1" applyProtection="1">
      <alignment horizontal="center" vertical="center"/>
      <protection locked="0"/>
    </xf>
    <xf numFmtId="14" fontId="50" fillId="7" borderId="0" xfId="0" applyNumberFormat="1" applyFont="1" applyFill="1" applyAlignment="1">
      <alignment horizontal="left" vertical="center"/>
    </xf>
    <xf numFmtId="14" fontId="50" fillId="7" borderId="11" xfId="0" applyNumberFormat="1" applyFont="1" applyFill="1" applyBorder="1" applyAlignment="1">
      <alignment horizontal="left" vertical="center"/>
    </xf>
    <xf numFmtId="0" fontId="24" fillId="2" borderId="14" xfId="0" applyFont="1" applyFill="1" applyBorder="1" applyAlignment="1">
      <alignment horizontal="center"/>
    </xf>
    <xf numFmtId="0" fontId="47" fillId="9" borderId="29" xfId="0" applyFont="1" applyFill="1" applyBorder="1" applyAlignment="1" applyProtection="1">
      <alignment horizontal="center" vertical="center" wrapText="1"/>
      <protection locked="0"/>
    </xf>
    <xf numFmtId="0" fontId="47" fillId="9" borderId="30" xfId="0" applyFont="1" applyFill="1" applyBorder="1" applyAlignment="1" applyProtection="1">
      <alignment horizontal="center" vertical="center" wrapText="1"/>
      <protection locked="0"/>
    </xf>
    <xf numFmtId="0" fontId="47" fillId="9" borderId="31" xfId="0" applyFont="1" applyFill="1" applyBorder="1" applyAlignment="1" applyProtection="1">
      <alignment horizontal="center" vertical="center" wrapText="1"/>
      <protection locked="0"/>
    </xf>
    <xf numFmtId="0" fontId="51" fillId="2" borderId="0" xfId="0" applyFont="1" applyFill="1" applyAlignment="1">
      <alignment horizontal="center" vertical="center"/>
    </xf>
    <xf numFmtId="0" fontId="47" fillId="2" borderId="0" xfId="0" applyFont="1" applyFill="1" applyAlignment="1">
      <alignment horizontal="center" vertical="center"/>
    </xf>
    <xf numFmtId="175" fontId="0" fillId="2" borderId="0" xfId="0" applyNumberFormat="1" applyFill="1" applyAlignment="1">
      <alignment horizontal="center" vertical="center"/>
    </xf>
    <xf numFmtId="10" fontId="47" fillId="2" borderId="0" xfId="11" applyNumberFormat="1" applyFont="1" applyFill="1" applyAlignment="1" applyProtection="1">
      <alignment horizontal="center" vertical="center"/>
    </xf>
    <xf numFmtId="0" fontId="47" fillId="2" borderId="2" xfId="0" applyFont="1" applyFill="1" applyBorder="1" applyAlignment="1">
      <alignment horizontal="center" vertical="top"/>
    </xf>
    <xf numFmtId="49" fontId="74" fillId="0" borderId="44" xfId="74" applyNumberFormat="1" applyFont="1" applyBorder="1" applyAlignment="1">
      <alignment horizontal="left" vertical="center" wrapText="1" readingOrder="1"/>
    </xf>
    <xf numFmtId="49" fontId="73" fillId="15" borderId="44" xfId="74" applyNumberFormat="1" applyFont="1" applyFill="1" applyBorder="1" applyAlignment="1">
      <alignment horizontal="left" vertical="center" wrapText="1" readingOrder="1"/>
    </xf>
    <xf numFmtId="0" fontId="71" fillId="0" borderId="45" xfId="74" applyNumberFormat="1" applyFont="1" applyBorder="1" applyAlignment="1">
      <alignment horizontal="left" vertical="top" wrapText="1" readingOrder="1"/>
    </xf>
  </cellXfs>
  <cellStyles count="75">
    <cellStyle name="Ênfase1 2" xfId="24"/>
    <cellStyle name="Excel Built-in Normal 3" xfId="25"/>
    <cellStyle name="Moeda" xfId="1" builtinId="4"/>
    <cellStyle name="Moeda 2" xfId="5"/>
    <cellStyle name="Moeda 2 2" xfId="27"/>
    <cellStyle name="Moeda 2 2 2" xfId="58"/>
    <cellStyle name="Moeda 2 3" xfId="50"/>
    <cellStyle name="Moeda 3" xfId="7"/>
    <cellStyle name="Moeda 3 2" xfId="28"/>
    <cellStyle name="Moeda 3 2 2" xfId="59"/>
    <cellStyle name="Moeda 3 3" xfId="44"/>
    <cellStyle name="Moeda 3 3 2" xfId="70"/>
    <cellStyle name="Moeda 4" xfId="22"/>
    <cellStyle name="Moeda 4 2" xfId="29"/>
    <cellStyle name="Moeda 4 2 2" xfId="60"/>
    <cellStyle name="Moeda 4 3" xfId="56"/>
    <cellStyle name="Moeda 5" xfId="4"/>
    <cellStyle name="Moeda 5 2" xfId="21"/>
    <cellStyle name="Moeda 6" xfId="26"/>
    <cellStyle name="Moeda 6 2" xfId="57"/>
    <cellStyle name="Moeda 7" xfId="49"/>
    <cellStyle name="Normal" xfId="0" builtinId="0"/>
    <cellStyle name="Normal 10" xfId="3"/>
    <cellStyle name="Normal 10 2" xfId="19"/>
    <cellStyle name="Normal 158" xfId="30"/>
    <cellStyle name="Normal 2" xfId="2"/>
    <cellStyle name="Normal 2 2" xfId="18"/>
    <cellStyle name="Normal 2 2 3" xfId="31"/>
    <cellStyle name="Normal 3" xfId="6"/>
    <cellStyle name="Normal 3 2" xfId="13"/>
    <cellStyle name="Normal 3 2 2" xfId="53"/>
    <cellStyle name="Normal 3 3" xfId="32"/>
    <cellStyle name="Normal 3 3 2" xfId="61"/>
    <cellStyle name="Normal 3 4" xfId="73"/>
    <cellStyle name="Normal 4" xfId="14"/>
    <cellStyle name="Normal 5" xfId="16"/>
    <cellStyle name="Normal 5 2" xfId="23"/>
    <cellStyle name="Normal 6" xfId="20"/>
    <cellStyle name="Normal 6 2" xfId="74"/>
    <cellStyle name="Normal 7" xfId="48"/>
    <cellStyle name="Porcentagem" xfId="11" builtinId="5"/>
    <cellStyle name="Porcentagem 2" xfId="34"/>
    <cellStyle name="Porcentagem 3" xfId="9"/>
    <cellStyle name="Porcentagem 3 2" xfId="35"/>
    <cellStyle name="Porcentagem 3 2 2" xfId="62"/>
    <cellStyle name="Porcentagem 3 3" xfId="45"/>
    <cellStyle name="Porcentagem 3 3 2" xfId="71"/>
    <cellStyle name="Porcentagem 3 4" xfId="51"/>
    <cellStyle name="Porcentagem 4" xfId="8"/>
    <cellStyle name="Porcentagem 4 2" xfId="36"/>
    <cellStyle name="Porcentagem 5" xfId="33"/>
    <cellStyle name="Porcentagem 6" xfId="47"/>
    <cellStyle name="Porcentagem 7" xfId="52"/>
    <cellStyle name="Vírgula 2" xfId="15"/>
    <cellStyle name="Vírgula 2 2" xfId="38"/>
    <cellStyle name="Vírgula 2 2 2" xfId="64"/>
    <cellStyle name="Vírgula 2 3" xfId="39"/>
    <cellStyle name="Vírgula 2 3 2" xfId="65"/>
    <cellStyle name="Vírgula 2 4" xfId="12"/>
    <cellStyle name="Vírgula 2 4 2" xfId="40"/>
    <cellStyle name="Vírgula 2 4 2 2" xfId="66"/>
    <cellStyle name="Vírgula 2 5" xfId="37"/>
    <cellStyle name="Vírgula 2 5 2" xfId="63"/>
    <cellStyle name="Vírgula 2 6" xfId="54"/>
    <cellStyle name="Vírgula 3" xfId="17"/>
    <cellStyle name="Vírgula 3 2" xfId="41"/>
    <cellStyle name="Vírgula 3 2 2" xfId="67"/>
    <cellStyle name="Vírgula 3 3" xfId="55"/>
    <cellStyle name="Vírgula 4" xfId="10"/>
    <cellStyle name="Vírgula 4 2" xfId="42"/>
    <cellStyle name="Vírgula 4 2 2" xfId="68"/>
    <cellStyle name="Vírgula 4 3" xfId="46"/>
    <cellStyle name="Vírgula 4 3 2" xfId="72"/>
    <cellStyle name="Vírgula 7" xfId="43"/>
    <cellStyle name="Vírgula 7 2" xfId="69"/>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6</xdr:col>
      <xdr:colOff>340659</xdr:colOff>
      <xdr:row>0</xdr:row>
      <xdr:rowOff>107576</xdr:rowOff>
    </xdr:from>
    <xdr:to>
      <xdr:col>7</xdr:col>
      <xdr:colOff>898411</xdr:colOff>
      <xdr:row>2</xdr:row>
      <xdr:rowOff>179743</xdr:rowOff>
    </xdr:to>
    <xdr:pic>
      <xdr:nvPicPr>
        <xdr:cNvPr id="5" name="Imagem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26588" y="107576"/>
          <a:ext cx="1355611" cy="749002"/>
        </a:xfrm>
        <a:prstGeom prst="rect">
          <a:avLst/>
        </a:prstGeom>
      </xdr:spPr>
    </xdr:pic>
    <xdr:clientData/>
  </xdr:twoCellAnchor>
  <xdr:twoCellAnchor editAs="oneCell">
    <xdr:from>
      <xdr:col>0</xdr:col>
      <xdr:colOff>44824</xdr:colOff>
      <xdr:row>0</xdr:row>
      <xdr:rowOff>89648</xdr:rowOff>
    </xdr:from>
    <xdr:to>
      <xdr:col>1</xdr:col>
      <xdr:colOff>149637</xdr:colOff>
      <xdr:row>2</xdr:row>
      <xdr:rowOff>146909</xdr:rowOff>
    </xdr:to>
    <xdr:pic>
      <xdr:nvPicPr>
        <xdr:cNvPr id="6" name="Imagem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824" y="89648"/>
          <a:ext cx="698725" cy="729614"/>
        </a:xfrm>
        <a:prstGeom prst="rect">
          <a:avLst/>
        </a:prstGeom>
      </xdr:spPr>
    </xdr:pic>
    <xdr:clientData/>
  </xdr:twoCellAnchor>
  <xdr:oneCellAnchor>
    <xdr:from>
      <xdr:col>1</xdr:col>
      <xdr:colOff>179518</xdr:colOff>
      <xdr:row>0</xdr:row>
      <xdr:rowOff>61967</xdr:rowOff>
    </xdr:from>
    <xdr:ext cx="752475" cy="741045"/>
    <xdr:pic>
      <xdr:nvPicPr>
        <xdr:cNvPr id="7" name="image2.png"/>
        <xdr:cNvPicPr preferRelativeResize="0"/>
      </xdr:nvPicPr>
      <xdr:blipFill>
        <a:blip xmlns:r="http://schemas.openxmlformats.org/officeDocument/2006/relationships" r:embed="rId3" cstate="print"/>
        <a:stretch>
          <a:fillRect/>
        </a:stretch>
      </xdr:blipFill>
      <xdr:spPr>
        <a:xfrm>
          <a:off x="773430" y="61967"/>
          <a:ext cx="752475" cy="74104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0</xdr:row>
      <xdr:rowOff>19049</xdr:rowOff>
    </xdr:from>
    <xdr:to>
      <xdr:col>7</xdr:col>
      <xdr:colOff>1161</xdr:colOff>
      <xdr:row>0</xdr:row>
      <xdr:rowOff>849867</xdr:rowOff>
    </xdr:to>
    <xdr:pic>
      <xdr:nvPicPr>
        <xdr:cNvPr id="2" name="Imagem 1"/>
        <xdr:cNvPicPr>
          <a:picLocks noChangeAspect="1"/>
        </xdr:cNvPicPr>
      </xdr:nvPicPr>
      <xdr:blipFill>
        <a:blip xmlns:r="http://schemas.openxmlformats.org/officeDocument/2006/relationships" r:embed="rId1"/>
        <a:stretch>
          <a:fillRect/>
        </a:stretch>
      </xdr:blipFill>
      <xdr:spPr>
        <a:xfrm>
          <a:off x="7943850" y="219074"/>
          <a:ext cx="1161" cy="506968"/>
        </a:xfrm>
        <a:prstGeom prst="rect">
          <a:avLst/>
        </a:prstGeom>
      </xdr:spPr>
    </xdr:pic>
    <xdr:clientData/>
  </xdr:twoCellAnchor>
  <xdr:twoCellAnchor editAs="oneCell">
    <xdr:from>
      <xdr:col>0</xdr:col>
      <xdr:colOff>152400</xdr:colOff>
      <xdr:row>0</xdr:row>
      <xdr:rowOff>95250</xdr:rowOff>
    </xdr:from>
    <xdr:to>
      <xdr:col>0</xdr:col>
      <xdr:colOff>851125</xdr:colOff>
      <xdr:row>0</xdr:row>
      <xdr:rowOff>824864</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 y="295275"/>
          <a:ext cx="698725" cy="729614"/>
        </a:xfrm>
        <a:prstGeom prst="rect">
          <a:avLst/>
        </a:prstGeom>
      </xdr:spPr>
    </xdr:pic>
    <xdr:clientData/>
  </xdr:twoCellAnchor>
  <xdr:oneCellAnchor>
    <xdr:from>
      <xdr:col>5</xdr:col>
      <xdr:colOff>944880</xdr:colOff>
      <xdr:row>0</xdr:row>
      <xdr:rowOff>64768</xdr:rowOff>
    </xdr:from>
    <xdr:ext cx="752475" cy="741045"/>
    <xdr:pic>
      <xdr:nvPicPr>
        <xdr:cNvPr id="6" name="image2.png"/>
        <xdr:cNvPicPr preferRelativeResize="0"/>
      </xdr:nvPicPr>
      <xdr:blipFill>
        <a:blip xmlns:r="http://schemas.openxmlformats.org/officeDocument/2006/relationships" r:embed="rId3" cstate="print"/>
        <a:stretch>
          <a:fillRect/>
        </a:stretch>
      </xdr:blipFill>
      <xdr:spPr>
        <a:xfrm>
          <a:off x="7098030" y="264793"/>
          <a:ext cx="752475" cy="74104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14</xdr:col>
      <xdr:colOff>142874</xdr:colOff>
      <xdr:row>2</xdr:row>
      <xdr:rowOff>85725</xdr:rowOff>
    </xdr:from>
    <xdr:ext cx="1419225" cy="819150"/>
    <xdr:sp macro="" textlink="">
      <xdr:nvSpPr>
        <xdr:cNvPr id="3" name="Shape 3">
          <a:extLst>
            <a:ext uri="{FF2B5EF4-FFF2-40B4-BE49-F238E27FC236}">
              <a16:creationId xmlns:a16="http://schemas.microsoft.com/office/drawing/2014/main" xmlns="" id="{00000000-0008-0000-0100-000003000000}"/>
            </a:ext>
          </a:extLst>
        </xdr:cNvPr>
        <xdr:cNvSpPr/>
      </xdr:nvSpPr>
      <xdr:spPr>
        <a:xfrm>
          <a:off x="13839824" y="1009650"/>
          <a:ext cx="1419225" cy="819150"/>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twoCellAnchor editAs="oneCell">
    <xdr:from>
      <xdr:col>0</xdr:col>
      <xdr:colOff>99060</xdr:colOff>
      <xdr:row>0</xdr:row>
      <xdr:rowOff>60961</xdr:rowOff>
    </xdr:from>
    <xdr:to>
      <xdr:col>1</xdr:col>
      <xdr:colOff>435835</xdr:colOff>
      <xdr:row>1</xdr:row>
      <xdr:rowOff>209550</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60" y="60961"/>
          <a:ext cx="698725" cy="729614"/>
        </a:xfrm>
        <a:prstGeom prst="rect">
          <a:avLst/>
        </a:prstGeom>
      </xdr:spPr>
    </xdr:pic>
    <xdr:clientData/>
  </xdr:twoCellAnchor>
  <xdr:twoCellAnchor editAs="oneCell">
    <xdr:from>
      <xdr:col>12</xdr:col>
      <xdr:colOff>411480</xdr:colOff>
      <xdr:row>0</xdr:row>
      <xdr:rowOff>106680</xdr:rowOff>
    </xdr:from>
    <xdr:to>
      <xdr:col>13</xdr:col>
      <xdr:colOff>679672</xdr:colOff>
      <xdr:row>1</xdr:row>
      <xdr:rowOff>215265</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83440" y="106680"/>
          <a:ext cx="1357852" cy="685800"/>
        </a:xfrm>
        <a:prstGeom prst="rect">
          <a:avLst/>
        </a:prstGeom>
      </xdr:spPr>
    </xdr:pic>
    <xdr:clientData/>
  </xdr:twoCellAnchor>
  <xdr:oneCellAnchor>
    <xdr:from>
      <xdr:col>1</xdr:col>
      <xdr:colOff>510540</xdr:colOff>
      <xdr:row>0</xdr:row>
      <xdr:rowOff>78104</xdr:rowOff>
    </xdr:from>
    <xdr:ext cx="752475" cy="741045"/>
    <xdr:pic>
      <xdr:nvPicPr>
        <xdr:cNvPr id="7" name="image2.png"/>
        <xdr:cNvPicPr preferRelativeResize="0"/>
      </xdr:nvPicPr>
      <xdr:blipFill>
        <a:blip xmlns:r="http://schemas.openxmlformats.org/officeDocument/2006/relationships" r:embed="rId3" cstate="print"/>
        <a:stretch>
          <a:fillRect/>
        </a:stretch>
      </xdr:blipFill>
      <xdr:spPr>
        <a:xfrm>
          <a:off x="872490" y="78104"/>
          <a:ext cx="752475" cy="74104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591709</xdr:colOff>
      <xdr:row>0</xdr:row>
      <xdr:rowOff>153394</xdr:rowOff>
    </xdr:from>
    <xdr:ext cx="1360233" cy="784860"/>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01669" y="153394"/>
          <a:ext cx="1360233" cy="784860"/>
        </a:xfrm>
        <a:prstGeom prst="rect">
          <a:avLst/>
        </a:prstGeom>
      </xdr:spPr>
    </xdr:pic>
    <xdr:clientData/>
  </xdr:oneCellAnchor>
  <xdr:twoCellAnchor editAs="oneCell">
    <xdr:from>
      <xdr:col>0</xdr:col>
      <xdr:colOff>161925</xdr:colOff>
      <xdr:row>0</xdr:row>
      <xdr:rowOff>171450</xdr:rowOff>
    </xdr:from>
    <xdr:to>
      <xdr:col>0</xdr:col>
      <xdr:colOff>860650</xdr:colOff>
      <xdr:row>0</xdr:row>
      <xdr:rowOff>901064</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1925" y="171450"/>
          <a:ext cx="698725" cy="729614"/>
        </a:xfrm>
        <a:prstGeom prst="rect">
          <a:avLst/>
        </a:prstGeom>
      </xdr:spPr>
    </xdr:pic>
    <xdr:clientData/>
  </xdr:twoCellAnchor>
  <xdr:oneCellAnchor>
    <xdr:from>
      <xdr:col>0</xdr:col>
      <xdr:colOff>935355</xdr:colOff>
      <xdr:row>0</xdr:row>
      <xdr:rowOff>188593</xdr:rowOff>
    </xdr:from>
    <xdr:ext cx="752475" cy="741045"/>
    <xdr:pic>
      <xdr:nvPicPr>
        <xdr:cNvPr id="6" name="image2.png"/>
        <xdr:cNvPicPr preferRelativeResize="0"/>
      </xdr:nvPicPr>
      <xdr:blipFill>
        <a:blip xmlns:r="http://schemas.openxmlformats.org/officeDocument/2006/relationships" r:embed="rId3" cstate="print"/>
        <a:stretch>
          <a:fillRect/>
        </a:stretch>
      </xdr:blipFill>
      <xdr:spPr>
        <a:xfrm>
          <a:off x="935355" y="188593"/>
          <a:ext cx="752475" cy="74104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5</xdr:col>
      <xdr:colOff>4013089</xdr:colOff>
      <xdr:row>0</xdr:row>
      <xdr:rowOff>100054</xdr:rowOff>
    </xdr:from>
    <xdr:to>
      <xdr:col>6</xdr:col>
      <xdr:colOff>603202</xdr:colOff>
      <xdr:row>1</xdr:row>
      <xdr:rowOff>313414</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4254" y="100054"/>
          <a:ext cx="1360896" cy="683812"/>
        </a:xfrm>
        <a:prstGeom prst="rect">
          <a:avLst/>
        </a:prstGeom>
      </xdr:spPr>
    </xdr:pic>
    <xdr:clientData/>
  </xdr:twoCellAnchor>
  <xdr:twoCellAnchor editAs="oneCell">
    <xdr:from>
      <xdr:col>0</xdr:col>
      <xdr:colOff>149087</xdr:colOff>
      <xdr:row>0</xdr:row>
      <xdr:rowOff>66262</xdr:rowOff>
    </xdr:from>
    <xdr:to>
      <xdr:col>1</xdr:col>
      <xdr:colOff>483377</xdr:colOff>
      <xdr:row>1</xdr:row>
      <xdr:rowOff>315485</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9087" y="66262"/>
          <a:ext cx="698725" cy="729614"/>
        </a:xfrm>
        <a:prstGeom prst="rect">
          <a:avLst/>
        </a:prstGeom>
      </xdr:spPr>
    </xdr:pic>
    <xdr:clientData/>
  </xdr:twoCellAnchor>
  <xdr:oneCellAnchor>
    <xdr:from>
      <xdr:col>1</xdr:col>
      <xdr:colOff>558082</xdr:colOff>
      <xdr:row>0</xdr:row>
      <xdr:rowOff>83405</xdr:rowOff>
    </xdr:from>
    <xdr:ext cx="752475" cy="741045"/>
    <xdr:pic>
      <xdr:nvPicPr>
        <xdr:cNvPr id="6" name="image2.png"/>
        <xdr:cNvPicPr preferRelativeResize="0"/>
      </xdr:nvPicPr>
      <xdr:blipFill>
        <a:blip xmlns:r="http://schemas.openxmlformats.org/officeDocument/2006/relationships" r:embed="rId3" cstate="print"/>
        <a:stretch>
          <a:fillRect/>
        </a:stretch>
      </xdr:blipFill>
      <xdr:spPr>
        <a:xfrm>
          <a:off x="922517" y="83405"/>
          <a:ext cx="752475" cy="74104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28575</xdr:colOff>
      <xdr:row>16</xdr:row>
      <xdr:rowOff>195260</xdr:rowOff>
    </xdr:from>
    <xdr:ext cx="3924300"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xmlns=""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xdr:twoCellAnchor editAs="oneCell">
    <xdr:from>
      <xdr:col>22</xdr:col>
      <xdr:colOff>220980</xdr:colOff>
      <xdr:row>0</xdr:row>
      <xdr:rowOff>99060</xdr:rowOff>
    </xdr:from>
    <xdr:to>
      <xdr:col>25</xdr:col>
      <xdr:colOff>241412</xdr:colOff>
      <xdr:row>0</xdr:row>
      <xdr:rowOff>677092</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80220" y="99060"/>
          <a:ext cx="1224392" cy="578032"/>
        </a:xfrm>
        <a:prstGeom prst="rect">
          <a:avLst/>
        </a:prstGeom>
      </xdr:spPr>
    </xdr:pic>
    <xdr:clientData/>
  </xdr:twoCellAnchor>
  <xdr:twoCellAnchor editAs="oneCell">
    <xdr:from>
      <xdr:col>0</xdr:col>
      <xdr:colOff>247650</xdr:colOff>
      <xdr:row>0</xdr:row>
      <xdr:rowOff>57150</xdr:rowOff>
    </xdr:from>
    <xdr:to>
      <xdr:col>0</xdr:col>
      <xdr:colOff>946375</xdr:colOff>
      <xdr:row>0</xdr:row>
      <xdr:rowOff>786764</xdr:rowOff>
    </xdr:to>
    <xdr:pic>
      <xdr:nvPicPr>
        <xdr:cNvPr id="5" name="Imagem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7650" y="57150"/>
          <a:ext cx="698725" cy="729614"/>
        </a:xfrm>
        <a:prstGeom prst="rect">
          <a:avLst/>
        </a:prstGeom>
      </xdr:spPr>
    </xdr:pic>
    <xdr:clientData/>
  </xdr:twoCellAnchor>
  <xdr:oneCellAnchor>
    <xdr:from>
      <xdr:col>0</xdr:col>
      <xdr:colOff>1002030</xdr:colOff>
      <xdr:row>0</xdr:row>
      <xdr:rowOff>17143</xdr:rowOff>
    </xdr:from>
    <xdr:ext cx="752475" cy="741045"/>
    <xdr:pic>
      <xdr:nvPicPr>
        <xdr:cNvPr id="6" name="image2.png"/>
        <xdr:cNvPicPr preferRelativeResize="0"/>
      </xdr:nvPicPr>
      <xdr:blipFill>
        <a:blip xmlns:r="http://schemas.openxmlformats.org/officeDocument/2006/relationships" r:embed="rId3" cstate="print"/>
        <a:stretch>
          <a:fillRect/>
        </a:stretch>
      </xdr:blipFill>
      <xdr:spPr>
        <a:xfrm>
          <a:off x="1002030" y="17143"/>
          <a:ext cx="752475" cy="74104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2724150</xdr:colOff>
      <xdr:row>1</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3924300" cy="866775"/>
        </a:xfrm>
        <a:prstGeom prst="rect">
          <a:avLst/>
        </a:prstGeom>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457200</xdr:colOff>
      <xdr:row>5</xdr:row>
      <xdr:rowOff>0</xdr:rowOff>
    </xdr:to>
    <xdr:pic>
      <xdr:nvPicPr>
        <xdr:cNvPr id="2" name="Picture 1"/>
        <xdr:cNvPicPr/>
      </xdr:nvPicPr>
      <xdr:blipFill rotWithShape="1">
        <a:blip xmlns:r="http://schemas.openxmlformats.org/officeDocument/2006/relationships" r:embed="rId1"/>
        <a:stretch>
          <a:fillRect/>
        </a:stretch>
      </xdr:blipFill>
      <xdr:spPr>
        <a:xfrm>
          <a:off x="0" y="0"/>
          <a:ext cx="1524000" cy="619125"/>
        </a:xfrm>
        <a:prstGeom prst="rect">
          <a:avLst/>
        </a:prstGeom>
      </xdr:spPr>
    </xdr:pic>
    <xdr:clientData/>
  </xdr:twoCellAnchor>
  <xdr:twoCellAnchor editAs="oneCell">
    <xdr:from>
      <xdr:col>3</xdr:col>
      <xdr:colOff>0</xdr:colOff>
      <xdr:row>0</xdr:row>
      <xdr:rowOff>0</xdr:rowOff>
    </xdr:from>
    <xdr:to>
      <xdr:col>5</xdr:col>
      <xdr:colOff>247650</xdr:colOff>
      <xdr:row>5</xdr:row>
      <xdr:rowOff>0</xdr:rowOff>
    </xdr:to>
    <xdr:pic>
      <xdr:nvPicPr>
        <xdr:cNvPr id="3" name="Picture 2"/>
        <xdr:cNvPicPr/>
      </xdr:nvPicPr>
      <xdr:blipFill rotWithShape="1">
        <a:blip xmlns:r="http://schemas.openxmlformats.org/officeDocument/2006/relationships" r:embed="rId2"/>
        <a:stretch>
          <a:fillRect/>
        </a:stretch>
      </xdr:blipFill>
      <xdr:spPr>
        <a:xfrm>
          <a:off x="11410950" y="0"/>
          <a:ext cx="1524000" cy="619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0-%20Planilha%20-%20Reforma%20Pra&#231;a%20Jo&#227;o%20Mendes%20Beirig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sheetData sheetId="4"/>
      <sheetData sheetId="5"/>
      <sheetData sheetId="6">
        <row r="2">
          <cell r="Q2">
            <v>0</v>
          </cell>
        </row>
        <row r="3">
          <cell r="N3">
            <v>0</v>
          </cell>
          <cell r="Q3">
            <v>0</v>
          </cell>
        </row>
        <row r="4">
          <cell r="N4">
            <v>0</v>
          </cell>
          <cell r="Q4">
            <v>0</v>
          </cell>
        </row>
        <row r="5">
          <cell r="N5">
            <v>0</v>
          </cell>
          <cell r="Q5">
            <v>0</v>
          </cell>
        </row>
        <row r="6">
          <cell r="N6" t="str">
            <v/>
          </cell>
          <cell r="O6" t="str">
            <v/>
          </cell>
          <cell r="P6" t="str">
            <v/>
          </cell>
          <cell r="Q6">
            <v>0</v>
          </cell>
        </row>
        <row r="7">
          <cell r="N7" t="str">
            <v>CÓDIGO</v>
          </cell>
          <cell r="O7" t="str">
            <v>DESCRIÇÃO</v>
          </cell>
          <cell r="P7" t="str">
            <v>UND</v>
          </cell>
          <cell r="Q7" t="str">
            <v>Valor Unit</v>
          </cell>
        </row>
        <row r="8">
          <cell r="Q8">
            <v>0</v>
          </cell>
        </row>
        <row r="9">
          <cell r="N9" t="str">
            <v>CPU-01</v>
          </cell>
          <cell r="O9" t="str">
            <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t="str">
            <v/>
          </cell>
          <cell r="O13" t="str">
            <v/>
          </cell>
          <cell r="P13" t="str">
            <v/>
          </cell>
          <cell r="Q13">
            <v>0</v>
          </cell>
        </row>
        <row r="14">
          <cell r="N14" t="str">
            <v/>
          </cell>
          <cell r="O14" t="str">
            <v/>
          </cell>
          <cell r="P14" t="str">
            <v/>
          </cell>
          <cell r="Q14">
            <v>0</v>
          </cell>
        </row>
        <row r="15">
          <cell r="N15" t="str">
            <v/>
          </cell>
          <cell r="O15" t="str">
            <v/>
          </cell>
          <cell r="P15" t="str">
            <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t="str">
            <v/>
          </cell>
          <cell r="O20" t="str">
            <v/>
          </cell>
          <cell r="P20" t="str">
            <v>LS =&gt;</v>
          </cell>
          <cell r="Q20" t="str">
            <v>MO com LS =&gt;</v>
          </cell>
        </row>
        <row r="21">
          <cell r="N21" t="str">
            <v/>
          </cell>
          <cell r="O21" t="str">
            <v/>
          </cell>
          <cell r="P21" t="str">
            <v/>
          </cell>
          <cell r="Q21">
            <v>0</v>
          </cell>
        </row>
        <row r="22">
          <cell r="N22" t="str">
            <v/>
          </cell>
          <cell r="O22" t="str">
            <v/>
          </cell>
          <cell r="P22" t="str">
            <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t="str">
            <v/>
          </cell>
          <cell r="O28" t="str">
            <v/>
          </cell>
          <cell r="P28" t="str">
            <v>LS =&gt;</v>
          </cell>
          <cell r="Q28" t="str">
            <v>MO com LS =&gt;</v>
          </cell>
        </row>
        <row r="29">
          <cell r="N29" t="str">
            <v/>
          </cell>
          <cell r="O29" t="str">
            <v/>
          </cell>
          <cell r="P29" t="str">
            <v/>
          </cell>
          <cell r="Q29">
            <v>0</v>
          </cell>
        </row>
        <row r="30">
          <cell r="N30" t="str">
            <v/>
          </cell>
          <cell r="O30" t="str">
            <v/>
          </cell>
          <cell r="P30" t="str">
            <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t="str">
            <v/>
          </cell>
          <cell r="O34" t="str">
            <v/>
          </cell>
          <cell r="P34" t="str">
            <v>LS =&gt;</v>
          </cell>
          <cell r="Q34" t="str">
            <v>MO com LS =&gt;</v>
          </cell>
        </row>
        <row r="35">
          <cell r="N35" t="str">
            <v/>
          </cell>
          <cell r="O35" t="str">
            <v/>
          </cell>
          <cell r="P35" t="str">
            <v/>
          </cell>
          <cell r="Q35">
            <v>0</v>
          </cell>
        </row>
        <row r="36">
          <cell r="N36" t="str">
            <v/>
          </cell>
          <cell r="O36" t="str">
            <v/>
          </cell>
          <cell r="P36" t="str">
            <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t="str">
            <v/>
          </cell>
          <cell r="O41" t="str">
            <v/>
          </cell>
          <cell r="P41" t="str">
            <v>LS =&gt;</v>
          </cell>
          <cell r="Q41" t="str">
            <v>MO com LS =&gt;</v>
          </cell>
        </row>
        <row r="42">
          <cell r="N42" t="str">
            <v/>
          </cell>
          <cell r="O42" t="str">
            <v/>
          </cell>
          <cell r="P42" t="str">
            <v/>
          </cell>
          <cell r="Q42">
            <v>0</v>
          </cell>
        </row>
        <row r="43">
          <cell r="N43" t="str">
            <v/>
          </cell>
          <cell r="O43" t="str">
            <v/>
          </cell>
          <cell r="P43" t="str">
            <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t="str">
            <v/>
          </cell>
          <cell r="O50" t="str">
            <v/>
          </cell>
          <cell r="P50" t="str">
            <v>LS =&gt;</v>
          </cell>
          <cell r="Q50" t="str">
            <v>MO com LS =&gt;</v>
          </cell>
        </row>
        <row r="51">
          <cell r="N51" t="str">
            <v/>
          </cell>
          <cell r="O51" t="str">
            <v/>
          </cell>
          <cell r="P51" t="str">
            <v/>
          </cell>
          <cell r="Q51">
            <v>0</v>
          </cell>
        </row>
        <row r="52">
          <cell r="N52" t="str">
            <v/>
          </cell>
          <cell r="O52" t="str">
            <v/>
          </cell>
          <cell r="P52" t="str">
            <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t="str">
            <v/>
          </cell>
          <cell r="O61" t="str">
            <v/>
          </cell>
          <cell r="P61" t="str">
            <v>LS =&gt;</v>
          </cell>
          <cell r="Q61" t="str">
            <v>MO com LS =&gt;</v>
          </cell>
        </row>
        <row r="62">
          <cell r="N62" t="str">
            <v/>
          </cell>
          <cell r="O62" t="str">
            <v/>
          </cell>
          <cell r="P62" t="str">
            <v/>
          </cell>
          <cell r="Q62">
            <v>0</v>
          </cell>
        </row>
        <row r="63">
          <cell r="N63" t="str">
            <v/>
          </cell>
          <cell r="O63" t="str">
            <v/>
          </cell>
          <cell r="P63" t="str">
            <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t="str">
            <v/>
          </cell>
          <cell r="O72" t="str">
            <v/>
          </cell>
          <cell r="P72" t="str">
            <v>LS =&gt;</v>
          </cell>
          <cell r="Q72" t="str">
            <v>MO com LS =&gt;</v>
          </cell>
        </row>
        <row r="73">
          <cell r="N73" t="str">
            <v/>
          </cell>
          <cell r="O73" t="str">
            <v/>
          </cell>
          <cell r="P73" t="str">
            <v/>
          </cell>
          <cell r="Q73">
            <v>0</v>
          </cell>
        </row>
        <row r="74">
          <cell r="N74" t="str">
            <v/>
          </cell>
          <cell r="O74" t="str">
            <v/>
          </cell>
          <cell r="P74" t="str">
            <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t="str">
            <v/>
          </cell>
          <cell r="O87" t="str">
            <v/>
          </cell>
          <cell r="P87" t="str">
            <v>LS =&gt;</v>
          </cell>
          <cell r="Q87" t="str">
            <v>MO com LS =&gt;</v>
          </cell>
        </row>
        <row r="88">
          <cell r="N88" t="str">
            <v/>
          </cell>
          <cell r="O88" t="str">
            <v/>
          </cell>
          <cell r="P88" t="str">
            <v/>
          </cell>
          <cell r="Q88">
            <v>0</v>
          </cell>
        </row>
        <row r="89">
          <cell r="N89" t="str">
            <v/>
          </cell>
          <cell r="O89" t="str">
            <v/>
          </cell>
          <cell r="P89" t="str">
            <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t="str">
            <v/>
          </cell>
          <cell r="O96" t="str">
            <v/>
          </cell>
          <cell r="P96" t="str">
            <v>LS =&gt;</v>
          </cell>
          <cell r="Q96" t="str">
            <v>MO com LS =&gt;</v>
          </cell>
        </row>
        <row r="97">
          <cell r="N97" t="str">
            <v/>
          </cell>
          <cell r="O97" t="str">
            <v/>
          </cell>
          <cell r="P97" t="str">
            <v/>
          </cell>
          <cell r="Q97">
            <v>0</v>
          </cell>
        </row>
        <row r="98">
          <cell r="N98" t="str">
            <v/>
          </cell>
          <cell r="O98" t="str">
            <v/>
          </cell>
          <cell r="P98" t="str">
            <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t="str">
            <v/>
          </cell>
          <cell r="O105" t="str">
            <v/>
          </cell>
          <cell r="P105" t="str">
            <v>LS =&gt;</v>
          </cell>
          <cell r="Q105" t="str">
            <v>MO com LS =&gt;</v>
          </cell>
        </row>
        <row r="106">
          <cell r="N106" t="str">
            <v/>
          </cell>
          <cell r="O106" t="str">
            <v/>
          </cell>
          <cell r="P106" t="str">
            <v/>
          </cell>
          <cell r="Q106">
            <v>0</v>
          </cell>
        </row>
        <row r="107">
          <cell r="N107" t="str">
            <v/>
          </cell>
          <cell r="O107" t="str">
            <v/>
          </cell>
          <cell r="P107" t="str">
            <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t="str">
            <v/>
          </cell>
          <cell r="O115" t="str">
            <v/>
          </cell>
          <cell r="P115" t="str">
            <v>LS =&gt;</v>
          </cell>
          <cell r="Q115" t="str">
            <v>MO com LS =&gt;</v>
          </cell>
        </row>
        <row r="116">
          <cell r="N116" t="str">
            <v/>
          </cell>
          <cell r="O116" t="str">
            <v/>
          </cell>
          <cell r="P116" t="str">
            <v/>
          </cell>
          <cell r="Q116">
            <v>0</v>
          </cell>
        </row>
        <row r="117">
          <cell r="N117" t="str">
            <v/>
          </cell>
          <cell r="O117" t="str">
            <v/>
          </cell>
          <cell r="P117" t="str">
            <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t="str">
            <v/>
          </cell>
          <cell r="O123" t="str">
            <v/>
          </cell>
          <cell r="P123" t="str">
            <v>LS =&gt;</v>
          </cell>
          <cell r="Q123" t="str">
            <v>MO com LS =&gt;</v>
          </cell>
        </row>
        <row r="124">
          <cell r="N124" t="str">
            <v/>
          </cell>
          <cell r="O124" t="str">
            <v/>
          </cell>
          <cell r="P124" t="str">
            <v/>
          </cell>
          <cell r="Q124">
            <v>0</v>
          </cell>
        </row>
        <row r="125">
          <cell r="N125" t="str">
            <v/>
          </cell>
          <cell r="O125" t="str">
            <v/>
          </cell>
          <cell r="P125" t="str">
            <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t="str">
            <v/>
          </cell>
          <cell r="O131" t="str">
            <v/>
          </cell>
          <cell r="P131" t="str">
            <v>LS =&gt;</v>
          </cell>
          <cell r="Q131" t="str">
            <v>MO com LS =&gt;</v>
          </cell>
        </row>
        <row r="132">
          <cell r="N132" t="str">
            <v/>
          </cell>
          <cell r="O132" t="str">
            <v/>
          </cell>
          <cell r="P132" t="str">
            <v/>
          </cell>
          <cell r="Q132">
            <v>0</v>
          </cell>
        </row>
        <row r="133">
          <cell r="N133" t="str">
            <v/>
          </cell>
          <cell r="O133" t="str">
            <v/>
          </cell>
          <cell r="P133" t="str">
            <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t="str">
            <v/>
          </cell>
          <cell r="O141" t="str">
            <v/>
          </cell>
          <cell r="P141" t="str">
            <v>LS =&gt;</v>
          </cell>
          <cell r="Q141" t="str">
            <v>MO com LS =&gt;</v>
          </cell>
        </row>
        <row r="142">
          <cell r="N142" t="str">
            <v/>
          </cell>
          <cell r="O142" t="str">
            <v/>
          </cell>
          <cell r="P142" t="str">
            <v/>
          </cell>
          <cell r="Q142">
            <v>0</v>
          </cell>
        </row>
        <row r="143">
          <cell r="N143" t="str">
            <v/>
          </cell>
          <cell r="O143" t="str">
            <v/>
          </cell>
          <cell r="P143" t="str">
            <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t="str">
            <v/>
          </cell>
          <cell r="O151" t="str">
            <v/>
          </cell>
          <cell r="P151" t="str">
            <v>LS =&gt;</v>
          </cell>
          <cell r="Q151" t="str">
            <v>MO com LS =&gt;</v>
          </cell>
        </row>
        <row r="152">
          <cell r="N152" t="str">
            <v/>
          </cell>
          <cell r="O152" t="str">
            <v/>
          </cell>
          <cell r="P152" t="str">
            <v/>
          </cell>
          <cell r="Q152">
            <v>0</v>
          </cell>
        </row>
        <row r="153">
          <cell r="N153" t="str">
            <v/>
          </cell>
          <cell r="O153" t="str">
            <v/>
          </cell>
          <cell r="P153" t="str">
            <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t="str">
            <v/>
          </cell>
          <cell r="O159" t="str">
            <v/>
          </cell>
          <cell r="P159" t="str">
            <v>LS =&gt;</v>
          </cell>
          <cell r="Q159" t="str">
            <v>MO com LS =&gt;</v>
          </cell>
        </row>
        <row r="160">
          <cell r="N160" t="str">
            <v/>
          </cell>
          <cell r="O160" t="str">
            <v/>
          </cell>
          <cell r="P160" t="str">
            <v/>
          </cell>
          <cell r="Q160">
            <v>0</v>
          </cell>
        </row>
        <row r="161">
          <cell r="N161" t="str">
            <v/>
          </cell>
          <cell r="O161" t="str">
            <v/>
          </cell>
          <cell r="P161" t="str">
            <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t="str">
            <v/>
          </cell>
          <cell r="O169" t="str">
            <v/>
          </cell>
          <cell r="P169" t="str">
            <v>LS =&gt;</v>
          </cell>
          <cell r="Q169" t="str">
            <v>MO com LS =&gt;</v>
          </cell>
        </row>
        <row r="170">
          <cell r="N170" t="str">
            <v/>
          </cell>
          <cell r="O170" t="str">
            <v/>
          </cell>
          <cell r="P170" t="str">
            <v/>
          </cell>
          <cell r="Q170">
            <v>0</v>
          </cell>
        </row>
        <row r="171">
          <cell r="N171" t="str">
            <v/>
          </cell>
          <cell r="O171" t="str">
            <v/>
          </cell>
          <cell r="P171" t="str">
            <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t="str">
            <v/>
          </cell>
          <cell r="O180" t="str">
            <v/>
          </cell>
          <cell r="P180" t="str">
            <v>LS =&gt;</v>
          </cell>
          <cell r="Q180" t="str">
            <v>MO com LS =&gt;</v>
          </cell>
        </row>
        <row r="181">
          <cell r="N181" t="str">
            <v/>
          </cell>
          <cell r="O181" t="str">
            <v/>
          </cell>
          <cell r="P181" t="str">
            <v/>
          </cell>
          <cell r="Q181">
            <v>0</v>
          </cell>
        </row>
        <row r="182">
          <cell r="N182" t="str">
            <v/>
          </cell>
          <cell r="O182" t="str">
            <v/>
          </cell>
          <cell r="P182" t="str">
            <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t="str">
            <v/>
          </cell>
          <cell r="O188" t="str">
            <v/>
          </cell>
          <cell r="P188" t="str">
            <v>LS =&gt;</v>
          </cell>
          <cell r="Q188" t="str">
            <v>MO com LS =&gt;</v>
          </cell>
        </row>
        <row r="189">
          <cell r="N189" t="str">
            <v/>
          </cell>
          <cell r="O189" t="str">
            <v/>
          </cell>
          <cell r="P189" t="str">
            <v/>
          </cell>
          <cell r="Q189">
            <v>0</v>
          </cell>
        </row>
        <row r="190">
          <cell r="N190" t="str">
            <v/>
          </cell>
          <cell r="O190" t="str">
            <v/>
          </cell>
          <cell r="P190" t="str">
            <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t="str">
            <v/>
          </cell>
          <cell r="O198" t="str">
            <v/>
          </cell>
          <cell r="P198" t="str">
            <v>LS =&gt;</v>
          </cell>
          <cell r="Q198" t="str">
            <v>MO com LS =&gt;</v>
          </cell>
        </row>
        <row r="199">
          <cell r="N199" t="str">
            <v/>
          </cell>
          <cell r="O199" t="str">
            <v/>
          </cell>
          <cell r="P199" t="str">
            <v/>
          </cell>
          <cell r="Q199">
            <v>0</v>
          </cell>
        </row>
        <row r="200">
          <cell r="N200" t="str">
            <v/>
          </cell>
          <cell r="O200" t="str">
            <v/>
          </cell>
          <cell r="P200" t="str">
            <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t="str">
            <v/>
          </cell>
          <cell r="O209" t="str">
            <v/>
          </cell>
          <cell r="P209" t="str">
            <v>LS =&gt;</v>
          </cell>
          <cell r="Q209" t="str">
            <v>MO com LS =&gt;</v>
          </cell>
        </row>
        <row r="210">
          <cell r="N210" t="str">
            <v/>
          </cell>
          <cell r="O210" t="str">
            <v/>
          </cell>
          <cell r="P210" t="str">
            <v/>
          </cell>
          <cell r="Q210">
            <v>0</v>
          </cell>
        </row>
        <row r="211">
          <cell r="N211" t="str">
            <v/>
          </cell>
          <cell r="O211" t="str">
            <v/>
          </cell>
          <cell r="P211" t="str">
            <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t="str">
            <v/>
          </cell>
          <cell r="O218" t="str">
            <v/>
          </cell>
          <cell r="P218" t="str">
            <v>LS =&gt;</v>
          </cell>
          <cell r="Q218" t="str">
            <v>MO com LS =&gt;</v>
          </cell>
        </row>
        <row r="219">
          <cell r="N219" t="str">
            <v/>
          </cell>
          <cell r="O219" t="str">
            <v/>
          </cell>
          <cell r="P219" t="str">
            <v/>
          </cell>
          <cell r="Q219">
            <v>0</v>
          </cell>
        </row>
        <row r="220">
          <cell r="N220" t="str">
            <v/>
          </cell>
          <cell r="O220" t="str">
            <v/>
          </cell>
          <cell r="P220" t="str">
            <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t="str">
            <v/>
          </cell>
          <cell r="O228" t="str">
            <v/>
          </cell>
          <cell r="P228" t="str">
            <v>LS =&gt;</v>
          </cell>
          <cell r="Q228" t="str">
            <v>MO com LS =&gt;</v>
          </cell>
        </row>
        <row r="229">
          <cell r="N229" t="str">
            <v/>
          </cell>
          <cell r="O229" t="str">
            <v/>
          </cell>
          <cell r="P229" t="str">
            <v/>
          </cell>
          <cell r="Q229">
            <v>0</v>
          </cell>
        </row>
        <row r="230">
          <cell r="N230" t="str">
            <v/>
          </cell>
          <cell r="O230" t="str">
            <v/>
          </cell>
          <cell r="P230" t="str">
            <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t="str">
            <v/>
          </cell>
          <cell r="O237" t="str">
            <v/>
          </cell>
          <cell r="P237" t="str">
            <v>LS =&gt;</v>
          </cell>
          <cell r="Q237" t="str">
            <v>MO com LS =&gt;</v>
          </cell>
        </row>
        <row r="238">
          <cell r="N238" t="str">
            <v/>
          </cell>
          <cell r="O238" t="str">
            <v/>
          </cell>
          <cell r="P238" t="str">
            <v/>
          </cell>
          <cell r="Q238">
            <v>0</v>
          </cell>
        </row>
        <row r="239">
          <cell r="N239" t="str">
            <v/>
          </cell>
          <cell r="O239" t="str">
            <v/>
          </cell>
          <cell r="P239" t="str">
            <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t="str">
            <v/>
          </cell>
          <cell r="O247" t="str">
            <v/>
          </cell>
          <cell r="P247" t="str">
            <v>LS =&gt;</v>
          </cell>
          <cell r="Q247" t="str">
            <v>MO com LS =&gt;</v>
          </cell>
        </row>
        <row r="248">
          <cell r="N248" t="str">
            <v/>
          </cell>
          <cell r="O248" t="str">
            <v/>
          </cell>
          <cell r="P248" t="str">
            <v/>
          </cell>
          <cell r="Q248">
            <v>0</v>
          </cell>
        </row>
        <row r="249">
          <cell r="N249" t="str">
            <v/>
          </cell>
          <cell r="O249" t="str">
            <v/>
          </cell>
          <cell r="P249" t="str">
            <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t="str">
            <v/>
          </cell>
          <cell r="O255" t="str">
            <v/>
          </cell>
          <cell r="P255" t="str">
            <v>LS =&gt;</v>
          </cell>
          <cell r="Q255" t="str">
            <v>MO com LS =&gt;</v>
          </cell>
        </row>
        <row r="256">
          <cell r="N256" t="str">
            <v/>
          </cell>
          <cell r="O256" t="str">
            <v/>
          </cell>
          <cell r="P256" t="str">
            <v/>
          </cell>
          <cell r="Q256">
            <v>0</v>
          </cell>
        </row>
        <row r="257">
          <cell r="N257" t="str">
            <v/>
          </cell>
          <cell r="O257" t="str">
            <v/>
          </cell>
          <cell r="P257" t="str">
            <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t="str">
            <v/>
          </cell>
          <cell r="O265" t="str">
            <v/>
          </cell>
          <cell r="P265" t="str">
            <v>LS =&gt;</v>
          </cell>
          <cell r="Q265" t="str">
            <v>MO com LS =&gt;</v>
          </cell>
        </row>
        <row r="266">
          <cell r="N266" t="str">
            <v/>
          </cell>
          <cell r="O266" t="str">
            <v/>
          </cell>
          <cell r="P266" t="str">
            <v/>
          </cell>
          <cell r="Q266">
            <v>0</v>
          </cell>
        </row>
        <row r="267">
          <cell r="N267" t="str">
            <v/>
          </cell>
          <cell r="O267" t="str">
            <v/>
          </cell>
          <cell r="P267" t="str">
            <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t="str">
            <v/>
          </cell>
          <cell r="O276" t="str">
            <v/>
          </cell>
          <cell r="P276" t="str">
            <v>LS =&gt;</v>
          </cell>
          <cell r="Q276" t="str">
            <v>MO com LS =&gt;</v>
          </cell>
        </row>
        <row r="277">
          <cell r="N277" t="str">
            <v/>
          </cell>
          <cell r="O277" t="str">
            <v/>
          </cell>
          <cell r="P277" t="str">
            <v/>
          </cell>
          <cell r="Q277">
            <v>0</v>
          </cell>
        </row>
        <row r="278">
          <cell r="N278" t="str">
            <v/>
          </cell>
          <cell r="O278" t="str">
            <v/>
          </cell>
          <cell r="P278" t="str">
            <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t="str">
            <v/>
          </cell>
          <cell r="O284" t="str">
            <v/>
          </cell>
          <cell r="P284" t="str">
            <v>LS =&gt;</v>
          </cell>
          <cell r="Q284" t="str">
            <v>MO com LS =&gt;</v>
          </cell>
        </row>
        <row r="285">
          <cell r="N285" t="str">
            <v/>
          </cell>
          <cell r="O285" t="str">
            <v/>
          </cell>
          <cell r="P285" t="str">
            <v/>
          </cell>
          <cell r="Q285">
            <v>0</v>
          </cell>
        </row>
        <row r="286">
          <cell r="N286" t="str">
            <v/>
          </cell>
          <cell r="O286" t="str">
            <v/>
          </cell>
          <cell r="P286" t="str">
            <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t="str">
            <v/>
          </cell>
          <cell r="O298" t="str">
            <v/>
          </cell>
          <cell r="P298" t="str">
            <v>LS =&gt;</v>
          </cell>
          <cell r="Q298" t="str">
            <v>MO com LS =&gt;</v>
          </cell>
        </row>
        <row r="299">
          <cell r="N299" t="str">
            <v/>
          </cell>
          <cell r="O299" t="str">
            <v/>
          </cell>
          <cell r="P299" t="str">
            <v/>
          </cell>
          <cell r="Q299">
            <v>0</v>
          </cell>
        </row>
        <row r="300">
          <cell r="N300" t="str">
            <v/>
          </cell>
          <cell r="O300" t="str">
            <v/>
          </cell>
          <cell r="P300" t="str">
            <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t="str">
            <v/>
          </cell>
          <cell r="O307" t="str">
            <v/>
          </cell>
          <cell r="P307" t="str">
            <v>LS =&gt;</v>
          </cell>
          <cell r="Q307" t="str">
            <v>MO com LS =&gt;</v>
          </cell>
        </row>
        <row r="308">
          <cell r="N308" t="str">
            <v/>
          </cell>
          <cell r="O308" t="str">
            <v/>
          </cell>
          <cell r="P308" t="str">
            <v/>
          </cell>
          <cell r="Q308">
            <v>0</v>
          </cell>
        </row>
        <row r="309">
          <cell r="N309" t="str">
            <v/>
          </cell>
          <cell r="O309" t="str">
            <v/>
          </cell>
          <cell r="P309" t="str">
            <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t="str">
            <v/>
          </cell>
          <cell r="O315" t="str">
            <v/>
          </cell>
          <cell r="P315" t="str">
            <v>LS =&gt;</v>
          </cell>
          <cell r="Q315" t="str">
            <v>MO com LS =&gt;</v>
          </cell>
        </row>
        <row r="316">
          <cell r="Q316">
            <v>0</v>
          </cell>
        </row>
        <row r="317">
          <cell r="Q317">
            <v>0</v>
          </cell>
        </row>
        <row r="318">
          <cell r="Q318">
            <v>0</v>
          </cell>
        </row>
        <row r="319">
          <cell r="Q319">
            <v>0</v>
          </cell>
        </row>
        <row r="320">
          <cell r="N320" t="str">
            <v/>
          </cell>
          <cell r="O320" t="str">
            <v/>
          </cell>
          <cell r="P320" t="str">
            <v/>
          </cell>
          <cell r="Q320">
            <v>0</v>
          </cell>
        </row>
        <row r="321">
          <cell r="N321" t="str">
            <v/>
          </cell>
          <cell r="O321" t="str">
            <v/>
          </cell>
          <cell r="P321" t="str">
            <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t="str">
            <v/>
          </cell>
          <cell r="O332" t="str">
            <v/>
          </cell>
          <cell r="P332" t="str">
            <v>LS =&gt;</v>
          </cell>
          <cell r="Q332" t="str">
            <v>MO com LS =&gt;</v>
          </cell>
        </row>
        <row r="333">
          <cell r="N333" t="str">
            <v/>
          </cell>
          <cell r="O333" t="str">
            <v/>
          </cell>
          <cell r="P333" t="str">
            <v/>
          </cell>
          <cell r="Q333">
            <v>0</v>
          </cell>
        </row>
        <row r="334">
          <cell r="N334" t="str">
            <v/>
          </cell>
          <cell r="O334" t="str">
            <v/>
          </cell>
          <cell r="P334" t="str">
            <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t="str">
            <v/>
          </cell>
          <cell r="O345" t="str">
            <v/>
          </cell>
          <cell r="P345" t="str">
            <v>LS =&gt;</v>
          </cell>
          <cell r="Q345" t="str">
            <v>MO com LS =&gt;</v>
          </cell>
        </row>
        <row r="346">
          <cell r="N346" t="str">
            <v/>
          </cell>
          <cell r="O346" t="str">
            <v/>
          </cell>
          <cell r="P346" t="str">
            <v/>
          </cell>
          <cell r="Q346">
            <v>0</v>
          </cell>
        </row>
        <row r="347">
          <cell r="N347" t="str">
            <v/>
          </cell>
          <cell r="O347" t="str">
            <v/>
          </cell>
          <cell r="P347" t="str">
            <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t="str">
            <v/>
          </cell>
          <cell r="O358" t="str">
            <v/>
          </cell>
          <cell r="P358" t="str">
            <v>LS =&gt;</v>
          </cell>
          <cell r="Q358" t="str">
            <v>MO com LS =&gt;</v>
          </cell>
        </row>
        <row r="359">
          <cell r="N359" t="str">
            <v/>
          </cell>
          <cell r="O359" t="str">
            <v/>
          </cell>
          <cell r="P359" t="str">
            <v/>
          </cell>
          <cell r="Q359">
            <v>0</v>
          </cell>
        </row>
        <row r="360">
          <cell r="N360" t="str">
            <v/>
          </cell>
          <cell r="O360" t="str">
            <v/>
          </cell>
          <cell r="P360" t="str">
            <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t="str">
            <v/>
          </cell>
          <cell r="O371" t="str">
            <v/>
          </cell>
          <cell r="P371" t="str">
            <v>LS =&gt;</v>
          </cell>
          <cell r="Q371" t="str">
            <v>MO com LS =&gt;</v>
          </cell>
        </row>
        <row r="372">
          <cell r="N372" t="str">
            <v/>
          </cell>
          <cell r="O372" t="str">
            <v/>
          </cell>
          <cell r="P372" t="str">
            <v/>
          </cell>
          <cell r="Q372">
            <v>0</v>
          </cell>
        </row>
        <row r="373">
          <cell r="N373" t="str">
            <v/>
          </cell>
          <cell r="O373" t="str">
            <v/>
          </cell>
          <cell r="P373" t="str">
            <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t="str">
            <v/>
          </cell>
          <cell r="O384" t="str">
            <v/>
          </cell>
          <cell r="P384" t="str">
            <v>LS =&gt;</v>
          </cell>
          <cell r="Q384" t="str">
            <v>MO com LS =&gt;</v>
          </cell>
        </row>
        <row r="385">
          <cell r="N385" t="str">
            <v/>
          </cell>
          <cell r="O385" t="str">
            <v/>
          </cell>
          <cell r="P385" t="str">
            <v/>
          </cell>
          <cell r="Q385">
            <v>0</v>
          </cell>
        </row>
        <row r="386">
          <cell r="N386" t="str">
            <v/>
          </cell>
          <cell r="O386" t="str">
            <v/>
          </cell>
          <cell r="P386" t="str">
            <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t="str">
            <v/>
          </cell>
          <cell r="O393" t="str">
            <v/>
          </cell>
          <cell r="P393" t="str">
            <v>LS =&gt;</v>
          </cell>
          <cell r="Q393" t="str">
            <v>MO com LS =&gt;</v>
          </cell>
        </row>
        <row r="394">
          <cell r="N394" t="str">
            <v/>
          </cell>
          <cell r="O394" t="str">
            <v/>
          </cell>
          <cell r="P394" t="str">
            <v/>
          </cell>
          <cell r="Q394">
            <v>0</v>
          </cell>
        </row>
        <row r="395">
          <cell r="N395" t="str">
            <v/>
          </cell>
          <cell r="O395" t="str">
            <v/>
          </cell>
          <cell r="P395" t="str">
            <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t="str">
            <v/>
          </cell>
          <cell r="O406" t="str">
            <v/>
          </cell>
          <cell r="P406" t="str">
            <v>LS =&gt;</v>
          </cell>
          <cell r="Q406" t="str">
            <v>MO com LS =&gt;</v>
          </cell>
        </row>
        <row r="407">
          <cell r="N407" t="str">
            <v/>
          </cell>
          <cell r="O407" t="str">
            <v/>
          </cell>
          <cell r="P407" t="str">
            <v/>
          </cell>
          <cell r="Q407">
            <v>0</v>
          </cell>
        </row>
        <row r="408">
          <cell r="N408" t="str">
            <v/>
          </cell>
          <cell r="O408" t="str">
            <v/>
          </cell>
          <cell r="P408" t="str">
            <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t="str">
            <v/>
          </cell>
          <cell r="O419" t="str">
            <v/>
          </cell>
          <cell r="P419" t="str">
            <v>LS =&gt;</v>
          </cell>
          <cell r="Q419" t="str">
            <v>MO com LS =&gt;</v>
          </cell>
        </row>
        <row r="420">
          <cell r="N420" t="str">
            <v/>
          </cell>
          <cell r="O420" t="str">
            <v/>
          </cell>
          <cell r="P420" t="str">
            <v/>
          </cell>
          <cell r="Q420">
            <v>0</v>
          </cell>
        </row>
        <row r="421">
          <cell r="N421" t="str">
            <v/>
          </cell>
          <cell r="O421" t="str">
            <v/>
          </cell>
          <cell r="P421" t="str">
            <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t="str">
            <v/>
          </cell>
          <cell r="O432" t="str">
            <v/>
          </cell>
          <cell r="P432" t="str">
            <v>LS =&gt;</v>
          </cell>
          <cell r="Q432" t="str">
            <v>MO com LS =&gt;</v>
          </cell>
        </row>
        <row r="433">
          <cell r="N433" t="str">
            <v/>
          </cell>
          <cell r="O433" t="str">
            <v/>
          </cell>
          <cell r="P433" t="str">
            <v/>
          </cell>
          <cell r="Q433">
            <v>0</v>
          </cell>
        </row>
        <row r="434">
          <cell r="N434" t="str">
            <v/>
          </cell>
          <cell r="O434" t="str">
            <v/>
          </cell>
          <cell r="P434" t="str">
            <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t="str">
            <v/>
          </cell>
          <cell r="O441" t="str">
            <v/>
          </cell>
          <cell r="P441" t="str">
            <v>LS =&gt;</v>
          </cell>
          <cell r="Q441" t="str">
            <v>MO com LS =&gt;</v>
          </cell>
        </row>
        <row r="442">
          <cell r="N442" t="str">
            <v/>
          </cell>
          <cell r="O442" t="str">
            <v/>
          </cell>
          <cell r="P442" t="str">
            <v/>
          </cell>
          <cell r="Q442">
            <v>0</v>
          </cell>
        </row>
        <row r="443">
          <cell r="N443" t="str">
            <v/>
          </cell>
          <cell r="O443" t="str">
            <v/>
          </cell>
          <cell r="P443" t="str">
            <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t="str">
            <v/>
          </cell>
          <cell r="O454" t="str">
            <v/>
          </cell>
          <cell r="P454" t="str">
            <v>LS =&gt;</v>
          </cell>
          <cell r="Q454" t="str">
            <v>MO com LS =&gt;</v>
          </cell>
        </row>
        <row r="455">
          <cell r="N455" t="str">
            <v/>
          </cell>
          <cell r="O455" t="str">
            <v/>
          </cell>
          <cell r="P455" t="str">
            <v/>
          </cell>
          <cell r="Q455">
            <v>0</v>
          </cell>
        </row>
        <row r="456">
          <cell r="N456" t="str">
            <v/>
          </cell>
          <cell r="O456" t="str">
            <v/>
          </cell>
          <cell r="P456" t="str">
            <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t="str">
            <v/>
          </cell>
          <cell r="O467" t="str">
            <v/>
          </cell>
          <cell r="P467" t="str">
            <v>LS =&gt;</v>
          </cell>
          <cell r="Q467" t="str">
            <v>MO com LS =&gt;</v>
          </cell>
        </row>
        <row r="468">
          <cell r="N468" t="str">
            <v/>
          </cell>
          <cell r="O468" t="str">
            <v/>
          </cell>
          <cell r="P468" t="str">
            <v/>
          </cell>
          <cell r="Q468">
            <v>0</v>
          </cell>
        </row>
        <row r="469">
          <cell r="N469" t="str">
            <v/>
          </cell>
          <cell r="O469" t="str">
            <v/>
          </cell>
          <cell r="P469" t="str">
            <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t="str">
            <v/>
          </cell>
          <cell r="O480" t="str">
            <v/>
          </cell>
          <cell r="P480" t="str">
            <v>LS =&gt;</v>
          </cell>
          <cell r="Q480" t="str">
            <v>MO com LS =&gt;</v>
          </cell>
        </row>
        <row r="481">
          <cell r="N481" t="str">
            <v/>
          </cell>
          <cell r="O481" t="str">
            <v/>
          </cell>
          <cell r="P481" t="str">
            <v/>
          </cell>
          <cell r="Q481">
            <v>0</v>
          </cell>
        </row>
        <row r="482">
          <cell r="N482" t="str">
            <v/>
          </cell>
          <cell r="O482" t="str">
            <v/>
          </cell>
          <cell r="P482" t="str">
            <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t="str">
            <v/>
          </cell>
          <cell r="O486" t="str">
            <v/>
          </cell>
          <cell r="P486" t="str">
            <v>LS =&gt;</v>
          </cell>
          <cell r="Q486" t="str">
            <v>MO com LS =&gt;</v>
          </cell>
        </row>
        <row r="487">
          <cell r="N487" t="str">
            <v/>
          </cell>
          <cell r="O487" t="str">
            <v/>
          </cell>
          <cell r="P487" t="str">
            <v/>
          </cell>
          <cell r="Q487">
            <v>0</v>
          </cell>
        </row>
        <row r="488">
          <cell r="N488" t="str">
            <v/>
          </cell>
          <cell r="O488" t="str">
            <v/>
          </cell>
          <cell r="P488" t="str">
            <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t="str">
            <v/>
          </cell>
          <cell r="O492" t="str">
            <v/>
          </cell>
          <cell r="P492" t="str">
            <v>LS =&gt;</v>
          </cell>
          <cell r="Q492" t="str">
            <v>MO com LS =&gt;</v>
          </cell>
        </row>
        <row r="493">
          <cell r="N493" t="str">
            <v/>
          </cell>
          <cell r="O493" t="str">
            <v/>
          </cell>
          <cell r="P493" t="str">
            <v/>
          </cell>
          <cell r="Q493">
            <v>0</v>
          </cell>
        </row>
        <row r="494">
          <cell r="N494" t="str">
            <v/>
          </cell>
          <cell r="O494" t="str">
            <v/>
          </cell>
          <cell r="P494" t="str">
            <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t="str">
            <v/>
          </cell>
          <cell r="O498" t="str">
            <v/>
          </cell>
          <cell r="P498" t="str">
            <v>LS =&gt;</v>
          </cell>
          <cell r="Q498" t="str">
            <v>MO com LS =&gt;</v>
          </cell>
        </row>
        <row r="499">
          <cell r="N499" t="str">
            <v/>
          </cell>
          <cell r="O499" t="str">
            <v/>
          </cell>
          <cell r="P499" t="str">
            <v/>
          </cell>
          <cell r="Q499">
            <v>0</v>
          </cell>
        </row>
        <row r="500">
          <cell r="N500" t="str">
            <v/>
          </cell>
          <cell r="O500" t="str">
            <v/>
          </cell>
          <cell r="P500" t="str">
            <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t="str">
            <v/>
          </cell>
          <cell r="O504" t="str">
            <v/>
          </cell>
          <cell r="P504" t="str">
            <v>LS =&gt;</v>
          </cell>
          <cell r="Q504" t="str">
            <v>MO com LS =&gt;</v>
          </cell>
        </row>
        <row r="505">
          <cell r="N505" t="str">
            <v/>
          </cell>
          <cell r="O505" t="str">
            <v/>
          </cell>
          <cell r="P505" t="str">
            <v/>
          </cell>
          <cell r="Q505">
            <v>0</v>
          </cell>
        </row>
        <row r="506">
          <cell r="N506" t="str">
            <v/>
          </cell>
          <cell r="O506" t="str">
            <v/>
          </cell>
          <cell r="P506" t="str">
            <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t="str">
            <v/>
          </cell>
          <cell r="O510" t="str">
            <v/>
          </cell>
          <cell r="P510" t="str">
            <v>LS =&gt;</v>
          </cell>
          <cell r="Q510" t="str">
            <v>MO com LS =&gt;</v>
          </cell>
        </row>
        <row r="511">
          <cell r="N511" t="str">
            <v/>
          </cell>
          <cell r="O511" t="str">
            <v/>
          </cell>
          <cell r="P511" t="str">
            <v/>
          </cell>
          <cell r="Q511">
            <v>0</v>
          </cell>
        </row>
        <row r="512">
          <cell r="N512" t="str">
            <v/>
          </cell>
          <cell r="O512" t="str">
            <v/>
          </cell>
          <cell r="P512" t="str">
            <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t="str">
            <v/>
          </cell>
          <cell r="O516" t="str">
            <v/>
          </cell>
          <cell r="P516" t="str">
            <v>LS =&gt;</v>
          </cell>
          <cell r="Q516" t="str">
            <v>MO com LS =&gt;</v>
          </cell>
        </row>
        <row r="517">
          <cell r="N517" t="str">
            <v/>
          </cell>
          <cell r="O517" t="str">
            <v/>
          </cell>
          <cell r="P517" t="str">
            <v/>
          </cell>
          <cell r="Q517">
            <v>0</v>
          </cell>
        </row>
        <row r="518">
          <cell r="N518" t="str">
            <v/>
          </cell>
          <cell r="O518" t="str">
            <v/>
          </cell>
          <cell r="P518" t="str">
            <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t="str">
            <v/>
          </cell>
          <cell r="O522" t="str">
            <v/>
          </cell>
          <cell r="P522" t="str">
            <v>LS =&gt;</v>
          </cell>
          <cell r="Q522" t="str">
            <v>MO com LS =&gt;</v>
          </cell>
        </row>
        <row r="523">
          <cell r="N523" t="str">
            <v/>
          </cell>
          <cell r="O523" t="str">
            <v/>
          </cell>
          <cell r="P523" t="str">
            <v/>
          </cell>
          <cell r="Q523">
            <v>0</v>
          </cell>
        </row>
        <row r="524">
          <cell r="N524" t="str">
            <v/>
          </cell>
          <cell r="O524" t="str">
            <v/>
          </cell>
          <cell r="P524" t="str">
            <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t="str">
            <v/>
          </cell>
          <cell r="O528" t="str">
            <v/>
          </cell>
          <cell r="P528" t="str">
            <v>LS =&gt;</v>
          </cell>
          <cell r="Q528" t="str">
            <v>MO com LS =&gt;</v>
          </cell>
        </row>
        <row r="529">
          <cell r="N529" t="str">
            <v/>
          </cell>
          <cell r="O529" t="str">
            <v/>
          </cell>
          <cell r="P529" t="str">
            <v/>
          </cell>
          <cell r="Q529">
            <v>0</v>
          </cell>
        </row>
        <row r="530">
          <cell r="N530" t="str">
            <v/>
          </cell>
          <cell r="O530" t="str">
            <v/>
          </cell>
          <cell r="P530" t="str">
            <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t="str">
            <v/>
          </cell>
          <cell r="O534" t="str">
            <v/>
          </cell>
          <cell r="P534" t="str">
            <v>LS =&gt;</v>
          </cell>
          <cell r="Q534" t="str">
            <v>MO com LS =&gt;</v>
          </cell>
        </row>
        <row r="535">
          <cell r="N535" t="str">
            <v/>
          </cell>
          <cell r="O535" t="str">
            <v/>
          </cell>
          <cell r="P535" t="str">
            <v/>
          </cell>
          <cell r="Q535">
            <v>0</v>
          </cell>
        </row>
        <row r="536">
          <cell r="N536" t="str">
            <v/>
          </cell>
          <cell r="O536" t="str">
            <v/>
          </cell>
          <cell r="P536" t="str">
            <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t="str">
            <v/>
          </cell>
          <cell r="O540" t="str">
            <v/>
          </cell>
          <cell r="P540" t="str">
            <v>LS =&gt;</v>
          </cell>
          <cell r="Q540" t="str">
            <v>MO com LS =&gt;</v>
          </cell>
        </row>
        <row r="541">
          <cell r="N541" t="str">
            <v/>
          </cell>
          <cell r="O541" t="str">
            <v/>
          </cell>
          <cell r="P541" t="str">
            <v/>
          </cell>
          <cell r="Q541">
            <v>0</v>
          </cell>
        </row>
        <row r="542">
          <cell r="N542" t="str">
            <v/>
          </cell>
          <cell r="O542" t="str">
            <v/>
          </cell>
          <cell r="P542" t="str">
            <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t="str">
            <v/>
          </cell>
          <cell r="O546" t="str">
            <v/>
          </cell>
          <cell r="P546" t="str">
            <v>LS =&gt;</v>
          </cell>
          <cell r="Q546" t="str">
            <v>MO com LS =&gt;</v>
          </cell>
        </row>
        <row r="547">
          <cell r="N547" t="str">
            <v/>
          </cell>
          <cell r="O547" t="str">
            <v/>
          </cell>
          <cell r="P547" t="str">
            <v/>
          </cell>
          <cell r="Q547">
            <v>0</v>
          </cell>
        </row>
        <row r="548">
          <cell r="N548" t="str">
            <v/>
          </cell>
          <cell r="O548" t="str">
            <v/>
          </cell>
          <cell r="P548" t="str">
            <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t="str">
            <v/>
          </cell>
          <cell r="O552" t="str">
            <v/>
          </cell>
          <cell r="P552" t="str">
            <v>LS =&gt;</v>
          </cell>
          <cell r="Q552" t="str">
            <v>MO com LS =&gt;</v>
          </cell>
        </row>
        <row r="553">
          <cell r="N553" t="str">
            <v/>
          </cell>
          <cell r="O553" t="str">
            <v/>
          </cell>
          <cell r="P553" t="str">
            <v/>
          </cell>
          <cell r="Q553">
            <v>0</v>
          </cell>
        </row>
        <row r="554">
          <cell r="N554" t="str">
            <v/>
          </cell>
          <cell r="O554" t="str">
            <v/>
          </cell>
          <cell r="P554" t="str">
            <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t="str">
            <v/>
          </cell>
          <cell r="O558" t="str">
            <v/>
          </cell>
          <cell r="P558" t="str">
            <v>LS =&gt;</v>
          </cell>
          <cell r="Q558" t="str">
            <v>MO com LS =&gt;</v>
          </cell>
        </row>
        <row r="559">
          <cell r="N559" t="str">
            <v/>
          </cell>
          <cell r="O559" t="str">
            <v/>
          </cell>
          <cell r="P559" t="str">
            <v/>
          </cell>
          <cell r="Q559">
            <v>0</v>
          </cell>
        </row>
        <row r="560">
          <cell r="N560" t="str">
            <v/>
          </cell>
          <cell r="O560" t="str">
            <v/>
          </cell>
          <cell r="P560" t="str">
            <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t="str">
            <v/>
          </cell>
          <cell r="O564" t="str">
            <v/>
          </cell>
          <cell r="P564" t="str">
            <v>LS =&gt;</v>
          </cell>
          <cell r="Q564" t="str">
            <v>MO com LS =&gt;</v>
          </cell>
        </row>
        <row r="565">
          <cell r="N565" t="str">
            <v/>
          </cell>
          <cell r="O565" t="str">
            <v/>
          </cell>
          <cell r="P565" t="str">
            <v/>
          </cell>
          <cell r="Q565">
            <v>0</v>
          </cell>
        </row>
        <row r="566">
          <cell r="N566" t="str">
            <v/>
          </cell>
          <cell r="O566" t="str">
            <v/>
          </cell>
          <cell r="P566" t="str">
            <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t="str">
            <v/>
          </cell>
          <cell r="O570" t="str">
            <v/>
          </cell>
          <cell r="P570" t="str">
            <v>LS =&gt;</v>
          </cell>
          <cell r="Q570" t="str">
            <v>MO com LS =&gt;</v>
          </cell>
        </row>
        <row r="571">
          <cell r="N571" t="str">
            <v/>
          </cell>
          <cell r="O571" t="str">
            <v/>
          </cell>
          <cell r="P571" t="str">
            <v/>
          </cell>
          <cell r="Q571">
            <v>0</v>
          </cell>
        </row>
        <row r="572">
          <cell r="N572" t="str">
            <v/>
          </cell>
          <cell r="O572" t="str">
            <v/>
          </cell>
          <cell r="P572" t="str">
            <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t="str">
            <v/>
          </cell>
          <cell r="O576" t="str">
            <v/>
          </cell>
          <cell r="P576" t="str">
            <v>LS =&gt;</v>
          </cell>
          <cell r="Q576" t="str">
            <v>MO com LS =&gt;</v>
          </cell>
        </row>
        <row r="577">
          <cell r="N577" t="str">
            <v/>
          </cell>
          <cell r="O577" t="str">
            <v/>
          </cell>
          <cell r="P577" t="str">
            <v/>
          </cell>
          <cell r="Q577">
            <v>0</v>
          </cell>
        </row>
        <row r="578">
          <cell r="N578" t="str">
            <v/>
          </cell>
          <cell r="O578" t="str">
            <v/>
          </cell>
          <cell r="P578" t="str">
            <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t="str">
            <v/>
          </cell>
          <cell r="O582" t="str">
            <v/>
          </cell>
          <cell r="P582" t="str">
            <v>LS =&gt;</v>
          </cell>
          <cell r="Q582" t="str">
            <v>MO com LS =&gt;</v>
          </cell>
        </row>
        <row r="583">
          <cell r="N583" t="str">
            <v/>
          </cell>
          <cell r="O583" t="str">
            <v/>
          </cell>
          <cell r="P583" t="str">
            <v/>
          </cell>
          <cell r="Q583">
            <v>0</v>
          </cell>
        </row>
        <row r="584">
          <cell r="N584" t="str">
            <v/>
          </cell>
          <cell r="O584" t="str">
            <v/>
          </cell>
          <cell r="P584" t="str">
            <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t="str">
            <v/>
          </cell>
          <cell r="O588" t="str">
            <v/>
          </cell>
          <cell r="P588" t="str">
            <v>LS =&gt;</v>
          </cell>
          <cell r="Q588" t="str">
            <v>MO com LS =&gt;</v>
          </cell>
        </row>
        <row r="589">
          <cell r="N589" t="str">
            <v/>
          </cell>
          <cell r="O589" t="str">
            <v/>
          </cell>
          <cell r="P589" t="str">
            <v/>
          </cell>
          <cell r="Q589">
            <v>0</v>
          </cell>
        </row>
        <row r="590">
          <cell r="N590" t="str">
            <v/>
          </cell>
          <cell r="O590" t="str">
            <v/>
          </cell>
          <cell r="P590" t="str">
            <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t="str">
            <v/>
          </cell>
          <cell r="O601" t="str">
            <v/>
          </cell>
          <cell r="P601" t="str">
            <v>LS =&gt;</v>
          </cell>
          <cell r="Q601" t="str">
            <v>MO com LS =&gt;</v>
          </cell>
        </row>
        <row r="602">
          <cell r="N602" t="str">
            <v/>
          </cell>
          <cell r="O602" t="str">
            <v/>
          </cell>
          <cell r="P602" t="str">
            <v/>
          </cell>
          <cell r="Q602">
            <v>0</v>
          </cell>
        </row>
        <row r="603">
          <cell r="N603" t="str">
            <v/>
          </cell>
          <cell r="O603" t="str">
            <v/>
          </cell>
          <cell r="P603" t="str">
            <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t="str">
            <v/>
          </cell>
          <cell r="O610" t="str">
            <v/>
          </cell>
          <cell r="P610" t="str">
            <v>LS =&gt;</v>
          </cell>
          <cell r="Q610" t="str">
            <v>MO com LS =&gt;</v>
          </cell>
        </row>
        <row r="611">
          <cell r="N611" t="str">
            <v/>
          </cell>
          <cell r="O611" t="str">
            <v/>
          </cell>
          <cell r="P611" t="str">
            <v/>
          </cell>
          <cell r="Q611">
            <v>0</v>
          </cell>
        </row>
        <row r="612">
          <cell r="N612" t="str">
            <v/>
          </cell>
          <cell r="O612" t="str">
            <v/>
          </cell>
          <cell r="P612" t="str">
            <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t="str">
            <v/>
          </cell>
          <cell r="O623" t="str">
            <v/>
          </cell>
          <cell r="P623" t="str">
            <v>LS =&gt;</v>
          </cell>
          <cell r="Q623" t="str">
            <v>MO com LS =&gt;</v>
          </cell>
        </row>
        <row r="624">
          <cell r="N624" t="str">
            <v/>
          </cell>
          <cell r="O624" t="str">
            <v/>
          </cell>
          <cell r="P624" t="str">
            <v/>
          </cell>
          <cell r="Q624">
            <v>0</v>
          </cell>
        </row>
        <row r="625">
          <cell r="N625" t="str">
            <v/>
          </cell>
          <cell r="O625" t="str">
            <v/>
          </cell>
          <cell r="P625" t="str">
            <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t="str">
            <v/>
          </cell>
          <cell r="O648" t="str">
            <v/>
          </cell>
          <cell r="P648" t="str">
            <v>LS =&gt;</v>
          </cell>
          <cell r="Q648" t="str">
            <v>MO com LS =&gt;</v>
          </cell>
        </row>
        <row r="649">
          <cell r="N649" t="str">
            <v/>
          </cell>
          <cell r="O649" t="str">
            <v/>
          </cell>
          <cell r="P649" t="str">
            <v/>
          </cell>
          <cell r="Q649">
            <v>0</v>
          </cell>
        </row>
        <row r="650">
          <cell r="N650" t="str">
            <v/>
          </cell>
          <cell r="O650" t="str">
            <v/>
          </cell>
          <cell r="P650" t="str">
            <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t="str">
            <v/>
          </cell>
          <cell r="O671" t="str">
            <v/>
          </cell>
          <cell r="P671" t="str">
            <v>LS =&gt;</v>
          </cell>
          <cell r="Q671" t="str">
            <v>MO com LS =&gt;</v>
          </cell>
        </row>
        <row r="672">
          <cell r="N672" t="str">
            <v/>
          </cell>
          <cell r="O672" t="str">
            <v/>
          </cell>
          <cell r="P672" t="str">
            <v/>
          </cell>
          <cell r="Q672">
            <v>0</v>
          </cell>
        </row>
        <row r="673">
          <cell r="N673" t="str">
            <v/>
          </cell>
          <cell r="O673" t="str">
            <v/>
          </cell>
          <cell r="P673" t="str">
            <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t="str">
            <v/>
          </cell>
          <cell r="O701" t="str">
            <v/>
          </cell>
          <cell r="P701" t="str">
            <v>LS =&gt;</v>
          </cell>
          <cell r="Q701" t="str">
            <v>MO com LS =&gt;</v>
          </cell>
        </row>
        <row r="702">
          <cell r="N702" t="str">
            <v/>
          </cell>
          <cell r="O702" t="str">
            <v/>
          </cell>
          <cell r="P702" t="str">
            <v/>
          </cell>
          <cell r="Q702">
            <v>0</v>
          </cell>
        </row>
        <row r="703">
          <cell r="N703" t="str">
            <v/>
          </cell>
          <cell r="O703" t="str">
            <v/>
          </cell>
          <cell r="P703" t="str">
            <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t="str">
            <v/>
          </cell>
          <cell r="O724" t="str">
            <v/>
          </cell>
          <cell r="P724" t="str">
            <v>LS =&gt;</v>
          </cell>
          <cell r="Q724" t="str">
            <v>MO com LS =&gt;</v>
          </cell>
        </row>
        <row r="725">
          <cell r="N725" t="str">
            <v/>
          </cell>
          <cell r="O725" t="str">
            <v/>
          </cell>
          <cell r="P725" t="str">
            <v/>
          </cell>
          <cell r="Q725">
            <v>0</v>
          </cell>
        </row>
        <row r="726">
          <cell r="N726" t="str">
            <v/>
          </cell>
          <cell r="O726" t="str">
            <v/>
          </cell>
          <cell r="P726" t="str">
            <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t="str">
            <v/>
          </cell>
          <cell r="O737" t="str">
            <v/>
          </cell>
          <cell r="P737" t="str">
            <v>LS =&gt;</v>
          </cell>
          <cell r="Q737" t="str">
            <v>MO com LS =&gt;</v>
          </cell>
        </row>
        <row r="738">
          <cell r="N738" t="str">
            <v/>
          </cell>
          <cell r="O738" t="str">
            <v/>
          </cell>
          <cell r="P738" t="str">
            <v/>
          </cell>
          <cell r="Q738">
            <v>0</v>
          </cell>
        </row>
        <row r="739">
          <cell r="N739" t="str">
            <v/>
          </cell>
          <cell r="O739" t="str">
            <v/>
          </cell>
          <cell r="P739" t="str">
            <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t="str">
            <v/>
          </cell>
          <cell r="O744" t="str">
            <v/>
          </cell>
          <cell r="P744" t="str">
            <v>LS =&gt;</v>
          </cell>
          <cell r="Q744" t="str">
            <v>MO com LS =&gt;</v>
          </cell>
        </row>
        <row r="745">
          <cell r="N745" t="str">
            <v/>
          </cell>
          <cell r="O745" t="str">
            <v/>
          </cell>
          <cell r="P745" t="str">
            <v/>
          </cell>
          <cell r="Q745">
            <v>0</v>
          </cell>
        </row>
        <row r="746">
          <cell r="N746" t="str">
            <v/>
          </cell>
          <cell r="O746" t="str">
            <v/>
          </cell>
          <cell r="P746" t="str">
            <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t="str">
            <v/>
          </cell>
          <cell r="O757" t="str">
            <v/>
          </cell>
          <cell r="P757" t="str">
            <v>LS =&gt;</v>
          </cell>
          <cell r="Q757" t="str">
            <v>MO com LS =&gt;</v>
          </cell>
        </row>
        <row r="758">
          <cell r="N758" t="str">
            <v/>
          </cell>
          <cell r="O758" t="str">
            <v/>
          </cell>
          <cell r="P758" t="str">
            <v/>
          </cell>
          <cell r="Q758">
            <v>0</v>
          </cell>
        </row>
        <row r="759">
          <cell r="N759" t="str">
            <v/>
          </cell>
          <cell r="O759" t="str">
            <v/>
          </cell>
          <cell r="P759" t="str">
            <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t="str">
            <v/>
          </cell>
          <cell r="O770" t="str">
            <v/>
          </cell>
          <cell r="P770" t="str">
            <v>LS =&gt;</v>
          </cell>
          <cell r="Q770" t="str">
            <v>MO com LS =&gt;</v>
          </cell>
        </row>
        <row r="771">
          <cell r="N771" t="str">
            <v/>
          </cell>
          <cell r="O771" t="str">
            <v/>
          </cell>
          <cell r="P771" t="str">
            <v/>
          </cell>
          <cell r="Q771">
            <v>0</v>
          </cell>
        </row>
        <row r="772">
          <cell r="N772" t="str">
            <v/>
          </cell>
          <cell r="O772" t="str">
            <v/>
          </cell>
          <cell r="P772" t="str">
            <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t="str">
            <v/>
          </cell>
          <cell r="O783" t="str">
            <v/>
          </cell>
          <cell r="P783" t="str">
            <v>LS =&gt;</v>
          </cell>
          <cell r="Q783" t="str">
            <v>MO com LS =&gt;</v>
          </cell>
        </row>
        <row r="784">
          <cell r="N784" t="str">
            <v/>
          </cell>
          <cell r="O784" t="str">
            <v/>
          </cell>
          <cell r="P784" t="str">
            <v/>
          </cell>
          <cell r="Q784">
            <v>0</v>
          </cell>
        </row>
        <row r="785">
          <cell r="N785" t="str">
            <v/>
          </cell>
          <cell r="O785" t="str">
            <v/>
          </cell>
          <cell r="P785" t="str">
            <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t="str">
            <v/>
          </cell>
          <cell r="O796" t="str">
            <v/>
          </cell>
          <cell r="P796" t="str">
            <v>LS =&gt;</v>
          </cell>
          <cell r="Q796" t="str">
            <v>MO com LS =&gt;</v>
          </cell>
        </row>
        <row r="797">
          <cell r="N797" t="str">
            <v/>
          </cell>
          <cell r="O797" t="str">
            <v/>
          </cell>
          <cell r="P797" t="str">
            <v/>
          </cell>
          <cell r="Q797">
            <v>0</v>
          </cell>
        </row>
        <row r="798">
          <cell r="N798" t="str">
            <v/>
          </cell>
          <cell r="O798" t="str">
            <v/>
          </cell>
          <cell r="P798" t="str">
            <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t="str">
            <v/>
          </cell>
          <cell r="O809" t="str">
            <v/>
          </cell>
          <cell r="P809" t="str">
            <v>LS =&gt;</v>
          </cell>
          <cell r="Q809" t="str">
            <v>MO com LS =&gt;</v>
          </cell>
        </row>
        <row r="810">
          <cell r="N810" t="str">
            <v/>
          </cell>
          <cell r="O810" t="str">
            <v/>
          </cell>
          <cell r="P810" t="str">
            <v/>
          </cell>
          <cell r="Q810">
            <v>0</v>
          </cell>
        </row>
        <row r="811">
          <cell r="N811" t="str">
            <v/>
          </cell>
          <cell r="O811" t="str">
            <v/>
          </cell>
          <cell r="P811" t="str">
            <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t="str">
            <v/>
          </cell>
          <cell r="O822" t="str">
            <v/>
          </cell>
          <cell r="P822" t="str">
            <v>LS =&gt;</v>
          </cell>
          <cell r="Q822" t="str">
            <v>MO com LS =&gt;</v>
          </cell>
        </row>
        <row r="823">
          <cell r="N823" t="str">
            <v/>
          </cell>
          <cell r="O823" t="str">
            <v/>
          </cell>
          <cell r="P823" t="str">
            <v/>
          </cell>
          <cell r="Q823">
            <v>0</v>
          </cell>
        </row>
        <row r="824">
          <cell r="N824" t="str">
            <v/>
          </cell>
          <cell r="O824" t="str">
            <v/>
          </cell>
          <cell r="P824" t="str">
            <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t="str">
            <v/>
          </cell>
          <cell r="O835" t="str">
            <v/>
          </cell>
          <cell r="P835" t="str">
            <v>LS =&gt;</v>
          </cell>
          <cell r="Q835" t="str">
            <v>MO com LS =&gt;</v>
          </cell>
        </row>
        <row r="836">
          <cell r="N836" t="str">
            <v/>
          </cell>
          <cell r="O836" t="str">
            <v/>
          </cell>
          <cell r="P836" t="str">
            <v/>
          </cell>
          <cell r="Q836">
            <v>0</v>
          </cell>
        </row>
        <row r="837">
          <cell r="N837" t="str">
            <v/>
          </cell>
          <cell r="O837" t="str">
            <v/>
          </cell>
          <cell r="P837" t="str">
            <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t="str">
            <v/>
          </cell>
          <cell r="O848" t="str">
            <v/>
          </cell>
          <cell r="P848" t="str">
            <v>LS =&gt;</v>
          </cell>
          <cell r="Q848" t="str">
            <v>MO com LS =&gt;</v>
          </cell>
        </row>
        <row r="849">
          <cell r="N849" t="str">
            <v/>
          </cell>
          <cell r="O849" t="str">
            <v/>
          </cell>
          <cell r="P849" t="str">
            <v/>
          </cell>
          <cell r="Q849">
            <v>0</v>
          </cell>
        </row>
        <row r="850">
          <cell r="N850" t="str">
            <v/>
          </cell>
          <cell r="O850" t="str">
            <v/>
          </cell>
          <cell r="P850" t="str">
            <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t="str">
            <v/>
          </cell>
          <cell r="O856" t="str">
            <v/>
          </cell>
          <cell r="P856" t="str">
            <v>LS =&gt;</v>
          </cell>
          <cell r="Q856" t="str">
            <v>MO com LS =&gt;</v>
          </cell>
        </row>
        <row r="857">
          <cell r="N857" t="str">
            <v/>
          </cell>
          <cell r="O857" t="str">
            <v/>
          </cell>
          <cell r="P857" t="str">
            <v/>
          </cell>
          <cell r="Q857">
            <v>0</v>
          </cell>
        </row>
        <row r="858">
          <cell r="N858" t="str">
            <v/>
          </cell>
          <cell r="O858" t="str">
            <v/>
          </cell>
          <cell r="P858" t="str">
            <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t="str">
            <v/>
          </cell>
          <cell r="O862" t="str">
            <v/>
          </cell>
          <cell r="P862" t="str">
            <v>LS =&gt;</v>
          </cell>
          <cell r="Q862" t="str">
            <v>MO com LS =&gt;</v>
          </cell>
        </row>
        <row r="863">
          <cell r="N863" t="str">
            <v/>
          </cell>
          <cell r="O863" t="str">
            <v/>
          </cell>
          <cell r="P863" t="str">
            <v/>
          </cell>
          <cell r="Q863">
            <v>0</v>
          </cell>
        </row>
        <row r="864">
          <cell r="N864" t="str">
            <v/>
          </cell>
          <cell r="O864" t="str">
            <v/>
          </cell>
          <cell r="P864" t="str">
            <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t="str">
            <v/>
          </cell>
          <cell r="O870" t="str">
            <v/>
          </cell>
          <cell r="P870" t="str">
            <v>LS =&gt;</v>
          </cell>
          <cell r="Q870" t="str">
            <v>MO com LS =&gt;</v>
          </cell>
        </row>
        <row r="871">
          <cell r="N871" t="str">
            <v/>
          </cell>
          <cell r="O871" t="str">
            <v/>
          </cell>
          <cell r="P871" t="str">
            <v/>
          </cell>
          <cell r="Q871">
            <v>0</v>
          </cell>
        </row>
        <row r="872">
          <cell r="N872" t="str">
            <v/>
          </cell>
          <cell r="O872" t="str">
            <v/>
          </cell>
          <cell r="P872" t="str">
            <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t="str">
            <v/>
          </cell>
          <cell r="O880" t="str">
            <v/>
          </cell>
          <cell r="P880" t="str">
            <v>LS =&gt;</v>
          </cell>
          <cell r="Q880" t="str">
            <v>MO com LS =&gt;</v>
          </cell>
        </row>
        <row r="881">
          <cell r="N881" t="str">
            <v/>
          </cell>
          <cell r="O881" t="str">
            <v/>
          </cell>
          <cell r="P881" t="str">
            <v/>
          </cell>
          <cell r="Q881">
            <v>0</v>
          </cell>
        </row>
        <row r="882">
          <cell r="N882" t="str">
            <v/>
          </cell>
          <cell r="O882" t="str">
            <v/>
          </cell>
          <cell r="P882" t="str">
            <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t="str">
            <v/>
          </cell>
          <cell r="O893" t="str">
            <v/>
          </cell>
          <cell r="P893" t="str">
            <v>LS =&gt;</v>
          </cell>
          <cell r="Q893" t="str">
            <v>MO com LS =&gt;</v>
          </cell>
        </row>
        <row r="894">
          <cell r="N894" t="str">
            <v/>
          </cell>
          <cell r="O894" t="str">
            <v/>
          </cell>
          <cell r="P894" t="str">
            <v/>
          </cell>
          <cell r="Q894">
            <v>0</v>
          </cell>
        </row>
        <row r="895">
          <cell r="N895" t="str">
            <v/>
          </cell>
          <cell r="O895" t="str">
            <v/>
          </cell>
          <cell r="P895" t="str">
            <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t="str">
            <v/>
          </cell>
          <cell r="O906" t="str">
            <v/>
          </cell>
          <cell r="P906" t="str">
            <v>LS =&gt;</v>
          </cell>
          <cell r="Q906" t="str">
            <v>MO com LS =&gt;</v>
          </cell>
        </row>
        <row r="907">
          <cell r="N907" t="str">
            <v/>
          </cell>
          <cell r="O907" t="str">
            <v/>
          </cell>
          <cell r="P907" t="str">
            <v/>
          </cell>
          <cell r="Q907">
            <v>0</v>
          </cell>
        </row>
        <row r="908">
          <cell r="N908" t="str">
            <v/>
          </cell>
          <cell r="O908" t="str">
            <v/>
          </cell>
          <cell r="P908" t="str">
            <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t="str">
            <v/>
          </cell>
          <cell r="O919" t="str">
            <v/>
          </cell>
          <cell r="P919" t="str">
            <v>LS =&gt;</v>
          </cell>
          <cell r="Q919" t="str">
            <v>MO com LS =&gt;</v>
          </cell>
        </row>
        <row r="920">
          <cell r="N920" t="str">
            <v/>
          </cell>
          <cell r="O920" t="str">
            <v/>
          </cell>
          <cell r="P920" t="str">
            <v/>
          </cell>
          <cell r="Q920">
            <v>0</v>
          </cell>
        </row>
        <row r="921">
          <cell r="N921" t="str">
            <v/>
          </cell>
          <cell r="O921" t="str">
            <v/>
          </cell>
          <cell r="P921" t="str">
            <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t="str">
            <v/>
          </cell>
          <cell r="O926" t="str">
            <v/>
          </cell>
          <cell r="P926" t="str">
            <v>LS =&gt;</v>
          </cell>
          <cell r="Q926" t="str">
            <v>MO com LS =&gt;</v>
          </cell>
        </row>
        <row r="927">
          <cell r="N927" t="str">
            <v/>
          </cell>
          <cell r="O927" t="str">
            <v/>
          </cell>
          <cell r="P927" t="str">
            <v/>
          </cell>
          <cell r="Q927">
            <v>0</v>
          </cell>
        </row>
        <row r="928">
          <cell r="N928" t="str">
            <v/>
          </cell>
          <cell r="O928" t="str">
            <v/>
          </cell>
          <cell r="P928" t="str">
            <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t="str">
            <v/>
          </cell>
          <cell r="O939" t="str">
            <v/>
          </cell>
          <cell r="P939" t="str">
            <v>LS =&gt;</v>
          </cell>
          <cell r="Q939" t="str">
            <v>MO com LS =&gt;</v>
          </cell>
        </row>
        <row r="940">
          <cell r="N940" t="str">
            <v/>
          </cell>
          <cell r="O940" t="str">
            <v/>
          </cell>
          <cell r="P940" t="str">
            <v/>
          </cell>
          <cell r="Q940">
            <v>0</v>
          </cell>
        </row>
        <row r="941">
          <cell r="N941" t="str">
            <v/>
          </cell>
          <cell r="O941" t="str">
            <v/>
          </cell>
          <cell r="P941" t="str">
            <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t="str">
            <v/>
          </cell>
          <cell r="O947" t="str">
            <v/>
          </cell>
          <cell r="P947" t="str">
            <v>LS =&gt;</v>
          </cell>
          <cell r="Q947" t="str">
            <v>MO com LS =&gt;</v>
          </cell>
        </row>
        <row r="948">
          <cell r="N948" t="str">
            <v/>
          </cell>
          <cell r="O948" t="str">
            <v/>
          </cell>
          <cell r="P948" t="str">
            <v/>
          </cell>
          <cell r="Q948">
            <v>0</v>
          </cell>
        </row>
        <row r="949">
          <cell r="N949" t="str">
            <v/>
          </cell>
          <cell r="O949" t="str">
            <v/>
          </cell>
          <cell r="P949" t="str">
            <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t="str">
            <v/>
          </cell>
          <cell r="O960" t="str">
            <v/>
          </cell>
          <cell r="P960" t="str">
            <v>LS =&gt;</v>
          </cell>
          <cell r="Q960" t="str">
            <v>MO com LS =&gt;</v>
          </cell>
        </row>
        <row r="961">
          <cell r="N961" t="str">
            <v/>
          </cell>
          <cell r="O961" t="str">
            <v/>
          </cell>
          <cell r="P961" t="str">
            <v/>
          </cell>
          <cell r="Q961">
            <v>0</v>
          </cell>
        </row>
        <row r="962">
          <cell r="N962" t="str">
            <v/>
          </cell>
          <cell r="O962" t="str">
            <v/>
          </cell>
          <cell r="P962" t="str">
            <v/>
          </cell>
          <cell r="Q962">
            <v>0</v>
          </cell>
        </row>
        <row r="963">
          <cell r="N963" t="str">
            <v/>
          </cell>
          <cell r="O963" t="str">
            <v/>
          </cell>
          <cell r="P963" t="str">
            <v/>
          </cell>
          <cell r="Q963">
            <v>0</v>
          </cell>
        </row>
        <row r="964">
          <cell r="N964" t="str">
            <v/>
          </cell>
          <cell r="O964" t="str">
            <v/>
          </cell>
          <cell r="P964" t="str">
            <v/>
          </cell>
          <cell r="Q964">
            <v>0</v>
          </cell>
        </row>
        <row r="965">
          <cell r="N965" t="str">
            <v/>
          </cell>
          <cell r="O965" t="str">
            <v/>
          </cell>
          <cell r="P965" t="str">
            <v/>
          </cell>
          <cell r="Q965">
            <v>0</v>
          </cell>
        </row>
        <row r="966">
          <cell r="N966" t="str">
            <v/>
          </cell>
          <cell r="O966" t="str">
            <v/>
          </cell>
          <cell r="P966" t="str">
            <v/>
          </cell>
          <cell r="Q966">
            <v>0</v>
          </cell>
        </row>
        <row r="967">
          <cell r="N967" t="str">
            <v/>
          </cell>
          <cell r="O967" t="str">
            <v/>
          </cell>
          <cell r="P967" t="str">
            <v/>
          </cell>
          <cell r="Q967">
            <v>0</v>
          </cell>
        </row>
        <row r="968">
          <cell r="N968" t="str">
            <v/>
          </cell>
          <cell r="O968" t="str">
            <v/>
          </cell>
          <cell r="P968" t="str">
            <v/>
          </cell>
          <cell r="Q968">
            <v>0</v>
          </cell>
        </row>
        <row r="969">
          <cell r="N969" t="str">
            <v/>
          </cell>
          <cell r="O969" t="str">
            <v/>
          </cell>
          <cell r="P969" t="str">
            <v/>
          </cell>
          <cell r="Q969">
            <v>0</v>
          </cell>
        </row>
        <row r="970">
          <cell r="N970" t="str">
            <v/>
          </cell>
          <cell r="O970" t="str">
            <v/>
          </cell>
          <cell r="P970" t="str">
            <v/>
          </cell>
          <cell r="Q970">
            <v>0</v>
          </cell>
        </row>
        <row r="971">
          <cell r="N971" t="str">
            <v/>
          </cell>
          <cell r="O971" t="str">
            <v/>
          </cell>
          <cell r="P971" t="str">
            <v/>
          </cell>
          <cell r="Q971">
            <v>0</v>
          </cell>
        </row>
        <row r="972">
          <cell r="N972" t="str">
            <v/>
          </cell>
          <cell r="O972" t="str">
            <v/>
          </cell>
          <cell r="P972" t="str">
            <v/>
          </cell>
          <cell r="Q972">
            <v>0</v>
          </cell>
        </row>
        <row r="973">
          <cell r="N973" t="str">
            <v/>
          </cell>
          <cell r="O973" t="str">
            <v/>
          </cell>
          <cell r="P973" t="str">
            <v/>
          </cell>
          <cell r="Q973">
            <v>0</v>
          </cell>
        </row>
        <row r="974">
          <cell r="N974" t="str">
            <v/>
          </cell>
          <cell r="O974" t="str">
            <v/>
          </cell>
          <cell r="P974" t="str">
            <v/>
          </cell>
          <cell r="Q974">
            <v>0</v>
          </cell>
        </row>
        <row r="975">
          <cell r="N975" t="str">
            <v/>
          </cell>
          <cell r="O975" t="str">
            <v/>
          </cell>
          <cell r="P975" t="str">
            <v/>
          </cell>
          <cell r="Q975">
            <v>0</v>
          </cell>
        </row>
        <row r="976">
          <cell r="N976" t="str">
            <v/>
          </cell>
          <cell r="O976" t="str">
            <v/>
          </cell>
          <cell r="P976" t="str">
            <v/>
          </cell>
          <cell r="Q976">
            <v>0</v>
          </cell>
        </row>
        <row r="977">
          <cell r="N977" t="str">
            <v/>
          </cell>
          <cell r="O977" t="str">
            <v/>
          </cell>
          <cell r="P977" t="str">
            <v/>
          </cell>
          <cell r="Q977">
            <v>0</v>
          </cell>
        </row>
        <row r="978">
          <cell r="N978" t="str">
            <v/>
          </cell>
          <cell r="O978" t="str">
            <v/>
          </cell>
          <cell r="P978" t="str">
            <v/>
          </cell>
          <cell r="Q978">
            <v>0</v>
          </cell>
        </row>
        <row r="979">
          <cell r="N979" t="str">
            <v/>
          </cell>
          <cell r="O979" t="str">
            <v/>
          </cell>
          <cell r="P979" t="str">
            <v/>
          </cell>
          <cell r="Q979">
            <v>0</v>
          </cell>
        </row>
        <row r="980">
          <cell r="N980" t="str">
            <v/>
          </cell>
          <cell r="O980" t="str">
            <v/>
          </cell>
          <cell r="P980" t="str">
            <v/>
          </cell>
          <cell r="Q980">
            <v>0</v>
          </cell>
        </row>
        <row r="981">
          <cell r="N981" t="str">
            <v/>
          </cell>
          <cell r="O981" t="str">
            <v/>
          </cell>
          <cell r="P981" t="str">
            <v/>
          </cell>
          <cell r="Q981">
            <v>0</v>
          </cell>
        </row>
        <row r="982">
          <cell r="N982" t="str">
            <v/>
          </cell>
          <cell r="O982" t="str">
            <v/>
          </cell>
          <cell r="P982" t="str">
            <v/>
          </cell>
          <cell r="Q982">
            <v>0</v>
          </cell>
        </row>
        <row r="983">
          <cell r="N983" t="str">
            <v/>
          </cell>
          <cell r="O983" t="str">
            <v/>
          </cell>
          <cell r="P983" t="str">
            <v/>
          </cell>
          <cell r="Q983">
            <v>0</v>
          </cell>
        </row>
        <row r="984">
          <cell r="N984" t="str">
            <v/>
          </cell>
          <cell r="O984" t="str">
            <v/>
          </cell>
          <cell r="P984" t="str">
            <v/>
          </cell>
          <cell r="Q984">
            <v>0</v>
          </cell>
        </row>
        <row r="985">
          <cell r="N985" t="str">
            <v/>
          </cell>
          <cell r="O985" t="str">
            <v/>
          </cell>
          <cell r="P985" t="str">
            <v/>
          </cell>
          <cell r="Q985">
            <v>0</v>
          </cell>
        </row>
        <row r="986">
          <cell r="N986" t="str">
            <v/>
          </cell>
          <cell r="O986" t="str">
            <v/>
          </cell>
          <cell r="P986" t="str">
            <v/>
          </cell>
          <cell r="Q986">
            <v>0</v>
          </cell>
        </row>
        <row r="987">
          <cell r="N987" t="str">
            <v/>
          </cell>
          <cell r="O987" t="str">
            <v/>
          </cell>
          <cell r="P987" t="str">
            <v/>
          </cell>
          <cell r="Q987">
            <v>0</v>
          </cell>
        </row>
        <row r="988">
          <cell r="N988" t="str">
            <v/>
          </cell>
          <cell r="O988" t="str">
            <v/>
          </cell>
          <cell r="P988" t="str">
            <v/>
          </cell>
          <cell r="Q988">
            <v>0</v>
          </cell>
        </row>
        <row r="989">
          <cell r="N989" t="str">
            <v/>
          </cell>
          <cell r="O989" t="str">
            <v/>
          </cell>
          <cell r="P989" t="str">
            <v/>
          </cell>
          <cell r="Q989">
            <v>0</v>
          </cell>
        </row>
        <row r="990">
          <cell r="N990" t="str">
            <v/>
          </cell>
          <cell r="O990" t="str">
            <v/>
          </cell>
          <cell r="P990" t="str">
            <v/>
          </cell>
          <cell r="Q990">
            <v>0</v>
          </cell>
        </row>
        <row r="991">
          <cell r="N991" t="str">
            <v/>
          </cell>
          <cell r="O991" t="str">
            <v/>
          </cell>
          <cell r="P991" t="str">
            <v/>
          </cell>
          <cell r="Q991">
            <v>0</v>
          </cell>
        </row>
        <row r="992">
          <cell r="N992" t="str">
            <v/>
          </cell>
          <cell r="O992" t="str">
            <v/>
          </cell>
          <cell r="P992" t="str">
            <v/>
          </cell>
          <cell r="Q992">
            <v>0</v>
          </cell>
        </row>
        <row r="993">
          <cell r="N993" t="str">
            <v/>
          </cell>
          <cell r="O993" t="str">
            <v/>
          </cell>
          <cell r="P993" t="str">
            <v/>
          </cell>
          <cell r="Q993">
            <v>0</v>
          </cell>
        </row>
        <row r="994">
          <cell r="N994" t="str">
            <v/>
          </cell>
          <cell r="O994" t="str">
            <v/>
          </cell>
          <cell r="P994" t="str">
            <v/>
          </cell>
          <cell r="Q994">
            <v>0</v>
          </cell>
        </row>
        <row r="995">
          <cell r="N995" t="str">
            <v/>
          </cell>
          <cell r="O995" t="str">
            <v/>
          </cell>
          <cell r="P995" t="str">
            <v/>
          </cell>
          <cell r="Q995">
            <v>0</v>
          </cell>
        </row>
        <row r="996">
          <cell r="N996" t="str">
            <v/>
          </cell>
          <cell r="O996" t="str">
            <v/>
          </cell>
          <cell r="P996" t="str">
            <v/>
          </cell>
          <cell r="Q996">
            <v>0</v>
          </cell>
        </row>
        <row r="997">
          <cell r="N997" t="str">
            <v/>
          </cell>
          <cell r="O997" t="str">
            <v/>
          </cell>
          <cell r="P997" t="str">
            <v/>
          </cell>
          <cell r="Q997">
            <v>0</v>
          </cell>
        </row>
        <row r="998">
          <cell r="N998" t="str">
            <v/>
          </cell>
          <cell r="O998" t="str">
            <v/>
          </cell>
          <cell r="P998" t="str">
            <v/>
          </cell>
          <cell r="Q998">
            <v>0</v>
          </cell>
        </row>
        <row r="999">
          <cell r="N999" t="str">
            <v/>
          </cell>
          <cell r="O999" t="str">
            <v/>
          </cell>
          <cell r="P999" t="str">
            <v/>
          </cell>
          <cell r="Q999">
            <v>0</v>
          </cell>
        </row>
        <row r="1000">
          <cell r="N1000" t="str">
            <v/>
          </cell>
          <cell r="O1000" t="str">
            <v/>
          </cell>
          <cell r="P1000" t="str">
            <v/>
          </cell>
          <cell r="Q1000">
            <v>0</v>
          </cell>
        </row>
        <row r="1001">
          <cell r="N1001" t="str">
            <v/>
          </cell>
          <cell r="O1001" t="str">
            <v/>
          </cell>
          <cell r="P1001" t="str">
            <v/>
          </cell>
          <cell r="Q1001">
            <v>0</v>
          </cell>
        </row>
        <row r="1002">
          <cell r="N1002" t="str">
            <v/>
          </cell>
          <cell r="O1002" t="str">
            <v/>
          </cell>
          <cell r="P1002" t="str">
            <v/>
          </cell>
          <cell r="Q1002">
            <v>0</v>
          </cell>
        </row>
        <row r="1003">
          <cell r="N1003" t="str">
            <v/>
          </cell>
          <cell r="O1003" t="str">
            <v/>
          </cell>
          <cell r="P1003" t="str">
            <v/>
          </cell>
          <cell r="Q1003">
            <v>0</v>
          </cell>
        </row>
        <row r="1004">
          <cell r="N1004" t="str">
            <v/>
          </cell>
          <cell r="O1004" t="str">
            <v/>
          </cell>
          <cell r="P1004" t="str">
            <v/>
          </cell>
          <cell r="Q1004">
            <v>0</v>
          </cell>
        </row>
        <row r="1005">
          <cell r="N1005" t="str">
            <v/>
          </cell>
          <cell r="O1005" t="str">
            <v/>
          </cell>
          <cell r="P1005" t="str">
            <v/>
          </cell>
          <cell r="Q1005">
            <v>0</v>
          </cell>
        </row>
        <row r="1006">
          <cell r="N1006" t="str">
            <v/>
          </cell>
          <cell r="O1006" t="str">
            <v/>
          </cell>
          <cell r="P1006" t="str">
            <v/>
          </cell>
          <cell r="Q1006">
            <v>0</v>
          </cell>
        </row>
        <row r="1007">
          <cell r="N1007" t="str">
            <v/>
          </cell>
          <cell r="O1007" t="str">
            <v/>
          </cell>
          <cell r="P1007" t="str">
            <v/>
          </cell>
          <cell r="Q1007">
            <v>0</v>
          </cell>
        </row>
        <row r="1008">
          <cell r="N1008" t="str">
            <v/>
          </cell>
          <cell r="O1008" t="str">
            <v/>
          </cell>
          <cell r="P1008" t="str">
            <v/>
          </cell>
          <cell r="Q1008">
            <v>0</v>
          </cell>
        </row>
        <row r="1009">
          <cell r="N1009" t="str">
            <v/>
          </cell>
          <cell r="O1009" t="str">
            <v/>
          </cell>
          <cell r="P1009" t="str">
            <v/>
          </cell>
          <cell r="Q1009">
            <v>0</v>
          </cell>
        </row>
        <row r="1010">
          <cell r="N1010" t="str">
            <v/>
          </cell>
          <cell r="O1010" t="str">
            <v/>
          </cell>
          <cell r="P1010" t="str">
            <v/>
          </cell>
          <cell r="Q1010">
            <v>0</v>
          </cell>
        </row>
        <row r="1011">
          <cell r="N1011" t="str">
            <v/>
          </cell>
          <cell r="O1011" t="str">
            <v/>
          </cell>
          <cell r="P1011" t="str">
            <v/>
          </cell>
          <cell r="Q1011">
            <v>0</v>
          </cell>
        </row>
        <row r="1012">
          <cell r="N1012" t="str">
            <v/>
          </cell>
          <cell r="O1012" t="str">
            <v/>
          </cell>
          <cell r="P1012" t="str">
            <v/>
          </cell>
          <cell r="Q1012">
            <v>0</v>
          </cell>
        </row>
        <row r="1013">
          <cell r="N1013" t="str">
            <v/>
          </cell>
          <cell r="O1013" t="str">
            <v/>
          </cell>
          <cell r="P1013" t="str">
            <v/>
          </cell>
          <cell r="Q1013">
            <v>0</v>
          </cell>
        </row>
        <row r="1014">
          <cell r="N1014" t="str">
            <v/>
          </cell>
          <cell r="O1014" t="str">
            <v/>
          </cell>
          <cell r="P1014" t="str">
            <v/>
          </cell>
          <cell r="Q1014">
            <v>0</v>
          </cell>
        </row>
        <row r="1015">
          <cell r="N1015" t="str">
            <v/>
          </cell>
          <cell r="O1015" t="str">
            <v/>
          </cell>
          <cell r="P1015" t="str">
            <v/>
          </cell>
          <cell r="Q1015">
            <v>0</v>
          </cell>
        </row>
        <row r="1016">
          <cell r="N1016" t="str">
            <v/>
          </cell>
          <cell r="O1016" t="str">
            <v/>
          </cell>
          <cell r="P1016" t="str">
            <v/>
          </cell>
          <cell r="Q1016">
            <v>0</v>
          </cell>
        </row>
        <row r="1017">
          <cell r="N1017" t="str">
            <v/>
          </cell>
          <cell r="O1017" t="str">
            <v/>
          </cell>
          <cell r="P1017" t="str">
            <v/>
          </cell>
          <cell r="Q1017">
            <v>0</v>
          </cell>
        </row>
        <row r="1018">
          <cell r="N1018" t="str">
            <v/>
          </cell>
          <cell r="O1018" t="str">
            <v/>
          </cell>
          <cell r="P1018" t="str">
            <v/>
          </cell>
          <cell r="Q1018">
            <v>0</v>
          </cell>
        </row>
        <row r="1019">
          <cell r="N1019" t="str">
            <v/>
          </cell>
          <cell r="O1019" t="str">
            <v/>
          </cell>
          <cell r="P1019" t="str">
            <v/>
          </cell>
          <cell r="Q1019">
            <v>0</v>
          </cell>
        </row>
        <row r="1020">
          <cell r="N1020" t="str">
            <v/>
          </cell>
          <cell r="O1020" t="str">
            <v/>
          </cell>
          <cell r="P1020" t="str">
            <v/>
          </cell>
          <cell r="Q1020">
            <v>0</v>
          </cell>
        </row>
        <row r="1021">
          <cell r="N1021" t="str">
            <v/>
          </cell>
          <cell r="O1021" t="str">
            <v/>
          </cell>
          <cell r="P1021" t="str">
            <v/>
          </cell>
          <cell r="Q1021">
            <v>0</v>
          </cell>
        </row>
        <row r="1022">
          <cell r="N1022" t="str">
            <v/>
          </cell>
          <cell r="O1022" t="str">
            <v/>
          </cell>
          <cell r="P1022" t="str">
            <v/>
          </cell>
          <cell r="Q1022">
            <v>0</v>
          </cell>
        </row>
        <row r="1023">
          <cell r="N1023" t="str">
            <v/>
          </cell>
          <cell r="O1023" t="str">
            <v/>
          </cell>
          <cell r="P1023" t="str">
            <v/>
          </cell>
          <cell r="Q1023">
            <v>0</v>
          </cell>
        </row>
        <row r="1024">
          <cell r="N1024" t="str">
            <v/>
          </cell>
          <cell r="O1024" t="str">
            <v/>
          </cell>
          <cell r="P1024" t="str">
            <v/>
          </cell>
          <cell r="Q1024">
            <v>0</v>
          </cell>
        </row>
        <row r="1025">
          <cell r="N1025" t="str">
            <v/>
          </cell>
          <cell r="O1025" t="str">
            <v/>
          </cell>
          <cell r="P1025" t="str">
            <v/>
          </cell>
          <cell r="Q1025">
            <v>0</v>
          </cell>
        </row>
        <row r="1026">
          <cell r="N1026" t="str">
            <v/>
          </cell>
          <cell r="O1026" t="str">
            <v/>
          </cell>
          <cell r="P1026" t="str">
            <v/>
          </cell>
          <cell r="Q1026">
            <v>0</v>
          </cell>
        </row>
        <row r="1027">
          <cell r="N1027" t="str">
            <v/>
          </cell>
          <cell r="O1027" t="str">
            <v/>
          </cell>
          <cell r="P1027" t="str">
            <v/>
          </cell>
          <cell r="Q1027">
            <v>0</v>
          </cell>
        </row>
        <row r="1028">
          <cell r="N1028" t="str">
            <v/>
          </cell>
          <cell r="O1028" t="str">
            <v/>
          </cell>
          <cell r="P1028" t="str">
            <v/>
          </cell>
          <cell r="Q1028">
            <v>0</v>
          </cell>
        </row>
        <row r="1029">
          <cell r="N1029" t="str">
            <v/>
          </cell>
          <cell r="O1029" t="str">
            <v/>
          </cell>
          <cell r="P1029" t="str">
            <v/>
          </cell>
          <cell r="Q1029">
            <v>0</v>
          </cell>
        </row>
        <row r="1030">
          <cell r="N1030" t="str">
            <v/>
          </cell>
          <cell r="O1030" t="str">
            <v/>
          </cell>
          <cell r="P1030" t="str">
            <v/>
          </cell>
          <cell r="Q1030">
            <v>0</v>
          </cell>
        </row>
        <row r="1031">
          <cell r="N1031" t="str">
            <v/>
          </cell>
          <cell r="O1031" t="str">
            <v/>
          </cell>
          <cell r="P1031" t="str">
            <v/>
          </cell>
          <cell r="Q1031">
            <v>0</v>
          </cell>
        </row>
        <row r="1032">
          <cell r="N1032" t="str">
            <v/>
          </cell>
          <cell r="O1032" t="str">
            <v/>
          </cell>
          <cell r="P1032" t="str">
            <v/>
          </cell>
          <cell r="Q1032">
            <v>0</v>
          </cell>
        </row>
        <row r="1033">
          <cell r="N1033" t="str">
            <v/>
          </cell>
          <cell r="O1033" t="str">
            <v/>
          </cell>
          <cell r="P1033" t="str">
            <v/>
          </cell>
          <cell r="Q1033">
            <v>0</v>
          </cell>
        </row>
        <row r="1034">
          <cell r="N1034" t="str">
            <v/>
          </cell>
          <cell r="O1034" t="str">
            <v/>
          </cell>
          <cell r="P1034" t="str">
            <v/>
          </cell>
          <cell r="Q1034">
            <v>0</v>
          </cell>
        </row>
        <row r="1035">
          <cell r="N1035" t="str">
            <v/>
          </cell>
          <cell r="O1035" t="str">
            <v/>
          </cell>
          <cell r="P1035" t="str">
            <v/>
          </cell>
          <cell r="Q1035">
            <v>0</v>
          </cell>
        </row>
        <row r="1036">
          <cell r="N1036" t="str">
            <v/>
          </cell>
          <cell r="O1036" t="str">
            <v/>
          </cell>
          <cell r="P1036" t="str">
            <v/>
          </cell>
          <cell r="Q1036">
            <v>0</v>
          </cell>
        </row>
        <row r="1037">
          <cell r="N1037" t="str">
            <v/>
          </cell>
          <cell r="O1037" t="str">
            <v/>
          </cell>
          <cell r="P1037" t="str">
            <v/>
          </cell>
          <cell r="Q1037">
            <v>0</v>
          </cell>
        </row>
        <row r="1038">
          <cell r="N1038" t="str">
            <v/>
          </cell>
          <cell r="O1038" t="str">
            <v/>
          </cell>
          <cell r="P1038" t="str">
            <v/>
          </cell>
          <cell r="Q1038">
            <v>0</v>
          </cell>
        </row>
        <row r="1039">
          <cell r="N1039" t="str">
            <v/>
          </cell>
          <cell r="O1039" t="str">
            <v/>
          </cell>
          <cell r="P1039" t="str">
            <v/>
          </cell>
          <cell r="Q1039">
            <v>0</v>
          </cell>
        </row>
        <row r="1040">
          <cell r="N1040" t="str">
            <v/>
          </cell>
          <cell r="O1040" t="str">
            <v/>
          </cell>
          <cell r="P1040" t="str">
            <v/>
          </cell>
          <cell r="Q1040">
            <v>0</v>
          </cell>
        </row>
        <row r="1041">
          <cell r="N1041" t="str">
            <v/>
          </cell>
          <cell r="O1041" t="str">
            <v/>
          </cell>
          <cell r="P1041" t="str">
            <v/>
          </cell>
          <cell r="Q1041">
            <v>0</v>
          </cell>
        </row>
        <row r="1042">
          <cell r="N1042" t="str">
            <v/>
          </cell>
          <cell r="O1042" t="str">
            <v/>
          </cell>
          <cell r="P1042" t="str">
            <v/>
          </cell>
          <cell r="Q1042">
            <v>0</v>
          </cell>
        </row>
        <row r="1043">
          <cell r="N1043" t="str">
            <v/>
          </cell>
          <cell r="O1043" t="str">
            <v/>
          </cell>
          <cell r="P1043" t="str">
            <v/>
          </cell>
          <cell r="Q1043">
            <v>0</v>
          </cell>
        </row>
        <row r="1044">
          <cell r="N1044" t="str">
            <v/>
          </cell>
          <cell r="O1044" t="str">
            <v/>
          </cell>
          <cell r="P1044" t="str">
            <v/>
          </cell>
          <cell r="Q1044">
            <v>0</v>
          </cell>
        </row>
        <row r="1045">
          <cell r="N1045" t="str">
            <v/>
          </cell>
          <cell r="O1045" t="str">
            <v/>
          </cell>
          <cell r="P1045" t="str">
            <v/>
          </cell>
          <cell r="Q1045">
            <v>0</v>
          </cell>
        </row>
        <row r="1046">
          <cell r="N1046" t="str">
            <v/>
          </cell>
          <cell r="O1046" t="str">
            <v/>
          </cell>
          <cell r="P1046" t="str">
            <v/>
          </cell>
          <cell r="Q1046">
            <v>0</v>
          </cell>
        </row>
        <row r="1047">
          <cell r="N1047" t="str">
            <v/>
          </cell>
          <cell r="O1047" t="str">
            <v/>
          </cell>
          <cell r="P1047" t="str">
            <v/>
          </cell>
          <cell r="Q1047">
            <v>0</v>
          </cell>
        </row>
        <row r="1048">
          <cell r="N1048" t="str">
            <v/>
          </cell>
          <cell r="O1048" t="str">
            <v/>
          </cell>
          <cell r="P1048" t="str">
            <v/>
          </cell>
          <cell r="Q1048">
            <v>0</v>
          </cell>
        </row>
        <row r="1049">
          <cell r="N1049" t="str">
            <v/>
          </cell>
          <cell r="O1049" t="str">
            <v/>
          </cell>
          <cell r="P1049" t="str">
            <v/>
          </cell>
          <cell r="Q1049">
            <v>0</v>
          </cell>
        </row>
        <row r="1050">
          <cell r="N1050" t="str">
            <v/>
          </cell>
          <cell r="O1050" t="str">
            <v/>
          </cell>
          <cell r="P1050" t="str">
            <v/>
          </cell>
          <cell r="Q1050">
            <v>0</v>
          </cell>
        </row>
        <row r="1051">
          <cell r="N1051" t="str">
            <v/>
          </cell>
          <cell r="O1051" t="str">
            <v/>
          </cell>
          <cell r="P1051" t="str">
            <v/>
          </cell>
          <cell r="Q1051">
            <v>0</v>
          </cell>
        </row>
        <row r="1052">
          <cell r="N1052" t="str">
            <v/>
          </cell>
          <cell r="O1052" t="str">
            <v/>
          </cell>
          <cell r="P1052" t="str">
            <v/>
          </cell>
          <cell r="Q1052">
            <v>0</v>
          </cell>
        </row>
        <row r="1053">
          <cell r="N1053" t="str">
            <v/>
          </cell>
          <cell r="O1053" t="str">
            <v/>
          </cell>
          <cell r="P1053" t="str">
            <v/>
          </cell>
          <cell r="Q1053">
            <v>0</v>
          </cell>
        </row>
        <row r="1054">
          <cell r="N1054" t="str">
            <v/>
          </cell>
          <cell r="O1054" t="str">
            <v/>
          </cell>
          <cell r="P1054" t="str">
            <v/>
          </cell>
          <cell r="Q1054">
            <v>0</v>
          </cell>
        </row>
        <row r="1055">
          <cell r="N1055" t="str">
            <v/>
          </cell>
          <cell r="O1055" t="str">
            <v/>
          </cell>
          <cell r="P1055" t="str">
            <v/>
          </cell>
          <cell r="Q1055">
            <v>0</v>
          </cell>
        </row>
        <row r="1056">
          <cell r="N1056" t="str">
            <v/>
          </cell>
          <cell r="O1056" t="str">
            <v/>
          </cell>
          <cell r="P1056" t="str">
            <v/>
          </cell>
          <cell r="Q1056">
            <v>0</v>
          </cell>
        </row>
        <row r="1057">
          <cell r="N1057" t="str">
            <v/>
          </cell>
          <cell r="O1057" t="str">
            <v/>
          </cell>
          <cell r="P1057" t="str">
            <v/>
          </cell>
          <cell r="Q1057">
            <v>0</v>
          </cell>
        </row>
        <row r="1058">
          <cell r="N1058" t="str">
            <v/>
          </cell>
          <cell r="O1058" t="str">
            <v/>
          </cell>
          <cell r="P1058" t="str">
            <v/>
          </cell>
          <cell r="Q1058">
            <v>0</v>
          </cell>
        </row>
        <row r="1059">
          <cell r="N1059" t="str">
            <v/>
          </cell>
          <cell r="O1059" t="str">
            <v/>
          </cell>
          <cell r="P1059" t="str">
            <v/>
          </cell>
          <cell r="Q1059">
            <v>0</v>
          </cell>
        </row>
        <row r="1060">
          <cell r="N1060" t="str">
            <v/>
          </cell>
          <cell r="O1060" t="str">
            <v/>
          </cell>
          <cell r="P1060" t="str">
            <v/>
          </cell>
          <cell r="Q1060">
            <v>0</v>
          </cell>
        </row>
        <row r="1061">
          <cell r="N1061" t="str">
            <v/>
          </cell>
          <cell r="O1061" t="str">
            <v/>
          </cell>
          <cell r="P1061" t="str">
            <v/>
          </cell>
          <cell r="Q1061">
            <v>0</v>
          </cell>
        </row>
        <row r="1062">
          <cell r="N1062" t="str">
            <v/>
          </cell>
          <cell r="O1062" t="str">
            <v/>
          </cell>
          <cell r="P1062" t="str">
            <v/>
          </cell>
          <cell r="Q1062">
            <v>0</v>
          </cell>
        </row>
        <row r="1063">
          <cell r="N1063" t="str">
            <v/>
          </cell>
          <cell r="O1063" t="str">
            <v/>
          </cell>
          <cell r="P1063" t="str">
            <v/>
          </cell>
          <cell r="Q1063">
            <v>0</v>
          </cell>
        </row>
        <row r="1064">
          <cell r="N1064" t="str">
            <v/>
          </cell>
          <cell r="O1064" t="str">
            <v/>
          </cell>
          <cell r="P1064" t="str">
            <v/>
          </cell>
          <cell r="Q1064">
            <v>0</v>
          </cell>
        </row>
        <row r="1065">
          <cell r="N1065" t="str">
            <v/>
          </cell>
          <cell r="O1065" t="str">
            <v/>
          </cell>
          <cell r="P1065" t="str">
            <v/>
          </cell>
          <cell r="Q1065">
            <v>0</v>
          </cell>
        </row>
        <row r="1066">
          <cell r="N1066" t="str">
            <v/>
          </cell>
          <cell r="O1066" t="str">
            <v/>
          </cell>
          <cell r="P1066" t="str">
            <v/>
          </cell>
          <cell r="Q1066">
            <v>0</v>
          </cell>
        </row>
        <row r="1067">
          <cell r="N1067" t="str">
            <v/>
          </cell>
          <cell r="O1067" t="str">
            <v/>
          </cell>
          <cell r="P1067" t="str">
            <v/>
          </cell>
          <cell r="Q1067">
            <v>0</v>
          </cell>
        </row>
        <row r="1068">
          <cell r="N1068" t="str">
            <v/>
          </cell>
          <cell r="O1068" t="str">
            <v/>
          </cell>
          <cell r="P1068" t="str">
            <v/>
          </cell>
          <cell r="Q1068">
            <v>0</v>
          </cell>
        </row>
        <row r="1069">
          <cell r="N1069" t="str">
            <v/>
          </cell>
          <cell r="O1069" t="str">
            <v/>
          </cell>
          <cell r="P1069" t="str">
            <v/>
          </cell>
          <cell r="Q1069">
            <v>0</v>
          </cell>
        </row>
        <row r="1070">
          <cell r="N1070" t="str">
            <v/>
          </cell>
          <cell r="O1070" t="str">
            <v/>
          </cell>
          <cell r="P1070" t="str">
            <v/>
          </cell>
          <cell r="Q1070">
            <v>0</v>
          </cell>
        </row>
        <row r="1071">
          <cell r="N1071" t="str">
            <v/>
          </cell>
          <cell r="O1071" t="str">
            <v/>
          </cell>
          <cell r="P1071" t="str">
            <v/>
          </cell>
          <cell r="Q1071">
            <v>0</v>
          </cell>
        </row>
        <row r="1072">
          <cell r="N1072" t="str">
            <v/>
          </cell>
          <cell r="O1072" t="str">
            <v/>
          </cell>
          <cell r="P1072" t="str">
            <v/>
          </cell>
          <cell r="Q1072">
            <v>0</v>
          </cell>
        </row>
        <row r="1073">
          <cell r="N1073" t="str">
            <v/>
          </cell>
          <cell r="O1073" t="str">
            <v/>
          </cell>
          <cell r="P1073" t="str">
            <v/>
          </cell>
          <cell r="Q1073">
            <v>0</v>
          </cell>
        </row>
        <row r="1074">
          <cell r="N1074" t="str">
            <v/>
          </cell>
          <cell r="O1074" t="str">
            <v/>
          </cell>
          <cell r="P1074" t="str">
            <v/>
          </cell>
          <cell r="Q1074">
            <v>0</v>
          </cell>
        </row>
        <row r="1075">
          <cell r="N1075" t="str">
            <v/>
          </cell>
          <cell r="O1075" t="str">
            <v/>
          </cell>
          <cell r="P1075" t="str">
            <v/>
          </cell>
          <cell r="Q1075">
            <v>0</v>
          </cell>
        </row>
        <row r="1076">
          <cell r="N1076" t="str">
            <v/>
          </cell>
          <cell r="O1076" t="str">
            <v/>
          </cell>
          <cell r="P1076" t="str">
            <v/>
          </cell>
          <cell r="Q1076">
            <v>0</v>
          </cell>
        </row>
        <row r="1077">
          <cell r="N1077" t="str">
            <v/>
          </cell>
          <cell r="O1077" t="str">
            <v/>
          </cell>
          <cell r="P1077" t="str">
            <v/>
          </cell>
          <cell r="Q1077">
            <v>0</v>
          </cell>
        </row>
        <row r="1078">
          <cell r="N1078" t="str">
            <v/>
          </cell>
          <cell r="O1078" t="str">
            <v/>
          </cell>
          <cell r="P1078" t="str">
            <v/>
          </cell>
          <cell r="Q1078">
            <v>0</v>
          </cell>
        </row>
        <row r="1079">
          <cell r="N1079" t="str">
            <v/>
          </cell>
          <cell r="O1079" t="str">
            <v/>
          </cell>
          <cell r="P1079" t="str">
            <v/>
          </cell>
          <cell r="Q1079">
            <v>0</v>
          </cell>
        </row>
        <row r="1080">
          <cell r="N1080" t="str">
            <v/>
          </cell>
          <cell r="O1080" t="str">
            <v/>
          </cell>
          <cell r="P1080" t="str">
            <v/>
          </cell>
          <cell r="Q1080">
            <v>0</v>
          </cell>
        </row>
        <row r="1081">
          <cell r="N1081" t="str">
            <v/>
          </cell>
          <cell r="O1081" t="str">
            <v/>
          </cell>
          <cell r="P1081" t="str">
            <v/>
          </cell>
          <cell r="Q1081">
            <v>0</v>
          </cell>
        </row>
        <row r="1082">
          <cell r="N1082" t="str">
            <v/>
          </cell>
          <cell r="O1082" t="str">
            <v/>
          </cell>
          <cell r="P1082" t="str">
            <v/>
          </cell>
          <cell r="Q1082">
            <v>0</v>
          </cell>
        </row>
        <row r="1083">
          <cell r="N1083" t="str">
            <v/>
          </cell>
          <cell r="O1083" t="str">
            <v/>
          </cell>
          <cell r="P1083" t="str">
            <v/>
          </cell>
          <cell r="Q1083">
            <v>0</v>
          </cell>
        </row>
        <row r="1084">
          <cell r="N1084" t="str">
            <v/>
          </cell>
          <cell r="O1084" t="str">
            <v/>
          </cell>
          <cell r="P1084" t="str">
            <v/>
          </cell>
          <cell r="Q1084">
            <v>0</v>
          </cell>
        </row>
        <row r="1085">
          <cell r="N1085" t="str">
            <v/>
          </cell>
          <cell r="O1085" t="str">
            <v/>
          </cell>
          <cell r="P1085" t="str">
            <v/>
          </cell>
          <cell r="Q1085">
            <v>0</v>
          </cell>
        </row>
        <row r="1086">
          <cell r="N1086" t="str">
            <v/>
          </cell>
          <cell r="O1086" t="str">
            <v/>
          </cell>
          <cell r="P1086" t="str">
            <v/>
          </cell>
          <cell r="Q1086">
            <v>0</v>
          </cell>
        </row>
        <row r="1087">
          <cell r="N1087" t="str">
            <v/>
          </cell>
          <cell r="O1087" t="str">
            <v/>
          </cell>
          <cell r="P1087" t="str">
            <v/>
          </cell>
          <cell r="Q1087">
            <v>0</v>
          </cell>
        </row>
        <row r="1088">
          <cell r="N1088" t="str">
            <v/>
          </cell>
          <cell r="O1088" t="str">
            <v/>
          </cell>
          <cell r="P1088" t="str">
            <v/>
          </cell>
          <cell r="Q1088">
            <v>0</v>
          </cell>
        </row>
        <row r="1089">
          <cell r="N1089" t="str">
            <v/>
          </cell>
          <cell r="O1089" t="str">
            <v/>
          </cell>
          <cell r="P1089" t="str">
            <v/>
          </cell>
          <cell r="Q1089">
            <v>0</v>
          </cell>
        </row>
        <row r="1090">
          <cell r="N1090" t="str">
            <v/>
          </cell>
          <cell r="O1090" t="str">
            <v/>
          </cell>
          <cell r="P1090" t="str">
            <v/>
          </cell>
          <cell r="Q1090">
            <v>0</v>
          </cell>
        </row>
        <row r="1091">
          <cell r="N1091" t="str">
            <v/>
          </cell>
          <cell r="O1091" t="str">
            <v/>
          </cell>
          <cell r="P1091" t="str">
            <v/>
          </cell>
          <cell r="Q1091">
            <v>0</v>
          </cell>
        </row>
        <row r="1092">
          <cell r="N1092" t="str">
            <v/>
          </cell>
          <cell r="O1092" t="str">
            <v/>
          </cell>
          <cell r="P1092" t="str">
            <v/>
          </cell>
          <cell r="Q1092">
            <v>0</v>
          </cell>
        </row>
        <row r="1093">
          <cell r="N1093" t="str">
            <v/>
          </cell>
          <cell r="O1093" t="str">
            <v/>
          </cell>
          <cell r="P1093" t="str">
            <v/>
          </cell>
          <cell r="Q1093">
            <v>0</v>
          </cell>
        </row>
        <row r="1094">
          <cell r="N1094" t="str">
            <v/>
          </cell>
          <cell r="O1094" t="str">
            <v/>
          </cell>
          <cell r="P1094" t="str">
            <v/>
          </cell>
          <cell r="Q1094">
            <v>0</v>
          </cell>
        </row>
        <row r="1095">
          <cell r="N1095" t="str">
            <v/>
          </cell>
          <cell r="O1095" t="str">
            <v/>
          </cell>
          <cell r="P1095" t="str">
            <v/>
          </cell>
          <cell r="Q1095">
            <v>0</v>
          </cell>
        </row>
        <row r="1096">
          <cell r="N1096" t="str">
            <v/>
          </cell>
          <cell r="O1096" t="str">
            <v/>
          </cell>
          <cell r="P1096" t="str">
            <v/>
          </cell>
          <cell r="Q1096">
            <v>0</v>
          </cell>
        </row>
        <row r="1097">
          <cell r="N1097" t="str">
            <v/>
          </cell>
          <cell r="O1097" t="str">
            <v/>
          </cell>
          <cell r="P1097" t="str">
            <v/>
          </cell>
          <cell r="Q1097">
            <v>0</v>
          </cell>
        </row>
        <row r="1098">
          <cell r="N1098" t="str">
            <v/>
          </cell>
          <cell r="O1098" t="str">
            <v/>
          </cell>
          <cell r="P1098" t="str">
            <v/>
          </cell>
          <cell r="Q1098">
            <v>0</v>
          </cell>
        </row>
        <row r="1099">
          <cell r="N1099" t="str">
            <v/>
          </cell>
          <cell r="O1099" t="str">
            <v/>
          </cell>
          <cell r="P1099" t="str">
            <v/>
          </cell>
          <cell r="Q1099">
            <v>0</v>
          </cell>
        </row>
        <row r="1100">
          <cell r="N1100" t="str">
            <v/>
          </cell>
          <cell r="O1100" t="str">
            <v/>
          </cell>
          <cell r="P1100" t="str">
            <v/>
          </cell>
          <cell r="Q1100">
            <v>0</v>
          </cell>
        </row>
        <row r="1101">
          <cell r="N1101" t="str">
            <v/>
          </cell>
          <cell r="O1101" t="str">
            <v/>
          </cell>
          <cell r="P1101" t="str">
            <v/>
          </cell>
          <cell r="Q1101">
            <v>0</v>
          </cell>
        </row>
        <row r="1102">
          <cell r="N1102" t="str">
            <v/>
          </cell>
          <cell r="O1102" t="str">
            <v/>
          </cell>
          <cell r="P1102" t="str">
            <v/>
          </cell>
          <cell r="Q1102">
            <v>0</v>
          </cell>
        </row>
        <row r="1103">
          <cell r="N1103" t="str">
            <v/>
          </cell>
          <cell r="O1103" t="str">
            <v/>
          </cell>
          <cell r="P1103" t="str">
            <v/>
          </cell>
          <cell r="Q1103">
            <v>0</v>
          </cell>
        </row>
        <row r="1104">
          <cell r="N1104" t="str">
            <v/>
          </cell>
          <cell r="O1104" t="str">
            <v/>
          </cell>
          <cell r="P1104" t="str">
            <v/>
          </cell>
          <cell r="Q1104">
            <v>0</v>
          </cell>
        </row>
        <row r="1105">
          <cell r="N1105" t="str">
            <v/>
          </cell>
          <cell r="O1105" t="str">
            <v/>
          </cell>
          <cell r="P1105" t="str">
            <v/>
          </cell>
          <cell r="Q1105">
            <v>0</v>
          </cell>
        </row>
        <row r="1106">
          <cell r="N1106" t="str">
            <v/>
          </cell>
          <cell r="O1106" t="str">
            <v/>
          </cell>
          <cell r="P1106" t="str">
            <v/>
          </cell>
          <cell r="Q1106">
            <v>0</v>
          </cell>
        </row>
        <row r="1107">
          <cell r="N1107" t="str">
            <v/>
          </cell>
          <cell r="O1107" t="str">
            <v/>
          </cell>
          <cell r="P1107" t="str">
            <v/>
          </cell>
          <cell r="Q1107">
            <v>0</v>
          </cell>
        </row>
        <row r="1108">
          <cell r="N1108" t="str">
            <v/>
          </cell>
          <cell r="O1108" t="str">
            <v/>
          </cell>
          <cell r="P1108" t="str">
            <v/>
          </cell>
          <cell r="Q1108">
            <v>0</v>
          </cell>
        </row>
        <row r="1109">
          <cell r="N1109" t="str">
            <v/>
          </cell>
          <cell r="O1109" t="str">
            <v/>
          </cell>
          <cell r="P1109" t="str">
            <v/>
          </cell>
          <cell r="Q1109">
            <v>0</v>
          </cell>
        </row>
        <row r="1110">
          <cell r="N1110" t="str">
            <v/>
          </cell>
          <cell r="O1110" t="str">
            <v/>
          </cell>
          <cell r="P1110" t="str">
            <v/>
          </cell>
          <cell r="Q1110">
            <v>0</v>
          </cell>
        </row>
        <row r="1111">
          <cell r="N1111" t="str">
            <v/>
          </cell>
          <cell r="O1111" t="str">
            <v/>
          </cell>
          <cell r="P1111" t="str">
            <v/>
          </cell>
          <cell r="Q1111">
            <v>0</v>
          </cell>
        </row>
        <row r="1112">
          <cell r="N1112" t="str">
            <v/>
          </cell>
          <cell r="O1112" t="str">
            <v/>
          </cell>
          <cell r="P1112" t="str">
            <v/>
          </cell>
          <cell r="Q1112">
            <v>0</v>
          </cell>
        </row>
        <row r="1113">
          <cell r="N1113" t="str">
            <v/>
          </cell>
          <cell r="O1113" t="str">
            <v/>
          </cell>
          <cell r="P1113" t="str">
            <v/>
          </cell>
          <cell r="Q1113">
            <v>0</v>
          </cell>
        </row>
        <row r="1114">
          <cell r="N1114" t="str">
            <v/>
          </cell>
          <cell r="O1114" t="str">
            <v/>
          </cell>
          <cell r="P1114" t="str">
            <v/>
          </cell>
          <cell r="Q1114">
            <v>0</v>
          </cell>
        </row>
        <row r="1115">
          <cell r="N1115" t="str">
            <v/>
          </cell>
          <cell r="O1115" t="str">
            <v/>
          </cell>
          <cell r="P1115" t="str">
            <v/>
          </cell>
          <cell r="Q1115">
            <v>0</v>
          </cell>
        </row>
        <row r="1116">
          <cell r="N1116" t="str">
            <v/>
          </cell>
          <cell r="O1116" t="str">
            <v/>
          </cell>
          <cell r="P1116" t="str">
            <v/>
          </cell>
          <cell r="Q1116">
            <v>0</v>
          </cell>
        </row>
        <row r="1117">
          <cell r="N1117" t="str">
            <v/>
          </cell>
          <cell r="O1117" t="str">
            <v/>
          </cell>
          <cell r="P1117" t="str">
            <v/>
          </cell>
          <cell r="Q1117">
            <v>0</v>
          </cell>
        </row>
        <row r="1118">
          <cell r="N1118" t="str">
            <v/>
          </cell>
          <cell r="O1118" t="str">
            <v/>
          </cell>
          <cell r="P1118" t="str">
            <v/>
          </cell>
          <cell r="Q1118">
            <v>0</v>
          </cell>
        </row>
        <row r="1119">
          <cell r="N1119" t="str">
            <v/>
          </cell>
          <cell r="O1119" t="str">
            <v/>
          </cell>
          <cell r="P1119" t="str">
            <v/>
          </cell>
          <cell r="Q1119">
            <v>0</v>
          </cell>
        </row>
        <row r="1120">
          <cell r="N1120" t="str">
            <v/>
          </cell>
          <cell r="O1120" t="str">
            <v/>
          </cell>
          <cell r="P1120" t="str">
            <v/>
          </cell>
          <cell r="Q1120">
            <v>0</v>
          </cell>
        </row>
        <row r="1121">
          <cell r="N1121" t="str">
            <v/>
          </cell>
          <cell r="O1121" t="str">
            <v/>
          </cell>
          <cell r="P1121" t="str">
            <v/>
          </cell>
          <cell r="Q1121">
            <v>0</v>
          </cell>
        </row>
        <row r="1122">
          <cell r="N1122" t="str">
            <v/>
          </cell>
          <cell r="O1122" t="str">
            <v/>
          </cell>
          <cell r="P1122" t="str">
            <v/>
          </cell>
          <cell r="Q1122">
            <v>0</v>
          </cell>
        </row>
        <row r="1123">
          <cell r="N1123" t="str">
            <v/>
          </cell>
          <cell r="O1123" t="str">
            <v/>
          </cell>
          <cell r="P1123" t="str">
            <v/>
          </cell>
          <cell r="Q1123">
            <v>0</v>
          </cell>
        </row>
        <row r="1124">
          <cell r="N1124" t="str">
            <v/>
          </cell>
          <cell r="O1124" t="str">
            <v/>
          </cell>
          <cell r="P1124" t="str">
            <v/>
          </cell>
          <cell r="Q1124">
            <v>0</v>
          </cell>
        </row>
        <row r="1125">
          <cell r="N1125" t="str">
            <v/>
          </cell>
          <cell r="O1125" t="str">
            <v/>
          </cell>
          <cell r="P1125" t="str">
            <v/>
          </cell>
          <cell r="Q1125">
            <v>0</v>
          </cell>
        </row>
        <row r="1126">
          <cell r="N1126" t="str">
            <v/>
          </cell>
          <cell r="O1126" t="str">
            <v/>
          </cell>
          <cell r="P1126" t="str">
            <v/>
          </cell>
          <cell r="Q1126">
            <v>0</v>
          </cell>
        </row>
        <row r="1127">
          <cell r="N1127" t="str">
            <v/>
          </cell>
          <cell r="O1127" t="str">
            <v/>
          </cell>
          <cell r="P1127" t="str">
            <v/>
          </cell>
          <cell r="Q1127">
            <v>0</v>
          </cell>
        </row>
        <row r="1128">
          <cell r="N1128" t="str">
            <v/>
          </cell>
          <cell r="O1128" t="str">
            <v/>
          </cell>
          <cell r="P1128" t="str">
            <v/>
          </cell>
          <cell r="Q1128">
            <v>0</v>
          </cell>
        </row>
        <row r="1129">
          <cell r="N1129" t="str">
            <v/>
          </cell>
          <cell r="O1129" t="str">
            <v/>
          </cell>
          <cell r="P1129" t="str">
            <v/>
          </cell>
          <cell r="Q1129">
            <v>0</v>
          </cell>
        </row>
        <row r="1130">
          <cell r="N1130" t="str">
            <v/>
          </cell>
          <cell r="O1130" t="str">
            <v/>
          </cell>
          <cell r="P1130" t="str">
            <v/>
          </cell>
          <cell r="Q1130">
            <v>0</v>
          </cell>
        </row>
        <row r="1131">
          <cell r="N1131" t="str">
            <v/>
          </cell>
          <cell r="O1131" t="str">
            <v/>
          </cell>
          <cell r="P1131" t="str">
            <v/>
          </cell>
          <cell r="Q1131">
            <v>0</v>
          </cell>
        </row>
        <row r="1132">
          <cell r="N1132" t="str">
            <v/>
          </cell>
          <cell r="O1132" t="str">
            <v/>
          </cell>
          <cell r="P1132" t="str">
            <v/>
          </cell>
          <cell r="Q1132">
            <v>0</v>
          </cell>
        </row>
        <row r="1133">
          <cell r="N1133" t="str">
            <v/>
          </cell>
          <cell r="O1133" t="str">
            <v/>
          </cell>
          <cell r="P1133" t="str">
            <v/>
          </cell>
          <cell r="Q1133">
            <v>0</v>
          </cell>
        </row>
        <row r="1134">
          <cell r="N1134" t="str">
            <v/>
          </cell>
          <cell r="O1134" t="str">
            <v/>
          </cell>
          <cell r="P1134" t="str">
            <v/>
          </cell>
          <cell r="Q1134">
            <v>0</v>
          </cell>
        </row>
        <row r="1135">
          <cell r="N1135" t="str">
            <v/>
          </cell>
          <cell r="O1135" t="str">
            <v/>
          </cell>
          <cell r="P1135" t="str">
            <v/>
          </cell>
          <cell r="Q1135">
            <v>0</v>
          </cell>
        </row>
        <row r="1136">
          <cell r="N1136" t="str">
            <v/>
          </cell>
          <cell r="O1136" t="str">
            <v/>
          </cell>
          <cell r="P1136" t="str">
            <v/>
          </cell>
          <cell r="Q1136">
            <v>0</v>
          </cell>
        </row>
        <row r="1137">
          <cell r="N1137" t="str">
            <v/>
          </cell>
          <cell r="O1137" t="str">
            <v/>
          </cell>
          <cell r="P1137" t="str">
            <v/>
          </cell>
          <cell r="Q1137">
            <v>0</v>
          </cell>
        </row>
        <row r="1138">
          <cell r="N1138" t="str">
            <v/>
          </cell>
          <cell r="O1138" t="str">
            <v/>
          </cell>
          <cell r="P1138" t="str">
            <v/>
          </cell>
          <cell r="Q1138">
            <v>0</v>
          </cell>
        </row>
        <row r="1139">
          <cell r="N1139" t="str">
            <v/>
          </cell>
          <cell r="O1139" t="str">
            <v/>
          </cell>
          <cell r="P1139" t="str">
            <v/>
          </cell>
          <cell r="Q1139">
            <v>0</v>
          </cell>
        </row>
        <row r="1140">
          <cell r="N1140" t="str">
            <v/>
          </cell>
          <cell r="O1140" t="str">
            <v/>
          </cell>
          <cell r="P1140" t="str">
            <v/>
          </cell>
          <cell r="Q1140">
            <v>0</v>
          </cell>
        </row>
        <row r="1141">
          <cell r="N1141" t="str">
            <v/>
          </cell>
          <cell r="O1141" t="str">
            <v/>
          </cell>
          <cell r="P1141" t="str">
            <v/>
          </cell>
          <cell r="Q1141">
            <v>0</v>
          </cell>
        </row>
        <row r="1142">
          <cell r="N1142" t="str">
            <v/>
          </cell>
          <cell r="O1142" t="str">
            <v/>
          </cell>
          <cell r="P1142" t="str">
            <v/>
          </cell>
          <cell r="Q1142">
            <v>0</v>
          </cell>
        </row>
        <row r="1143">
          <cell r="N1143" t="str">
            <v/>
          </cell>
          <cell r="O1143" t="str">
            <v/>
          </cell>
          <cell r="P1143" t="str">
            <v/>
          </cell>
          <cell r="Q1143">
            <v>0</v>
          </cell>
        </row>
        <row r="1144">
          <cell r="N1144" t="str">
            <v/>
          </cell>
          <cell r="O1144" t="str">
            <v/>
          </cell>
          <cell r="P1144" t="str">
            <v/>
          </cell>
          <cell r="Q1144">
            <v>0</v>
          </cell>
        </row>
        <row r="1145">
          <cell r="N1145" t="str">
            <v/>
          </cell>
          <cell r="O1145" t="str">
            <v/>
          </cell>
          <cell r="P1145" t="str">
            <v/>
          </cell>
          <cell r="Q1145">
            <v>0</v>
          </cell>
        </row>
        <row r="1146">
          <cell r="N1146" t="str">
            <v/>
          </cell>
          <cell r="O1146" t="str">
            <v/>
          </cell>
          <cell r="P1146" t="str">
            <v/>
          </cell>
          <cell r="Q1146">
            <v>0</v>
          </cell>
        </row>
        <row r="1147">
          <cell r="N1147" t="str">
            <v/>
          </cell>
          <cell r="O1147" t="str">
            <v/>
          </cell>
          <cell r="P1147" t="str">
            <v/>
          </cell>
          <cell r="Q1147">
            <v>0</v>
          </cell>
        </row>
        <row r="1148">
          <cell r="N1148" t="str">
            <v/>
          </cell>
          <cell r="O1148" t="str">
            <v/>
          </cell>
          <cell r="P1148" t="str">
            <v/>
          </cell>
          <cell r="Q1148">
            <v>0</v>
          </cell>
        </row>
        <row r="1149">
          <cell r="N1149" t="str">
            <v/>
          </cell>
          <cell r="O1149" t="str">
            <v/>
          </cell>
          <cell r="P1149" t="str">
            <v/>
          </cell>
          <cell r="Q1149">
            <v>0</v>
          </cell>
        </row>
        <row r="1150">
          <cell r="N1150" t="str">
            <v/>
          </cell>
          <cell r="O1150" t="str">
            <v/>
          </cell>
          <cell r="P1150" t="str">
            <v/>
          </cell>
          <cell r="Q1150">
            <v>0</v>
          </cell>
        </row>
        <row r="1151">
          <cell r="N1151" t="str">
            <v/>
          </cell>
          <cell r="O1151" t="str">
            <v/>
          </cell>
          <cell r="P1151" t="str">
            <v/>
          </cell>
          <cell r="Q1151">
            <v>0</v>
          </cell>
        </row>
        <row r="1152">
          <cell r="N1152" t="str">
            <v/>
          </cell>
          <cell r="O1152" t="str">
            <v/>
          </cell>
          <cell r="P1152" t="str">
            <v/>
          </cell>
          <cell r="Q1152">
            <v>0</v>
          </cell>
        </row>
        <row r="1153">
          <cell r="N1153" t="str">
            <v/>
          </cell>
          <cell r="O1153" t="str">
            <v/>
          </cell>
          <cell r="P1153" t="str">
            <v/>
          </cell>
          <cell r="Q1153">
            <v>0</v>
          </cell>
        </row>
        <row r="1154">
          <cell r="N1154" t="str">
            <v/>
          </cell>
          <cell r="O1154" t="str">
            <v/>
          </cell>
          <cell r="P1154" t="str">
            <v/>
          </cell>
          <cell r="Q1154">
            <v>0</v>
          </cell>
        </row>
        <row r="1155">
          <cell r="N1155" t="str">
            <v/>
          </cell>
          <cell r="O1155" t="str">
            <v/>
          </cell>
          <cell r="P1155" t="str">
            <v/>
          </cell>
          <cell r="Q1155">
            <v>0</v>
          </cell>
        </row>
        <row r="1156">
          <cell r="N1156" t="str">
            <v/>
          </cell>
          <cell r="O1156" t="str">
            <v/>
          </cell>
          <cell r="P1156" t="str">
            <v/>
          </cell>
          <cell r="Q1156">
            <v>0</v>
          </cell>
        </row>
        <row r="1157">
          <cell r="N1157" t="str">
            <v/>
          </cell>
          <cell r="O1157" t="str">
            <v/>
          </cell>
          <cell r="P1157" t="str">
            <v/>
          </cell>
          <cell r="Q1157">
            <v>0</v>
          </cell>
        </row>
        <row r="1158">
          <cell r="N1158" t="str">
            <v/>
          </cell>
          <cell r="O1158" t="str">
            <v/>
          </cell>
          <cell r="P1158" t="str">
            <v/>
          </cell>
          <cell r="Q1158">
            <v>0</v>
          </cell>
        </row>
        <row r="1159">
          <cell r="N1159" t="str">
            <v/>
          </cell>
          <cell r="O1159" t="str">
            <v/>
          </cell>
          <cell r="P1159" t="str">
            <v/>
          </cell>
          <cell r="Q1159">
            <v>0</v>
          </cell>
        </row>
        <row r="1160">
          <cell r="N1160" t="str">
            <v/>
          </cell>
          <cell r="O1160" t="str">
            <v/>
          </cell>
          <cell r="P1160" t="str">
            <v/>
          </cell>
          <cell r="Q1160">
            <v>0</v>
          </cell>
        </row>
        <row r="1161">
          <cell r="N1161" t="str">
            <v/>
          </cell>
          <cell r="O1161" t="str">
            <v/>
          </cell>
          <cell r="P1161" t="str">
            <v/>
          </cell>
          <cell r="Q1161">
            <v>0</v>
          </cell>
        </row>
        <row r="1162">
          <cell r="N1162" t="str">
            <v/>
          </cell>
          <cell r="O1162" t="str">
            <v/>
          </cell>
          <cell r="P1162" t="str">
            <v/>
          </cell>
          <cell r="Q1162">
            <v>0</v>
          </cell>
        </row>
        <row r="1163">
          <cell r="N1163" t="str">
            <v/>
          </cell>
          <cell r="O1163" t="str">
            <v/>
          </cell>
          <cell r="P1163" t="str">
            <v/>
          </cell>
          <cell r="Q1163">
            <v>0</v>
          </cell>
        </row>
        <row r="1164">
          <cell r="N1164" t="str">
            <v/>
          </cell>
          <cell r="O1164" t="str">
            <v/>
          </cell>
          <cell r="P1164" t="str">
            <v/>
          </cell>
          <cell r="Q1164">
            <v>0</v>
          </cell>
        </row>
        <row r="1165">
          <cell r="N1165" t="str">
            <v/>
          </cell>
          <cell r="O1165" t="str">
            <v/>
          </cell>
          <cell r="P1165" t="str">
            <v/>
          </cell>
          <cell r="Q1165">
            <v>0</v>
          </cell>
        </row>
        <row r="1166">
          <cell r="N1166" t="str">
            <v/>
          </cell>
          <cell r="O1166" t="str">
            <v/>
          </cell>
          <cell r="P1166" t="str">
            <v/>
          </cell>
          <cell r="Q1166">
            <v>0</v>
          </cell>
        </row>
        <row r="1167">
          <cell r="N1167" t="str">
            <v/>
          </cell>
          <cell r="O1167" t="str">
            <v/>
          </cell>
          <cell r="P1167" t="str">
            <v/>
          </cell>
          <cell r="Q1167">
            <v>0</v>
          </cell>
        </row>
        <row r="1168">
          <cell r="N1168" t="str">
            <v/>
          </cell>
          <cell r="O1168" t="str">
            <v/>
          </cell>
          <cell r="P1168" t="str">
            <v/>
          </cell>
          <cell r="Q1168">
            <v>0</v>
          </cell>
        </row>
        <row r="1169">
          <cell r="N1169" t="str">
            <v/>
          </cell>
          <cell r="O1169" t="str">
            <v/>
          </cell>
          <cell r="P1169" t="str">
            <v/>
          </cell>
          <cell r="Q1169">
            <v>0</v>
          </cell>
        </row>
        <row r="1170">
          <cell r="N1170" t="str">
            <v/>
          </cell>
          <cell r="O1170" t="str">
            <v/>
          </cell>
          <cell r="P1170" t="str">
            <v/>
          </cell>
          <cell r="Q1170">
            <v>0</v>
          </cell>
        </row>
        <row r="1171">
          <cell r="N1171" t="str">
            <v/>
          </cell>
          <cell r="O1171" t="str">
            <v/>
          </cell>
          <cell r="P1171" t="str">
            <v/>
          </cell>
          <cell r="Q1171">
            <v>0</v>
          </cell>
        </row>
        <row r="1172">
          <cell r="N1172" t="str">
            <v/>
          </cell>
          <cell r="O1172" t="str">
            <v/>
          </cell>
          <cell r="P1172" t="str">
            <v/>
          </cell>
          <cell r="Q1172">
            <v>0</v>
          </cell>
        </row>
        <row r="1173">
          <cell r="N1173" t="str">
            <v/>
          </cell>
          <cell r="O1173" t="str">
            <v/>
          </cell>
          <cell r="P1173" t="str">
            <v/>
          </cell>
          <cell r="Q1173">
            <v>0</v>
          </cell>
        </row>
        <row r="1174">
          <cell r="N1174" t="str">
            <v/>
          </cell>
          <cell r="O1174" t="str">
            <v/>
          </cell>
          <cell r="P1174" t="str">
            <v/>
          </cell>
          <cell r="Q1174">
            <v>0</v>
          </cell>
        </row>
        <row r="1175">
          <cell r="N1175" t="str">
            <v/>
          </cell>
          <cell r="O1175" t="str">
            <v/>
          </cell>
          <cell r="P1175" t="str">
            <v/>
          </cell>
          <cell r="Q1175">
            <v>0</v>
          </cell>
        </row>
        <row r="1176">
          <cell r="N1176" t="str">
            <v/>
          </cell>
          <cell r="O1176" t="str">
            <v/>
          </cell>
          <cell r="P1176" t="str">
            <v/>
          </cell>
          <cell r="Q1176">
            <v>0</v>
          </cell>
        </row>
        <row r="1177">
          <cell r="N1177" t="str">
            <v/>
          </cell>
          <cell r="O1177" t="str">
            <v/>
          </cell>
          <cell r="P1177" t="str">
            <v/>
          </cell>
          <cell r="Q1177">
            <v>0</v>
          </cell>
        </row>
        <row r="1178">
          <cell r="N1178" t="str">
            <v/>
          </cell>
          <cell r="O1178" t="str">
            <v/>
          </cell>
          <cell r="P1178" t="str">
            <v/>
          </cell>
          <cell r="Q1178">
            <v>0</v>
          </cell>
        </row>
        <row r="1179">
          <cell r="N1179" t="str">
            <v/>
          </cell>
          <cell r="O1179" t="str">
            <v/>
          </cell>
          <cell r="P1179" t="str">
            <v/>
          </cell>
          <cell r="Q1179">
            <v>0</v>
          </cell>
        </row>
        <row r="1180">
          <cell r="N1180" t="str">
            <v/>
          </cell>
          <cell r="O1180" t="str">
            <v/>
          </cell>
          <cell r="P1180" t="str">
            <v/>
          </cell>
          <cell r="Q1180">
            <v>0</v>
          </cell>
        </row>
        <row r="1181">
          <cell r="N1181" t="str">
            <v/>
          </cell>
          <cell r="O1181" t="str">
            <v/>
          </cell>
          <cell r="P1181" t="str">
            <v/>
          </cell>
          <cell r="Q1181">
            <v>0</v>
          </cell>
        </row>
        <row r="1182">
          <cell r="N1182" t="str">
            <v/>
          </cell>
          <cell r="O1182" t="str">
            <v/>
          </cell>
          <cell r="P1182" t="str">
            <v/>
          </cell>
          <cell r="Q1182">
            <v>0</v>
          </cell>
        </row>
        <row r="1183">
          <cell r="N1183" t="str">
            <v/>
          </cell>
          <cell r="O1183" t="str">
            <v/>
          </cell>
          <cell r="P1183" t="str">
            <v/>
          </cell>
          <cell r="Q1183">
            <v>0</v>
          </cell>
        </row>
        <row r="1184">
          <cell r="N1184" t="str">
            <v/>
          </cell>
          <cell r="O1184" t="str">
            <v/>
          </cell>
          <cell r="P1184" t="str">
            <v/>
          </cell>
          <cell r="Q1184">
            <v>0</v>
          </cell>
        </row>
        <row r="1185">
          <cell r="N1185" t="str">
            <v/>
          </cell>
          <cell r="O1185" t="str">
            <v/>
          </cell>
          <cell r="P1185" t="str">
            <v/>
          </cell>
          <cell r="Q1185">
            <v>0</v>
          </cell>
        </row>
        <row r="1186">
          <cell r="N1186" t="str">
            <v/>
          </cell>
          <cell r="O1186" t="str">
            <v/>
          </cell>
          <cell r="P1186" t="str">
            <v/>
          </cell>
          <cell r="Q1186">
            <v>0</v>
          </cell>
        </row>
        <row r="1187">
          <cell r="N1187" t="str">
            <v/>
          </cell>
          <cell r="O1187" t="str">
            <v/>
          </cell>
          <cell r="P1187" t="str">
            <v/>
          </cell>
          <cell r="Q1187">
            <v>0</v>
          </cell>
        </row>
        <row r="1188">
          <cell r="N1188" t="str">
            <v/>
          </cell>
          <cell r="O1188" t="str">
            <v/>
          </cell>
          <cell r="P1188" t="str">
            <v/>
          </cell>
          <cell r="Q1188">
            <v>0</v>
          </cell>
        </row>
        <row r="1189">
          <cell r="N1189" t="str">
            <v/>
          </cell>
          <cell r="O1189" t="str">
            <v/>
          </cell>
          <cell r="P1189" t="str">
            <v/>
          </cell>
          <cell r="Q1189">
            <v>0</v>
          </cell>
        </row>
        <row r="1190">
          <cell r="N1190" t="str">
            <v/>
          </cell>
          <cell r="O1190" t="str">
            <v/>
          </cell>
          <cell r="P1190" t="str">
            <v/>
          </cell>
          <cell r="Q1190">
            <v>0</v>
          </cell>
        </row>
        <row r="1191">
          <cell r="N1191" t="str">
            <v/>
          </cell>
          <cell r="O1191" t="str">
            <v/>
          </cell>
          <cell r="P1191" t="str">
            <v/>
          </cell>
          <cell r="Q1191">
            <v>0</v>
          </cell>
        </row>
        <row r="1192">
          <cell r="N1192" t="str">
            <v/>
          </cell>
          <cell r="O1192" t="str">
            <v/>
          </cell>
          <cell r="P1192" t="str">
            <v/>
          </cell>
          <cell r="Q1192">
            <v>0</v>
          </cell>
        </row>
        <row r="1193">
          <cell r="N1193" t="str">
            <v/>
          </cell>
          <cell r="O1193" t="str">
            <v/>
          </cell>
          <cell r="P1193" t="str">
            <v/>
          </cell>
          <cell r="Q1193">
            <v>0</v>
          </cell>
        </row>
        <row r="1194">
          <cell r="N1194" t="str">
            <v/>
          </cell>
          <cell r="O1194" t="str">
            <v/>
          </cell>
          <cell r="P1194" t="str">
            <v/>
          </cell>
          <cell r="Q1194">
            <v>0</v>
          </cell>
        </row>
        <row r="1195">
          <cell r="N1195" t="str">
            <v/>
          </cell>
          <cell r="O1195" t="str">
            <v/>
          </cell>
          <cell r="P1195" t="str">
            <v/>
          </cell>
          <cell r="Q1195">
            <v>0</v>
          </cell>
        </row>
        <row r="1196">
          <cell r="N1196" t="str">
            <v/>
          </cell>
          <cell r="O1196" t="str">
            <v/>
          </cell>
          <cell r="P1196" t="str">
            <v/>
          </cell>
          <cell r="Q1196">
            <v>0</v>
          </cell>
        </row>
        <row r="1197">
          <cell r="N1197" t="str">
            <v/>
          </cell>
          <cell r="O1197" t="str">
            <v/>
          </cell>
          <cell r="P1197" t="str">
            <v/>
          </cell>
          <cell r="Q1197">
            <v>0</v>
          </cell>
        </row>
        <row r="1198">
          <cell r="N1198" t="str">
            <v/>
          </cell>
          <cell r="O1198" t="str">
            <v/>
          </cell>
          <cell r="P1198" t="str">
            <v/>
          </cell>
          <cell r="Q1198">
            <v>0</v>
          </cell>
        </row>
        <row r="1199">
          <cell r="N1199" t="str">
            <v/>
          </cell>
          <cell r="O1199" t="str">
            <v/>
          </cell>
          <cell r="P1199" t="str">
            <v/>
          </cell>
          <cell r="Q1199">
            <v>0</v>
          </cell>
        </row>
        <row r="1200">
          <cell r="N1200" t="str">
            <v/>
          </cell>
          <cell r="O1200" t="str">
            <v/>
          </cell>
          <cell r="P1200" t="str">
            <v/>
          </cell>
          <cell r="Q1200">
            <v>0</v>
          </cell>
        </row>
        <row r="1201">
          <cell r="N1201" t="str">
            <v/>
          </cell>
          <cell r="O1201" t="str">
            <v/>
          </cell>
          <cell r="P1201" t="str">
            <v/>
          </cell>
          <cell r="Q1201">
            <v>0</v>
          </cell>
        </row>
        <row r="1202">
          <cell r="N1202" t="str">
            <v/>
          </cell>
          <cell r="O1202" t="str">
            <v/>
          </cell>
          <cell r="P1202" t="str">
            <v/>
          </cell>
          <cell r="Q1202">
            <v>0</v>
          </cell>
        </row>
        <row r="1203">
          <cell r="N1203" t="str">
            <v/>
          </cell>
          <cell r="O1203" t="str">
            <v/>
          </cell>
          <cell r="P1203" t="str">
            <v/>
          </cell>
          <cell r="Q1203">
            <v>0</v>
          </cell>
        </row>
        <row r="1204">
          <cell r="N1204" t="str">
            <v/>
          </cell>
          <cell r="O1204" t="str">
            <v/>
          </cell>
          <cell r="P1204" t="str">
            <v/>
          </cell>
          <cell r="Q1204">
            <v>0</v>
          </cell>
        </row>
        <row r="1205">
          <cell r="N1205" t="str">
            <v/>
          </cell>
          <cell r="O1205" t="str">
            <v/>
          </cell>
          <cell r="P1205" t="str">
            <v/>
          </cell>
          <cell r="Q1205">
            <v>0</v>
          </cell>
        </row>
        <row r="1206">
          <cell r="N1206" t="str">
            <v/>
          </cell>
          <cell r="O1206" t="str">
            <v/>
          </cell>
          <cell r="P1206" t="str">
            <v/>
          </cell>
          <cell r="Q1206">
            <v>0</v>
          </cell>
        </row>
        <row r="1207">
          <cell r="N1207" t="str">
            <v/>
          </cell>
          <cell r="O1207" t="str">
            <v/>
          </cell>
          <cell r="P1207" t="str">
            <v/>
          </cell>
          <cell r="Q1207">
            <v>0</v>
          </cell>
        </row>
        <row r="1208">
          <cell r="N1208" t="str">
            <v/>
          </cell>
          <cell r="O1208" t="str">
            <v/>
          </cell>
          <cell r="P1208" t="str">
            <v/>
          </cell>
          <cell r="Q1208">
            <v>0</v>
          </cell>
        </row>
        <row r="1209">
          <cell r="N1209" t="str">
            <v/>
          </cell>
          <cell r="O1209" t="str">
            <v/>
          </cell>
          <cell r="P1209" t="str">
            <v/>
          </cell>
          <cell r="Q1209">
            <v>0</v>
          </cell>
        </row>
        <row r="1210">
          <cell r="N1210" t="str">
            <v/>
          </cell>
          <cell r="O1210" t="str">
            <v/>
          </cell>
          <cell r="P1210" t="str">
            <v/>
          </cell>
          <cell r="Q1210">
            <v>0</v>
          </cell>
        </row>
        <row r="1211">
          <cell r="N1211" t="str">
            <v/>
          </cell>
          <cell r="O1211" t="str">
            <v/>
          </cell>
          <cell r="P1211" t="str">
            <v/>
          </cell>
          <cell r="Q1211">
            <v>0</v>
          </cell>
        </row>
        <row r="1212">
          <cell r="N1212" t="str">
            <v/>
          </cell>
          <cell r="O1212" t="str">
            <v/>
          </cell>
          <cell r="P1212" t="str">
            <v/>
          </cell>
          <cell r="Q1212">
            <v>0</v>
          </cell>
        </row>
        <row r="1213">
          <cell r="N1213" t="str">
            <v/>
          </cell>
          <cell r="O1213" t="str">
            <v/>
          </cell>
          <cell r="P1213" t="str">
            <v/>
          </cell>
          <cell r="Q1213">
            <v>0</v>
          </cell>
        </row>
        <row r="1214">
          <cell r="N1214" t="str">
            <v/>
          </cell>
          <cell r="O1214" t="str">
            <v/>
          </cell>
          <cell r="P1214" t="str">
            <v/>
          </cell>
          <cell r="Q1214">
            <v>0</v>
          </cell>
        </row>
        <row r="1215">
          <cell r="N1215" t="str">
            <v/>
          </cell>
          <cell r="O1215" t="str">
            <v/>
          </cell>
          <cell r="P1215" t="str">
            <v/>
          </cell>
          <cell r="Q1215">
            <v>0</v>
          </cell>
        </row>
        <row r="1216">
          <cell r="N1216" t="str">
            <v/>
          </cell>
          <cell r="O1216" t="str">
            <v/>
          </cell>
          <cell r="P1216" t="str">
            <v/>
          </cell>
          <cell r="Q1216">
            <v>0</v>
          </cell>
        </row>
        <row r="1217">
          <cell r="N1217" t="str">
            <v/>
          </cell>
          <cell r="O1217" t="str">
            <v/>
          </cell>
          <cell r="P1217" t="str">
            <v/>
          </cell>
          <cell r="Q1217">
            <v>0</v>
          </cell>
        </row>
        <row r="1218">
          <cell r="N1218" t="str">
            <v/>
          </cell>
          <cell r="O1218" t="str">
            <v/>
          </cell>
          <cell r="P1218" t="str">
            <v/>
          </cell>
          <cell r="Q1218">
            <v>0</v>
          </cell>
        </row>
        <row r="1219">
          <cell r="N1219" t="str">
            <v/>
          </cell>
          <cell r="O1219" t="str">
            <v/>
          </cell>
          <cell r="P1219" t="str">
            <v/>
          </cell>
          <cell r="Q1219">
            <v>0</v>
          </cell>
        </row>
        <row r="1220">
          <cell r="N1220" t="str">
            <v/>
          </cell>
          <cell r="O1220" t="str">
            <v/>
          </cell>
          <cell r="P1220" t="str">
            <v/>
          </cell>
          <cell r="Q1220">
            <v>0</v>
          </cell>
        </row>
        <row r="1221">
          <cell r="N1221" t="str">
            <v/>
          </cell>
          <cell r="O1221" t="str">
            <v/>
          </cell>
          <cell r="P1221" t="str">
            <v/>
          </cell>
          <cell r="Q1221">
            <v>0</v>
          </cell>
        </row>
        <row r="1222">
          <cell r="N1222" t="str">
            <v/>
          </cell>
          <cell r="O1222" t="str">
            <v/>
          </cell>
          <cell r="P1222" t="str">
            <v/>
          </cell>
          <cell r="Q1222">
            <v>0</v>
          </cell>
        </row>
        <row r="1223">
          <cell r="N1223" t="str">
            <v/>
          </cell>
          <cell r="O1223" t="str">
            <v/>
          </cell>
          <cell r="P1223" t="str">
            <v/>
          </cell>
          <cell r="Q1223">
            <v>0</v>
          </cell>
        </row>
        <row r="1224">
          <cell r="N1224" t="str">
            <v/>
          </cell>
          <cell r="O1224" t="str">
            <v/>
          </cell>
          <cell r="P1224" t="str">
            <v/>
          </cell>
          <cell r="Q1224">
            <v>0</v>
          </cell>
        </row>
        <row r="1225">
          <cell r="N1225" t="str">
            <v/>
          </cell>
          <cell r="O1225" t="str">
            <v/>
          </cell>
          <cell r="P1225" t="str">
            <v/>
          </cell>
          <cell r="Q1225">
            <v>0</v>
          </cell>
        </row>
        <row r="1226">
          <cell r="N1226" t="str">
            <v/>
          </cell>
          <cell r="O1226" t="str">
            <v/>
          </cell>
          <cell r="P1226" t="str">
            <v/>
          </cell>
          <cell r="Q1226">
            <v>0</v>
          </cell>
        </row>
        <row r="1227">
          <cell r="N1227" t="str">
            <v/>
          </cell>
          <cell r="O1227" t="str">
            <v/>
          </cell>
          <cell r="P1227" t="str">
            <v/>
          </cell>
          <cell r="Q1227">
            <v>0</v>
          </cell>
        </row>
        <row r="1228">
          <cell r="N1228" t="str">
            <v/>
          </cell>
          <cell r="O1228" t="str">
            <v/>
          </cell>
          <cell r="P1228" t="str">
            <v/>
          </cell>
          <cell r="Q1228">
            <v>0</v>
          </cell>
        </row>
        <row r="1229">
          <cell r="N1229" t="str">
            <v/>
          </cell>
          <cell r="O1229" t="str">
            <v/>
          </cell>
          <cell r="P1229" t="str">
            <v/>
          </cell>
          <cell r="Q1229">
            <v>0</v>
          </cell>
        </row>
        <row r="1230">
          <cell r="N1230" t="str">
            <v/>
          </cell>
          <cell r="O1230" t="str">
            <v/>
          </cell>
          <cell r="P1230" t="str">
            <v/>
          </cell>
          <cell r="Q1230">
            <v>0</v>
          </cell>
        </row>
        <row r="1231">
          <cell r="N1231" t="str">
            <v/>
          </cell>
          <cell r="O1231" t="str">
            <v/>
          </cell>
          <cell r="P1231" t="str">
            <v/>
          </cell>
          <cell r="Q1231">
            <v>0</v>
          </cell>
        </row>
        <row r="1232">
          <cell r="N1232" t="str">
            <v/>
          </cell>
          <cell r="O1232" t="str">
            <v/>
          </cell>
          <cell r="P1232" t="str">
            <v/>
          </cell>
          <cell r="Q1232">
            <v>0</v>
          </cell>
        </row>
        <row r="1233">
          <cell r="N1233" t="str">
            <v/>
          </cell>
          <cell r="O1233" t="str">
            <v/>
          </cell>
          <cell r="P1233" t="str">
            <v/>
          </cell>
          <cell r="Q1233">
            <v>0</v>
          </cell>
        </row>
        <row r="1234">
          <cell r="N1234" t="str">
            <v/>
          </cell>
          <cell r="O1234" t="str">
            <v/>
          </cell>
          <cell r="P1234" t="str">
            <v/>
          </cell>
          <cell r="Q1234">
            <v>0</v>
          </cell>
        </row>
        <row r="1235">
          <cell r="N1235" t="str">
            <v/>
          </cell>
          <cell r="O1235" t="str">
            <v/>
          </cell>
          <cell r="P1235" t="str">
            <v/>
          </cell>
          <cell r="Q1235">
            <v>0</v>
          </cell>
        </row>
        <row r="1236">
          <cell r="N1236" t="str">
            <v/>
          </cell>
          <cell r="O1236" t="str">
            <v/>
          </cell>
          <cell r="P1236" t="str">
            <v/>
          </cell>
          <cell r="Q1236">
            <v>0</v>
          </cell>
        </row>
        <row r="1237">
          <cell r="N1237" t="str">
            <v/>
          </cell>
          <cell r="O1237" t="str">
            <v/>
          </cell>
          <cell r="P1237" t="str">
            <v/>
          </cell>
          <cell r="Q1237">
            <v>0</v>
          </cell>
        </row>
        <row r="1238">
          <cell r="N1238" t="str">
            <v/>
          </cell>
          <cell r="O1238" t="str">
            <v/>
          </cell>
          <cell r="P1238" t="str">
            <v/>
          </cell>
          <cell r="Q1238">
            <v>0</v>
          </cell>
        </row>
        <row r="1239">
          <cell r="N1239" t="str">
            <v/>
          </cell>
          <cell r="O1239" t="str">
            <v/>
          </cell>
          <cell r="P1239" t="str">
            <v/>
          </cell>
          <cell r="Q1239">
            <v>0</v>
          </cell>
        </row>
        <row r="1240">
          <cell r="N1240" t="str">
            <v/>
          </cell>
          <cell r="O1240" t="str">
            <v/>
          </cell>
          <cell r="P1240" t="str">
            <v/>
          </cell>
          <cell r="Q1240">
            <v>0</v>
          </cell>
        </row>
        <row r="1241">
          <cell r="N1241" t="str">
            <v/>
          </cell>
          <cell r="O1241" t="str">
            <v/>
          </cell>
          <cell r="P1241" t="str">
            <v/>
          </cell>
          <cell r="Q1241">
            <v>0</v>
          </cell>
        </row>
        <row r="1242">
          <cell r="N1242" t="str">
            <v/>
          </cell>
          <cell r="O1242" t="str">
            <v/>
          </cell>
          <cell r="P1242" t="str">
            <v/>
          </cell>
          <cell r="Q1242">
            <v>0</v>
          </cell>
        </row>
        <row r="1243">
          <cell r="N1243" t="str">
            <v/>
          </cell>
          <cell r="O1243" t="str">
            <v/>
          </cell>
          <cell r="P1243" t="str">
            <v/>
          </cell>
          <cell r="Q1243">
            <v>0</v>
          </cell>
        </row>
        <row r="1244">
          <cell r="N1244" t="str">
            <v/>
          </cell>
          <cell r="O1244" t="str">
            <v/>
          </cell>
          <cell r="P1244" t="str">
            <v/>
          </cell>
          <cell r="Q1244">
            <v>0</v>
          </cell>
        </row>
        <row r="1245">
          <cell r="N1245" t="str">
            <v/>
          </cell>
          <cell r="O1245" t="str">
            <v/>
          </cell>
          <cell r="P1245" t="str">
            <v/>
          </cell>
          <cell r="Q1245">
            <v>0</v>
          </cell>
        </row>
        <row r="1246">
          <cell r="N1246" t="str">
            <v/>
          </cell>
          <cell r="O1246" t="str">
            <v/>
          </cell>
          <cell r="P1246" t="str">
            <v/>
          </cell>
          <cell r="Q1246">
            <v>0</v>
          </cell>
        </row>
        <row r="1247">
          <cell r="N1247" t="str">
            <v/>
          </cell>
          <cell r="O1247" t="str">
            <v/>
          </cell>
          <cell r="P1247" t="str">
            <v/>
          </cell>
          <cell r="Q1247">
            <v>0</v>
          </cell>
        </row>
        <row r="1248">
          <cell r="N1248" t="str">
            <v/>
          </cell>
          <cell r="O1248" t="str">
            <v/>
          </cell>
          <cell r="P1248" t="str">
            <v/>
          </cell>
          <cell r="Q1248">
            <v>0</v>
          </cell>
        </row>
        <row r="1249">
          <cell r="N1249" t="str">
            <v/>
          </cell>
          <cell r="O1249" t="str">
            <v/>
          </cell>
          <cell r="P1249" t="str">
            <v/>
          </cell>
          <cell r="Q1249">
            <v>0</v>
          </cell>
        </row>
        <row r="1250">
          <cell r="N1250" t="str">
            <v/>
          </cell>
          <cell r="O1250" t="str">
            <v/>
          </cell>
          <cell r="P1250" t="str">
            <v/>
          </cell>
          <cell r="Q1250">
            <v>0</v>
          </cell>
        </row>
        <row r="1251">
          <cell r="N1251" t="str">
            <v/>
          </cell>
          <cell r="O1251" t="str">
            <v/>
          </cell>
          <cell r="P1251" t="str">
            <v/>
          </cell>
          <cell r="Q1251">
            <v>0</v>
          </cell>
        </row>
        <row r="1252">
          <cell r="N1252" t="str">
            <v/>
          </cell>
          <cell r="O1252" t="str">
            <v/>
          </cell>
          <cell r="P1252" t="str">
            <v/>
          </cell>
          <cell r="Q1252">
            <v>0</v>
          </cell>
        </row>
        <row r="1253">
          <cell r="N1253" t="str">
            <v/>
          </cell>
          <cell r="O1253" t="str">
            <v/>
          </cell>
          <cell r="P1253" t="str">
            <v/>
          </cell>
          <cell r="Q1253">
            <v>0</v>
          </cell>
        </row>
        <row r="1254">
          <cell r="N1254" t="str">
            <v/>
          </cell>
          <cell r="O1254" t="str">
            <v/>
          </cell>
          <cell r="P1254" t="str">
            <v/>
          </cell>
          <cell r="Q1254">
            <v>0</v>
          </cell>
        </row>
        <row r="1255">
          <cell r="N1255" t="str">
            <v/>
          </cell>
          <cell r="O1255" t="str">
            <v/>
          </cell>
          <cell r="P1255" t="str">
            <v/>
          </cell>
          <cell r="Q1255">
            <v>0</v>
          </cell>
        </row>
        <row r="1256">
          <cell r="N1256" t="str">
            <v/>
          </cell>
          <cell r="O1256" t="str">
            <v/>
          </cell>
          <cell r="P1256" t="str">
            <v/>
          </cell>
          <cell r="Q1256">
            <v>0</v>
          </cell>
        </row>
        <row r="1257">
          <cell r="N1257" t="str">
            <v/>
          </cell>
          <cell r="O1257" t="str">
            <v/>
          </cell>
          <cell r="P1257" t="str">
            <v/>
          </cell>
          <cell r="Q1257">
            <v>0</v>
          </cell>
        </row>
        <row r="1258">
          <cell r="N1258" t="str">
            <v/>
          </cell>
          <cell r="O1258" t="str">
            <v/>
          </cell>
          <cell r="P1258" t="str">
            <v/>
          </cell>
          <cell r="Q1258">
            <v>0</v>
          </cell>
        </row>
        <row r="1259">
          <cell r="N1259" t="str">
            <v/>
          </cell>
          <cell r="O1259" t="str">
            <v/>
          </cell>
          <cell r="P1259" t="str">
            <v/>
          </cell>
          <cell r="Q1259">
            <v>0</v>
          </cell>
        </row>
        <row r="1260">
          <cell r="N1260" t="str">
            <v/>
          </cell>
          <cell r="O1260" t="str">
            <v/>
          </cell>
          <cell r="P1260" t="str">
            <v/>
          </cell>
          <cell r="Q1260">
            <v>0</v>
          </cell>
        </row>
        <row r="1261">
          <cell r="N1261" t="str">
            <v/>
          </cell>
          <cell r="O1261" t="str">
            <v/>
          </cell>
          <cell r="P1261" t="str">
            <v/>
          </cell>
          <cell r="Q1261">
            <v>0</v>
          </cell>
        </row>
        <row r="1262">
          <cell r="N1262" t="str">
            <v/>
          </cell>
          <cell r="O1262" t="str">
            <v/>
          </cell>
          <cell r="P1262" t="str">
            <v/>
          </cell>
          <cell r="Q1262">
            <v>0</v>
          </cell>
        </row>
        <row r="1263">
          <cell r="N1263" t="str">
            <v/>
          </cell>
          <cell r="O1263" t="str">
            <v/>
          </cell>
          <cell r="P1263" t="str">
            <v/>
          </cell>
          <cell r="Q1263">
            <v>0</v>
          </cell>
        </row>
        <row r="1264">
          <cell r="N1264" t="str">
            <v/>
          </cell>
          <cell r="O1264" t="str">
            <v/>
          </cell>
          <cell r="P1264" t="str">
            <v/>
          </cell>
          <cell r="Q1264">
            <v>0</v>
          </cell>
        </row>
        <row r="1265">
          <cell r="N1265" t="str">
            <v/>
          </cell>
          <cell r="O1265" t="str">
            <v/>
          </cell>
          <cell r="P1265" t="str">
            <v/>
          </cell>
          <cell r="Q1265">
            <v>0</v>
          </cell>
        </row>
        <row r="1266">
          <cell r="N1266" t="str">
            <v/>
          </cell>
          <cell r="O1266" t="str">
            <v/>
          </cell>
          <cell r="P1266" t="str">
            <v/>
          </cell>
          <cell r="Q1266">
            <v>0</v>
          </cell>
        </row>
        <row r="1267">
          <cell r="N1267" t="str">
            <v/>
          </cell>
          <cell r="O1267" t="str">
            <v/>
          </cell>
          <cell r="P1267" t="str">
            <v/>
          </cell>
          <cell r="Q1267">
            <v>0</v>
          </cell>
        </row>
        <row r="1268">
          <cell r="N1268" t="str">
            <v/>
          </cell>
          <cell r="O1268" t="str">
            <v/>
          </cell>
          <cell r="P1268" t="str">
            <v/>
          </cell>
          <cell r="Q1268">
            <v>0</v>
          </cell>
        </row>
        <row r="1269">
          <cell r="N1269" t="str">
            <v/>
          </cell>
          <cell r="O1269" t="str">
            <v/>
          </cell>
          <cell r="P1269" t="str">
            <v/>
          </cell>
          <cell r="Q1269">
            <v>0</v>
          </cell>
        </row>
        <row r="1270">
          <cell r="N1270" t="str">
            <v/>
          </cell>
          <cell r="O1270" t="str">
            <v/>
          </cell>
          <cell r="P1270" t="str">
            <v/>
          </cell>
          <cell r="Q1270">
            <v>0</v>
          </cell>
        </row>
        <row r="1271">
          <cell r="N1271" t="str">
            <v/>
          </cell>
          <cell r="O1271" t="str">
            <v/>
          </cell>
          <cell r="P1271" t="str">
            <v/>
          </cell>
          <cell r="Q1271">
            <v>0</v>
          </cell>
        </row>
        <row r="1272">
          <cell r="N1272" t="str">
            <v/>
          </cell>
          <cell r="O1272" t="str">
            <v/>
          </cell>
          <cell r="P1272" t="str">
            <v/>
          </cell>
          <cell r="Q1272">
            <v>0</v>
          </cell>
        </row>
        <row r="1273">
          <cell r="N1273" t="str">
            <v/>
          </cell>
          <cell r="O1273" t="str">
            <v/>
          </cell>
          <cell r="P1273" t="str">
            <v/>
          </cell>
          <cell r="Q1273">
            <v>0</v>
          </cell>
        </row>
        <row r="1274">
          <cell r="N1274" t="str">
            <v/>
          </cell>
          <cell r="O1274" t="str">
            <v/>
          </cell>
          <cell r="P1274" t="str">
            <v/>
          </cell>
          <cell r="Q1274">
            <v>0</v>
          </cell>
        </row>
        <row r="1275">
          <cell r="N1275" t="str">
            <v/>
          </cell>
          <cell r="O1275" t="str">
            <v/>
          </cell>
          <cell r="P1275" t="str">
            <v/>
          </cell>
          <cell r="Q1275">
            <v>0</v>
          </cell>
        </row>
        <row r="1276">
          <cell r="N1276" t="str">
            <v/>
          </cell>
          <cell r="O1276" t="str">
            <v/>
          </cell>
          <cell r="P1276" t="str">
            <v/>
          </cell>
          <cell r="Q1276">
            <v>0</v>
          </cell>
        </row>
        <row r="1277">
          <cell r="N1277" t="str">
            <v/>
          </cell>
          <cell r="O1277" t="str">
            <v/>
          </cell>
          <cell r="P1277" t="str">
            <v/>
          </cell>
          <cell r="Q1277">
            <v>0</v>
          </cell>
        </row>
        <row r="1278">
          <cell r="N1278" t="str">
            <v/>
          </cell>
          <cell r="O1278" t="str">
            <v/>
          </cell>
          <cell r="P1278" t="str">
            <v/>
          </cell>
          <cell r="Q1278">
            <v>0</v>
          </cell>
        </row>
        <row r="1279">
          <cell r="N1279" t="str">
            <v/>
          </cell>
          <cell r="O1279" t="str">
            <v/>
          </cell>
          <cell r="P1279" t="str">
            <v/>
          </cell>
          <cell r="Q1279">
            <v>0</v>
          </cell>
        </row>
        <row r="1280">
          <cell r="N1280" t="str">
            <v/>
          </cell>
          <cell r="O1280" t="str">
            <v/>
          </cell>
          <cell r="P1280" t="str">
            <v/>
          </cell>
          <cell r="Q1280">
            <v>0</v>
          </cell>
        </row>
        <row r="1281">
          <cell r="N1281" t="str">
            <v/>
          </cell>
          <cell r="O1281" t="str">
            <v/>
          </cell>
          <cell r="P1281" t="str">
            <v/>
          </cell>
          <cell r="Q1281">
            <v>0</v>
          </cell>
        </row>
        <row r="1282">
          <cell r="N1282" t="str">
            <v/>
          </cell>
          <cell r="O1282" t="str">
            <v/>
          </cell>
          <cell r="P1282" t="str">
            <v/>
          </cell>
          <cell r="Q1282">
            <v>0</v>
          </cell>
        </row>
        <row r="1283">
          <cell r="N1283" t="str">
            <v/>
          </cell>
          <cell r="O1283" t="str">
            <v/>
          </cell>
          <cell r="P1283" t="str">
            <v/>
          </cell>
          <cell r="Q1283">
            <v>0</v>
          </cell>
        </row>
        <row r="1284">
          <cell r="N1284" t="str">
            <v/>
          </cell>
          <cell r="O1284" t="str">
            <v/>
          </cell>
          <cell r="P1284" t="str">
            <v/>
          </cell>
          <cell r="Q1284">
            <v>0</v>
          </cell>
        </row>
        <row r="1285">
          <cell r="N1285" t="str">
            <v/>
          </cell>
          <cell r="O1285" t="str">
            <v/>
          </cell>
          <cell r="P1285" t="str">
            <v/>
          </cell>
          <cell r="Q1285">
            <v>0</v>
          </cell>
        </row>
        <row r="1286">
          <cell r="N1286" t="str">
            <v/>
          </cell>
          <cell r="O1286" t="str">
            <v/>
          </cell>
          <cell r="P1286" t="str">
            <v/>
          </cell>
          <cell r="Q1286">
            <v>0</v>
          </cell>
        </row>
        <row r="1287">
          <cell r="N1287" t="str">
            <v/>
          </cell>
          <cell r="O1287" t="str">
            <v/>
          </cell>
          <cell r="P1287" t="str">
            <v/>
          </cell>
          <cell r="Q1287">
            <v>0</v>
          </cell>
        </row>
        <row r="1288">
          <cell r="N1288" t="str">
            <v/>
          </cell>
          <cell r="O1288" t="str">
            <v/>
          </cell>
          <cell r="P1288" t="str">
            <v/>
          </cell>
          <cell r="Q1288">
            <v>0</v>
          </cell>
        </row>
        <row r="1289">
          <cell r="N1289" t="str">
            <v/>
          </cell>
          <cell r="O1289" t="str">
            <v/>
          </cell>
          <cell r="P1289" t="str">
            <v/>
          </cell>
          <cell r="Q1289">
            <v>0</v>
          </cell>
        </row>
        <row r="1290">
          <cell r="N1290" t="str">
            <v/>
          </cell>
          <cell r="O1290" t="str">
            <v/>
          </cell>
          <cell r="P1290" t="str">
            <v/>
          </cell>
          <cell r="Q1290">
            <v>0</v>
          </cell>
        </row>
        <row r="1291">
          <cell r="N1291" t="str">
            <v/>
          </cell>
          <cell r="O1291" t="str">
            <v/>
          </cell>
          <cell r="P1291" t="str">
            <v/>
          </cell>
          <cell r="Q1291">
            <v>0</v>
          </cell>
        </row>
        <row r="1292">
          <cell r="N1292" t="str">
            <v/>
          </cell>
          <cell r="O1292" t="str">
            <v/>
          </cell>
          <cell r="P1292" t="str">
            <v/>
          </cell>
          <cell r="Q1292">
            <v>0</v>
          </cell>
        </row>
        <row r="1293">
          <cell r="N1293" t="str">
            <v/>
          </cell>
          <cell r="O1293" t="str">
            <v/>
          </cell>
          <cell r="P1293" t="str">
            <v/>
          </cell>
          <cell r="Q1293">
            <v>0</v>
          </cell>
        </row>
        <row r="1294">
          <cell r="N1294" t="str">
            <v/>
          </cell>
          <cell r="O1294" t="str">
            <v/>
          </cell>
          <cell r="P1294" t="str">
            <v/>
          </cell>
          <cell r="Q1294">
            <v>0</v>
          </cell>
        </row>
        <row r="1295">
          <cell r="N1295" t="str">
            <v/>
          </cell>
          <cell r="O1295" t="str">
            <v/>
          </cell>
          <cell r="P1295" t="str">
            <v/>
          </cell>
          <cell r="Q1295">
            <v>0</v>
          </cell>
        </row>
        <row r="1296">
          <cell r="N1296" t="str">
            <v/>
          </cell>
          <cell r="O1296" t="str">
            <v/>
          </cell>
          <cell r="P1296" t="str">
            <v/>
          </cell>
          <cell r="Q1296">
            <v>0</v>
          </cell>
        </row>
        <row r="1297">
          <cell r="N1297" t="str">
            <v/>
          </cell>
          <cell r="O1297" t="str">
            <v/>
          </cell>
          <cell r="P1297" t="str">
            <v/>
          </cell>
          <cell r="Q1297">
            <v>0</v>
          </cell>
        </row>
        <row r="1298">
          <cell r="N1298" t="str">
            <v/>
          </cell>
          <cell r="O1298" t="str">
            <v/>
          </cell>
          <cell r="P1298" t="str">
            <v/>
          </cell>
          <cell r="Q1298">
            <v>0</v>
          </cell>
        </row>
        <row r="1299">
          <cell r="N1299" t="str">
            <v/>
          </cell>
          <cell r="O1299" t="str">
            <v/>
          </cell>
          <cell r="P1299" t="str">
            <v/>
          </cell>
          <cell r="Q1299">
            <v>0</v>
          </cell>
        </row>
        <row r="1300">
          <cell r="N1300" t="str">
            <v/>
          </cell>
          <cell r="O1300" t="str">
            <v/>
          </cell>
          <cell r="P1300" t="str">
            <v/>
          </cell>
          <cell r="Q1300">
            <v>0</v>
          </cell>
        </row>
        <row r="1301">
          <cell r="N1301" t="str">
            <v/>
          </cell>
          <cell r="O1301" t="str">
            <v/>
          </cell>
          <cell r="P1301" t="str">
            <v/>
          </cell>
          <cell r="Q1301">
            <v>0</v>
          </cell>
        </row>
        <row r="1302">
          <cell r="N1302" t="str">
            <v/>
          </cell>
          <cell r="O1302" t="str">
            <v/>
          </cell>
          <cell r="P1302" t="str">
            <v/>
          </cell>
          <cell r="Q1302">
            <v>0</v>
          </cell>
        </row>
        <row r="1303">
          <cell r="N1303" t="str">
            <v/>
          </cell>
          <cell r="O1303" t="str">
            <v/>
          </cell>
          <cell r="P1303" t="str">
            <v/>
          </cell>
          <cell r="Q1303">
            <v>0</v>
          </cell>
        </row>
        <row r="1304">
          <cell r="N1304" t="str">
            <v/>
          </cell>
          <cell r="O1304" t="str">
            <v/>
          </cell>
          <cell r="P1304" t="str">
            <v/>
          </cell>
          <cell r="Q1304">
            <v>0</v>
          </cell>
        </row>
        <row r="1305">
          <cell r="N1305" t="str">
            <v/>
          </cell>
          <cell r="O1305" t="str">
            <v/>
          </cell>
          <cell r="P1305" t="str">
            <v/>
          </cell>
          <cell r="Q1305">
            <v>0</v>
          </cell>
        </row>
        <row r="1306">
          <cell r="N1306" t="str">
            <v/>
          </cell>
          <cell r="O1306" t="str">
            <v/>
          </cell>
          <cell r="P1306" t="str">
            <v/>
          </cell>
          <cell r="Q1306">
            <v>0</v>
          </cell>
        </row>
        <row r="1307">
          <cell r="N1307" t="str">
            <v/>
          </cell>
          <cell r="O1307" t="str">
            <v/>
          </cell>
          <cell r="P1307" t="str">
            <v/>
          </cell>
          <cell r="Q1307">
            <v>0</v>
          </cell>
        </row>
        <row r="1308">
          <cell r="N1308" t="str">
            <v/>
          </cell>
          <cell r="O1308" t="str">
            <v/>
          </cell>
          <cell r="P1308" t="str">
            <v/>
          </cell>
          <cell r="Q1308">
            <v>0</v>
          </cell>
        </row>
        <row r="1309">
          <cell r="N1309" t="str">
            <v/>
          </cell>
          <cell r="O1309" t="str">
            <v/>
          </cell>
          <cell r="P1309" t="str">
            <v/>
          </cell>
          <cell r="Q1309">
            <v>0</v>
          </cell>
        </row>
        <row r="1310">
          <cell r="N1310" t="str">
            <v/>
          </cell>
          <cell r="O1310" t="str">
            <v/>
          </cell>
          <cell r="P1310" t="str">
            <v/>
          </cell>
          <cell r="Q1310">
            <v>0</v>
          </cell>
        </row>
        <row r="1311">
          <cell r="N1311" t="str">
            <v/>
          </cell>
          <cell r="O1311" t="str">
            <v/>
          </cell>
          <cell r="P1311" t="str">
            <v/>
          </cell>
          <cell r="Q1311">
            <v>0</v>
          </cell>
        </row>
        <row r="1312">
          <cell r="N1312" t="str">
            <v/>
          </cell>
          <cell r="O1312" t="str">
            <v/>
          </cell>
          <cell r="P1312" t="str">
            <v/>
          </cell>
          <cell r="Q1312">
            <v>0</v>
          </cell>
        </row>
        <row r="1313">
          <cell r="N1313" t="str">
            <v/>
          </cell>
          <cell r="O1313" t="str">
            <v/>
          </cell>
          <cell r="P1313" t="str">
            <v/>
          </cell>
          <cell r="Q1313">
            <v>0</v>
          </cell>
        </row>
        <row r="1314">
          <cell r="N1314" t="str">
            <v/>
          </cell>
          <cell r="O1314" t="str">
            <v/>
          </cell>
          <cell r="P1314" t="str">
            <v/>
          </cell>
          <cell r="Q1314">
            <v>0</v>
          </cell>
        </row>
        <row r="1315">
          <cell r="N1315" t="str">
            <v/>
          </cell>
          <cell r="O1315" t="str">
            <v/>
          </cell>
          <cell r="P1315" t="str">
            <v/>
          </cell>
          <cell r="Q1315">
            <v>0</v>
          </cell>
        </row>
        <row r="1316">
          <cell r="N1316" t="str">
            <v/>
          </cell>
          <cell r="O1316" t="str">
            <v/>
          </cell>
          <cell r="P1316" t="str">
            <v/>
          </cell>
          <cell r="Q1316">
            <v>0</v>
          </cell>
        </row>
        <row r="1317">
          <cell r="N1317" t="str">
            <v/>
          </cell>
          <cell r="O1317" t="str">
            <v/>
          </cell>
          <cell r="P1317" t="str">
            <v/>
          </cell>
          <cell r="Q1317">
            <v>0</v>
          </cell>
        </row>
        <row r="1318">
          <cell r="N1318" t="str">
            <v/>
          </cell>
          <cell r="O1318" t="str">
            <v/>
          </cell>
          <cell r="P1318" t="str">
            <v/>
          </cell>
          <cell r="Q1318">
            <v>0</v>
          </cell>
        </row>
        <row r="1319">
          <cell r="N1319" t="str">
            <v/>
          </cell>
          <cell r="O1319" t="str">
            <v/>
          </cell>
          <cell r="P1319" t="str">
            <v/>
          </cell>
          <cell r="Q1319">
            <v>0</v>
          </cell>
        </row>
        <row r="1320">
          <cell r="N1320" t="str">
            <v/>
          </cell>
          <cell r="O1320" t="str">
            <v/>
          </cell>
          <cell r="P1320" t="str">
            <v/>
          </cell>
          <cell r="Q1320">
            <v>0</v>
          </cell>
        </row>
        <row r="1321">
          <cell r="N1321" t="str">
            <v/>
          </cell>
          <cell r="O1321" t="str">
            <v/>
          </cell>
          <cell r="P1321" t="str">
            <v/>
          </cell>
          <cell r="Q1321">
            <v>0</v>
          </cell>
        </row>
        <row r="1322">
          <cell r="N1322" t="str">
            <v/>
          </cell>
          <cell r="O1322" t="str">
            <v/>
          </cell>
          <cell r="P1322" t="str">
            <v/>
          </cell>
          <cell r="Q1322">
            <v>0</v>
          </cell>
        </row>
        <row r="1323">
          <cell r="N1323" t="str">
            <v/>
          </cell>
          <cell r="O1323" t="str">
            <v/>
          </cell>
          <cell r="P1323" t="str">
            <v/>
          </cell>
          <cell r="Q1323">
            <v>0</v>
          </cell>
        </row>
        <row r="1324">
          <cell r="N1324" t="str">
            <v/>
          </cell>
          <cell r="O1324" t="str">
            <v/>
          </cell>
          <cell r="P1324" t="str">
            <v/>
          </cell>
          <cell r="Q1324">
            <v>0</v>
          </cell>
        </row>
        <row r="1325">
          <cell r="N1325" t="str">
            <v/>
          </cell>
          <cell r="O1325" t="str">
            <v/>
          </cell>
          <cell r="P1325" t="str">
            <v/>
          </cell>
          <cell r="Q1325">
            <v>0</v>
          </cell>
        </row>
        <row r="1326">
          <cell r="N1326" t="str">
            <v/>
          </cell>
          <cell r="O1326" t="str">
            <v/>
          </cell>
          <cell r="P1326" t="str">
            <v/>
          </cell>
          <cell r="Q1326">
            <v>0</v>
          </cell>
        </row>
        <row r="1327">
          <cell r="N1327" t="str">
            <v/>
          </cell>
          <cell r="O1327" t="str">
            <v/>
          </cell>
          <cell r="P1327" t="str">
            <v/>
          </cell>
          <cell r="Q1327">
            <v>0</v>
          </cell>
        </row>
        <row r="1328">
          <cell r="N1328" t="str">
            <v/>
          </cell>
          <cell r="O1328" t="str">
            <v/>
          </cell>
          <cell r="P1328" t="str">
            <v/>
          </cell>
          <cell r="Q1328">
            <v>0</v>
          </cell>
        </row>
        <row r="1329">
          <cell r="N1329" t="str">
            <v/>
          </cell>
          <cell r="O1329" t="str">
            <v/>
          </cell>
          <cell r="P1329" t="str">
            <v/>
          </cell>
          <cell r="Q1329">
            <v>0</v>
          </cell>
        </row>
        <row r="1330">
          <cell r="N1330" t="str">
            <v/>
          </cell>
          <cell r="O1330" t="str">
            <v/>
          </cell>
          <cell r="P1330" t="str">
            <v/>
          </cell>
          <cell r="Q1330">
            <v>0</v>
          </cell>
        </row>
        <row r="1331">
          <cell r="N1331" t="str">
            <v/>
          </cell>
          <cell r="O1331" t="str">
            <v/>
          </cell>
          <cell r="P1331" t="str">
            <v/>
          </cell>
          <cell r="Q1331">
            <v>0</v>
          </cell>
        </row>
        <row r="1332">
          <cell r="N1332" t="str">
            <v/>
          </cell>
          <cell r="O1332" t="str">
            <v/>
          </cell>
          <cell r="P1332" t="str">
            <v/>
          </cell>
          <cell r="Q1332">
            <v>0</v>
          </cell>
        </row>
        <row r="1333">
          <cell r="N1333" t="str">
            <v/>
          </cell>
          <cell r="O1333" t="str">
            <v/>
          </cell>
          <cell r="P1333" t="str">
            <v/>
          </cell>
          <cell r="Q1333">
            <v>0</v>
          </cell>
        </row>
        <row r="1334">
          <cell r="N1334" t="str">
            <v/>
          </cell>
          <cell r="O1334" t="str">
            <v/>
          </cell>
          <cell r="P1334" t="str">
            <v/>
          </cell>
          <cell r="Q1334">
            <v>0</v>
          </cell>
        </row>
        <row r="1335">
          <cell r="N1335" t="str">
            <v/>
          </cell>
          <cell r="O1335" t="str">
            <v/>
          </cell>
          <cell r="P1335" t="str">
            <v/>
          </cell>
          <cell r="Q1335">
            <v>0</v>
          </cell>
        </row>
        <row r="1336">
          <cell r="N1336" t="str">
            <v/>
          </cell>
          <cell r="O1336" t="str">
            <v/>
          </cell>
          <cell r="P1336" t="str">
            <v/>
          </cell>
          <cell r="Q1336">
            <v>0</v>
          </cell>
        </row>
        <row r="1337">
          <cell r="N1337" t="str">
            <v/>
          </cell>
          <cell r="O1337" t="str">
            <v/>
          </cell>
          <cell r="P1337" t="str">
            <v/>
          </cell>
          <cell r="Q1337">
            <v>0</v>
          </cell>
        </row>
        <row r="1338">
          <cell r="N1338" t="str">
            <v/>
          </cell>
          <cell r="O1338" t="str">
            <v/>
          </cell>
          <cell r="P1338" t="str">
            <v/>
          </cell>
          <cell r="Q1338">
            <v>0</v>
          </cell>
        </row>
        <row r="1339">
          <cell r="N1339" t="str">
            <v/>
          </cell>
          <cell r="O1339" t="str">
            <v/>
          </cell>
          <cell r="P1339" t="str">
            <v/>
          </cell>
          <cell r="Q1339">
            <v>0</v>
          </cell>
        </row>
        <row r="1340">
          <cell r="N1340" t="str">
            <v/>
          </cell>
          <cell r="O1340" t="str">
            <v/>
          </cell>
          <cell r="P1340" t="str">
            <v/>
          </cell>
          <cell r="Q1340">
            <v>0</v>
          </cell>
        </row>
        <row r="1341">
          <cell r="N1341" t="str">
            <v/>
          </cell>
          <cell r="O1341" t="str">
            <v/>
          </cell>
          <cell r="P1341" t="str">
            <v/>
          </cell>
          <cell r="Q1341">
            <v>0</v>
          </cell>
        </row>
        <row r="1342">
          <cell r="N1342" t="str">
            <v/>
          </cell>
          <cell r="O1342" t="str">
            <v/>
          </cell>
          <cell r="P1342" t="str">
            <v/>
          </cell>
          <cell r="Q1342">
            <v>0</v>
          </cell>
        </row>
        <row r="1343">
          <cell r="N1343" t="str">
            <v/>
          </cell>
          <cell r="O1343" t="str">
            <v/>
          </cell>
          <cell r="P1343" t="str">
            <v/>
          </cell>
          <cell r="Q1343">
            <v>0</v>
          </cell>
        </row>
        <row r="1344">
          <cell r="N1344" t="str">
            <v/>
          </cell>
          <cell r="O1344" t="str">
            <v/>
          </cell>
          <cell r="P1344" t="str">
            <v/>
          </cell>
          <cell r="Q1344">
            <v>0</v>
          </cell>
        </row>
        <row r="1345">
          <cell r="N1345" t="str">
            <v/>
          </cell>
          <cell r="O1345" t="str">
            <v/>
          </cell>
          <cell r="P1345" t="str">
            <v/>
          </cell>
          <cell r="Q1345">
            <v>0</v>
          </cell>
        </row>
        <row r="1346">
          <cell r="N1346" t="str">
            <v/>
          </cell>
          <cell r="O1346" t="str">
            <v/>
          </cell>
          <cell r="P1346" t="str">
            <v/>
          </cell>
          <cell r="Q1346">
            <v>0</v>
          </cell>
        </row>
        <row r="1347">
          <cell r="N1347" t="str">
            <v/>
          </cell>
          <cell r="O1347" t="str">
            <v/>
          </cell>
          <cell r="P1347" t="str">
            <v/>
          </cell>
          <cell r="Q1347">
            <v>0</v>
          </cell>
        </row>
        <row r="1348">
          <cell r="N1348" t="str">
            <v/>
          </cell>
          <cell r="O1348" t="str">
            <v/>
          </cell>
          <cell r="P1348" t="str">
            <v/>
          </cell>
          <cell r="Q1348">
            <v>0</v>
          </cell>
        </row>
        <row r="1349">
          <cell r="N1349" t="str">
            <v/>
          </cell>
          <cell r="O1349" t="str">
            <v/>
          </cell>
          <cell r="P1349" t="str">
            <v/>
          </cell>
          <cell r="Q1349">
            <v>0</v>
          </cell>
        </row>
        <row r="1350">
          <cell r="N1350" t="str">
            <v/>
          </cell>
          <cell r="O1350" t="str">
            <v/>
          </cell>
          <cell r="P1350" t="str">
            <v/>
          </cell>
          <cell r="Q1350">
            <v>0</v>
          </cell>
        </row>
        <row r="1351">
          <cell r="N1351" t="str">
            <v/>
          </cell>
          <cell r="O1351" t="str">
            <v/>
          </cell>
          <cell r="P1351" t="str">
            <v/>
          </cell>
          <cell r="Q1351">
            <v>0</v>
          </cell>
        </row>
        <row r="1352">
          <cell r="N1352" t="str">
            <v/>
          </cell>
          <cell r="O1352" t="str">
            <v/>
          </cell>
          <cell r="P1352" t="str">
            <v/>
          </cell>
          <cell r="Q1352">
            <v>0</v>
          </cell>
        </row>
        <row r="1353">
          <cell r="N1353" t="str">
            <v/>
          </cell>
          <cell r="O1353" t="str">
            <v/>
          </cell>
          <cell r="P1353" t="str">
            <v/>
          </cell>
          <cell r="Q1353">
            <v>0</v>
          </cell>
        </row>
        <row r="1354">
          <cell r="N1354" t="str">
            <v/>
          </cell>
          <cell r="O1354" t="str">
            <v/>
          </cell>
          <cell r="P1354" t="str">
            <v/>
          </cell>
          <cell r="Q1354">
            <v>0</v>
          </cell>
        </row>
        <row r="1355">
          <cell r="N1355" t="str">
            <v/>
          </cell>
          <cell r="O1355" t="str">
            <v/>
          </cell>
          <cell r="P1355" t="str">
            <v/>
          </cell>
          <cell r="Q1355">
            <v>0</v>
          </cell>
        </row>
        <row r="1356">
          <cell r="N1356" t="str">
            <v/>
          </cell>
          <cell r="O1356" t="str">
            <v/>
          </cell>
          <cell r="P1356" t="str">
            <v/>
          </cell>
          <cell r="Q1356">
            <v>0</v>
          </cell>
        </row>
        <row r="1357">
          <cell r="N1357" t="str">
            <v/>
          </cell>
          <cell r="O1357" t="str">
            <v/>
          </cell>
          <cell r="P1357" t="str">
            <v/>
          </cell>
          <cell r="Q1357">
            <v>0</v>
          </cell>
        </row>
        <row r="1358">
          <cell r="N1358" t="str">
            <v/>
          </cell>
          <cell r="O1358" t="str">
            <v/>
          </cell>
          <cell r="P1358" t="str">
            <v/>
          </cell>
          <cell r="Q1358">
            <v>0</v>
          </cell>
        </row>
        <row r="1359">
          <cell r="N1359" t="str">
            <v/>
          </cell>
          <cell r="O1359" t="str">
            <v/>
          </cell>
          <cell r="P1359" t="str">
            <v/>
          </cell>
          <cell r="Q1359">
            <v>0</v>
          </cell>
        </row>
        <row r="1360">
          <cell r="N1360" t="str">
            <v/>
          </cell>
          <cell r="O1360" t="str">
            <v/>
          </cell>
          <cell r="P1360" t="str">
            <v/>
          </cell>
          <cell r="Q1360">
            <v>0</v>
          </cell>
        </row>
        <row r="1361">
          <cell r="N1361" t="str">
            <v/>
          </cell>
          <cell r="O1361" t="str">
            <v/>
          </cell>
          <cell r="P1361" t="str">
            <v/>
          </cell>
          <cell r="Q1361">
            <v>0</v>
          </cell>
        </row>
        <row r="1362">
          <cell r="N1362" t="str">
            <v/>
          </cell>
          <cell r="O1362" t="str">
            <v/>
          </cell>
          <cell r="P1362" t="str">
            <v/>
          </cell>
          <cell r="Q1362">
            <v>0</v>
          </cell>
        </row>
        <row r="1363">
          <cell r="N1363" t="str">
            <v/>
          </cell>
          <cell r="O1363" t="str">
            <v/>
          </cell>
          <cell r="P1363" t="str">
            <v/>
          </cell>
          <cell r="Q1363">
            <v>0</v>
          </cell>
        </row>
        <row r="1364">
          <cell r="N1364" t="str">
            <v/>
          </cell>
          <cell r="O1364" t="str">
            <v/>
          </cell>
          <cell r="P1364" t="str">
            <v/>
          </cell>
          <cell r="Q1364">
            <v>0</v>
          </cell>
        </row>
        <row r="1365">
          <cell r="N1365" t="str">
            <v/>
          </cell>
          <cell r="O1365" t="str">
            <v/>
          </cell>
          <cell r="P1365" t="str">
            <v/>
          </cell>
          <cell r="Q1365">
            <v>0</v>
          </cell>
        </row>
        <row r="1366">
          <cell r="N1366" t="str">
            <v/>
          </cell>
          <cell r="O1366" t="str">
            <v/>
          </cell>
          <cell r="P1366" t="str">
            <v/>
          </cell>
          <cell r="Q1366">
            <v>0</v>
          </cell>
        </row>
        <row r="1367">
          <cell r="N1367" t="str">
            <v/>
          </cell>
          <cell r="O1367" t="str">
            <v/>
          </cell>
          <cell r="P1367" t="str">
            <v/>
          </cell>
          <cell r="Q1367">
            <v>0</v>
          </cell>
        </row>
        <row r="1368">
          <cell r="N1368" t="str">
            <v/>
          </cell>
          <cell r="O1368" t="str">
            <v/>
          </cell>
          <cell r="P1368" t="str">
            <v/>
          </cell>
          <cell r="Q1368">
            <v>0</v>
          </cell>
        </row>
        <row r="1369">
          <cell r="N1369" t="str">
            <v/>
          </cell>
          <cell r="O1369" t="str">
            <v/>
          </cell>
          <cell r="P1369" t="str">
            <v/>
          </cell>
          <cell r="Q1369">
            <v>0</v>
          </cell>
        </row>
        <row r="1370">
          <cell r="N1370" t="str">
            <v/>
          </cell>
          <cell r="O1370" t="str">
            <v/>
          </cell>
          <cell r="P1370" t="str">
            <v/>
          </cell>
          <cell r="Q1370">
            <v>0</v>
          </cell>
        </row>
        <row r="1371">
          <cell r="N1371" t="str">
            <v/>
          </cell>
          <cell r="O1371" t="str">
            <v/>
          </cell>
          <cell r="P1371" t="str">
            <v/>
          </cell>
          <cell r="Q1371">
            <v>0</v>
          </cell>
        </row>
        <row r="1372">
          <cell r="N1372" t="str">
            <v/>
          </cell>
          <cell r="O1372" t="str">
            <v/>
          </cell>
          <cell r="P1372" t="str">
            <v/>
          </cell>
          <cell r="Q1372">
            <v>0</v>
          </cell>
        </row>
        <row r="1373">
          <cell r="N1373" t="str">
            <v/>
          </cell>
          <cell r="O1373" t="str">
            <v/>
          </cell>
          <cell r="P1373" t="str">
            <v/>
          </cell>
          <cell r="Q1373">
            <v>0</v>
          </cell>
        </row>
        <row r="1374">
          <cell r="N1374" t="str">
            <v/>
          </cell>
          <cell r="O1374" t="str">
            <v/>
          </cell>
          <cell r="P1374" t="str">
            <v/>
          </cell>
          <cell r="Q1374">
            <v>0</v>
          </cell>
        </row>
        <row r="1375">
          <cell r="N1375" t="str">
            <v/>
          </cell>
          <cell r="O1375" t="str">
            <v/>
          </cell>
          <cell r="P1375" t="str">
            <v/>
          </cell>
          <cell r="Q1375">
            <v>0</v>
          </cell>
        </row>
        <row r="1376">
          <cell r="N1376" t="str">
            <v/>
          </cell>
          <cell r="O1376" t="str">
            <v/>
          </cell>
          <cell r="P1376" t="str">
            <v/>
          </cell>
          <cell r="Q1376">
            <v>0</v>
          </cell>
        </row>
        <row r="1377">
          <cell r="N1377" t="str">
            <v/>
          </cell>
          <cell r="O1377" t="str">
            <v/>
          </cell>
          <cell r="P1377" t="str">
            <v/>
          </cell>
          <cell r="Q1377">
            <v>0</v>
          </cell>
        </row>
        <row r="1378">
          <cell r="N1378" t="str">
            <v/>
          </cell>
          <cell r="O1378" t="str">
            <v/>
          </cell>
          <cell r="P1378" t="str">
            <v/>
          </cell>
          <cell r="Q1378">
            <v>0</v>
          </cell>
        </row>
        <row r="1379">
          <cell r="N1379" t="str">
            <v/>
          </cell>
          <cell r="O1379" t="str">
            <v/>
          </cell>
          <cell r="P1379" t="str">
            <v/>
          </cell>
          <cell r="Q1379">
            <v>0</v>
          </cell>
        </row>
        <row r="1380">
          <cell r="N1380" t="str">
            <v/>
          </cell>
          <cell r="O1380" t="str">
            <v/>
          </cell>
          <cell r="P1380" t="str">
            <v/>
          </cell>
          <cell r="Q1380">
            <v>0</v>
          </cell>
        </row>
        <row r="1381">
          <cell r="N1381" t="str">
            <v/>
          </cell>
          <cell r="O1381" t="str">
            <v/>
          </cell>
          <cell r="P1381" t="str">
            <v/>
          </cell>
          <cell r="Q1381">
            <v>0</v>
          </cell>
        </row>
        <row r="1382">
          <cell r="N1382" t="str">
            <v/>
          </cell>
          <cell r="O1382" t="str">
            <v/>
          </cell>
          <cell r="P1382" t="str">
            <v/>
          </cell>
          <cell r="Q1382">
            <v>0</v>
          </cell>
        </row>
        <row r="1383">
          <cell r="N1383" t="str">
            <v/>
          </cell>
          <cell r="O1383" t="str">
            <v/>
          </cell>
          <cell r="P1383" t="str">
            <v/>
          </cell>
          <cell r="Q1383">
            <v>0</v>
          </cell>
        </row>
        <row r="1384">
          <cell r="N1384" t="str">
            <v/>
          </cell>
          <cell r="O1384" t="str">
            <v/>
          </cell>
          <cell r="P1384" t="str">
            <v/>
          </cell>
          <cell r="Q1384">
            <v>0</v>
          </cell>
        </row>
        <row r="1385">
          <cell r="N1385" t="str">
            <v/>
          </cell>
          <cell r="O1385" t="str">
            <v/>
          </cell>
          <cell r="P1385" t="str">
            <v/>
          </cell>
          <cell r="Q1385">
            <v>0</v>
          </cell>
        </row>
        <row r="1386">
          <cell r="N1386" t="str">
            <v/>
          </cell>
          <cell r="O1386" t="str">
            <v/>
          </cell>
          <cell r="P1386" t="str">
            <v/>
          </cell>
          <cell r="Q1386">
            <v>0</v>
          </cell>
        </row>
        <row r="1387">
          <cell r="N1387" t="str">
            <v/>
          </cell>
          <cell r="O1387" t="str">
            <v/>
          </cell>
          <cell r="P1387" t="str">
            <v/>
          </cell>
          <cell r="Q1387">
            <v>0</v>
          </cell>
        </row>
        <row r="1388">
          <cell r="N1388" t="str">
            <v/>
          </cell>
          <cell r="O1388" t="str">
            <v/>
          </cell>
          <cell r="P1388" t="str">
            <v/>
          </cell>
          <cell r="Q1388">
            <v>0</v>
          </cell>
        </row>
        <row r="1389">
          <cell r="N1389" t="str">
            <v/>
          </cell>
          <cell r="O1389" t="str">
            <v/>
          </cell>
          <cell r="P1389" t="str">
            <v/>
          </cell>
          <cell r="Q1389">
            <v>0</v>
          </cell>
        </row>
        <row r="1390">
          <cell r="N1390" t="str">
            <v/>
          </cell>
          <cell r="O1390" t="str">
            <v/>
          </cell>
          <cell r="P1390" t="str">
            <v/>
          </cell>
          <cell r="Q1390">
            <v>0</v>
          </cell>
        </row>
        <row r="1391">
          <cell r="N1391" t="str">
            <v/>
          </cell>
          <cell r="O1391" t="str">
            <v/>
          </cell>
          <cell r="P1391" t="str">
            <v/>
          </cell>
          <cell r="Q1391">
            <v>0</v>
          </cell>
        </row>
        <row r="1392">
          <cell r="N1392" t="str">
            <v/>
          </cell>
          <cell r="O1392" t="str">
            <v/>
          </cell>
          <cell r="P1392" t="str">
            <v/>
          </cell>
          <cell r="Q1392">
            <v>0</v>
          </cell>
        </row>
        <row r="1393">
          <cell r="N1393" t="str">
            <v/>
          </cell>
          <cell r="O1393" t="str">
            <v/>
          </cell>
          <cell r="P1393" t="str">
            <v/>
          </cell>
          <cell r="Q1393">
            <v>0</v>
          </cell>
        </row>
        <row r="1394">
          <cell r="N1394" t="str">
            <v/>
          </cell>
          <cell r="O1394" t="str">
            <v/>
          </cell>
          <cell r="P1394" t="str">
            <v/>
          </cell>
          <cell r="Q1394">
            <v>0</v>
          </cell>
        </row>
        <row r="1395">
          <cell r="N1395" t="str">
            <v/>
          </cell>
          <cell r="O1395" t="str">
            <v/>
          </cell>
          <cell r="P1395" t="str">
            <v/>
          </cell>
          <cell r="Q1395">
            <v>0</v>
          </cell>
        </row>
        <row r="1396">
          <cell r="N1396" t="str">
            <v/>
          </cell>
          <cell r="O1396" t="str">
            <v/>
          </cell>
          <cell r="P1396" t="str">
            <v/>
          </cell>
          <cell r="Q1396">
            <v>0</v>
          </cell>
        </row>
        <row r="1397">
          <cell r="N1397" t="str">
            <v/>
          </cell>
          <cell r="O1397" t="str">
            <v/>
          </cell>
          <cell r="P1397" t="str">
            <v/>
          </cell>
          <cell r="Q1397">
            <v>0</v>
          </cell>
        </row>
        <row r="1398">
          <cell r="N1398" t="str">
            <v/>
          </cell>
          <cell r="O1398" t="str">
            <v/>
          </cell>
          <cell r="P1398" t="str">
            <v/>
          </cell>
          <cell r="Q1398">
            <v>0</v>
          </cell>
        </row>
        <row r="1399">
          <cell r="N1399" t="str">
            <v/>
          </cell>
          <cell r="O1399" t="str">
            <v/>
          </cell>
          <cell r="P1399" t="str">
            <v/>
          </cell>
          <cell r="Q1399">
            <v>0</v>
          </cell>
        </row>
        <row r="1400">
          <cell r="N1400" t="str">
            <v/>
          </cell>
          <cell r="O1400" t="str">
            <v/>
          </cell>
          <cell r="P1400" t="str">
            <v/>
          </cell>
          <cell r="Q1400">
            <v>0</v>
          </cell>
        </row>
        <row r="1401">
          <cell r="N1401" t="str">
            <v/>
          </cell>
          <cell r="O1401" t="str">
            <v/>
          </cell>
          <cell r="P1401" t="str">
            <v/>
          </cell>
          <cell r="Q1401">
            <v>0</v>
          </cell>
        </row>
        <row r="1402">
          <cell r="N1402" t="str">
            <v/>
          </cell>
          <cell r="O1402" t="str">
            <v/>
          </cell>
          <cell r="P1402" t="str">
            <v/>
          </cell>
          <cell r="Q1402">
            <v>0</v>
          </cell>
        </row>
        <row r="1403">
          <cell r="N1403" t="str">
            <v/>
          </cell>
          <cell r="O1403" t="str">
            <v/>
          </cell>
          <cell r="P1403" t="str">
            <v/>
          </cell>
          <cell r="Q1403">
            <v>0</v>
          </cell>
        </row>
        <row r="1404">
          <cell r="N1404" t="str">
            <v/>
          </cell>
          <cell r="O1404" t="str">
            <v/>
          </cell>
          <cell r="P1404" t="str">
            <v/>
          </cell>
          <cell r="Q1404">
            <v>0</v>
          </cell>
        </row>
        <row r="1405">
          <cell r="N1405" t="str">
            <v/>
          </cell>
          <cell r="O1405" t="str">
            <v/>
          </cell>
          <cell r="P1405" t="str">
            <v/>
          </cell>
          <cell r="Q1405">
            <v>0</v>
          </cell>
        </row>
        <row r="1406">
          <cell r="N1406" t="str">
            <v/>
          </cell>
          <cell r="O1406" t="str">
            <v/>
          </cell>
          <cell r="P1406" t="str">
            <v/>
          </cell>
          <cell r="Q1406">
            <v>0</v>
          </cell>
        </row>
        <row r="1407">
          <cell r="N1407" t="str">
            <v/>
          </cell>
          <cell r="O1407" t="str">
            <v/>
          </cell>
          <cell r="P1407" t="str">
            <v/>
          </cell>
          <cell r="Q1407">
            <v>0</v>
          </cell>
        </row>
        <row r="1408">
          <cell r="N1408" t="str">
            <v/>
          </cell>
          <cell r="O1408" t="str">
            <v/>
          </cell>
          <cell r="P1408" t="str">
            <v/>
          </cell>
          <cell r="Q1408">
            <v>0</v>
          </cell>
        </row>
        <row r="1409">
          <cell r="N1409" t="str">
            <v/>
          </cell>
          <cell r="O1409" t="str">
            <v/>
          </cell>
          <cell r="P1409" t="str">
            <v/>
          </cell>
          <cell r="Q1409">
            <v>0</v>
          </cell>
        </row>
        <row r="1410">
          <cell r="N1410" t="str">
            <v/>
          </cell>
          <cell r="O1410" t="str">
            <v/>
          </cell>
          <cell r="P1410" t="str">
            <v/>
          </cell>
          <cell r="Q1410">
            <v>0</v>
          </cell>
        </row>
        <row r="1411">
          <cell r="N1411" t="str">
            <v/>
          </cell>
          <cell r="O1411" t="str">
            <v/>
          </cell>
          <cell r="P1411" t="str">
            <v/>
          </cell>
          <cell r="Q1411">
            <v>0</v>
          </cell>
        </row>
        <row r="1412">
          <cell r="N1412" t="str">
            <v/>
          </cell>
          <cell r="O1412" t="str">
            <v/>
          </cell>
          <cell r="P1412" t="str">
            <v/>
          </cell>
          <cell r="Q1412">
            <v>0</v>
          </cell>
        </row>
        <row r="1413">
          <cell r="N1413" t="str">
            <v/>
          </cell>
          <cell r="O1413" t="str">
            <v/>
          </cell>
          <cell r="P1413" t="str">
            <v/>
          </cell>
          <cell r="Q1413">
            <v>0</v>
          </cell>
        </row>
        <row r="1414">
          <cell r="N1414" t="str">
            <v/>
          </cell>
          <cell r="O1414" t="str">
            <v/>
          </cell>
          <cell r="P1414" t="str">
            <v/>
          </cell>
          <cell r="Q1414">
            <v>0</v>
          </cell>
        </row>
        <row r="1415">
          <cell r="N1415" t="str">
            <v/>
          </cell>
          <cell r="O1415" t="str">
            <v/>
          </cell>
          <cell r="P1415" t="str">
            <v/>
          </cell>
          <cell r="Q1415">
            <v>0</v>
          </cell>
        </row>
        <row r="1416">
          <cell r="N1416" t="str">
            <v/>
          </cell>
          <cell r="O1416" t="str">
            <v/>
          </cell>
          <cell r="P1416" t="str">
            <v/>
          </cell>
          <cell r="Q1416">
            <v>0</v>
          </cell>
        </row>
        <row r="1417">
          <cell r="N1417" t="str">
            <v/>
          </cell>
          <cell r="O1417" t="str">
            <v/>
          </cell>
          <cell r="P1417" t="str">
            <v/>
          </cell>
          <cell r="Q1417">
            <v>0</v>
          </cell>
        </row>
        <row r="1418">
          <cell r="N1418" t="str">
            <v/>
          </cell>
          <cell r="O1418" t="str">
            <v/>
          </cell>
          <cell r="P1418" t="str">
            <v/>
          </cell>
          <cell r="Q1418">
            <v>0</v>
          </cell>
        </row>
        <row r="1419">
          <cell r="N1419" t="str">
            <v/>
          </cell>
          <cell r="O1419" t="str">
            <v/>
          </cell>
          <cell r="P1419" t="str">
            <v/>
          </cell>
          <cell r="Q1419">
            <v>0</v>
          </cell>
        </row>
        <row r="1420">
          <cell r="N1420" t="str">
            <v/>
          </cell>
          <cell r="O1420" t="str">
            <v/>
          </cell>
          <cell r="P1420" t="str">
            <v/>
          </cell>
          <cell r="Q1420">
            <v>0</v>
          </cell>
        </row>
        <row r="1421">
          <cell r="N1421" t="str">
            <v/>
          </cell>
          <cell r="O1421" t="str">
            <v/>
          </cell>
          <cell r="P1421" t="str">
            <v/>
          </cell>
          <cell r="Q1421">
            <v>0</v>
          </cell>
        </row>
        <row r="1422">
          <cell r="N1422" t="str">
            <v/>
          </cell>
          <cell r="O1422" t="str">
            <v/>
          </cell>
          <cell r="P1422" t="str">
            <v/>
          </cell>
          <cell r="Q1422">
            <v>0</v>
          </cell>
        </row>
        <row r="1423">
          <cell r="N1423" t="str">
            <v/>
          </cell>
          <cell r="O1423" t="str">
            <v/>
          </cell>
          <cell r="P1423" t="str">
            <v/>
          </cell>
          <cell r="Q1423">
            <v>0</v>
          </cell>
        </row>
        <row r="1424">
          <cell r="N1424" t="str">
            <v/>
          </cell>
          <cell r="O1424" t="str">
            <v/>
          </cell>
          <cell r="P1424" t="str">
            <v/>
          </cell>
          <cell r="Q1424">
            <v>0</v>
          </cell>
        </row>
        <row r="1425">
          <cell r="N1425" t="str">
            <v/>
          </cell>
          <cell r="O1425" t="str">
            <v/>
          </cell>
          <cell r="P1425" t="str">
            <v/>
          </cell>
          <cell r="Q1425">
            <v>0</v>
          </cell>
        </row>
        <row r="1426">
          <cell r="N1426" t="str">
            <v/>
          </cell>
          <cell r="O1426" t="str">
            <v/>
          </cell>
          <cell r="P1426" t="str">
            <v/>
          </cell>
          <cell r="Q1426">
            <v>0</v>
          </cell>
        </row>
        <row r="1427">
          <cell r="N1427" t="str">
            <v/>
          </cell>
          <cell r="O1427" t="str">
            <v/>
          </cell>
          <cell r="P1427" t="str">
            <v/>
          </cell>
          <cell r="Q1427">
            <v>0</v>
          </cell>
        </row>
        <row r="1428">
          <cell r="N1428" t="str">
            <v/>
          </cell>
          <cell r="O1428" t="str">
            <v/>
          </cell>
          <cell r="P1428" t="str">
            <v/>
          </cell>
          <cell r="Q1428">
            <v>0</v>
          </cell>
        </row>
        <row r="1429">
          <cell r="N1429" t="str">
            <v/>
          </cell>
          <cell r="O1429" t="str">
            <v/>
          </cell>
          <cell r="P1429" t="str">
            <v/>
          </cell>
          <cell r="Q1429">
            <v>0</v>
          </cell>
        </row>
        <row r="1430">
          <cell r="N1430" t="str">
            <v/>
          </cell>
          <cell r="O1430" t="str">
            <v/>
          </cell>
          <cell r="P1430" t="str">
            <v/>
          </cell>
          <cell r="Q1430">
            <v>0</v>
          </cell>
        </row>
        <row r="1431">
          <cell r="N1431" t="str">
            <v/>
          </cell>
          <cell r="O1431" t="str">
            <v/>
          </cell>
          <cell r="P1431" t="str">
            <v/>
          </cell>
          <cell r="Q1431">
            <v>0</v>
          </cell>
        </row>
        <row r="1432">
          <cell r="N1432" t="str">
            <v/>
          </cell>
          <cell r="O1432" t="str">
            <v/>
          </cell>
          <cell r="P1432" t="str">
            <v/>
          </cell>
          <cell r="Q1432">
            <v>0</v>
          </cell>
        </row>
        <row r="1433">
          <cell r="N1433" t="str">
            <v/>
          </cell>
          <cell r="O1433" t="str">
            <v/>
          </cell>
          <cell r="P1433" t="str">
            <v/>
          </cell>
          <cell r="Q1433">
            <v>0</v>
          </cell>
        </row>
        <row r="1434">
          <cell r="N1434" t="str">
            <v/>
          </cell>
          <cell r="O1434" t="str">
            <v/>
          </cell>
          <cell r="P1434" t="str">
            <v/>
          </cell>
          <cell r="Q1434">
            <v>0</v>
          </cell>
        </row>
        <row r="1435">
          <cell r="N1435" t="str">
            <v/>
          </cell>
          <cell r="O1435" t="str">
            <v/>
          </cell>
          <cell r="P1435" t="str">
            <v/>
          </cell>
          <cell r="Q1435">
            <v>0</v>
          </cell>
        </row>
        <row r="1436">
          <cell r="N1436" t="str">
            <v/>
          </cell>
          <cell r="O1436" t="str">
            <v/>
          </cell>
          <cell r="P1436" t="str">
            <v/>
          </cell>
          <cell r="Q1436">
            <v>0</v>
          </cell>
        </row>
        <row r="1437">
          <cell r="N1437" t="str">
            <v/>
          </cell>
          <cell r="O1437" t="str">
            <v/>
          </cell>
          <cell r="P1437" t="str">
            <v/>
          </cell>
          <cell r="Q1437">
            <v>0</v>
          </cell>
        </row>
        <row r="1438">
          <cell r="N1438" t="str">
            <v/>
          </cell>
          <cell r="O1438" t="str">
            <v/>
          </cell>
          <cell r="P1438" t="str">
            <v/>
          </cell>
          <cell r="Q1438">
            <v>0</v>
          </cell>
        </row>
        <row r="1439">
          <cell r="N1439" t="str">
            <v/>
          </cell>
          <cell r="O1439" t="str">
            <v/>
          </cell>
          <cell r="P1439" t="str">
            <v/>
          </cell>
          <cell r="Q1439">
            <v>0</v>
          </cell>
        </row>
        <row r="1440">
          <cell r="N1440" t="str">
            <v/>
          </cell>
          <cell r="O1440" t="str">
            <v/>
          </cell>
          <cell r="P1440" t="str">
            <v/>
          </cell>
          <cell r="Q1440">
            <v>0</v>
          </cell>
        </row>
        <row r="1441">
          <cell r="N1441" t="str">
            <v/>
          </cell>
          <cell r="O1441" t="str">
            <v/>
          </cell>
          <cell r="P1441" t="str">
            <v/>
          </cell>
          <cell r="Q1441">
            <v>0</v>
          </cell>
        </row>
        <row r="1442">
          <cell r="N1442" t="str">
            <v/>
          </cell>
          <cell r="O1442" t="str">
            <v/>
          </cell>
          <cell r="P1442" t="str">
            <v/>
          </cell>
          <cell r="Q1442">
            <v>0</v>
          </cell>
        </row>
        <row r="1443">
          <cell r="N1443" t="str">
            <v/>
          </cell>
          <cell r="O1443" t="str">
            <v/>
          </cell>
          <cell r="P1443" t="str">
            <v/>
          </cell>
          <cell r="Q1443">
            <v>0</v>
          </cell>
        </row>
        <row r="1444">
          <cell r="N1444" t="str">
            <v/>
          </cell>
          <cell r="O1444" t="str">
            <v/>
          </cell>
          <cell r="P1444" t="str">
            <v/>
          </cell>
          <cell r="Q1444">
            <v>0</v>
          </cell>
        </row>
        <row r="1445">
          <cell r="N1445" t="str">
            <v/>
          </cell>
          <cell r="O1445" t="str">
            <v/>
          </cell>
          <cell r="P1445" t="str">
            <v/>
          </cell>
          <cell r="Q1445">
            <v>0</v>
          </cell>
        </row>
        <row r="1446">
          <cell r="N1446" t="str">
            <v/>
          </cell>
          <cell r="O1446" t="str">
            <v/>
          </cell>
          <cell r="P1446" t="str">
            <v/>
          </cell>
          <cell r="Q1446">
            <v>0</v>
          </cell>
        </row>
        <row r="1447">
          <cell r="N1447" t="str">
            <v/>
          </cell>
          <cell r="O1447" t="str">
            <v/>
          </cell>
          <cell r="P1447" t="str">
            <v/>
          </cell>
          <cell r="Q1447">
            <v>0</v>
          </cell>
        </row>
        <row r="1448">
          <cell r="N1448" t="str">
            <v/>
          </cell>
          <cell r="O1448" t="str">
            <v/>
          </cell>
          <cell r="P1448" t="str">
            <v/>
          </cell>
          <cell r="Q1448">
            <v>0</v>
          </cell>
        </row>
        <row r="1449">
          <cell r="N1449" t="str">
            <v/>
          </cell>
          <cell r="O1449" t="str">
            <v/>
          </cell>
          <cell r="P1449" t="str">
            <v/>
          </cell>
          <cell r="Q1449">
            <v>0</v>
          </cell>
        </row>
        <row r="1450">
          <cell r="N1450" t="str">
            <v/>
          </cell>
          <cell r="O1450" t="str">
            <v/>
          </cell>
          <cell r="P1450" t="str">
            <v/>
          </cell>
          <cell r="Q1450">
            <v>0</v>
          </cell>
        </row>
        <row r="1451">
          <cell r="N1451" t="str">
            <v/>
          </cell>
          <cell r="O1451" t="str">
            <v/>
          </cell>
          <cell r="P1451" t="str">
            <v/>
          </cell>
          <cell r="Q1451">
            <v>0</v>
          </cell>
        </row>
        <row r="1452">
          <cell r="N1452" t="str">
            <v/>
          </cell>
          <cell r="O1452" t="str">
            <v/>
          </cell>
          <cell r="P1452" t="str">
            <v/>
          </cell>
          <cell r="Q1452">
            <v>0</v>
          </cell>
        </row>
        <row r="1453">
          <cell r="N1453" t="str">
            <v/>
          </cell>
          <cell r="O1453" t="str">
            <v/>
          </cell>
          <cell r="P1453" t="str">
            <v/>
          </cell>
          <cell r="Q1453">
            <v>0</v>
          </cell>
        </row>
        <row r="1454">
          <cell r="N1454" t="str">
            <v/>
          </cell>
          <cell r="O1454" t="str">
            <v/>
          </cell>
          <cell r="P1454" t="str">
            <v/>
          </cell>
          <cell r="Q1454">
            <v>0</v>
          </cell>
        </row>
        <row r="1455">
          <cell r="N1455" t="str">
            <v/>
          </cell>
          <cell r="O1455" t="str">
            <v/>
          </cell>
          <cell r="P1455" t="str">
            <v/>
          </cell>
          <cell r="Q1455">
            <v>0</v>
          </cell>
        </row>
        <row r="1456">
          <cell r="N1456" t="str">
            <v/>
          </cell>
          <cell r="O1456" t="str">
            <v/>
          </cell>
          <cell r="P1456" t="str">
            <v/>
          </cell>
          <cell r="Q1456">
            <v>0</v>
          </cell>
        </row>
        <row r="1457">
          <cell r="N1457" t="str">
            <v/>
          </cell>
          <cell r="O1457" t="str">
            <v/>
          </cell>
          <cell r="P1457" t="str">
            <v/>
          </cell>
          <cell r="Q1457">
            <v>0</v>
          </cell>
        </row>
        <row r="1458">
          <cell r="N1458" t="str">
            <v/>
          </cell>
          <cell r="O1458" t="str">
            <v/>
          </cell>
          <cell r="P1458" t="str">
            <v/>
          </cell>
          <cell r="Q1458">
            <v>0</v>
          </cell>
        </row>
        <row r="1459">
          <cell r="N1459" t="str">
            <v/>
          </cell>
          <cell r="O1459" t="str">
            <v/>
          </cell>
          <cell r="P1459" t="str">
            <v/>
          </cell>
          <cell r="Q1459">
            <v>0</v>
          </cell>
        </row>
        <row r="1460">
          <cell r="N1460" t="str">
            <v/>
          </cell>
          <cell r="O1460" t="str">
            <v/>
          </cell>
          <cell r="P1460" t="str">
            <v/>
          </cell>
          <cell r="Q1460">
            <v>0</v>
          </cell>
        </row>
        <row r="1461">
          <cell r="N1461" t="str">
            <v/>
          </cell>
          <cell r="O1461" t="str">
            <v/>
          </cell>
          <cell r="P1461" t="str">
            <v/>
          </cell>
          <cell r="Q1461">
            <v>0</v>
          </cell>
        </row>
        <row r="1462">
          <cell r="N1462" t="str">
            <v/>
          </cell>
          <cell r="O1462" t="str">
            <v/>
          </cell>
          <cell r="P1462" t="str">
            <v/>
          </cell>
          <cell r="Q1462">
            <v>0</v>
          </cell>
        </row>
        <row r="1463">
          <cell r="N1463" t="str">
            <v/>
          </cell>
          <cell r="O1463" t="str">
            <v/>
          </cell>
          <cell r="P1463" t="str">
            <v/>
          </cell>
          <cell r="Q1463">
            <v>0</v>
          </cell>
        </row>
        <row r="1464">
          <cell r="N1464" t="str">
            <v/>
          </cell>
          <cell r="O1464" t="str">
            <v/>
          </cell>
          <cell r="P1464" t="str">
            <v/>
          </cell>
          <cell r="Q1464">
            <v>0</v>
          </cell>
        </row>
        <row r="1465">
          <cell r="N1465" t="str">
            <v/>
          </cell>
          <cell r="O1465" t="str">
            <v/>
          </cell>
          <cell r="P1465" t="str">
            <v/>
          </cell>
          <cell r="Q1465">
            <v>0</v>
          </cell>
        </row>
        <row r="1466">
          <cell r="N1466" t="str">
            <v/>
          </cell>
          <cell r="O1466" t="str">
            <v/>
          </cell>
          <cell r="P1466" t="str">
            <v/>
          </cell>
          <cell r="Q1466">
            <v>0</v>
          </cell>
        </row>
        <row r="1467">
          <cell r="N1467" t="str">
            <v/>
          </cell>
          <cell r="O1467" t="str">
            <v/>
          </cell>
          <cell r="P1467" t="str">
            <v/>
          </cell>
          <cell r="Q1467">
            <v>0</v>
          </cell>
        </row>
        <row r="1468">
          <cell r="N1468" t="str">
            <v/>
          </cell>
          <cell r="O1468" t="str">
            <v/>
          </cell>
          <cell r="P1468" t="str">
            <v/>
          </cell>
          <cell r="Q1468">
            <v>0</v>
          </cell>
        </row>
        <row r="1469">
          <cell r="N1469" t="str">
            <v/>
          </cell>
          <cell r="O1469" t="str">
            <v/>
          </cell>
          <cell r="P1469" t="str">
            <v/>
          </cell>
          <cell r="Q1469">
            <v>0</v>
          </cell>
        </row>
        <row r="1470">
          <cell r="N1470" t="str">
            <v/>
          </cell>
          <cell r="O1470" t="str">
            <v/>
          </cell>
          <cell r="P1470" t="str">
            <v/>
          </cell>
          <cell r="Q1470">
            <v>0</v>
          </cell>
        </row>
        <row r="1471">
          <cell r="N1471" t="str">
            <v/>
          </cell>
          <cell r="O1471" t="str">
            <v/>
          </cell>
          <cell r="P1471" t="str">
            <v/>
          </cell>
          <cell r="Q1471">
            <v>0</v>
          </cell>
        </row>
        <row r="1472">
          <cell r="N1472" t="str">
            <v/>
          </cell>
          <cell r="O1472" t="str">
            <v/>
          </cell>
          <cell r="P1472" t="str">
            <v/>
          </cell>
          <cell r="Q1472">
            <v>0</v>
          </cell>
        </row>
        <row r="1473">
          <cell r="N1473" t="str">
            <v/>
          </cell>
          <cell r="O1473" t="str">
            <v/>
          </cell>
          <cell r="P1473" t="str">
            <v/>
          </cell>
          <cell r="Q1473">
            <v>0</v>
          </cell>
        </row>
        <row r="1474">
          <cell r="N1474" t="str">
            <v/>
          </cell>
          <cell r="O1474" t="str">
            <v/>
          </cell>
          <cell r="P1474" t="str">
            <v/>
          </cell>
          <cell r="Q1474">
            <v>0</v>
          </cell>
        </row>
        <row r="1475">
          <cell r="N1475" t="str">
            <v/>
          </cell>
          <cell r="O1475" t="str">
            <v/>
          </cell>
          <cell r="P1475" t="str">
            <v/>
          </cell>
          <cell r="Q1475">
            <v>0</v>
          </cell>
        </row>
        <row r="1476">
          <cell r="N1476" t="str">
            <v/>
          </cell>
          <cell r="O1476" t="str">
            <v/>
          </cell>
          <cell r="P1476" t="str">
            <v/>
          </cell>
          <cell r="Q1476">
            <v>0</v>
          </cell>
        </row>
        <row r="1477">
          <cell r="N1477" t="str">
            <v/>
          </cell>
          <cell r="O1477" t="str">
            <v/>
          </cell>
          <cell r="P1477" t="str">
            <v/>
          </cell>
          <cell r="Q1477">
            <v>0</v>
          </cell>
        </row>
        <row r="1478">
          <cell r="N1478" t="str">
            <v/>
          </cell>
          <cell r="O1478" t="str">
            <v/>
          </cell>
          <cell r="P1478" t="str">
            <v/>
          </cell>
          <cell r="Q1478">
            <v>0</v>
          </cell>
        </row>
        <row r="1479">
          <cell r="N1479" t="str">
            <v/>
          </cell>
          <cell r="O1479" t="str">
            <v/>
          </cell>
          <cell r="P1479" t="str">
            <v/>
          </cell>
          <cell r="Q1479">
            <v>0</v>
          </cell>
        </row>
        <row r="1480">
          <cell r="N1480" t="str">
            <v/>
          </cell>
          <cell r="O1480" t="str">
            <v/>
          </cell>
          <cell r="P1480" t="str">
            <v/>
          </cell>
          <cell r="Q1480">
            <v>0</v>
          </cell>
        </row>
        <row r="1481">
          <cell r="N1481" t="str">
            <v/>
          </cell>
          <cell r="O1481" t="str">
            <v/>
          </cell>
          <cell r="P1481" t="str">
            <v/>
          </cell>
          <cell r="Q1481">
            <v>0</v>
          </cell>
        </row>
        <row r="1482">
          <cell r="N1482" t="str">
            <v/>
          </cell>
          <cell r="O1482" t="str">
            <v/>
          </cell>
          <cell r="P1482" t="str">
            <v/>
          </cell>
          <cell r="Q1482">
            <v>0</v>
          </cell>
        </row>
        <row r="1483">
          <cell r="N1483" t="str">
            <v/>
          </cell>
          <cell r="O1483" t="str">
            <v/>
          </cell>
          <cell r="P1483" t="str">
            <v/>
          </cell>
          <cell r="Q1483">
            <v>0</v>
          </cell>
        </row>
        <row r="1484">
          <cell r="N1484" t="str">
            <v/>
          </cell>
          <cell r="O1484" t="str">
            <v/>
          </cell>
          <cell r="P1484" t="str">
            <v/>
          </cell>
          <cell r="Q1484">
            <v>0</v>
          </cell>
        </row>
        <row r="1485">
          <cell r="N1485" t="str">
            <v/>
          </cell>
          <cell r="O1485" t="str">
            <v/>
          </cell>
          <cell r="P1485" t="str">
            <v/>
          </cell>
          <cell r="Q1485">
            <v>0</v>
          </cell>
        </row>
        <row r="1486">
          <cell r="N1486" t="str">
            <v/>
          </cell>
          <cell r="O1486" t="str">
            <v/>
          </cell>
          <cell r="P1486" t="str">
            <v/>
          </cell>
          <cell r="Q1486">
            <v>0</v>
          </cell>
        </row>
        <row r="1487">
          <cell r="N1487" t="str">
            <v/>
          </cell>
          <cell r="O1487" t="str">
            <v/>
          </cell>
          <cell r="P1487" t="str">
            <v/>
          </cell>
          <cell r="Q1487">
            <v>0</v>
          </cell>
        </row>
        <row r="1488">
          <cell r="N1488" t="str">
            <v/>
          </cell>
          <cell r="O1488" t="str">
            <v/>
          </cell>
          <cell r="P1488" t="str">
            <v/>
          </cell>
          <cell r="Q1488">
            <v>0</v>
          </cell>
        </row>
        <row r="1489">
          <cell r="N1489" t="str">
            <v/>
          </cell>
          <cell r="O1489" t="str">
            <v/>
          </cell>
          <cell r="P1489" t="str">
            <v/>
          </cell>
          <cell r="Q1489">
            <v>0</v>
          </cell>
        </row>
        <row r="1490">
          <cell r="N1490" t="str">
            <v/>
          </cell>
          <cell r="O1490" t="str">
            <v/>
          </cell>
          <cell r="P1490" t="str">
            <v/>
          </cell>
          <cell r="Q1490">
            <v>0</v>
          </cell>
        </row>
        <row r="1491">
          <cell r="N1491" t="str">
            <v/>
          </cell>
          <cell r="O1491" t="str">
            <v/>
          </cell>
          <cell r="P1491" t="str">
            <v/>
          </cell>
          <cell r="Q1491">
            <v>0</v>
          </cell>
        </row>
        <row r="1492">
          <cell r="N1492" t="str">
            <v/>
          </cell>
          <cell r="O1492" t="str">
            <v/>
          </cell>
          <cell r="P1492" t="str">
            <v/>
          </cell>
          <cell r="Q1492">
            <v>0</v>
          </cell>
        </row>
        <row r="1493">
          <cell r="N1493" t="str">
            <v/>
          </cell>
          <cell r="O1493" t="str">
            <v/>
          </cell>
          <cell r="P1493" t="str">
            <v/>
          </cell>
          <cell r="Q1493">
            <v>0</v>
          </cell>
        </row>
        <row r="1494">
          <cell r="N1494" t="str">
            <v/>
          </cell>
          <cell r="O1494" t="str">
            <v/>
          </cell>
          <cell r="P1494" t="str">
            <v/>
          </cell>
          <cell r="Q1494">
            <v>0</v>
          </cell>
        </row>
        <row r="1495">
          <cell r="N1495" t="str">
            <v/>
          </cell>
          <cell r="O1495" t="str">
            <v/>
          </cell>
          <cell r="P1495" t="str">
            <v/>
          </cell>
          <cell r="Q1495">
            <v>0</v>
          </cell>
        </row>
        <row r="1496">
          <cell r="N1496" t="str">
            <v/>
          </cell>
          <cell r="O1496" t="str">
            <v/>
          </cell>
          <cell r="P1496" t="str">
            <v/>
          </cell>
          <cell r="Q1496">
            <v>0</v>
          </cell>
        </row>
        <row r="1497">
          <cell r="N1497" t="str">
            <v/>
          </cell>
          <cell r="O1497" t="str">
            <v/>
          </cell>
          <cell r="P1497" t="str">
            <v/>
          </cell>
          <cell r="Q1497">
            <v>0</v>
          </cell>
        </row>
        <row r="1498">
          <cell r="N1498" t="str">
            <v/>
          </cell>
          <cell r="O1498" t="str">
            <v/>
          </cell>
          <cell r="P1498" t="str">
            <v/>
          </cell>
          <cell r="Q1498">
            <v>0</v>
          </cell>
        </row>
        <row r="1499">
          <cell r="N1499" t="str">
            <v/>
          </cell>
          <cell r="O1499" t="str">
            <v/>
          </cell>
          <cell r="P1499" t="str">
            <v/>
          </cell>
          <cell r="Q1499">
            <v>0</v>
          </cell>
        </row>
        <row r="1500">
          <cell r="N1500" t="str">
            <v/>
          </cell>
          <cell r="O1500" t="str">
            <v/>
          </cell>
          <cell r="P1500" t="str">
            <v/>
          </cell>
          <cell r="Q1500">
            <v>0</v>
          </cell>
        </row>
        <row r="1501">
          <cell r="N1501" t="str">
            <v/>
          </cell>
          <cell r="O1501" t="str">
            <v/>
          </cell>
          <cell r="P1501" t="str">
            <v/>
          </cell>
          <cell r="Q1501">
            <v>0</v>
          </cell>
        </row>
        <row r="1502">
          <cell r="N1502" t="str">
            <v/>
          </cell>
          <cell r="O1502" t="str">
            <v/>
          </cell>
          <cell r="P1502" t="str">
            <v/>
          </cell>
          <cell r="Q1502">
            <v>0</v>
          </cell>
        </row>
        <row r="1503">
          <cell r="N1503" t="str">
            <v/>
          </cell>
          <cell r="O1503" t="str">
            <v/>
          </cell>
          <cell r="P1503" t="str">
            <v/>
          </cell>
          <cell r="Q1503">
            <v>0</v>
          </cell>
        </row>
        <row r="1504">
          <cell r="N1504" t="str">
            <v/>
          </cell>
          <cell r="O1504" t="str">
            <v/>
          </cell>
          <cell r="P1504" t="str">
            <v/>
          </cell>
          <cell r="Q1504">
            <v>0</v>
          </cell>
        </row>
        <row r="1505">
          <cell r="N1505" t="str">
            <v/>
          </cell>
          <cell r="O1505" t="str">
            <v/>
          </cell>
          <cell r="P1505" t="str">
            <v/>
          </cell>
          <cell r="Q1505">
            <v>0</v>
          </cell>
        </row>
        <row r="1506">
          <cell r="N1506" t="str">
            <v/>
          </cell>
          <cell r="O1506" t="str">
            <v/>
          </cell>
          <cell r="P1506" t="str">
            <v/>
          </cell>
          <cell r="Q1506">
            <v>0</v>
          </cell>
        </row>
        <row r="1507">
          <cell r="N1507" t="str">
            <v/>
          </cell>
          <cell r="O1507" t="str">
            <v/>
          </cell>
          <cell r="P1507" t="str">
            <v/>
          </cell>
          <cell r="Q1507">
            <v>0</v>
          </cell>
        </row>
        <row r="1508">
          <cell r="N1508" t="str">
            <v/>
          </cell>
          <cell r="O1508" t="str">
            <v/>
          </cell>
          <cell r="P1508" t="str">
            <v/>
          </cell>
          <cell r="Q1508">
            <v>0</v>
          </cell>
        </row>
        <row r="1509">
          <cell r="N1509" t="str">
            <v/>
          </cell>
          <cell r="O1509" t="str">
            <v/>
          </cell>
          <cell r="P1509" t="str">
            <v/>
          </cell>
          <cell r="Q1509">
            <v>0</v>
          </cell>
        </row>
        <row r="1510">
          <cell r="N1510" t="str">
            <v/>
          </cell>
          <cell r="O1510" t="str">
            <v/>
          </cell>
          <cell r="P1510" t="str">
            <v/>
          </cell>
          <cell r="Q1510">
            <v>0</v>
          </cell>
        </row>
        <row r="1511">
          <cell r="N1511" t="str">
            <v/>
          </cell>
          <cell r="O1511" t="str">
            <v/>
          </cell>
          <cell r="P1511" t="str">
            <v/>
          </cell>
          <cell r="Q1511">
            <v>0</v>
          </cell>
        </row>
        <row r="1512">
          <cell r="N1512" t="str">
            <v/>
          </cell>
          <cell r="O1512" t="str">
            <v/>
          </cell>
          <cell r="P1512" t="str">
            <v/>
          </cell>
          <cell r="Q1512">
            <v>0</v>
          </cell>
        </row>
        <row r="1513">
          <cell r="N1513" t="str">
            <v/>
          </cell>
          <cell r="O1513" t="str">
            <v/>
          </cell>
          <cell r="P1513" t="str">
            <v/>
          </cell>
          <cell r="Q1513">
            <v>0</v>
          </cell>
        </row>
        <row r="1514">
          <cell r="N1514" t="str">
            <v/>
          </cell>
          <cell r="O1514" t="str">
            <v/>
          </cell>
          <cell r="P1514" t="str">
            <v/>
          </cell>
          <cell r="Q1514">
            <v>0</v>
          </cell>
        </row>
        <row r="1515">
          <cell r="N1515" t="str">
            <v/>
          </cell>
          <cell r="O1515" t="str">
            <v/>
          </cell>
          <cell r="P1515" t="str">
            <v/>
          </cell>
          <cell r="Q1515">
            <v>0</v>
          </cell>
        </row>
        <row r="1516">
          <cell r="N1516" t="str">
            <v/>
          </cell>
          <cell r="O1516" t="str">
            <v/>
          </cell>
          <cell r="P1516" t="str">
            <v/>
          </cell>
          <cell r="Q1516">
            <v>0</v>
          </cell>
        </row>
        <row r="1517">
          <cell r="N1517" t="str">
            <v/>
          </cell>
          <cell r="O1517" t="str">
            <v/>
          </cell>
          <cell r="P1517" t="str">
            <v/>
          </cell>
          <cell r="Q1517">
            <v>0</v>
          </cell>
        </row>
        <row r="1518">
          <cell r="N1518" t="str">
            <v/>
          </cell>
          <cell r="O1518" t="str">
            <v/>
          </cell>
          <cell r="P1518" t="str">
            <v/>
          </cell>
          <cell r="Q1518">
            <v>0</v>
          </cell>
        </row>
        <row r="1519">
          <cell r="N1519" t="str">
            <v/>
          </cell>
          <cell r="O1519" t="str">
            <v/>
          </cell>
          <cell r="P1519" t="str">
            <v/>
          </cell>
          <cell r="Q1519">
            <v>0</v>
          </cell>
        </row>
        <row r="1520">
          <cell r="N1520" t="str">
            <v/>
          </cell>
          <cell r="O1520" t="str">
            <v/>
          </cell>
          <cell r="P1520" t="str">
            <v/>
          </cell>
          <cell r="Q1520">
            <v>0</v>
          </cell>
        </row>
        <row r="1521">
          <cell r="N1521" t="str">
            <v/>
          </cell>
          <cell r="O1521" t="str">
            <v/>
          </cell>
          <cell r="P1521" t="str">
            <v/>
          </cell>
          <cell r="Q1521">
            <v>0</v>
          </cell>
        </row>
        <row r="1522">
          <cell r="N1522" t="str">
            <v/>
          </cell>
          <cell r="O1522" t="str">
            <v/>
          </cell>
          <cell r="P1522" t="str">
            <v/>
          </cell>
          <cell r="Q1522">
            <v>0</v>
          </cell>
        </row>
        <row r="1523">
          <cell r="N1523" t="str">
            <v/>
          </cell>
          <cell r="O1523" t="str">
            <v/>
          </cell>
          <cell r="P1523" t="str">
            <v/>
          </cell>
          <cell r="Q1523">
            <v>0</v>
          </cell>
        </row>
        <row r="1524">
          <cell r="N1524" t="str">
            <v/>
          </cell>
          <cell r="O1524" t="str">
            <v/>
          </cell>
          <cell r="P1524" t="str">
            <v/>
          </cell>
          <cell r="Q1524">
            <v>0</v>
          </cell>
        </row>
        <row r="1525">
          <cell r="N1525" t="str">
            <v/>
          </cell>
          <cell r="O1525" t="str">
            <v/>
          </cell>
          <cell r="P1525" t="str">
            <v/>
          </cell>
          <cell r="Q1525">
            <v>0</v>
          </cell>
        </row>
        <row r="1526">
          <cell r="N1526" t="str">
            <v/>
          </cell>
          <cell r="O1526" t="str">
            <v/>
          </cell>
          <cell r="P1526" t="str">
            <v/>
          </cell>
          <cell r="Q1526">
            <v>0</v>
          </cell>
        </row>
        <row r="1527">
          <cell r="N1527" t="str">
            <v/>
          </cell>
          <cell r="O1527" t="str">
            <v/>
          </cell>
          <cell r="P1527" t="str">
            <v/>
          </cell>
          <cell r="Q1527">
            <v>0</v>
          </cell>
        </row>
        <row r="1528">
          <cell r="N1528" t="str">
            <v/>
          </cell>
          <cell r="O1528" t="str">
            <v/>
          </cell>
          <cell r="P1528" t="str">
            <v/>
          </cell>
          <cell r="Q1528">
            <v>0</v>
          </cell>
        </row>
        <row r="1529">
          <cell r="N1529" t="str">
            <v/>
          </cell>
          <cell r="O1529" t="str">
            <v/>
          </cell>
          <cell r="P1529" t="str">
            <v/>
          </cell>
          <cell r="Q1529">
            <v>0</v>
          </cell>
        </row>
        <row r="1530">
          <cell r="N1530" t="str">
            <v/>
          </cell>
          <cell r="O1530" t="str">
            <v/>
          </cell>
          <cell r="P1530" t="str">
            <v/>
          </cell>
          <cell r="Q1530">
            <v>0</v>
          </cell>
        </row>
        <row r="1531">
          <cell r="N1531" t="str">
            <v/>
          </cell>
          <cell r="O1531" t="str">
            <v/>
          </cell>
          <cell r="P1531" t="str">
            <v/>
          </cell>
          <cell r="Q1531">
            <v>0</v>
          </cell>
        </row>
        <row r="1532">
          <cell r="N1532" t="str">
            <v/>
          </cell>
          <cell r="O1532" t="str">
            <v/>
          </cell>
          <cell r="P1532" t="str">
            <v/>
          </cell>
          <cell r="Q1532">
            <v>0</v>
          </cell>
        </row>
        <row r="1533">
          <cell r="N1533" t="str">
            <v/>
          </cell>
          <cell r="O1533" t="str">
            <v/>
          </cell>
          <cell r="P1533" t="str">
            <v/>
          </cell>
          <cell r="Q1533">
            <v>0</v>
          </cell>
        </row>
        <row r="1534">
          <cell r="N1534" t="str">
            <v/>
          </cell>
          <cell r="O1534" t="str">
            <v/>
          </cell>
          <cell r="P1534" t="str">
            <v/>
          </cell>
          <cell r="Q1534">
            <v>0</v>
          </cell>
        </row>
        <row r="1535">
          <cell r="N1535" t="str">
            <v/>
          </cell>
          <cell r="O1535" t="str">
            <v/>
          </cell>
          <cell r="P1535" t="str">
            <v/>
          </cell>
          <cell r="Q1535">
            <v>0</v>
          </cell>
        </row>
        <row r="1536">
          <cell r="N1536" t="str">
            <v/>
          </cell>
          <cell r="O1536" t="str">
            <v/>
          </cell>
          <cell r="P1536" t="str">
            <v/>
          </cell>
          <cell r="Q1536">
            <v>0</v>
          </cell>
        </row>
        <row r="1537">
          <cell r="N1537" t="str">
            <v/>
          </cell>
          <cell r="O1537" t="str">
            <v/>
          </cell>
          <cell r="P1537" t="str">
            <v/>
          </cell>
          <cell r="Q1537">
            <v>0</v>
          </cell>
        </row>
        <row r="1538">
          <cell r="N1538" t="str">
            <v/>
          </cell>
          <cell r="O1538" t="str">
            <v/>
          </cell>
          <cell r="P1538" t="str">
            <v/>
          </cell>
          <cell r="Q1538">
            <v>0</v>
          </cell>
        </row>
        <row r="1539">
          <cell r="N1539" t="str">
            <v/>
          </cell>
          <cell r="O1539" t="str">
            <v/>
          </cell>
          <cell r="P1539" t="str">
            <v/>
          </cell>
          <cell r="Q1539">
            <v>0</v>
          </cell>
        </row>
        <row r="1540">
          <cell r="N1540" t="str">
            <v/>
          </cell>
          <cell r="O1540" t="str">
            <v/>
          </cell>
          <cell r="P1540" t="str">
            <v/>
          </cell>
          <cell r="Q1540">
            <v>0</v>
          </cell>
        </row>
        <row r="1541">
          <cell r="N1541" t="str">
            <v/>
          </cell>
          <cell r="O1541" t="str">
            <v/>
          </cell>
          <cell r="P1541" t="str">
            <v/>
          </cell>
          <cell r="Q1541">
            <v>0</v>
          </cell>
        </row>
        <row r="1542">
          <cell r="N1542" t="str">
            <v/>
          </cell>
          <cell r="O1542" t="str">
            <v/>
          </cell>
          <cell r="P1542" t="str">
            <v/>
          </cell>
          <cell r="Q1542">
            <v>0</v>
          </cell>
        </row>
        <row r="1543">
          <cell r="N1543" t="str">
            <v/>
          </cell>
          <cell r="O1543" t="str">
            <v/>
          </cell>
          <cell r="P1543" t="str">
            <v/>
          </cell>
          <cell r="Q1543">
            <v>0</v>
          </cell>
        </row>
        <row r="1544">
          <cell r="N1544" t="str">
            <v/>
          </cell>
          <cell r="O1544" t="str">
            <v/>
          </cell>
          <cell r="P1544" t="str">
            <v/>
          </cell>
          <cell r="Q1544">
            <v>0</v>
          </cell>
        </row>
        <row r="1545">
          <cell r="N1545" t="str">
            <v/>
          </cell>
          <cell r="O1545" t="str">
            <v/>
          </cell>
          <cell r="P1545" t="str">
            <v/>
          </cell>
          <cell r="Q1545">
            <v>0</v>
          </cell>
        </row>
        <row r="1546">
          <cell r="N1546" t="str">
            <v/>
          </cell>
          <cell r="O1546" t="str">
            <v/>
          </cell>
          <cell r="P1546" t="str">
            <v/>
          </cell>
          <cell r="Q1546">
            <v>0</v>
          </cell>
        </row>
        <row r="1547">
          <cell r="N1547" t="str">
            <v/>
          </cell>
          <cell r="O1547" t="str">
            <v/>
          </cell>
          <cell r="P1547" t="str">
            <v/>
          </cell>
          <cell r="Q1547">
            <v>0</v>
          </cell>
        </row>
        <row r="1548">
          <cell r="N1548" t="str">
            <v/>
          </cell>
          <cell r="O1548" t="str">
            <v/>
          </cell>
          <cell r="P1548" t="str">
            <v/>
          </cell>
          <cell r="Q1548">
            <v>0</v>
          </cell>
        </row>
        <row r="1549">
          <cell r="N1549" t="str">
            <v/>
          </cell>
          <cell r="O1549" t="str">
            <v/>
          </cell>
          <cell r="P1549" t="str">
            <v/>
          </cell>
          <cell r="Q1549">
            <v>0</v>
          </cell>
        </row>
        <row r="1550">
          <cell r="N1550" t="str">
            <v/>
          </cell>
          <cell r="O1550" t="str">
            <v/>
          </cell>
          <cell r="P1550" t="str">
            <v/>
          </cell>
          <cell r="Q1550">
            <v>0</v>
          </cell>
        </row>
        <row r="1551">
          <cell r="N1551" t="str">
            <v/>
          </cell>
          <cell r="O1551" t="str">
            <v/>
          </cell>
          <cell r="P1551" t="str">
            <v/>
          </cell>
          <cell r="Q1551">
            <v>0</v>
          </cell>
        </row>
        <row r="1552">
          <cell r="N1552" t="str">
            <v/>
          </cell>
          <cell r="O1552" t="str">
            <v/>
          </cell>
          <cell r="P1552" t="str">
            <v/>
          </cell>
          <cell r="Q1552">
            <v>0</v>
          </cell>
        </row>
        <row r="1553">
          <cell r="N1553" t="str">
            <v/>
          </cell>
          <cell r="O1553" t="str">
            <v/>
          </cell>
          <cell r="P1553" t="str">
            <v/>
          </cell>
          <cell r="Q1553">
            <v>0</v>
          </cell>
        </row>
        <row r="1554">
          <cell r="N1554" t="str">
            <v/>
          </cell>
          <cell r="O1554" t="str">
            <v/>
          </cell>
          <cell r="P1554" t="str">
            <v/>
          </cell>
          <cell r="Q1554">
            <v>0</v>
          </cell>
        </row>
        <row r="1555">
          <cell r="N1555" t="str">
            <v/>
          </cell>
          <cell r="O1555" t="str">
            <v/>
          </cell>
          <cell r="P1555" t="str">
            <v/>
          </cell>
          <cell r="Q1555">
            <v>0</v>
          </cell>
        </row>
        <row r="1556">
          <cell r="N1556" t="str">
            <v/>
          </cell>
          <cell r="O1556" t="str">
            <v/>
          </cell>
          <cell r="P1556" t="str">
            <v/>
          </cell>
          <cell r="Q1556">
            <v>0</v>
          </cell>
        </row>
        <row r="1557">
          <cell r="N1557" t="str">
            <v/>
          </cell>
          <cell r="O1557" t="str">
            <v/>
          </cell>
          <cell r="P1557" t="str">
            <v/>
          </cell>
          <cell r="Q1557">
            <v>0</v>
          </cell>
        </row>
        <row r="1558">
          <cell r="N1558" t="str">
            <v/>
          </cell>
          <cell r="O1558" t="str">
            <v/>
          </cell>
          <cell r="P1558" t="str">
            <v/>
          </cell>
          <cell r="Q1558">
            <v>0</v>
          </cell>
        </row>
        <row r="1559">
          <cell r="N1559" t="str">
            <v/>
          </cell>
          <cell r="O1559" t="str">
            <v/>
          </cell>
          <cell r="P1559" t="str">
            <v/>
          </cell>
          <cell r="Q1559">
            <v>0</v>
          </cell>
        </row>
        <row r="1560">
          <cell r="N1560" t="str">
            <v/>
          </cell>
          <cell r="O1560" t="str">
            <v/>
          </cell>
          <cell r="P1560" t="str">
            <v/>
          </cell>
          <cell r="Q1560">
            <v>0</v>
          </cell>
        </row>
        <row r="1561">
          <cell r="N1561" t="str">
            <v/>
          </cell>
          <cell r="O1561" t="str">
            <v/>
          </cell>
          <cell r="P1561" t="str">
            <v/>
          </cell>
          <cell r="Q1561">
            <v>0</v>
          </cell>
        </row>
        <row r="1562">
          <cell r="N1562" t="str">
            <v/>
          </cell>
          <cell r="O1562" t="str">
            <v/>
          </cell>
          <cell r="P1562" t="str">
            <v/>
          </cell>
          <cell r="Q1562">
            <v>0</v>
          </cell>
        </row>
        <row r="1563">
          <cell r="N1563" t="str">
            <v/>
          </cell>
          <cell r="O1563" t="str">
            <v/>
          </cell>
          <cell r="P1563" t="str">
            <v/>
          </cell>
          <cell r="Q1563">
            <v>0</v>
          </cell>
        </row>
        <row r="1564">
          <cell r="N1564" t="str">
            <v/>
          </cell>
          <cell r="O1564" t="str">
            <v/>
          </cell>
          <cell r="P1564" t="str">
            <v/>
          </cell>
          <cell r="Q1564">
            <v>0</v>
          </cell>
        </row>
        <row r="1565">
          <cell r="N1565" t="str">
            <v/>
          </cell>
          <cell r="O1565" t="str">
            <v/>
          </cell>
          <cell r="P1565" t="str">
            <v/>
          </cell>
          <cell r="Q1565">
            <v>0</v>
          </cell>
        </row>
        <row r="1566">
          <cell r="N1566" t="str">
            <v/>
          </cell>
          <cell r="O1566" t="str">
            <v/>
          </cell>
          <cell r="P1566" t="str">
            <v/>
          </cell>
          <cell r="Q1566">
            <v>0</v>
          </cell>
        </row>
        <row r="1567">
          <cell r="N1567" t="str">
            <v/>
          </cell>
          <cell r="O1567" t="str">
            <v/>
          </cell>
          <cell r="P1567" t="str">
            <v/>
          </cell>
          <cell r="Q1567">
            <v>0</v>
          </cell>
        </row>
        <row r="1568">
          <cell r="N1568" t="str">
            <v/>
          </cell>
          <cell r="O1568" t="str">
            <v/>
          </cell>
          <cell r="P1568" t="str">
            <v/>
          </cell>
          <cell r="Q1568">
            <v>0</v>
          </cell>
        </row>
        <row r="1569">
          <cell r="N1569" t="str">
            <v/>
          </cell>
          <cell r="O1569" t="str">
            <v/>
          </cell>
          <cell r="P1569" t="str">
            <v/>
          </cell>
          <cell r="Q1569">
            <v>0</v>
          </cell>
        </row>
        <row r="1570">
          <cell r="N1570" t="str">
            <v/>
          </cell>
          <cell r="O1570" t="str">
            <v/>
          </cell>
          <cell r="P1570" t="str">
            <v/>
          </cell>
          <cell r="Q1570">
            <v>0</v>
          </cell>
        </row>
        <row r="1571">
          <cell r="N1571" t="str">
            <v/>
          </cell>
          <cell r="O1571" t="str">
            <v/>
          </cell>
          <cell r="P1571" t="str">
            <v/>
          </cell>
          <cell r="Q1571">
            <v>0</v>
          </cell>
        </row>
        <row r="1572">
          <cell r="N1572" t="str">
            <v/>
          </cell>
          <cell r="O1572" t="str">
            <v/>
          </cell>
          <cell r="P1572" t="str">
            <v/>
          </cell>
          <cell r="Q1572">
            <v>0</v>
          </cell>
        </row>
        <row r="1573">
          <cell r="N1573" t="str">
            <v/>
          </cell>
          <cell r="O1573" t="str">
            <v/>
          </cell>
          <cell r="P1573" t="str">
            <v/>
          </cell>
          <cell r="Q1573">
            <v>0</v>
          </cell>
        </row>
        <row r="1574">
          <cell r="N1574" t="str">
            <v/>
          </cell>
          <cell r="O1574" t="str">
            <v/>
          </cell>
          <cell r="P1574" t="str">
            <v/>
          </cell>
          <cell r="Q1574">
            <v>0</v>
          </cell>
        </row>
        <row r="1575">
          <cell r="N1575" t="str">
            <v/>
          </cell>
          <cell r="O1575" t="str">
            <v/>
          </cell>
          <cell r="P1575" t="str">
            <v/>
          </cell>
          <cell r="Q1575">
            <v>0</v>
          </cell>
        </row>
        <row r="1576">
          <cell r="N1576" t="str">
            <v/>
          </cell>
          <cell r="O1576" t="str">
            <v/>
          </cell>
          <cell r="P1576" t="str">
            <v/>
          </cell>
          <cell r="Q1576">
            <v>0</v>
          </cell>
        </row>
        <row r="1577">
          <cell r="N1577" t="str">
            <v/>
          </cell>
          <cell r="O1577" t="str">
            <v/>
          </cell>
          <cell r="P1577" t="str">
            <v/>
          </cell>
          <cell r="Q1577">
            <v>0</v>
          </cell>
        </row>
        <row r="1578">
          <cell r="N1578" t="str">
            <v/>
          </cell>
          <cell r="O1578" t="str">
            <v/>
          </cell>
          <cell r="P1578" t="str">
            <v/>
          </cell>
          <cell r="Q1578">
            <v>0</v>
          </cell>
        </row>
        <row r="1579">
          <cell r="N1579" t="str">
            <v/>
          </cell>
          <cell r="O1579" t="str">
            <v/>
          </cell>
          <cell r="P1579" t="str">
            <v/>
          </cell>
          <cell r="Q1579">
            <v>0</v>
          </cell>
        </row>
        <row r="1580">
          <cell r="N1580" t="str">
            <v/>
          </cell>
          <cell r="O1580" t="str">
            <v/>
          </cell>
          <cell r="P1580" t="str">
            <v/>
          </cell>
          <cell r="Q1580">
            <v>0</v>
          </cell>
        </row>
        <row r="1581">
          <cell r="N1581" t="str">
            <v/>
          </cell>
          <cell r="O1581" t="str">
            <v/>
          </cell>
          <cell r="P1581" t="str">
            <v/>
          </cell>
          <cell r="Q1581">
            <v>0</v>
          </cell>
        </row>
        <row r="1582">
          <cell r="N1582" t="str">
            <v/>
          </cell>
          <cell r="O1582" t="str">
            <v/>
          </cell>
          <cell r="P1582" t="str">
            <v/>
          </cell>
          <cell r="Q1582">
            <v>0</v>
          </cell>
        </row>
        <row r="1583">
          <cell r="N1583" t="str">
            <v/>
          </cell>
          <cell r="O1583" t="str">
            <v/>
          </cell>
          <cell r="P1583" t="str">
            <v/>
          </cell>
          <cell r="Q1583">
            <v>0</v>
          </cell>
        </row>
        <row r="1584">
          <cell r="N1584" t="str">
            <v/>
          </cell>
          <cell r="O1584" t="str">
            <v/>
          </cell>
          <cell r="P1584" t="str">
            <v/>
          </cell>
          <cell r="Q1584">
            <v>0</v>
          </cell>
        </row>
        <row r="1585">
          <cell r="N1585" t="str">
            <v/>
          </cell>
          <cell r="O1585" t="str">
            <v/>
          </cell>
          <cell r="P1585" t="str">
            <v/>
          </cell>
          <cell r="Q1585">
            <v>0</v>
          </cell>
        </row>
        <row r="1586">
          <cell r="N1586" t="str">
            <v/>
          </cell>
          <cell r="O1586" t="str">
            <v/>
          </cell>
          <cell r="P1586" t="str">
            <v/>
          </cell>
          <cell r="Q1586">
            <v>0</v>
          </cell>
        </row>
        <row r="1587">
          <cell r="N1587" t="str">
            <v/>
          </cell>
          <cell r="O1587" t="str">
            <v/>
          </cell>
          <cell r="P1587" t="str">
            <v/>
          </cell>
          <cell r="Q1587">
            <v>0</v>
          </cell>
        </row>
        <row r="1588">
          <cell r="N1588" t="str">
            <v/>
          </cell>
          <cell r="O1588" t="str">
            <v/>
          </cell>
          <cell r="P1588" t="str">
            <v/>
          </cell>
          <cell r="Q1588">
            <v>0</v>
          </cell>
        </row>
        <row r="1589">
          <cell r="N1589" t="str">
            <v/>
          </cell>
          <cell r="O1589" t="str">
            <v/>
          </cell>
          <cell r="P1589" t="str">
            <v/>
          </cell>
          <cell r="Q1589">
            <v>0</v>
          </cell>
        </row>
        <row r="1590">
          <cell r="N1590" t="str">
            <v/>
          </cell>
          <cell r="O1590" t="str">
            <v/>
          </cell>
          <cell r="P1590" t="str">
            <v/>
          </cell>
          <cell r="Q1590">
            <v>0</v>
          </cell>
        </row>
        <row r="1591">
          <cell r="N1591" t="str">
            <v/>
          </cell>
          <cell r="O1591" t="str">
            <v/>
          </cell>
          <cell r="P1591" t="str">
            <v/>
          </cell>
          <cell r="Q1591">
            <v>0</v>
          </cell>
        </row>
        <row r="1592">
          <cell r="N1592" t="str">
            <v/>
          </cell>
          <cell r="O1592" t="str">
            <v/>
          </cell>
          <cell r="P1592" t="str">
            <v/>
          </cell>
          <cell r="Q1592">
            <v>0</v>
          </cell>
        </row>
        <row r="1593">
          <cell r="N1593" t="str">
            <v/>
          </cell>
          <cell r="O1593" t="str">
            <v/>
          </cell>
          <cell r="P1593" t="str">
            <v/>
          </cell>
          <cell r="Q1593">
            <v>0</v>
          </cell>
        </row>
        <row r="1594">
          <cell r="N1594" t="str">
            <v/>
          </cell>
          <cell r="O1594" t="str">
            <v/>
          </cell>
          <cell r="P1594" t="str">
            <v/>
          </cell>
          <cell r="Q1594">
            <v>0</v>
          </cell>
        </row>
        <row r="1595">
          <cell r="N1595" t="str">
            <v/>
          </cell>
          <cell r="O1595" t="str">
            <v/>
          </cell>
          <cell r="P1595" t="str">
            <v/>
          </cell>
          <cell r="Q1595">
            <v>0</v>
          </cell>
        </row>
        <row r="1596">
          <cell r="N1596" t="str">
            <v/>
          </cell>
          <cell r="O1596" t="str">
            <v/>
          </cell>
          <cell r="P1596" t="str">
            <v/>
          </cell>
          <cell r="Q1596">
            <v>0</v>
          </cell>
        </row>
        <row r="1597">
          <cell r="N1597" t="str">
            <v/>
          </cell>
          <cell r="O1597" t="str">
            <v/>
          </cell>
          <cell r="P1597" t="str">
            <v/>
          </cell>
          <cell r="Q1597">
            <v>0</v>
          </cell>
        </row>
        <row r="1598">
          <cell r="N1598" t="str">
            <v/>
          </cell>
          <cell r="O1598" t="str">
            <v/>
          </cell>
          <cell r="P1598" t="str">
            <v/>
          </cell>
          <cell r="Q1598">
            <v>0</v>
          </cell>
        </row>
        <row r="1599">
          <cell r="N1599" t="str">
            <v/>
          </cell>
          <cell r="O1599" t="str">
            <v/>
          </cell>
          <cell r="P1599" t="str">
            <v/>
          </cell>
          <cell r="Q1599">
            <v>0</v>
          </cell>
        </row>
        <row r="1600">
          <cell r="N1600" t="str">
            <v/>
          </cell>
          <cell r="O1600" t="str">
            <v/>
          </cell>
          <cell r="P1600" t="str">
            <v/>
          </cell>
          <cell r="Q1600">
            <v>0</v>
          </cell>
        </row>
        <row r="1601">
          <cell r="N1601" t="str">
            <v/>
          </cell>
          <cell r="O1601" t="str">
            <v/>
          </cell>
          <cell r="P1601" t="str">
            <v/>
          </cell>
          <cell r="Q1601">
            <v>0</v>
          </cell>
        </row>
        <row r="1602">
          <cell r="N1602" t="str">
            <v/>
          </cell>
          <cell r="O1602" t="str">
            <v/>
          </cell>
          <cell r="P1602" t="str">
            <v/>
          </cell>
          <cell r="Q1602">
            <v>0</v>
          </cell>
        </row>
        <row r="1603">
          <cell r="N1603" t="str">
            <v/>
          </cell>
          <cell r="O1603" t="str">
            <v/>
          </cell>
          <cell r="P1603" t="str">
            <v/>
          </cell>
          <cell r="Q1603">
            <v>0</v>
          </cell>
        </row>
        <row r="1604">
          <cell r="N1604" t="str">
            <v/>
          </cell>
          <cell r="O1604" t="str">
            <v/>
          </cell>
          <cell r="P1604" t="str">
            <v/>
          </cell>
          <cell r="Q1604">
            <v>0</v>
          </cell>
        </row>
        <row r="1605">
          <cell r="N1605" t="str">
            <v/>
          </cell>
          <cell r="O1605" t="str">
            <v/>
          </cell>
          <cell r="P1605" t="str">
            <v/>
          </cell>
          <cell r="Q1605">
            <v>0</v>
          </cell>
        </row>
        <row r="1606">
          <cell r="N1606" t="str">
            <v/>
          </cell>
          <cell r="O1606" t="str">
            <v/>
          </cell>
          <cell r="P1606" t="str">
            <v/>
          </cell>
          <cell r="Q1606">
            <v>0</v>
          </cell>
        </row>
        <row r="1607">
          <cell r="N1607" t="str">
            <v/>
          </cell>
          <cell r="O1607" t="str">
            <v/>
          </cell>
          <cell r="P1607" t="str">
            <v/>
          </cell>
          <cell r="Q1607">
            <v>0</v>
          </cell>
        </row>
        <row r="1608">
          <cell r="N1608" t="str">
            <v/>
          </cell>
          <cell r="O1608" t="str">
            <v/>
          </cell>
          <cell r="P1608" t="str">
            <v/>
          </cell>
          <cell r="Q1608">
            <v>0</v>
          </cell>
        </row>
        <row r="1609">
          <cell r="N1609" t="str">
            <v/>
          </cell>
          <cell r="O1609" t="str">
            <v/>
          </cell>
          <cell r="P1609" t="str">
            <v/>
          </cell>
          <cell r="Q1609">
            <v>0</v>
          </cell>
        </row>
        <row r="1610">
          <cell r="N1610" t="str">
            <v/>
          </cell>
          <cell r="O1610" t="str">
            <v/>
          </cell>
          <cell r="P1610" t="str">
            <v/>
          </cell>
          <cell r="Q1610">
            <v>0</v>
          </cell>
        </row>
        <row r="1611">
          <cell r="N1611" t="str">
            <v/>
          </cell>
          <cell r="O1611" t="str">
            <v/>
          </cell>
          <cell r="P1611" t="str">
            <v/>
          </cell>
          <cell r="Q1611">
            <v>0</v>
          </cell>
        </row>
        <row r="1612">
          <cell r="N1612" t="str">
            <v/>
          </cell>
          <cell r="O1612" t="str">
            <v/>
          </cell>
          <cell r="P1612" t="str">
            <v/>
          </cell>
          <cell r="Q1612">
            <v>0</v>
          </cell>
        </row>
        <row r="1613">
          <cell r="N1613" t="str">
            <v/>
          </cell>
          <cell r="O1613" t="str">
            <v/>
          </cell>
          <cell r="P1613" t="str">
            <v/>
          </cell>
          <cell r="Q1613">
            <v>0</v>
          </cell>
        </row>
        <row r="1614">
          <cell r="N1614" t="str">
            <v/>
          </cell>
          <cell r="O1614" t="str">
            <v/>
          </cell>
          <cell r="P1614" t="str">
            <v/>
          </cell>
          <cell r="Q1614">
            <v>0</v>
          </cell>
        </row>
        <row r="1615">
          <cell r="N1615" t="str">
            <v/>
          </cell>
          <cell r="O1615" t="str">
            <v/>
          </cell>
          <cell r="P1615" t="str">
            <v/>
          </cell>
          <cell r="Q1615">
            <v>0</v>
          </cell>
        </row>
        <row r="1616">
          <cell r="N1616" t="str">
            <v/>
          </cell>
          <cell r="O1616" t="str">
            <v/>
          </cell>
          <cell r="P1616" t="str">
            <v/>
          </cell>
          <cell r="Q1616">
            <v>0</v>
          </cell>
        </row>
        <row r="1617">
          <cell r="N1617" t="str">
            <v/>
          </cell>
          <cell r="O1617" t="str">
            <v/>
          </cell>
          <cell r="P1617" t="str">
            <v/>
          </cell>
          <cell r="Q1617">
            <v>0</v>
          </cell>
        </row>
        <row r="1618">
          <cell r="N1618" t="str">
            <v/>
          </cell>
          <cell r="O1618" t="str">
            <v/>
          </cell>
          <cell r="P1618" t="str">
            <v/>
          </cell>
          <cell r="Q1618">
            <v>0</v>
          </cell>
        </row>
        <row r="1619">
          <cell r="N1619" t="str">
            <v/>
          </cell>
          <cell r="O1619" t="str">
            <v/>
          </cell>
          <cell r="P1619" t="str">
            <v/>
          </cell>
          <cell r="Q1619">
            <v>0</v>
          </cell>
        </row>
        <row r="1620">
          <cell r="N1620" t="str">
            <v/>
          </cell>
          <cell r="O1620" t="str">
            <v/>
          </cell>
          <cell r="P1620" t="str">
            <v/>
          </cell>
          <cell r="Q1620">
            <v>0</v>
          </cell>
        </row>
        <row r="1621">
          <cell r="N1621" t="str">
            <v/>
          </cell>
          <cell r="O1621" t="str">
            <v/>
          </cell>
          <cell r="P1621" t="str">
            <v/>
          </cell>
          <cell r="Q1621">
            <v>0</v>
          </cell>
        </row>
        <row r="1622">
          <cell r="N1622" t="str">
            <v/>
          </cell>
          <cell r="O1622" t="str">
            <v/>
          </cell>
          <cell r="P1622" t="str">
            <v/>
          </cell>
          <cell r="Q1622">
            <v>0</v>
          </cell>
        </row>
        <row r="1623">
          <cell r="N1623" t="str">
            <v/>
          </cell>
          <cell r="O1623" t="str">
            <v/>
          </cell>
          <cell r="P1623" t="str">
            <v/>
          </cell>
          <cell r="Q1623">
            <v>0</v>
          </cell>
        </row>
        <row r="1624">
          <cell r="N1624" t="str">
            <v/>
          </cell>
          <cell r="O1624" t="str">
            <v/>
          </cell>
          <cell r="P1624" t="str">
            <v/>
          </cell>
          <cell r="Q1624">
            <v>0</v>
          </cell>
        </row>
        <row r="1625">
          <cell r="N1625" t="str">
            <v/>
          </cell>
          <cell r="O1625" t="str">
            <v/>
          </cell>
          <cell r="P1625" t="str">
            <v/>
          </cell>
          <cell r="Q1625">
            <v>0</v>
          </cell>
        </row>
        <row r="1626">
          <cell r="N1626" t="str">
            <v/>
          </cell>
          <cell r="O1626" t="str">
            <v/>
          </cell>
          <cell r="P1626" t="str">
            <v/>
          </cell>
          <cell r="Q1626">
            <v>0</v>
          </cell>
        </row>
        <row r="1627">
          <cell r="N1627" t="str">
            <v/>
          </cell>
          <cell r="O1627" t="str">
            <v/>
          </cell>
          <cell r="P1627" t="str">
            <v/>
          </cell>
          <cell r="Q1627">
            <v>0</v>
          </cell>
        </row>
        <row r="1628">
          <cell r="N1628" t="str">
            <v/>
          </cell>
          <cell r="O1628" t="str">
            <v/>
          </cell>
          <cell r="P1628" t="str">
            <v/>
          </cell>
          <cell r="Q1628">
            <v>0</v>
          </cell>
        </row>
        <row r="1629">
          <cell r="N1629" t="str">
            <v/>
          </cell>
          <cell r="O1629" t="str">
            <v/>
          </cell>
          <cell r="P1629" t="str">
            <v/>
          </cell>
          <cell r="Q1629">
            <v>0</v>
          </cell>
        </row>
        <row r="1630">
          <cell r="N1630" t="str">
            <v/>
          </cell>
          <cell r="O1630" t="str">
            <v/>
          </cell>
          <cell r="P1630" t="str">
            <v/>
          </cell>
          <cell r="Q1630">
            <v>0</v>
          </cell>
        </row>
        <row r="1631">
          <cell r="N1631" t="str">
            <v/>
          </cell>
          <cell r="O1631" t="str">
            <v/>
          </cell>
          <cell r="P1631" t="str">
            <v/>
          </cell>
          <cell r="Q1631">
            <v>0</v>
          </cell>
        </row>
        <row r="1632">
          <cell r="N1632" t="str">
            <v/>
          </cell>
          <cell r="O1632" t="str">
            <v/>
          </cell>
          <cell r="P1632" t="str">
            <v/>
          </cell>
          <cell r="Q1632">
            <v>0</v>
          </cell>
        </row>
        <row r="1633">
          <cell r="N1633" t="str">
            <v/>
          </cell>
          <cell r="O1633" t="str">
            <v/>
          </cell>
          <cell r="P1633" t="str">
            <v/>
          </cell>
          <cell r="Q1633">
            <v>0</v>
          </cell>
        </row>
        <row r="1634">
          <cell r="N1634" t="str">
            <v/>
          </cell>
          <cell r="O1634" t="str">
            <v/>
          </cell>
          <cell r="P1634" t="str">
            <v/>
          </cell>
          <cell r="Q1634">
            <v>0</v>
          </cell>
        </row>
        <row r="1635">
          <cell r="N1635" t="str">
            <v/>
          </cell>
          <cell r="O1635" t="str">
            <v/>
          </cell>
          <cell r="P1635" t="str">
            <v/>
          </cell>
          <cell r="Q1635">
            <v>0</v>
          </cell>
        </row>
        <row r="1636">
          <cell r="N1636" t="str">
            <v/>
          </cell>
          <cell r="O1636" t="str">
            <v/>
          </cell>
          <cell r="P1636" t="str">
            <v/>
          </cell>
          <cell r="Q1636">
            <v>0</v>
          </cell>
        </row>
        <row r="1637">
          <cell r="N1637" t="str">
            <v/>
          </cell>
          <cell r="O1637" t="str">
            <v/>
          </cell>
          <cell r="P1637" t="str">
            <v/>
          </cell>
          <cell r="Q1637">
            <v>0</v>
          </cell>
        </row>
        <row r="1638">
          <cell r="N1638" t="str">
            <v/>
          </cell>
          <cell r="O1638" t="str">
            <v/>
          </cell>
          <cell r="P1638" t="str">
            <v/>
          </cell>
          <cell r="Q1638">
            <v>0</v>
          </cell>
        </row>
        <row r="1639">
          <cell r="N1639" t="str">
            <v/>
          </cell>
          <cell r="O1639" t="str">
            <v/>
          </cell>
          <cell r="P1639" t="str">
            <v/>
          </cell>
          <cell r="Q1639">
            <v>0</v>
          </cell>
        </row>
        <row r="1640">
          <cell r="N1640" t="str">
            <v/>
          </cell>
          <cell r="O1640" t="str">
            <v/>
          </cell>
          <cell r="P1640" t="str">
            <v/>
          </cell>
          <cell r="Q1640">
            <v>0</v>
          </cell>
        </row>
        <row r="1641">
          <cell r="N1641" t="str">
            <v/>
          </cell>
          <cell r="O1641" t="str">
            <v/>
          </cell>
          <cell r="P1641" t="str">
            <v/>
          </cell>
          <cell r="Q1641">
            <v>0</v>
          </cell>
        </row>
        <row r="1642">
          <cell r="N1642" t="str">
            <v/>
          </cell>
          <cell r="O1642" t="str">
            <v/>
          </cell>
          <cell r="P1642" t="str">
            <v/>
          </cell>
          <cell r="Q1642">
            <v>0</v>
          </cell>
        </row>
        <row r="1643">
          <cell r="N1643" t="str">
            <v/>
          </cell>
          <cell r="O1643" t="str">
            <v/>
          </cell>
          <cell r="P1643" t="str">
            <v/>
          </cell>
          <cell r="Q1643">
            <v>0</v>
          </cell>
        </row>
        <row r="1644">
          <cell r="N1644" t="str">
            <v/>
          </cell>
          <cell r="O1644" t="str">
            <v/>
          </cell>
          <cell r="P1644" t="str">
            <v/>
          </cell>
          <cell r="Q1644">
            <v>0</v>
          </cell>
        </row>
        <row r="1645">
          <cell r="N1645" t="str">
            <v/>
          </cell>
          <cell r="O1645" t="str">
            <v/>
          </cell>
          <cell r="P1645" t="str">
            <v/>
          </cell>
          <cell r="Q1645">
            <v>0</v>
          </cell>
        </row>
        <row r="1646">
          <cell r="N1646" t="str">
            <v/>
          </cell>
          <cell r="O1646" t="str">
            <v/>
          </cell>
          <cell r="P1646" t="str">
            <v/>
          </cell>
          <cell r="Q1646">
            <v>0</v>
          </cell>
        </row>
        <row r="1647">
          <cell r="N1647" t="str">
            <v/>
          </cell>
          <cell r="O1647" t="str">
            <v/>
          </cell>
          <cell r="P1647" t="str">
            <v/>
          </cell>
          <cell r="Q1647">
            <v>0</v>
          </cell>
        </row>
        <row r="1648">
          <cell r="N1648" t="str">
            <v/>
          </cell>
          <cell r="O1648" t="str">
            <v/>
          </cell>
          <cell r="P1648" t="str">
            <v/>
          </cell>
          <cell r="Q1648">
            <v>0</v>
          </cell>
        </row>
        <row r="1649">
          <cell r="N1649" t="str">
            <v/>
          </cell>
          <cell r="O1649" t="str">
            <v/>
          </cell>
          <cell r="P1649" t="str">
            <v/>
          </cell>
          <cell r="Q1649">
            <v>0</v>
          </cell>
        </row>
        <row r="1650">
          <cell r="N1650" t="str">
            <v/>
          </cell>
          <cell r="O1650" t="str">
            <v/>
          </cell>
          <cell r="P1650" t="str">
            <v/>
          </cell>
          <cell r="Q1650">
            <v>0</v>
          </cell>
        </row>
        <row r="1651">
          <cell r="N1651" t="str">
            <v/>
          </cell>
          <cell r="O1651" t="str">
            <v/>
          </cell>
          <cell r="P1651" t="str">
            <v/>
          </cell>
          <cell r="Q1651">
            <v>0</v>
          </cell>
        </row>
        <row r="1652">
          <cell r="N1652" t="str">
            <v/>
          </cell>
          <cell r="O1652" t="str">
            <v/>
          </cell>
          <cell r="P1652" t="str">
            <v/>
          </cell>
          <cell r="Q1652">
            <v>0</v>
          </cell>
        </row>
        <row r="1653">
          <cell r="N1653" t="str">
            <v/>
          </cell>
          <cell r="O1653" t="str">
            <v/>
          </cell>
          <cell r="P1653" t="str">
            <v/>
          </cell>
          <cell r="Q1653">
            <v>0</v>
          </cell>
        </row>
        <row r="1654">
          <cell r="N1654" t="str">
            <v/>
          </cell>
          <cell r="O1654" t="str">
            <v/>
          </cell>
          <cell r="P1654" t="str">
            <v/>
          </cell>
          <cell r="Q1654">
            <v>0</v>
          </cell>
        </row>
        <row r="1655">
          <cell r="N1655" t="str">
            <v/>
          </cell>
          <cell r="O1655" t="str">
            <v/>
          </cell>
          <cell r="P1655" t="str">
            <v/>
          </cell>
          <cell r="Q1655">
            <v>0</v>
          </cell>
        </row>
        <row r="1656">
          <cell r="N1656" t="str">
            <v/>
          </cell>
          <cell r="O1656" t="str">
            <v/>
          </cell>
          <cell r="P1656" t="str">
            <v/>
          </cell>
          <cell r="Q1656">
            <v>0</v>
          </cell>
        </row>
        <row r="1657">
          <cell r="N1657" t="str">
            <v/>
          </cell>
          <cell r="O1657" t="str">
            <v/>
          </cell>
          <cell r="P1657" t="str">
            <v/>
          </cell>
          <cell r="Q1657">
            <v>0</v>
          </cell>
        </row>
        <row r="1658">
          <cell r="N1658" t="str">
            <v/>
          </cell>
          <cell r="O1658" t="str">
            <v/>
          </cell>
          <cell r="P1658" t="str">
            <v/>
          </cell>
          <cell r="Q1658">
            <v>0</v>
          </cell>
        </row>
        <row r="1659">
          <cell r="N1659" t="str">
            <v/>
          </cell>
          <cell r="O1659" t="str">
            <v/>
          </cell>
          <cell r="P1659" t="str">
            <v/>
          </cell>
          <cell r="Q1659">
            <v>0</v>
          </cell>
        </row>
        <row r="1660">
          <cell r="N1660" t="str">
            <v/>
          </cell>
          <cell r="O1660" t="str">
            <v/>
          </cell>
          <cell r="P1660" t="str">
            <v/>
          </cell>
          <cell r="Q1660">
            <v>0</v>
          </cell>
        </row>
        <row r="1661">
          <cell r="N1661" t="str">
            <v/>
          </cell>
          <cell r="O1661" t="str">
            <v/>
          </cell>
          <cell r="P1661" t="str">
            <v/>
          </cell>
          <cell r="Q1661">
            <v>0</v>
          </cell>
        </row>
        <row r="1662">
          <cell r="N1662" t="str">
            <v/>
          </cell>
          <cell r="O1662" t="str">
            <v/>
          </cell>
          <cell r="P1662" t="str">
            <v/>
          </cell>
          <cell r="Q1662">
            <v>0</v>
          </cell>
        </row>
        <row r="1663">
          <cell r="N1663" t="str">
            <v/>
          </cell>
          <cell r="O1663" t="str">
            <v/>
          </cell>
          <cell r="P1663" t="str">
            <v/>
          </cell>
          <cell r="Q1663">
            <v>0</v>
          </cell>
        </row>
        <row r="1664">
          <cell r="N1664" t="str">
            <v/>
          </cell>
          <cell r="O1664" t="str">
            <v/>
          </cell>
          <cell r="P1664" t="str">
            <v/>
          </cell>
          <cell r="Q1664">
            <v>0</v>
          </cell>
        </row>
        <row r="1665">
          <cell r="N1665" t="str">
            <v/>
          </cell>
          <cell r="O1665" t="str">
            <v/>
          </cell>
          <cell r="P1665" t="str">
            <v/>
          </cell>
          <cell r="Q1665">
            <v>0</v>
          </cell>
        </row>
        <row r="1666">
          <cell r="N1666" t="str">
            <v/>
          </cell>
          <cell r="O1666" t="str">
            <v/>
          </cell>
          <cell r="P1666" t="str">
            <v/>
          </cell>
          <cell r="Q1666">
            <v>0</v>
          </cell>
        </row>
        <row r="1667">
          <cell r="N1667" t="str">
            <v/>
          </cell>
          <cell r="O1667" t="str">
            <v/>
          </cell>
          <cell r="P1667" t="str">
            <v/>
          </cell>
          <cell r="Q1667">
            <v>0</v>
          </cell>
        </row>
        <row r="1668">
          <cell r="N1668" t="str">
            <v/>
          </cell>
          <cell r="O1668" t="str">
            <v/>
          </cell>
          <cell r="P1668" t="str">
            <v/>
          </cell>
          <cell r="Q1668">
            <v>0</v>
          </cell>
        </row>
        <row r="1669">
          <cell r="N1669" t="str">
            <v/>
          </cell>
          <cell r="O1669" t="str">
            <v/>
          </cell>
          <cell r="P1669" t="str">
            <v/>
          </cell>
          <cell r="Q1669">
            <v>0</v>
          </cell>
        </row>
        <row r="1670">
          <cell r="N1670" t="str">
            <v/>
          </cell>
          <cell r="O1670" t="str">
            <v/>
          </cell>
          <cell r="P1670" t="str">
            <v/>
          </cell>
          <cell r="Q1670">
            <v>0</v>
          </cell>
        </row>
        <row r="1671">
          <cell r="N1671" t="str">
            <v/>
          </cell>
          <cell r="O1671" t="str">
            <v/>
          </cell>
          <cell r="P1671" t="str">
            <v/>
          </cell>
          <cell r="Q1671">
            <v>0</v>
          </cell>
        </row>
        <row r="1672">
          <cell r="N1672" t="str">
            <v/>
          </cell>
          <cell r="O1672" t="str">
            <v/>
          </cell>
          <cell r="P1672" t="str">
            <v/>
          </cell>
          <cell r="Q1672">
            <v>0</v>
          </cell>
        </row>
        <row r="1673">
          <cell r="N1673" t="str">
            <v/>
          </cell>
          <cell r="O1673" t="str">
            <v/>
          </cell>
          <cell r="P1673" t="str">
            <v/>
          </cell>
          <cell r="Q1673">
            <v>0</v>
          </cell>
        </row>
        <row r="1674">
          <cell r="N1674" t="str">
            <v/>
          </cell>
          <cell r="O1674" t="str">
            <v/>
          </cell>
          <cell r="P1674" t="str">
            <v/>
          </cell>
          <cell r="Q1674">
            <v>0</v>
          </cell>
        </row>
        <row r="1675">
          <cell r="N1675" t="str">
            <v/>
          </cell>
          <cell r="O1675" t="str">
            <v/>
          </cell>
          <cell r="P1675" t="str">
            <v/>
          </cell>
          <cell r="Q1675">
            <v>0</v>
          </cell>
        </row>
        <row r="1676">
          <cell r="N1676" t="str">
            <v/>
          </cell>
          <cell r="O1676" t="str">
            <v/>
          </cell>
          <cell r="P1676" t="str">
            <v/>
          </cell>
          <cell r="Q1676">
            <v>0</v>
          </cell>
        </row>
        <row r="1677">
          <cell r="N1677" t="str">
            <v/>
          </cell>
          <cell r="O1677" t="str">
            <v/>
          </cell>
          <cell r="P1677" t="str">
            <v/>
          </cell>
          <cell r="Q1677">
            <v>0</v>
          </cell>
        </row>
        <row r="1678">
          <cell r="N1678" t="str">
            <v/>
          </cell>
          <cell r="O1678" t="str">
            <v/>
          </cell>
          <cell r="P1678" t="str">
            <v/>
          </cell>
          <cell r="Q1678">
            <v>0</v>
          </cell>
        </row>
        <row r="1679">
          <cell r="N1679" t="str">
            <v/>
          </cell>
          <cell r="O1679" t="str">
            <v/>
          </cell>
          <cell r="P1679" t="str">
            <v/>
          </cell>
          <cell r="Q1679">
            <v>0</v>
          </cell>
        </row>
        <row r="1680">
          <cell r="N1680" t="str">
            <v/>
          </cell>
          <cell r="O1680" t="str">
            <v/>
          </cell>
          <cell r="P1680" t="str">
            <v/>
          </cell>
          <cell r="Q1680">
            <v>0</v>
          </cell>
        </row>
        <row r="1681">
          <cell r="N1681" t="str">
            <v/>
          </cell>
          <cell r="O1681" t="str">
            <v/>
          </cell>
          <cell r="P1681" t="str">
            <v/>
          </cell>
          <cell r="Q1681">
            <v>0</v>
          </cell>
        </row>
        <row r="1682">
          <cell r="N1682" t="str">
            <v/>
          </cell>
          <cell r="O1682" t="str">
            <v/>
          </cell>
          <cell r="P1682" t="str">
            <v/>
          </cell>
          <cell r="Q1682">
            <v>0</v>
          </cell>
        </row>
        <row r="1683">
          <cell r="N1683" t="str">
            <v/>
          </cell>
          <cell r="O1683" t="str">
            <v/>
          </cell>
          <cell r="P1683" t="str">
            <v/>
          </cell>
          <cell r="Q1683">
            <v>0</v>
          </cell>
        </row>
        <row r="1684">
          <cell r="N1684" t="str">
            <v/>
          </cell>
          <cell r="O1684" t="str">
            <v/>
          </cell>
          <cell r="P1684" t="str">
            <v/>
          </cell>
          <cell r="Q1684">
            <v>0</v>
          </cell>
        </row>
        <row r="1685">
          <cell r="N1685" t="str">
            <v/>
          </cell>
          <cell r="O1685" t="str">
            <v/>
          </cell>
          <cell r="P1685" t="str">
            <v/>
          </cell>
          <cell r="Q1685">
            <v>0</v>
          </cell>
        </row>
        <row r="1686">
          <cell r="N1686" t="str">
            <v/>
          </cell>
          <cell r="O1686" t="str">
            <v/>
          </cell>
          <cell r="P1686" t="str">
            <v/>
          </cell>
          <cell r="Q1686">
            <v>0</v>
          </cell>
        </row>
        <row r="1687">
          <cell r="N1687" t="str">
            <v/>
          </cell>
          <cell r="O1687" t="str">
            <v/>
          </cell>
          <cell r="P1687" t="str">
            <v/>
          </cell>
          <cell r="Q1687">
            <v>0</v>
          </cell>
        </row>
        <row r="1688">
          <cell r="N1688" t="str">
            <v/>
          </cell>
          <cell r="O1688" t="str">
            <v/>
          </cell>
          <cell r="P1688" t="str">
            <v/>
          </cell>
          <cell r="Q1688">
            <v>0</v>
          </cell>
        </row>
        <row r="1689">
          <cell r="N1689" t="str">
            <v/>
          </cell>
          <cell r="O1689" t="str">
            <v/>
          </cell>
          <cell r="P1689" t="str">
            <v/>
          </cell>
          <cell r="Q1689">
            <v>0</v>
          </cell>
        </row>
        <row r="1690">
          <cell r="N1690" t="str">
            <v/>
          </cell>
          <cell r="O1690" t="str">
            <v/>
          </cell>
          <cell r="P1690" t="str">
            <v/>
          </cell>
          <cell r="Q1690">
            <v>0</v>
          </cell>
        </row>
        <row r="1691">
          <cell r="N1691" t="str">
            <v/>
          </cell>
          <cell r="O1691" t="str">
            <v/>
          </cell>
          <cell r="P1691" t="str">
            <v/>
          </cell>
          <cell r="Q1691">
            <v>0</v>
          </cell>
        </row>
        <row r="1692">
          <cell r="N1692" t="str">
            <v/>
          </cell>
          <cell r="O1692" t="str">
            <v/>
          </cell>
          <cell r="P1692" t="str">
            <v/>
          </cell>
          <cell r="Q1692">
            <v>0</v>
          </cell>
        </row>
        <row r="1693">
          <cell r="N1693" t="str">
            <v/>
          </cell>
          <cell r="O1693" t="str">
            <v/>
          </cell>
          <cell r="P1693" t="str">
            <v/>
          </cell>
          <cell r="Q1693">
            <v>0</v>
          </cell>
        </row>
        <row r="1694">
          <cell r="N1694" t="str">
            <v/>
          </cell>
          <cell r="O1694" t="str">
            <v/>
          </cell>
          <cell r="P1694" t="str">
            <v/>
          </cell>
          <cell r="Q1694">
            <v>0</v>
          </cell>
        </row>
        <row r="1695">
          <cell r="N1695" t="str">
            <v/>
          </cell>
          <cell r="O1695" t="str">
            <v/>
          </cell>
          <cell r="P1695" t="str">
            <v/>
          </cell>
          <cell r="Q1695">
            <v>0</v>
          </cell>
        </row>
        <row r="1696">
          <cell r="N1696" t="str">
            <v/>
          </cell>
          <cell r="O1696" t="str">
            <v/>
          </cell>
          <cell r="P1696" t="str">
            <v/>
          </cell>
          <cell r="Q1696">
            <v>0</v>
          </cell>
        </row>
        <row r="1697">
          <cell r="N1697" t="str">
            <v/>
          </cell>
          <cell r="O1697" t="str">
            <v/>
          </cell>
          <cell r="P1697" t="str">
            <v/>
          </cell>
          <cell r="Q1697">
            <v>0</v>
          </cell>
        </row>
        <row r="1698">
          <cell r="N1698" t="str">
            <v/>
          </cell>
          <cell r="O1698" t="str">
            <v/>
          </cell>
          <cell r="P1698" t="str">
            <v/>
          </cell>
          <cell r="Q1698">
            <v>0</v>
          </cell>
        </row>
        <row r="1699">
          <cell r="N1699" t="str">
            <v/>
          </cell>
          <cell r="O1699" t="str">
            <v/>
          </cell>
          <cell r="P1699" t="str">
            <v/>
          </cell>
          <cell r="Q1699">
            <v>0</v>
          </cell>
        </row>
        <row r="1700">
          <cell r="N1700" t="str">
            <v/>
          </cell>
          <cell r="O1700" t="str">
            <v/>
          </cell>
          <cell r="P1700" t="str">
            <v/>
          </cell>
          <cell r="Q1700">
            <v>0</v>
          </cell>
        </row>
        <row r="1701">
          <cell r="N1701" t="str">
            <v/>
          </cell>
          <cell r="O1701" t="str">
            <v/>
          </cell>
          <cell r="P1701" t="str">
            <v/>
          </cell>
          <cell r="Q1701">
            <v>0</v>
          </cell>
        </row>
        <row r="1702">
          <cell r="N1702" t="str">
            <v/>
          </cell>
          <cell r="O1702" t="str">
            <v/>
          </cell>
          <cell r="P1702" t="str">
            <v/>
          </cell>
          <cell r="Q1702">
            <v>0</v>
          </cell>
        </row>
        <row r="1703">
          <cell r="N1703" t="str">
            <v/>
          </cell>
          <cell r="O1703" t="str">
            <v/>
          </cell>
          <cell r="P1703" t="str">
            <v/>
          </cell>
          <cell r="Q1703">
            <v>0</v>
          </cell>
        </row>
        <row r="1704">
          <cell r="N1704" t="str">
            <v/>
          </cell>
          <cell r="O1704" t="str">
            <v/>
          </cell>
          <cell r="P1704" t="str">
            <v/>
          </cell>
          <cell r="Q1704">
            <v>0</v>
          </cell>
        </row>
        <row r="1705">
          <cell r="N1705" t="str">
            <v/>
          </cell>
          <cell r="O1705" t="str">
            <v/>
          </cell>
          <cell r="P1705" t="str">
            <v/>
          </cell>
          <cell r="Q1705">
            <v>0</v>
          </cell>
        </row>
        <row r="1706">
          <cell r="N1706" t="str">
            <v/>
          </cell>
          <cell r="O1706" t="str">
            <v/>
          </cell>
          <cell r="P1706" t="str">
            <v/>
          </cell>
          <cell r="Q1706">
            <v>0</v>
          </cell>
        </row>
        <row r="1707">
          <cell r="N1707" t="str">
            <v/>
          </cell>
          <cell r="O1707" t="str">
            <v/>
          </cell>
          <cell r="P1707" t="str">
            <v/>
          </cell>
          <cell r="Q1707">
            <v>0</v>
          </cell>
        </row>
        <row r="1708">
          <cell r="N1708" t="str">
            <v/>
          </cell>
          <cell r="O1708" t="str">
            <v/>
          </cell>
          <cell r="P1708" t="str">
            <v/>
          </cell>
          <cell r="Q1708">
            <v>0</v>
          </cell>
        </row>
        <row r="1709">
          <cell r="N1709" t="str">
            <v/>
          </cell>
          <cell r="O1709" t="str">
            <v/>
          </cell>
          <cell r="P1709" t="str">
            <v/>
          </cell>
          <cell r="Q1709">
            <v>0</v>
          </cell>
        </row>
        <row r="1710">
          <cell r="N1710" t="str">
            <v/>
          </cell>
          <cell r="O1710" t="str">
            <v/>
          </cell>
          <cell r="P1710" t="str">
            <v/>
          </cell>
          <cell r="Q1710">
            <v>0</v>
          </cell>
        </row>
        <row r="1711">
          <cell r="N1711" t="str">
            <v/>
          </cell>
          <cell r="O1711" t="str">
            <v/>
          </cell>
          <cell r="P1711" t="str">
            <v/>
          </cell>
          <cell r="Q1711">
            <v>0</v>
          </cell>
        </row>
        <row r="1712">
          <cell r="N1712" t="str">
            <v/>
          </cell>
          <cell r="O1712" t="str">
            <v/>
          </cell>
          <cell r="P1712" t="str">
            <v/>
          </cell>
          <cell r="Q1712">
            <v>0</v>
          </cell>
        </row>
        <row r="1713">
          <cell r="N1713" t="str">
            <v/>
          </cell>
          <cell r="O1713" t="str">
            <v/>
          </cell>
          <cell r="P1713" t="str">
            <v/>
          </cell>
          <cell r="Q1713">
            <v>0</v>
          </cell>
        </row>
        <row r="1714">
          <cell r="N1714" t="str">
            <v/>
          </cell>
          <cell r="O1714" t="str">
            <v/>
          </cell>
          <cell r="P1714" t="str">
            <v/>
          </cell>
          <cell r="Q1714">
            <v>0</v>
          </cell>
        </row>
        <row r="1715">
          <cell r="N1715" t="str">
            <v/>
          </cell>
          <cell r="O1715" t="str">
            <v/>
          </cell>
          <cell r="P1715" t="str">
            <v/>
          </cell>
          <cell r="Q1715">
            <v>0</v>
          </cell>
        </row>
        <row r="1716">
          <cell r="N1716" t="str">
            <v/>
          </cell>
          <cell r="O1716" t="str">
            <v/>
          </cell>
          <cell r="P1716" t="str">
            <v/>
          </cell>
          <cell r="Q1716">
            <v>0</v>
          </cell>
        </row>
        <row r="1717">
          <cell r="N1717" t="str">
            <v/>
          </cell>
          <cell r="O1717" t="str">
            <v/>
          </cell>
          <cell r="P1717" t="str">
            <v/>
          </cell>
          <cell r="Q1717">
            <v>0</v>
          </cell>
        </row>
        <row r="1718">
          <cell r="N1718" t="str">
            <v/>
          </cell>
          <cell r="O1718" t="str">
            <v/>
          </cell>
          <cell r="P1718" t="str">
            <v/>
          </cell>
          <cell r="Q1718">
            <v>0</v>
          </cell>
        </row>
        <row r="1719">
          <cell r="N1719" t="str">
            <v/>
          </cell>
          <cell r="O1719" t="str">
            <v/>
          </cell>
          <cell r="P1719" t="str">
            <v/>
          </cell>
          <cell r="Q1719">
            <v>0</v>
          </cell>
        </row>
        <row r="1720">
          <cell r="N1720" t="str">
            <v/>
          </cell>
          <cell r="O1720" t="str">
            <v/>
          </cell>
          <cell r="P1720" t="str">
            <v/>
          </cell>
          <cell r="Q1720">
            <v>0</v>
          </cell>
        </row>
        <row r="1721">
          <cell r="N1721" t="str">
            <v/>
          </cell>
          <cell r="O1721" t="str">
            <v/>
          </cell>
          <cell r="P1721" t="str">
            <v/>
          </cell>
          <cell r="Q1721">
            <v>0</v>
          </cell>
        </row>
        <row r="1722">
          <cell r="N1722" t="str">
            <v/>
          </cell>
          <cell r="O1722" t="str">
            <v/>
          </cell>
          <cell r="P1722" t="str">
            <v/>
          </cell>
          <cell r="Q1722">
            <v>0</v>
          </cell>
        </row>
        <row r="1723">
          <cell r="N1723" t="str">
            <v/>
          </cell>
          <cell r="O1723" t="str">
            <v/>
          </cell>
          <cell r="P1723" t="str">
            <v/>
          </cell>
          <cell r="Q1723">
            <v>0</v>
          </cell>
        </row>
        <row r="1724">
          <cell r="N1724" t="str">
            <v/>
          </cell>
          <cell r="O1724" t="str">
            <v/>
          </cell>
          <cell r="P1724" t="str">
            <v/>
          </cell>
          <cell r="Q1724">
            <v>0</v>
          </cell>
        </row>
        <row r="1725">
          <cell r="N1725" t="str">
            <v/>
          </cell>
          <cell r="O1725" t="str">
            <v/>
          </cell>
          <cell r="P1725" t="str">
            <v/>
          </cell>
          <cell r="Q1725">
            <v>0</v>
          </cell>
        </row>
        <row r="1726">
          <cell r="N1726" t="str">
            <v/>
          </cell>
          <cell r="O1726" t="str">
            <v/>
          </cell>
          <cell r="P1726" t="str">
            <v/>
          </cell>
          <cell r="Q1726">
            <v>0</v>
          </cell>
        </row>
        <row r="1727">
          <cell r="N1727" t="str">
            <v/>
          </cell>
          <cell r="O1727" t="str">
            <v/>
          </cell>
          <cell r="P1727" t="str">
            <v/>
          </cell>
          <cell r="Q1727">
            <v>0</v>
          </cell>
        </row>
        <row r="1728">
          <cell r="N1728" t="str">
            <v/>
          </cell>
          <cell r="O1728" t="str">
            <v/>
          </cell>
          <cell r="P1728" t="str">
            <v/>
          </cell>
          <cell r="Q1728">
            <v>0</v>
          </cell>
        </row>
        <row r="1729">
          <cell r="N1729" t="str">
            <v/>
          </cell>
          <cell r="O1729" t="str">
            <v/>
          </cell>
          <cell r="P1729" t="str">
            <v/>
          </cell>
          <cell r="Q1729">
            <v>0</v>
          </cell>
        </row>
        <row r="1730">
          <cell r="N1730" t="str">
            <v/>
          </cell>
          <cell r="O1730" t="str">
            <v/>
          </cell>
          <cell r="P1730" t="str">
            <v/>
          </cell>
          <cell r="Q1730">
            <v>0</v>
          </cell>
        </row>
        <row r="1731">
          <cell r="N1731" t="str">
            <v/>
          </cell>
          <cell r="O1731" t="str">
            <v/>
          </cell>
          <cell r="P1731" t="str">
            <v/>
          </cell>
          <cell r="Q1731">
            <v>0</v>
          </cell>
        </row>
        <row r="1732">
          <cell r="N1732" t="str">
            <v/>
          </cell>
          <cell r="O1732" t="str">
            <v/>
          </cell>
          <cell r="P1732" t="str">
            <v/>
          </cell>
          <cell r="Q1732">
            <v>0</v>
          </cell>
        </row>
        <row r="1733">
          <cell r="N1733" t="str">
            <v/>
          </cell>
          <cell r="O1733" t="str">
            <v/>
          </cell>
          <cell r="P1733" t="str">
            <v/>
          </cell>
          <cell r="Q1733">
            <v>0</v>
          </cell>
        </row>
        <row r="1734">
          <cell r="N1734" t="str">
            <v/>
          </cell>
          <cell r="O1734" t="str">
            <v/>
          </cell>
          <cell r="P1734" t="str">
            <v/>
          </cell>
          <cell r="Q1734">
            <v>0</v>
          </cell>
        </row>
        <row r="1735">
          <cell r="N1735" t="str">
            <v/>
          </cell>
          <cell r="O1735" t="str">
            <v/>
          </cell>
          <cell r="P1735" t="str">
            <v/>
          </cell>
          <cell r="Q1735">
            <v>0</v>
          </cell>
        </row>
        <row r="1736">
          <cell r="N1736" t="str">
            <v/>
          </cell>
          <cell r="O1736" t="str">
            <v/>
          </cell>
          <cell r="P1736" t="str">
            <v/>
          </cell>
          <cell r="Q1736">
            <v>0</v>
          </cell>
        </row>
        <row r="1737">
          <cell r="N1737" t="str">
            <v/>
          </cell>
          <cell r="O1737" t="str">
            <v/>
          </cell>
          <cell r="P1737" t="str">
            <v/>
          </cell>
          <cell r="Q1737">
            <v>0</v>
          </cell>
        </row>
        <row r="1738">
          <cell r="N1738" t="str">
            <v/>
          </cell>
          <cell r="O1738" t="str">
            <v/>
          </cell>
          <cell r="P1738" t="str">
            <v/>
          </cell>
          <cell r="Q1738">
            <v>0</v>
          </cell>
        </row>
        <row r="1739">
          <cell r="N1739" t="str">
            <v/>
          </cell>
          <cell r="O1739" t="str">
            <v/>
          </cell>
          <cell r="P1739" t="str">
            <v/>
          </cell>
          <cell r="Q1739">
            <v>0</v>
          </cell>
        </row>
        <row r="1740">
          <cell r="N1740" t="str">
            <v/>
          </cell>
          <cell r="O1740" t="str">
            <v/>
          </cell>
          <cell r="P1740" t="str">
            <v/>
          </cell>
          <cell r="Q1740">
            <v>0</v>
          </cell>
        </row>
        <row r="1741">
          <cell r="N1741" t="str">
            <v/>
          </cell>
          <cell r="O1741" t="str">
            <v/>
          </cell>
          <cell r="P1741" t="str">
            <v/>
          </cell>
          <cell r="Q1741">
            <v>0</v>
          </cell>
        </row>
        <row r="1742">
          <cell r="N1742" t="str">
            <v/>
          </cell>
          <cell r="O1742" t="str">
            <v/>
          </cell>
          <cell r="P1742" t="str">
            <v/>
          </cell>
          <cell r="Q1742">
            <v>0</v>
          </cell>
        </row>
        <row r="1743">
          <cell r="N1743" t="str">
            <v/>
          </cell>
          <cell r="O1743" t="str">
            <v/>
          </cell>
          <cell r="P1743" t="str">
            <v/>
          </cell>
          <cell r="Q1743">
            <v>0</v>
          </cell>
        </row>
        <row r="1744">
          <cell r="N1744" t="str">
            <v/>
          </cell>
          <cell r="O1744" t="str">
            <v/>
          </cell>
          <cell r="P1744" t="str">
            <v/>
          </cell>
          <cell r="Q1744">
            <v>0</v>
          </cell>
        </row>
        <row r="1745">
          <cell r="N1745" t="str">
            <v/>
          </cell>
          <cell r="O1745" t="str">
            <v/>
          </cell>
          <cell r="P1745" t="str">
            <v/>
          </cell>
          <cell r="Q1745">
            <v>0</v>
          </cell>
        </row>
        <row r="1746">
          <cell r="N1746" t="str">
            <v/>
          </cell>
          <cell r="O1746" t="str">
            <v/>
          </cell>
          <cell r="P1746" t="str">
            <v/>
          </cell>
          <cell r="Q1746">
            <v>0</v>
          </cell>
        </row>
        <row r="1747">
          <cell r="N1747" t="str">
            <v/>
          </cell>
          <cell r="O1747" t="str">
            <v/>
          </cell>
          <cell r="P1747" t="str">
            <v/>
          </cell>
          <cell r="Q1747">
            <v>0</v>
          </cell>
        </row>
        <row r="1748">
          <cell r="N1748" t="str">
            <v/>
          </cell>
          <cell r="O1748" t="str">
            <v/>
          </cell>
          <cell r="P1748" t="str">
            <v/>
          </cell>
          <cell r="Q1748">
            <v>0</v>
          </cell>
        </row>
        <row r="1749">
          <cell r="N1749" t="str">
            <v/>
          </cell>
          <cell r="O1749" t="str">
            <v/>
          </cell>
          <cell r="P1749" t="str">
            <v/>
          </cell>
          <cell r="Q1749">
            <v>0</v>
          </cell>
        </row>
        <row r="1750">
          <cell r="N1750" t="str">
            <v/>
          </cell>
          <cell r="O1750" t="str">
            <v/>
          </cell>
          <cell r="P1750" t="str">
            <v/>
          </cell>
          <cell r="Q1750">
            <v>0</v>
          </cell>
        </row>
        <row r="1751">
          <cell r="N1751" t="str">
            <v/>
          </cell>
          <cell r="O1751" t="str">
            <v/>
          </cell>
          <cell r="P1751" t="str">
            <v/>
          </cell>
          <cell r="Q1751">
            <v>0</v>
          </cell>
        </row>
        <row r="1752">
          <cell r="N1752" t="str">
            <v/>
          </cell>
          <cell r="O1752" t="str">
            <v/>
          </cell>
          <cell r="P1752" t="str">
            <v/>
          </cell>
          <cell r="Q1752">
            <v>0</v>
          </cell>
        </row>
        <row r="1753">
          <cell r="N1753" t="str">
            <v/>
          </cell>
          <cell r="O1753" t="str">
            <v/>
          </cell>
          <cell r="P1753" t="str">
            <v/>
          </cell>
          <cell r="Q1753">
            <v>0</v>
          </cell>
        </row>
        <row r="1754">
          <cell r="N1754" t="str">
            <v/>
          </cell>
          <cell r="O1754" t="str">
            <v/>
          </cell>
          <cell r="P1754" t="str">
            <v/>
          </cell>
          <cell r="Q1754">
            <v>0</v>
          </cell>
        </row>
        <row r="1755">
          <cell r="N1755" t="str">
            <v/>
          </cell>
          <cell r="O1755" t="str">
            <v/>
          </cell>
          <cell r="P1755" t="str">
            <v/>
          </cell>
          <cell r="Q1755">
            <v>0</v>
          </cell>
        </row>
        <row r="1756">
          <cell r="N1756" t="str">
            <v/>
          </cell>
          <cell r="O1756" t="str">
            <v/>
          </cell>
          <cell r="P1756" t="str">
            <v/>
          </cell>
          <cell r="Q1756">
            <v>0</v>
          </cell>
        </row>
        <row r="1757">
          <cell r="N1757" t="str">
            <v/>
          </cell>
          <cell r="O1757" t="str">
            <v/>
          </cell>
          <cell r="P1757" t="str">
            <v/>
          </cell>
          <cell r="Q1757">
            <v>0</v>
          </cell>
        </row>
        <row r="1758">
          <cell r="N1758" t="str">
            <v/>
          </cell>
          <cell r="O1758" t="str">
            <v/>
          </cell>
          <cell r="P1758" t="str">
            <v/>
          </cell>
          <cell r="Q1758">
            <v>0</v>
          </cell>
        </row>
        <row r="1759">
          <cell r="N1759" t="str">
            <v/>
          </cell>
          <cell r="O1759" t="str">
            <v/>
          </cell>
          <cell r="P1759" t="str">
            <v/>
          </cell>
          <cell r="Q1759">
            <v>0</v>
          </cell>
        </row>
        <row r="1760">
          <cell r="N1760" t="str">
            <v/>
          </cell>
          <cell r="O1760" t="str">
            <v/>
          </cell>
          <cell r="P1760" t="str">
            <v/>
          </cell>
          <cell r="Q1760">
            <v>0</v>
          </cell>
        </row>
        <row r="1761">
          <cell r="N1761" t="str">
            <v/>
          </cell>
          <cell r="O1761" t="str">
            <v/>
          </cell>
          <cell r="P1761" t="str">
            <v/>
          </cell>
          <cell r="Q1761">
            <v>0</v>
          </cell>
        </row>
        <row r="1762">
          <cell r="N1762" t="str">
            <v/>
          </cell>
          <cell r="O1762" t="str">
            <v/>
          </cell>
          <cell r="P1762" t="str">
            <v/>
          </cell>
          <cell r="Q1762">
            <v>0</v>
          </cell>
        </row>
        <row r="1763">
          <cell r="N1763" t="str">
            <v/>
          </cell>
          <cell r="O1763" t="str">
            <v/>
          </cell>
          <cell r="P1763" t="str">
            <v/>
          </cell>
          <cell r="Q1763">
            <v>0</v>
          </cell>
        </row>
        <row r="1764">
          <cell r="N1764" t="str">
            <v/>
          </cell>
          <cell r="O1764" t="str">
            <v/>
          </cell>
          <cell r="P1764" t="str">
            <v/>
          </cell>
          <cell r="Q1764">
            <v>0</v>
          </cell>
        </row>
        <row r="1765">
          <cell r="N1765" t="str">
            <v/>
          </cell>
          <cell r="O1765" t="str">
            <v/>
          </cell>
          <cell r="P1765" t="str">
            <v/>
          </cell>
          <cell r="Q1765">
            <v>0</v>
          </cell>
        </row>
        <row r="1766">
          <cell r="N1766" t="str">
            <v/>
          </cell>
          <cell r="O1766" t="str">
            <v/>
          </cell>
          <cell r="P1766" t="str">
            <v/>
          </cell>
          <cell r="Q1766">
            <v>0</v>
          </cell>
        </row>
        <row r="1767">
          <cell r="N1767" t="str">
            <v/>
          </cell>
          <cell r="O1767" t="str">
            <v/>
          </cell>
          <cell r="P1767" t="str">
            <v/>
          </cell>
          <cell r="Q1767">
            <v>0</v>
          </cell>
        </row>
        <row r="1768">
          <cell r="N1768" t="str">
            <v/>
          </cell>
          <cell r="O1768" t="str">
            <v/>
          </cell>
          <cell r="P1768" t="str">
            <v/>
          </cell>
          <cell r="Q1768">
            <v>0</v>
          </cell>
        </row>
        <row r="1769">
          <cell r="N1769" t="str">
            <v/>
          </cell>
          <cell r="O1769" t="str">
            <v/>
          </cell>
          <cell r="P1769" t="str">
            <v/>
          </cell>
          <cell r="Q1769">
            <v>0</v>
          </cell>
        </row>
        <row r="1770">
          <cell r="N1770" t="str">
            <v/>
          </cell>
          <cell r="O1770" t="str">
            <v/>
          </cell>
          <cell r="P1770" t="str">
            <v/>
          </cell>
          <cell r="Q1770">
            <v>0</v>
          </cell>
        </row>
        <row r="1771">
          <cell r="N1771" t="str">
            <v/>
          </cell>
          <cell r="O1771" t="str">
            <v/>
          </cell>
          <cell r="P1771" t="str">
            <v/>
          </cell>
          <cell r="Q1771">
            <v>0</v>
          </cell>
        </row>
        <row r="1772">
          <cell r="N1772" t="str">
            <v/>
          </cell>
          <cell r="O1772" t="str">
            <v/>
          </cell>
          <cell r="P1772" t="str">
            <v/>
          </cell>
          <cell r="Q1772">
            <v>0</v>
          </cell>
        </row>
        <row r="1773">
          <cell r="N1773" t="str">
            <v/>
          </cell>
          <cell r="O1773" t="str">
            <v/>
          </cell>
          <cell r="P1773" t="str">
            <v/>
          </cell>
          <cell r="Q1773">
            <v>0</v>
          </cell>
        </row>
        <row r="1774">
          <cell r="N1774" t="str">
            <v/>
          </cell>
          <cell r="O1774" t="str">
            <v/>
          </cell>
          <cell r="P1774" t="str">
            <v/>
          </cell>
          <cell r="Q1774">
            <v>0</v>
          </cell>
        </row>
        <row r="1775">
          <cell r="N1775" t="str">
            <v/>
          </cell>
          <cell r="O1775" t="str">
            <v/>
          </cell>
          <cell r="P1775" t="str">
            <v/>
          </cell>
          <cell r="Q1775">
            <v>0</v>
          </cell>
        </row>
        <row r="1776">
          <cell r="N1776" t="str">
            <v/>
          </cell>
          <cell r="O1776" t="str">
            <v/>
          </cell>
          <cell r="P1776" t="str">
            <v/>
          </cell>
          <cell r="Q1776">
            <v>0</v>
          </cell>
        </row>
        <row r="1777">
          <cell r="N1777" t="str">
            <v/>
          </cell>
          <cell r="O1777" t="str">
            <v/>
          </cell>
          <cell r="P1777" t="str">
            <v/>
          </cell>
          <cell r="Q1777">
            <v>0</v>
          </cell>
        </row>
        <row r="1778">
          <cell r="N1778" t="str">
            <v/>
          </cell>
          <cell r="O1778" t="str">
            <v/>
          </cell>
          <cell r="P1778" t="str">
            <v/>
          </cell>
          <cell r="Q1778">
            <v>0</v>
          </cell>
        </row>
        <row r="1779">
          <cell r="N1779" t="str">
            <v/>
          </cell>
          <cell r="O1779" t="str">
            <v/>
          </cell>
          <cell r="P1779" t="str">
            <v/>
          </cell>
          <cell r="Q1779">
            <v>0</v>
          </cell>
        </row>
        <row r="1780">
          <cell r="N1780" t="str">
            <v/>
          </cell>
          <cell r="O1780" t="str">
            <v/>
          </cell>
          <cell r="P1780" t="str">
            <v/>
          </cell>
          <cell r="Q1780">
            <v>0</v>
          </cell>
        </row>
        <row r="1781">
          <cell r="N1781" t="str">
            <v/>
          </cell>
          <cell r="O1781" t="str">
            <v/>
          </cell>
          <cell r="P1781" t="str">
            <v/>
          </cell>
          <cell r="Q1781">
            <v>0</v>
          </cell>
        </row>
        <row r="1782">
          <cell r="N1782" t="str">
            <v/>
          </cell>
          <cell r="O1782" t="str">
            <v/>
          </cell>
          <cell r="P1782" t="str">
            <v/>
          </cell>
          <cell r="Q1782">
            <v>0</v>
          </cell>
        </row>
        <row r="1783">
          <cell r="N1783" t="str">
            <v/>
          </cell>
          <cell r="O1783" t="str">
            <v/>
          </cell>
          <cell r="P1783" t="str">
            <v/>
          </cell>
          <cell r="Q1783">
            <v>0</v>
          </cell>
        </row>
        <row r="1784">
          <cell r="N1784" t="str">
            <v/>
          </cell>
          <cell r="O1784" t="str">
            <v/>
          </cell>
          <cell r="P1784" t="str">
            <v/>
          </cell>
          <cell r="Q1784">
            <v>0</v>
          </cell>
        </row>
        <row r="1785">
          <cell r="N1785" t="str">
            <v/>
          </cell>
          <cell r="O1785" t="str">
            <v/>
          </cell>
          <cell r="P1785" t="str">
            <v/>
          </cell>
          <cell r="Q1785">
            <v>0</v>
          </cell>
        </row>
        <row r="1786">
          <cell r="N1786" t="str">
            <v/>
          </cell>
          <cell r="O1786" t="str">
            <v/>
          </cell>
          <cell r="P1786" t="str">
            <v/>
          </cell>
          <cell r="Q1786">
            <v>0</v>
          </cell>
        </row>
        <row r="1787">
          <cell r="N1787" t="str">
            <v/>
          </cell>
          <cell r="O1787" t="str">
            <v/>
          </cell>
          <cell r="P1787" t="str">
            <v/>
          </cell>
          <cell r="Q1787">
            <v>0</v>
          </cell>
        </row>
        <row r="1788">
          <cell r="N1788" t="str">
            <v/>
          </cell>
          <cell r="O1788" t="str">
            <v/>
          </cell>
          <cell r="P1788" t="str">
            <v/>
          </cell>
          <cell r="Q1788">
            <v>0</v>
          </cell>
        </row>
        <row r="1789">
          <cell r="N1789" t="str">
            <v/>
          </cell>
          <cell r="O1789" t="str">
            <v/>
          </cell>
          <cell r="P1789" t="str">
            <v/>
          </cell>
          <cell r="Q1789">
            <v>0</v>
          </cell>
        </row>
        <row r="1790">
          <cell r="N1790" t="str">
            <v/>
          </cell>
          <cell r="O1790" t="str">
            <v/>
          </cell>
          <cell r="P1790" t="str">
            <v/>
          </cell>
          <cell r="Q1790">
            <v>0</v>
          </cell>
        </row>
        <row r="1791">
          <cell r="N1791" t="str">
            <v/>
          </cell>
          <cell r="O1791" t="str">
            <v/>
          </cell>
          <cell r="P1791" t="str">
            <v/>
          </cell>
          <cell r="Q1791">
            <v>0</v>
          </cell>
        </row>
        <row r="1792">
          <cell r="N1792" t="str">
            <v/>
          </cell>
          <cell r="O1792" t="str">
            <v/>
          </cell>
          <cell r="P1792" t="str">
            <v/>
          </cell>
          <cell r="Q1792">
            <v>0</v>
          </cell>
        </row>
        <row r="1793">
          <cell r="N1793" t="str">
            <v/>
          </cell>
          <cell r="O1793" t="str">
            <v/>
          </cell>
          <cell r="P1793" t="str">
            <v/>
          </cell>
          <cell r="Q1793">
            <v>0</v>
          </cell>
        </row>
        <row r="1794">
          <cell r="N1794" t="str">
            <v/>
          </cell>
          <cell r="O1794" t="str">
            <v/>
          </cell>
          <cell r="P1794" t="str">
            <v/>
          </cell>
          <cell r="Q1794">
            <v>0</v>
          </cell>
        </row>
        <row r="1795">
          <cell r="N1795" t="str">
            <v/>
          </cell>
          <cell r="O1795" t="str">
            <v/>
          </cell>
          <cell r="P1795" t="str">
            <v/>
          </cell>
          <cell r="Q1795">
            <v>0</v>
          </cell>
        </row>
        <row r="1796">
          <cell r="N1796" t="str">
            <v/>
          </cell>
          <cell r="O1796" t="str">
            <v/>
          </cell>
          <cell r="P1796" t="str">
            <v/>
          </cell>
          <cell r="Q1796">
            <v>0</v>
          </cell>
        </row>
        <row r="1797">
          <cell r="N1797" t="str">
            <v/>
          </cell>
          <cell r="O1797" t="str">
            <v/>
          </cell>
          <cell r="P1797" t="str">
            <v/>
          </cell>
          <cell r="Q1797">
            <v>0</v>
          </cell>
        </row>
        <row r="1798">
          <cell r="N1798" t="str">
            <v/>
          </cell>
          <cell r="O1798" t="str">
            <v/>
          </cell>
          <cell r="P1798" t="str">
            <v/>
          </cell>
          <cell r="Q1798">
            <v>0</v>
          </cell>
        </row>
        <row r="1799">
          <cell r="N1799" t="str">
            <v/>
          </cell>
          <cell r="O1799" t="str">
            <v/>
          </cell>
          <cell r="P1799" t="str">
            <v/>
          </cell>
          <cell r="Q1799">
            <v>0</v>
          </cell>
        </row>
        <row r="1800">
          <cell r="N1800" t="str">
            <v/>
          </cell>
          <cell r="O1800" t="str">
            <v/>
          </cell>
          <cell r="P1800" t="str">
            <v/>
          </cell>
          <cell r="Q1800">
            <v>0</v>
          </cell>
        </row>
        <row r="1801">
          <cell r="N1801" t="str">
            <v/>
          </cell>
          <cell r="O1801" t="str">
            <v/>
          </cell>
          <cell r="P1801" t="str">
            <v/>
          </cell>
          <cell r="Q1801">
            <v>0</v>
          </cell>
        </row>
        <row r="1802">
          <cell r="N1802" t="str">
            <v/>
          </cell>
          <cell r="O1802" t="str">
            <v/>
          </cell>
          <cell r="P1802" t="str">
            <v/>
          </cell>
          <cell r="Q1802">
            <v>0</v>
          </cell>
        </row>
        <row r="1803">
          <cell r="N1803" t="str">
            <v/>
          </cell>
          <cell r="O1803" t="str">
            <v/>
          </cell>
          <cell r="P1803" t="str">
            <v/>
          </cell>
          <cell r="Q1803">
            <v>0</v>
          </cell>
        </row>
        <row r="1804">
          <cell r="N1804" t="str">
            <v/>
          </cell>
          <cell r="O1804" t="str">
            <v/>
          </cell>
          <cell r="P1804" t="str">
            <v/>
          </cell>
          <cell r="Q1804">
            <v>0</v>
          </cell>
        </row>
        <row r="1805">
          <cell r="N1805" t="str">
            <v/>
          </cell>
          <cell r="O1805" t="str">
            <v/>
          </cell>
          <cell r="P1805" t="str">
            <v/>
          </cell>
          <cell r="Q1805">
            <v>0</v>
          </cell>
        </row>
        <row r="1806">
          <cell r="N1806" t="str">
            <v/>
          </cell>
          <cell r="O1806" t="str">
            <v/>
          </cell>
          <cell r="P1806" t="str">
            <v/>
          </cell>
          <cell r="Q1806">
            <v>0</v>
          </cell>
        </row>
        <row r="1807">
          <cell r="N1807" t="str">
            <v/>
          </cell>
          <cell r="O1807" t="str">
            <v/>
          </cell>
          <cell r="P1807" t="str">
            <v/>
          </cell>
          <cell r="Q1807">
            <v>0</v>
          </cell>
        </row>
        <row r="1808">
          <cell r="N1808" t="str">
            <v/>
          </cell>
          <cell r="O1808" t="str">
            <v/>
          </cell>
          <cell r="P1808" t="str">
            <v/>
          </cell>
          <cell r="Q1808">
            <v>0</v>
          </cell>
        </row>
        <row r="1809">
          <cell r="N1809" t="str">
            <v/>
          </cell>
          <cell r="O1809" t="str">
            <v/>
          </cell>
          <cell r="P1809" t="str">
            <v/>
          </cell>
          <cell r="Q1809">
            <v>0</v>
          </cell>
        </row>
        <row r="1810">
          <cell r="N1810" t="str">
            <v/>
          </cell>
          <cell r="O1810" t="str">
            <v/>
          </cell>
          <cell r="P1810" t="str">
            <v/>
          </cell>
          <cell r="Q1810">
            <v>0</v>
          </cell>
        </row>
        <row r="1811">
          <cell r="N1811" t="str">
            <v/>
          </cell>
          <cell r="O1811" t="str">
            <v/>
          </cell>
          <cell r="P1811" t="str">
            <v/>
          </cell>
          <cell r="Q1811">
            <v>0</v>
          </cell>
        </row>
        <row r="1812">
          <cell r="N1812" t="str">
            <v/>
          </cell>
          <cell r="O1812" t="str">
            <v/>
          </cell>
          <cell r="P1812" t="str">
            <v/>
          </cell>
          <cell r="Q1812">
            <v>0</v>
          </cell>
        </row>
        <row r="1813">
          <cell r="N1813" t="str">
            <v/>
          </cell>
          <cell r="O1813" t="str">
            <v/>
          </cell>
          <cell r="P1813" t="str">
            <v/>
          </cell>
          <cell r="Q1813">
            <v>0</v>
          </cell>
        </row>
        <row r="1814">
          <cell r="N1814" t="str">
            <v/>
          </cell>
          <cell r="O1814" t="str">
            <v/>
          </cell>
          <cell r="P1814" t="str">
            <v/>
          </cell>
          <cell r="Q1814">
            <v>0</v>
          </cell>
        </row>
        <row r="1815">
          <cell r="N1815" t="str">
            <v/>
          </cell>
          <cell r="O1815" t="str">
            <v/>
          </cell>
          <cell r="P1815" t="str">
            <v/>
          </cell>
          <cell r="Q1815">
            <v>0</v>
          </cell>
        </row>
        <row r="1816">
          <cell r="N1816" t="str">
            <v/>
          </cell>
          <cell r="O1816" t="str">
            <v/>
          </cell>
          <cell r="P1816" t="str">
            <v/>
          </cell>
          <cell r="Q1816">
            <v>0</v>
          </cell>
        </row>
        <row r="1817">
          <cell r="N1817" t="str">
            <v/>
          </cell>
          <cell r="O1817" t="str">
            <v/>
          </cell>
          <cell r="P1817" t="str">
            <v/>
          </cell>
          <cell r="Q1817">
            <v>0</v>
          </cell>
        </row>
        <row r="1818">
          <cell r="N1818" t="str">
            <v/>
          </cell>
          <cell r="O1818" t="str">
            <v/>
          </cell>
          <cell r="P1818" t="str">
            <v/>
          </cell>
          <cell r="Q1818">
            <v>0</v>
          </cell>
        </row>
        <row r="1819">
          <cell r="N1819" t="str">
            <v/>
          </cell>
          <cell r="O1819" t="str">
            <v/>
          </cell>
          <cell r="P1819" t="str">
            <v/>
          </cell>
          <cell r="Q1819">
            <v>0</v>
          </cell>
        </row>
        <row r="1820">
          <cell r="N1820" t="str">
            <v/>
          </cell>
          <cell r="O1820" t="str">
            <v/>
          </cell>
          <cell r="P1820" t="str">
            <v/>
          </cell>
          <cell r="Q1820">
            <v>0</v>
          </cell>
        </row>
        <row r="1821">
          <cell r="N1821" t="str">
            <v/>
          </cell>
          <cell r="O1821" t="str">
            <v/>
          </cell>
          <cell r="P1821" t="str">
            <v/>
          </cell>
          <cell r="Q1821">
            <v>0</v>
          </cell>
        </row>
        <row r="1822">
          <cell r="N1822" t="str">
            <v/>
          </cell>
          <cell r="O1822" t="str">
            <v/>
          </cell>
          <cell r="P1822" t="str">
            <v/>
          </cell>
          <cell r="Q1822">
            <v>0</v>
          </cell>
        </row>
        <row r="1823">
          <cell r="N1823" t="str">
            <v/>
          </cell>
          <cell r="O1823" t="str">
            <v/>
          </cell>
          <cell r="P1823" t="str">
            <v/>
          </cell>
          <cell r="Q1823">
            <v>0</v>
          </cell>
        </row>
        <row r="1824">
          <cell r="N1824" t="str">
            <v/>
          </cell>
          <cell r="O1824" t="str">
            <v/>
          </cell>
          <cell r="P1824" t="str">
            <v/>
          </cell>
          <cell r="Q1824">
            <v>0</v>
          </cell>
        </row>
        <row r="1825">
          <cell r="N1825" t="str">
            <v/>
          </cell>
          <cell r="O1825" t="str">
            <v/>
          </cell>
          <cell r="P1825" t="str">
            <v/>
          </cell>
          <cell r="Q1825">
            <v>0</v>
          </cell>
        </row>
        <row r="1826">
          <cell r="N1826" t="str">
            <v/>
          </cell>
          <cell r="O1826" t="str">
            <v/>
          </cell>
          <cell r="P1826" t="str">
            <v/>
          </cell>
          <cell r="Q1826">
            <v>0</v>
          </cell>
        </row>
        <row r="1827">
          <cell r="N1827" t="str">
            <v/>
          </cell>
          <cell r="O1827" t="str">
            <v/>
          </cell>
          <cell r="P1827" t="str">
            <v/>
          </cell>
          <cell r="Q1827">
            <v>0</v>
          </cell>
        </row>
        <row r="1828">
          <cell r="N1828" t="str">
            <v/>
          </cell>
          <cell r="O1828" t="str">
            <v/>
          </cell>
          <cell r="P1828" t="str">
            <v/>
          </cell>
          <cell r="Q1828">
            <v>0</v>
          </cell>
        </row>
        <row r="1829">
          <cell r="N1829" t="str">
            <v/>
          </cell>
          <cell r="O1829" t="str">
            <v/>
          </cell>
          <cell r="P1829" t="str">
            <v/>
          </cell>
          <cell r="Q1829">
            <v>0</v>
          </cell>
        </row>
        <row r="1830">
          <cell r="N1830" t="str">
            <v/>
          </cell>
          <cell r="O1830" t="str">
            <v/>
          </cell>
          <cell r="P1830" t="str">
            <v/>
          </cell>
          <cell r="Q1830">
            <v>0</v>
          </cell>
        </row>
        <row r="1831">
          <cell r="N1831" t="str">
            <v/>
          </cell>
          <cell r="O1831" t="str">
            <v/>
          </cell>
          <cell r="P1831" t="str">
            <v/>
          </cell>
          <cell r="Q1831">
            <v>0</v>
          </cell>
        </row>
        <row r="1832">
          <cell r="N1832" t="str">
            <v/>
          </cell>
          <cell r="O1832" t="str">
            <v/>
          </cell>
          <cell r="P1832" t="str">
            <v/>
          </cell>
          <cell r="Q1832">
            <v>0</v>
          </cell>
        </row>
        <row r="1833">
          <cell r="N1833" t="str">
            <v/>
          </cell>
          <cell r="O1833" t="str">
            <v/>
          </cell>
          <cell r="P1833" t="str">
            <v/>
          </cell>
          <cell r="Q1833">
            <v>0</v>
          </cell>
        </row>
        <row r="1834">
          <cell r="N1834" t="str">
            <v/>
          </cell>
          <cell r="O1834" t="str">
            <v/>
          </cell>
          <cell r="P1834" t="str">
            <v/>
          </cell>
          <cell r="Q1834">
            <v>0</v>
          </cell>
        </row>
        <row r="1835">
          <cell r="N1835" t="str">
            <v/>
          </cell>
          <cell r="O1835" t="str">
            <v/>
          </cell>
          <cell r="P1835" t="str">
            <v/>
          </cell>
          <cell r="Q1835">
            <v>0</v>
          </cell>
        </row>
        <row r="1836">
          <cell r="N1836" t="str">
            <v/>
          </cell>
          <cell r="O1836" t="str">
            <v/>
          </cell>
          <cell r="P1836" t="str">
            <v/>
          </cell>
          <cell r="Q1836">
            <v>0</v>
          </cell>
        </row>
        <row r="1837">
          <cell r="N1837" t="str">
            <v/>
          </cell>
          <cell r="O1837" t="str">
            <v/>
          </cell>
          <cell r="P1837" t="str">
            <v/>
          </cell>
          <cell r="Q1837">
            <v>0</v>
          </cell>
        </row>
        <row r="1838">
          <cell r="N1838" t="str">
            <v/>
          </cell>
          <cell r="O1838" t="str">
            <v/>
          </cell>
          <cell r="P1838" t="str">
            <v/>
          </cell>
          <cell r="Q1838">
            <v>0</v>
          </cell>
        </row>
        <row r="1839">
          <cell r="N1839" t="str">
            <v/>
          </cell>
          <cell r="O1839" t="str">
            <v/>
          </cell>
          <cell r="P1839" t="str">
            <v/>
          </cell>
          <cell r="Q1839">
            <v>0</v>
          </cell>
        </row>
        <row r="1840">
          <cell r="N1840" t="str">
            <v/>
          </cell>
          <cell r="O1840" t="str">
            <v/>
          </cell>
          <cell r="P1840" t="str">
            <v/>
          </cell>
          <cell r="Q1840">
            <v>0</v>
          </cell>
        </row>
        <row r="1841">
          <cell r="N1841" t="str">
            <v/>
          </cell>
          <cell r="O1841" t="str">
            <v/>
          </cell>
          <cell r="P1841" t="str">
            <v/>
          </cell>
          <cell r="Q1841">
            <v>0</v>
          </cell>
        </row>
        <row r="1842">
          <cell r="N1842" t="str">
            <v/>
          </cell>
          <cell r="O1842" t="str">
            <v/>
          </cell>
          <cell r="P1842" t="str">
            <v/>
          </cell>
          <cell r="Q1842">
            <v>0</v>
          </cell>
        </row>
        <row r="1843">
          <cell r="N1843" t="str">
            <v/>
          </cell>
          <cell r="O1843" t="str">
            <v/>
          </cell>
          <cell r="P1843" t="str">
            <v/>
          </cell>
          <cell r="Q1843">
            <v>0</v>
          </cell>
        </row>
        <row r="1844">
          <cell r="N1844" t="str">
            <v/>
          </cell>
          <cell r="O1844" t="str">
            <v/>
          </cell>
          <cell r="P1844" t="str">
            <v/>
          </cell>
          <cell r="Q1844">
            <v>0</v>
          </cell>
        </row>
        <row r="1845">
          <cell r="N1845" t="str">
            <v/>
          </cell>
          <cell r="O1845" t="str">
            <v/>
          </cell>
          <cell r="P1845" t="str">
            <v/>
          </cell>
          <cell r="Q1845">
            <v>0</v>
          </cell>
        </row>
        <row r="1846">
          <cell r="N1846" t="str">
            <v/>
          </cell>
          <cell r="O1846" t="str">
            <v/>
          </cell>
          <cell r="P1846" t="str">
            <v/>
          </cell>
          <cell r="Q1846">
            <v>0</v>
          </cell>
        </row>
        <row r="1847">
          <cell r="N1847" t="str">
            <v/>
          </cell>
          <cell r="O1847" t="str">
            <v/>
          </cell>
          <cell r="P1847" t="str">
            <v/>
          </cell>
          <cell r="Q1847">
            <v>0</v>
          </cell>
        </row>
        <row r="1848">
          <cell r="N1848" t="str">
            <v/>
          </cell>
          <cell r="O1848" t="str">
            <v/>
          </cell>
          <cell r="P1848" t="str">
            <v/>
          </cell>
          <cell r="Q1848">
            <v>0</v>
          </cell>
        </row>
        <row r="1849">
          <cell r="N1849" t="str">
            <v/>
          </cell>
          <cell r="O1849" t="str">
            <v/>
          </cell>
          <cell r="P1849" t="str">
            <v/>
          </cell>
          <cell r="Q1849">
            <v>0</v>
          </cell>
        </row>
        <row r="1850">
          <cell r="N1850" t="str">
            <v/>
          </cell>
          <cell r="O1850" t="str">
            <v/>
          </cell>
          <cell r="P1850" t="str">
            <v/>
          </cell>
          <cell r="Q1850">
            <v>0</v>
          </cell>
        </row>
        <row r="1851">
          <cell r="N1851" t="str">
            <v/>
          </cell>
          <cell r="O1851" t="str">
            <v/>
          </cell>
          <cell r="P1851" t="str">
            <v/>
          </cell>
          <cell r="Q1851">
            <v>0</v>
          </cell>
        </row>
        <row r="1852">
          <cell r="N1852" t="str">
            <v/>
          </cell>
          <cell r="O1852" t="str">
            <v/>
          </cell>
          <cell r="P1852" t="str">
            <v/>
          </cell>
          <cell r="Q1852">
            <v>0</v>
          </cell>
        </row>
        <row r="1853">
          <cell r="N1853" t="str">
            <v/>
          </cell>
          <cell r="O1853" t="str">
            <v/>
          </cell>
          <cell r="P1853" t="str">
            <v/>
          </cell>
          <cell r="Q1853">
            <v>0</v>
          </cell>
        </row>
        <row r="1854">
          <cell r="N1854" t="str">
            <v/>
          </cell>
          <cell r="O1854" t="str">
            <v/>
          </cell>
          <cell r="P1854" t="str">
            <v/>
          </cell>
          <cell r="Q1854">
            <v>0</v>
          </cell>
        </row>
        <row r="1855">
          <cell r="N1855" t="str">
            <v/>
          </cell>
          <cell r="O1855" t="str">
            <v/>
          </cell>
          <cell r="P1855" t="str">
            <v/>
          </cell>
          <cell r="Q1855">
            <v>0</v>
          </cell>
        </row>
        <row r="1856">
          <cell r="N1856" t="str">
            <v/>
          </cell>
          <cell r="O1856" t="str">
            <v/>
          </cell>
          <cell r="P1856" t="str">
            <v/>
          </cell>
          <cell r="Q1856">
            <v>0</v>
          </cell>
        </row>
        <row r="1857">
          <cell r="N1857" t="str">
            <v/>
          </cell>
          <cell r="O1857" t="str">
            <v/>
          </cell>
          <cell r="P1857" t="str">
            <v/>
          </cell>
          <cell r="Q1857">
            <v>0</v>
          </cell>
        </row>
        <row r="1858">
          <cell r="N1858" t="str">
            <v/>
          </cell>
          <cell r="O1858" t="str">
            <v/>
          </cell>
          <cell r="P1858" t="str">
            <v/>
          </cell>
          <cell r="Q1858">
            <v>0</v>
          </cell>
        </row>
        <row r="1859">
          <cell r="N1859" t="str">
            <v/>
          </cell>
          <cell r="O1859" t="str">
            <v/>
          </cell>
          <cell r="P1859" t="str">
            <v/>
          </cell>
          <cell r="Q1859">
            <v>0</v>
          </cell>
        </row>
        <row r="1860">
          <cell r="N1860" t="str">
            <v/>
          </cell>
          <cell r="O1860" t="str">
            <v/>
          </cell>
          <cell r="P1860" t="str">
            <v/>
          </cell>
          <cell r="Q1860">
            <v>0</v>
          </cell>
        </row>
        <row r="1861">
          <cell r="N1861" t="str">
            <v/>
          </cell>
          <cell r="O1861" t="str">
            <v/>
          </cell>
          <cell r="P1861" t="str">
            <v/>
          </cell>
          <cell r="Q1861">
            <v>0</v>
          </cell>
        </row>
        <row r="1862">
          <cell r="N1862" t="str">
            <v/>
          </cell>
          <cell r="O1862" t="str">
            <v/>
          </cell>
          <cell r="P1862" t="str">
            <v/>
          </cell>
          <cell r="Q1862">
            <v>0</v>
          </cell>
        </row>
        <row r="1863">
          <cell r="N1863" t="str">
            <v/>
          </cell>
          <cell r="O1863" t="str">
            <v/>
          </cell>
          <cell r="P1863" t="str">
            <v/>
          </cell>
          <cell r="Q1863">
            <v>0</v>
          </cell>
        </row>
        <row r="1864">
          <cell r="N1864" t="str">
            <v/>
          </cell>
          <cell r="O1864" t="str">
            <v/>
          </cell>
          <cell r="P1864" t="str">
            <v/>
          </cell>
          <cell r="Q1864">
            <v>0</v>
          </cell>
        </row>
        <row r="1865">
          <cell r="N1865" t="str">
            <v/>
          </cell>
          <cell r="O1865" t="str">
            <v/>
          </cell>
          <cell r="P1865" t="str">
            <v/>
          </cell>
          <cell r="Q1865">
            <v>0</v>
          </cell>
        </row>
        <row r="1866">
          <cell r="N1866" t="str">
            <v/>
          </cell>
          <cell r="O1866" t="str">
            <v/>
          </cell>
          <cell r="P1866" t="str">
            <v/>
          </cell>
          <cell r="Q1866">
            <v>0</v>
          </cell>
        </row>
        <row r="1867">
          <cell r="N1867" t="str">
            <v/>
          </cell>
          <cell r="O1867" t="str">
            <v/>
          </cell>
          <cell r="P1867" t="str">
            <v/>
          </cell>
          <cell r="Q1867">
            <v>0</v>
          </cell>
        </row>
        <row r="1868">
          <cell r="N1868" t="str">
            <v/>
          </cell>
          <cell r="O1868" t="str">
            <v/>
          </cell>
          <cell r="P1868" t="str">
            <v/>
          </cell>
          <cell r="Q1868">
            <v>0</v>
          </cell>
        </row>
        <row r="1869">
          <cell r="N1869" t="str">
            <v/>
          </cell>
          <cell r="O1869" t="str">
            <v/>
          </cell>
          <cell r="P1869" t="str">
            <v/>
          </cell>
          <cell r="Q1869">
            <v>0</v>
          </cell>
        </row>
        <row r="1870">
          <cell r="N1870" t="str">
            <v/>
          </cell>
          <cell r="O1870" t="str">
            <v/>
          </cell>
          <cell r="P1870" t="str">
            <v/>
          </cell>
          <cell r="Q1870">
            <v>0</v>
          </cell>
        </row>
        <row r="1871">
          <cell r="N1871" t="str">
            <v/>
          </cell>
          <cell r="O1871" t="str">
            <v/>
          </cell>
          <cell r="P1871" t="str">
            <v/>
          </cell>
          <cell r="Q1871">
            <v>0</v>
          </cell>
        </row>
        <row r="1872">
          <cell r="N1872" t="str">
            <v/>
          </cell>
          <cell r="O1872" t="str">
            <v/>
          </cell>
          <cell r="P1872" t="str">
            <v/>
          </cell>
          <cell r="Q1872">
            <v>0</v>
          </cell>
        </row>
        <row r="1873">
          <cell r="N1873" t="str">
            <v/>
          </cell>
          <cell r="O1873" t="str">
            <v/>
          </cell>
          <cell r="P1873" t="str">
            <v/>
          </cell>
          <cell r="Q1873">
            <v>0</v>
          </cell>
        </row>
        <row r="1874">
          <cell r="N1874" t="str">
            <v/>
          </cell>
          <cell r="O1874" t="str">
            <v/>
          </cell>
          <cell r="P1874" t="str">
            <v/>
          </cell>
          <cell r="Q1874">
            <v>0</v>
          </cell>
        </row>
        <row r="1875">
          <cell r="N1875" t="str">
            <v/>
          </cell>
          <cell r="O1875" t="str">
            <v/>
          </cell>
          <cell r="P1875" t="str">
            <v/>
          </cell>
          <cell r="Q1875">
            <v>0</v>
          </cell>
        </row>
        <row r="1876">
          <cell r="N1876" t="str">
            <v/>
          </cell>
          <cell r="O1876" t="str">
            <v/>
          </cell>
          <cell r="P1876" t="str">
            <v/>
          </cell>
          <cell r="Q1876">
            <v>0</v>
          </cell>
        </row>
        <row r="1877">
          <cell r="N1877" t="str">
            <v/>
          </cell>
          <cell r="O1877" t="str">
            <v/>
          </cell>
          <cell r="P1877" t="str">
            <v/>
          </cell>
          <cell r="Q1877">
            <v>0</v>
          </cell>
        </row>
        <row r="1878">
          <cell r="N1878" t="str">
            <v/>
          </cell>
          <cell r="O1878" t="str">
            <v/>
          </cell>
          <cell r="P1878" t="str">
            <v/>
          </cell>
          <cell r="Q1878">
            <v>0</v>
          </cell>
        </row>
        <row r="1879">
          <cell r="N1879" t="str">
            <v/>
          </cell>
          <cell r="O1879" t="str">
            <v/>
          </cell>
          <cell r="P1879" t="str">
            <v/>
          </cell>
          <cell r="Q1879">
            <v>0</v>
          </cell>
        </row>
        <row r="1880">
          <cell r="N1880" t="str">
            <v/>
          </cell>
          <cell r="O1880" t="str">
            <v/>
          </cell>
          <cell r="P1880" t="str">
            <v/>
          </cell>
          <cell r="Q1880">
            <v>0</v>
          </cell>
        </row>
        <row r="1881">
          <cell r="N1881" t="str">
            <v/>
          </cell>
          <cell r="O1881" t="str">
            <v/>
          </cell>
          <cell r="P1881" t="str">
            <v/>
          </cell>
          <cell r="Q1881">
            <v>0</v>
          </cell>
        </row>
        <row r="1882">
          <cell r="N1882" t="str">
            <v/>
          </cell>
          <cell r="O1882" t="str">
            <v/>
          </cell>
          <cell r="P1882" t="str">
            <v/>
          </cell>
          <cell r="Q1882">
            <v>0</v>
          </cell>
        </row>
        <row r="1883">
          <cell r="N1883" t="str">
            <v/>
          </cell>
          <cell r="O1883" t="str">
            <v/>
          </cell>
          <cell r="P1883" t="str">
            <v/>
          </cell>
          <cell r="Q1883">
            <v>0</v>
          </cell>
        </row>
        <row r="1884">
          <cell r="N1884" t="str">
            <v/>
          </cell>
          <cell r="O1884" t="str">
            <v/>
          </cell>
          <cell r="P1884" t="str">
            <v/>
          </cell>
          <cell r="Q1884">
            <v>0</v>
          </cell>
        </row>
        <row r="1885">
          <cell r="N1885" t="str">
            <v/>
          </cell>
          <cell r="O1885" t="str">
            <v/>
          </cell>
          <cell r="P1885" t="str">
            <v/>
          </cell>
          <cell r="Q1885">
            <v>0</v>
          </cell>
        </row>
        <row r="1886">
          <cell r="N1886" t="str">
            <v/>
          </cell>
          <cell r="O1886" t="str">
            <v/>
          </cell>
          <cell r="P1886" t="str">
            <v/>
          </cell>
          <cell r="Q1886">
            <v>0</v>
          </cell>
        </row>
        <row r="1887">
          <cell r="N1887" t="str">
            <v/>
          </cell>
          <cell r="O1887" t="str">
            <v/>
          </cell>
          <cell r="P1887" t="str">
            <v/>
          </cell>
          <cell r="Q1887">
            <v>0</v>
          </cell>
        </row>
        <row r="1888">
          <cell r="N1888" t="str">
            <v/>
          </cell>
          <cell r="O1888" t="str">
            <v/>
          </cell>
          <cell r="P1888" t="str">
            <v/>
          </cell>
          <cell r="Q1888">
            <v>0</v>
          </cell>
        </row>
        <row r="1889">
          <cell r="N1889" t="str">
            <v/>
          </cell>
          <cell r="O1889" t="str">
            <v/>
          </cell>
          <cell r="P1889" t="str">
            <v/>
          </cell>
          <cell r="Q1889">
            <v>0</v>
          </cell>
        </row>
        <row r="1890">
          <cell r="N1890" t="str">
            <v/>
          </cell>
          <cell r="O1890" t="str">
            <v/>
          </cell>
          <cell r="P1890" t="str">
            <v/>
          </cell>
          <cell r="Q1890">
            <v>0</v>
          </cell>
        </row>
        <row r="1891">
          <cell r="N1891" t="str">
            <v/>
          </cell>
          <cell r="O1891" t="str">
            <v/>
          </cell>
          <cell r="P1891" t="str">
            <v/>
          </cell>
          <cell r="Q1891">
            <v>0</v>
          </cell>
        </row>
        <row r="1892">
          <cell r="N1892" t="str">
            <v/>
          </cell>
          <cell r="O1892" t="str">
            <v/>
          </cell>
          <cell r="P1892" t="str">
            <v/>
          </cell>
          <cell r="Q1892">
            <v>0</v>
          </cell>
        </row>
        <row r="1893">
          <cell r="N1893" t="str">
            <v/>
          </cell>
          <cell r="O1893" t="str">
            <v/>
          </cell>
          <cell r="P1893" t="str">
            <v/>
          </cell>
          <cell r="Q1893">
            <v>0</v>
          </cell>
        </row>
        <row r="1894">
          <cell r="N1894" t="str">
            <v/>
          </cell>
          <cell r="O1894" t="str">
            <v/>
          </cell>
          <cell r="P1894" t="str">
            <v/>
          </cell>
          <cell r="Q1894">
            <v>0</v>
          </cell>
        </row>
        <row r="1895">
          <cell r="N1895" t="str">
            <v/>
          </cell>
          <cell r="O1895" t="str">
            <v/>
          </cell>
          <cell r="P1895" t="str">
            <v/>
          </cell>
          <cell r="Q1895">
            <v>0</v>
          </cell>
        </row>
        <row r="1896">
          <cell r="N1896" t="str">
            <v/>
          </cell>
          <cell r="O1896" t="str">
            <v/>
          </cell>
          <cell r="P1896" t="str">
            <v/>
          </cell>
          <cell r="Q1896">
            <v>0</v>
          </cell>
        </row>
        <row r="1897">
          <cell r="N1897" t="str">
            <v/>
          </cell>
          <cell r="O1897" t="str">
            <v/>
          </cell>
          <cell r="P1897" t="str">
            <v/>
          </cell>
          <cell r="Q1897">
            <v>0</v>
          </cell>
        </row>
        <row r="1898">
          <cell r="N1898" t="str">
            <v/>
          </cell>
          <cell r="O1898" t="str">
            <v/>
          </cell>
          <cell r="P1898" t="str">
            <v/>
          </cell>
          <cell r="Q1898">
            <v>0</v>
          </cell>
        </row>
        <row r="1899">
          <cell r="N1899" t="str">
            <v/>
          </cell>
          <cell r="O1899" t="str">
            <v/>
          </cell>
          <cell r="P1899" t="str">
            <v/>
          </cell>
          <cell r="Q1899">
            <v>0</v>
          </cell>
        </row>
        <row r="1900">
          <cell r="N1900" t="str">
            <v/>
          </cell>
          <cell r="O1900" t="str">
            <v/>
          </cell>
          <cell r="P1900" t="str">
            <v/>
          </cell>
          <cell r="Q1900">
            <v>0</v>
          </cell>
        </row>
        <row r="1901">
          <cell r="N1901" t="str">
            <v/>
          </cell>
          <cell r="O1901" t="str">
            <v/>
          </cell>
          <cell r="P1901" t="str">
            <v/>
          </cell>
          <cell r="Q1901">
            <v>0</v>
          </cell>
        </row>
        <row r="1902">
          <cell r="N1902" t="str">
            <v/>
          </cell>
          <cell r="O1902" t="str">
            <v/>
          </cell>
          <cell r="P1902" t="str">
            <v/>
          </cell>
          <cell r="Q1902">
            <v>0</v>
          </cell>
        </row>
        <row r="1903">
          <cell r="N1903" t="str">
            <v/>
          </cell>
          <cell r="O1903" t="str">
            <v/>
          </cell>
          <cell r="P1903" t="str">
            <v/>
          </cell>
          <cell r="Q1903">
            <v>0</v>
          </cell>
        </row>
        <row r="1904">
          <cell r="N1904" t="str">
            <v/>
          </cell>
          <cell r="O1904" t="str">
            <v/>
          </cell>
          <cell r="P1904" t="str">
            <v/>
          </cell>
          <cell r="Q1904">
            <v>0</v>
          </cell>
        </row>
        <row r="1905">
          <cell r="N1905" t="str">
            <v/>
          </cell>
          <cell r="O1905" t="str">
            <v/>
          </cell>
          <cell r="P1905" t="str">
            <v/>
          </cell>
          <cell r="Q1905">
            <v>0</v>
          </cell>
        </row>
        <row r="1906">
          <cell r="N1906" t="str">
            <v/>
          </cell>
          <cell r="O1906" t="str">
            <v/>
          </cell>
          <cell r="P1906" t="str">
            <v/>
          </cell>
          <cell r="Q1906">
            <v>0</v>
          </cell>
        </row>
        <row r="1907">
          <cell r="N1907" t="str">
            <v/>
          </cell>
          <cell r="O1907" t="str">
            <v/>
          </cell>
          <cell r="P1907" t="str">
            <v/>
          </cell>
          <cell r="Q1907">
            <v>0</v>
          </cell>
        </row>
        <row r="1908">
          <cell r="N1908" t="str">
            <v/>
          </cell>
          <cell r="O1908" t="str">
            <v/>
          </cell>
          <cell r="P1908" t="str">
            <v/>
          </cell>
          <cell r="Q1908">
            <v>0</v>
          </cell>
        </row>
        <row r="1909">
          <cell r="N1909" t="str">
            <v/>
          </cell>
          <cell r="O1909" t="str">
            <v/>
          </cell>
          <cell r="P1909" t="str">
            <v/>
          </cell>
          <cell r="Q1909">
            <v>0</v>
          </cell>
        </row>
        <row r="1910">
          <cell r="N1910" t="str">
            <v/>
          </cell>
          <cell r="O1910" t="str">
            <v/>
          </cell>
          <cell r="P1910" t="str">
            <v/>
          </cell>
          <cell r="Q1910">
            <v>0</v>
          </cell>
        </row>
        <row r="1911">
          <cell r="N1911" t="str">
            <v/>
          </cell>
          <cell r="O1911" t="str">
            <v/>
          </cell>
          <cell r="P1911" t="str">
            <v/>
          </cell>
          <cell r="Q1911">
            <v>0</v>
          </cell>
        </row>
        <row r="1912">
          <cell r="N1912" t="str">
            <v/>
          </cell>
          <cell r="O1912" t="str">
            <v/>
          </cell>
          <cell r="P1912" t="str">
            <v/>
          </cell>
          <cell r="Q1912">
            <v>0</v>
          </cell>
        </row>
        <row r="1913">
          <cell r="N1913" t="str">
            <v/>
          </cell>
          <cell r="O1913" t="str">
            <v/>
          </cell>
          <cell r="P1913" t="str">
            <v/>
          </cell>
          <cell r="Q1913">
            <v>0</v>
          </cell>
        </row>
        <row r="1914">
          <cell r="N1914" t="str">
            <v/>
          </cell>
          <cell r="O1914" t="str">
            <v/>
          </cell>
          <cell r="P1914" t="str">
            <v/>
          </cell>
          <cell r="Q1914">
            <v>0</v>
          </cell>
        </row>
        <row r="1915">
          <cell r="N1915" t="str">
            <v/>
          </cell>
          <cell r="O1915" t="str">
            <v/>
          </cell>
          <cell r="P1915" t="str">
            <v/>
          </cell>
          <cell r="Q1915">
            <v>0</v>
          </cell>
        </row>
        <row r="1916">
          <cell r="N1916" t="str">
            <v/>
          </cell>
          <cell r="O1916" t="str">
            <v/>
          </cell>
          <cell r="P1916" t="str">
            <v/>
          </cell>
          <cell r="Q1916">
            <v>0</v>
          </cell>
        </row>
        <row r="1917">
          <cell r="N1917" t="str">
            <v/>
          </cell>
          <cell r="O1917" t="str">
            <v/>
          </cell>
          <cell r="P1917" t="str">
            <v/>
          </cell>
          <cell r="Q1917">
            <v>0</v>
          </cell>
        </row>
        <row r="1918">
          <cell r="N1918" t="str">
            <v/>
          </cell>
          <cell r="O1918" t="str">
            <v/>
          </cell>
          <cell r="P1918" t="str">
            <v/>
          </cell>
          <cell r="Q1918">
            <v>0</v>
          </cell>
        </row>
        <row r="1919">
          <cell r="N1919" t="str">
            <v/>
          </cell>
          <cell r="O1919" t="str">
            <v/>
          </cell>
          <cell r="P1919" t="str">
            <v/>
          </cell>
          <cell r="Q1919">
            <v>0</v>
          </cell>
        </row>
        <row r="1920">
          <cell r="N1920" t="str">
            <v/>
          </cell>
          <cell r="O1920" t="str">
            <v/>
          </cell>
          <cell r="P1920" t="str">
            <v/>
          </cell>
          <cell r="Q1920">
            <v>0</v>
          </cell>
        </row>
        <row r="1921">
          <cell r="N1921" t="str">
            <v/>
          </cell>
          <cell r="O1921" t="str">
            <v/>
          </cell>
          <cell r="P1921" t="str">
            <v/>
          </cell>
          <cell r="Q1921">
            <v>0</v>
          </cell>
        </row>
        <row r="1922">
          <cell r="N1922" t="str">
            <v/>
          </cell>
          <cell r="O1922" t="str">
            <v/>
          </cell>
          <cell r="P1922" t="str">
            <v/>
          </cell>
          <cell r="Q1922">
            <v>0</v>
          </cell>
        </row>
        <row r="1923">
          <cell r="N1923" t="str">
            <v/>
          </cell>
          <cell r="O1923" t="str">
            <v/>
          </cell>
          <cell r="P1923" t="str">
            <v/>
          </cell>
          <cell r="Q1923">
            <v>0</v>
          </cell>
        </row>
        <row r="1924">
          <cell r="N1924" t="str">
            <v/>
          </cell>
          <cell r="O1924" t="str">
            <v/>
          </cell>
          <cell r="P1924" t="str">
            <v/>
          </cell>
          <cell r="Q1924">
            <v>0</v>
          </cell>
        </row>
        <row r="1925">
          <cell r="N1925" t="str">
            <v/>
          </cell>
          <cell r="O1925" t="str">
            <v/>
          </cell>
          <cell r="P1925" t="str">
            <v/>
          </cell>
          <cell r="Q1925">
            <v>0</v>
          </cell>
        </row>
        <row r="1926">
          <cell r="N1926" t="str">
            <v/>
          </cell>
          <cell r="O1926" t="str">
            <v/>
          </cell>
          <cell r="P1926" t="str">
            <v/>
          </cell>
          <cell r="Q1926">
            <v>0</v>
          </cell>
        </row>
        <row r="1927">
          <cell r="N1927" t="str">
            <v/>
          </cell>
          <cell r="O1927" t="str">
            <v/>
          </cell>
          <cell r="P1927" t="str">
            <v/>
          </cell>
          <cell r="Q1927">
            <v>0</v>
          </cell>
        </row>
        <row r="1928">
          <cell r="N1928" t="str">
            <v/>
          </cell>
          <cell r="O1928" t="str">
            <v/>
          </cell>
          <cell r="P1928" t="str">
            <v/>
          </cell>
          <cell r="Q1928">
            <v>0</v>
          </cell>
        </row>
        <row r="1929">
          <cell r="N1929" t="str">
            <v/>
          </cell>
          <cell r="O1929" t="str">
            <v/>
          </cell>
          <cell r="P1929" t="str">
            <v/>
          </cell>
          <cell r="Q1929">
            <v>0</v>
          </cell>
        </row>
        <row r="1930">
          <cell r="N1930" t="str">
            <v/>
          </cell>
          <cell r="O1930" t="str">
            <v/>
          </cell>
          <cell r="P1930" t="str">
            <v/>
          </cell>
          <cell r="Q1930">
            <v>0</v>
          </cell>
        </row>
        <row r="1931">
          <cell r="N1931" t="str">
            <v/>
          </cell>
          <cell r="O1931" t="str">
            <v/>
          </cell>
          <cell r="P1931" t="str">
            <v/>
          </cell>
          <cell r="Q1931">
            <v>0</v>
          </cell>
        </row>
        <row r="1932">
          <cell r="N1932" t="str">
            <v/>
          </cell>
          <cell r="O1932" t="str">
            <v/>
          </cell>
          <cell r="P1932" t="str">
            <v/>
          </cell>
          <cell r="Q1932">
            <v>0</v>
          </cell>
        </row>
        <row r="1933">
          <cell r="N1933" t="str">
            <v/>
          </cell>
          <cell r="O1933" t="str">
            <v/>
          </cell>
          <cell r="P1933" t="str">
            <v/>
          </cell>
          <cell r="Q1933">
            <v>0</v>
          </cell>
        </row>
        <row r="1934">
          <cell r="N1934" t="str">
            <v/>
          </cell>
          <cell r="O1934" t="str">
            <v/>
          </cell>
          <cell r="P1934" t="str">
            <v/>
          </cell>
          <cell r="Q1934">
            <v>0</v>
          </cell>
        </row>
        <row r="1935">
          <cell r="N1935" t="str">
            <v/>
          </cell>
          <cell r="O1935" t="str">
            <v/>
          </cell>
          <cell r="P1935" t="str">
            <v/>
          </cell>
          <cell r="Q1935">
            <v>0</v>
          </cell>
        </row>
        <row r="1936">
          <cell r="N1936" t="str">
            <v/>
          </cell>
          <cell r="O1936" t="str">
            <v/>
          </cell>
          <cell r="P1936" t="str">
            <v/>
          </cell>
          <cell r="Q1936">
            <v>0</v>
          </cell>
        </row>
        <row r="1937">
          <cell r="N1937" t="str">
            <v/>
          </cell>
          <cell r="O1937" t="str">
            <v/>
          </cell>
          <cell r="P1937" t="str">
            <v/>
          </cell>
          <cell r="Q1937">
            <v>0</v>
          </cell>
        </row>
        <row r="1938">
          <cell r="N1938" t="str">
            <v/>
          </cell>
          <cell r="O1938" t="str">
            <v/>
          </cell>
          <cell r="P1938" t="str">
            <v/>
          </cell>
          <cell r="Q1938">
            <v>0</v>
          </cell>
        </row>
        <row r="1939">
          <cell r="N1939" t="str">
            <v/>
          </cell>
          <cell r="O1939" t="str">
            <v/>
          </cell>
          <cell r="P1939" t="str">
            <v/>
          </cell>
          <cell r="Q1939">
            <v>0</v>
          </cell>
        </row>
        <row r="1940">
          <cell r="N1940" t="str">
            <v/>
          </cell>
          <cell r="O1940" t="str">
            <v/>
          </cell>
          <cell r="P1940" t="str">
            <v/>
          </cell>
          <cell r="Q1940">
            <v>0</v>
          </cell>
        </row>
        <row r="1941">
          <cell r="N1941" t="str">
            <v/>
          </cell>
          <cell r="O1941" t="str">
            <v/>
          </cell>
          <cell r="P1941" t="str">
            <v/>
          </cell>
          <cell r="Q1941">
            <v>0</v>
          </cell>
        </row>
        <row r="1942">
          <cell r="N1942" t="str">
            <v/>
          </cell>
          <cell r="O1942" t="str">
            <v/>
          </cell>
          <cell r="P1942" t="str">
            <v/>
          </cell>
          <cell r="Q1942">
            <v>0</v>
          </cell>
        </row>
        <row r="1943">
          <cell r="N1943" t="str">
            <v/>
          </cell>
          <cell r="O1943" t="str">
            <v/>
          </cell>
          <cell r="P1943" t="str">
            <v/>
          </cell>
          <cell r="Q1943">
            <v>0</v>
          </cell>
        </row>
        <row r="1944">
          <cell r="N1944" t="str">
            <v/>
          </cell>
          <cell r="O1944" t="str">
            <v/>
          </cell>
          <cell r="P1944" t="str">
            <v/>
          </cell>
          <cell r="Q1944">
            <v>0</v>
          </cell>
        </row>
        <row r="1945">
          <cell r="N1945" t="str">
            <v/>
          </cell>
          <cell r="O1945" t="str">
            <v/>
          </cell>
          <cell r="P1945" t="str">
            <v/>
          </cell>
          <cell r="Q1945">
            <v>0</v>
          </cell>
        </row>
        <row r="1946">
          <cell r="N1946" t="str">
            <v/>
          </cell>
          <cell r="O1946" t="str">
            <v/>
          </cell>
          <cell r="P1946" t="str">
            <v/>
          </cell>
          <cell r="Q1946">
            <v>0</v>
          </cell>
        </row>
        <row r="1947">
          <cell r="N1947" t="str">
            <v/>
          </cell>
          <cell r="O1947" t="str">
            <v/>
          </cell>
          <cell r="P1947" t="str">
            <v/>
          </cell>
          <cell r="Q1947">
            <v>0</v>
          </cell>
        </row>
        <row r="1948">
          <cell r="N1948" t="str">
            <v/>
          </cell>
          <cell r="O1948" t="str">
            <v/>
          </cell>
          <cell r="P1948" t="str">
            <v/>
          </cell>
          <cell r="Q1948">
            <v>0</v>
          </cell>
        </row>
        <row r="1949">
          <cell r="N1949" t="str">
            <v/>
          </cell>
          <cell r="O1949" t="str">
            <v/>
          </cell>
          <cell r="P1949" t="str">
            <v/>
          </cell>
          <cell r="Q1949">
            <v>0</v>
          </cell>
        </row>
        <row r="1950">
          <cell r="N1950" t="str">
            <v/>
          </cell>
          <cell r="O1950" t="str">
            <v/>
          </cell>
          <cell r="P1950" t="str">
            <v/>
          </cell>
          <cell r="Q1950">
            <v>0</v>
          </cell>
        </row>
        <row r="1951">
          <cell r="N1951" t="str">
            <v/>
          </cell>
          <cell r="O1951" t="str">
            <v/>
          </cell>
          <cell r="P1951" t="str">
            <v/>
          </cell>
          <cell r="Q1951">
            <v>0</v>
          </cell>
        </row>
        <row r="1952">
          <cell r="N1952" t="str">
            <v/>
          </cell>
          <cell r="O1952" t="str">
            <v/>
          </cell>
          <cell r="P1952" t="str">
            <v/>
          </cell>
          <cell r="Q1952">
            <v>0</v>
          </cell>
        </row>
        <row r="1953">
          <cell r="N1953" t="str">
            <v/>
          </cell>
          <cell r="O1953" t="str">
            <v/>
          </cell>
          <cell r="P1953" t="str">
            <v/>
          </cell>
          <cell r="Q1953">
            <v>0</v>
          </cell>
        </row>
        <row r="1954">
          <cell r="N1954" t="str">
            <v/>
          </cell>
          <cell r="O1954" t="str">
            <v/>
          </cell>
          <cell r="P1954" t="str">
            <v/>
          </cell>
          <cell r="Q1954">
            <v>0</v>
          </cell>
        </row>
        <row r="1955">
          <cell r="N1955" t="str">
            <v/>
          </cell>
          <cell r="O1955" t="str">
            <v/>
          </cell>
          <cell r="P1955" t="str">
            <v/>
          </cell>
          <cell r="Q1955">
            <v>0</v>
          </cell>
        </row>
        <row r="1956">
          <cell r="N1956" t="str">
            <v/>
          </cell>
          <cell r="O1956" t="str">
            <v/>
          </cell>
          <cell r="P1956" t="str">
            <v/>
          </cell>
          <cell r="Q1956">
            <v>0</v>
          </cell>
        </row>
        <row r="1957">
          <cell r="N1957" t="str">
            <v/>
          </cell>
          <cell r="O1957" t="str">
            <v/>
          </cell>
          <cell r="P1957" t="str">
            <v/>
          </cell>
          <cell r="Q1957">
            <v>0</v>
          </cell>
        </row>
        <row r="1958">
          <cell r="N1958" t="str">
            <v/>
          </cell>
          <cell r="O1958" t="str">
            <v/>
          </cell>
          <cell r="P1958" t="str">
            <v/>
          </cell>
          <cell r="Q1958">
            <v>0</v>
          </cell>
        </row>
        <row r="1959">
          <cell r="N1959" t="str">
            <v/>
          </cell>
          <cell r="O1959" t="str">
            <v/>
          </cell>
          <cell r="P1959" t="str">
            <v/>
          </cell>
          <cell r="Q1959">
            <v>0</v>
          </cell>
        </row>
        <row r="1960">
          <cell r="N1960" t="str">
            <v/>
          </cell>
          <cell r="O1960" t="str">
            <v/>
          </cell>
          <cell r="P1960" t="str">
            <v/>
          </cell>
          <cell r="Q1960">
            <v>0</v>
          </cell>
        </row>
        <row r="1961">
          <cell r="N1961" t="str">
            <v/>
          </cell>
          <cell r="O1961" t="str">
            <v/>
          </cell>
          <cell r="P1961" t="str">
            <v/>
          </cell>
          <cell r="Q1961">
            <v>0</v>
          </cell>
        </row>
        <row r="1962">
          <cell r="N1962" t="str">
            <v/>
          </cell>
          <cell r="O1962" t="str">
            <v/>
          </cell>
          <cell r="P1962" t="str">
            <v/>
          </cell>
          <cell r="Q1962">
            <v>0</v>
          </cell>
        </row>
        <row r="1963">
          <cell r="N1963" t="str">
            <v/>
          </cell>
          <cell r="O1963" t="str">
            <v/>
          </cell>
          <cell r="P1963" t="str">
            <v/>
          </cell>
          <cell r="Q1963">
            <v>0</v>
          </cell>
        </row>
        <row r="1964">
          <cell r="N1964" t="str">
            <v/>
          </cell>
          <cell r="O1964" t="str">
            <v/>
          </cell>
          <cell r="P1964" t="str">
            <v/>
          </cell>
          <cell r="Q1964">
            <v>0</v>
          </cell>
        </row>
        <row r="1965">
          <cell r="N1965" t="str">
            <v/>
          </cell>
          <cell r="O1965" t="str">
            <v/>
          </cell>
          <cell r="P1965" t="str">
            <v/>
          </cell>
          <cell r="Q1965">
            <v>0</v>
          </cell>
        </row>
        <row r="1966">
          <cell r="N1966" t="str">
            <v/>
          </cell>
          <cell r="O1966" t="str">
            <v/>
          </cell>
          <cell r="P1966" t="str">
            <v/>
          </cell>
          <cell r="Q1966">
            <v>0</v>
          </cell>
        </row>
        <row r="1967">
          <cell r="N1967" t="str">
            <v/>
          </cell>
          <cell r="O1967" t="str">
            <v/>
          </cell>
          <cell r="P1967" t="str">
            <v/>
          </cell>
          <cell r="Q1967">
            <v>0</v>
          </cell>
        </row>
        <row r="1968">
          <cell r="N1968" t="str">
            <v/>
          </cell>
          <cell r="O1968" t="str">
            <v/>
          </cell>
          <cell r="P1968" t="str">
            <v/>
          </cell>
          <cell r="Q1968">
            <v>0</v>
          </cell>
        </row>
        <row r="1969">
          <cell r="N1969" t="str">
            <v/>
          </cell>
          <cell r="O1969" t="str">
            <v/>
          </cell>
          <cell r="P1969" t="str">
            <v/>
          </cell>
          <cell r="Q1969">
            <v>0</v>
          </cell>
        </row>
        <row r="1970">
          <cell r="N1970" t="str">
            <v/>
          </cell>
          <cell r="O1970" t="str">
            <v/>
          </cell>
          <cell r="P1970" t="str">
            <v/>
          </cell>
          <cell r="Q1970">
            <v>0</v>
          </cell>
        </row>
        <row r="1971">
          <cell r="N1971" t="str">
            <v/>
          </cell>
          <cell r="O1971" t="str">
            <v/>
          </cell>
          <cell r="P1971" t="str">
            <v/>
          </cell>
          <cell r="Q1971">
            <v>0</v>
          </cell>
        </row>
        <row r="1972">
          <cell r="N1972" t="str">
            <v/>
          </cell>
          <cell r="O1972" t="str">
            <v/>
          </cell>
          <cell r="P1972" t="str">
            <v/>
          </cell>
          <cell r="Q1972">
            <v>0</v>
          </cell>
        </row>
        <row r="1973">
          <cell r="N1973" t="str">
            <v/>
          </cell>
          <cell r="O1973" t="str">
            <v/>
          </cell>
          <cell r="P1973" t="str">
            <v/>
          </cell>
          <cell r="Q1973">
            <v>0</v>
          </cell>
        </row>
        <row r="1974">
          <cell r="N1974" t="str">
            <v/>
          </cell>
          <cell r="O1974" t="str">
            <v/>
          </cell>
          <cell r="P1974" t="str">
            <v/>
          </cell>
          <cell r="Q1974">
            <v>0</v>
          </cell>
        </row>
        <row r="1975">
          <cell r="N1975" t="str">
            <v/>
          </cell>
          <cell r="O1975" t="str">
            <v/>
          </cell>
          <cell r="P1975" t="str">
            <v/>
          </cell>
          <cell r="Q1975">
            <v>0</v>
          </cell>
        </row>
        <row r="1976">
          <cell r="N1976" t="str">
            <v/>
          </cell>
          <cell r="O1976" t="str">
            <v/>
          </cell>
          <cell r="P1976" t="str">
            <v/>
          </cell>
          <cell r="Q1976">
            <v>0</v>
          </cell>
        </row>
        <row r="1977">
          <cell r="N1977" t="str">
            <v/>
          </cell>
          <cell r="O1977" t="str">
            <v/>
          </cell>
          <cell r="P1977" t="str">
            <v/>
          </cell>
          <cell r="Q1977">
            <v>0</v>
          </cell>
        </row>
        <row r="1978">
          <cell r="N1978" t="str">
            <v/>
          </cell>
          <cell r="O1978" t="str">
            <v/>
          </cell>
          <cell r="P1978" t="str">
            <v/>
          </cell>
          <cell r="Q1978">
            <v>0</v>
          </cell>
        </row>
        <row r="1979">
          <cell r="N1979" t="str">
            <v/>
          </cell>
          <cell r="O1979" t="str">
            <v/>
          </cell>
          <cell r="P1979" t="str">
            <v/>
          </cell>
          <cell r="Q1979">
            <v>0</v>
          </cell>
        </row>
        <row r="1980">
          <cell r="N1980" t="str">
            <v/>
          </cell>
          <cell r="O1980" t="str">
            <v/>
          </cell>
          <cell r="P1980" t="str">
            <v/>
          </cell>
          <cell r="Q1980">
            <v>0</v>
          </cell>
        </row>
        <row r="1981">
          <cell r="N1981" t="str">
            <v/>
          </cell>
          <cell r="O1981" t="str">
            <v/>
          </cell>
          <cell r="P1981" t="str">
            <v/>
          </cell>
          <cell r="Q1981">
            <v>0</v>
          </cell>
        </row>
        <row r="1982">
          <cell r="N1982" t="str">
            <v/>
          </cell>
          <cell r="O1982" t="str">
            <v/>
          </cell>
          <cell r="P1982" t="str">
            <v/>
          </cell>
          <cell r="Q1982">
            <v>0</v>
          </cell>
        </row>
        <row r="1983">
          <cell r="N1983" t="str">
            <v/>
          </cell>
          <cell r="O1983" t="str">
            <v/>
          </cell>
          <cell r="P1983" t="str">
            <v/>
          </cell>
          <cell r="Q1983">
            <v>0</v>
          </cell>
        </row>
        <row r="1984">
          <cell r="N1984" t="str">
            <v/>
          </cell>
          <cell r="O1984" t="str">
            <v/>
          </cell>
          <cell r="P1984" t="str">
            <v/>
          </cell>
          <cell r="Q1984">
            <v>0</v>
          </cell>
        </row>
        <row r="1985">
          <cell r="N1985" t="str">
            <v/>
          </cell>
          <cell r="O1985" t="str">
            <v/>
          </cell>
          <cell r="P1985" t="str">
            <v/>
          </cell>
          <cell r="Q1985">
            <v>0</v>
          </cell>
        </row>
        <row r="1986">
          <cell r="N1986" t="str">
            <v/>
          </cell>
          <cell r="O1986" t="str">
            <v/>
          </cell>
          <cell r="P1986" t="str">
            <v/>
          </cell>
          <cell r="Q1986">
            <v>0</v>
          </cell>
        </row>
        <row r="1987">
          <cell r="N1987" t="str">
            <v/>
          </cell>
          <cell r="O1987" t="str">
            <v/>
          </cell>
          <cell r="P1987" t="str">
            <v/>
          </cell>
          <cell r="Q1987">
            <v>0</v>
          </cell>
        </row>
        <row r="1988">
          <cell r="N1988" t="str">
            <v/>
          </cell>
          <cell r="O1988" t="str">
            <v/>
          </cell>
          <cell r="P1988" t="str">
            <v/>
          </cell>
          <cell r="Q1988">
            <v>0</v>
          </cell>
        </row>
        <row r="1989">
          <cell r="N1989" t="str">
            <v/>
          </cell>
          <cell r="O1989" t="str">
            <v/>
          </cell>
          <cell r="P1989" t="str">
            <v/>
          </cell>
          <cell r="Q1989">
            <v>0</v>
          </cell>
        </row>
        <row r="1990">
          <cell r="N1990" t="str">
            <v/>
          </cell>
          <cell r="O1990" t="str">
            <v/>
          </cell>
          <cell r="P1990" t="str">
            <v/>
          </cell>
          <cell r="Q1990">
            <v>0</v>
          </cell>
        </row>
        <row r="1991">
          <cell r="N1991" t="str">
            <v/>
          </cell>
          <cell r="O1991" t="str">
            <v/>
          </cell>
          <cell r="P1991" t="str">
            <v/>
          </cell>
          <cell r="Q1991">
            <v>0</v>
          </cell>
        </row>
        <row r="1992">
          <cell r="N1992" t="str">
            <v/>
          </cell>
          <cell r="O1992" t="str">
            <v/>
          </cell>
          <cell r="P1992" t="str">
            <v/>
          </cell>
          <cell r="Q1992">
            <v>0</v>
          </cell>
        </row>
        <row r="1993">
          <cell r="N1993" t="str">
            <v/>
          </cell>
          <cell r="O1993" t="str">
            <v/>
          </cell>
          <cell r="P1993" t="str">
            <v/>
          </cell>
          <cell r="Q1993">
            <v>0</v>
          </cell>
        </row>
        <row r="1994">
          <cell r="N1994" t="str">
            <v/>
          </cell>
          <cell r="O1994" t="str">
            <v/>
          </cell>
          <cell r="P1994" t="str">
            <v/>
          </cell>
          <cell r="Q1994">
            <v>0</v>
          </cell>
        </row>
        <row r="1995">
          <cell r="N1995" t="str">
            <v/>
          </cell>
          <cell r="O1995" t="str">
            <v/>
          </cell>
          <cell r="P1995" t="str">
            <v/>
          </cell>
          <cell r="Q1995">
            <v>0</v>
          </cell>
        </row>
        <row r="1996">
          <cell r="N1996" t="str">
            <v/>
          </cell>
          <cell r="O1996" t="str">
            <v/>
          </cell>
          <cell r="P1996" t="str">
            <v/>
          </cell>
          <cell r="Q1996">
            <v>0</v>
          </cell>
        </row>
        <row r="1997">
          <cell r="N1997" t="str">
            <v/>
          </cell>
          <cell r="O1997" t="str">
            <v/>
          </cell>
          <cell r="P1997" t="str">
            <v/>
          </cell>
          <cell r="Q1997">
            <v>0</v>
          </cell>
        </row>
        <row r="1998">
          <cell r="N1998" t="str">
            <v/>
          </cell>
          <cell r="O1998" t="str">
            <v/>
          </cell>
          <cell r="P1998" t="str">
            <v/>
          </cell>
          <cell r="Q1998">
            <v>0</v>
          </cell>
        </row>
        <row r="1999">
          <cell r="N1999" t="str">
            <v/>
          </cell>
          <cell r="O1999" t="str">
            <v/>
          </cell>
          <cell r="P1999" t="str">
            <v/>
          </cell>
          <cell r="Q1999">
            <v>0</v>
          </cell>
        </row>
        <row r="2000">
          <cell r="N2000" t="str">
            <v/>
          </cell>
          <cell r="O2000" t="str">
            <v/>
          </cell>
          <cell r="P2000" t="str">
            <v/>
          </cell>
          <cell r="Q2000">
            <v>0</v>
          </cell>
        </row>
        <row r="2001">
          <cell r="N2001" t="str">
            <v/>
          </cell>
          <cell r="O2001" t="str">
            <v/>
          </cell>
          <cell r="P2001" t="str">
            <v/>
          </cell>
          <cell r="Q2001">
            <v>0</v>
          </cell>
        </row>
        <row r="2002">
          <cell r="N2002" t="str">
            <v/>
          </cell>
          <cell r="O2002" t="str">
            <v/>
          </cell>
          <cell r="P2002" t="str">
            <v/>
          </cell>
          <cell r="Q2002">
            <v>0</v>
          </cell>
        </row>
        <row r="2003">
          <cell r="N2003" t="str">
            <v/>
          </cell>
          <cell r="O2003" t="str">
            <v/>
          </cell>
          <cell r="P2003" t="str">
            <v/>
          </cell>
          <cell r="Q2003">
            <v>0</v>
          </cell>
        </row>
        <row r="2004">
          <cell r="N2004" t="str">
            <v/>
          </cell>
          <cell r="O2004" t="str">
            <v/>
          </cell>
          <cell r="P2004" t="str">
            <v/>
          </cell>
          <cell r="Q2004">
            <v>0</v>
          </cell>
        </row>
        <row r="2005">
          <cell r="N2005" t="str">
            <v/>
          </cell>
          <cell r="O2005" t="str">
            <v/>
          </cell>
          <cell r="P2005" t="str">
            <v/>
          </cell>
          <cell r="Q2005">
            <v>0</v>
          </cell>
        </row>
        <row r="2006">
          <cell r="N2006" t="str">
            <v/>
          </cell>
          <cell r="O2006" t="str">
            <v/>
          </cell>
          <cell r="P2006" t="str">
            <v/>
          </cell>
          <cell r="Q2006">
            <v>0</v>
          </cell>
        </row>
        <row r="2007">
          <cell r="N2007" t="str">
            <v/>
          </cell>
          <cell r="O2007" t="str">
            <v/>
          </cell>
          <cell r="P2007" t="str">
            <v/>
          </cell>
          <cell r="Q2007">
            <v>0</v>
          </cell>
        </row>
        <row r="2008">
          <cell r="N2008" t="str">
            <v/>
          </cell>
          <cell r="O2008" t="str">
            <v/>
          </cell>
          <cell r="P2008" t="str">
            <v/>
          </cell>
          <cell r="Q2008">
            <v>0</v>
          </cell>
        </row>
        <row r="2009">
          <cell r="N2009" t="str">
            <v/>
          </cell>
          <cell r="O2009" t="str">
            <v/>
          </cell>
          <cell r="P2009" t="str">
            <v/>
          </cell>
          <cell r="Q2009">
            <v>0</v>
          </cell>
        </row>
        <row r="2010">
          <cell r="N2010" t="str">
            <v/>
          </cell>
          <cell r="O2010" t="str">
            <v/>
          </cell>
          <cell r="P2010" t="str">
            <v/>
          </cell>
          <cell r="Q2010">
            <v>0</v>
          </cell>
        </row>
        <row r="2011">
          <cell r="N2011" t="str">
            <v/>
          </cell>
          <cell r="O2011" t="str">
            <v/>
          </cell>
          <cell r="P2011" t="str">
            <v/>
          </cell>
          <cell r="Q2011">
            <v>0</v>
          </cell>
        </row>
        <row r="2012">
          <cell r="N2012" t="str">
            <v/>
          </cell>
          <cell r="O2012" t="str">
            <v/>
          </cell>
          <cell r="P2012" t="str">
            <v/>
          </cell>
          <cell r="Q2012">
            <v>0</v>
          </cell>
        </row>
        <row r="2013">
          <cell r="N2013" t="str">
            <v/>
          </cell>
          <cell r="O2013" t="str">
            <v/>
          </cell>
          <cell r="P2013" t="str">
            <v/>
          </cell>
          <cell r="Q2013">
            <v>0</v>
          </cell>
        </row>
        <row r="2014">
          <cell r="N2014" t="str">
            <v/>
          </cell>
          <cell r="O2014" t="str">
            <v/>
          </cell>
          <cell r="P2014" t="str">
            <v/>
          </cell>
          <cell r="Q2014">
            <v>0</v>
          </cell>
        </row>
        <row r="2015">
          <cell r="N2015" t="str">
            <v/>
          </cell>
          <cell r="O2015" t="str">
            <v/>
          </cell>
          <cell r="P2015" t="str">
            <v/>
          </cell>
          <cell r="Q2015">
            <v>0</v>
          </cell>
        </row>
        <row r="2016">
          <cell r="N2016" t="str">
            <v/>
          </cell>
          <cell r="O2016" t="str">
            <v/>
          </cell>
          <cell r="P2016" t="str">
            <v/>
          </cell>
          <cell r="Q2016">
            <v>0</v>
          </cell>
        </row>
        <row r="2017">
          <cell r="N2017" t="str">
            <v/>
          </cell>
          <cell r="O2017" t="str">
            <v/>
          </cell>
          <cell r="P2017" t="str">
            <v/>
          </cell>
          <cell r="Q2017">
            <v>0</v>
          </cell>
        </row>
        <row r="2018">
          <cell r="N2018" t="str">
            <v/>
          </cell>
          <cell r="O2018" t="str">
            <v/>
          </cell>
          <cell r="P2018" t="str">
            <v/>
          </cell>
          <cell r="Q2018">
            <v>0</v>
          </cell>
        </row>
        <row r="2019">
          <cell r="N2019" t="str">
            <v/>
          </cell>
          <cell r="O2019" t="str">
            <v/>
          </cell>
          <cell r="P2019" t="str">
            <v/>
          </cell>
          <cell r="Q2019">
            <v>0</v>
          </cell>
        </row>
        <row r="2020">
          <cell r="N2020" t="str">
            <v/>
          </cell>
          <cell r="O2020" t="str">
            <v/>
          </cell>
          <cell r="P2020" t="str">
            <v/>
          </cell>
          <cell r="Q2020">
            <v>0</v>
          </cell>
        </row>
        <row r="2021">
          <cell r="N2021" t="str">
            <v/>
          </cell>
          <cell r="O2021" t="str">
            <v/>
          </cell>
          <cell r="P2021" t="str">
            <v/>
          </cell>
          <cell r="Q2021">
            <v>0</v>
          </cell>
        </row>
        <row r="2022">
          <cell r="N2022" t="str">
            <v/>
          </cell>
          <cell r="O2022" t="str">
            <v/>
          </cell>
          <cell r="P2022" t="str">
            <v/>
          </cell>
          <cell r="Q2022">
            <v>0</v>
          </cell>
        </row>
        <row r="2023">
          <cell r="N2023" t="str">
            <v/>
          </cell>
          <cell r="O2023" t="str">
            <v/>
          </cell>
          <cell r="P2023" t="str">
            <v/>
          </cell>
          <cell r="Q2023">
            <v>0</v>
          </cell>
        </row>
        <row r="2024">
          <cell r="N2024" t="str">
            <v/>
          </cell>
          <cell r="O2024" t="str">
            <v/>
          </cell>
          <cell r="P2024" t="str">
            <v/>
          </cell>
          <cell r="Q2024">
            <v>0</v>
          </cell>
        </row>
        <row r="2025">
          <cell r="N2025" t="str">
            <v/>
          </cell>
          <cell r="O2025" t="str">
            <v/>
          </cell>
          <cell r="P2025" t="str">
            <v/>
          </cell>
          <cell r="Q2025">
            <v>0</v>
          </cell>
        </row>
        <row r="2026">
          <cell r="N2026" t="str">
            <v/>
          </cell>
          <cell r="O2026" t="str">
            <v/>
          </cell>
          <cell r="P2026" t="str">
            <v/>
          </cell>
          <cell r="Q2026">
            <v>0</v>
          </cell>
        </row>
        <row r="2027">
          <cell r="N2027" t="str">
            <v/>
          </cell>
          <cell r="O2027" t="str">
            <v/>
          </cell>
          <cell r="P2027" t="str">
            <v/>
          </cell>
          <cell r="Q2027">
            <v>0</v>
          </cell>
        </row>
        <row r="2028">
          <cell r="N2028" t="str">
            <v/>
          </cell>
          <cell r="O2028" t="str">
            <v/>
          </cell>
          <cell r="P2028" t="str">
            <v/>
          </cell>
          <cell r="Q2028">
            <v>0</v>
          </cell>
        </row>
        <row r="2029">
          <cell r="N2029" t="str">
            <v/>
          </cell>
          <cell r="O2029" t="str">
            <v/>
          </cell>
          <cell r="P2029" t="str">
            <v/>
          </cell>
          <cell r="Q2029">
            <v>0</v>
          </cell>
        </row>
        <row r="2030">
          <cell r="N2030" t="str">
            <v/>
          </cell>
          <cell r="O2030" t="str">
            <v/>
          </cell>
          <cell r="P2030" t="str">
            <v/>
          </cell>
          <cell r="Q2030">
            <v>0</v>
          </cell>
        </row>
        <row r="2031">
          <cell r="N2031" t="str">
            <v/>
          </cell>
          <cell r="O2031" t="str">
            <v/>
          </cell>
          <cell r="P2031" t="str">
            <v/>
          </cell>
          <cell r="Q2031">
            <v>0</v>
          </cell>
        </row>
        <row r="2032">
          <cell r="N2032" t="str">
            <v/>
          </cell>
          <cell r="O2032" t="str">
            <v/>
          </cell>
          <cell r="P2032" t="str">
            <v/>
          </cell>
          <cell r="Q2032">
            <v>0</v>
          </cell>
        </row>
        <row r="2033">
          <cell r="N2033" t="str">
            <v/>
          </cell>
          <cell r="O2033" t="str">
            <v/>
          </cell>
          <cell r="P2033" t="str">
            <v/>
          </cell>
          <cell r="Q2033">
            <v>0</v>
          </cell>
        </row>
        <row r="2034">
          <cell r="N2034" t="str">
            <v/>
          </cell>
          <cell r="O2034" t="str">
            <v/>
          </cell>
          <cell r="P2034" t="str">
            <v/>
          </cell>
          <cell r="Q2034">
            <v>0</v>
          </cell>
        </row>
        <row r="2035">
          <cell r="N2035" t="str">
            <v/>
          </cell>
          <cell r="O2035" t="str">
            <v/>
          </cell>
          <cell r="P2035" t="str">
            <v/>
          </cell>
          <cell r="Q2035">
            <v>0</v>
          </cell>
        </row>
        <row r="2036">
          <cell r="N2036" t="str">
            <v/>
          </cell>
          <cell r="O2036" t="str">
            <v/>
          </cell>
          <cell r="P2036" t="str">
            <v/>
          </cell>
          <cell r="Q2036">
            <v>0</v>
          </cell>
        </row>
        <row r="2037">
          <cell r="N2037" t="str">
            <v/>
          </cell>
          <cell r="O2037" t="str">
            <v/>
          </cell>
          <cell r="P2037" t="str">
            <v/>
          </cell>
          <cell r="Q2037">
            <v>0</v>
          </cell>
        </row>
        <row r="2038">
          <cell r="N2038" t="str">
            <v/>
          </cell>
          <cell r="O2038" t="str">
            <v/>
          </cell>
          <cell r="P2038" t="str">
            <v/>
          </cell>
          <cell r="Q2038">
            <v>0</v>
          </cell>
        </row>
        <row r="2039">
          <cell r="N2039" t="str">
            <v/>
          </cell>
          <cell r="O2039" t="str">
            <v/>
          </cell>
          <cell r="P2039" t="str">
            <v/>
          </cell>
          <cell r="Q2039">
            <v>0</v>
          </cell>
        </row>
        <row r="2040">
          <cell r="N2040" t="str">
            <v/>
          </cell>
          <cell r="O2040" t="str">
            <v/>
          </cell>
          <cell r="P2040" t="str">
            <v/>
          </cell>
          <cell r="Q2040">
            <v>0</v>
          </cell>
        </row>
        <row r="2041">
          <cell r="N2041" t="str">
            <v/>
          </cell>
          <cell r="O2041" t="str">
            <v/>
          </cell>
          <cell r="P2041" t="str">
            <v/>
          </cell>
          <cell r="Q2041">
            <v>0</v>
          </cell>
        </row>
        <row r="2042">
          <cell r="N2042" t="str">
            <v/>
          </cell>
          <cell r="O2042" t="str">
            <v/>
          </cell>
          <cell r="P2042" t="str">
            <v/>
          </cell>
          <cell r="Q2042">
            <v>0</v>
          </cell>
        </row>
        <row r="2043">
          <cell r="N2043" t="str">
            <v/>
          </cell>
          <cell r="O2043" t="str">
            <v/>
          </cell>
          <cell r="P2043" t="str">
            <v/>
          </cell>
          <cell r="Q2043">
            <v>0</v>
          </cell>
        </row>
        <row r="2044">
          <cell r="N2044" t="str">
            <v/>
          </cell>
          <cell r="O2044" t="str">
            <v/>
          </cell>
          <cell r="P2044" t="str">
            <v/>
          </cell>
          <cell r="Q2044">
            <v>0</v>
          </cell>
        </row>
        <row r="2045">
          <cell r="N2045" t="str">
            <v/>
          </cell>
          <cell r="O2045" t="str">
            <v/>
          </cell>
          <cell r="P2045" t="str">
            <v/>
          </cell>
          <cell r="Q2045">
            <v>0</v>
          </cell>
        </row>
        <row r="2046">
          <cell r="N2046" t="str">
            <v/>
          </cell>
          <cell r="O2046" t="str">
            <v/>
          </cell>
          <cell r="P2046" t="str">
            <v/>
          </cell>
          <cell r="Q2046">
            <v>0</v>
          </cell>
        </row>
        <row r="2047">
          <cell r="N2047" t="str">
            <v/>
          </cell>
          <cell r="O2047" t="str">
            <v/>
          </cell>
          <cell r="P2047" t="str">
            <v/>
          </cell>
          <cell r="Q2047">
            <v>0</v>
          </cell>
        </row>
        <row r="2048">
          <cell r="N2048" t="str">
            <v/>
          </cell>
          <cell r="O2048" t="str">
            <v/>
          </cell>
          <cell r="P2048" t="str">
            <v/>
          </cell>
          <cell r="Q2048">
            <v>0</v>
          </cell>
        </row>
        <row r="2049">
          <cell r="N2049" t="str">
            <v/>
          </cell>
          <cell r="O2049" t="str">
            <v/>
          </cell>
          <cell r="P2049" t="str">
            <v/>
          </cell>
          <cell r="Q2049">
            <v>0</v>
          </cell>
        </row>
        <row r="2050">
          <cell r="N2050" t="str">
            <v/>
          </cell>
          <cell r="O2050" t="str">
            <v/>
          </cell>
          <cell r="P2050" t="str">
            <v/>
          </cell>
          <cell r="Q2050">
            <v>0</v>
          </cell>
        </row>
        <row r="2051">
          <cell r="N2051" t="str">
            <v/>
          </cell>
          <cell r="O2051" t="str">
            <v/>
          </cell>
          <cell r="P2051" t="str">
            <v/>
          </cell>
          <cell r="Q2051">
            <v>0</v>
          </cell>
        </row>
        <row r="2052">
          <cell r="N2052" t="str">
            <v/>
          </cell>
          <cell r="O2052" t="str">
            <v/>
          </cell>
          <cell r="P2052" t="str">
            <v/>
          </cell>
          <cell r="Q2052">
            <v>0</v>
          </cell>
        </row>
        <row r="2053">
          <cell r="N2053" t="str">
            <v/>
          </cell>
          <cell r="O2053" t="str">
            <v/>
          </cell>
          <cell r="P2053" t="str">
            <v/>
          </cell>
          <cell r="Q2053">
            <v>0</v>
          </cell>
        </row>
        <row r="2054">
          <cell r="N2054" t="str">
            <v/>
          </cell>
          <cell r="O2054" t="str">
            <v/>
          </cell>
          <cell r="P2054" t="str">
            <v/>
          </cell>
          <cell r="Q2054">
            <v>0</v>
          </cell>
        </row>
        <row r="2055">
          <cell r="N2055" t="str">
            <v/>
          </cell>
          <cell r="O2055" t="str">
            <v/>
          </cell>
          <cell r="P2055" t="str">
            <v/>
          </cell>
          <cell r="Q2055">
            <v>0</v>
          </cell>
        </row>
        <row r="2056">
          <cell r="N2056" t="str">
            <v/>
          </cell>
          <cell r="O2056" t="str">
            <v/>
          </cell>
          <cell r="P2056" t="str">
            <v/>
          </cell>
          <cell r="Q2056">
            <v>0</v>
          </cell>
        </row>
        <row r="2057">
          <cell r="N2057" t="str">
            <v/>
          </cell>
          <cell r="O2057" t="str">
            <v/>
          </cell>
          <cell r="P2057" t="str">
            <v/>
          </cell>
          <cell r="Q2057">
            <v>0</v>
          </cell>
        </row>
        <row r="2058">
          <cell r="N2058" t="str">
            <v/>
          </cell>
          <cell r="O2058" t="str">
            <v/>
          </cell>
          <cell r="P2058" t="str">
            <v/>
          </cell>
          <cell r="Q2058">
            <v>0</v>
          </cell>
        </row>
        <row r="2059">
          <cell r="N2059" t="str">
            <v/>
          </cell>
          <cell r="O2059" t="str">
            <v/>
          </cell>
          <cell r="P2059" t="str">
            <v/>
          </cell>
          <cell r="Q2059">
            <v>0</v>
          </cell>
        </row>
        <row r="2060">
          <cell r="N2060" t="str">
            <v/>
          </cell>
          <cell r="O2060" t="str">
            <v/>
          </cell>
          <cell r="P2060" t="str">
            <v/>
          </cell>
          <cell r="Q2060">
            <v>0</v>
          </cell>
        </row>
        <row r="2061">
          <cell r="N2061" t="str">
            <v/>
          </cell>
          <cell r="O2061" t="str">
            <v/>
          </cell>
          <cell r="P2061" t="str">
            <v/>
          </cell>
          <cell r="Q2061">
            <v>0</v>
          </cell>
        </row>
        <row r="2062">
          <cell r="N2062" t="str">
            <v/>
          </cell>
          <cell r="O2062" t="str">
            <v/>
          </cell>
          <cell r="P2062" t="str">
            <v/>
          </cell>
          <cell r="Q2062">
            <v>0</v>
          </cell>
        </row>
        <row r="2063">
          <cell r="N2063" t="str">
            <v/>
          </cell>
          <cell r="O2063" t="str">
            <v/>
          </cell>
          <cell r="P2063" t="str">
            <v/>
          </cell>
          <cell r="Q2063">
            <v>0</v>
          </cell>
        </row>
        <row r="2064">
          <cell r="N2064" t="str">
            <v/>
          </cell>
          <cell r="O2064" t="str">
            <v/>
          </cell>
          <cell r="P2064" t="str">
            <v/>
          </cell>
          <cell r="Q2064">
            <v>0</v>
          </cell>
        </row>
        <row r="2065">
          <cell r="N2065" t="str">
            <v/>
          </cell>
          <cell r="O2065" t="str">
            <v/>
          </cell>
          <cell r="P2065" t="str">
            <v/>
          </cell>
          <cell r="Q2065">
            <v>0</v>
          </cell>
        </row>
        <row r="2066">
          <cell r="N2066" t="str">
            <v/>
          </cell>
          <cell r="O2066" t="str">
            <v/>
          </cell>
          <cell r="P2066" t="str">
            <v/>
          </cell>
          <cell r="Q2066">
            <v>0</v>
          </cell>
        </row>
        <row r="2067">
          <cell r="N2067" t="str">
            <v/>
          </cell>
          <cell r="O2067" t="str">
            <v/>
          </cell>
          <cell r="P2067" t="str">
            <v/>
          </cell>
          <cell r="Q2067">
            <v>0</v>
          </cell>
        </row>
        <row r="2068">
          <cell r="N2068" t="str">
            <v/>
          </cell>
          <cell r="O2068" t="str">
            <v/>
          </cell>
          <cell r="P2068" t="str">
            <v/>
          </cell>
          <cell r="Q2068">
            <v>0</v>
          </cell>
        </row>
        <row r="2069">
          <cell r="N2069" t="str">
            <v/>
          </cell>
          <cell r="O2069" t="str">
            <v/>
          </cell>
          <cell r="P2069" t="str">
            <v/>
          </cell>
          <cell r="Q2069">
            <v>0</v>
          </cell>
        </row>
        <row r="2070">
          <cell r="N2070" t="str">
            <v/>
          </cell>
          <cell r="O2070" t="str">
            <v/>
          </cell>
          <cell r="P2070" t="str">
            <v/>
          </cell>
          <cell r="Q2070">
            <v>0</v>
          </cell>
        </row>
        <row r="2071">
          <cell r="N2071" t="str">
            <v/>
          </cell>
          <cell r="O2071" t="str">
            <v/>
          </cell>
          <cell r="P2071" t="str">
            <v/>
          </cell>
          <cell r="Q2071">
            <v>0</v>
          </cell>
        </row>
        <row r="2072">
          <cell r="N2072" t="str">
            <v/>
          </cell>
          <cell r="O2072" t="str">
            <v/>
          </cell>
          <cell r="P2072" t="str">
            <v/>
          </cell>
          <cell r="Q2072">
            <v>0</v>
          </cell>
        </row>
        <row r="2073">
          <cell r="N2073" t="str">
            <v/>
          </cell>
          <cell r="O2073" t="str">
            <v/>
          </cell>
          <cell r="P2073" t="str">
            <v/>
          </cell>
          <cell r="Q2073">
            <v>0</v>
          </cell>
        </row>
        <row r="2074">
          <cell r="N2074" t="str">
            <v/>
          </cell>
          <cell r="O2074" t="str">
            <v/>
          </cell>
          <cell r="P2074" t="str">
            <v/>
          </cell>
          <cell r="Q2074">
            <v>0</v>
          </cell>
        </row>
        <row r="2075">
          <cell r="N2075" t="str">
            <v/>
          </cell>
          <cell r="O2075" t="str">
            <v/>
          </cell>
          <cell r="P2075" t="str">
            <v/>
          </cell>
          <cell r="Q2075">
            <v>0</v>
          </cell>
        </row>
        <row r="2076">
          <cell r="N2076" t="str">
            <v/>
          </cell>
          <cell r="O2076" t="str">
            <v/>
          </cell>
          <cell r="P2076" t="str">
            <v/>
          </cell>
          <cell r="Q2076">
            <v>0</v>
          </cell>
        </row>
        <row r="2077">
          <cell r="N2077" t="str">
            <v/>
          </cell>
          <cell r="O2077" t="str">
            <v/>
          </cell>
          <cell r="P2077" t="str">
            <v/>
          </cell>
          <cell r="Q2077">
            <v>0</v>
          </cell>
        </row>
        <row r="2078">
          <cell r="N2078" t="str">
            <v/>
          </cell>
          <cell r="O2078" t="str">
            <v/>
          </cell>
          <cell r="P2078" t="str">
            <v/>
          </cell>
          <cell r="Q2078">
            <v>0</v>
          </cell>
        </row>
        <row r="2079">
          <cell r="N2079" t="str">
            <v/>
          </cell>
          <cell r="O2079" t="str">
            <v/>
          </cell>
          <cell r="P2079" t="str">
            <v/>
          </cell>
          <cell r="Q2079">
            <v>0</v>
          </cell>
        </row>
        <row r="2080">
          <cell r="N2080" t="str">
            <v/>
          </cell>
          <cell r="O2080" t="str">
            <v/>
          </cell>
          <cell r="P2080" t="str">
            <v/>
          </cell>
          <cell r="Q2080">
            <v>0</v>
          </cell>
        </row>
        <row r="2081">
          <cell r="N2081" t="str">
            <v/>
          </cell>
          <cell r="O2081" t="str">
            <v/>
          </cell>
          <cell r="P2081" t="str">
            <v/>
          </cell>
          <cell r="Q2081">
            <v>0</v>
          </cell>
        </row>
        <row r="2082">
          <cell r="N2082" t="str">
            <v/>
          </cell>
          <cell r="O2082" t="str">
            <v/>
          </cell>
          <cell r="P2082" t="str">
            <v/>
          </cell>
          <cell r="Q2082">
            <v>0</v>
          </cell>
        </row>
        <row r="2083">
          <cell r="N2083" t="str">
            <v/>
          </cell>
          <cell r="O2083" t="str">
            <v/>
          </cell>
          <cell r="P2083" t="str">
            <v/>
          </cell>
          <cell r="Q2083">
            <v>0</v>
          </cell>
        </row>
        <row r="2084">
          <cell r="N2084" t="str">
            <v/>
          </cell>
          <cell r="O2084" t="str">
            <v/>
          </cell>
          <cell r="P2084" t="str">
            <v/>
          </cell>
          <cell r="Q2084">
            <v>0</v>
          </cell>
        </row>
        <row r="2085">
          <cell r="N2085" t="str">
            <v/>
          </cell>
          <cell r="O2085" t="str">
            <v/>
          </cell>
          <cell r="P2085" t="str">
            <v/>
          </cell>
          <cell r="Q2085">
            <v>0</v>
          </cell>
        </row>
        <row r="2086">
          <cell r="N2086" t="str">
            <v/>
          </cell>
          <cell r="O2086" t="str">
            <v/>
          </cell>
          <cell r="P2086" t="str">
            <v/>
          </cell>
          <cell r="Q2086">
            <v>0</v>
          </cell>
        </row>
        <row r="2087">
          <cell r="N2087" t="str">
            <v/>
          </cell>
          <cell r="O2087" t="str">
            <v/>
          </cell>
          <cell r="P2087" t="str">
            <v/>
          </cell>
          <cell r="Q2087">
            <v>0</v>
          </cell>
        </row>
        <row r="2088">
          <cell r="N2088" t="str">
            <v/>
          </cell>
          <cell r="O2088" t="str">
            <v/>
          </cell>
          <cell r="P2088" t="str">
            <v/>
          </cell>
          <cell r="Q2088">
            <v>0</v>
          </cell>
        </row>
        <row r="2089">
          <cell r="N2089" t="str">
            <v/>
          </cell>
          <cell r="O2089" t="str">
            <v/>
          </cell>
          <cell r="P2089" t="str">
            <v/>
          </cell>
          <cell r="Q2089">
            <v>0</v>
          </cell>
        </row>
        <row r="2090">
          <cell r="N2090" t="str">
            <v/>
          </cell>
          <cell r="O2090" t="str">
            <v/>
          </cell>
          <cell r="P2090" t="str">
            <v/>
          </cell>
          <cell r="Q2090">
            <v>0</v>
          </cell>
        </row>
        <row r="2091">
          <cell r="N2091" t="str">
            <v/>
          </cell>
          <cell r="O2091" t="str">
            <v/>
          </cell>
          <cell r="P2091" t="str">
            <v/>
          </cell>
          <cell r="Q2091">
            <v>0</v>
          </cell>
        </row>
        <row r="2092">
          <cell r="N2092" t="str">
            <v/>
          </cell>
          <cell r="O2092" t="str">
            <v/>
          </cell>
          <cell r="P2092" t="str">
            <v/>
          </cell>
          <cell r="Q2092">
            <v>0</v>
          </cell>
        </row>
        <row r="2093">
          <cell r="N2093" t="str">
            <v/>
          </cell>
          <cell r="O2093" t="str">
            <v/>
          </cell>
          <cell r="P2093" t="str">
            <v/>
          </cell>
          <cell r="Q2093">
            <v>0</v>
          </cell>
        </row>
        <row r="2094">
          <cell r="N2094" t="str">
            <v/>
          </cell>
          <cell r="O2094" t="str">
            <v/>
          </cell>
          <cell r="P2094" t="str">
            <v/>
          </cell>
          <cell r="Q2094">
            <v>0</v>
          </cell>
        </row>
        <row r="2095">
          <cell r="N2095" t="str">
            <v/>
          </cell>
          <cell r="O2095" t="str">
            <v/>
          </cell>
          <cell r="P2095" t="str">
            <v/>
          </cell>
          <cell r="Q2095">
            <v>0</v>
          </cell>
        </row>
        <row r="2096">
          <cell r="N2096" t="str">
            <v/>
          </cell>
          <cell r="O2096" t="str">
            <v/>
          </cell>
          <cell r="P2096" t="str">
            <v/>
          </cell>
          <cell r="Q2096">
            <v>0</v>
          </cell>
        </row>
        <row r="2097">
          <cell r="N2097" t="str">
            <v/>
          </cell>
          <cell r="O2097" t="str">
            <v/>
          </cell>
          <cell r="P2097" t="str">
            <v/>
          </cell>
          <cell r="Q2097">
            <v>0</v>
          </cell>
        </row>
        <row r="2098">
          <cell r="N2098" t="str">
            <v/>
          </cell>
          <cell r="O2098" t="str">
            <v/>
          </cell>
          <cell r="P2098" t="str">
            <v/>
          </cell>
          <cell r="Q2098">
            <v>0</v>
          </cell>
        </row>
        <row r="2099">
          <cell r="N2099" t="str">
            <v/>
          </cell>
          <cell r="O2099" t="str">
            <v/>
          </cell>
          <cell r="P2099" t="str">
            <v/>
          </cell>
          <cell r="Q2099">
            <v>0</v>
          </cell>
        </row>
        <row r="2100">
          <cell r="N2100" t="str">
            <v/>
          </cell>
          <cell r="O2100" t="str">
            <v/>
          </cell>
          <cell r="P2100" t="str">
            <v/>
          </cell>
          <cell r="Q2100">
            <v>0</v>
          </cell>
        </row>
        <row r="2101">
          <cell r="N2101" t="str">
            <v/>
          </cell>
          <cell r="O2101" t="str">
            <v/>
          </cell>
          <cell r="P2101" t="str">
            <v/>
          </cell>
          <cell r="Q2101">
            <v>0</v>
          </cell>
        </row>
        <row r="2102">
          <cell r="N2102" t="str">
            <v/>
          </cell>
          <cell r="O2102" t="str">
            <v/>
          </cell>
          <cell r="P2102" t="str">
            <v/>
          </cell>
          <cell r="Q2102">
            <v>0</v>
          </cell>
        </row>
        <row r="2103">
          <cell r="N2103" t="str">
            <v/>
          </cell>
          <cell r="O2103" t="str">
            <v/>
          </cell>
          <cell r="P2103" t="str">
            <v/>
          </cell>
          <cell r="Q2103">
            <v>0</v>
          </cell>
        </row>
        <row r="2104">
          <cell r="N2104" t="str">
            <v/>
          </cell>
          <cell r="O2104" t="str">
            <v/>
          </cell>
          <cell r="P2104" t="str">
            <v/>
          </cell>
          <cell r="Q2104">
            <v>0</v>
          </cell>
        </row>
        <row r="2105">
          <cell r="N2105" t="str">
            <v/>
          </cell>
          <cell r="O2105" t="str">
            <v/>
          </cell>
          <cell r="P2105" t="str">
            <v/>
          </cell>
          <cell r="Q2105">
            <v>0</v>
          </cell>
        </row>
        <row r="2106">
          <cell r="N2106" t="str">
            <v/>
          </cell>
          <cell r="O2106" t="str">
            <v/>
          </cell>
          <cell r="P2106" t="str">
            <v/>
          </cell>
          <cell r="Q2106">
            <v>0</v>
          </cell>
        </row>
        <row r="2107">
          <cell r="N2107" t="str">
            <v/>
          </cell>
          <cell r="O2107" t="str">
            <v/>
          </cell>
          <cell r="P2107" t="str">
            <v/>
          </cell>
          <cell r="Q2107">
            <v>0</v>
          </cell>
        </row>
        <row r="2108">
          <cell r="N2108" t="str">
            <v/>
          </cell>
          <cell r="O2108" t="str">
            <v/>
          </cell>
          <cell r="P2108" t="str">
            <v/>
          </cell>
          <cell r="Q2108">
            <v>0</v>
          </cell>
        </row>
        <row r="2109">
          <cell r="N2109" t="str">
            <v/>
          </cell>
          <cell r="O2109" t="str">
            <v/>
          </cell>
          <cell r="P2109" t="str">
            <v/>
          </cell>
          <cell r="Q2109">
            <v>0</v>
          </cell>
        </row>
        <row r="2110">
          <cell r="N2110" t="str">
            <v/>
          </cell>
          <cell r="O2110" t="str">
            <v/>
          </cell>
          <cell r="P2110" t="str">
            <v/>
          </cell>
          <cell r="Q2110">
            <v>0</v>
          </cell>
        </row>
        <row r="2111">
          <cell r="N2111" t="str">
            <v/>
          </cell>
          <cell r="O2111" t="str">
            <v/>
          </cell>
          <cell r="P2111" t="str">
            <v/>
          </cell>
          <cell r="Q2111">
            <v>0</v>
          </cell>
        </row>
        <row r="2112">
          <cell r="N2112" t="str">
            <v/>
          </cell>
          <cell r="O2112" t="str">
            <v/>
          </cell>
          <cell r="P2112" t="str">
            <v/>
          </cell>
          <cell r="Q2112">
            <v>0</v>
          </cell>
        </row>
        <row r="2113">
          <cell r="N2113" t="str">
            <v/>
          </cell>
          <cell r="O2113" t="str">
            <v/>
          </cell>
          <cell r="P2113" t="str">
            <v/>
          </cell>
          <cell r="Q2113">
            <v>0</v>
          </cell>
        </row>
        <row r="2114">
          <cell r="N2114" t="str">
            <v/>
          </cell>
          <cell r="O2114" t="str">
            <v/>
          </cell>
          <cell r="P2114" t="str">
            <v/>
          </cell>
          <cell r="Q2114">
            <v>0</v>
          </cell>
        </row>
        <row r="2115">
          <cell r="N2115" t="str">
            <v/>
          </cell>
          <cell r="O2115" t="str">
            <v/>
          </cell>
          <cell r="P2115" t="str">
            <v/>
          </cell>
          <cell r="Q2115">
            <v>0</v>
          </cell>
        </row>
        <row r="2116">
          <cell r="N2116" t="str">
            <v/>
          </cell>
          <cell r="O2116" t="str">
            <v/>
          </cell>
          <cell r="P2116" t="str">
            <v/>
          </cell>
          <cell r="Q2116">
            <v>0</v>
          </cell>
        </row>
        <row r="2117">
          <cell r="N2117" t="str">
            <v/>
          </cell>
          <cell r="O2117" t="str">
            <v/>
          </cell>
          <cell r="P2117" t="str">
            <v/>
          </cell>
          <cell r="Q2117">
            <v>0</v>
          </cell>
        </row>
        <row r="2118">
          <cell r="N2118" t="str">
            <v/>
          </cell>
          <cell r="O2118" t="str">
            <v/>
          </cell>
          <cell r="P2118" t="str">
            <v/>
          </cell>
          <cell r="Q2118">
            <v>0</v>
          </cell>
        </row>
        <row r="2119">
          <cell r="N2119" t="str">
            <v/>
          </cell>
          <cell r="O2119" t="str">
            <v/>
          </cell>
          <cell r="P2119" t="str">
            <v/>
          </cell>
          <cell r="Q2119">
            <v>0</v>
          </cell>
        </row>
        <row r="2120">
          <cell r="N2120" t="str">
            <v/>
          </cell>
          <cell r="O2120" t="str">
            <v/>
          </cell>
          <cell r="P2120" t="str">
            <v/>
          </cell>
          <cell r="Q2120">
            <v>0</v>
          </cell>
        </row>
        <row r="2121">
          <cell r="N2121" t="str">
            <v/>
          </cell>
          <cell r="O2121" t="str">
            <v/>
          </cell>
          <cell r="P2121" t="str">
            <v/>
          </cell>
          <cell r="Q2121">
            <v>0</v>
          </cell>
        </row>
        <row r="2122">
          <cell r="N2122" t="str">
            <v/>
          </cell>
          <cell r="O2122" t="str">
            <v/>
          </cell>
          <cell r="P2122" t="str">
            <v/>
          </cell>
          <cell r="Q2122">
            <v>0</v>
          </cell>
        </row>
        <row r="2123">
          <cell r="N2123" t="str">
            <v/>
          </cell>
          <cell r="O2123" t="str">
            <v/>
          </cell>
          <cell r="P2123" t="str">
            <v/>
          </cell>
          <cell r="Q2123">
            <v>0</v>
          </cell>
        </row>
        <row r="2124">
          <cell r="N2124" t="str">
            <v/>
          </cell>
          <cell r="O2124" t="str">
            <v/>
          </cell>
          <cell r="P2124" t="str">
            <v/>
          </cell>
          <cell r="Q2124">
            <v>0</v>
          </cell>
        </row>
        <row r="2125">
          <cell r="N2125" t="str">
            <v/>
          </cell>
          <cell r="O2125" t="str">
            <v/>
          </cell>
          <cell r="P2125" t="str">
            <v/>
          </cell>
          <cell r="Q2125">
            <v>0</v>
          </cell>
        </row>
        <row r="2126">
          <cell r="N2126" t="str">
            <v/>
          </cell>
          <cell r="O2126" t="str">
            <v/>
          </cell>
          <cell r="P2126" t="str">
            <v/>
          </cell>
          <cell r="Q2126">
            <v>0</v>
          </cell>
        </row>
        <row r="2127">
          <cell r="N2127" t="str">
            <v/>
          </cell>
          <cell r="O2127" t="str">
            <v/>
          </cell>
          <cell r="P2127" t="str">
            <v/>
          </cell>
          <cell r="Q2127">
            <v>0</v>
          </cell>
        </row>
        <row r="2128">
          <cell r="N2128" t="str">
            <v/>
          </cell>
          <cell r="O2128" t="str">
            <v/>
          </cell>
          <cell r="P2128" t="str">
            <v/>
          </cell>
          <cell r="Q2128">
            <v>0</v>
          </cell>
        </row>
        <row r="2129">
          <cell r="N2129" t="str">
            <v/>
          </cell>
          <cell r="O2129" t="str">
            <v/>
          </cell>
          <cell r="P2129" t="str">
            <v/>
          </cell>
          <cell r="Q2129">
            <v>0</v>
          </cell>
        </row>
        <row r="2130">
          <cell r="N2130" t="str">
            <v/>
          </cell>
          <cell r="O2130" t="str">
            <v/>
          </cell>
          <cell r="P2130" t="str">
            <v/>
          </cell>
          <cell r="Q2130">
            <v>0</v>
          </cell>
        </row>
        <row r="2131">
          <cell r="N2131" t="str">
            <v/>
          </cell>
          <cell r="O2131" t="str">
            <v/>
          </cell>
          <cell r="P2131" t="str">
            <v/>
          </cell>
          <cell r="Q2131">
            <v>0</v>
          </cell>
        </row>
        <row r="2132">
          <cell r="N2132" t="str">
            <v/>
          </cell>
          <cell r="O2132" t="str">
            <v/>
          </cell>
          <cell r="P2132" t="str">
            <v/>
          </cell>
          <cell r="Q2132">
            <v>0</v>
          </cell>
        </row>
        <row r="2133">
          <cell r="N2133" t="str">
            <v/>
          </cell>
          <cell r="O2133" t="str">
            <v/>
          </cell>
          <cell r="P2133" t="str">
            <v/>
          </cell>
          <cell r="Q2133">
            <v>0</v>
          </cell>
        </row>
        <row r="2134">
          <cell r="N2134" t="str">
            <v/>
          </cell>
          <cell r="O2134" t="str">
            <v/>
          </cell>
          <cell r="P2134" t="str">
            <v/>
          </cell>
          <cell r="Q2134">
            <v>0</v>
          </cell>
        </row>
        <row r="2135">
          <cell r="N2135" t="str">
            <v/>
          </cell>
          <cell r="O2135" t="str">
            <v/>
          </cell>
          <cell r="P2135" t="str">
            <v/>
          </cell>
          <cell r="Q2135">
            <v>0</v>
          </cell>
        </row>
        <row r="2136">
          <cell r="N2136" t="str">
            <v/>
          </cell>
          <cell r="O2136" t="str">
            <v/>
          </cell>
          <cell r="P2136" t="str">
            <v/>
          </cell>
          <cell r="Q2136">
            <v>0</v>
          </cell>
        </row>
        <row r="2137">
          <cell r="N2137" t="str">
            <v/>
          </cell>
          <cell r="O2137" t="str">
            <v/>
          </cell>
          <cell r="P2137" t="str">
            <v/>
          </cell>
          <cell r="Q2137">
            <v>0</v>
          </cell>
        </row>
        <row r="2138">
          <cell r="N2138" t="str">
            <v/>
          </cell>
          <cell r="O2138" t="str">
            <v/>
          </cell>
          <cell r="P2138" t="str">
            <v/>
          </cell>
          <cell r="Q2138">
            <v>0</v>
          </cell>
        </row>
        <row r="2139">
          <cell r="N2139" t="str">
            <v/>
          </cell>
          <cell r="O2139" t="str">
            <v/>
          </cell>
          <cell r="P2139" t="str">
            <v/>
          </cell>
          <cell r="Q2139">
            <v>0</v>
          </cell>
        </row>
        <row r="2140">
          <cell r="N2140" t="str">
            <v/>
          </cell>
          <cell r="O2140" t="str">
            <v/>
          </cell>
          <cell r="P2140" t="str">
            <v/>
          </cell>
          <cell r="Q2140">
            <v>0</v>
          </cell>
        </row>
        <row r="2141">
          <cell r="N2141" t="str">
            <v/>
          </cell>
          <cell r="O2141" t="str">
            <v/>
          </cell>
          <cell r="P2141" t="str">
            <v/>
          </cell>
          <cell r="Q2141">
            <v>0</v>
          </cell>
        </row>
        <row r="2142">
          <cell r="N2142" t="str">
            <v/>
          </cell>
          <cell r="O2142" t="str">
            <v/>
          </cell>
          <cell r="P2142" t="str">
            <v/>
          </cell>
          <cell r="Q2142">
            <v>0</v>
          </cell>
        </row>
        <row r="2143">
          <cell r="N2143" t="str">
            <v/>
          </cell>
          <cell r="O2143" t="str">
            <v/>
          </cell>
          <cell r="P2143" t="str">
            <v/>
          </cell>
          <cell r="Q2143">
            <v>0</v>
          </cell>
        </row>
        <row r="2144">
          <cell r="N2144" t="str">
            <v/>
          </cell>
          <cell r="O2144" t="str">
            <v/>
          </cell>
          <cell r="P2144" t="str">
            <v/>
          </cell>
          <cell r="Q2144">
            <v>0</v>
          </cell>
        </row>
        <row r="2145">
          <cell r="N2145" t="str">
            <v/>
          </cell>
          <cell r="O2145" t="str">
            <v/>
          </cell>
          <cell r="P2145" t="str">
            <v/>
          </cell>
          <cell r="Q2145">
            <v>0</v>
          </cell>
        </row>
        <row r="2146">
          <cell r="N2146" t="str">
            <v/>
          </cell>
          <cell r="O2146" t="str">
            <v/>
          </cell>
          <cell r="P2146" t="str">
            <v/>
          </cell>
          <cell r="Q2146">
            <v>0</v>
          </cell>
        </row>
        <row r="2147">
          <cell r="N2147" t="str">
            <v/>
          </cell>
          <cell r="O2147" t="str">
            <v/>
          </cell>
          <cell r="P2147" t="str">
            <v/>
          </cell>
          <cell r="Q2147">
            <v>0</v>
          </cell>
        </row>
        <row r="2148">
          <cell r="N2148" t="str">
            <v/>
          </cell>
          <cell r="O2148" t="str">
            <v/>
          </cell>
          <cell r="P2148" t="str">
            <v/>
          </cell>
          <cell r="Q2148">
            <v>0</v>
          </cell>
        </row>
        <row r="2149">
          <cell r="N2149" t="str">
            <v/>
          </cell>
          <cell r="O2149" t="str">
            <v/>
          </cell>
          <cell r="P2149" t="str">
            <v/>
          </cell>
          <cell r="Q2149">
            <v>0</v>
          </cell>
        </row>
        <row r="2150">
          <cell r="N2150" t="str">
            <v/>
          </cell>
          <cell r="O2150" t="str">
            <v/>
          </cell>
          <cell r="P2150" t="str">
            <v/>
          </cell>
          <cell r="Q2150">
            <v>0</v>
          </cell>
        </row>
        <row r="2151">
          <cell r="N2151" t="str">
            <v/>
          </cell>
          <cell r="O2151" t="str">
            <v/>
          </cell>
          <cell r="P2151" t="str">
            <v/>
          </cell>
          <cell r="Q2151">
            <v>0</v>
          </cell>
        </row>
        <row r="2152">
          <cell r="N2152" t="str">
            <v/>
          </cell>
          <cell r="O2152" t="str">
            <v/>
          </cell>
          <cell r="P2152" t="str">
            <v/>
          </cell>
          <cell r="Q2152">
            <v>0</v>
          </cell>
        </row>
        <row r="2153">
          <cell r="N2153" t="str">
            <v/>
          </cell>
          <cell r="O2153" t="str">
            <v/>
          </cell>
          <cell r="P2153" t="str">
            <v/>
          </cell>
          <cell r="Q2153">
            <v>0</v>
          </cell>
        </row>
        <row r="2154">
          <cell r="N2154" t="str">
            <v/>
          </cell>
          <cell r="O2154" t="str">
            <v/>
          </cell>
          <cell r="P2154" t="str">
            <v/>
          </cell>
          <cell r="Q2154">
            <v>0</v>
          </cell>
        </row>
        <row r="2155">
          <cell r="N2155" t="str">
            <v/>
          </cell>
          <cell r="O2155" t="str">
            <v/>
          </cell>
          <cell r="P2155" t="str">
            <v/>
          </cell>
          <cell r="Q2155">
            <v>0</v>
          </cell>
        </row>
        <row r="2156">
          <cell r="N2156" t="str">
            <v/>
          </cell>
          <cell r="O2156" t="str">
            <v/>
          </cell>
          <cell r="P2156" t="str">
            <v/>
          </cell>
          <cell r="Q2156">
            <v>0</v>
          </cell>
        </row>
        <row r="2157">
          <cell r="N2157" t="str">
            <v/>
          </cell>
          <cell r="O2157" t="str">
            <v/>
          </cell>
          <cell r="P2157" t="str">
            <v/>
          </cell>
          <cell r="Q2157">
            <v>0</v>
          </cell>
        </row>
        <row r="2158">
          <cell r="N2158" t="str">
            <v/>
          </cell>
          <cell r="O2158" t="str">
            <v/>
          </cell>
          <cell r="P2158" t="str">
            <v/>
          </cell>
          <cell r="Q2158">
            <v>0</v>
          </cell>
        </row>
        <row r="2159">
          <cell r="N2159" t="str">
            <v/>
          </cell>
          <cell r="O2159" t="str">
            <v/>
          </cell>
          <cell r="P2159" t="str">
            <v/>
          </cell>
          <cell r="Q2159">
            <v>0</v>
          </cell>
        </row>
        <row r="2160">
          <cell r="N2160" t="str">
            <v/>
          </cell>
          <cell r="O2160" t="str">
            <v/>
          </cell>
          <cell r="P2160" t="str">
            <v/>
          </cell>
          <cell r="Q2160">
            <v>0</v>
          </cell>
        </row>
        <row r="2161">
          <cell r="N2161" t="str">
            <v/>
          </cell>
          <cell r="O2161" t="str">
            <v/>
          </cell>
          <cell r="P2161" t="str">
            <v/>
          </cell>
          <cell r="Q2161">
            <v>0</v>
          </cell>
        </row>
        <row r="2162">
          <cell r="N2162" t="str">
            <v/>
          </cell>
          <cell r="O2162" t="str">
            <v/>
          </cell>
          <cell r="P2162" t="str">
            <v/>
          </cell>
          <cell r="Q2162">
            <v>0</v>
          </cell>
        </row>
        <row r="2163">
          <cell r="N2163" t="str">
            <v/>
          </cell>
          <cell r="O2163" t="str">
            <v/>
          </cell>
          <cell r="P2163" t="str">
            <v/>
          </cell>
          <cell r="Q2163">
            <v>0</v>
          </cell>
        </row>
        <row r="2164">
          <cell r="N2164" t="str">
            <v/>
          </cell>
          <cell r="O2164" t="str">
            <v/>
          </cell>
          <cell r="P2164" t="str">
            <v/>
          </cell>
          <cell r="Q2164">
            <v>0</v>
          </cell>
        </row>
        <row r="2165">
          <cell r="N2165" t="str">
            <v/>
          </cell>
          <cell r="O2165" t="str">
            <v/>
          </cell>
          <cell r="P2165" t="str">
            <v/>
          </cell>
          <cell r="Q2165">
            <v>0</v>
          </cell>
        </row>
        <row r="2166">
          <cell r="N2166" t="str">
            <v/>
          </cell>
          <cell r="O2166" t="str">
            <v/>
          </cell>
          <cell r="P2166" t="str">
            <v/>
          </cell>
          <cell r="Q2166">
            <v>0</v>
          </cell>
        </row>
        <row r="2167">
          <cell r="N2167" t="str">
            <v/>
          </cell>
          <cell r="O2167" t="str">
            <v/>
          </cell>
          <cell r="P2167" t="str">
            <v/>
          </cell>
          <cell r="Q2167">
            <v>0</v>
          </cell>
        </row>
        <row r="2168">
          <cell r="N2168" t="str">
            <v/>
          </cell>
          <cell r="O2168" t="str">
            <v/>
          </cell>
          <cell r="P2168" t="str">
            <v/>
          </cell>
          <cell r="Q2168">
            <v>0</v>
          </cell>
        </row>
        <row r="2169">
          <cell r="N2169" t="str">
            <v/>
          </cell>
          <cell r="O2169" t="str">
            <v/>
          </cell>
          <cell r="P2169" t="str">
            <v/>
          </cell>
          <cell r="Q2169">
            <v>0</v>
          </cell>
        </row>
        <row r="2170">
          <cell r="N2170" t="str">
            <v/>
          </cell>
          <cell r="O2170" t="str">
            <v/>
          </cell>
          <cell r="P2170" t="str">
            <v/>
          </cell>
          <cell r="Q2170">
            <v>0</v>
          </cell>
        </row>
        <row r="2171">
          <cell r="N2171" t="str">
            <v/>
          </cell>
          <cell r="O2171" t="str">
            <v/>
          </cell>
          <cell r="P2171" t="str">
            <v/>
          </cell>
          <cell r="Q2171">
            <v>0</v>
          </cell>
        </row>
        <row r="2172">
          <cell r="N2172" t="str">
            <v/>
          </cell>
          <cell r="O2172" t="str">
            <v/>
          </cell>
          <cell r="P2172" t="str">
            <v/>
          </cell>
          <cell r="Q2172">
            <v>0</v>
          </cell>
        </row>
        <row r="2173">
          <cell r="N2173" t="str">
            <v/>
          </cell>
          <cell r="O2173" t="str">
            <v/>
          </cell>
          <cell r="P2173" t="str">
            <v/>
          </cell>
          <cell r="Q2173">
            <v>0</v>
          </cell>
        </row>
        <row r="2174">
          <cell r="N2174" t="str">
            <v/>
          </cell>
          <cell r="O2174" t="str">
            <v/>
          </cell>
          <cell r="P2174" t="str">
            <v/>
          </cell>
          <cell r="Q2174">
            <v>0</v>
          </cell>
        </row>
        <row r="2175">
          <cell r="N2175" t="str">
            <v/>
          </cell>
          <cell r="O2175" t="str">
            <v/>
          </cell>
          <cell r="P2175" t="str">
            <v/>
          </cell>
          <cell r="Q2175">
            <v>0</v>
          </cell>
        </row>
        <row r="2176">
          <cell r="N2176" t="str">
            <v/>
          </cell>
          <cell r="O2176" t="str">
            <v/>
          </cell>
          <cell r="P2176" t="str">
            <v/>
          </cell>
          <cell r="Q2176">
            <v>0</v>
          </cell>
        </row>
        <row r="2177">
          <cell r="N2177" t="str">
            <v/>
          </cell>
          <cell r="O2177" t="str">
            <v/>
          </cell>
          <cell r="P2177" t="str">
            <v/>
          </cell>
          <cell r="Q2177">
            <v>0</v>
          </cell>
        </row>
        <row r="2178">
          <cell r="N2178" t="str">
            <v/>
          </cell>
          <cell r="O2178" t="str">
            <v/>
          </cell>
          <cell r="P2178" t="str">
            <v/>
          </cell>
          <cell r="Q2178">
            <v>0</v>
          </cell>
        </row>
        <row r="2179">
          <cell r="N2179" t="str">
            <v/>
          </cell>
          <cell r="O2179" t="str">
            <v/>
          </cell>
          <cell r="P2179" t="str">
            <v/>
          </cell>
          <cell r="Q2179">
            <v>0</v>
          </cell>
        </row>
        <row r="2180">
          <cell r="N2180" t="str">
            <v/>
          </cell>
          <cell r="O2180" t="str">
            <v/>
          </cell>
          <cell r="P2180" t="str">
            <v/>
          </cell>
          <cell r="Q2180">
            <v>0</v>
          </cell>
        </row>
        <row r="2181">
          <cell r="N2181" t="str">
            <v/>
          </cell>
          <cell r="O2181" t="str">
            <v/>
          </cell>
          <cell r="P2181" t="str">
            <v/>
          </cell>
          <cell r="Q2181">
            <v>0</v>
          </cell>
        </row>
        <row r="2182">
          <cell r="N2182" t="str">
            <v/>
          </cell>
          <cell r="O2182" t="str">
            <v/>
          </cell>
          <cell r="P2182" t="str">
            <v/>
          </cell>
          <cell r="Q2182">
            <v>0</v>
          </cell>
        </row>
        <row r="2183">
          <cell r="N2183" t="str">
            <v/>
          </cell>
          <cell r="O2183" t="str">
            <v/>
          </cell>
          <cell r="P2183" t="str">
            <v/>
          </cell>
          <cell r="Q2183">
            <v>0</v>
          </cell>
        </row>
        <row r="2184">
          <cell r="N2184" t="str">
            <v/>
          </cell>
          <cell r="O2184" t="str">
            <v/>
          </cell>
          <cell r="P2184" t="str">
            <v/>
          </cell>
          <cell r="Q2184">
            <v>0</v>
          </cell>
        </row>
        <row r="2185">
          <cell r="N2185" t="str">
            <v/>
          </cell>
          <cell r="O2185" t="str">
            <v/>
          </cell>
          <cell r="P2185" t="str">
            <v/>
          </cell>
          <cell r="Q2185">
            <v>0</v>
          </cell>
        </row>
        <row r="2186">
          <cell r="N2186" t="str">
            <v/>
          </cell>
          <cell r="O2186" t="str">
            <v/>
          </cell>
          <cell r="P2186" t="str">
            <v/>
          </cell>
          <cell r="Q2186">
            <v>0</v>
          </cell>
        </row>
        <row r="2187">
          <cell r="N2187" t="str">
            <v/>
          </cell>
          <cell r="O2187" t="str">
            <v/>
          </cell>
          <cell r="P2187" t="str">
            <v/>
          </cell>
          <cell r="Q2187">
            <v>0</v>
          </cell>
        </row>
        <row r="2188">
          <cell r="N2188" t="str">
            <v/>
          </cell>
          <cell r="O2188" t="str">
            <v/>
          </cell>
          <cell r="P2188" t="str">
            <v/>
          </cell>
          <cell r="Q2188">
            <v>0</v>
          </cell>
        </row>
        <row r="2189">
          <cell r="N2189" t="str">
            <v/>
          </cell>
          <cell r="O2189" t="str">
            <v/>
          </cell>
          <cell r="P2189" t="str">
            <v/>
          </cell>
          <cell r="Q2189">
            <v>0</v>
          </cell>
        </row>
        <row r="2190">
          <cell r="N2190" t="str">
            <v/>
          </cell>
          <cell r="O2190" t="str">
            <v/>
          </cell>
          <cell r="P2190" t="str">
            <v/>
          </cell>
          <cell r="Q2190">
            <v>0</v>
          </cell>
        </row>
        <row r="2191">
          <cell r="N2191" t="str">
            <v/>
          </cell>
          <cell r="O2191" t="str">
            <v/>
          </cell>
          <cell r="P2191" t="str">
            <v/>
          </cell>
          <cell r="Q2191">
            <v>0</v>
          </cell>
        </row>
        <row r="2192">
          <cell r="N2192" t="str">
            <v/>
          </cell>
          <cell r="O2192" t="str">
            <v/>
          </cell>
          <cell r="P2192" t="str">
            <v/>
          </cell>
          <cell r="Q2192">
            <v>0</v>
          </cell>
        </row>
        <row r="2193">
          <cell r="N2193" t="str">
            <v/>
          </cell>
          <cell r="O2193" t="str">
            <v/>
          </cell>
          <cell r="P2193" t="str">
            <v/>
          </cell>
          <cell r="Q2193">
            <v>0</v>
          </cell>
        </row>
        <row r="2194">
          <cell r="N2194" t="str">
            <v/>
          </cell>
          <cell r="O2194" t="str">
            <v/>
          </cell>
          <cell r="P2194" t="str">
            <v/>
          </cell>
          <cell r="Q2194">
            <v>0</v>
          </cell>
        </row>
        <row r="2195">
          <cell r="N2195" t="str">
            <v/>
          </cell>
          <cell r="O2195" t="str">
            <v/>
          </cell>
          <cell r="P2195" t="str">
            <v/>
          </cell>
          <cell r="Q2195">
            <v>0</v>
          </cell>
        </row>
        <row r="2196">
          <cell r="N2196" t="str">
            <v/>
          </cell>
          <cell r="O2196" t="str">
            <v/>
          </cell>
          <cell r="P2196" t="str">
            <v/>
          </cell>
          <cell r="Q2196">
            <v>0</v>
          </cell>
        </row>
        <row r="2197">
          <cell r="N2197" t="str">
            <v/>
          </cell>
          <cell r="O2197" t="str">
            <v/>
          </cell>
          <cell r="P2197" t="str">
            <v/>
          </cell>
          <cell r="Q2197">
            <v>0</v>
          </cell>
        </row>
        <row r="2198">
          <cell r="N2198" t="str">
            <v/>
          </cell>
          <cell r="O2198" t="str">
            <v/>
          </cell>
          <cell r="P2198" t="str">
            <v/>
          </cell>
          <cell r="Q2198">
            <v>0</v>
          </cell>
        </row>
        <row r="2199">
          <cell r="N2199" t="str">
            <v/>
          </cell>
          <cell r="O2199" t="str">
            <v/>
          </cell>
          <cell r="P2199" t="str">
            <v/>
          </cell>
          <cell r="Q2199">
            <v>0</v>
          </cell>
        </row>
        <row r="2200">
          <cell r="N2200" t="str">
            <v/>
          </cell>
          <cell r="O2200" t="str">
            <v/>
          </cell>
          <cell r="P2200" t="str">
            <v/>
          </cell>
          <cell r="Q2200">
            <v>0</v>
          </cell>
        </row>
        <row r="2201">
          <cell r="N2201" t="str">
            <v/>
          </cell>
          <cell r="O2201" t="str">
            <v/>
          </cell>
          <cell r="P2201" t="str">
            <v/>
          </cell>
          <cell r="Q2201">
            <v>0</v>
          </cell>
        </row>
        <row r="2202">
          <cell r="N2202" t="str">
            <v/>
          </cell>
          <cell r="O2202" t="str">
            <v/>
          </cell>
          <cell r="P2202" t="str">
            <v/>
          </cell>
          <cell r="Q2202">
            <v>0</v>
          </cell>
        </row>
        <row r="2203">
          <cell r="N2203" t="str">
            <v/>
          </cell>
          <cell r="O2203" t="str">
            <v/>
          </cell>
          <cell r="P2203" t="str">
            <v/>
          </cell>
          <cell r="Q2203">
            <v>0</v>
          </cell>
        </row>
        <row r="2204">
          <cell r="N2204" t="str">
            <v/>
          </cell>
          <cell r="O2204" t="str">
            <v/>
          </cell>
          <cell r="P2204" t="str">
            <v/>
          </cell>
          <cell r="Q2204">
            <v>0</v>
          </cell>
        </row>
        <row r="2205">
          <cell r="N2205" t="str">
            <v/>
          </cell>
          <cell r="O2205" t="str">
            <v/>
          </cell>
          <cell r="P2205" t="str">
            <v/>
          </cell>
          <cell r="Q2205">
            <v>0</v>
          </cell>
        </row>
        <row r="2206">
          <cell r="N2206" t="str">
            <v/>
          </cell>
          <cell r="O2206" t="str">
            <v/>
          </cell>
          <cell r="P2206" t="str">
            <v/>
          </cell>
          <cell r="Q2206">
            <v>0</v>
          </cell>
        </row>
        <row r="2207">
          <cell r="N2207" t="str">
            <v/>
          </cell>
          <cell r="O2207" t="str">
            <v/>
          </cell>
          <cell r="P2207" t="str">
            <v/>
          </cell>
          <cell r="Q2207">
            <v>0</v>
          </cell>
        </row>
        <row r="2208">
          <cell r="N2208" t="str">
            <v/>
          </cell>
          <cell r="O2208" t="str">
            <v/>
          </cell>
          <cell r="P2208" t="str">
            <v/>
          </cell>
          <cell r="Q2208">
            <v>0</v>
          </cell>
        </row>
        <row r="2209">
          <cell r="N2209" t="str">
            <v/>
          </cell>
          <cell r="O2209" t="str">
            <v/>
          </cell>
          <cell r="P2209" t="str">
            <v/>
          </cell>
          <cell r="Q2209">
            <v>0</v>
          </cell>
        </row>
        <row r="2210">
          <cell r="N2210" t="str">
            <v/>
          </cell>
          <cell r="O2210" t="str">
            <v/>
          </cell>
          <cell r="P2210" t="str">
            <v/>
          </cell>
          <cell r="Q2210">
            <v>0</v>
          </cell>
        </row>
        <row r="2211">
          <cell r="N2211" t="str">
            <v/>
          </cell>
          <cell r="O2211" t="str">
            <v/>
          </cell>
          <cell r="P2211" t="str">
            <v/>
          </cell>
          <cell r="Q2211">
            <v>0</v>
          </cell>
        </row>
        <row r="2212">
          <cell r="N2212" t="str">
            <v/>
          </cell>
          <cell r="O2212" t="str">
            <v/>
          </cell>
          <cell r="P2212" t="str">
            <v/>
          </cell>
          <cell r="Q2212">
            <v>0</v>
          </cell>
        </row>
        <row r="2213">
          <cell r="N2213" t="str">
            <v/>
          </cell>
          <cell r="O2213" t="str">
            <v/>
          </cell>
          <cell r="P2213" t="str">
            <v/>
          </cell>
          <cell r="Q2213">
            <v>0</v>
          </cell>
        </row>
        <row r="2214">
          <cell r="N2214" t="str">
            <v/>
          </cell>
          <cell r="O2214" t="str">
            <v/>
          </cell>
          <cell r="P2214" t="str">
            <v/>
          </cell>
          <cell r="Q2214">
            <v>0</v>
          </cell>
        </row>
        <row r="2215">
          <cell r="N2215" t="str">
            <v/>
          </cell>
          <cell r="O2215" t="str">
            <v/>
          </cell>
          <cell r="P2215" t="str">
            <v/>
          </cell>
          <cell r="Q2215">
            <v>0</v>
          </cell>
        </row>
        <row r="2216">
          <cell r="N2216" t="str">
            <v/>
          </cell>
          <cell r="O2216" t="str">
            <v/>
          </cell>
          <cell r="P2216" t="str">
            <v/>
          </cell>
          <cell r="Q2216">
            <v>0</v>
          </cell>
        </row>
        <row r="2217">
          <cell r="N2217" t="str">
            <v/>
          </cell>
          <cell r="O2217" t="str">
            <v/>
          </cell>
          <cell r="P2217" t="str">
            <v/>
          </cell>
          <cell r="Q2217">
            <v>0</v>
          </cell>
        </row>
        <row r="2218">
          <cell r="N2218" t="str">
            <v/>
          </cell>
          <cell r="O2218" t="str">
            <v/>
          </cell>
          <cell r="P2218" t="str">
            <v/>
          </cell>
          <cell r="Q2218">
            <v>0</v>
          </cell>
        </row>
        <row r="2219">
          <cell r="N2219" t="str">
            <v/>
          </cell>
          <cell r="O2219" t="str">
            <v/>
          </cell>
          <cell r="P2219" t="str">
            <v/>
          </cell>
          <cell r="Q2219">
            <v>0</v>
          </cell>
        </row>
        <row r="2220">
          <cell r="N2220" t="str">
            <v/>
          </cell>
          <cell r="O2220" t="str">
            <v/>
          </cell>
          <cell r="P2220" t="str">
            <v/>
          </cell>
          <cell r="Q2220">
            <v>0</v>
          </cell>
        </row>
        <row r="2221">
          <cell r="N2221" t="str">
            <v/>
          </cell>
          <cell r="O2221" t="str">
            <v/>
          </cell>
          <cell r="P2221" t="str">
            <v/>
          </cell>
          <cell r="Q2221">
            <v>0</v>
          </cell>
        </row>
        <row r="2222">
          <cell r="N2222" t="str">
            <v/>
          </cell>
          <cell r="O2222" t="str">
            <v/>
          </cell>
          <cell r="P2222" t="str">
            <v/>
          </cell>
          <cell r="Q2222">
            <v>0</v>
          </cell>
        </row>
        <row r="2223">
          <cell r="N2223" t="str">
            <v/>
          </cell>
          <cell r="O2223" t="str">
            <v/>
          </cell>
          <cell r="P2223" t="str">
            <v/>
          </cell>
          <cell r="Q2223">
            <v>0</v>
          </cell>
        </row>
        <row r="2224">
          <cell r="N2224" t="str">
            <v/>
          </cell>
          <cell r="O2224" t="str">
            <v/>
          </cell>
          <cell r="P2224" t="str">
            <v/>
          </cell>
          <cell r="Q2224">
            <v>0</v>
          </cell>
        </row>
        <row r="2225">
          <cell r="N2225" t="str">
            <v/>
          </cell>
          <cell r="O2225" t="str">
            <v/>
          </cell>
          <cell r="P2225" t="str">
            <v/>
          </cell>
          <cell r="Q2225">
            <v>0</v>
          </cell>
        </row>
        <row r="2226">
          <cell r="N2226" t="str">
            <v/>
          </cell>
          <cell r="O2226" t="str">
            <v/>
          </cell>
          <cell r="P2226" t="str">
            <v/>
          </cell>
          <cell r="Q2226">
            <v>0</v>
          </cell>
        </row>
        <row r="2227">
          <cell r="N2227" t="str">
            <v/>
          </cell>
          <cell r="O2227" t="str">
            <v/>
          </cell>
          <cell r="P2227" t="str">
            <v/>
          </cell>
          <cell r="Q2227">
            <v>0</v>
          </cell>
        </row>
        <row r="2228">
          <cell r="N2228" t="str">
            <v/>
          </cell>
          <cell r="O2228" t="str">
            <v/>
          </cell>
          <cell r="P2228" t="str">
            <v/>
          </cell>
          <cell r="Q2228">
            <v>0</v>
          </cell>
        </row>
        <row r="2229">
          <cell r="N2229" t="str">
            <v/>
          </cell>
          <cell r="O2229" t="str">
            <v/>
          </cell>
          <cell r="P2229" t="str">
            <v/>
          </cell>
          <cell r="Q2229">
            <v>0</v>
          </cell>
        </row>
        <row r="2230">
          <cell r="N2230" t="str">
            <v/>
          </cell>
          <cell r="O2230" t="str">
            <v/>
          </cell>
          <cell r="P2230" t="str">
            <v/>
          </cell>
          <cell r="Q2230">
            <v>0</v>
          </cell>
        </row>
        <row r="2231">
          <cell r="N2231" t="str">
            <v/>
          </cell>
          <cell r="O2231" t="str">
            <v/>
          </cell>
          <cell r="P2231" t="str">
            <v/>
          </cell>
          <cell r="Q2231">
            <v>0</v>
          </cell>
        </row>
        <row r="2232">
          <cell r="N2232" t="str">
            <v/>
          </cell>
          <cell r="O2232" t="str">
            <v/>
          </cell>
          <cell r="P2232" t="str">
            <v/>
          </cell>
          <cell r="Q2232">
            <v>0</v>
          </cell>
        </row>
        <row r="2233">
          <cell r="N2233" t="str">
            <v/>
          </cell>
          <cell r="O2233" t="str">
            <v/>
          </cell>
          <cell r="P2233" t="str">
            <v/>
          </cell>
          <cell r="Q2233">
            <v>0</v>
          </cell>
        </row>
        <row r="2234">
          <cell r="N2234" t="str">
            <v/>
          </cell>
          <cell r="O2234" t="str">
            <v/>
          </cell>
          <cell r="P2234" t="str">
            <v/>
          </cell>
          <cell r="Q2234">
            <v>0</v>
          </cell>
        </row>
        <row r="2235">
          <cell r="N2235" t="str">
            <v/>
          </cell>
          <cell r="O2235" t="str">
            <v/>
          </cell>
          <cell r="P2235" t="str">
            <v/>
          </cell>
          <cell r="Q2235">
            <v>0</v>
          </cell>
        </row>
        <row r="2236">
          <cell r="N2236" t="str">
            <v/>
          </cell>
          <cell r="O2236" t="str">
            <v/>
          </cell>
          <cell r="P2236" t="str">
            <v/>
          </cell>
          <cell r="Q2236">
            <v>0</v>
          </cell>
        </row>
        <row r="2237">
          <cell r="N2237" t="str">
            <v/>
          </cell>
          <cell r="O2237" t="str">
            <v/>
          </cell>
          <cell r="P2237" t="str">
            <v/>
          </cell>
          <cell r="Q2237">
            <v>0</v>
          </cell>
        </row>
        <row r="2238">
          <cell r="N2238" t="str">
            <v/>
          </cell>
          <cell r="O2238" t="str">
            <v/>
          </cell>
          <cell r="P2238" t="str">
            <v/>
          </cell>
          <cell r="Q2238">
            <v>0</v>
          </cell>
        </row>
        <row r="2239">
          <cell r="N2239" t="str">
            <v/>
          </cell>
          <cell r="O2239" t="str">
            <v/>
          </cell>
          <cell r="P2239" t="str">
            <v/>
          </cell>
          <cell r="Q2239">
            <v>0</v>
          </cell>
        </row>
        <row r="2240">
          <cell r="N2240" t="str">
            <v/>
          </cell>
          <cell r="O2240" t="str">
            <v/>
          </cell>
          <cell r="P2240" t="str">
            <v/>
          </cell>
          <cell r="Q2240">
            <v>0</v>
          </cell>
        </row>
        <row r="2241">
          <cell r="N2241" t="str">
            <v/>
          </cell>
          <cell r="O2241" t="str">
            <v/>
          </cell>
          <cell r="P2241" t="str">
            <v/>
          </cell>
          <cell r="Q2241">
            <v>0</v>
          </cell>
        </row>
        <row r="2242">
          <cell r="N2242" t="str">
            <v/>
          </cell>
          <cell r="O2242" t="str">
            <v/>
          </cell>
          <cell r="P2242" t="str">
            <v/>
          </cell>
          <cell r="Q2242">
            <v>0</v>
          </cell>
        </row>
        <row r="2243">
          <cell r="N2243" t="str">
            <v/>
          </cell>
          <cell r="O2243" t="str">
            <v/>
          </cell>
          <cell r="P2243" t="str">
            <v/>
          </cell>
          <cell r="Q2243">
            <v>0</v>
          </cell>
        </row>
        <row r="2244">
          <cell r="N2244" t="str">
            <v/>
          </cell>
          <cell r="O2244" t="str">
            <v/>
          </cell>
          <cell r="P2244" t="str">
            <v/>
          </cell>
          <cell r="Q2244">
            <v>0</v>
          </cell>
        </row>
        <row r="2245">
          <cell r="N2245" t="str">
            <v/>
          </cell>
          <cell r="O2245" t="str">
            <v/>
          </cell>
          <cell r="P2245" t="str">
            <v/>
          </cell>
          <cell r="Q2245">
            <v>0</v>
          </cell>
        </row>
        <row r="2246">
          <cell r="N2246" t="str">
            <v/>
          </cell>
          <cell r="O2246" t="str">
            <v/>
          </cell>
          <cell r="P2246" t="str">
            <v/>
          </cell>
          <cell r="Q2246">
            <v>0</v>
          </cell>
        </row>
        <row r="2247">
          <cell r="N2247" t="str">
            <v/>
          </cell>
          <cell r="O2247" t="str">
            <v/>
          </cell>
          <cell r="P2247" t="str">
            <v/>
          </cell>
          <cell r="Q2247">
            <v>0</v>
          </cell>
        </row>
        <row r="2248">
          <cell r="N2248" t="str">
            <v/>
          </cell>
          <cell r="O2248" t="str">
            <v/>
          </cell>
          <cell r="P2248" t="str">
            <v/>
          </cell>
          <cell r="Q2248">
            <v>0</v>
          </cell>
        </row>
        <row r="2249">
          <cell r="N2249" t="str">
            <v/>
          </cell>
          <cell r="O2249" t="str">
            <v/>
          </cell>
          <cell r="P2249" t="str">
            <v/>
          </cell>
          <cell r="Q2249">
            <v>0</v>
          </cell>
        </row>
        <row r="2250">
          <cell r="N2250" t="str">
            <v/>
          </cell>
          <cell r="O2250" t="str">
            <v/>
          </cell>
          <cell r="P2250" t="str">
            <v/>
          </cell>
          <cell r="Q2250">
            <v>0</v>
          </cell>
        </row>
        <row r="2251">
          <cell r="N2251" t="str">
            <v/>
          </cell>
          <cell r="O2251" t="str">
            <v/>
          </cell>
          <cell r="P2251" t="str">
            <v/>
          </cell>
          <cell r="Q2251">
            <v>0</v>
          </cell>
        </row>
        <row r="2252">
          <cell r="N2252" t="str">
            <v/>
          </cell>
          <cell r="O2252" t="str">
            <v/>
          </cell>
          <cell r="P2252" t="str">
            <v/>
          </cell>
          <cell r="Q2252">
            <v>0</v>
          </cell>
        </row>
        <row r="2253">
          <cell r="N2253" t="str">
            <v/>
          </cell>
          <cell r="O2253" t="str">
            <v/>
          </cell>
          <cell r="P2253" t="str">
            <v/>
          </cell>
          <cell r="Q2253">
            <v>0</v>
          </cell>
        </row>
        <row r="2254">
          <cell r="N2254" t="str">
            <v/>
          </cell>
          <cell r="O2254" t="str">
            <v/>
          </cell>
          <cell r="P2254" t="str">
            <v/>
          </cell>
          <cell r="Q2254">
            <v>0</v>
          </cell>
        </row>
        <row r="2255">
          <cell r="N2255" t="str">
            <v/>
          </cell>
          <cell r="O2255" t="str">
            <v/>
          </cell>
          <cell r="P2255" t="str">
            <v/>
          </cell>
          <cell r="Q2255">
            <v>0</v>
          </cell>
        </row>
        <row r="2256">
          <cell r="N2256" t="str">
            <v/>
          </cell>
          <cell r="O2256" t="str">
            <v/>
          </cell>
          <cell r="P2256" t="str">
            <v/>
          </cell>
          <cell r="Q2256">
            <v>0</v>
          </cell>
        </row>
        <row r="2257">
          <cell r="N2257" t="str">
            <v/>
          </cell>
          <cell r="O2257" t="str">
            <v/>
          </cell>
          <cell r="P2257" t="str">
            <v/>
          </cell>
          <cell r="Q2257">
            <v>0</v>
          </cell>
        </row>
        <row r="2258">
          <cell r="N2258" t="str">
            <v/>
          </cell>
          <cell r="O2258" t="str">
            <v/>
          </cell>
          <cell r="P2258" t="str">
            <v/>
          </cell>
          <cell r="Q2258">
            <v>0</v>
          </cell>
        </row>
        <row r="2259">
          <cell r="N2259" t="str">
            <v/>
          </cell>
          <cell r="O2259" t="str">
            <v/>
          </cell>
          <cell r="P2259" t="str">
            <v/>
          </cell>
          <cell r="Q2259">
            <v>0</v>
          </cell>
        </row>
        <row r="2260">
          <cell r="N2260" t="str">
            <v/>
          </cell>
          <cell r="O2260" t="str">
            <v/>
          </cell>
          <cell r="P2260" t="str">
            <v/>
          </cell>
          <cell r="Q2260">
            <v>0</v>
          </cell>
        </row>
        <row r="2261">
          <cell r="N2261" t="str">
            <v/>
          </cell>
          <cell r="O2261" t="str">
            <v/>
          </cell>
          <cell r="P2261" t="str">
            <v/>
          </cell>
          <cell r="Q2261">
            <v>0</v>
          </cell>
        </row>
        <row r="2262">
          <cell r="N2262" t="str">
            <v/>
          </cell>
          <cell r="O2262" t="str">
            <v/>
          </cell>
          <cell r="P2262" t="str">
            <v/>
          </cell>
          <cell r="Q2262">
            <v>0</v>
          </cell>
        </row>
        <row r="2263">
          <cell r="N2263" t="str">
            <v/>
          </cell>
          <cell r="O2263" t="str">
            <v/>
          </cell>
          <cell r="P2263" t="str">
            <v/>
          </cell>
          <cell r="Q2263">
            <v>0</v>
          </cell>
        </row>
        <row r="2264">
          <cell r="N2264" t="str">
            <v/>
          </cell>
          <cell r="O2264" t="str">
            <v/>
          </cell>
          <cell r="P2264" t="str">
            <v/>
          </cell>
          <cell r="Q2264">
            <v>0</v>
          </cell>
        </row>
        <row r="2265">
          <cell r="N2265" t="str">
            <v/>
          </cell>
          <cell r="O2265" t="str">
            <v/>
          </cell>
          <cell r="P2265" t="str">
            <v/>
          </cell>
          <cell r="Q2265">
            <v>0</v>
          </cell>
        </row>
        <row r="2266">
          <cell r="N2266" t="str">
            <v/>
          </cell>
          <cell r="O2266" t="str">
            <v/>
          </cell>
          <cell r="P2266" t="str">
            <v/>
          </cell>
          <cell r="Q2266">
            <v>0</v>
          </cell>
        </row>
        <row r="2267">
          <cell r="N2267" t="str">
            <v/>
          </cell>
          <cell r="O2267" t="str">
            <v/>
          </cell>
          <cell r="P2267" t="str">
            <v/>
          </cell>
          <cell r="Q2267">
            <v>0</v>
          </cell>
        </row>
        <row r="2268">
          <cell r="N2268" t="str">
            <v/>
          </cell>
          <cell r="O2268" t="str">
            <v/>
          </cell>
          <cell r="P2268" t="str">
            <v/>
          </cell>
          <cell r="Q2268">
            <v>0</v>
          </cell>
        </row>
        <row r="2269">
          <cell r="N2269" t="str">
            <v/>
          </cell>
          <cell r="O2269" t="str">
            <v/>
          </cell>
          <cell r="P2269" t="str">
            <v/>
          </cell>
          <cell r="Q2269">
            <v>0</v>
          </cell>
        </row>
        <row r="2270">
          <cell r="N2270" t="str">
            <v/>
          </cell>
          <cell r="O2270" t="str">
            <v/>
          </cell>
          <cell r="P2270" t="str">
            <v/>
          </cell>
          <cell r="Q2270">
            <v>0</v>
          </cell>
        </row>
        <row r="2271">
          <cell r="N2271" t="str">
            <v/>
          </cell>
          <cell r="O2271" t="str">
            <v/>
          </cell>
          <cell r="P2271" t="str">
            <v/>
          </cell>
          <cell r="Q2271">
            <v>0</v>
          </cell>
        </row>
        <row r="2272">
          <cell r="N2272" t="str">
            <v/>
          </cell>
          <cell r="O2272" t="str">
            <v/>
          </cell>
          <cell r="P2272" t="str">
            <v/>
          </cell>
          <cell r="Q2272">
            <v>0</v>
          </cell>
        </row>
        <row r="2273">
          <cell r="N2273" t="str">
            <v/>
          </cell>
          <cell r="O2273" t="str">
            <v/>
          </cell>
          <cell r="P2273" t="str">
            <v/>
          </cell>
          <cell r="Q2273">
            <v>0</v>
          </cell>
        </row>
        <row r="2274">
          <cell r="N2274" t="str">
            <v/>
          </cell>
          <cell r="O2274" t="str">
            <v/>
          </cell>
          <cell r="P2274" t="str">
            <v/>
          </cell>
          <cell r="Q2274">
            <v>0</v>
          </cell>
        </row>
        <row r="2275">
          <cell r="N2275" t="str">
            <v/>
          </cell>
          <cell r="O2275" t="str">
            <v/>
          </cell>
          <cell r="P2275" t="str">
            <v/>
          </cell>
          <cell r="Q2275">
            <v>0</v>
          </cell>
        </row>
        <row r="2276">
          <cell r="N2276" t="str">
            <v/>
          </cell>
          <cell r="O2276" t="str">
            <v/>
          </cell>
          <cell r="P2276" t="str">
            <v/>
          </cell>
          <cell r="Q2276">
            <v>0</v>
          </cell>
        </row>
        <row r="2277">
          <cell r="N2277" t="str">
            <v/>
          </cell>
          <cell r="O2277" t="str">
            <v/>
          </cell>
          <cell r="P2277" t="str">
            <v/>
          </cell>
          <cell r="Q2277">
            <v>0</v>
          </cell>
        </row>
        <row r="2278">
          <cell r="N2278" t="str">
            <v/>
          </cell>
          <cell r="O2278" t="str">
            <v/>
          </cell>
          <cell r="P2278" t="str">
            <v/>
          </cell>
          <cell r="Q2278">
            <v>0</v>
          </cell>
        </row>
        <row r="2279">
          <cell r="N2279" t="str">
            <v/>
          </cell>
          <cell r="O2279" t="str">
            <v/>
          </cell>
          <cell r="P2279" t="str">
            <v/>
          </cell>
          <cell r="Q2279">
            <v>0</v>
          </cell>
        </row>
        <row r="2280">
          <cell r="N2280" t="str">
            <v/>
          </cell>
          <cell r="O2280" t="str">
            <v/>
          </cell>
          <cell r="P2280" t="str">
            <v/>
          </cell>
          <cell r="Q2280">
            <v>0</v>
          </cell>
        </row>
        <row r="2281">
          <cell r="N2281" t="str">
            <v/>
          </cell>
          <cell r="O2281" t="str">
            <v/>
          </cell>
          <cell r="P2281" t="str">
            <v/>
          </cell>
          <cell r="Q2281">
            <v>0</v>
          </cell>
        </row>
        <row r="2282">
          <cell r="N2282" t="str">
            <v/>
          </cell>
          <cell r="O2282" t="str">
            <v/>
          </cell>
          <cell r="P2282" t="str">
            <v/>
          </cell>
          <cell r="Q2282">
            <v>0</v>
          </cell>
        </row>
        <row r="2283">
          <cell r="N2283" t="str">
            <v/>
          </cell>
          <cell r="O2283" t="str">
            <v/>
          </cell>
          <cell r="P2283" t="str">
            <v/>
          </cell>
          <cell r="Q2283">
            <v>0</v>
          </cell>
        </row>
        <row r="2284">
          <cell r="N2284" t="str">
            <v/>
          </cell>
          <cell r="O2284" t="str">
            <v/>
          </cell>
          <cell r="P2284" t="str">
            <v/>
          </cell>
          <cell r="Q2284">
            <v>0</v>
          </cell>
        </row>
        <row r="2285">
          <cell r="N2285" t="str">
            <v/>
          </cell>
          <cell r="O2285" t="str">
            <v/>
          </cell>
          <cell r="P2285" t="str">
            <v/>
          </cell>
          <cell r="Q2285">
            <v>0</v>
          </cell>
        </row>
        <row r="2286">
          <cell r="N2286" t="str">
            <v/>
          </cell>
          <cell r="O2286" t="str">
            <v/>
          </cell>
          <cell r="P2286" t="str">
            <v/>
          </cell>
          <cell r="Q2286">
            <v>0</v>
          </cell>
        </row>
        <row r="2287">
          <cell r="N2287" t="str">
            <v/>
          </cell>
          <cell r="O2287" t="str">
            <v/>
          </cell>
          <cell r="P2287" t="str">
            <v/>
          </cell>
          <cell r="Q2287">
            <v>0</v>
          </cell>
        </row>
        <row r="2288">
          <cell r="N2288" t="str">
            <v/>
          </cell>
          <cell r="O2288" t="str">
            <v/>
          </cell>
          <cell r="P2288" t="str">
            <v/>
          </cell>
          <cell r="Q2288">
            <v>0</v>
          </cell>
        </row>
        <row r="2289">
          <cell r="N2289" t="str">
            <v/>
          </cell>
          <cell r="O2289" t="str">
            <v/>
          </cell>
          <cell r="P2289" t="str">
            <v/>
          </cell>
          <cell r="Q2289">
            <v>0</v>
          </cell>
        </row>
        <row r="2290">
          <cell r="N2290" t="str">
            <v/>
          </cell>
          <cell r="O2290" t="str">
            <v/>
          </cell>
          <cell r="P2290" t="str">
            <v/>
          </cell>
          <cell r="Q2290">
            <v>0</v>
          </cell>
        </row>
        <row r="2291">
          <cell r="N2291" t="str">
            <v/>
          </cell>
          <cell r="O2291" t="str">
            <v/>
          </cell>
          <cell r="P2291" t="str">
            <v/>
          </cell>
          <cell r="Q2291">
            <v>0</v>
          </cell>
        </row>
        <row r="2292">
          <cell r="N2292" t="str">
            <v/>
          </cell>
          <cell r="O2292" t="str">
            <v/>
          </cell>
          <cell r="P2292" t="str">
            <v/>
          </cell>
          <cell r="Q2292">
            <v>0</v>
          </cell>
        </row>
        <row r="2293">
          <cell r="N2293" t="str">
            <v/>
          </cell>
          <cell r="O2293" t="str">
            <v/>
          </cell>
          <cell r="P2293" t="str">
            <v/>
          </cell>
          <cell r="Q2293">
            <v>0</v>
          </cell>
        </row>
        <row r="2294">
          <cell r="N2294" t="str">
            <v/>
          </cell>
          <cell r="O2294" t="str">
            <v/>
          </cell>
          <cell r="P2294" t="str">
            <v/>
          </cell>
          <cell r="Q2294">
            <v>0</v>
          </cell>
        </row>
        <row r="2295">
          <cell r="N2295" t="str">
            <v/>
          </cell>
          <cell r="O2295" t="str">
            <v/>
          </cell>
          <cell r="P2295" t="str">
            <v/>
          </cell>
          <cell r="Q2295">
            <v>0</v>
          </cell>
        </row>
        <row r="2296">
          <cell r="N2296" t="str">
            <v/>
          </cell>
          <cell r="O2296" t="str">
            <v/>
          </cell>
          <cell r="P2296" t="str">
            <v/>
          </cell>
          <cell r="Q2296">
            <v>0</v>
          </cell>
        </row>
        <row r="2297">
          <cell r="N2297" t="str">
            <v/>
          </cell>
          <cell r="O2297" t="str">
            <v/>
          </cell>
          <cell r="P2297" t="str">
            <v/>
          </cell>
          <cell r="Q2297">
            <v>0</v>
          </cell>
        </row>
        <row r="2298">
          <cell r="N2298" t="str">
            <v/>
          </cell>
          <cell r="O2298" t="str">
            <v/>
          </cell>
          <cell r="P2298" t="str">
            <v/>
          </cell>
          <cell r="Q2298">
            <v>0</v>
          </cell>
        </row>
        <row r="2299">
          <cell r="N2299" t="str">
            <v/>
          </cell>
          <cell r="O2299" t="str">
            <v/>
          </cell>
          <cell r="P2299" t="str">
            <v/>
          </cell>
          <cell r="Q2299">
            <v>0</v>
          </cell>
        </row>
        <row r="2300">
          <cell r="N2300" t="str">
            <v/>
          </cell>
          <cell r="O2300" t="str">
            <v/>
          </cell>
          <cell r="P2300" t="str">
            <v/>
          </cell>
          <cell r="Q2300">
            <v>0</v>
          </cell>
        </row>
        <row r="2301">
          <cell r="N2301" t="str">
            <v/>
          </cell>
          <cell r="O2301" t="str">
            <v/>
          </cell>
          <cell r="P2301" t="str">
            <v/>
          </cell>
          <cell r="Q2301">
            <v>0</v>
          </cell>
        </row>
        <row r="2302">
          <cell r="N2302" t="str">
            <v/>
          </cell>
          <cell r="O2302" t="str">
            <v/>
          </cell>
          <cell r="P2302" t="str">
            <v/>
          </cell>
          <cell r="Q2302">
            <v>0</v>
          </cell>
        </row>
        <row r="2303">
          <cell r="N2303" t="str">
            <v/>
          </cell>
          <cell r="O2303" t="str">
            <v/>
          </cell>
          <cell r="P2303" t="str">
            <v/>
          </cell>
          <cell r="Q2303">
            <v>0</v>
          </cell>
        </row>
        <row r="2304">
          <cell r="N2304" t="str">
            <v/>
          </cell>
          <cell r="O2304" t="str">
            <v/>
          </cell>
          <cell r="P2304" t="str">
            <v/>
          </cell>
          <cell r="Q2304">
            <v>0</v>
          </cell>
        </row>
        <row r="2305">
          <cell r="N2305" t="str">
            <v/>
          </cell>
          <cell r="O2305" t="str">
            <v/>
          </cell>
          <cell r="P2305" t="str">
            <v/>
          </cell>
          <cell r="Q2305">
            <v>0</v>
          </cell>
        </row>
        <row r="2306">
          <cell r="N2306" t="str">
            <v/>
          </cell>
          <cell r="O2306" t="str">
            <v/>
          </cell>
          <cell r="P2306" t="str">
            <v/>
          </cell>
          <cell r="Q2306">
            <v>0</v>
          </cell>
        </row>
        <row r="2307">
          <cell r="N2307" t="str">
            <v/>
          </cell>
          <cell r="O2307" t="str">
            <v/>
          </cell>
          <cell r="P2307" t="str">
            <v/>
          </cell>
          <cell r="Q2307">
            <v>0</v>
          </cell>
        </row>
        <row r="2308">
          <cell r="N2308" t="str">
            <v/>
          </cell>
          <cell r="O2308" t="str">
            <v/>
          </cell>
          <cell r="P2308" t="str">
            <v/>
          </cell>
          <cell r="Q2308">
            <v>0</v>
          </cell>
        </row>
        <row r="2309">
          <cell r="N2309" t="str">
            <v/>
          </cell>
          <cell r="O2309" t="str">
            <v/>
          </cell>
          <cell r="P2309" t="str">
            <v/>
          </cell>
          <cell r="Q2309">
            <v>0</v>
          </cell>
        </row>
        <row r="2310">
          <cell r="N2310" t="str">
            <v/>
          </cell>
          <cell r="O2310" t="str">
            <v/>
          </cell>
          <cell r="P2310" t="str">
            <v/>
          </cell>
          <cell r="Q2310">
            <v>0</v>
          </cell>
        </row>
        <row r="2311">
          <cell r="N2311" t="str">
            <v/>
          </cell>
          <cell r="O2311" t="str">
            <v/>
          </cell>
          <cell r="P2311" t="str">
            <v/>
          </cell>
          <cell r="Q2311">
            <v>0</v>
          </cell>
        </row>
        <row r="2312">
          <cell r="N2312" t="str">
            <v/>
          </cell>
          <cell r="O2312" t="str">
            <v/>
          </cell>
          <cell r="P2312" t="str">
            <v/>
          </cell>
          <cell r="Q2312">
            <v>0</v>
          </cell>
        </row>
        <row r="2313">
          <cell r="N2313" t="str">
            <v/>
          </cell>
          <cell r="O2313" t="str">
            <v/>
          </cell>
          <cell r="P2313" t="str">
            <v/>
          </cell>
          <cell r="Q2313">
            <v>0</v>
          </cell>
        </row>
        <row r="2314">
          <cell r="N2314" t="str">
            <v/>
          </cell>
          <cell r="O2314" t="str">
            <v/>
          </cell>
          <cell r="P2314" t="str">
            <v/>
          </cell>
          <cell r="Q2314">
            <v>0</v>
          </cell>
        </row>
        <row r="2315">
          <cell r="N2315" t="str">
            <v/>
          </cell>
          <cell r="O2315" t="str">
            <v/>
          </cell>
          <cell r="P2315" t="str">
            <v/>
          </cell>
          <cell r="Q2315">
            <v>0</v>
          </cell>
        </row>
        <row r="2316">
          <cell r="N2316" t="str">
            <v/>
          </cell>
          <cell r="O2316" t="str">
            <v/>
          </cell>
          <cell r="P2316" t="str">
            <v/>
          </cell>
          <cell r="Q2316">
            <v>0</v>
          </cell>
        </row>
        <row r="2317">
          <cell r="N2317" t="str">
            <v/>
          </cell>
          <cell r="O2317" t="str">
            <v/>
          </cell>
          <cell r="P2317" t="str">
            <v/>
          </cell>
          <cell r="Q2317">
            <v>0</v>
          </cell>
        </row>
        <row r="2318">
          <cell r="N2318" t="str">
            <v/>
          </cell>
          <cell r="O2318" t="str">
            <v/>
          </cell>
          <cell r="P2318" t="str">
            <v/>
          </cell>
          <cell r="Q2318">
            <v>0</v>
          </cell>
        </row>
        <row r="2319">
          <cell r="N2319" t="str">
            <v/>
          </cell>
          <cell r="O2319" t="str">
            <v/>
          </cell>
          <cell r="P2319" t="str">
            <v/>
          </cell>
          <cell r="Q2319">
            <v>0</v>
          </cell>
        </row>
        <row r="2320">
          <cell r="N2320" t="str">
            <v/>
          </cell>
          <cell r="O2320" t="str">
            <v/>
          </cell>
          <cell r="P2320" t="str">
            <v/>
          </cell>
          <cell r="Q2320">
            <v>0</v>
          </cell>
        </row>
        <row r="2321">
          <cell r="N2321" t="str">
            <v/>
          </cell>
          <cell r="O2321" t="str">
            <v/>
          </cell>
          <cell r="P2321" t="str">
            <v/>
          </cell>
          <cell r="Q2321">
            <v>0</v>
          </cell>
        </row>
        <row r="2322">
          <cell r="N2322" t="str">
            <v/>
          </cell>
          <cell r="O2322" t="str">
            <v/>
          </cell>
          <cell r="P2322" t="str">
            <v/>
          </cell>
          <cell r="Q2322">
            <v>0</v>
          </cell>
        </row>
        <row r="2323">
          <cell r="N2323" t="str">
            <v/>
          </cell>
          <cell r="O2323" t="str">
            <v/>
          </cell>
          <cell r="P2323" t="str">
            <v/>
          </cell>
          <cell r="Q2323">
            <v>0</v>
          </cell>
        </row>
        <row r="2324">
          <cell r="N2324" t="str">
            <v/>
          </cell>
          <cell r="O2324" t="str">
            <v/>
          </cell>
          <cell r="P2324" t="str">
            <v/>
          </cell>
          <cell r="Q2324">
            <v>0</v>
          </cell>
        </row>
        <row r="2325">
          <cell r="N2325" t="str">
            <v/>
          </cell>
          <cell r="O2325" t="str">
            <v/>
          </cell>
          <cell r="P2325" t="str">
            <v/>
          </cell>
          <cell r="Q2325">
            <v>0</v>
          </cell>
        </row>
        <row r="2326">
          <cell r="N2326" t="str">
            <v/>
          </cell>
          <cell r="O2326" t="str">
            <v/>
          </cell>
          <cell r="P2326" t="str">
            <v/>
          </cell>
          <cell r="Q2326">
            <v>0</v>
          </cell>
        </row>
        <row r="2327">
          <cell r="N2327" t="str">
            <v/>
          </cell>
          <cell r="O2327" t="str">
            <v/>
          </cell>
          <cell r="P2327" t="str">
            <v/>
          </cell>
          <cell r="Q2327">
            <v>0</v>
          </cell>
        </row>
        <row r="2328">
          <cell r="N2328" t="str">
            <v/>
          </cell>
          <cell r="O2328" t="str">
            <v/>
          </cell>
          <cell r="P2328" t="str">
            <v/>
          </cell>
          <cell r="Q2328">
            <v>0</v>
          </cell>
        </row>
        <row r="2329">
          <cell r="N2329" t="str">
            <v/>
          </cell>
          <cell r="O2329" t="str">
            <v/>
          </cell>
          <cell r="P2329" t="str">
            <v/>
          </cell>
          <cell r="Q2329">
            <v>0</v>
          </cell>
        </row>
        <row r="2330">
          <cell r="N2330" t="str">
            <v/>
          </cell>
          <cell r="O2330" t="str">
            <v/>
          </cell>
          <cell r="P2330" t="str">
            <v/>
          </cell>
          <cell r="Q2330">
            <v>0</v>
          </cell>
        </row>
        <row r="2331">
          <cell r="N2331" t="str">
            <v/>
          </cell>
          <cell r="O2331" t="str">
            <v/>
          </cell>
          <cell r="P2331" t="str">
            <v/>
          </cell>
          <cell r="Q2331">
            <v>0</v>
          </cell>
        </row>
        <row r="2332">
          <cell r="N2332" t="str">
            <v/>
          </cell>
          <cell r="O2332" t="str">
            <v/>
          </cell>
          <cell r="P2332" t="str">
            <v/>
          </cell>
          <cell r="Q2332">
            <v>0</v>
          </cell>
        </row>
        <row r="2333">
          <cell r="N2333" t="str">
            <v/>
          </cell>
          <cell r="O2333" t="str">
            <v/>
          </cell>
          <cell r="P2333" t="str">
            <v/>
          </cell>
          <cell r="Q2333">
            <v>0</v>
          </cell>
        </row>
        <row r="2334">
          <cell r="N2334" t="str">
            <v/>
          </cell>
          <cell r="O2334" t="str">
            <v/>
          </cell>
          <cell r="P2334" t="str">
            <v/>
          </cell>
          <cell r="Q2334">
            <v>0</v>
          </cell>
        </row>
        <row r="2335">
          <cell r="N2335" t="str">
            <v/>
          </cell>
          <cell r="O2335" t="str">
            <v/>
          </cell>
          <cell r="P2335" t="str">
            <v/>
          </cell>
          <cell r="Q2335">
            <v>0</v>
          </cell>
        </row>
        <row r="2336">
          <cell r="N2336" t="str">
            <v/>
          </cell>
          <cell r="O2336" t="str">
            <v/>
          </cell>
          <cell r="P2336" t="str">
            <v/>
          </cell>
          <cell r="Q2336">
            <v>0</v>
          </cell>
        </row>
        <row r="2337">
          <cell r="N2337" t="str">
            <v/>
          </cell>
          <cell r="O2337" t="str">
            <v/>
          </cell>
          <cell r="P2337" t="str">
            <v/>
          </cell>
          <cell r="Q2337">
            <v>0</v>
          </cell>
        </row>
        <row r="2338">
          <cell r="N2338" t="str">
            <v/>
          </cell>
          <cell r="O2338" t="str">
            <v/>
          </cell>
          <cell r="P2338" t="str">
            <v/>
          </cell>
          <cell r="Q2338">
            <v>0</v>
          </cell>
        </row>
        <row r="2339">
          <cell r="N2339" t="str">
            <v/>
          </cell>
          <cell r="O2339" t="str">
            <v/>
          </cell>
          <cell r="P2339" t="str">
            <v/>
          </cell>
          <cell r="Q2339">
            <v>0</v>
          </cell>
        </row>
        <row r="2340">
          <cell r="N2340" t="str">
            <v/>
          </cell>
          <cell r="O2340" t="str">
            <v/>
          </cell>
          <cell r="P2340" t="str">
            <v/>
          </cell>
          <cell r="Q2340">
            <v>0</v>
          </cell>
        </row>
        <row r="2341">
          <cell r="N2341" t="str">
            <v/>
          </cell>
          <cell r="O2341" t="str">
            <v/>
          </cell>
          <cell r="P2341" t="str">
            <v/>
          </cell>
          <cell r="Q2341">
            <v>0</v>
          </cell>
        </row>
        <row r="2342">
          <cell r="N2342" t="str">
            <v/>
          </cell>
          <cell r="O2342" t="str">
            <v/>
          </cell>
          <cell r="P2342" t="str">
            <v/>
          </cell>
          <cell r="Q2342">
            <v>0</v>
          </cell>
        </row>
        <row r="2343">
          <cell r="N2343" t="str">
            <v/>
          </cell>
          <cell r="O2343" t="str">
            <v/>
          </cell>
          <cell r="P2343" t="str">
            <v/>
          </cell>
          <cell r="Q2343">
            <v>0</v>
          </cell>
        </row>
        <row r="2344">
          <cell r="N2344" t="str">
            <v/>
          </cell>
          <cell r="O2344" t="str">
            <v/>
          </cell>
          <cell r="P2344" t="str">
            <v/>
          </cell>
          <cell r="Q2344">
            <v>0</v>
          </cell>
        </row>
        <row r="2345">
          <cell r="N2345" t="str">
            <v/>
          </cell>
          <cell r="O2345" t="str">
            <v/>
          </cell>
          <cell r="P2345" t="str">
            <v/>
          </cell>
          <cell r="Q2345">
            <v>0</v>
          </cell>
        </row>
        <row r="2346">
          <cell r="N2346" t="str">
            <v/>
          </cell>
          <cell r="O2346" t="str">
            <v/>
          </cell>
          <cell r="P2346" t="str">
            <v/>
          </cell>
          <cell r="Q2346">
            <v>0</v>
          </cell>
        </row>
        <row r="2347">
          <cell r="N2347" t="str">
            <v/>
          </cell>
          <cell r="O2347" t="str">
            <v/>
          </cell>
          <cell r="P2347" t="str">
            <v/>
          </cell>
          <cell r="Q2347">
            <v>0</v>
          </cell>
        </row>
        <row r="2348">
          <cell r="N2348" t="str">
            <v/>
          </cell>
          <cell r="O2348" t="str">
            <v/>
          </cell>
          <cell r="P2348" t="str">
            <v/>
          </cell>
          <cell r="Q2348">
            <v>0</v>
          </cell>
        </row>
        <row r="2349">
          <cell r="N2349" t="str">
            <v/>
          </cell>
          <cell r="O2349" t="str">
            <v/>
          </cell>
          <cell r="P2349" t="str">
            <v/>
          </cell>
          <cell r="Q2349">
            <v>0</v>
          </cell>
        </row>
        <row r="2350">
          <cell r="N2350" t="str">
            <v/>
          </cell>
          <cell r="O2350" t="str">
            <v/>
          </cell>
          <cell r="P2350" t="str">
            <v/>
          </cell>
          <cell r="Q2350">
            <v>0</v>
          </cell>
        </row>
        <row r="2351">
          <cell r="N2351" t="str">
            <v/>
          </cell>
          <cell r="O2351" t="str">
            <v/>
          </cell>
          <cell r="P2351" t="str">
            <v/>
          </cell>
          <cell r="Q2351">
            <v>0</v>
          </cell>
        </row>
        <row r="2352">
          <cell r="N2352" t="str">
            <v/>
          </cell>
          <cell r="O2352" t="str">
            <v/>
          </cell>
          <cell r="P2352" t="str">
            <v/>
          </cell>
          <cell r="Q2352">
            <v>0</v>
          </cell>
        </row>
        <row r="2353">
          <cell r="N2353" t="str">
            <v/>
          </cell>
          <cell r="O2353" t="str">
            <v/>
          </cell>
          <cell r="P2353" t="str">
            <v/>
          </cell>
          <cell r="Q2353">
            <v>0</v>
          </cell>
        </row>
        <row r="2354">
          <cell r="N2354" t="str">
            <v/>
          </cell>
          <cell r="O2354" t="str">
            <v/>
          </cell>
          <cell r="P2354" t="str">
            <v/>
          </cell>
          <cell r="Q2354">
            <v>0</v>
          </cell>
        </row>
        <row r="2355">
          <cell r="N2355" t="str">
            <v/>
          </cell>
          <cell r="O2355" t="str">
            <v/>
          </cell>
          <cell r="P2355" t="str">
            <v/>
          </cell>
          <cell r="Q2355">
            <v>0</v>
          </cell>
        </row>
        <row r="2356">
          <cell r="N2356" t="str">
            <v/>
          </cell>
          <cell r="O2356" t="str">
            <v/>
          </cell>
          <cell r="P2356" t="str">
            <v/>
          </cell>
          <cell r="Q2356">
            <v>0</v>
          </cell>
        </row>
        <row r="2357">
          <cell r="N2357" t="str">
            <v/>
          </cell>
          <cell r="O2357" t="str">
            <v/>
          </cell>
          <cell r="P2357" t="str">
            <v/>
          </cell>
          <cell r="Q2357">
            <v>0</v>
          </cell>
        </row>
        <row r="2358">
          <cell r="N2358" t="str">
            <v/>
          </cell>
          <cell r="O2358" t="str">
            <v/>
          </cell>
          <cell r="P2358" t="str">
            <v/>
          </cell>
          <cell r="Q2358">
            <v>0</v>
          </cell>
        </row>
        <row r="2359">
          <cell r="N2359" t="str">
            <v/>
          </cell>
          <cell r="O2359" t="str">
            <v/>
          </cell>
          <cell r="P2359" t="str">
            <v/>
          </cell>
          <cell r="Q2359">
            <v>0</v>
          </cell>
        </row>
        <row r="2360">
          <cell r="N2360" t="str">
            <v/>
          </cell>
          <cell r="O2360" t="str">
            <v/>
          </cell>
          <cell r="P2360" t="str">
            <v/>
          </cell>
          <cell r="Q2360">
            <v>0</v>
          </cell>
        </row>
        <row r="2361">
          <cell r="N2361" t="str">
            <v/>
          </cell>
          <cell r="O2361" t="str">
            <v/>
          </cell>
          <cell r="P2361" t="str">
            <v/>
          </cell>
          <cell r="Q2361">
            <v>0</v>
          </cell>
        </row>
        <row r="2362">
          <cell r="N2362" t="str">
            <v/>
          </cell>
          <cell r="O2362" t="str">
            <v/>
          </cell>
          <cell r="P2362" t="str">
            <v/>
          </cell>
          <cell r="Q2362">
            <v>0</v>
          </cell>
        </row>
        <row r="2363">
          <cell r="N2363" t="str">
            <v/>
          </cell>
          <cell r="O2363" t="str">
            <v/>
          </cell>
          <cell r="P2363" t="str">
            <v/>
          </cell>
          <cell r="Q2363">
            <v>0</v>
          </cell>
        </row>
        <row r="2364">
          <cell r="N2364" t="str">
            <v/>
          </cell>
          <cell r="O2364" t="str">
            <v/>
          </cell>
          <cell r="P2364" t="str">
            <v/>
          </cell>
          <cell r="Q2364">
            <v>0</v>
          </cell>
        </row>
        <row r="2365">
          <cell r="N2365" t="str">
            <v/>
          </cell>
          <cell r="O2365" t="str">
            <v/>
          </cell>
          <cell r="P2365" t="str">
            <v/>
          </cell>
          <cell r="Q2365">
            <v>0</v>
          </cell>
        </row>
        <row r="2366">
          <cell r="N2366" t="str">
            <v/>
          </cell>
          <cell r="O2366" t="str">
            <v/>
          </cell>
          <cell r="P2366" t="str">
            <v/>
          </cell>
          <cell r="Q2366">
            <v>0</v>
          </cell>
        </row>
        <row r="2367">
          <cell r="N2367" t="str">
            <v/>
          </cell>
          <cell r="O2367" t="str">
            <v/>
          </cell>
          <cell r="P2367" t="str">
            <v/>
          </cell>
          <cell r="Q2367">
            <v>0</v>
          </cell>
        </row>
        <row r="2368">
          <cell r="N2368" t="str">
            <v/>
          </cell>
          <cell r="O2368" t="str">
            <v/>
          </cell>
          <cell r="P2368" t="str">
            <v/>
          </cell>
          <cell r="Q2368">
            <v>0</v>
          </cell>
        </row>
        <row r="2369">
          <cell r="N2369" t="str">
            <v/>
          </cell>
          <cell r="O2369" t="str">
            <v/>
          </cell>
          <cell r="P2369" t="str">
            <v/>
          </cell>
          <cell r="Q2369">
            <v>0</v>
          </cell>
        </row>
        <row r="2370">
          <cell r="N2370" t="str">
            <v/>
          </cell>
          <cell r="O2370" t="str">
            <v/>
          </cell>
          <cell r="P2370" t="str">
            <v/>
          </cell>
          <cell r="Q2370">
            <v>0</v>
          </cell>
        </row>
        <row r="2371">
          <cell r="N2371" t="str">
            <v/>
          </cell>
          <cell r="O2371" t="str">
            <v/>
          </cell>
          <cell r="P2371" t="str">
            <v/>
          </cell>
          <cell r="Q2371">
            <v>0</v>
          </cell>
        </row>
        <row r="2372">
          <cell r="N2372" t="str">
            <v/>
          </cell>
          <cell r="O2372" t="str">
            <v/>
          </cell>
          <cell r="P2372" t="str">
            <v/>
          </cell>
          <cell r="Q2372">
            <v>0</v>
          </cell>
        </row>
        <row r="2373">
          <cell r="N2373" t="str">
            <v/>
          </cell>
          <cell r="O2373" t="str">
            <v/>
          </cell>
          <cell r="P2373" t="str">
            <v/>
          </cell>
          <cell r="Q2373">
            <v>0</v>
          </cell>
        </row>
        <row r="2374">
          <cell r="N2374" t="str">
            <v/>
          </cell>
          <cell r="O2374" t="str">
            <v/>
          </cell>
          <cell r="P2374" t="str">
            <v/>
          </cell>
          <cell r="Q2374">
            <v>0</v>
          </cell>
        </row>
        <row r="2375">
          <cell r="N2375" t="str">
            <v/>
          </cell>
          <cell r="O2375" t="str">
            <v/>
          </cell>
          <cell r="P2375" t="str">
            <v/>
          </cell>
          <cell r="Q2375">
            <v>0</v>
          </cell>
        </row>
        <row r="2376">
          <cell r="N2376" t="str">
            <v/>
          </cell>
          <cell r="O2376" t="str">
            <v/>
          </cell>
          <cell r="P2376" t="str">
            <v/>
          </cell>
          <cell r="Q2376">
            <v>0</v>
          </cell>
        </row>
        <row r="2377">
          <cell r="N2377" t="str">
            <v/>
          </cell>
          <cell r="O2377" t="str">
            <v/>
          </cell>
          <cell r="P2377" t="str">
            <v/>
          </cell>
          <cell r="Q2377">
            <v>0</v>
          </cell>
        </row>
        <row r="2378">
          <cell r="N2378" t="str">
            <v/>
          </cell>
          <cell r="O2378" t="str">
            <v/>
          </cell>
          <cell r="P2378" t="str">
            <v/>
          </cell>
          <cell r="Q2378">
            <v>0</v>
          </cell>
        </row>
        <row r="2379">
          <cell r="N2379" t="str">
            <v/>
          </cell>
          <cell r="O2379" t="str">
            <v/>
          </cell>
          <cell r="P2379" t="str">
            <v/>
          </cell>
          <cell r="Q2379">
            <v>0</v>
          </cell>
        </row>
        <row r="2380">
          <cell r="N2380" t="str">
            <v/>
          </cell>
          <cell r="O2380" t="str">
            <v/>
          </cell>
          <cell r="P2380" t="str">
            <v/>
          </cell>
          <cell r="Q2380">
            <v>0</v>
          </cell>
        </row>
        <row r="2381">
          <cell r="N2381" t="str">
            <v/>
          </cell>
          <cell r="O2381" t="str">
            <v/>
          </cell>
          <cell r="P2381" t="str">
            <v/>
          </cell>
          <cell r="Q2381">
            <v>0</v>
          </cell>
        </row>
        <row r="2382">
          <cell r="N2382" t="str">
            <v/>
          </cell>
          <cell r="O2382" t="str">
            <v/>
          </cell>
          <cell r="P2382" t="str">
            <v/>
          </cell>
          <cell r="Q2382">
            <v>0</v>
          </cell>
        </row>
        <row r="2383">
          <cell r="N2383" t="str">
            <v/>
          </cell>
          <cell r="O2383" t="str">
            <v/>
          </cell>
          <cell r="P2383" t="str">
            <v/>
          </cell>
          <cell r="Q2383">
            <v>0</v>
          </cell>
        </row>
        <row r="2384">
          <cell r="N2384" t="str">
            <v/>
          </cell>
          <cell r="O2384" t="str">
            <v/>
          </cell>
          <cell r="P2384" t="str">
            <v/>
          </cell>
          <cell r="Q2384">
            <v>0</v>
          </cell>
        </row>
        <row r="2385">
          <cell r="N2385" t="str">
            <v/>
          </cell>
          <cell r="O2385" t="str">
            <v/>
          </cell>
          <cell r="P2385" t="str">
            <v/>
          </cell>
          <cell r="Q2385">
            <v>0</v>
          </cell>
        </row>
        <row r="2386">
          <cell r="N2386" t="str">
            <v/>
          </cell>
          <cell r="O2386" t="str">
            <v/>
          </cell>
          <cell r="P2386" t="str">
            <v/>
          </cell>
          <cell r="Q2386">
            <v>0</v>
          </cell>
        </row>
        <row r="2387">
          <cell r="N2387" t="str">
            <v/>
          </cell>
          <cell r="O2387" t="str">
            <v/>
          </cell>
          <cell r="P2387" t="str">
            <v/>
          </cell>
          <cell r="Q2387">
            <v>0</v>
          </cell>
        </row>
        <row r="2388">
          <cell r="N2388" t="str">
            <v/>
          </cell>
          <cell r="O2388" t="str">
            <v/>
          </cell>
          <cell r="P2388" t="str">
            <v/>
          </cell>
          <cell r="Q2388">
            <v>0</v>
          </cell>
        </row>
        <row r="2389">
          <cell r="N2389" t="str">
            <v/>
          </cell>
          <cell r="O2389" t="str">
            <v/>
          </cell>
          <cell r="P2389" t="str">
            <v/>
          </cell>
          <cell r="Q2389">
            <v>0</v>
          </cell>
        </row>
        <row r="2390">
          <cell r="N2390" t="str">
            <v/>
          </cell>
          <cell r="O2390" t="str">
            <v/>
          </cell>
          <cell r="P2390" t="str">
            <v/>
          </cell>
          <cell r="Q2390">
            <v>0</v>
          </cell>
        </row>
        <row r="2391">
          <cell r="N2391" t="str">
            <v/>
          </cell>
          <cell r="O2391" t="str">
            <v/>
          </cell>
          <cell r="P2391" t="str">
            <v/>
          </cell>
          <cell r="Q2391">
            <v>0</v>
          </cell>
        </row>
        <row r="2392">
          <cell r="N2392" t="str">
            <v/>
          </cell>
          <cell r="O2392" t="str">
            <v/>
          </cell>
          <cell r="P2392" t="str">
            <v/>
          </cell>
          <cell r="Q2392">
            <v>0</v>
          </cell>
        </row>
        <row r="2393">
          <cell r="N2393" t="str">
            <v/>
          </cell>
          <cell r="O2393" t="str">
            <v/>
          </cell>
          <cell r="P2393" t="str">
            <v/>
          </cell>
          <cell r="Q2393">
            <v>0</v>
          </cell>
        </row>
        <row r="2394">
          <cell r="N2394" t="str">
            <v/>
          </cell>
          <cell r="O2394" t="str">
            <v/>
          </cell>
          <cell r="P2394" t="str">
            <v/>
          </cell>
          <cell r="Q2394">
            <v>0</v>
          </cell>
        </row>
        <row r="2395">
          <cell r="N2395" t="str">
            <v/>
          </cell>
          <cell r="O2395" t="str">
            <v/>
          </cell>
          <cell r="P2395" t="str">
            <v/>
          </cell>
          <cell r="Q2395">
            <v>0</v>
          </cell>
        </row>
        <row r="2396">
          <cell r="N2396" t="str">
            <v/>
          </cell>
          <cell r="O2396" t="str">
            <v/>
          </cell>
          <cell r="P2396" t="str">
            <v/>
          </cell>
          <cell r="Q2396">
            <v>0</v>
          </cell>
        </row>
        <row r="2397">
          <cell r="N2397" t="str">
            <v/>
          </cell>
          <cell r="O2397" t="str">
            <v/>
          </cell>
          <cell r="P2397" t="str">
            <v/>
          </cell>
          <cell r="Q2397">
            <v>0</v>
          </cell>
        </row>
        <row r="2398">
          <cell r="N2398" t="str">
            <v/>
          </cell>
          <cell r="O2398" t="str">
            <v/>
          </cell>
          <cell r="P2398" t="str">
            <v/>
          </cell>
          <cell r="Q2398">
            <v>0</v>
          </cell>
        </row>
        <row r="2399">
          <cell r="N2399" t="str">
            <v/>
          </cell>
          <cell r="O2399" t="str">
            <v/>
          </cell>
          <cell r="P2399" t="str">
            <v/>
          </cell>
          <cell r="Q2399">
            <v>0</v>
          </cell>
        </row>
        <row r="2400">
          <cell r="N2400" t="str">
            <v/>
          </cell>
          <cell r="O2400" t="str">
            <v/>
          </cell>
          <cell r="P2400" t="str">
            <v/>
          </cell>
          <cell r="Q2400">
            <v>0</v>
          </cell>
        </row>
        <row r="2401">
          <cell r="N2401" t="str">
            <v/>
          </cell>
          <cell r="O2401" t="str">
            <v/>
          </cell>
          <cell r="P2401" t="str">
            <v/>
          </cell>
          <cell r="Q2401">
            <v>0</v>
          </cell>
        </row>
        <row r="2402">
          <cell r="N2402" t="str">
            <v/>
          </cell>
          <cell r="O2402" t="str">
            <v/>
          </cell>
          <cell r="P2402" t="str">
            <v/>
          </cell>
          <cell r="Q2402">
            <v>0</v>
          </cell>
        </row>
        <row r="2403">
          <cell r="N2403" t="str">
            <v/>
          </cell>
          <cell r="O2403" t="str">
            <v/>
          </cell>
          <cell r="P2403" t="str">
            <v/>
          </cell>
          <cell r="Q2403">
            <v>0</v>
          </cell>
        </row>
        <row r="2404">
          <cell r="N2404" t="str">
            <v/>
          </cell>
          <cell r="O2404" t="str">
            <v/>
          </cell>
          <cell r="P2404" t="str">
            <v/>
          </cell>
          <cell r="Q2404">
            <v>0</v>
          </cell>
        </row>
        <row r="2405">
          <cell r="N2405" t="str">
            <v/>
          </cell>
          <cell r="O2405" t="str">
            <v/>
          </cell>
          <cell r="P2405" t="str">
            <v/>
          </cell>
          <cell r="Q2405">
            <v>0</v>
          </cell>
        </row>
        <row r="2406">
          <cell r="N2406" t="str">
            <v/>
          </cell>
          <cell r="O2406" t="str">
            <v/>
          </cell>
          <cell r="P2406" t="str">
            <v/>
          </cell>
          <cell r="Q2406">
            <v>0</v>
          </cell>
        </row>
        <row r="2407">
          <cell r="N2407" t="str">
            <v/>
          </cell>
          <cell r="O2407" t="str">
            <v/>
          </cell>
          <cell r="P2407" t="str">
            <v/>
          </cell>
          <cell r="Q2407">
            <v>0</v>
          </cell>
        </row>
        <row r="2408">
          <cell r="N2408" t="str">
            <v/>
          </cell>
          <cell r="O2408" t="str">
            <v/>
          </cell>
          <cell r="P2408" t="str">
            <v/>
          </cell>
          <cell r="Q2408">
            <v>0</v>
          </cell>
        </row>
        <row r="2409">
          <cell r="N2409" t="str">
            <v/>
          </cell>
          <cell r="O2409" t="str">
            <v/>
          </cell>
          <cell r="P2409" t="str">
            <v/>
          </cell>
          <cell r="Q2409">
            <v>0</v>
          </cell>
        </row>
        <row r="2410">
          <cell r="N2410" t="str">
            <v/>
          </cell>
          <cell r="O2410" t="str">
            <v/>
          </cell>
          <cell r="P2410" t="str">
            <v/>
          </cell>
          <cell r="Q2410">
            <v>0</v>
          </cell>
        </row>
        <row r="2411">
          <cell r="N2411" t="str">
            <v/>
          </cell>
          <cell r="O2411" t="str">
            <v/>
          </cell>
          <cell r="P2411" t="str">
            <v/>
          </cell>
          <cell r="Q2411">
            <v>0</v>
          </cell>
        </row>
        <row r="2412">
          <cell r="N2412" t="str">
            <v/>
          </cell>
          <cell r="O2412" t="str">
            <v/>
          </cell>
          <cell r="P2412" t="str">
            <v/>
          </cell>
          <cell r="Q2412">
            <v>0</v>
          </cell>
        </row>
        <row r="2413">
          <cell r="N2413" t="str">
            <v/>
          </cell>
          <cell r="O2413" t="str">
            <v/>
          </cell>
          <cell r="P2413" t="str">
            <v/>
          </cell>
          <cell r="Q2413">
            <v>0</v>
          </cell>
        </row>
        <row r="2414">
          <cell r="N2414" t="str">
            <v/>
          </cell>
          <cell r="O2414" t="str">
            <v/>
          </cell>
          <cell r="P2414" t="str">
            <v/>
          </cell>
          <cell r="Q2414">
            <v>0</v>
          </cell>
        </row>
        <row r="2415">
          <cell r="N2415" t="str">
            <v/>
          </cell>
          <cell r="O2415" t="str">
            <v/>
          </cell>
          <cell r="P2415" t="str">
            <v/>
          </cell>
          <cell r="Q2415">
            <v>0</v>
          </cell>
        </row>
        <row r="2416">
          <cell r="N2416" t="str">
            <v/>
          </cell>
          <cell r="O2416" t="str">
            <v/>
          </cell>
          <cell r="P2416" t="str">
            <v/>
          </cell>
          <cell r="Q2416">
            <v>0</v>
          </cell>
        </row>
        <row r="2417">
          <cell r="N2417" t="str">
            <v/>
          </cell>
          <cell r="O2417" t="str">
            <v/>
          </cell>
          <cell r="P2417" t="str">
            <v/>
          </cell>
          <cell r="Q2417">
            <v>0</v>
          </cell>
        </row>
        <row r="2418">
          <cell r="N2418" t="str">
            <v/>
          </cell>
          <cell r="O2418" t="str">
            <v/>
          </cell>
          <cell r="P2418" t="str">
            <v/>
          </cell>
          <cell r="Q2418">
            <v>0</v>
          </cell>
        </row>
        <row r="2419">
          <cell r="N2419" t="str">
            <v/>
          </cell>
          <cell r="O2419" t="str">
            <v/>
          </cell>
          <cell r="P2419" t="str">
            <v/>
          </cell>
          <cell r="Q2419">
            <v>0</v>
          </cell>
        </row>
        <row r="2420">
          <cell r="N2420" t="str">
            <v/>
          </cell>
          <cell r="O2420" t="str">
            <v/>
          </cell>
          <cell r="P2420" t="str">
            <v/>
          </cell>
          <cell r="Q2420">
            <v>0</v>
          </cell>
        </row>
        <row r="2421">
          <cell r="N2421" t="str">
            <v/>
          </cell>
          <cell r="O2421" t="str">
            <v/>
          </cell>
          <cell r="P2421" t="str">
            <v/>
          </cell>
          <cell r="Q2421">
            <v>0</v>
          </cell>
        </row>
        <row r="2422">
          <cell r="N2422" t="str">
            <v/>
          </cell>
          <cell r="O2422" t="str">
            <v/>
          </cell>
          <cell r="P2422" t="str">
            <v/>
          </cell>
          <cell r="Q2422">
            <v>0</v>
          </cell>
        </row>
        <row r="2423">
          <cell r="N2423" t="str">
            <v/>
          </cell>
          <cell r="O2423" t="str">
            <v/>
          </cell>
          <cell r="P2423" t="str">
            <v/>
          </cell>
          <cell r="Q2423">
            <v>0</v>
          </cell>
        </row>
        <row r="2424">
          <cell r="N2424" t="str">
            <v/>
          </cell>
          <cell r="O2424" t="str">
            <v/>
          </cell>
          <cell r="P2424" t="str">
            <v/>
          </cell>
          <cell r="Q2424">
            <v>0</v>
          </cell>
        </row>
        <row r="2425">
          <cell r="N2425" t="str">
            <v/>
          </cell>
          <cell r="O2425" t="str">
            <v/>
          </cell>
          <cell r="P2425" t="str">
            <v/>
          </cell>
          <cell r="Q2425">
            <v>0</v>
          </cell>
        </row>
        <row r="2426">
          <cell r="N2426" t="str">
            <v/>
          </cell>
          <cell r="O2426" t="str">
            <v/>
          </cell>
          <cell r="P2426" t="str">
            <v/>
          </cell>
          <cell r="Q2426">
            <v>0</v>
          </cell>
        </row>
        <row r="2427">
          <cell r="N2427" t="str">
            <v/>
          </cell>
          <cell r="O2427" t="str">
            <v/>
          </cell>
          <cell r="P2427" t="str">
            <v/>
          </cell>
          <cell r="Q2427">
            <v>0</v>
          </cell>
        </row>
        <row r="2428">
          <cell r="N2428" t="str">
            <v/>
          </cell>
          <cell r="O2428" t="str">
            <v/>
          </cell>
          <cell r="P2428" t="str">
            <v/>
          </cell>
          <cell r="Q2428">
            <v>0</v>
          </cell>
        </row>
        <row r="2429">
          <cell r="N2429" t="str">
            <v/>
          </cell>
          <cell r="O2429" t="str">
            <v/>
          </cell>
          <cell r="P2429" t="str">
            <v/>
          </cell>
          <cell r="Q2429">
            <v>0</v>
          </cell>
        </row>
        <row r="2430">
          <cell r="N2430" t="str">
            <v/>
          </cell>
          <cell r="O2430" t="str">
            <v/>
          </cell>
          <cell r="P2430" t="str">
            <v/>
          </cell>
          <cell r="Q2430">
            <v>0</v>
          </cell>
        </row>
        <row r="2431">
          <cell r="N2431" t="str">
            <v/>
          </cell>
          <cell r="O2431" t="str">
            <v/>
          </cell>
          <cell r="P2431" t="str">
            <v/>
          </cell>
          <cell r="Q2431">
            <v>0</v>
          </cell>
        </row>
        <row r="2432">
          <cell r="N2432" t="str">
            <v/>
          </cell>
          <cell r="O2432" t="str">
            <v/>
          </cell>
          <cell r="P2432" t="str">
            <v/>
          </cell>
          <cell r="Q2432">
            <v>0</v>
          </cell>
        </row>
        <row r="2433">
          <cell r="N2433" t="str">
            <v/>
          </cell>
          <cell r="O2433" t="str">
            <v/>
          </cell>
          <cell r="P2433" t="str">
            <v/>
          </cell>
          <cell r="Q2433">
            <v>0</v>
          </cell>
        </row>
        <row r="2434">
          <cell r="N2434" t="str">
            <v/>
          </cell>
          <cell r="O2434" t="str">
            <v/>
          </cell>
          <cell r="P2434" t="str">
            <v/>
          </cell>
          <cell r="Q2434">
            <v>0</v>
          </cell>
        </row>
        <row r="2435">
          <cell r="N2435" t="str">
            <v/>
          </cell>
          <cell r="O2435" t="str">
            <v/>
          </cell>
          <cell r="P2435" t="str">
            <v/>
          </cell>
          <cell r="Q2435">
            <v>0</v>
          </cell>
        </row>
        <row r="2436">
          <cell r="N2436" t="str">
            <v/>
          </cell>
          <cell r="O2436" t="str">
            <v/>
          </cell>
          <cell r="P2436" t="str">
            <v/>
          </cell>
          <cell r="Q2436">
            <v>0</v>
          </cell>
        </row>
        <row r="2437">
          <cell r="N2437" t="str">
            <v/>
          </cell>
          <cell r="O2437" t="str">
            <v/>
          </cell>
          <cell r="P2437" t="str">
            <v/>
          </cell>
          <cell r="Q2437">
            <v>0</v>
          </cell>
        </row>
        <row r="2438">
          <cell r="N2438" t="str">
            <v/>
          </cell>
          <cell r="O2438" t="str">
            <v/>
          </cell>
          <cell r="P2438" t="str">
            <v/>
          </cell>
          <cell r="Q2438">
            <v>0</v>
          </cell>
        </row>
        <row r="2439">
          <cell r="N2439" t="str">
            <v/>
          </cell>
          <cell r="O2439" t="str">
            <v/>
          </cell>
          <cell r="P2439" t="str">
            <v/>
          </cell>
          <cell r="Q2439">
            <v>0</v>
          </cell>
        </row>
        <row r="2440">
          <cell r="N2440" t="str">
            <v/>
          </cell>
          <cell r="O2440" t="str">
            <v/>
          </cell>
          <cell r="P2440" t="str">
            <v/>
          </cell>
          <cell r="Q2440">
            <v>0</v>
          </cell>
        </row>
        <row r="2441">
          <cell r="N2441" t="str">
            <v/>
          </cell>
          <cell r="O2441" t="str">
            <v/>
          </cell>
          <cell r="P2441" t="str">
            <v/>
          </cell>
          <cell r="Q2441">
            <v>0</v>
          </cell>
        </row>
        <row r="2442">
          <cell r="N2442" t="str">
            <v/>
          </cell>
          <cell r="O2442" t="str">
            <v/>
          </cell>
          <cell r="P2442" t="str">
            <v/>
          </cell>
          <cell r="Q2442">
            <v>0</v>
          </cell>
        </row>
        <row r="2443">
          <cell r="N2443" t="str">
            <v/>
          </cell>
          <cell r="O2443" t="str">
            <v/>
          </cell>
          <cell r="P2443" t="str">
            <v/>
          </cell>
          <cell r="Q2443">
            <v>0</v>
          </cell>
        </row>
        <row r="2444">
          <cell r="N2444" t="str">
            <v/>
          </cell>
          <cell r="O2444" t="str">
            <v/>
          </cell>
          <cell r="P2444" t="str">
            <v/>
          </cell>
          <cell r="Q2444">
            <v>0</v>
          </cell>
        </row>
        <row r="2445">
          <cell r="N2445" t="str">
            <v/>
          </cell>
          <cell r="O2445" t="str">
            <v/>
          </cell>
          <cell r="P2445" t="str">
            <v/>
          </cell>
          <cell r="Q2445">
            <v>0</v>
          </cell>
        </row>
        <row r="2446">
          <cell r="N2446" t="str">
            <v/>
          </cell>
          <cell r="O2446" t="str">
            <v/>
          </cell>
          <cell r="P2446" t="str">
            <v/>
          </cell>
          <cell r="Q2446">
            <v>0</v>
          </cell>
        </row>
        <row r="2447">
          <cell r="N2447" t="str">
            <v/>
          </cell>
          <cell r="O2447" t="str">
            <v/>
          </cell>
          <cell r="P2447" t="str">
            <v/>
          </cell>
          <cell r="Q2447">
            <v>0</v>
          </cell>
        </row>
        <row r="2448">
          <cell r="N2448" t="str">
            <v/>
          </cell>
          <cell r="O2448" t="str">
            <v/>
          </cell>
          <cell r="P2448" t="str">
            <v/>
          </cell>
          <cell r="Q2448">
            <v>0</v>
          </cell>
        </row>
        <row r="2449">
          <cell r="N2449" t="str">
            <v/>
          </cell>
          <cell r="O2449" t="str">
            <v/>
          </cell>
          <cell r="P2449" t="str">
            <v/>
          </cell>
          <cell r="Q2449">
            <v>0</v>
          </cell>
        </row>
        <row r="2450">
          <cell r="N2450" t="str">
            <v/>
          </cell>
          <cell r="O2450" t="str">
            <v/>
          </cell>
          <cell r="P2450" t="str">
            <v/>
          </cell>
          <cell r="Q2450">
            <v>0</v>
          </cell>
        </row>
        <row r="2451">
          <cell r="N2451" t="str">
            <v/>
          </cell>
          <cell r="O2451" t="str">
            <v/>
          </cell>
          <cell r="P2451" t="str">
            <v/>
          </cell>
          <cell r="Q2451">
            <v>0</v>
          </cell>
        </row>
        <row r="2452">
          <cell r="N2452" t="str">
            <v/>
          </cell>
          <cell r="O2452" t="str">
            <v/>
          </cell>
          <cell r="P2452" t="str">
            <v/>
          </cell>
          <cell r="Q2452">
            <v>0</v>
          </cell>
        </row>
        <row r="2453">
          <cell r="N2453" t="str">
            <v/>
          </cell>
          <cell r="O2453" t="str">
            <v/>
          </cell>
          <cell r="P2453" t="str">
            <v/>
          </cell>
          <cell r="Q2453">
            <v>0</v>
          </cell>
        </row>
        <row r="2454">
          <cell r="N2454" t="str">
            <v/>
          </cell>
          <cell r="O2454" t="str">
            <v/>
          </cell>
          <cell r="P2454" t="str">
            <v/>
          </cell>
          <cell r="Q2454">
            <v>0</v>
          </cell>
        </row>
        <row r="2455">
          <cell r="N2455" t="str">
            <v/>
          </cell>
          <cell r="O2455" t="str">
            <v/>
          </cell>
          <cell r="P2455" t="str">
            <v/>
          </cell>
          <cell r="Q2455">
            <v>0</v>
          </cell>
        </row>
        <row r="2456">
          <cell r="N2456" t="str">
            <v/>
          </cell>
          <cell r="O2456" t="str">
            <v/>
          </cell>
          <cell r="P2456" t="str">
            <v/>
          </cell>
          <cell r="Q2456">
            <v>0</v>
          </cell>
        </row>
        <row r="2457">
          <cell r="N2457" t="str">
            <v/>
          </cell>
          <cell r="O2457" t="str">
            <v/>
          </cell>
          <cell r="P2457" t="str">
            <v/>
          </cell>
          <cell r="Q2457">
            <v>0</v>
          </cell>
        </row>
        <row r="2458">
          <cell r="N2458" t="str">
            <v/>
          </cell>
          <cell r="O2458" t="str">
            <v/>
          </cell>
          <cell r="P2458" t="str">
            <v/>
          </cell>
          <cell r="Q2458">
            <v>0</v>
          </cell>
        </row>
        <row r="2459">
          <cell r="N2459" t="str">
            <v/>
          </cell>
          <cell r="O2459" t="str">
            <v/>
          </cell>
          <cell r="P2459" t="str">
            <v/>
          </cell>
          <cell r="Q2459">
            <v>0</v>
          </cell>
        </row>
        <row r="2460">
          <cell r="N2460" t="str">
            <v/>
          </cell>
          <cell r="O2460" t="str">
            <v/>
          </cell>
          <cell r="P2460" t="str">
            <v/>
          </cell>
          <cell r="Q2460">
            <v>0</v>
          </cell>
        </row>
        <row r="2461">
          <cell r="N2461" t="str">
            <v/>
          </cell>
          <cell r="O2461" t="str">
            <v/>
          </cell>
          <cell r="P2461" t="str">
            <v/>
          </cell>
          <cell r="Q2461">
            <v>0</v>
          </cell>
        </row>
        <row r="2462">
          <cell r="N2462" t="str">
            <v/>
          </cell>
          <cell r="O2462" t="str">
            <v/>
          </cell>
          <cell r="P2462" t="str">
            <v/>
          </cell>
          <cell r="Q2462">
            <v>0</v>
          </cell>
        </row>
        <row r="2463">
          <cell r="N2463" t="str">
            <v/>
          </cell>
          <cell r="O2463" t="str">
            <v/>
          </cell>
          <cell r="P2463" t="str">
            <v/>
          </cell>
          <cell r="Q2463">
            <v>0</v>
          </cell>
        </row>
        <row r="2464">
          <cell r="N2464" t="str">
            <v/>
          </cell>
          <cell r="O2464" t="str">
            <v/>
          </cell>
          <cell r="P2464" t="str">
            <v/>
          </cell>
          <cell r="Q2464">
            <v>0</v>
          </cell>
        </row>
        <row r="2465">
          <cell r="N2465" t="str">
            <v/>
          </cell>
          <cell r="O2465" t="str">
            <v/>
          </cell>
          <cell r="P2465" t="str">
            <v/>
          </cell>
          <cell r="Q2465">
            <v>0</v>
          </cell>
        </row>
        <row r="2466">
          <cell r="N2466" t="str">
            <v/>
          </cell>
          <cell r="O2466" t="str">
            <v/>
          </cell>
          <cell r="P2466" t="str">
            <v/>
          </cell>
          <cell r="Q2466">
            <v>0</v>
          </cell>
        </row>
        <row r="2467">
          <cell r="N2467" t="str">
            <v/>
          </cell>
          <cell r="O2467" t="str">
            <v/>
          </cell>
          <cell r="P2467" t="str">
            <v/>
          </cell>
          <cell r="Q2467">
            <v>0</v>
          </cell>
        </row>
        <row r="2468">
          <cell r="N2468" t="str">
            <v/>
          </cell>
          <cell r="O2468" t="str">
            <v/>
          </cell>
          <cell r="P2468" t="str">
            <v/>
          </cell>
          <cell r="Q2468">
            <v>0</v>
          </cell>
        </row>
        <row r="2469">
          <cell r="N2469" t="str">
            <v/>
          </cell>
          <cell r="O2469" t="str">
            <v/>
          </cell>
          <cell r="P2469" t="str">
            <v/>
          </cell>
          <cell r="Q2469">
            <v>0</v>
          </cell>
        </row>
        <row r="2470">
          <cell r="N2470" t="str">
            <v/>
          </cell>
          <cell r="O2470" t="str">
            <v/>
          </cell>
          <cell r="P2470" t="str">
            <v/>
          </cell>
          <cell r="Q2470">
            <v>0</v>
          </cell>
        </row>
        <row r="2471">
          <cell r="N2471" t="str">
            <v/>
          </cell>
          <cell r="O2471" t="str">
            <v/>
          </cell>
          <cell r="P2471" t="str">
            <v/>
          </cell>
          <cell r="Q2471">
            <v>0</v>
          </cell>
        </row>
        <row r="2472">
          <cell r="N2472" t="str">
            <v/>
          </cell>
          <cell r="O2472" t="str">
            <v/>
          </cell>
          <cell r="P2472" t="str">
            <v/>
          </cell>
          <cell r="Q2472">
            <v>0</v>
          </cell>
        </row>
        <row r="2473">
          <cell r="N2473" t="str">
            <v/>
          </cell>
          <cell r="O2473" t="str">
            <v/>
          </cell>
          <cell r="P2473" t="str">
            <v/>
          </cell>
          <cell r="Q2473">
            <v>0</v>
          </cell>
        </row>
        <row r="2474">
          <cell r="N2474" t="str">
            <v/>
          </cell>
          <cell r="O2474" t="str">
            <v/>
          </cell>
          <cell r="P2474" t="str">
            <v/>
          </cell>
          <cell r="Q2474">
            <v>0</v>
          </cell>
        </row>
        <row r="2475">
          <cell r="N2475" t="str">
            <v/>
          </cell>
          <cell r="O2475" t="str">
            <v/>
          </cell>
          <cell r="P2475" t="str">
            <v/>
          </cell>
          <cell r="Q2475">
            <v>0</v>
          </cell>
        </row>
        <row r="2476">
          <cell r="N2476" t="str">
            <v/>
          </cell>
          <cell r="O2476" t="str">
            <v/>
          </cell>
          <cell r="P2476" t="str">
            <v/>
          </cell>
          <cell r="Q2476">
            <v>0</v>
          </cell>
        </row>
        <row r="2477">
          <cell r="N2477" t="str">
            <v/>
          </cell>
          <cell r="O2477" t="str">
            <v/>
          </cell>
          <cell r="P2477" t="str">
            <v/>
          </cell>
          <cell r="Q2477">
            <v>0</v>
          </cell>
        </row>
        <row r="2478">
          <cell r="N2478" t="str">
            <v/>
          </cell>
          <cell r="O2478" t="str">
            <v/>
          </cell>
          <cell r="P2478" t="str">
            <v/>
          </cell>
          <cell r="Q2478">
            <v>0</v>
          </cell>
        </row>
        <row r="2479">
          <cell r="N2479" t="str">
            <v/>
          </cell>
          <cell r="O2479" t="str">
            <v/>
          </cell>
          <cell r="P2479" t="str">
            <v/>
          </cell>
          <cell r="Q2479">
            <v>0</v>
          </cell>
        </row>
        <row r="2480">
          <cell r="N2480" t="str">
            <v/>
          </cell>
          <cell r="O2480" t="str">
            <v/>
          </cell>
          <cell r="P2480" t="str">
            <v/>
          </cell>
          <cell r="Q2480">
            <v>0</v>
          </cell>
        </row>
        <row r="2481">
          <cell r="N2481" t="str">
            <v/>
          </cell>
          <cell r="O2481" t="str">
            <v/>
          </cell>
          <cell r="P2481" t="str">
            <v/>
          </cell>
          <cell r="Q2481">
            <v>0</v>
          </cell>
        </row>
        <row r="2482">
          <cell r="N2482" t="str">
            <v/>
          </cell>
          <cell r="O2482" t="str">
            <v/>
          </cell>
          <cell r="P2482" t="str">
            <v/>
          </cell>
          <cell r="Q2482">
            <v>0</v>
          </cell>
        </row>
        <row r="2483">
          <cell r="N2483" t="str">
            <v/>
          </cell>
          <cell r="O2483" t="str">
            <v/>
          </cell>
          <cell r="P2483" t="str">
            <v/>
          </cell>
          <cell r="Q2483">
            <v>0</v>
          </cell>
        </row>
        <row r="2484">
          <cell r="N2484" t="str">
            <v/>
          </cell>
          <cell r="O2484" t="str">
            <v/>
          </cell>
          <cell r="P2484" t="str">
            <v/>
          </cell>
          <cell r="Q2484">
            <v>0</v>
          </cell>
        </row>
        <row r="2485">
          <cell r="N2485" t="str">
            <v/>
          </cell>
          <cell r="O2485" t="str">
            <v/>
          </cell>
          <cell r="P2485" t="str">
            <v/>
          </cell>
          <cell r="Q2485">
            <v>0</v>
          </cell>
        </row>
        <row r="2486">
          <cell r="N2486" t="str">
            <v/>
          </cell>
          <cell r="O2486" t="str">
            <v/>
          </cell>
          <cell r="P2486" t="str">
            <v/>
          </cell>
          <cell r="Q2486">
            <v>0</v>
          </cell>
        </row>
        <row r="2487">
          <cell r="N2487" t="str">
            <v/>
          </cell>
          <cell r="O2487" t="str">
            <v/>
          </cell>
          <cell r="P2487" t="str">
            <v/>
          </cell>
          <cell r="Q2487">
            <v>0</v>
          </cell>
        </row>
        <row r="2488">
          <cell r="N2488" t="str">
            <v/>
          </cell>
          <cell r="O2488" t="str">
            <v/>
          </cell>
          <cell r="P2488" t="str">
            <v/>
          </cell>
          <cell r="Q2488">
            <v>0</v>
          </cell>
        </row>
        <row r="2489">
          <cell r="N2489" t="str">
            <v/>
          </cell>
          <cell r="O2489" t="str">
            <v/>
          </cell>
          <cell r="P2489" t="str">
            <v/>
          </cell>
          <cell r="Q2489">
            <v>0</v>
          </cell>
        </row>
        <row r="2490">
          <cell r="N2490" t="str">
            <v/>
          </cell>
          <cell r="O2490" t="str">
            <v/>
          </cell>
          <cell r="P2490" t="str">
            <v/>
          </cell>
          <cell r="Q2490">
            <v>0</v>
          </cell>
        </row>
        <row r="2491">
          <cell r="N2491" t="str">
            <v/>
          </cell>
          <cell r="O2491" t="str">
            <v/>
          </cell>
          <cell r="P2491" t="str">
            <v/>
          </cell>
          <cell r="Q2491">
            <v>0</v>
          </cell>
        </row>
        <row r="2492">
          <cell r="N2492" t="str">
            <v/>
          </cell>
          <cell r="O2492" t="str">
            <v/>
          </cell>
          <cell r="P2492" t="str">
            <v/>
          </cell>
          <cell r="Q2492">
            <v>0</v>
          </cell>
        </row>
        <row r="2493">
          <cell r="N2493" t="str">
            <v/>
          </cell>
          <cell r="O2493" t="str">
            <v/>
          </cell>
          <cell r="P2493" t="str">
            <v/>
          </cell>
          <cell r="Q2493">
            <v>0</v>
          </cell>
        </row>
        <row r="2494">
          <cell r="N2494" t="str">
            <v/>
          </cell>
          <cell r="O2494" t="str">
            <v/>
          </cell>
          <cell r="P2494" t="str">
            <v/>
          </cell>
          <cell r="Q2494">
            <v>0</v>
          </cell>
        </row>
        <row r="2495">
          <cell r="N2495" t="str">
            <v/>
          </cell>
          <cell r="O2495" t="str">
            <v/>
          </cell>
          <cell r="P2495" t="str">
            <v/>
          </cell>
          <cell r="Q2495">
            <v>0</v>
          </cell>
        </row>
        <row r="2496">
          <cell r="N2496" t="str">
            <v/>
          </cell>
          <cell r="O2496" t="str">
            <v/>
          </cell>
          <cell r="P2496" t="str">
            <v/>
          </cell>
          <cell r="Q2496">
            <v>0</v>
          </cell>
        </row>
        <row r="2497">
          <cell r="N2497" t="str">
            <v/>
          </cell>
          <cell r="O2497" t="str">
            <v/>
          </cell>
          <cell r="P2497" t="str">
            <v/>
          </cell>
          <cell r="Q2497">
            <v>0</v>
          </cell>
        </row>
        <row r="2498">
          <cell r="N2498" t="str">
            <v/>
          </cell>
          <cell r="O2498" t="str">
            <v/>
          </cell>
          <cell r="P2498" t="str">
            <v/>
          </cell>
          <cell r="Q2498">
            <v>0</v>
          </cell>
        </row>
        <row r="2499">
          <cell r="N2499" t="str">
            <v/>
          </cell>
          <cell r="O2499" t="str">
            <v/>
          </cell>
          <cell r="P2499" t="str">
            <v/>
          </cell>
          <cell r="Q2499">
            <v>0</v>
          </cell>
        </row>
        <row r="2500">
          <cell r="N2500" t="str">
            <v/>
          </cell>
          <cell r="O2500" t="str">
            <v/>
          </cell>
          <cell r="P2500" t="str">
            <v/>
          </cell>
          <cell r="Q2500">
            <v>0</v>
          </cell>
        </row>
        <row r="2501">
          <cell r="N2501" t="str">
            <v/>
          </cell>
          <cell r="O2501" t="str">
            <v/>
          </cell>
          <cell r="P2501" t="str">
            <v/>
          </cell>
          <cell r="Q2501">
            <v>0</v>
          </cell>
        </row>
        <row r="2502">
          <cell r="N2502" t="str">
            <v/>
          </cell>
          <cell r="O2502" t="str">
            <v/>
          </cell>
          <cell r="P2502" t="str">
            <v/>
          </cell>
          <cell r="Q2502">
            <v>0</v>
          </cell>
        </row>
        <row r="2503">
          <cell r="N2503" t="str">
            <v/>
          </cell>
          <cell r="O2503" t="str">
            <v/>
          </cell>
          <cell r="P2503" t="str">
            <v/>
          </cell>
          <cell r="Q2503">
            <v>0</v>
          </cell>
        </row>
        <row r="2504">
          <cell r="N2504" t="str">
            <v/>
          </cell>
          <cell r="O2504" t="str">
            <v/>
          </cell>
          <cell r="P2504" t="str">
            <v/>
          </cell>
          <cell r="Q2504">
            <v>0</v>
          </cell>
        </row>
        <row r="2505">
          <cell r="N2505" t="str">
            <v/>
          </cell>
          <cell r="O2505" t="str">
            <v/>
          </cell>
          <cell r="P2505" t="str">
            <v/>
          </cell>
          <cell r="Q2505">
            <v>0</v>
          </cell>
        </row>
        <row r="2506">
          <cell r="N2506" t="str">
            <v/>
          </cell>
          <cell r="O2506" t="str">
            <v/>
          </cell>
          <cell r="P2506" t="str">
            <v/>
          </cell>
          <cell r="Q2506">
            <v>0</v>
          </cell>
        </row>
        <row r="2507">
          <cell r="N2507" t="str">
            <v/>
          </cell>
          <cell r="O2507" t="str">
            <v/>
          </cell>
          <cell r="P2507" t="str">
            <v/>
          </cell>
          <cell r="Q2507">
            <v>0</v>
          </cell>
        </row>
        <row r="2508">
          <cell r="N2508" t="str">
            <v/>
          </cell>
          <cell r="O2508" t="str">
            <v/>
          </cell>
          <cell r="P2508" t="str">
            <v/>
          </cell>
          <cell r="Q2508">
            <v>0</v>
          </cell>
        </row>
        <row r="2509">
          <cell r="N2509" t="str">
            <v/>
          </cell>
          <cell r="O2509" t="str">
            <v/>
          </cell>
          <cell r="P2509" t="str">
            <v/>
          </cell>
          <cell r="Q2509">
            <v>0</v>
          </cell>
        </row>
        <row r="2510">
          <cell r="N2510" t="str">
            <v/>
          </cell>
          <cell r="O2510" t="str">
            <v/>
          </cell>
          <cell r="P2510" t="str">
            <v/>
          </cell>
          <cell r="Q2510">
            <v>0</v>
          </cell>
        </row>
        <row r="2511">
          <cell r="N2511" t="str">
            <v/>
          </cell>
          <cell r="O2511" t="str">
            <v/>
          </cell>
          <cell r="P2511" t="str">
            <v/>
          </cell>
          <cell r="Q2511">
            <v>0</v>
          </cell>
        </row>
        <row r="2512">
          <cell r="N2512" t="str">
            <v/>
          </cell>
          <cell r="O2512" t="str">
            <v/>
          </cell>
          <cell r="P2512" t="str">
            <v/>
          </cell>
          <cell r="Q2512">
            <v>0</v>
          </cell>
        </row>
        <row r="2513">
          <cell r="N2513" t="str">
            <v/>
          </cell>
          <cell r="O2513" t="str">
            <v/>
          </cell>
          <cell r="P2513" t="str">
            <v/>
          </cell>
          <cell r="Q2513">
            <v>0</v>
          </cell>
        </row>
        <row r="2514">
          <cell r="N2514" t="str">
            <v/>
          </cell>
          <cell r="O2514" t="str">
            <v/>
          </cell>
          <cell r="P2514" t="str">
            <v/>
          </cell>
          <cell r="Q2514">
            <v>0</v>
          </cell>
        </row>
        <row r="2515">
          <cell r="N2515" t="str">
            <v/>
          </cell>
          <cell r="O2515" t="str">
            <v/>
          </cell>
          <cell r="P2515" t="str">
            <v/>
          </cell>
          <cell r="Q2515">
            <v>0</v>
          </cell>
        </row>
        <row r="2516">
          <cell r="N2516" t="str">
            <v/>
          </cell>
          <cell r="O2516" t="str">
            <v/>
          </cell>
          <cell r="P2516" t="str">
            <v/>
          </cell>
          <cell r="Q2516">
            <v>0</v>
          </cell>
        </row>
        <row r="2517">
          <cell r="N2517" t="str">
            <v/>
          </cell>
          <cell r="O2517" t="str">
            <v/>
          </cell>
          <cell r="P2517" t="str">
            <v/>
          </cell>
          <cell r="Q2517">
            <v>0</v>
          </cell>
        </row>
        <row r="2518">
          <cell r="N2518" t="str">
            <v/>
          </cell>
          <cell r="O2518" t="str">
            <v/>
          </cell>
          <cell r="P2518" t="str">
            <v/>
          </cell>
          <cell r="Q2518">
            <v>0</v>
          </cell>
        </row>
        <row r="2519">
          <cell r="N2519" t="str">
            <v/>
          </cell>
          <cell r="O2519" t="str">
            <v/>
          </cell>
          <cell r="P2519" t="str">
            <v/>
          </cell>
          <cell r="Q2519">
            <v>0</v>
          </cell>
        </row>
        <row r="2520">
          <cell r="N2520" t="str">
            <v/>
          </cell>
          <cell r="O2520" t="str">
            <v/>
          </cell>
          <cell r="P2520" t="str">
            <v/>
          </cell>
          <cell r="Q2520">
            <v>0</v>
          </cell>
        </row>
        <row r="2521">
          <cell r="N2521" t="str">
            <v/>
          </cell>
          <cell r="O2521" t="str">
            <v/>
          </cell>
          <cell r="P2521" t="str">
            <v/>
          </cell>
          <cell r="Q2521">
            <v>0</v>
          </cell>
        </row>
        <row r="2522">
          <cell r="N2522" t="str">
            <v/>
          </cell>
          <cell r="O2522" t="str">
            <v/>
          </cell>
          <cell r="P2522" t="str">
            <v/>
          </cell>
          <cell r="Q2522">
            <v>0</v>
          </cell>
        </row>
        <row r="2523">
          <cell r="N2523" t="str">
            <v/>
          </cell>
          <cell r="O2523" t="str">
            <v/>
          </cell>
          <cell r="P2523" t="str">
            <v/>
          </cell>
          <cell r="Q2523">
            <v>0</v>
          </cell>
        </row>
        <row r="2524">
          <cell r="N2524" t="str">
            <v/>
          </cell>
          <cell r="O2524" t="str">
            <v/>
          </cell>
          <cell r="P2524" t="str">
            <v/>
          </cell>
          <cell r="Q2524">
            <v>0</v>
          </cell>
        </row>
        <row r="2525">
          <cell r="N2525" t="str">
            <v/>
          </cell>
          <cell r="O2525" t="str">
            <v/>
          </cell>
          <cell r="P2525" t="str">
            <v/>
          </cell>
          <cell r="Q2525">
            <v>0</v>
          </cell>
        </row>
        <row r="2526">
          <cell r="N2526" t="str">
            <v/>
          </cell>
          <cell r="O2526" t="str">
            <v/>
          </cell>
          <cell r="P2526" t="str">
            <v/>
          </cell>
          <cell r="Q2526">
            <v>0</v>
          </cell>
        </row>
        <row r="2527">
          <cell r="N2527" t="str">
            <v/>
          </cell>
          <cell r="O2527" t="str">
            <v/>
          </cell>
          <cell r="P2527" t="str">
            <v/>
          </cell>
          <cell r="Q2527">
            <v>0</v>
          </cell>
        </row>
        <row r="2528">
          <cell r="N2528" t="str">
            <v/>
          </cell>
          <cell r="O2528" t="str">
            <v/>
          </cell>
          <cell r="P2528" t="str">
            <v/>
          </cell>
          <cell r="Q2528">
            <v>0</v>
          </cell>
        </row>
        <row r="2529">
          <cell r="N2529" t="str">
            <v/>
          </cell>
          <cell r="O2529" t="str">
            <v/>
          </cell>
          <cell r="P2529" t="str">
            <v/>
          </cell>
          <cell r="Q2529">
            <v>0</v>
          </cell>
        </row>
        <row r="2530">
          <cell r="N2530" t="str">
            <v/>
          </cell>
          <cell r="O2530" t="str">
            <v/>
          </cell>
          <cell r="P2530" t="str">
            <v/>
          </cell>
          <cell r="Q2530">
            <v>0</v>
          </cell>
        </row>
        <row r="2531">
          <cell r="N2531" t="str">
            <v/>
          </cell>
          <cell r="O2531" t="str">
            <v/>
          </cell>
          <cell r="P2531" t="str">
            <v/>
          </cell>
          <cell r="Q2531">
            <v>0</v>
          </cell>
        </row>
        <row r="2532">
          <cell r="N2532" t="str">
            <v/>
          </cell>
          <cell r="O2532" t="str">
            <v/>
          </cell>
          <cell r="P2532" t="str">
            <v/>
          </cell>
          <cell r="Q2532">
            <v>0</v>
          </cell>
        </row>
        <row r="2533">
          <cell r="N2533" t="str">
            <v/>
          </cell>
          <cell r="O2533" t="str">
            <v/>
          </cell>
          <cell r="P2533" t="str">
            <v/>
          </cell>
          <cell r="Q2533">
            <v>0</v>
          </cell>
        </row>
        <row r="2534">
          <cell r="N2534" t="str">
            <v/>
          </cell>
          <cell r="O2534" t="str">
            <v/>
          </cell>
          <cell r="P2534" t="str">
            <v/>
          </cell>
          <cell r="Q2534">
            <v>0</v>
          </cell>
        </row>
        <row r="2535">
          <cell r="N2535" t="str">
            <v/>
          </cell>
          <cell r="O2535" t="str">
            <v/>
          </cell>
          <cell r="P2535" t="str">
            <v/>
          </cell>
          <cell r="Q2535">
            <v>0</v>
          </cell>
        </row>
        <row r="2536">
          <cell r="N2536" t="str">
            <v/>
          </cell>
          <cell r="O2536" t="str">
            <v/>
          </cell>
          <cell r="P2536" t="str">
            <v/>
          </cell>
          <cell r="Q2536">
            <v>0</v>
          </cell>
        </row>
        <row r="2537">
          <cell r="N2537" t="str">
            <v/>
          </cell>
          <cell r="O2537" t="str">
            <v/>
          </cell>
          <cell r="P2537" t="str">
            <v/>
          </cell>
          <cell r="Q2537">
            <v>0</v>
          </cell>
        </row>
        <row r="2538">
          <cell r="N2538" t="str">
            <v/>
          </cell>
          <cell r="O2538" t="str">
            <v/>
          </cell>
          <cell r="P2538" t="str">
            <v/>
          </cell>
          <cell r="Q2538">
            <v>0</v>
          </cell>
        </row>
        <row r="2539">
          <cell r="N2539" t="str">
            <v/>
          </cell>
          <cell r="O2539" t="str">
            <v/>
          </cell>
          <cell r="P2539" t="str">
            <v/>
          </cell>
          <cell r="Q2539">
            <v>0</v>
          </cell>
        </row>
        <row r="2540">
          <cell r="N2540" t="str">
            <v/>
          </cell>
          <cell r="O2540" t="str">
            <v/>
          </cell>
          <cell r="P2540" t="str">
            <v/>
          </cell>
          <cell r="Q2540">
            <v>0</v>
          </cell>
        </row>
        <row r="2541">
          <cell r="N2541" t="str">
            <v/>
          </cell>
          <cell r="O2541" t="str">
            <v/>
          </cell>
          <cell r="P2541" t="str">
            <v/>
          </cell>
          <cell r="Q2541">
            <v>0</v>
          </cell>
        </row>
        <row r="2542">
          <cell r="N2542" t="str">
            <v/>
          </cell>
          <cell r="O2542" t="str">
            <v/>
          </cell>
          <cell r="P2542" t="str">
            <v/>
          </cell>
          <cell r="Q2542">
            <v>0</v>
          </cell>
        </row>
        <row r="2543">
          <cell r="N2543" t="str">
            <v/>
          </cell>
          <cell r="O2543" t="str">
            <v/>
          </cell>
          <cell r="P2543" t="str">
            <v/>
          </cell>
          <cell r="Q2543">
            <v>0</v>
          </cell>
        </row>
        <row r="2544">
          <cell r="N2544" t="str">
            <v/>
          </cell>
          <cell r="O2544" t="str">
            <v/>
          </cell>
          <cell r="P2544" t="str">
            <v/>
          </cell>
          <cell r="Q2544">
            <v>0</v>
          </cell>
        </row>
        <row r="2545">
          <cell r="N2545" t="str">
            <v/>
          </cell>
          <cell r="O2545" t="str">
            <v/>
          </cell>
          <cell r="P2545" t="str">
            <v/>
          </cell>
          <cell r="Q2545">
            <v>0</v>
          </cell>
        </row>
        <row r="2546">
          <cell r="N2546" t="str">
            <v/>
          </cell>
          <cell r="O2546" t="str">
            <v/>
          </cell>
          <cell r="P2546" t="str">
            <v/>
          </cell>
          <cell r="Q2546">
            <v>0</v>
          </cell>
        </row>
        <row r="2547">
          <cell r="N2547" t="str">
            <v/>
          </cell>
          <cell r="O2547" t="str">
            <v/>
          </cell>
          <cell r="P2547" t="str">
            <v/>
          </cell>
          <cell r="Q2547">
            <v>0</v>
          </cell>
        </row>
        <row r="2548">
          <cell r="N2548" t="str">
            <v/>
          </cell>
          <cell r="O2548" t="str">
            <v/>
          </cell>
          <cell r="P2548" t="str">
            <v/>
          </cell>
          <cell r="Q2548">
            <v>0</v>
          </cell>
        </row>
        <row r="2549">
          <cell r="N2549" t="str">
            <v/>
          </cell>
          <cell r="O2549" t="str">
            <v/>
          </cell>
          <cell r="P2549" t="str">
            <v/>
          </cell>
          <cell r="Q2549">
            <v>0</v>
          </cell>
        </row>
        <row r="2550">
          <cell r="N2550" t="str">
            <v/>
          </cell>
          <cell r="O2550" t="str">
            <v/>
          </cell>
          <cell r="P2550" t="str">
            <v/>
          </cell>
          <cell r="Q2550">
            <v>0</v>
          </cell>
        </row>
        <row r="2551">
          <cell r="N2551" t="str">
            <v/>
          </cell>
          <cell r="O2551" t="str">
            <v/>
          </cell>
          <cell r="P2551" t="str">
            <v/>
          </cell>
          <cell r="Q2551">
            <v>0</v>
          </cell>
        </row>
        <row r="2552">
          <cell r="N2552" t="str">
            <v/>
          </cell>
          <cell r="O2552" t="str">
            <v/>
          </cell>
          <cell r="P2552" t="str">
            <v/>
          </cell>
          <cell r="Q2552">
            <v>0</v>
          </cell>
        </row>
        <row r="2553">
          <cell r="N2553" t="str">
            <v/>
          </cell>
          <cell r="O2553" t="str">
            <v/>
          </cell>
          <cell r="P2553" t="str">
            <v/>
          </cell>
          <cell r="Q2553">
            <v>0</v>
          </cell>
        </row>
        <row r="2554">
          <cell r="N2554" t="str">
            <v/>
          </cell>
          <cell r="O2554" t="str">
            <v/>
          </cell>
          <cell r="P2554" t="str">
            <v/>
          </cell>
          <cell r="Q2554">
            <v>0</v>
          </cell>
        </row>
        <row r="2555">
          <cell r="N2555" t="str">
            <v/>
          </cell>
          <cell r="O2555" t="str">
            <v/>
          </cell>
          <cell r="P2555" t="str">
            <v/>
          </cell>
          <cell r="Q2555">
            <v>0</v>
          </cell>
        </row>
        <row r="2556">
          <cell r="N2556" t="str">
            <v/>
          </cell>
          <cell r="O2556" t="str">
            <v/>
          </cell>
          <cell r="P2556" t="str">
            <v/>
          </cell>
          <cell r="Q2556">
            <v>0</v>
          </cell>
        </row>
        <row r="2557">
          <cell r="N2557" t="str">
            <v/>
          </cell>
          <cell r="O2557" t="str">
            <v/>
          </cell>
          <cell r="P2557" t="str">
            <v/>
          </cell>
          <cell r="Q2557">
            <v>0</v>
          </cell>
        </row>
        <row r="2558">
          <cell r="N2558" t="str">
            <v/>
          </cell>
          <cell r="O2558" t="str">
            <v/>
          </cell>
          <cell r="P2558" t="str">
            <v/>
          </cell>
          <cell r="Q2558">
            <v>0</v>
          </cell>
        </row>
        <row r="2559">
          <cell r="N2559" t="str">
            <v/>
          </cell>
          <cell r="O2559" t="str">
            <v/>
          </cell>
          <cell r="P2559" t="str">
            <v/>
          </cell>
          <cell r="Q2559">
            <v>0</v>
          </cell>
        </row>
        <row r="2560">
          <cell r="N2560" t="str">
            <v/>
          </cell>
          <cell r="O2560" t="str">
            <v/>
          </cell>
          <cell r="P2560" t="str">
            <v/>
          </cell>
          <cell r="Q2560">
            <v>0</v>
          </cell>
        </row>
        <row r="2561">
          <cell r="N2561" t="str">
            <v/>
          </cell>
          <cell r="O2561" t="str">
            <v/>
          </cell>
          <cell r="P2561" t="str">
            <v/>
          </cell>
          <cell r="Q2561">
            <v>0</v>
          </cell>
        </row>
        <row r="2562">
          <cell r="N2562" t="str">
            <v/>
          </cell>
          <cell r="O2562" t="str">
            <v/>
          </cell>
          <cell r="P2562" t="str">
            <v/>
          </cell>
          <cell r="Q2562">
            <v>0</v>
          </cell>
        </row>
        <row r="2563">
          <cell r="N2563" t="str">
            <v/>
          </cell>
          <cell r="O2563" t="str">
            <v/>
          </cell>
          <cell r="P2563" t="str">
            <v/>
          </cell>
          <cell r="Q2563">
            <v>0</v>
          </cell>
        </row>
        <row r="2564">
          <cell r="N2564" t="str">
            <v/>
          </cell>
          <cell r="O2564" t="str">
            <v/>
          </cell>
          <cell r="P2564" t="str">
            <v/>
          </cell>
          <cell r="Q2564">
            <v>0</v>
          </cell>
        </row>
        <row r="2565">
          <cell r="N2565" t="str">
            <v/>
          </cell>
          <cell r="O2565" t="str">
            <v/>
          </cell>
          <cell r="P2565" t="str">
            <v/>
          </cell>
          <cell r="Q2565">
            <v>0</v>
          </cell>
        </row>
        <row r="2566">
          <cell r="N2566" t="str">
            <v/>
          </cell>
          <cell r="O2566" t="str">
            <v/>
          </cell>
          <cell r="P2566" t="str">
            <v/>
          </cell>
          <cell r="Q2566">
            <v>0</v>
          </cell>
        </row>
        <row r="2567">
          <cell r="N2567" t="str">
            <v/>
          </cell>
          <cell r="O2567" t="str">
            <v/>
          </cell>
          <cell r="P2567" t="str">
            <v/>
          </cell>
          <cell r="Q2567">
            <v>0</v>
          </cell>
        </row>
        <row r="2568">
          <cell r="N2568" t="str">
            <v/>
          </cell>
          <cell r="O2568" t="str">
            <v/>
          </cell>
          <cell r="P2568" t="str">
            <v/>
          </cell>
          <cell r="Q2568">
            <v>0</v>
          </cell>
        </row>
        <row r="2569">
          <cell r="N2569" t="str">
            <v/>
          </cell>
          <cell r="O2569" t="str">
            <v/>
          </cell>
          <cell r="P2569" t="str">
            <v/>
          </cell>
          <cell r="Q2569">
            <v>0</v>
          </cell>
        </row>
        <row r="2570">
          <cell r="N2570" t="str">
            <v/>
          </cell>
          <cell r="O2570" t="str">
            <v/>
          </cell>
          <cell r="P2570" t="str">
            <v/>
          </cell>
          <cell r="Q2570">
            <v>0</v>
          </cell>
        </row>
        <row r="2571">
          <cell r="N2571" t="str">
            <v/>
          </cell>
          <cell r="O2571" t="str">
            <v/>
          </cell>
          <cell r="P2571" t="str">
            <v/>
          </cell>
          <cell r="Q2571">
            <v>0</v>
          </cell>
        </row>
        <row r="2572">
          <cell r="N2572" t="str">
            <v/>
          </cell>
          <cell r="O2572" t="str">
            <v/>
          </cell>
          <cell r="P2572" t="str">
            <v/>
          </cell>
          <cell r="Q2572">
            <v>0</v>
          </cell>
        </row>
        <row r="2573">
          <cell r="N2573" t="str">
            <v/>
          </cell>
          <cell r="O2573" t="str">
            <v/>
          </cell>
          <cell r="P2573" t="str">
            <v/>
          </cell>
          <cell r="Q2573">
            <v>0</v>
          </cell>
        </row>
        <row r="2574">
          <cell r="N2574" t="str">
            <v/>
          </cell>
          <cell r="O2574" t="str">
            <v/>
          </cell>
          <cell r="P2574" t="str">
            <v/>
          </cell>
          <cell r="Q2574">
            <v>0</v>
          </cell>
        </row>
        <row r="2575">
          <cell r="N2575" t="str">
            <v/>
          </cell>
          <cell r="O2575" t="str">
            <v/>
          </cell>
          <cell r="P2575" t="str">
            <v/>
          </cell>
          <cell r="Q2575">
            <v>0</v>
          </cell>
        </row>
        <row r="2576">
          <cell r="N2576" t="str">
            <v/>
          </cell>
          <cell r="O2576" t="str">
            <v/>
          </cell>
          <cell r="P2576" t="str">
            <v/>
          </cell>
          <cell r="Q2576">
            <v>0</v>
          </cell>
        </row>
        <row r="2577">
          <cell r="N2577" t="str">
            <v/>
          </cell>
          <cell r="O2577" t="str">
            <v/>
          </cell>
          <cell r="P2577" t="str">
            <v/>
          </cell>
          <cell r="Q2577">
            <v>0</v>
          </cell>
        </row>
        <row r="2578">
          <cell r="N2578" t="str">
            <v/>
          </cell>
          <cell r="O2578" t="str">
            <v/>
          </cell>
          <cell r="P2578" t="str">
            <v/>
          </cell>
          <cell r="Q2578">
            <v>0</v>
          </cell>
        </row>
        <row r="2579">
          <cell r="N2579" t="str">
            <v/>
          </cell>
          <cell r="O2579" t="str">
            <v/>
          </cell>
          <cell r="P2579" t="str">
            <v/>
          </cell>
          <cell r="Q2579">
            <v>0</v>
          </cell>
        </row>
        <row r="2580">
          <cell r="N2580" t="str">
            <v/>
          </cell>
          <cell r="O2580" t="str">
            <v/>
          </cell>
          <cell r="P2580" t="str">
            <v/>
          </cell>
          <cell r="Q2580">
            <v>0</v>
          </cell>
        </row>
        <row r="2581">
          <cell r="N2581" t="str">
            <v/>
          </cell>
          <cell r="O2581" t="str">
            <v/>
          </cell>
          <cell r="P2581" t="str">
            <v/>
          </cell>
          <cell r="Q2581">
            <v>0</v>
          </cell>
        </row>
        <row r="2582">
          <cell r="N2582" t="str">
            <v/>
          </cell>
          <cell r="O2582" t="str">
            <v/>
          </cell>
          <cell r="P2582" t="str">
            <v/>
          </cell>
          <cell r="Q2582">
            <v>0</v>
          </cell>
        </row>
        <row r="2583">
          <cell r="N2583" t="str">
            <v/>
          </cell>
          <cell r="O2583" t="str">
            <v/>
          </cell>
          <cell r="P2583" t="str">
            <v/>
          </cell>
          <cell r="Q2583">
            <v>0</v>
          </cell>
        </row>
        <row r="2584">
          <cell r="N2584" t="str">
            <v/>
          </cell>
          <cell r="O2584" t="str">
            <v/>
          </cell>
          <cell r="P2584" t="str">
            <v/>
          </cell>
          <cell r="Q2584">
            <v>0</v>
          </cell>
        </row>
        <row r="2585">
          <cell r="N2585" t="str">
            <v/>
          </cell>
          <cell r="O2585" t="str">
            <v/>
          </cell>
          <cell r="P2585" t="str">
            <v/>
          </cell>
          <cell r="Q2585">
            <v>0</v>
          </cell>
        </row>
        <row r="2586">
          <cell r="N2586" t="str">
            <v/>
          </cell>
          <cell r="O2586" t="str">
            <v/>
          </cell>
          <cell r="P2586" t="str">
            <v/>
          </cell>
          <cell r="Q2586">
            <v>0</v>
          </cell>
        </row>
        <row r="2587">
          <cell r="N2587" t="str">
            <v/>
          </cell>
          <cell r="O2587" t="str">
            <v/>
          </cell>
          <cell r="P2587" t="str">
            <v/>
          </cell>
          <cell r="Q2587">
            <v>0</v>
          </cell>
        </row>
        <row r="2588">
          <cell r="N2588" t="str">
            <v/>
          </cell>
          <cell r="O2588" t="str">
            <v/>
          </cell>
          <cell r="P2588" t="str">
            <v/>
          </cell>
          <cell r="Q2588">
            <v>0</v>
          </cell>
        </row>
        <row r="2589">
          <cell r="N2589" t="str">
            <v/>
          </cell>
          <cell r="O2589" t="str">
            <v/>
          </cell>
          <cell r="P2589" t="str">
            <v/>
          </cell>
          <cell r="Q2589">
            <v>0</v>
          </cell>
        </row>
        <row r="2590">
          <cell r="N2590" t="str">
            <v/>
          </cell>
          <cell r="O2590" t="str">
            <v/>
          </cell>
          <cell r="P2590" t="str">
            <v/>
          </cell>
          <cell r="Q2590">
            <v>0</v>
          </cell>
        </row>
        <row r="2591">
          <cell r="N2591" t="str">
            <v/>
          </cell>
          <cell r="O2591" t="str">
            <v/>
          </cell>
          <cell r="P2591" t="str">
            <v/>
          </cell>
          <cell r="Q2591">
            <v>0</v>
          </cell>
        </row>
        <row r="2592">
          <cell r="N2592" t="str">
            <v/>
          </cell>
          <cell r="O2592" t="str">
            <v/>
          </cell>
          <cell r="P2592" t="str">
            <v/>
          </cell>
          <cell r="Q2592">
            <v>0</v>
          </cell>
        </row>
        <row r="2593">
          <cell r="N2593" t="str">
            <v/>
          </cell>
          <cell r="O2593" t="str">
            <v/>
          </cell>
          <cell r="P2593" t="str">
            <v/>
          </cell>
          <cell r="Q2593">
            <v>0</v>
          </cell>
        </row>
        <row r="2594">
          <cell r="N2594" t="str">
            <v/>
          </cell>
          <cell r="O2594" t="str">
            <v/>
          </cell>
          <cell r="P2594" t="str">
            <v/>
          </cell>
          <cell r="Q2594">
            <v>0</v>
          </cell>
        </row>
        <row r="2595">
          <cell r="N2595" t="str">
            <v/>
          </cell>
          <cell r="O2595" t="str">
            <v/>
          </cell>
          <cell r="P2595" t="str">
            <v/>
          </cell>
          <cell r="Q2595">
            <v>0</v>
          </cell>
        </row>
        <row r="2596">
          <cell r="N2596" t="str">
            <v/>
          </cell>
          <cell r="O2596" t="str">
            <v/>
          </cell>
          <cell r="P2596" t="str">
            <v/>
          </cell>
          <cell r="Q2596">
            <v>0</v>
          </cell>
        </row>
        <row r="2597">
          <cell r="N2597" t="str">
            <v/>
          </cell>
          <cell r="O2597" t="str">
            <v/>
          </cell>
          <cell r="P2597" t="str">
            <v/>
          </cell>
          <cell r="Q2597">
            <v>0</v>
          </cell>
        </row>
        <row r="2598">
          <cell r="N2598" t="str">
            <v/>
          </cell>
          <cell r="O2598" t="str">
            <v/>
          </cell>
          <cell r="P2598" t="str">
            <v/>
          </cell>
          <cell r="Q2598">
            <v>0</v>
          </cell>
        </row>
        <row r="2599">
          <cell r="N2599" t="str">
            <v/>
          </cell>
          <cell r="O2599" t="str">
            <v/>
          </cell>
          <cell r="P2599" t="str">
            <v/>
          </cell>
          <cell r="Q2599">
            <v>0</v>
          </cell>
        </row>
        <row r="2600">
          <cell r="N2600" t="str">
            <v/>
          </cell>
          <cell r="O2600" t="str">
            <v/>
          </cell>
          <cell r="P2600" t="str">
            <v/>
          </cell>
          <cell r="Q2600">
            <v>0</v>
          </cell>
        </row>
        <row r="2601">
          <cell r="N2601" t="str">
            <v/>
          </cell>
          <cell r="O2601" t="str">
            <v/>
          </cell>
          <cell r="P2601" t="str">
            <v/>
          </cell>
          <cell r="Q2601">
            <v>0</v>
          </cell>
        </row>
        <row r="2602">
          <cell r="N2602" t="str">
            <v/>
          </cell>
          <cell r="O2602" t="str">
            <v/>
          </cell>
          <cell r="P2602" t="str">
            <v/>
          </cell>
          <cell r="Q2602">
            <v>0</v>
          </cell>
        </row>
        <row r="2603">
          <cell r="N2603" t="str">
            <v/>
          </cell>
          <cell r="O2603" t="str">
            <v/>
          </cell>
          <cell r="P2603" t="str">
            <v/>
          </cell>
          <cell r="Q2603">
            <v>0</v>
          </cell>
        </row>
        <row r="2604">
          <cell r="N2604" t="str">
            <v/>
          </cell>
          <cell r="O2604" t="str">
            <v/>
          </cell>
          <cell r="P2604" t="str">
            <v/>
          </cell>
          <cell r="Q2604">
            <v>0</v>
          </cell>
        </row>
        <row r="2605">
          <cell r="N2605" t="str">
            <v/>
          </cell>
          <cell r="O2605" t="str">
            <v/>
          </cell>
          <cell r="P2605" t="str">
            <v/>
          </cell>
          <cell r="Q2605">
            <v>0</v>
          </cell>
        </row>
        <row r="2606">
          <cell r="N2606" t="str">
            <v/>
          </cell>
          <cell r="O2606" t="str">
            <v/>
          </cell>
          <cell r="P2606" t="str">
            <v/>
          </cell>
          <cell r="Q2606">
            <v>0</v>
          </cell>
        </row>
        <row r="2607">
          <cell r="N2607" t="str">
            <v/>
          </cell>
          <cell r="O2607" t="str">
            <v/>
          </cell>
          <cell r="P2607" t="str">
            <v/>
          </cell>
          <cell r="Q2607">
            <v>0</v>
          </cell>
        </row>
        <row r="2608">
          <cell r="N2608" t="str">
            <v/>
          </cell>
          <cell r="O2608" t="str">
            <v/>
          </cell>
          <cell r="P2608" t="str">
            <v/>
          </cell>
          <cell r="Q2608">
            <v>0</v>
          </cell>
        </row>
        <row r="2609">
          <cell r="N2609" t="str">
            <v/>
          </cell>
          <cell r="O2609" t="str">
            <v/>
          </cell>
          <cell r="P2609" t="str">
            <v/>
          </cell>
          <cell r="Q2609">
            <v>0</v>
          </cell>
        </row>
        <row r="2610">
          <cell r="N2610" t="str">
            <v/>
          </cell>
          <cell r="O2610" t="str">
            <v/>
          </cell>
          <cell r="P2610" t="str">
            <v/>
          </cell>
          <cell r="Q2610">
            <v>0</v>
          </cell>
        </row>
        <row r="2611">
          <cell r="N2611" t="str">
            <v/>
          </cell>
          <cell r="O2611" t="str">
            <v/>
          </cell>
          <cell r="P2611" t="str">
            <v/>
          </cell>
          <cell r="Q2611">
            <v>0</v>
          </cell>
        </row>
        <row r="2612">
          <cell r="N2612" t="str">
            <v/>
          </cell>
          <cell r="O2612" t="str">
            <v/>
          </cell>
          <cell r="P2612" t="str">
            <v/>
          </cell>
          <cell r="Q2612">
            <v>0</v>
          </cell>
        </row>
        <row r="2613">
          <cell r="N2613" t="str">
            <v/>
          </cell>
          <cell r="O2613" t="str">
            <v/>
          </cell>
          <cell r="P2613" t="str">
            <v/>
          </cell>
          <cell r="Q2613">
            <v>0</v>
          </cell>
        </row>
        <row r="2614">
          <cell r="N2614" t="str">
            <v/>
          </cell>
          <cell r="O2614" t="str">
            <v/>
          </cell>
          <cell r="P2614" t="str">
            <v/>
          </cell>
          <cell r="Q2614">
            <v>0</v>
          </cell>
        </row>
        <row r="2615">
          <cell r="N2615" t="str">
            <v/>
          </cell>
          <cell r="O2615" t="str">
            <v/>
          </cell>
          <cell r="P2615" t="str">
            <v/>
          </cell>
          <cell r="Q2615">
            <v>0</v>
          </cell>
        </row>
        <row r="2616">
          <cell r="N2616" t="str">
            <v/>
          </cell>
          <cell r="O2616" t="str">
            <v/>
          </cell>
          <cell r="P2616" t="str">
            <v/>
          </cell>
          <cell r="Q2616">
            <v>0</v>
          </cell>
        </row>
        <row r="2617">
          <cell r="N2617" t="str">
            <v/>
          </cell>
          <cell r="O2617" t="str">
            <v/>
          </cell>
          <cell r="P2617" t="str">
            <v/>
          </cell>
          <cell r="Q2617">
            <v>0</v>
          </cell>
        </row>
        <row r="2618">
          <cell r="N2618" t="str">
            <v/>
          </cell>
          <cell r="O2618" t="str">
            <v/>
          </cell>
          <cell r="P2618" t="str">
            <v/>
          </cell>
          <cell r="Q2618">
            <v>0</v>
          </cell>
        </row>
        <row r="2619">
          <cell r="N2619" t="str">
            <v/>
          </cell>
          <cell r="O2619" t="str">
            <v/>
          </cell>
          <cell r="P2619" t="str">
            <v/>
          </cell>
          <cell r="Q2619">
            <v>0</v>
          </cell>
        </row>
        <row r="2620">
          <cell r="N2620" t="str">
            <v/>
          </cell>
          <cell r="O2620" t="str">
            <v/>
          </cell>
          <cell r="P2620" t="str">
            <v/>
          </cell>
          <cell r="Q2620">
            <v>0</v>
          </cell>
        </row>
        <row r="2621">
          <cell r="N2621" t="str">
            <v/>
          </cell>
          <cell r="O2621" t="str">
            <v/>
          </cell>
          <cell r="P2621" t="str">
            <v/>
          </cell>
          <cell r="Q2621">
            <v>0</v>
          </cell>
        </row>
        <row r="2622">
          <cell r="N2622" t="str">
            <v/>
          </cell>
          <cell r="O2622" t="str">
            <v/>
          </cell>
          <cell r="P2622" t="str">
            <v/>
          </cell>
          <cell r="Q2622">
            <v>0</v>
          </cell>
        </row>
        <row r="2623">
          <cell r="N2623" t="str">
            <v/>
          </cell>
          <cell r="O2623" t="str">
            <v/>
          </cell>
          <cell r="P2623" t="str">
            <v/>
          </cell>
          <cell r="Q2623">
            <v>0</v>
          </cell>
        </row>
        <row r="2624">
          <cell r="N2624" t="str">
            <v/>
          </cell>
          <cell r="O2624" t="str">
            <v/>
          </cell>
          <cell r="P2624" t="str">
            <v/>
          </cell>
          <cell r="Q2624">
            <v>0</v>
          </cell>
        </row>
        <row r="2625">
          <cell r="N2625" t="str">
            <v/>
          </cell>
          <cell r="O2625" t="str">
            <v/>
          </cell>
          <cell r="P2625" t="str">
            <v/>
          </cell>
          <cell r="Q2625">
            <v>0</v>
          </cell>
        </row>
        <row r="2626">
          <cell r="N2626" t="str">
            <v/>
          </cell>
          <cell r="O2626" t="str">
            <v/>
          </cell>
          <cell r="P2626" t="str">
            <v/>
          </cell>
          <cell r="Q2626">
            <v>0</v>
          </cell>
        </row>
        <row r="2627">
          <cell r="N2627" t="str">
            <v/>
          </cell>
          <cell r="O2627" t="str">
            <v/>
          </cell>
          <cell r="P2627" t="str">
            <v/>
          </cell>
          <cell r="Q2627">
            <v>0</v>
          </cell>
        </row>
        <row r="2628">
          <cell r="N2628" t="str">
            <v/>
          </cell>
          <cell r="O2628" t="str">
            <v/>
          </cell>
          <cell r="P2628" t="str">
            <v/>
          </cell>
          <cell r="Q2628">
            <v>0</v>
          </cell>
        </row>
        <row r="2629">
          <cell r="N2629" t="str">
            <v/>
          </cell>
          <cell r="O2629" t="str">
            <v/>
          </cell>
          <cell r="P2629" t="str">
            <v/>
          </cell>
          <cell r="Q2629">
            <v>0</v>
          </cell>
        </row>
        <row r="2630">
          <cell r="N2630" t="str">
            <v/>
          </cell>
          <cell r="O2630" t="str">
            <v/>
          </cell>
          <cell r="P2630" t="str">
            <v/>
          </cell>
          <cell r="Q2630">
            <v>0</v>
          </cell>
        </row>
        <row r="2631">
          <cell r="N2631" t="str">
            <v/>
          </cell>
          <cell r="O2631" t="str">
            <v/>
          </cell>
          <cell r="P2631" t="str">
            <v/>
          </cell>
          <cell r="Q2631">
            <v>0</v>
          </cell>
        </row>
        <row r="2632">
          <cell r="N2632" t="str">
            <v/>
          </cell>
          <cell r="O2632" t="str">
            <v/>
          </cell>
          <cell r="P2632" t="str">
            <v/>
          </cell>
          <cell r="Q2632">
            <v>0</v>
          </cell>
        </row>
        <row r="2633">
          <cell r="N2633" t="str">
            <v/>
          </cell>
          <cell r="O2633" t="str">
            <v/>
          </cell>
          <cell r="P2633" t="str">
            <v/>
          </cell>
          <cell r="Q2633">
            <v>0</v>
          </cell>
        </row>
        <row r="2634">
          <cell r="N2634" t="str">
            <v/>
          </cell>
          <cell r="O2634" t="str">
            <v/>
          </cell>
          <cell r="P2634" t="str">
            <v/>
          </cell>
          <cell r="Q2634">
            <v>0</v>
          </cell>
        </row>
        <row r="2635">
          <cell r="N2635" t="str">
            <v/>
          </cell>
          <cell r="O2635" t="str">
            <v/>
          </cell>
          <cell r="P2635" t="str">
            <v/>
          </cell>
          <cell r="Q2635">
            <v>0</v>
          </cell>
        </row>
        <row r="2636">
          <cell r="N2636" t="str">
            <v/>
          </cell>
          <cell r="O2636" t="str">
            <v/>
          </cell>
          <cell r="P2636" t="str">
            <v/>
          </cell>
          <cell r="Q2636">
            <v>0</v>
          </cell>
        </row>
        <row r="2637">
          <cell r="N2637" t="str">
            <v/>
          </cell>
          <cell r="O2637" t="str">
            <v/>
          </cell>
          <cell r="P2637" t="str">
            <v/>
          </cell>
          <cell r="Q2637">
            <v>0</v>
          </cell>
        </row>
        <row r="2638">
          <cell r="N2638" t="str">
            <v/>
          </cell>
          <cell r="O2638" t="str">
            <v/>
          </cell>
          <cell r="P2638" t="str">
            <v/>
          </cell>
          <cell r="Q2638">
            <v>0</v>
          </cell>
        </row>
        <row r="2639">
          <cell r="N2639" t="str">
            <v/>
          </cell>
          <cell r="O2639" t="str">
            <v/>
          </cell>
          <cell r="P2639" t="str">
            <v/>
          </cell>
          <cell r="Q2639">
            <v>0</v>
          </cell>
        </row>
        <row r="2640">
          <cell r="N2640" t="str">
            <v/>
          </cell>
          <cell r="O2640" t="str">
            <v/>
          </cell>
          <cell r="P2640" t="str">
            <v/>
          </cell>
          <cell r="Q2640">
            <v>0</v>
          </cell>
        </row>
        <row r="2641">
          <cell r="N2641" t="str">
            <v/>
          </cell>
          <cell r="O2641" t="str">
            <v/>
          </cell>
          <cell r="P2641" t="str">
            <v/>
          </cell>
          <cell r="Q2641">
            <v>0</v>
          </cell>
        </row>
        <row r="2642">
          <cell r="N2642" t="str">
            <v/>
          </cell>
          <cell r="O2642" t="str">
            <v/>
          </cell>
          <cell r="P2642" t="str">
            <v/>
          </cell>
          <cell r="Q2642">
            <v>0</v>
          </cell>
        </row>
        <row r="2643">
          <cell r="N2643" t="str">
            <v/>
          </cell>
          <cell r="O2643" t="str">
            <v/>
          </cell>
          <cell r="P2643" t="str">
            <v/>
          </cell>
          <cell r="Q2643">
            <v>0</v>
          </cell>
        </row>
        <row r="2644">
          <cell r="N2644" t="str">
            <v/>
          </cell>
          <cell r="O2644" t="str">
            <v/>
          </cell>
          <cell r="P2644" t="str">
            <v/>
          </cell>
          <cell r="Q2644">
            <v>0</v>
          </cell>
        </row>
        <row r="2645">
          <cell r="N2645" t="str">
            <v/>
          </cell>
          <cell r="O2645" t="str">
            <v/>
          </cell>
          <cell r="P2645" t="str">
            <v/>
          </cell>
          <cell r="Q2645">
            <v>0</v>
          </cell>
        </row>
        <row r="2646">
          <cell r="N2646" t="str">
            <v/>
          </cell>
          <cell r="O2646" t="str">
            <v/>
          </cell>
          <cell r="P2646" t="str">
            <v/>
          </cell>
          <cell r="Q2646">
            <v>0</v>
          </cell>
        </row>
        <row r="2647">
          <cell r="N2647" t="str">
            <v/>
          </cell>
          <cell r="O2647" t="str">
            <v/>
          </cell>
          <cell r="P2647" t="str">
            <v/>
          </cell>
          <cell r="Q2647">
            <v>0</v>
          </cell>
        </row>
        <row r="2648">
          <cell r="N2648" t="str">
            <v/>
          </cell>
          <cell r="O2648" t="str">
            <v/>
          </cell>
          <cell r="P2648" t="str">
            <v/>
          </cell>
          <cell r="Q2648">
            <v>0</v>
          </cell>
        </row>
        <row r="2649">
          <cell r="N2649" t="str">
            <v/>
          </cell>
          <cell r="O2649" t="str">
            <v/>
          </cell>
          <cell r="P2649" t="str">
            <v/>
          </cell>
          <cell r="Q2649">
            <v>0</v>
          </cell>
        </row>
        <row r="2650">
          <cell r="N2650" t="str">
            <v/>
          </cell>
          <cell r="O2650" t="str">
            <v/>
          </cell>
          <cell r="P2650" t="str">
            <v/>
          </cell>
          <cell r="Q2650">
            <v>0</v>
          </cell>
        </row>
        <row r="2651">
          <cell r="N2651" t="str">
            <v/>
          </cell>
          <cell r="O2651" t="str">
            <v/>
          </cell>
          <cell r="P2651" t="str">
            <v/>
          </cell>
          <cell r="Q2651">
            <v>0</v>
          </cell>
        </row>
        <row r="2652">
          <cell r="N2652" t="str">
            <v/>
          </cell>
          <cell r="O2652" t="str">
            <v/>
          </cell>
          <cell r="P2652" t="str">
            <v/>
          </cell>
          <cell r="Q2652">
            <v>0</v>
          </cell>
        </row>
        <row r="2653">
          <cell r="N2653" t="str">
            <v/>
          </cell>
          <cell r="O2653" t="str">
            <v/>
          </cell>
          <cell r="P2653" t="str">
            <v/>
          </cell>
          <cell r="Q2653">
            <v>0</v>
          </cell>
        </row>
        <row r="2654">
          <cell r="N2654" t="str">
            <v/>
          </cell>
          <cell r="O2654" t="str">
            <v/>
          </cell>
          <cell r="P2654" t="str">
            <v/>
          </cell>
          <cell r="Q2654">
            <v>0</v>
          </cell>
        </row>
        <row r="2655">
          <cell r="N2655" t="str">
            <v/>
          </cell>
          <cell r="O2655" t="str">
            <v/>
          </cell>
          <cell r="P2655" t="str">
            <v/>
          </cell>
          <cell r="Q2655">
            <v>0</v>
          </cell>
        </row>
        <row r="2656">
          <cell r="N2656" t="str">
            <v/>
          </cell>
          <cell r="O2656" t="str">
            <v/>
          </cell>
          <cell r="P2656" t="str">
            <v/>
          </cell>
          <cell r="Q2656">
            <v>0</v>
          </cell>
        </row>
        <row r="2657">
          <cell r="N2657" t="str">
            <v/>
          </cell>
          <cell r="O2657" t="str">
            <v/>
          </cell>
          <cell r="P2657" t="str">
            <v/>
          </cell>
          <cell r="Q2657">
            <v>0</v>
          </cell>
        </row>
        <row r="2658">
          <cell r="N2658" t="str">
            <v/>
          </cell>
          <cell r="O2658" t="str">
            <v/>
          </cell>
          <cell r="P2658" t="str">
            <v/>
          </cell>
          <cell r="Q2658">
            <v>0</v>
          </cell>
        </row>
        <row r="2659">
          <cell r="N2659" t="str">
            <v/>
          </cell>
          <cell r="O2659" t="str">
            <v/>
          </cell>
          <cell r="P2659" t="str">
            <v/>
          </cell>
          <cell r="Q2659">
            <v>0</v>
          </cell>
        </row>
        <row r="2660">
          <cell r="N2660" t="str">
            <v/>
          </cell>
          <cell r="O2660" t="str">
            <v/>
          </cell>
          <cell r="P2660" t="str">
            <v/>
          </cell>
          <cell r="Q2660">
            <v>0</v>
          </cell>
        </row>
        <row r="2661">
          <cell r="N2661" t="str">
            <v/>
          </cell>
          <cell r="O2661" t="str">
            <v/>
          </cell>
          <cell r="P2661" t="str">
            <v/>
          </cell>
          <cell r="Q2661">
            <v>0</v>
          </cell>
        </row>
        <row r="2662">
          <cell r="N2662" t="str">
            <v/>
          </cell>
          <cell r="O2662" t="str">
            <v/>
          </cell>
          <cell r="P2662" t="str">
            <v/>
          </cell>
          <cell r="Q2662">
            <v>0</v>
          </cell>
        </row>
        <row r="2663">
          <cell r="N2663" t="str">
            <v/>
          </cell>
          <cell r="O2663" t="str">
            <v/>
          </cell>
          <cell r="P2663" t="str">
            <v/>
          </cell>
          <cell r="Q2663">
            <v>0</v>
          </cell>
        </row>
        <row r="2664">
          <cell r="N2664" t="str">
            <v/>
          </cell>
          <cell r="O2664" t="str">
            <v/>
          </cell>
          <cell r="P2664" t="str">
            <v/>
          </cell>
          <cell r="Q2664">
            <v>0</v>
          </cell>
        </row>
        <row r="2665">
          <cell r="N2665" t="str">
            <v/>
          </cell>
          <cell r="O2665" t="str">
            <v/>
          </cell>
          <cell r="P2665" t="str">
            <v/>
          </cell>
          <cell r="Q2665">
            <v>0</v>
          </cell>
        </row>
        <row r="2666">
          <cell r="N2666" t="str">
            <v/>
          </cell>
          <cell r="O2666" t="str">
            <v/>
          </cell>
          <cell r="P2666" t="str">
            <v/>
          </cell>
          <cell r="Q2666">
            <v>0</v>
          </cell>
        </row>
        <row r="2667">
          <cell r="N2667" t="str">
            <v/>
          </cell>
          <cell r="O2667" t="str">
            <v/>
          </cell>
          <cell r="P2667" t="str">
            <v/>
          </cell>
          <cell r="Q2667">
            <v>0</v>
          </cell>
        </row>
        <row r="2668">
          <cell r="N2668" t="str">
            <v/>
          </cell>
          <cell r="O2668" t="str">
            <v/>
          </cell>
          <cell r="P2668" t="str">
            <v/>
          </cell>
          <cell r="Q2668">
            <v>0</v>
          </cell>
        </row>
        <row r="2669">
          <cell r="N2669" t="str">
            <v/>
          </cell>
          <cell r="O2669" t="str">
            <v/>
          </cell>
          <cell r="P2669" t="str">
            <v/>
          </cell>
          <cell r="Q2669">
            <v>0</v>
          </cell>
        </row>
        <row r="2670">
          <cell r="N2670" t="str">
            <v/>
          </cell>
          <cell r="O2670" t="str">
            <v/>
          </cell>
          <cell r="P2670" t="str">
            <v/>
          </cell>
          <cell r="Q2670">
            <v>0</v>
          </cell>
        </row>
        <row r="2671">
          <cell r="N2671" t="str">
            <v/>
          </cell>
          <cell r="O2671" t="str">
            <v/>
          </cell>
          <cell r="P2671" t="str">
            <v/>
          </cell>
          <cell r="Q2671">
            <v>0</v>
          </cell>
        </row>
        <row r="2672">
          <cell r="N2672" t="str">
            <v/>
          </cell>
          <cell r="O2672" t="str">
            <v/>
          </cell>
          <cell r="P2672" t="str">
            <v/>
          </cell>
          <cell r="Q2672">
            <v>0</v>
          </cell>
        </row>
        <row r="2673">
          <cell r="N2673" t="str">
            <v/>
          </cell>
          <cell r="O2673" t="str">
            <v/>
          </cell>
          <cell r="P2673" t="str">
            <v/>
          </cell>
          <cell r="Q2673">
            <v>0</v>
          </cell>
        </row>
        <row r="2674">
          <cell r="N2674" t="str">
            <v/>
          </cell>
          <cell r="O2674" t="str">
            <v/>
          </cell>
          <cell r="P2674" t="str">
            <v/>
          </cell>
          <cell r="Q2674">
            <v>0</v>
          </cell>
        </row>
        <row r="2675">
          <cell r="N2675" t="str">
            <v/>
          </cell>
          <cell r="O2675" t="str">
            <v/>
          </cell>
          <cell r="P2675" t="str">
            <v/>
          </cell>
          <cell r="Q2675">
            <v>0</v>
          </cell>
        </row>
        <row r="2676">
          <cell r="N2676" t="str">
            <v/>
          </cell>
          <cell r="O2676" t="str">
            <v/>
          </cell>
          <cell r="P2676" t="str">
            <v/>
          </cell>
          <cell r="Q2676">
            <v>0</v>
          </cell>
        </row>
        <row r="2677">
          <cell r="N2677" t="str">
            <v/>
          </cell>
          <cell r="O2677" t="str">
            <v/>
          </cell>
          <cell r="P2677" t="str">
            <v/>
          </cell>
          <cell r="Q2677">
            <v>0</v>
          </cell>
        </row>
        <row r="2678">
          <cell r="N2678" t="str">
            <v/>
          </cell>
          <cell r="O2678" t="str">
            <v/>
          </cell>
          <cell r="P2678" t="str">
            <v/>
          </cell>
          <cell r="Q2678">
            <v>0</v>
          </cell>
        </row>
        <row r="2679">
          <cell r="N2679" t="str">
            <v/>
          </cell>
          <cell r="O2679" t="str">
            <v/>
          </cell>
          <cell r="P2679" t="str">
            <v/>
          </cell>
          <cell r="Q2679">
            <v>0</v>
          </cell>
        </row>
        <row r="2680">
          <cell r="N2680" t="str">
            <v/>
          </cell>
          <cell r="O2680" t="str">
            <v/>
          </cell>
          <cell r="P2680" t="str">
            <v/>
          </cell>
          <cell r="Q2680">
            <v>0</v>
          </cell>
        </row>
        <row r="2681">
          <cell r="N2681" t="str">
            <v/>
          </cell>
          <cell r="O2681" t="str">
            <v/>
          </cell>
          <cell r="P2681" t="str">
            <v/>
          </cell>
          <cell r="Q2681">
            <v>0</v>
          </cell>
        </row>
        <row r="2682">
          <cell r="N2682" t="str">
            <v/>
          </cell>
          <cell r="O2682" t="str">
            <v/>
          </cell>
          <cell r="P2682" t="str">
            <v/>
          </cell>
          <cell r="Q2682">
            <v>0</v>
          </cell>
        </row>
        <row r="2683">
          <cell r="N2683" t="str">
            <v/>
          </cell>
          <cell r="O2683" t="str">
            <v/>
          </cell>
          <cell r="P2683" t="str">
            <v/>
          </cell>
          <cell r="Q2683">
            <v>0</v>
          </cell>
        </row>
        <row r="2684">
          <cell r="N2684" t="str">
            <v/>
          </cell>
          <cell r="O2684" t="str">
            <v/>
          </cell>
          <cell r="P2684" t="str">
            <v/>
          </cell>
          <cell r="Q2684">
            <v>0</v>
          </cell>
        </row>
        <row r="2685">
          <cell r="N2685" t="str">
            <v/>
          </cell>
          <cell r="O2685" t="str">
            <v/>
          </cell>
          <cell r="P2685" t="str">
            <v/>
          </cell>
          <cell r="Q2685">
            <v>0</v>
          </cell>
        </row>
        <row r="2686">
          <cell r="N2686" t="str">
            <v/>
          </cell>
          <cell r="O2686" t="str">
            <v/>
          </cell>
          <cell r="P2686" t="str">
            <v/>
          </cell>
          <cell r="Q2686">
            <v>0</v>
          </cell>
        </row>
        <row r="2687">
          <cell r="N2687" t="str">
            <v/>
          </cell>
          <cell r="O2687" t="str">
            <v/>
          </cell>
          <cell r="P2687" t="str">
            <v/>
          </cell>
          <cell r="Q2687">
            <v>0</v>
          </cell>
        </row>
        <row r="2688">
          <cell r="N2688" t="str">
            <v/>
          </cell>
          <cell r="O2688" t="str">
            <v/>
          </cell>
          <cell r="P2688" t="str">
            <v/>
          </cell>
          <cell r="Q2688">
            <v>0</v>
          </cell>
        </row>
        <row r="2689">
          <cell r="N2689" t="str">
            <v/>
          </cell>
          <cell r="O2689" t="str">
            <v/>
          </cell>
          <cell r="P2689" t="str">
            <v/>
          </cell>
          <cell r="Q2689">
            <v>0</v>
          </cell>
        </row>
        <row r="2690">
          <cell r="N2690" t="str">
            <v/>
          </cell>
          <cell r="O2690" t="str">
            <v/>
          </cell>
          <cell r="P2690" t="str">
            <v/>
          </cell>
          <cell r="Q2690">
            <v>0</v>
          </cell>
        </row>
        <row r="2691">
          <cell r="N2691" t="str">
            <v/>
          </cell>
          <cell r="O2691" t="str">
            <v/>
          </cell>
          <cell r="P2691" t="str">
            <v/>
          </cell>
          <cell r="Q2691">
            <v>0</v>
          </cell>
        </row>
        <row r="2692">
          <cell r="N2692" t="str">
            <v/>
          </cell>
          <cell r="O2692" t="str">
            <v/>
          </cell>
          <cell r="P2692" t="str">
            <v/>
          </cell>
          <cell r="Q2692">
            <v>0</v>
          </cell>
        </row>
        <row r="2693">
          <cell r="N2693" t="str">
            <v/>
          </cell>
          <cell r="O2693" t="str">
            <v/>
          </cell>
          <cell r="P2693" t="str">
            <v/>
          </cell>
          <cell r="Q2693">
            <v>0</v>
          </cell>
        </row>
        <row r="2694">
          <cell r="N2694" t="str">
            <v/>
          </cell>
          <cell r="O2694" t="str">
            <v/>
          </cell>
          <cell r="P2694" t="str">
            <v/>
          </cell>
          <cell r="Q2694">
            <v>0</v>
          </cell>
        </row>
        <row r="2695">
          <cell r="N2695" t="str">
            <v/>
          </cell>
          <cell r="O2695" t="str">
            <v/>
          </cell>
          <cell r="P2695" t="str">
            <v/>
          </cell>
          <cell r="Q2695">
            <v>0</v>
          </cell>
        </row>
        <row r="2696">
          <cell r="N2696" t="str">
            <v/>
          </cell>
          <cell r="O2696" t="str">
            <v/>
          </cell>
          <cell r="P2696" t="str">
            <v/>
          </cell>
          <cell r="Q2696">
            <v>0</v>
          </cell>
        </row>
        <row r="2697">
          <cell r="N2697" t="str">
            <v/>
          </cell>
          <cell r="O2697" t="str">
            <v/>
          </cell>
          <cell r="P2697" t="str">
            <v/>
          </cell>
          <cell r="Q2697">
            <v>0</v>
          </cell>
        </row>
        <row r="2698">
          <cell r="N2698" t="str">
            <v/>
          </cell>
          <cell r="O2698" t="str">
            <v/>
          </cell>
          <cell r="P2698" t="str">
            <v/>
          </cell>
          <cell r="Q2698">
            <v>0</v>
          </cell>
        </row>
        <row r="2699">
          <cell r="N2699" t="str">
            <v/>
          </cell>
          <cell r="O2699" t="str">
            <v/>
          </cell>
          <cell r="P2699" t="str">
            <v/>
          </cell>
          <cell r="Q2699">
            <v>0</v>
          </cell>
        </row>
        <row r="2700">
          <cell r="N2700" t="str">
            <v/>
          </cell>
          <cell r="O2700" t="str">
            <v/>
          </cell>
          <cell r="P2700" t="str">
            <v/>
          </cell>
          <cell r="Q2700">
            <v>0</v>
          </cell>
        </row>
        <row r="2701">
          <cell r="N2701" t="str">
            <v/>
          </cell>
          <cell r="O2701" t="str">
            <v/>
          </cell>
          <cell r="P2701" t="str">
            <v/>
          </cell>
          <cell r="Q2701">
            <v>0</v>
          </cell>
        </row>
        <row r="2702">
          <cell r="N2702" t="str">
            <v/>
          </cell>
          <cell r="O2702" t="str">
            <v/>
          </cell>
          <cell r="P2702" t="str">
            <v/>
          </cell>
          <cell r="Q2702">
            <v>0</v>
          </cell>
        </row>
        <row r="2703">
          <cell r="N2703" t="str">
            <v/>
          </cell>
          <cell r="O2703" t="str">
            <v/>
          </cell>
          <cell r="P2703" t="str">
            <v/>
          </cell>
          <cell r="Q2703">
            <v>0</v>
          </cell>
        </row>
        <row r="2704">
          <cell r="N2704" t="str">
            <v/>
          </cell>
          <cell r="O2704" t="str">
            <v/>
          </cell>
          <cell r="P2704" t="str">
            <v/>
          </cell>
          <cell r="Q2704">
            <v>0</v>
          </cell>
        </row>
        <row r="2705">
          <cell r="N2705" t="str">
            <v/>
          </cell>
          <cell r="O2705" t="str">
            <v/>
          </cell>
          <cell r="P2705" t="str">
            <v/>
          </cell>
          <cell r="Q2705">
            <v>0</v>
          </cell>
        </row>
        <row r="2706">
          <cell r="N2706" t="str">
            <v/>
          </cell>
          <cell r="O2706" t="str">
            <v/>
          </cell>
          <cell r="P2706" t="str">
            <v/>
          </cell>
          <cell r="Q2706">
            <v>0</v>
          </cell>
        </row>
        <row r="2707">
          <cell r="N2707" t="str">
            <v/>
          </cell>
          <cell r="O2707" t="str">
            <v/>
          </cell>
          <cell r="P2707" t="str">
            <v/>
          </cell>
          <cell r="Q2707">
            <v>0</v>
          </cell>
        </row>
        <row r="2708">
          <cell r="N2708" t="str">
            <v/>
          </cell>
          <cell r="O2708" t="str">
            <v/>
          </cell>
          <cell r="P2708" t="str">
            <v/>
          </cell>
          <cell r="Q2708">
            <v>0</v>
          </cell>
        </row>
        <row r="2709">
          <cell r="N2709" t="str">
            <v/>
          </cell>
          <cell r="O2709" t="str">
            <v/>
          </cell>
          <cell r="P2709" t="str">
            <v/>
          </cell>
          <cell r="Q2709">
            <v>0</v>
          </cell>
        </row>
        <row r="2710">
          <cell r="N2710" t="str">
            <v/>
          </cell>
          <cell r="O2710" t="str">
            <v/>
          </cell>
          <cell r="P2710" t="str">
            <v/>
          </cell>
          <cell r="Q2710">
            <v>0</v>
          </cell>
        </row>
        <row r="2711">
          <cell r="N2711" t="str">
            <v/>
          </cell>
          <cell r="O2711" t="str">
            <v/>
          </cell>
          <cell r="P2711" t="str">
            <v/>
          </cell>
          <cell r="Q2711">
            <v>0</v>
          </cell>
        </row>
        <row r="2712">
          <cell r="N2712" t="str">
            <v/>
          </cell>
          <cell r="O2712" t="str">
            <v/>
          </cell>
          <cell r="P2712" t="str">
            <v/>
          </cell>
          <cell r="Q2712">
            <v>0</v>
          </cell>
        </row>
        <row r="2713">
          <cell r="N2713" t="str">
            <v/>
          </cell>
          <cell r="O2713" t="str">
            <v/>
          </cell>
          <cell r="P2713" t="str">
            <v/>
          </cell>
          <cell r="Q2713">
            <v>0</v>
          </cell>
        </row>
        <row r="2714">
          <cell r="N2714" t="str">
            <v/>
          </cell>
          <cell r="O2714" t="str">
            <v/>
          </cell>
          <cell r="P2714" t="str">
            <v/>
          </cell>
          <cell r="Q2714">
            <v>0</v>
          </cell>
        </row>
        <row r="2715">
          <cell r="N2715" t="str">
            <v/>
          </cell>
          <cell r="O2715" t="str">
            <v/>
          </cell>
          <cell r="P2715" t="str">
            <v/>
          </cell>
          <cell r="Q2715">
            <v>0</v>
          </cell>
        </row>
        <row r="2716">
          <cell r="N2716" t="str">
            <v/>
          </cell>
          <cell r="O2716" t="str">
            <v/>
          </cell>
          <cell r="P2716" t="str">
            <v/>
          </cell>
          <cell r="Q2716">
            <v>0</v>
          </cell>
        </row>
        <row r="2717">
          <cell r="N2717" t="str">
            <v/>
          </cell>
          <cell r="O2717" t="str">
            <v/>
          </cell>
          <cell r="P2717" t="str">
            <v/>
          </cell>
          <cell r="Q2717">
            <v>0</v>
          </cell>
        </row>
        <row r="2718">
          <cell r="N2718" t="str">
            <v/>
          </cell>
          <cell r="O2718" t="str">
            <v/>
          </cell>
          <cell r="P2718" t="str">
            <v/>
          </cell>
          <cell r="Q2718">
            <v>0</v>
          </cell>
        </row>
        <row r="2719">
          <cell r="N2719" t="str">
            <v/>
          </cell>
          <cell r="O2719" t="str">
            <v/>
          </cell>
          <cell r="P2719" t="str">
            <v/>
          </cell>
          <cell r="Q2719">
            <v>0</v>
          </cell>
        </row>
        <row r="2720">
          <cell r="N2720" t="str">
            <v/>
          </cell>
          <cell r="O2720" t="str">
            <v/>
          </cell>
          <cell r="P2720" t="str">
            <v/>
          </cell>
          <cell r="Q2720">
            <v>0</v>
          </cell>
        </row>
        <row r="2721">
          <cell r="N2721" t="str">
            <v/>
          </cell>
          <cell r="O2721" t="str">
            <v/>
          </cell>
          <cell r="P2721" t="str">
            <v/>
          </cell>
          <cell r="Q2721">
            <v>0</v>
          </cell>
        </row>
        <row r="2722">
          <cell r="N2722" t="str">
            <v/>
          </cell>
          <cell r="O2722" t="str">
            <v/>
          </cell>
          <cell r="P2722" t="str">
            <v/>
          </cell>
          <cell r="Q2722">
            <v>0</v>
          </cell>
        </row>
        <row r="2723">
          <cell r="N2723" t="str">
            <v/>
          </cell>
          <cell r="O2723" t="str">
            <v/>
          </cell>
          <cell r="P2723" t="str">
            <v/>
          </cell>
          <cell r="Q2723">
            <v>0</v>
          </cell>
        </row>
        <row r="2724">
          <cell r="N2724" t="str">
            <v/>
          </cell>
          <cell r="O2724" t="str">
            <v/>
          </cell>
          <cell r="P2724" t="str">
            <v/>
          </cell>
          <cell r="Q2724">
            <v>0</v>
          </cell>
        </row>
        <row r="2725">
          <cell r="N2725" t="str">
            <v/>
          </cell>
          <cell r="O2725" t="str">
            <v/>
          </cell>
          <cell r="P2725" t="str">
            <v/>
          </cell>
          <cell r="Q2725">
            <v>0</v>
          </cell>
        </row>
        <row r="2726">
          <cell r="N2726" t="str">
            <v/>
          </cell>
          <cell r="O2726" t="str">
            <v/>
          </cell>
          <cell r="P2726" t="str">
            <v/>
          </cell>
          <cell r="Q2726">
            <v>0</v>
          </cell>
        </row>
        <row r="2727">
          <cell r="N2727" t="str">
            <v/>
          </cell>
          <cell r="O2727" t="str">
            <v/>
          </cell>
          <cell r="P2727" t="str">
            <v/>
          </cell>
          <cell r="Q2727">
            <v>0</v>
          </cell>
        </row>
        <row r="2728">
          <cell r="N2728" t="str">
            <v/>
          </cell>
          <cell r="O2728" t="str">
            <v/>
          </cell>
          <cell r="P2728" t="str">
            <v/>
          </cell>
          <cell r="Q2728">
            <v>0</v>
          </cell>
        </row>
        <row r="2729">
          <cell r="N2729" t="str">
            <v/>
          </cell>
          <cell r="O2729" t="str">
            <v/>
          </cell>
          <cell r="P2729" t="str">
            <v/>
          </cell>
          <cell r="Q2729">
            <v>0</v>
          </cell>
        </row>
        <row r="2730">
          <cell r="N2730" t="str">
            <v/>
          </cell>
          <cell r="O2730" t="str">
            <v/>
          </cell>
          <cell r="P2730" t="str">
            <v/>
          </cell>
          <cell r="Q2730">
            <v>0</v>
          </cell>
        </row>
        <row r="2731">
          <cell r="N2731" t="str">
            <v/>
          </cell>
          <cell r="O2731" t="str">
            <v/>
          </cell>
          <cell r="P2731" t="str">
            <v/>
          </cell>
          <cell r="Q2731">
            <v>0</v>
          </cell>
        </row>
        <row r="2732">
          <cell r="N2732" t="str">
            <v/>
          </cell>
          <cell r="O2732" t="str">
            <v/>
          </cell>
          <cell r="P2732" t="str">
            <v/>
          </cell>
          <cell r="Q2732">
            <v>0</v>
          </cell>
        </row>
        <row r="2733">
          <cell r="N2733" t="str">
            <v/>
          </cell>
          <cell r="O2733" t="str">
            <v/>
          </cell>
          <cell r="P2733" t="str">
            <v/>
          </cell>
          <cell r="Q2733">
            <v>0</v>
          </cell>
        </row>
        <row r="2734">
          <cell r="N2734" t="str">
            <v/>
          </cell>
          <cell r="O2734" t="str">
            <v/>
          </cell>
          <cell r="P2734" t="str">
            <v/>
          </cell>
          <cell r="Q2734">
            <v>0</v>
          </cell>
        </row>
        <row r="2735">
          <cell r="N2735" t="str">
            <v/>
          </cell>
          <cell r="O2735" t="str">
            <v/>
          </cell>
          <cell r="P2735" t="str">
            <v/>
          </cell>
          <cell r="Q2735">
            <v>0</v>
          </cell>
        </row>
        <row r="2736">
          <cell r="N2736" t="str">
            <v/>
          </cell>
          <cell r="O2736" t="str">
            <v/>
          </cell>
          <cell r="P2736" t="str">
            <v/>
          </cell>
          <cell r="Q2736">
            <v>0</v>
          </cell>
        </row>
        <row r="2737">
          <cell r="N2737" t="str">
            <v/>
          </cell>
          <cell r="O2737" t="str">
            <v/>
          </cell>
          <cell r="P2737" t="str">
            <v/>
          </cell>
          <cell r="Q2737">
            <v>0</v>
          </cell>
        </row>
        <row r="2738">
          <cell r="N2738" t="str">
            <v/>
          </cell>
          <cell r="O2738" t="str">
            <v/>
          </cell>
          <cell r="P2738" t="str">
            <v/>
          </cell>
          <cell r="Q2738">
            <v>0</v>
          </cell>
        </row>
        <row r="2739">
          <cell r="N2739" t="str">
            <v/>
          </cell>
          <cell r="O2739" t="str">
            <v/>
          </cell>
          <cell r="P2739" t="str">
            <v/>
          </cell>
          <cell r="Q2739">
            <v>0</v>
          </cell>
        </row>
        <row r="2740">
          <cell r="N2740" t="str">
            <v/>
          </cell>
          <cell r="O2740" t="str">
            <v/>
          </cell>
          <cell r="P2740" t="str">
            <v/>
          </cell>
          <cell r="Q2740">
            <v>0</v>
          </cell>
        </row>
        <row r="2741">
          <cell r="N2741" t="str">
            <v/>
          </cell>
          <cell r="O2741" t="str">
            <v/>
          </cell>
          <cell r="P2741" t="str">
            <v/>
          </cell>
          <cell r="Q2741">
            <v>0</v>
          </cell>
        </row>
        <row r="2742">
          <cell r="N2742" t="str">
            <v/>
          </cell>
          <cell r="O2742" t="str">
            <v/>
          </cell>
          <cell r="P2742" t="str">
            <v/>
          </cell>
          <cell r="Q2742">
            <v>0</v>
          </cell>
        </row>
        <row r="2743">
          <cell r="N2743" t="str">
            <v/>
          </cell>
          <cell r="O2743" t="str">
            <v/>
          </cell>
          <cell r="P2743" t="str">
            <v/>
          </cell>
          <cell r="Q2743">
            <v>0</v>
          </cell>
        </row>
        <row r="2744">
          <cell r="N2744" t="str">
            <v/>
          </cell>
          <cell r="O2744" t="str">
            <v/>
          </cell>
          <cell r="P2744" t="str">
            <v/>
          </cell>
          <cell r="Q2744">
            <v>0</v>
          </cell>
        </row>
        <row r="2745">
          <cell r="N2745" t="str">
            <v/>
          </cell>
          <cell r="O2745" t="str">
            <v/>
          </cell>
          <cell r="P2745" t="str">
            <v/>
          </cell>
          <cell r="Q2745">
            <v>0</v>
          </cell>
        </row>
        <row r="2746">
          <cell r="N2746" t="str">
            <v/>
          </cell>
          <cell r="O2746" t="str">
            <v/>
          </cell>
          <cell r="P2746" t="str">
            <v/>
          </cell>
          <cell r="Q2746">
            <v>0</v>
          </cell>
        </row>
        <row r="2747">
          <cell r="N2747" t="str">
            <v/>
          </cell>
          <cell r="O2747" t="str">
            <v/>
          </cell>
          <cell r="P2747" t="str">
            <v/>
          </cell>
          <cell r="Q2747">
            <v>0</v>
          </cell>
        </row>
        <row r="2748">
          <cell r="N2748" t="str">
            <v/>
          </cell>
          <cell r="O2748" t="str">
            <v/>
          </cell>
          <cell r="P2748" t="str">
            <v/>
          </cell>
          <cell r="Q2748">
            <v>0</v>
          </cell>
        </row>
        <row r="2749">
          <cell r="N2749" t="str">
            <v/>
          </cell>
          <cell r="O2749" t="str">
            <v/>
          </cell>
          <cell r="P2749" t="str">
            <v/>
          </cell>
          <cell r="Q2749">
            <v>0</v>
          </cell>
        </row>
        <row r="2750">
          <cell r="N2750" t="str">
            <v/>
          </cell>
          <cell r="O2750" t="str">
            <v/>
          </cell>
          <cell r="P2750" t="str">
            <v/>
          </cell>
          <cell r="Q2750">
            <v>0</v>
          </cell>
        </row>
        <row r="2751">
          <cell r="N2751" t="str">
            <v/>
          </cell>
          <cell r="O2751" t="str">
            <v/>
          </cell>
          <cell r="P2751" t="str">
            <v/>
          </cell>
          <cell r="Q2751">
            <v>0</v>
          </cell>
        </row>
        <row r="2752">
          <cell r="N2752" t="str">
            <v/>
          </cell>
          <cell r="O2752" t="str">
            <v/>
          </cell>
          <cell r="P2752" t="str">
            <v/>
          </cell>
          <cell r="Q2752">
            <v>0</v>
          </cell>
        </row>
        <row r="2753">
          <cell r="N2753" t="str">
            <v/>
          </cell>
          <cell r="O2753" t="str">
            <v/>
          </cell>
          <cell r="P2753" t="str">
            <v/>
          </cell>
          <cell r="Q2753">
            <v>0</v>
          </cell>
        </row>
        <row r="2754">
          <cell r="N2754" t="str">
            <v/>
          </cell>
          <cell r="O2754" t="str">
            <v/>
          </cell>
          <cell r="P2754" t="str">
            <v/>
          </cell>
          <cell r="Q2754">
            <v>0</v>
          </cell>
        </row>
        <row r="2755">
          <cell r="N2755" t="str">
            <v/>
          </cell>
          <cell r="O2755" t="str">
            <v/>
          </cell>
          <cell r="P2755" t="str">
            <v/>
          </cell>
          <cell r="Q2755">
            <v>0</v>
          </cell>
        </row>
        <row r="2756">
          <cell r="N2756" t="str">
            <v/>
          </cell>
          <cell r="O2756" t="str">
            <v/>
          </cell>
          <cell r="P2756" t="str">
            <v/>
          </cell>
          <cell r="Q2756">
            <v>0</v>
          </cell>
        </row>
        <row r="2757">
          <cell r="N2757" t="str">
            <v/>
          </cell>
          <cell r="O2757" t="str">
            <v/>
          </cell>
          <cell r="P2757" t="str">
            <v/>
          </cell>
          <cell r="Q2757">
            <v>0</v>
          </cell>
        </row>
        <row r="2758">
          <cell r="N2758" t="str">
            <v/>
          </cell>
          <cell r="O2758" t="str">
            <v/>
          </cell>
          <cell r="P2758" t="str">
            <v/>
          </cell>
          <cell r="Q2758">
            <v>0</v>
          </cell>
        </row>
        <row r="2759">
          <cell r="N2759" t="str">
            <v/>
          </cell>
          <cell r="O2759" t="str">
            <v/>
          </cell>
          <cell r="P2759" t="str">
            <v/>
          </cell>
          <cell r="Q2759">
            <v>0</v>
          </cell>
        </row>
        <row r="2760">
          <cell r="N2760" t="str">
            <v/>
          </cell>
          <cell r="O2760" t="str">
            <v/>
          </cell>
          <cell r="P2760" t="str">
            <v/>
          </cell>
          <cell r="Q2760">
            <v>0</v>
          </cell>
        </row>
        <row r="2761">
          <cell r="N2761" t="str">
            <v/>
          </cell>
          <cell r="O2761" t="str">
            <v/>
          </cell>
          <cell r="P2761" t="str">
            <v/>
          </cell>
          <cell r="Q2761">
            <v>0</v>
          </cell>
        </row>
        <row r="2762">
          <cell r="N2762" t="str">
            <v/>
          </cell>
          <cell r="O2762" t="str">
            <v/>
          </cell>
          <cell r="P2762" t="str">
            <v/>
          </cell>
          <cell r="Q2762">
            <v>0</v>
          </cell>
        </row>
        <row r="2763">
          <cell r="N2763" t="str">
            <v/>
          </cell>
          <cell r="O2763" t="str">
            <v/>
          </cell>
          <cell r="P2763" t="str">
            <v/>
          </cell>
          <cell r="Q2763">
            <v>0</v>
          </cell>
        </row>
        <row r="2764">
          <cell r="N2764" t="str">
            <v/>
          </cell>
          <cell r="O2764" t="str">
            <v/>
          </cell>
          <cell r="P2764" t="str">
            <v/>
          </cell>
          <cell r="Q2764">
            <v>0</v>
          </cell>
        </row>
        <row r="2765">
          <cell r="N2765" t="str">
            <v/>
          </cell>
          <cell r="O2765" t="str">
            <v/>
          </cell>
          <cell r="P2765" t="str">
            <v/>
          </cell>
          <cell r="Q2765">
            <v>0</v>
          </cell>
        </row>
        <row r="2766">
          <cell r="N2766" t="str">
            <v/>
          </cell>
          <cell r="O2766" t="str">
            <v/>
          </cell>
          <cell r="P2766" t="str">
            <v/>
          </cell>
          <cell r="Q2766">
            <v>0</v>
          </cell>
        </row>
        <row r="2767">
          <cell r="N2767" t="str">
            <v/>
          </cell>
          <cell r="O2767" t="str">
            <v/>
          </cell>
          <cell r="P2767" t="str">
            <v/>
          </cell>
          <cell r="Q2767">
            <v>0</v>
          </cell>
        </row>
        <row r="2768">
          <cell r="N2768" t="str">
            <v/>
          </cell>
          <cell r="O2768" t="str">
            <v/>
          </cell>
          <cell r="P2768" t="str">
            <v/>
          </cell>
          <cell r="Q2768">
            <v>0</v>
          </cell>
        </row>
        <row r="2769">
          <cell r="N2769" t="str">
            <v/>
          </cell>
          <cell r="O2769" t="str">
            <v/>
          </cell>
          <cell r="P2769" t="str">
            <v/>
          </cell>
          <cell r="Q2769">
            <v>0</v>
          </cell>
        </row>
        <row r="2770">
          <cell r="N2770" t="str">
            <v/>
          </cell>
          <cell r="O2770" t="str">
            <v/>
          </cell>
          <cell r="P2770" t="str">
            <v/>
          </cell>
          <cell r="Q2770">
            <v>0</v>
          </cell>
        </row>
        <row r="2771">
          <cell r="N2771" t="str">
            <v/>
          </cell>
          <cell r="O2771" t="str">
            <v/>
          </cell>
          <cell r="P2771" t="str">
            <v/>
          </cell>
          <cell r="Q2771">
            <v>0</v>
          </cell>
        </row>
        <row r="2772">
          <cell r="N2772" t="str">
            <v/>
          </cell>
          <cell r="O2772" t="str">
            <v/>
          </cell>
          <cell r="P2772" t="str">
            <v/>
          </cell>
          <cell r="Q2772">
            <v>0</v>
          </cell>
        </row>
        <row r="2773">
          <cell r="N2773" t="str">
            <v/>
          </cell>
          <cell r="O2773" t="str">
            <v/>
          </cell>
          <cell r="P2773" t="str">
            <v/>
          </cell>
          <cell r="Q2773">
            <v>0</v>
          </cell>
        </row>
        <row r="2774">
          <cell r="N2774" t="str">
            <v/>
          </cell>
          <cell r="O2774" t="str">
            <v/>
          </cell>
          <cell r="P2774" t="str">
            <v/>
          </cell>
          <cell r="Q2774">
            <v>0</v>
          </cell>
        </row>
        <row r="2775">
          <cell r="N2775" t="str">
            <v/>
          </cell>
          <cell r="O2775" t="str">
            <v/>
          </cell>
          <cell r="P2775" t="str">
            <v/>
          </cell>
          <cell r="Q2775">
            <v>0</v>
          </cell>
        </row>
        <row r="2776">
          <cell r="N2776" t="str">
            <v/>
          </cell>
          <cell r="O2776" t="str">
            <v/>
          </cell>
          <cell r="P2776" t="str">
            <v/>
          </cell>
          <cell r="Q2776">
            <v>0</v>
          </cell>
        </row>
        <row r="2777">
          <cell r="N2777" t="str">
            <v/>
          </cell>
          <cell r="O2777" t="str">
            <v/>
          </cell>
          <cell r="P2777" t="str">
            <v/>
          </cell>
          <cell r="Q2777">
            <v>0</v>
          </cell>
        </row>
        <row r="2778">
          <cell r="N2778" t="str">
            <v/>
          </cell>
          <cell r="O2778" t="str">
            <v/>
          </cell>
          <cell r="P2778" t="str">
            <v/>
          </cell>
          <cell r="Q2778">
            <v>0</v>
          </cell>
        </row>
        <row r="2779">
          <cell r="N2779" t="str">
            <v/>
          </cell>
          <cell r="O2779" t="str">
            <v/>
          </cell>
          <cell r="P2779" t="str">
            <v/>
          </cell>
          <cell r="Q2779">
            <v>0</v>
          </cell>
        </row>
        <row r="2780">
          <cell r="N2780" t="str">
            <v/>
          </cell>
          <cell r="O2780" t="str">
            <v/>
          </cell>
          <cell r="P2780" t="str">
            <v/>
          </cell>
          <cell r="Q2780">
            <v>0</v>
          </cell>
        </row>
        <row r="2781">
          <cell r="N2781" t="str">
            <v/>
          </cell>
          <cell r="O2781" t="str">
            <v/>
          </cell>
          <cell r="P2781" t="str">
            <v/>
          </cell>
          <cell r="Q2781">
            <v>0</v>
          </cell>
        </row>
        <row r="2782">
          <cell r="N2782" t="str">
            <v/>
          </cell>
          <cell r="O2782" t="str">
            <v/>
          </cell>
          <cell r="P2782" t="str">
            <v/>
          </cell>
          <cell r="Q2782">
            <v>0</v>
          </cell>
        </row>
        <row r="2783">
          <cell r="N2783" t="str">
            <v/>
          </cell>
          <cell r="O2783" t="str">
            <v/>
          </cell>
          <cell r="P2783" t="str">
            <v/>
          </cell>
          <cell r="Q2783">
            <v>0</v>
          </cell>
        </row>
        <row r="2784">
          <cell r="N2784" t="str">
            <v/>
          </cell>
          <cell r="O2784" t="str">
            <v/>
          </cell>
          <cell r="P2784" t="str">
            <v/>
          </cell>
          <cell r="Q2784">
            <v>0</v>
          </cell>
        </row>
        <row r="2785">
          <cell r="N2785" t="str">
            <v/>
          </cell>
          <cell r="O2785" t="str">
            <v/>
          </cell>
          <cell r="P2785" t="str">
            <v/>
          </cell>
          <cell r="Q2785">
            <v>0</v>
          </cell>
        </row>
        <row r="2786">
          <cell r="N2786" t="str">
            <v/>
          </cell>
          <cell r="O2786" t="str">
            <v/>
          </cell>
          <cell r="P2786" t="str">
            <v/>
          </cell>
          <cell r="Q2786">
            <v>0</v>
          </cell>
        </row>
        <row r="2787">
          <cell r="N2787" t="str">
            <v/>
          </cell>
          <cell r="O2787" t="str">
            <v/>
          </cell>
          <cell r="P2787" t="str">
            <v/>
          </cell>
          <cell r="Q2787">
            <v>0</v>
          </cell>
        </row>
        <row r="2788">
          <cell r="N2788" t="str">
            <v/>
          </cell>
          <cell r="O2788" t="str">
            <v/>
          </cell>
          <cell r="P2788" t="str">
            <v/>
          </cell>
          <cell r="Q2788">
            <v>0</v>
          </cell>
        </row>
        <row r="2789">
          <cell r="N2789" t="str">
            <v/>
          </cell>
          <cell r="O2789" t="str">
            <v/>
          </cell>
          <cell r="P2789" t="str">
            <v/>
          </cell>
          <cell r="Q2789">
            <v>0</v>
          </cell>
        </row>
        <row r="2790">
          <cell r="N2790" t="str">
            <v/>
          </cell>
          <cell r="O2790" t="str">
            <v/>
          </cell>
          <cell r="P2790" t="str">
            <v/>
          </cell>
          <cell r="Q2790">
            <v>0</v>
          </cell>
        </row>
        <row r="2791">
          <cell r="N2791" t="str">
            <v/>
          </cell>
          <cell r="O2791" t="str">
            <v/>
          </cell>
          <cell r="P2791" t="str">
            <v/>
          </cell>
          <cell r="Q2791">
            <v>0</v>
          </cell>
        </row>
        <row r="2792">
          <cell r="N2792" t="str">
            <v/>
          </cell>
          <cell r="O2792" t="str">
            <v/>
          </cell>
          <cell r="P2792" t="str">
            <v/>
          </cell>
          <cell r="Q2792">
            <v>0</v>
          </cell>
        </row>
        <row r="2793">
          <cell r="N2793" t="str">
            <v/>
          </cell>
          <cell r="O2793" t="str">
            <v/>
          </cell>
          <cell r="P2793" t="str">
            <v/>
          </cell>
          <cell r="Q2793">
            <v>0</v>
          </cell>
        </row>
        <row r="2794">
          <cell r="N2794" t="str">
            <v/>
          </cell>
          <cell r="O2794" t="str">
            <v/>
          </cell>
          <cell r="P2794" t="str">
            <v/>
          </cell>
          <cell r="Q2794">
            <v>0</v>
          </cell>
        </row>
        <row r="2795">
          <cell r="N2795" t="str">
            <v/>
          </cell>
          <cell r="O2795" t="str">
            <v/>
          </cell>
          <cell r="P2795" t="str">
            <v/>
          </cell>
          <cell r="Q2795">
            <v>0</v>
          </cell>
        </row>
        <row r="2796">
          <cell r="N2796" t="str">
            <v/>
          </cell>
          <cell r="O2796" t="str">
            <v/>
          </cell>
          <cell r="P2796" t="str">
            <v/>
          </cell>
          <cell r="Q2796">
            <v>0</v>
          </cell>
        </row>
        <row r="2797">
          <cell r="N2797" t="str">
            <v/>
          </cell>
          <cell r="O2797" t="str">
            <v/>
          </cell>
          <cell r="P2797" t="str">
            <v/>
          </cell>
          <cell r="Q2797">
            <v>0</v>
          </cell>
        </row>
        <row r="2798">
          <cell r="N2798" t="str">
            <v/>
          </cell>
          <cell r="O2798" t="str">
            <v/>
          </cell>
          <cell r="P2798" t="str">
            <v/>
          </cell>
          <cell r="Q2798">
            <v>0</v>
          </cell>
        </row>
        <row r="2799">
          <cell r="N2799" t="str">
            <v/>
          </cell>
          <cell r="O2799" t="str">
            <v/>
          </cell>
          <cell r="P2799" t="str">
            <v/>
          </cell>
          <cell r="Q2799">
            <v>0</v>
          </cell>
        </row>
        <row r="2800">
          <cell r="N2800" t="str">
            <v/>
          </cell>
          <cell r="O2800" t="str">
            <v/>
          </cell>
          <cell r="P2800" t="str">
            <v/>
          </cell>
          <cell r="Q2800">
            <v>0</v>
          </cell>
        </row>
        <row r="2801">
          <cell r="N2801" t="str">
            <v/>
          </cell>
          <cell r="O2801" t="str">
            <v/>
          </cell>
          <cell r="P2801" t="str">
            <v/>
          </cell>
          <cell r="Q2801">
            <v>0</v>
          </cell>
        </row>
        <row r="2802">
          <cell r="N2802" t="str">
            <v/>
          </cell>
          <cell r="O2802" t="str">
            <v/>
          </cell>
          <cell r="P2802" t="str">
            <v/>
          </cell>
          <cell r="Q2802">
            <v>0</v>
          </cell>
        </row>
        <row r="2803">
          <cell r="N2803" t="str">
            <v/>
          </cell>
          <cell r="O2803" t="str">
            <v/>
          </cell>
          <cell r="P2803" t="str">
            <v/>
          </cell>
          <cell r="Q2803">
            <v>0</v>
          </cell>
        </row>
        <row r="2804">
          <cell r="N2804" t="str">
            <v/>
          </cell>
          <cell r="O2804" t="str">
            <v/>
          </cell>
          <cell r="P2804" t="str">
            <v/>
          </cell>
          <cell r="Q2804">
            <v>0</v>
          </cell>
        </row>
        <row r="2805">
          <cell r="N2805" t="str">
            <v/>
          </cell>
          <cell r="O2805" t="str">
            <v/>
          </cell>
          <cell r="P2805" t="str">
            <v/>
          </cell>
          <cell r="Q2805">
            <v>0</v>
          </cell>
        </row>
        <row r="2806">
          <cell r="N2806" t="str">
            <v/>
          </cell>
          <cell r="O2806" t="str">
            <v/>
          </cell>
          <cell r="P2806" t="str">
            <v/>
          </cell>
          <cell r="Q2806">
            <v>0</v>
          </cell>
        </row>
        <row r="2807">
          <cell r="N2807" t="str">
            <v/>
          </cell>
          <cell r="O2807" t="str">
            <v/>
          </cell>
          <cell r="P2807" t="str">
            <v/>
          </cell>
          <cell r="Q2807">
            <v>0</v>
          </cell>
        </row>
        <row r="2808">
          <cell r="N2808" t="str">
            <v/>
          </cell>
          <cell r="O2808" t="str">
            <v/>
          </cell>
          <cell r="P2808" t="str">
            <v/>
          </cell>
          <cell r="Q2808">
            <v>0</v>
          </cell>
        </row>
        <row r="2809">
          <cell r="N2809" t="str">
            <v/>
          </cell>
          <cell r="O2809" t="str">
            <v/>
          </cell>
          <cell r="P2809" t="str">
            <v/>
          </cell>
          <cell r="Q2809">
            <v>0</v>
          </cell>
        </row>
        <row r="2810">
          <cell r="N2810" t="str">
            <v/>
          </cell>
          <cell r="O2810" t="str">
            <v/>
          </cell>
          <cell r="P2810" t="str">
            <v/>
          </cell>
          <cell r="Q2810">
            <v>0</v>
          </cell>
        </row>
        <row r="2811">
          <cell r="N2811" t="str">
            <v/>
          </cell>
          <cell r="O2811" t="str">
            <v/>
          </cell>
          <cell r="P2811" t="str">
            <v/>
          </cell>
          <cell r="Q2811">
            <v>0</v>
          </cell>
        </row>
        <row r="2812">
          <cell r="N2812" t="str">
            <v/>
          </cell>
          <cell r="O2812" t="str">
            <v/>
          </cell>
          <cell r="P2812" t="str">
            <v/>
          </cell>
          <cell r="Q2812">
            <v>0</v>
          </cell>
        </row>
        <row r="2813">
          <cell r="N2813" t="str">
            <v/>
          </cell>
          <cell r="O2813" t="str">
            <v/>
          </cell>
          <cell r="P2813" t="str">
            <v/>
          </cell>
          <cell r="Q2813">
            <v>0</v>
          </cell>
        </row>
        <row r="2814">
          <cell r="N2814" t="str">
            <v/>
          </cell>
          <cell r="O2814" t="str">
            <v/>
          </cell>
          <cell r="P2814" t="str">
            <v/>
          </cell>
          <cell r="Q2814">
            <v>0</v>
          </cell>
        </row>
        <row r="2815">
          <cell r="N2815" t="str">
            <v/>
          </cell>
          <cell r="O2815" t="str">
            <v/>
          </cell>
          <cell r="P2815" t="str">
            <v/>
          </cell>
          <cell r="Q2815">
            <v>0</v>
          </cell>
        </row>
        <row r="2816">
          <cell r="N2816" t="str">
            <v/>
          </cell>
          <cell r="O2816" t="str">
            <v/>
          </cell>
          <cell r="P2816" t="str">
            <v/>
          </cell>
          <cell r="Q2816">
            <v>0</v>
          </cell>
        </row>
        <row r="2817">
          <cell r="N2817" t="str">
            <v/>
          </cell>
          <cell r="O2817" t="str">
            <v/>
          </cell>
          <cell r="P2817" t="str">
            <v/>
          </cell>
          <cell r="Q2817">
            <v>0</v>
          </cell>
        </row>
        <row r="2818">
          <cell r="N2818" t="str">
            <v/>
          </cell>
          <cell r="O2818" t="str">
            <v/>
          </cell>
          <cell r="P2818" t="str">
            <v/>
          </cell>
          <cell r="Q2818">
            <v>0</v>
          </cell>
        </row>
        <row r="2819">
          <cell r="N2819" t="str">
            <v/>
          </cell>
          <cell r="O2819" t="str">
            <v/>
          </cell>
          <cell r="P2819" t="str">
            <v/>
          </cell>
          <cell r="Q2819">
            <v>0</v>
          </cell>
        </row>
        <row r="2820">
          <cell r="N2820" t="str">
            <v/>
          </cell>
          <cell r="O2820" t="str">
            <v/>
          </cell>
          <cell r="P2820" t="str">
            <v/>
          </cell>
          <cell r="Q2820">
            <v>0</v>
          </cell>
        </row>
        <row r="2821">
          <cell r="N2821" t="str">
            <v/>
          </cell>
          <cell r="O2821" t="str">
            <v/>
          </cell>
          <cell r="P2821" t="str">
            <v/>
          </cell>
          <cell r="Q2821">
            <v>0</v>
          </cell>
        </row>
        <row r="2822">
          <cell r="N2822" t="str">
            <v/>
          </cell>
          <cell r="O2822" t="str">
            <v/>
          </cell>
          <cell r="P2822" t="str">
            <v/>
          </cell>
          <cell r="Q2822">
            <v>0</v>
          </cell>
        </row>
        <row r="2823">
          <cell r="N2823" t="str">
            <v/>
          </cell>
          <cell r="O2823" t="str">
            <v/>
          </cell>
          <cell r="P2823" t="str">
            <v/>
          </cell>
          <cell r="Q2823">
            <v>0</v>
          </cell>
        </row>
        <row r="2824">
          <cell r="N2824" t="str">
            <v/>
          </cell>
          <cell r="O2824" t="str">
            <v/>
          </cell>
          <cell r="P2824" t="str">
            <v/>
          </cell>
          <cell r="Q2824">
            <v>0</v>
          </cell>
        </row>
        <row r="2825">
          <cell r="N2825" t="str">
            <v/>
          </cell>
          <cell r="O2825" t="str">
            <v/>
          </cell>
          <cell r="P2825" t="str">
            <v/>
          </cell>
          <cell r="Q2825">
            <v>0</v>
          </cell>
        </row>
        <row r="2826">
          <cell r="N2826" t="str">
            <v/>
          </cell>
          <cell r="O2826" t="str">
            <v/>
          </cell>
          <cell r="P2826" t="str">
            <v/>
          </cell>
          <cell r="Q2826">
            <v>0</v>
          </cell>
        </row>
        <row r="2827">
          <cell r="N2827" t="str">
            <v/>
          </cell>
          <cell r="O2827" t="str">
            <v/>
          </cell>
          <cell r="P2827" t="str">
            <v/>
          </cell>
          <cell r="Q2827">
            <v>0</v>
          </cell>
        </row>
        <row r="2828">
          <cell r="N2828" t="str">
            <v/>
          </cell>
          <cell r="O2828" t="str">
            <v/>
          </cell>
          <cell r="P2828" t="str">
            <v/>
          </cell>
          <cell r="Q2828">
            <v>0</v>
          </cell>
        </row>
        <row r="2829">
          <cell r="N2829" t="str">
            <v/>
          </cell>
          <cell r="O2829" t="str">
            <v/>
          </cell>
          <cell r="P2829" t="str">
            <v/>
          </cell>
          <cell r="Q2829">
            <v>0</v>
          </cell>
        </row>
        <row r="2830">
          <cell r="N2830" t="str">
            <v/>
          </cell>
          <cell r="O2830" t="str">
            <v/>
          </cell>
          <cell r="P2830" t="str">
            <v/>
          </cell>
          <cell r="Q2830">
            <v>0</v>
          </cell>
        </row>
        <row r="2831">
          <cell r="N2831" t="str">
            <v/>
          </cell>
          <cell r="O2831" t="str">
            <v/>
          </cell>
          <cell r="P2831" t="str">
            <v/>
          </cell>
          <cell r="Q2831">
            <v>0</v>
          </cell>
        </row>
        <row r="2832">
          <cell r="N2832" t="str">
            <v/>
          </cell>
          <cell r="O2832" t="str">
            <v/>
          </cell>
          <cell r="P2832" t="str">
            <v/>
          </cell>
          <cell r="Q2832">
            <v>0</v>
          </cell>
        </row>
        <row r="2833">
          <cell r="N2833" t="str">
            <v/>
          </cell>
          <cell r="O2833" t="str">
            <v/>
          </cell>
          <cell r="P2833" t="str">
            <v/>
          </cell>
          <cell r="Q2833">
            <v>0</v>
          </cell>
        </row>
        <row r="2834">
          <cell r="N2834" t="str">
            <v/>
          </cell>
          <cell r="O2834" t="str">
            <v/>
          </cell>
          <cell r="P2834" t="str">
            <v/>
          </cell>
          <cell r="Q2834">
            <v>0</v>
          </cell>
        </row>
        <row r="2835">
          <cell r="N2835" t="str">
            <v/>
          </cell>
          <cell r="O2835" t="str">
            <v/>
          </cell>
          <cell r="P2835" t="str">
            <v/>
          </cell>
          <cell r="Q2835">
            <v>0</v>
          </cell>
        </row>
        <row r="2836">
          <cell r="N2836" t="str">
            <v/>
          </cell>
          <cell r="O2836" t="str">
            <v/>
          </cell>
          <cell r="P2836" t="str">
            <v/>
          </cell>
          <cell r="Q2836">
            <v>0</v>
          </cell>
        </row>
        <row r="2837">
          <cell r="N2837" t="str">
            <v/>
          </cell>
          <cell r="O2837" t="str">
            <v/>
          </cell>
          <cell r="P2837" t="str">
            <v/>
          </cell>
          <cell r="Q2837">
            <v>0</v>
          </cell>
        </row>
        <row r="2838">
          <cell r="N2838" t="str">
            <v/>
          </cell>
          <cell r="O2838" t="str">
            <v/>
          </cell>
          <cell r="P2838" t="str">
            <v/>
          </cell>
          <cell r="Q2838">
            <v>0</v>
          </cell>
        </row>
        <row r="2839">
          <cell r="N2839" t="str">
            <v/>
          </cell>
          <cell r="O2839" t="str">
            <v/>
          </cell>
          <cell r="P2839" t="str">
            <v/>
          </cell>
          <cell r="Q2839">
            <v>0</v>
          </cell>
        </row>
        <row r="2840">
          <cell r="N2840" t="str">
            <v/>
          </cell>
          <cell r="O2840" t="str">
            <v/>
          </cell>
          <cell r="P2840" t="str">
            <v/>
          </cell>
          <cell r="Q2840">
            <v>0</v>
          </cell>
        </row>
        <row r="2841">
          <cell r="N2841" t="str">
            <v/>
          </cell>
          <cell r="O2841" t="str">
            <v/>
          </cell>
          <cell r="P2841" t="str">
            <v/>
          </cell>
          <cell r="Q2841">
            <v>0</v>
          </cell>
        </row>
        <row r="2842">
          <cell r="N2842" t="str">
            <v/>
          </cell>
          <cell r="O2842" t="str">
            <v/>
          </cell>
          <cell r="P2842" t="str">
            <v/>
          </cell>
          <cell r="Q2842">
            <v>0</v>
          </cell>
        </row>
        <row r="2843">
          <cell r="N2843" t="str">
            <v/>
          </cell>
          <cell r="O2843" t="str">
            <v/>
          </cell>
          <cell r="P2843" t="str">
            <v/>
          </cell>
          <cell r="Q2843">
            <v>0</v>
          </cell>
        </row>
        <row r="2844">
          <cell r="N2844" t="str">
            <v/>
          </cell>
          <cell r="O2844" t="str">
            <v/>
          </cell>
          <cell r="P2844" t="str">
            <v/>
          </cell>
          <cell r="Q2844">
            <v>0</v>
          </cell>
        </row>
        <row r="2845">
          <cell r="N2845" t="str">
            <v/>
          </cell>
          <cell r="O2845" t="str">
            <v/>
          </cell>
          <cell r="P2845" t="str">
            <v/>
          </cell>
          <cell r="Q2845">
            <v>0</v>
          </cell>
        </row>
        <row r="2846">
          <cell r="N2846" t="str">
            <v/>
          </cell>
          <cell r="O2846" t="str">
            <v/>
          </cell>
          <cell r="P2846" t="str">
            <v/>
          </cell>
          <cell r="Q2846">
            <v>0</v>
          </cell>
        </row>
        <row r="2847">
          <cell r="N2847" t="str">
            <v/>
          </cell>
          <cell r="O2847" t="str">
            <v/>
          </cell>
          <cell r="P2847" t="str">
            <v/>
          </cell>
          <cell r="Q2847">
            <v>0</v>
          </cell>
        </row>
        <row r="2848">
          <cell r="N2848" t="str">
            <v/>
          </cell>
          <cell r="O2848" t="str">
            <v/>
          </cell>
          <cell r="P2848" t="str">
            <v/>
          </cell>
          <cell r="Q2848">
            <v>0</v>
          </cell>
        </row>
        <row r="2849">
          <cell r="N2849" t="str">
            <v/>
          </cell>
          <cell r="O2849" t="str">
            <v/>
          </cell>
          <cell r="P2849" t="str">
            <v/>
          </cell>
          <cell r="Q2849">
            <v>0</v>
          </cell>
        </row>
        <row r="2850">
          <cell r="N2850" t="str">
            <v/>
          </cell>
          <cell r="O2850" t="str">
            <v/>
          </cell>
          <cell r="P2850" t="str">
            <v/>
          </cell>
          <cell r="Q2850">
            <v>0</v>
          </cell>
        </row>
        <row r="2851">
          <cell r="N2851" t="str">
            <v/>
          </cell>
          <cell r="O2851" t="str">
            <v/>
          </cell>
          <cell r="P2851" t="str">
            <v/>
          </cell>
          <cell r="Q2851">
            <v>0</v>
          </cell>
        </row>
        <row r="2852">
          <cell r="N2852" t="str">
            <v/>
          </cell>
          <cell r="O2852" t="str">
            <v/>
          </cell>
          <cell r="P2852" t="str">
            <v/>
          </cell>
          <cell r="Q2852">
            <v>0</v>
          </cell>
        </row>
        <row r="2853">
          <cell r="N2853" t="str">
            <v/>
          </cell>
          <cell r="O2853" t="str">
            <v/>
          </cell>
          <cell r="P2853" t="str">
            <v/>
          </cell>
          <cell r="Q2853">
            <v>0</v>
          </cell>
        </row>
        <row r="2854">
          <cell r="N2854" t="str">
            <v/>
          </cell>
          <cell r="O2854" t="str">
            <v/>
          </cell>
          <cell r="P2854" t="str">
            <v/>
          </cell>
          <cell r="Q2854">
            <v>0</v>
          </cell>
        </row>
        <row r="2855">
          <cell r="N2855" t="str">
            <v/>
          </cell>
          <cell r="O2855" t="str">
            <v/>
          </cell>
          <cell r="P2855" t="str">
            <v/>
          </cell>
          <cell r="Q2855">
            <v>0</v>
          </cell>
        </row>
        <row r="2856">
          <cell r="N2856" t="str">
            <v/>
          </cell>
          <cell r="O2856" t="str">
            <v/>
          </cell>
          <cell r="P2856" t="str">
            <v/>
          </cell>
          <cell r="Q2856">
            <v>0</v>
          </cell>
        </row>
        <row r="2857">
          <cell r="N2857" t="str">
            <v/>
          </cell>
          <cell r="O2857" t="str">
            <v/>
          </cell>
          <cell r="P2857" t="str">
            <v/>
          </cell>
          <cell r="Q2857">
            <v>0</v>
          </cell>
        </row>
        <row r="2858">
          <cell r="N2858" t="str">
            <v/>
          </cell>
          <cell r="O2858" t="str">
            <v/>
          </cell>
          <cell r="P2858" t="str">
            <v/>
          </cell>
          <cell r="Q2858">
            <v>0</v>
          </cell>
        </row>
        <row r="2859">
          <cell r="N2859" t="str">
            <v/>
          </cell>
          <cell r="O2859" t="str">
            <v/>
          </cell>
          <cell r="P2859" t="str">
            <v/>
          </cell>
          <cell r="Q2859">
            <v>0</v>
          </cell>
        </row>
        <row r="2860">
          <cell r="N2860" t="str">
            <v/>
          </cell>
          <cell r="O2860" t="str">
            <v/>
          </cell>
          <cell r="P2860" t="str">
            <v/>
          </cell>
          <cell r="Q2860">
            <v>0</v>
          </cell>
        </row>
        <row r="2861">
          <cell r="N2861" t="str">
            <v/>
          </cell>
          <cell r="O2861" t="str">
            <v/>
          </cell>
          <cell r="P2861" t="str">
            <v/>
          </cell>
          <cell r="Q2861">
            <v>0</v>
          </cell>
        </row>
        <row r="2862">
          <cell r="N2862" t="str">
            <v/>
          </cell>
          <cell r="O2862" t="str">
            <v/>
          </cell>
          <cell r="P2862" t="str">
            <v/>
          </cell>
          <cell r="Q2862">
            <v>0</v>
          </cell>
        </row>
        <row r="2863">
          <cell r="N2863" t="str">
            <v/>
          </cell>
          <cell r="O2863" t="str">
            <v/>
          </cell>
          <cell r="P2863" t="str">
            <v/>
          </cell>
          <cell r="Q2863">
            <v>0</v>
          </cell>
        </row>
        <row r="2864">
          <cell r="N2864" t="str">
            <v/>
          </cell>
          <cell r="O2864" t="str">
            <v/>
          </cell>
          <cell r="P2864" t="str">
            <v/>
          </cell>
          <cell r="Q2864">
            <v>0</v>
          </cell>
        </row>
        <row r="2865">
          <cell r="N2865" t="str">
            <v/>
          </cell>
          <cell r="O2865" t="str">
            <v/>
          </cell>
          <cell r="P2865" t="str">
            <v/>
          </cell>
          <cell r="Q2865">
            <v>0</v>
          </cell>
        </row>
        <row r="2866">
          <cell r="N2866" t="str">
            <v/>
          </cell>
          <cell r="O2866" t="str">
            <v/>
          </cell>
          <cell r="P2866" t="str">
            <v/>
          </cell>
          <cell r="Q2866">
            <v>0</v>
          </cell>
        </row>
        <row r="2867">
          <cell r="N2867" t="str">
            <v/>
          </cell>
          <cell r="O2867" t="str">
            <v/>
          </cell>
          <cell r="P2867" t="str">
            <v/>
          </cell>
          <cell r="Q2867">
            <v>0</v>
          </cell>
        </row>
        <row r="2868">
          <cell r="N2868" t="str">
            <v/>
          </cell>
          <cell r="O2868" t="str">
            <v/>
          </cell>
          <cell r="P2868" t="str">
            <v/>
          </cell>
          <cell r="Q2868">
            <v>0</v>
          </cell>
        </row>
        <row r="2869">
          <cell r="N2869" t="str">
            <v/>
          </cell>
          <cell r="O2869" t="str">
            <v/>
          </cell>
          <cell r="P2869" t="str">
            <v/>
          </cell>
          <cell r="Q2869">
            <v>0</v>
          </cell>
        </row>
        <row r="2870">
          <cell r="N2870" t="str">
            <v/>
          </cell>
          <cell r="O2870" t="str">
            <v/>
          </cell>
          <cell r="P2870" t="str">
            <v/>
          </cell>
          <cell r="Q2870">
            <v>0</v>
          </cell>
        </row>
        <row r="2871">
          <cell r="N2871" t="str">
            <v/>
          </cell>
          <cell r="O2871" t="str">
            <v/>
          </cell>
          <cell r="P2871" t="str">
            <v/>
          </cell>
          <cell r="Q2871">
            <v>0</v>
          </cell>
        </row>
        <row r="2872">
          <cell r="N2872" t="str">
            <v/>
          </cell>
          <cell r="O2872" t="str">
            <v/>
          </cell>
          <cell r="P2872" t="str">
            <v/>
          </cell>
          <cell r="Q2872">
            <v>0</v>
          </cell>
        </row>
        <row r="2873">
          <cell r="N2873" t="str">
            <v/>
          </cell>
          <cell r="O2873" t="str">
            <v/>
          </cell>
          <cell r="P2873" t="str">
            <v/>
          </cell>
          <cell r="Q2873">
            <v>0</v>
          </cell>
        </row>
        <row r="2874">
          <cell r="N2874" t="str">
            <v/>
          </cell>
          <cell r="O2874" t="str">
            <v/>
          </cell>
          <cell r="P2874" t="str">
            <v/>
          </cell>
          <cell r="Q2874">
            <v>0</v>
          </cell>
        </row>
        <row r="2875">
          <cell r="N2875" t="str">
            <v/>
          </cell>
          <cell r="O2875" t="str">
            <v/>
          </cell>
          <cell r="P2875" t="str">
            <v/>
          </cell>
          <cell r="Q2875">
            <v>0</v>
          </cell>
        </row>
        <row r="2876">
          <cell r="N2876" t="str">
            <v/>
          </cell>
          <cell r="O2876" t="str">
            <v/>
          </cell>
          <cell r="P2876" t="str">
            <v/>
          </cell>
          <cell r="Q2876">
            <v>0</v>
          </cell>
        </row>
        <row r="2877">
          <cell r="N2877" t="str">
            <v/>
          </cell>
          <cell r="O2877" t="str">
            <v/>
          </cell>
          <cell r="P2877" t="str">
            <v/>
          </cell>
          <cell r="Q2877">
            <v>0</v>
          </cell>
        </row>
        <row r="2878">
          <cell r="N2878" t="str">
            <v/>
          </cell>
          <cell r="O2878" t="str">
            <v/>
          </cell>
          <cell r="P2878" t="str">
            <v/>
          </cell>
          <cell r="Q2878">
            <v>0</v>
          </cell>
        </row>
        <row r="2879">
          <cell r="N2879" t="str">
            <v/>
          </cell>
          <cell r="O2879" t="str">
            <v/>
          </cell>
          <cell r="P2879" t="str">
            <v/>
          </cell>
          <cell r="Q2879">
            <v>0</v>
          </cell>
        </row>
        <row r="2880">
          <cell r="N2880" t="str">
            <v/>
          </cell>
          <cell r="O2880" t="str">
            <v/>
          </cell>
          <cell r="P2880" t="str">
            <v/>
          </cell>
          <cell r="Q2880">
            <v>0</v>
          </cell>
        </row>
        <row r="2881">
          <cell r="N2881" t="str">
            <v/>
          </cell>
          <cell r="O2881" t="str">
            <v/>
          </cell>
          <cell r="P2881" t="str">
            <v/>
          </cell>
          <cell r="Q2881">
            <v>0</v>
          </cell>
        </row>
        <row r="2882">
          <cell r="N2882" t="str">
            <v/>
          </cell>
          <cell r="O2882" t="str">
            <v/>
          </cell>
          <cell r="P2882" t="str">
            <v/>
          </cell>
          <cell r="Q2882">
            <v>0</v>
          </cell>
        </row>
        <row r="2883">
          <cell r="N2883" t="str">
            <v/>
          </cell>
          <cell r="O2883" t="str">
            <v/>
          </cell>
          <cell r="P2883" t="str">
            <v/>
          </cell>
          <cell r="Q2883">
            <v>0</v>
          </cell>
        </row>
        <row r="2884">
          <cell r="N2884" t="str">
            <v/>
          </cell>
          <cell r="O2884" t="str">
            <v/>
          </cell>
          <cell r="P2884" t="str">
            <v/>
          </cell>
          <cell r="Q2884">
            <v>0</v>
          </cell>
        </row>
        <row r="2885">
          <cell r="N2885" t="str">
            <v/>
          </cell>
          <cell r="O2885" t="str">
            <v/>
          </cell>
          <cell r="P2885" t="str">
            <v/>
          </cell>
          <cell r="Q2885">
            <v>0</v>
          </cell>
        </row>
        <row r="2886">
          <cell r="N2886" t="str">
            <v/>
          </cell>
          <cell r="O2886" t="str">
            <v/>
          </cell>
          <cell r="P2886" t="str">
            <v/>
          </cell>
          <cell r="Q2886">
            <v>0</v>
          </cell>
        </row>
        <row r="2887">
          <cell r="N2887" t="str">
            <v/>
          </cell>
          <cell r="O2887" t="str">
            <v/>
          </cell>
          <cell r="P2887" t="str">
            <v/>
          </cell>
          <cell r="Q2887">
            <v>0</v>
          </cell>
        </row>
        <row r="2888">
          <cell r="N2888" t="str">
            <v/>
          </cell>
          <cell r="O2888" t="str">
            <v/>
          </cell>
          <cell r="P2888" t="str">
            <v/>
          </cell>
          <cell r="Q2888">
            <v>0</v>
          </cell>
        </row>
        <row r="2889">
          <cell r="N2889" t="str">
            <v/>
          </cell>
          <cell r="O2889" t="str">
            <v/>
          </cell>
          <cell r="P2889" t="str">
            <v/>
          </cell>
          <cell r="Q2889">
            <v>0</v>
          </cell>
        </row>
        <row r="2890">
          <cell r="N2890" t="str">
            <v/>
          </cell>
          <cell r="O2890" t="str">
            <v/>
          </cell>
          <cell r="P2890" t="str">
            <v/>
          </cell>
          <cell r="Q2890">
            <v>0</v>
          </cell>
        </row>
        <row r="2891">
          <cell r="N2891" t="str">
            <v/>
          </cell>
          <cell r="O2891" t="str">
            <v/>
          </cell>
          <cell r="P2891" t="str">
            <v/>
          </cell>
          <cell r="Q2891">
            <v>0</v>
          </cell>
        </row>
        <row r="2892">
          <cell r="N2892" t="str">
            <v/>
          </cell>
          <cell r="O2892" t="str">
            <v/>
          </cell>
          <cell r="P2892" t="str">
            <v/>
          </cell>
          <cell r="Q2892">
            <v>0</v>
          </cell>
        </row>
        <row r="2893">
          <cell r="N2893" t="str">
            <v/>
          </cell>
          <cell r="O2893" t="str">
            <v/>
          </cell>
          <cell r="P2893" t="str">
            <v/>
          </cell>
          <cell r="Q2893">
            <v>0</v>
          </cell>
        </row>
        <row r="2894">
          <cell r="N2894" t="str">
            <v/>
          </cell>
          <cell r="O2894" t="str">
            <v/>
          </cell>
          <cell r="P2894" t="str">
            <v/>
          </cell>
          <cell r="Q2894">
            <v>0</v>
          </cell>
        </row>
        <row r="2895">
          <cell r="N2895" t="str">
            <v/>
          </cell>
          <cell r="O2895" t="str">
            <v/>
          </cell>
          <cell r="P2895" t="str">
            <v/>
          </cell>
          <cell r="Q2895">
            <v>0</v>
          </cell>
        </row>
        <row r="2896">
          <cell r="N2896" t="str">
            <v/>
          </cell>
          <cell r="O2896" t="str">
            <v/>
          </cell>
          <cell r="P2896" t="str">
            <v/>
          </cell>
          <cell r="Q2896">
            <v>0</v>
          </cell>
        </row>
        <row r="2897">
          <cell r="N2897" t="str">
            <v/>
          </cell>
          <cell r="O2897" t="str">
            <v/>
          </cell>
          <cell r="P2897" t="str">
            <v/>
          </cell>
          <cell r="Q2897">
            <v>0</v>
          </cell>
        </row>
        <row r="2898">
          <cell r="N2898" t="str">
            <v/>
          </cell>
          <cell r="O2898" t="str">
            <v/>
          </cell>
          <cell r="P2898" t="str">
            <v/>
          </cell>
          <cell r="Q2898">
            <v>0</v>
          </cell>
        </row>
        <row r="2899">
          <cell r="N2899" t="str">
            <v/>
          </cell>
          <cell r="O2899" t="str">
            <v/>
          </cell>
          <cell r="P2899" t="str">
            <v/>
          </cell>
          <cell r="Q2899">
            <v>0</v>
          </cell>
        </row>
        <row r="2900">
          <cell r="N2900" t="str">
            <v/>
          </cell>
          <cell r="O2900" t="str">
            <v/>
          </cell>
          <cell r="P2900" t="str">
            <v/>
          </cell>
          <cell r="Q2900">
            <v>0</v>
          </cell>
        </row>
        <row r="2901">
          <cell r="N2901" t="str">
            <v/>
          </cell>
          <cell r="O2901" t="str">
            <v/>
          </cell>
          <cell r="P2901" t="str">
            <v/>
          </cell>
          <cell r="Q2901">
            <v>0</v>
          </cell>
        </row>
        <row r="2902">
          <cell r="N2902" t="str">
            <v/>
          </cell>
          <cell r="O2902" t="str">
            <v/>
          </cell>
          <cell r="P2902" t="str">
            <v/>
          </cell>
          <cell r="Q2902">
            <v>0</v>
          </cell>
        </row>
        <row r="2903">
          <cell r="N2903" t="str">
            <v/>
          </cell>
          <cell r="O2903" t="str">
            <v/>
          </cell>
          <cell r="P2903" t="str">
            <v/>
          </cell>
          <cell r="Q2903">
            <v>0</v>
          </cell>
        </row>
        <row r="2904">
          <cell r="N2904" t="str">
            <v/>
          </cell>
          <cell r="O2904" t="str">
            <v/>
          </cell>
          <cell r="P2904" t="str">
            <v/>
          </cell>
          <cell r="Q2904">
            <v>0</v>
          </cell>
        </row>
        <row r="2905">
          <cell r="N2905" t="str">
            <v/>
          </cell>
          <cell r="O2905" t="str">
            <v/>
          </cell>
          <cell r="P2905" t="str">
            <v/>
          </cell>
          <cell r="Q2905">
            <v>0</v>
          </cell>
        </row>
        <row r="2906">
          <cell r="N2906" t="str">
            <v/>
          </cell>
          <cell r="O2906" t="str">
            <v/>
          </cell>
          <cell r="P2906" t="str">
            <v/>
          </cell>
          <cell r="Q2906">
            <v>0</v>
          </cell>
        </row>
        <row r="2907">
          <cell r="N2907" t="str">
            <v/>
          </cell>
          <cell r="O2907" t="str">
            <v/>
          </cell>
          <cell r="P2907" t="str">
            <v/>
          </cell>
          <cell r="Q2907">
            <v>0</v>
          </cell>
        </row>
        <row r="2908">
          <cell r="N2908" t="str">
            <v/>
          </cell>
          <cell r="O2908" t="str">
            <v/>
          </cell>
          <cell r="P2908" t="str">
            <v/>
          </cell>
          <cell r="Q2908">
            <v>0</v>
          </cell>
        </row>
        <row r="2909">
          <cell r="N2909" t="str">
            <v/>
          </cell>
          <cell r="O2909" t="str">
            <v/>
          </cell>
          <cell r="P2909" t="str">
            <v/>
          </cell>
          <cell r="Q2909">
            <v>0</v>
          </cell>
        </row>
        <row r="2910">
          <cell r="N2910" t="str">
            <v/>
          </cell>
          <cell r="O2910" t="str">
            <v/>
          </cell>
          <cell r="P2910" t="str">
            <v/>
          </cell>
          <cell r="Q2910">
            <v>0</v>
          </cell>
        </row>
        <row r="2911">
          <cell r="N2911" t="str">
            <v/>
          </cell>
          <cell r="O2911" t="str">
            <v/>
          </cell>
          <cell r="P2911" t="str">
            <v/>
          </cell>
          <cell r="Q2911">
            <v>0</v>
          </cell>
        </row>
        <row r="2912">
          <cell r="N2912" t="str">
            <v/>
          </cell>
          <cell r="O2912" t="str">
            <v/>
          </cell>
          <cell r="P2912" t="str">
            <v/>
          </cell>
          <cell r="Q2912">
            <v>0</v>
          </cell>
        </row>
        <row r="2913">
          <cell r="N2913" t="str">
            <v/>
          </cell>
          <cell r="O2913" t="str">
            <v/>
          </cell>
          <cell r="P2913" t="str">
            <v/>
          </cell>
          <cell r="Q2913">
            <v>0</v>
          </cell>
        </row>
        <row r="2914">
          <cell r="N2914" t="str">
            <v/>
          </cell>
          <cell r="O2914" t="str">
            <v/>
          </cell>
          <cell r="P2914" t="str">
            <v/>
          </cell>
          <cell r="Q2914">
            <v>0</v>
          </cell>
        </row>
        <row r="2915">
          <cell r="N2915" t="str">
            <v/>
          </cell>
          <cell r="O2915" t="str">
            <v/>
          </cell>
          <cell r="P2915" t="str">
            <v/>
          </cell>
          <cell r="Q2915">
            <v>0</v>
          </cell>
        </row>
        <row r="2916">
          <cell r="N2916" t="str">
            <v/>
          </cell>
          <cell r="O2916" t="str">
            <v/>
          </cell>
          <cell r="P2916" t="str">
            <v/>
          </cell>
          <cell r="Q2916">
            <v>0</v>
          </cell>
        </row>
        <row r="2917">
          <cell r="N2917" t="str">
            <v/>
          </cell>
          <cell r="O2917" t="str">
            <v/>
          </cell>
          <cell r="P2917" t="str">
            <v/>
          </cell>
          <cell r="Q2917">
            <v>0</v>
          </cell>
        </row>
        <row r="2918">
          <cell r="N2918" t="str">
            <v/>
          </cell>
          <cell r="O2918" t="str">
            <v/>
          </cell>
          <cell r="P2918" t="str">
            <v/>
          </cell>
          <cell r="Q2918">
            <v>0</v>
          </cell>
        </row>
        <row r="2919">
          <cell r="N2919" t="str">
            <v/>
          </cell>
          <cell r="O2919" t="str">
            <v/>
          </cell>
          <cell r="P2919" t="str">
            <v/>
          </cell>
          <cell r="Q2919">
            <v>0</v>
          </cell>
        </row>
        <row r="2920">
          <cell r="N2920" t="str">
            <v/>
          </cell>
          <cell r="O2920" t="str">
            <v/>
          </cell>
          <cell r="P2920" t="str">
            <v/>
          </cell>
          <cell r="Q2920">
            <v>0</v>
          </cell>
        </row>
        <row r="2921">
          <cell r="N2921" t="str">
            <v/>
          </cell>
          <cell r="O2921" t="str">
            <v/>
          </cell>
          <cell r="P2921" t="str">
            <v/>
          </cell>
          <cell r="Q2921">
            <v>0</v>
          </cell>
        </row>
        <row r="2922">
          <cell r="N2922" t="str">
            <v/>
          </cell>
          <cell r="O2922" t="str">
            <v/>
          </cell>
          <cell r="P2922" t="str">
            <v/>
          </cell>
          <cell r="Q2922">
            <v>0</v>
          </cell>
        </row>
        <row r="2923">
          <cell r="N2923" t="str">
            <v/>
          </cell>
          <cell r="O2923" t="str">
            <v/>
          </cell>
          <cell r="P2923" t="str">
            <v/>
          </cell>
          <cell r="Q2923">
            <v>0</v>
          </cell>
        </row>
        <row r="2924">
          <cell r="N2924" t="str">
            <v/>
          </cell>
          <cell r="O2924" t="str">
            <v/>
          </cell>
          <cell r="P2924" t="str">
            <v/>
          </cell>
          <cell r="Q2924">
            <v>0</v>
          </cell>
        </row>
        <row r="2925">
          <cell r="N2925" t="str">
            <v/>
          </cell>
          <cell r="O2925" t="str">
            <v/>
          </cell>
          <cell r="P2925" t="str">
            <v/>
          </cell>
          <cell r="Q2925">
            <v>0</v>
          </cell>
        </row>
        <row r="2926">
          <cell r="N2926" t="str">
            <v/>
          </cell>
          <cell r="O2926" t="str">
            <v/>
          </cell>
          <cell r="P2926" t="str">
            <v/>
          </cell>
          <cell r="Q2926">
            <v>0</v>
          </cell>
        </row>
        <row r="2927">
          <cell r="N2927" t="str">
            <v/>
          </cell>
          <cell r="O2927" t="str">
            <v/>
          </cell>
          <cell r="P2927" t="str">
            <v/>
          </cell>
          <cell r="Q2927">
            <v>0</v>
          </cell>
        </row>
        <row r="2928">
          <cell r="N2928" t="str">
            <v/>
          </cell>
          <cell r="O2928" t="str">
            <v/>
          </cell>
          <cell r="P2928" t="str">
            <v/>
          </cell>
          <cell r="Q2928">
            <v>0</v>
          </cell>
        </row>
        <row r="2929">
          <cell r="N2929" t="str">
            <v/>
          </cell>
          <cell r="O2929" t="str">
            <v/>
          </cell>
          <cell r="P2929" t="str">
            <v/>
          </cell>
          <cell r="Q2929">
            <v>0</v>
          </cell>
        </row>
        <row r="2930">
          <cell r="N2930" t="str">
            <v/>
          </cell>
          <cell r="O2930" t="str">
            <v/>
          </cell>
          <cell r="P2930" t="str">
            <v/>
          </cell>
          <cell r="Q2930">
            <v>0</v>
          </cell>
        </row>
        <row r="2931">
          <cell r="N2931" t="str">
            <v/>
          </cell>
          <cell r="O2931" t="str">
            <v/>
          </cell>
          <cell r="P2931" t="str">
            <v/>
          </cell>
          <cell r="Q2931">
            <v>0</v>
          </cell>
        </row>
        <row r="2932">
          <cell r="N2932" t="str">
            <v/>
          </cell>
          <cell r="O2932" t="str">
            <v/>
          </cell>
          <cell r="P2932" t="str">
            <v/>
          </cell>
          <cell r="Q2932">
            <v>0</v>
          </cell>
        </row>
        <row r="2933">
          <cell r="N2933" t="str">
            <v/>
          </cell>
          <cell r="O2933" t="str">
            <v/>
          </cell>
          <cell r="P2933" t="str">
            <v/>
          </cell>
          <cell r="Q2933">
            <v>0</v>
          </cell>
        </row>
        <row r="2934">
          <cell r="N2934" t="str">
            <v/>
          </cell>
          <cell r="O2934" t="str">
            <v/>
          </cell>
          <cell r="P2934" t="str">
            <v/>
          </cell>
          <cell r="Q2934">
            <v>0</v>
          </cell>
        </row>
        <row r="2935">
          <cell r="N2935" t="str">
            <v/>
          </cell>
          <cell r="O2935" t="str">
            <v/>
          </cell>
          <cell r="P2935" t="str">
            <v/>
          </cell>
          <cell r="Q2935">
            <v>0</v>
          </cell>
        </row>
        <row r="2936">
          <cell r="N2936" t="str">
            <v/>
          </cell>
          <cell r="O2936" t="str">
            <v/>
          </cell>
          <cell r="P2936" t="str">
            <v/>
          </cell>
          <cell r="Q2936">
            <v>0</v>
          </cell>
        </row>
        <row r="2937">
          <cell r="N2937" t="str">
            <v/>
          </cell>
          <cell r="O2937" t="str">
            <v/>
          </cell>
          <cell r="P2937" t="str">
            <v/>
          </cell>
          <cell r="Q2937">
            <v>0</v>
          </cell>
        </row>
        <row r="2938">
          <cell r="N2938" t="str">
            <v/>
          </cell>
          <cell r="O2938" t="str">
            <v/>
          </cell>
          <cell r="P2938" t="str">
            <v/>
          </cell>
          <cell r="Q2938">
            <v>0</v>
          </cell>
        </row>
        <row r="2939">
          <cell r="N2939" t="str">
            <v/>
          </cell>
          <cell r="O2939" t="str">
            <v/>
          </cell>
          <cell r="P2939" t="str">
            <v/>
          </cell>
          <cell r="Q2939">
            <v>0</v>
          </cell>
        </row>
        <row r="2940">
          <cell r="N2940" t="str">
            <v/>
          </cell>
          <cell r="O2940" t="str">
            <v/>
          </cell>
          <cell r="P2940" t="str">
            <v/>
          </cell>
          <cell r="Q2940">
            <v>0</v>
          </cell>
        </row>
        <row r="2941">
          <cell r="N2941" t="str">
            <v/>
          </cell>
          <cell r="O2941" t="str">
            <v/>
          </cell>
          <cell r="P2941" t="str">
            <v/>
          </cell>
          <cell r="Q2941">
            <v>0</v>
          </cell>
        </row>
        <row r="2942">
          <cell r="N2942" t="str">
            <v/>
          </cell>
          <cell r="O2942" t="str">
            <v/>
          </cell>
          <cell r="P2942" t="str">
            <v/>
          </cell>
          <cell r="Q2942">
            <v>0</v>
          </cell>
        </row>
        <row r="2943">
          <cell r="N2943" t="str">
            <v/>
          </cell>
          <cell r="O2943" t="str">
            <v/>
          </cell>
          <cell r="P2943" t="str">
            <v/>
          </cell>
          <cell r="Q2943">
            <v>0</v>
          </cell>
        </row>
        <row r="2944">
          <cell r="N2944" t="str">
            <v/>
          </cell>
          <cell r="O2944" t="str">
            <v/>
          </cell>
          <cell r="P2944" t="str">
            <v/>
          </cell>
          <cell r="Q2944">
            <v>0</v>
          </cell>
        </row>
        <row r="2945">
          <cell r="N2945" t="str">
            <v/>
          </cell>
          <cell r="O2945" t="str">
            <v/>
          </cell>
          <cell r="P2945" t="str">
            <v/>
          </cell>
          <cell r="Q2945">
            <v>0</v>
          </cell>
        </row>
        <row r="2946">
          <cell r="N2946" t="str">
            <v/>
          </cell>
          <cell r="O2946" t="str">
            <v/>
          </cell>
          <cell r="P2946" t="str">
            <v/>
          </cell>
          <cell r="Q2946">
            <v>0</v>
          </cell>
        </row>
        <row r="2947">
          <cell r="N2947" t="str">
            <v/>
          </cell>
          <cell r="O2947" t="str">
            <v/>
          </cell>
          <cell r="P2947" t="str">
            <v/>
          </cell>
          <cell r="Q2947">
            <v>0</v>
          </cell>
        </row>
        <row r="2948">
          <cell r="N2948" t="str">
            <v/>
          </cell>
          <cell r="O2948" t="str">
            <v/>
          </cell>
          <cell r="P2948" t="str">
            <v/>
          </cell>
          <cell r="Q2948">
            <v>0</v>
          </cell>
        </row>
        <row r="2949">
          <cell r="N2949" t="str">
            <v/>
          </cell>
          <cell r="O2949" t="str">
            <v/>
          </cell>
          <cell r="P2949" t="str">
            <v/>
          </cell>
          <cell r="Q2949">
            <v>0</v>
          </cell>
        </row>
        <row r="2950">
          <cell r="N2950" t="str">
            <v/>
          </cell>
          <cell r="O2950" t="str">
            <v/>
          </cell>
          <cell r="P2950" t="str">
            <v/>
          </cell>
          <cell r="Q2950">
            <v>0</v>
          </cell>
        </row>
        <row r="2951">
          <cell r="N2951" t="str">
            <v/>
          </cell>
          <cell r="O2951" t="str">
            <v/>
          </cell>
          <cell r="P2951" t="str">
            <v/>
          </cell>
          <cell r="Q2951">
            <v>0</v>
          </cell>
        </row>
        <row r="2952">
          <cell r="N2952" t="str">
            <v/>
          </cell>
          <cell r="O2952" t="str">
            <v/>
          </cell>
          <cell r="P2952" t="str">
            <v/>
          </cell>
          <cell r="Q2952">
            <v>0</v>
          </cell>
        </row>
        <row r="2953">
          <cell r="N2953" t="str">
            <v/>
          </cell>
          <cell r="O2953" t="str">
            <v/>
          </cell>
          <cell r="P2953" t="str">
            <v/>
          </cell>
          <cell r="Q2953">
            <v>0</v>
          </cell>
        </row>
        <row r="2954">
          <cell r="N2954" t="str">
            <v/>
          </cell>
          <cell r="O2954" t="str">
            <v/>
          </cell>
          <cell r="P2954" t="str">
            <v/>
          </cell>
          <cell r="Q2954">
            <v>0</v>
          </cell>
        </row>
        <row r="2955">
          <cell r="N2955" t="str">
            <v/>
          </cell>
          <cell r="O2955" t="str">
            <v/>
          </cell>
          <cell r="P2955" t="str">
            <v/>
          </cell>
          <cell r="Q2955">
            <v>0</v>
          </cell>
        </row>
        <row r="2956">
          <cell r="N2956" t="str">
            <v/>
          </cell>
          <cell r="O2956" t="str">
            <v/>
          </cell>
          <cell r="P2956" t="str">
            <v/>
          </cell>
          <cell r="Q2956">
            <v>0</v>
          </cell>
        </row>
        <row r="2957">
          <cell r="N2957" t="str">
            <v/>
          </cell>
          <cell r="O2957" t="str">
            <v/>
          </cell>
          <cell r="P2957" t="str">
            <v/>
          </cell>
          <cell r="Q2957">
            <v>0</v>
          </cell>
        </row>
        <row r="2958">
          <cell r="N2958" t="str">
            <v/>
          </cell>
          <cell r="O2958" t="str">
            <v/>
          </cell>
          <cell r="P2958" t="str">
            <v/>
          </cell>
          <cell r="Q2958">
            <v>0</v>
          </cell>
        </row>
        <row r="2959">
          <cell r="N2959" t="str">
            <v/>
          </cell>
          <cell r="O2959" t="str">
            <v/>
          </cell>
          <cell r="P2959" t="str">
            <v/>
          </cell>
          <cell r="Q2959">
            <v>0</v>
          </cell>
        </row>
        <row r="2960">
          <cell r="N2960" t="str">
            <v/>
          </cell>
          <cell r="O2960" t="str">
            <v/>
          </cell>
          <cell r="P2960" t="str">
            <v/>
          </cell>
          <cell r="Q2960">
            <v>0</v>
          </cell>
        </row>
        <row r="2961">
          <cell r="N2961" t="str">
            <v/>
          </cell>
          <cell r="O2961" t="str">
            <v/>
          </cell>
          <cell r="P2961" t="str">
            <v/>
          </cell>
          <cell r="Q2961">
            <v>0</v>
          </cell>
        </row>
        <row r="2962">
          <cell r="N2962" t="str">
            <v/>
          </cell>
          <cell r="O2962" t="str">
            <v/>
          </cell>
          <cell r="P2962" t="str">
            <v/>
          </cell>
          <cell r="Q2962">
            <v>0</v>
          </cell>
        </row>
        <row r="2963">
          <cell r="N2963" t="str">
            <v/>
          </cell>
          <cell r="O2963" t="str">
            <v/>
          </cell>
          <cell r="P2963" t="str">
            <v/>
          </cell>
          <cell r="Q2963">
            <v>0</v>
          </cell>
        </row>
        <row r="2964">
          <cell r="N2964" t="str">
            <v/>
          </cell>
          <cell r="O2964" t="str">
            <v/>
          </cell>
          <cell r="P2964" t="str">
            <v/>
          </cell>
          <cell r="Q2964">
            <v>0</v>
          </cell>
        </row>
        <row r="2965">
          <cell r="N2965" t="str">
            <v/>
          </cell>
          <cell r="O2965" t="str">
            <v/>
          </cell>
          <cell r="P2965" t="str">
            <v/>
          </cell>
          <cell r="Q2965">
            <v>0</v>
          </cell>
        </row>
        <row r="2966">
          <cell r="N2966" t="str">
            <v/>
          </cell>
          <cell r="O2966" t="str">
            <v/>
          </cell>
          <cell r="P2966" t="str">
            <v/>
          </cell>
          <cell r="Q2966">
            <v>0</v>
          </cell>
        </row>
        <row r="2967">
          <cell r="N2967" t="str">
            <v/>
          </cell>
          <cell r="O2967" t="str">
            <v/>
          </cell>
          <cell r="P2967" t="str">
            <v/>
          </cell>
          <cell r="Q2967">
            <v>0</v>
          </cell>
        </row>
        <row r="2968">
          <cell r="N2968" t="str">
            <v/>
          </cell>
          <cell r="O2968" t="str">
            <v/>
          </cell>
          <cell r="P2968" t="str">
            <v/>
          </cell>
          <cell r="Q2968">
            <v>0</v>
          </cell>
        </row>
        <row r="2969">
          <cell r="N2969" t="str">
            <v/>
          </cell>
          <cell r="O2969" t="str">
            <v/>
          </cell>
          <cell r="P2969" t="str">
            <v/>
          </cell>
          <cell r="Q2969">
            <v>0</v>
          </cell>
        </row>
        <row r="2970">
          <cell r="N2970" t="str">
            <v/>
          </cell>
          <cell r="O2970" t="str">
            <v/>
          </cell>
          <cell r="P2970" t="str">
            <v/>
          </cell>
          <cell r="Q2970">
            <v>0</v>
          </cell>
        </row>
        <row r="2971">
          <cell r="N2971" t="str">
            <v/>
          </cell>
          <cell r="O2971" t="str">
            <v/>
          </cell>
          <cell r="P2971" t="str">
            <v/>
          </cell>
          <cell r="Q2971">
            <v>0</v>
          </cell>
        </row>
        <row r="2972">
          <cell r="N2972" t="str">
            <v/>
          </cell>
          <cell r="O2972" t="str">
            <v/>
          </cell>
          <cell r="P2972" t="str">
            <v/>
          </cell>
          <cell r="Q2972">
            <v>0</v>
          </cell>
        </row>
        <row r="2973">
          <cell r="N2973" t="str">
            <v/>
          </cell>
          <cell r="O2973" t="str">
            <v/>
          </cell>
          <cell r="P2973" t="str">
            <v/>
          </cell>
          <cell r="Q2973">
            <v>0</v>
          </cell>
        </row>
        <row r="2974">
          <cell r="N2974" t="str">
            <v/>
          </cell>
          <cell r="O2974" t="str">
            <v/>
          </cell>
          <cell r="P2974" t="str">
            <v/>
          </cell>
          <cell r="Q2974">
            <v>0</v>
          </cell>
        </row>
        <row r="2975">
          <cell r="N2975" t="str">
            <v/>
          </cell>
          <cell r="O2975" t="str">
            <v/>
          </cell>
          <cell r="P2975" t="str">
            <v/>
          </cell>
          <cell r="Q2975">
            <v>0</v>
          </cell>
        </row>
        <row r="2976">
          <cell r="N2976" t="str">
            <v/>
          </cell>
          <cell r="O2976" t="str">
            <v/>
          </cell>
          <cell r="P2976" t="str">
            <v/>
          </cell>
          <cell r="Q2976">
            <v>0</v>
          </cell>
        </row>
        <row r="2977">
          <cell r="N2977" t="str">
            <v/>
          </cell>
          <cell r="O2977" t="str">
            <v/>
          </cell>
          <cell r="P2977" t="str">
            <v/>
          </cell>
          <cell r="Q2977">
            <v>0</v>
          </cell>
        </row>
        <row r="2978">
          <cell r="N2978" t="str">
            <v/>
          </cell>
          <cell r="O2978" t="str">
            <v/>
          </cell>
          <cell r="P2978" t="str">
            <v/>
          </cell>
          <cell r="Q2978">
            <v>0</v>
          </cell>
        </row>
        <row r="2979">
          <cell r="N2979" t="str">
            <v/>
          </cell>
          <cell r="O2979" t="str">
            <v/>
          </cell>
          <cell r="P2979" t="str">
            <v/>
          </cell>
          <cell r="Q2979">
            <v>0</v>
          </cell>
        </row>
        <row r="2980">
          <cell r="N2980" t="str">
            <v/>
          </cell>
          <cell r="O2980" t="str">
            <v/>
          </cell>
          <cell r="P2980" t="str">
            <v/>
          </cell>
          <cell r="Q2980">
            <v>0</v>
          </cell>
        </row>
        <row r="2981">
          <cell r="N2981" t="str">
            <v/>
          </cell>
          <cell r="O2981" t="str">
            <v/>
          </cell>
          <cell r="P2981" t="str">
            <v/>
          </cell>
          <cell r="Q2981">
            <v>0</v>
          </cell>
        </row>
        <row r="2982">
          <cell r="N2982" t="str">
            <v/>
          </cell>
          <cell r="O2982" t="str">
            <v/>
          </cell>
          <cell r="P2982" t="str">
            <v/>
          </cell>
          <cell r="Q2982">
            <v>0</v>
          </cell>
        </row>
        <row r="2983">
          <cell r="N2983" t="str">
            <v/>
          </cell>
          <cell r="O2983" t="str">
            <v/>
          </cell>
          <cell r="P2983" t="str">
            <v/>
          </cell>
          <cell r="Q2983">
            <v>0</v>
          </cell>
        </row>
        <row r="2984">
          <cell r="N2984" t="str">
            <v/>
          </cell>
          <cell r="O2984" t="str">
            <v/>
          </cell>
          <cell r="P2984" t="str">
            <v/>
          </cell>
          <cell r="Q2984">
            <v>0</v>
          </cell>
        </row>
        <row r="2985">
          <cell r="N2985" t="str">
            <v/>
          </cell>
          <cell r="O2985" t="str">
            <v/>
          </cell>
          <cell r="P2985" t="str">
            <v/>
          </cell>
          <cell r="Q2985">
            <v>0</v>
          </cell>
        </row>
        <row r="2986">
          <cell r="N2986" t="str">
            <v/>
          </cell>
          <cell r="O2986" t="str">
            <v/>
          </cell>
          <cell r="P2986" t="str">
            <v/>
          </cell>
          <cell r="Q2986">
            <v>0</v>
          </cell>
        </row>
        <row r="2987">
          <cell r="N2987" t="str">
            <v/>
          </cell>
          <cell r="O2987" t="str">
            <v/>
          </cell>
          <cell r="P2987" t="str">
            <v/>
          </cell>
          <cell r="Q2987">
            <v>0</v>
          </cell>
        </row>
        <row r="2988">
          <cell r="N2988" t="str">
            <v/>
          </cell>
          <cell r="O2988" t="str">
            <v/>
          </cell>
          <cell r="P2988" t="str">
            <v/>
          </cell>
          <cell r="Q2988">
            <v>0</v>
          </cell>
        </row>
        <row r="2989">
          <cell r="N2989" t="str">
            <v/>
          </cell>
          <cell r="O2989" t="str">
            <v/>
          </cell>
          <cell r="P2989" t="str">
            <v/>
          </cell>
          <cell r="Q2989">
            <v>0</v>
          </cell>
        </row>
        <row r="2990">
          <cell r="N2990" t="str">
            <v/>
          </cell>
          <cell r="O2990" t="str">
            <v/>
          </cell>
          <cell r="P2990" t="str">
            <v/>
          </cell>
          <cell r="Q2990">
            <v>0</v>
          </cell>
        </row>
        <row r="2991">
          <cell r="N2991" t="str">
            <v/>
          </cell>
          <cell r="O2991" t="str">
            <v/>
          </cell>
          <cell r="P2991" t="str">
            <v/>
          </cell>
          <cell r="Q2991">
            <v>0</v>
          </cell>
        </row>
        <row r="2992">
          <cell r="N2992" t="str">
            <v/>
          </cell>
          <cell r="O2992" t="str">
            <v/>
          </cell>
          <cell r="P2992" t="str">
            <v/>
          </cell>
          <cell r="Q2992">
            <v>0</v>
          </cell>
        </row>
        <row r="2993">
          <cell r="N2993" t="str">
            <v/>
          </cell>
          <cell r="O2993" t="str">
            <v/>
          </cell>
          <cell r="P2993" t="str">
            <v/>
          </cell>
          <cell r="Q2993">
            <v>0</v>
          </cell>
        </row>
        <row r="2994">
          <cell r="N2994" t="str">
            <v/>
          </cell>
          <cell r="O2994" t="str">
            <v/>
          </cell>
          <cell r="P2994" t="str">
            <v/>
          </cell>
          <cell r="Q2994">
            <v>0</v>
          </cell>
        </row>
        <row r="2995">
          <cell r="N2995" t="str">
            <v/>
          </cell>
          <cell r="O2995" t="str">
            <v/>
          </cell>
          <cell r="P2995" t="str">
            <v/>
          </cell>
          <cell r="Q2995">
            <v>0</v>
          </cell>
        </row>
        <row r="2996">
          <cell r="N2996" t="str">
            <v/>
          </cell>
          <cell r="O2996" t="str">
            <v/>
          </cell>
          <cell r="P2996" t="str">
            <v/>
          </cell>
          <cell r="Q2996">
            <v>0</v>
          </cell>
        </row>
        <row r="2997">
          <cell r="N2997" t="str">
            <v/>
          </cell>
          <cell r="O2997" t="str">
            <v/>
          </cell>
          <cell r="P2997" t="str">
            <v/>
          </cell>
          <cell r="Q2997">
            <v>0</v>
          </cell>
        </row>
        <row r="2998">
          <cell r="N2998" t="str">
            <v/>
          </cell>
          <cell r="O2998" t="str">
            <v/>
          </cell>
          <cell r="P2998" t="str">
            <v/>
          </cell>
          <cell r="Q2998">
            <v>0</v>
          </cell>
        </row>
        <row r="2999">
          <cell r="N2999" t="str">
            <v/>
          </cell>
          <cell r="O2999" t="str">
            <v/>
          </cell>
          <cell r="P2999" t="str">
            <v/>
          </cell>
          <cell r="Q2999">
            <v>0</v>
          </cell>
        </row>
        <row r="3000">
          <cell r="N3000" t="str">
            <v/>
          </cell>
          <cell r="O3000" t="str">
            <v/>
          </cell>
          <cell r="P3000" t="str">
            <v/>
          </cell>
          <cell r="Q3000">
            <v>0</v>
          </cell>
        </row>
        <row r="3001">
          <cell r="N3001" t="str">
            <v/>
          </cell>
          <cell r="O3001" t="str">
            <v/>
          </cell>
          <cell r="P3001" t="str">
            <v/>
          </cell>
          <cell r="Q3001">
            <v>0</v>
          </cell>
        </row>
        <row r="3002">
          <cell r="N3002" t="str">
            <v/>
          </cell>
          <cell r="O3002" t="str">
            <v/>
          </cell>
          <cell r="P3002" t="str">
            <v/>
          </cell>
          <cell r="Q3002">
            <v>0</v>
          </cell>
        </row>
        <row r="3003">
          <cell r="N3003" t="str">
            <v/>
          </cell>
          <cell r="O3003" t="str">
            <v/>
          </cell>
          <cell r="P3003" t="str">
            <v/>
          </cell>
          <cell r="Q3003">
            <v>0</v>
          </cell>
        </row>
        <row r="3004">
          <cell r="N3004" t="str">
            <v/>
          </cell>
          <cell r="O3004" t="str">
            <v/>
          </cell>
          <cell r="P3004" t="str">
            <v/>
          </cell>
          <cell r="Q3004">
            <v>0</v>
          </cell>
        </row>
        <row r="3005">
          <cell r="N3005" t="str">
            <v/>
          </cell>
          <cell r="O3005" t="str">
            <v/>
          </cell>
          <cell r="P3005" t="str">
            <v/>
          </cell>
          <cell r="Q3005">
            <v>0</v>
          </cell>
        </row>
        <row r="3006">
          <cell r="N3006" t="str">
            <v/>
          </cell>
          <cell r="O3006" t="str">
            <v/>
          </cell>
          <cell r="P3006" t="str">
            <v/>
          </cell>
          <cell r="Q3006">
            <v>0</v>
          </cell>
        </row>
        <row r="3007">
          <cell r="N3007" t="str">
            <v/>
          </cell>
          <cell r="O3007" t="str">
            <v/>
          </cell>
          <cell r="P3007" t="str">
            <v/>
          </cell>
          <cell r="Q3007">
            <v>0</v>
          </cell>
        </row>
        <row r="3008">
          <cell r="N3008" t="str">
            <v/>
          </cell>
          <cell r="O3008" t="str">
            <v/>
          </cell>
          <cell r="P3008" t="str">
            <v/>
          </cell>
          <cell r="Q3008">
            <v>0</v>
          </cell>
        </row>
        <row r="3009">
          <cell r="N3009" t="str">
            <v/>
          </cell>
          <cell r="O3009" t="str">
            <v/>
          </cell>
          <cell r="P3009" t="str">
            <v/>
          </cell>
          <cell r="Q3009">
            <v>0</v>
          </cell>
        </row>
        <row r="3010">
          <cell r="N3010" t="str">
            <v/>
          </cell>
          <cell r="O3010" t="str">
            <v/>
          </cell>
          <cell r="P3010" t="str">
            <v/>
          </cell>
          <cell r="Q3010">
            <v>0</v>
          </cell>
        </row>
        <row r="3011">
          <cell r="N3011" t="str">
            <v/>
          </cell>
          <cell r="O3011" t="str">
            <v/>
          </cell>
          <cell r="P3011" t="str">
            <v/>
          </cell>
          <cell r="Q3011">
            <v>0</v>
          </cell>
        </row>
        <row r="3012">
          <cell r="N3012" t="str">
            <v/>
          </cell>
          <cell r="O3012" t="str">
            <v/>
          </cell>
          <cell r="P3012" t="str">
            <v/>
          </cell>
          <cell r="Q3012">
            <v>0</v>
          </cell>
        </row>
        <row r="3013">
          <cell r="N3013" t="str">
            <v/>
          </cell>
          <cell r="O3013" t="str">
            <v/>
          </cell>
          <cell r="P3013" t="str">
            <v/>
          </cell>
          <cell r="Q3013">
            <v>0</v>
          </cell>
        </row>
        <row r="3014">
          <cell r="N3014" t="str">
            <v/>
          </cell>
          <cell r="O3014" t="str">
            <v/>
          </cell>
          <cell r="P3014" t="str">
            <v/>
          </cell>
          <cell r="Q3014">
            <v>0</v>
          </cell>
        </row>
        <row r="3015">
          <cell r="N3015" t="str">
            <v/>
          </cell>
          <cell r="O3015" t="str">
            <v/>
          </cell>
          <cell r="P3015" t="str">
            <v/>
          </cell>
          <cell r="Q3015">
            <v>0</v>
          </cell>
        </row>
        <row r="3016">
          <cell r="N3016" t="str">
            <v/>
          </cell>
          <cell r="O3016" t="str">
            <v/>
          </cell>
          <cell r="P3016" t="str">
            <v/>
          </cell>
          <cell r="Q3016">
            <v>0</v>
          </cell>
        </row>
        <row r="3017">
          <cell r="N3017" t="str">
            <v/>
          </cell>
          <cell r="O3017" t="str">
            <v/>
          </cell>
          <cell r="P3017" t="str">
            <v/>
          </cell>
          <cell r="Q3017">
            <v>0</v>
          </cell>
        </row>
        <row r="3018">
          <cell r="N3018" t="str">
            <v/>
          </cell>
          <cell r="O3018" t="str">
            <v/>
          </cell>
          <cell r="P3018" t="str">
            <v/>
          </cell>
          <cell r="Q3018">
            <v>0</v>
          </cell>
        </row>
        <row r="3019">
          <cell r="N3019" t="str">
            <v/>
          </cell>
          <cell r="O3019" t="str">
            <v/>
          </cell>
          <cell r="P3019" t="str">
            <v/>
          </cell>
          <cell r="Q3019">
            <v>0</v>
          </cell>
        </row>
        <row r="3020">
          <cell r="N3020" t="str">
            <v/>
          </cell>
          <cell r="O3020" t="str">
            <v/>
          </cell>
          <cell r="P3020" t="str">
            <v/>
          </cell>
          <cell r="Q3020">
            <v>0</v>
          </cell>
        </row>
        <row r="3021">
          <cell r="N3021" t="str">
            <v/>
          </cell>
          <cell r="O3021" t="str">
            <v/>
          </cell>
          <cell r="P3021" t="str">
            <v/>
          </cell>
          <cell r="Q3021">
            <v>0</v>
          </cell>
        </row>
        <row r="3022">
          <cell r="N3022" t="str">
            <v/>
          </cell>
          <cell r="O3022" t="str">
            <v/>
          </cell>
          <cell r="P3022" t="str">
            <v/>
          </cell>
          <cell r="Q3022">
            <v>0</v>
          </cell>
        </row>
        <row r="3023">
          <cell r="N3023" t="str">
            <v/>
          </cell>
          <cell r="O3023" t="str">
            <v/>
          </cell>
          <cell r="P3023" t="str">
            <v/>
          </cell>
          <cell r="Q3023">
            <v>0</v>
          </cell>
        </row>
        <row r="3024">
          <cell r="N3024" t="str">
            <v/>
          </cell>
          <cell r="O3024" t="str">
            <v/>
          </cell>
          <cell r="P3024" t="str">
            <v/>
          </cell>
          <cell r="Q3024">
            <v>0</v>
          </cell>
        </row>
        <row r="3025">
          <cell r="N3025" t="str">
            <v/>
          </cell>
          <cell r="O3025" t="str">
            <v/>
          </cell>
          <cell r="P3025" t="str">
            <v/>
          </cell>
          <cell r="Q3025">
            <v>0</v>
          </cell>
        </row>
        <row r="3026">
          <cell r="N3026" t="str">
            <v/>
          </cell>
          <cell r="O3026" t="str">
            <v/>
          </cell>
          <cell r="P3026" t="str">
            <v/>
          </cell>
          <cell r="Q3026">
            <v>0</v>
          </cell>
        </row>
        <row r="3027">
          <cell r="N3027" t="str">
            <v/>
          </cell>
          <cell r="O3027" t="str">
            <v/>
          </cell>
          <cell r="P3027" t="str">
            <v/>
          </cell>
          <cell r="Q3027">
            <v>0</v>
          </cell>
        </row>
        <row r="3028">
          <cell r="N3028" t="str">
            <v/>
          </cell>
          <cell r="O3028" t="str">
            <v/>
          </cell>
          <cell r="P3028" t="str">
            <v/>
          </cell>
          <cell r="Q3028">
            <v>0</v>
          </cell>
        </row>
        <row r="3029">
          <cell r="N3029" t="str">
            <v/>
          </cell>
          <cell r="O3029" t="str">
            <v/>
          </cell>
          <cell r="P3029" t="str">
            <v/>
          </cell>
          <cell r="Q3029">
            <v>0</v>
          </cell>
        </row>
        <row r="3030">
          <cell r="N3030" t="str">
            <v/>
          </cell>
          <cell r="O3030" t="str">
            <v/>
          </cell>
          <cell r="P3030" t="str">
            <v/>
          </cell>
          <cell r="Q3030">
            <v>0</v>
          </cell>
        </row>
        <row r="3031">
          <cell r="N3031" t="str">
            <v/>
          </cell>
          <cell r="O3031" t="str">
            <v/>
          </cell>
          <cell r="P3031" t="str">
            <v/>
          </cell>
          <cell r="Q3031">
            <v>0</v>
          </cell>
        </row>
        <row r="3032">
          <cell r="N3032" t="str">
            <v/>
          </cell>
          <cell r="O3032" t="str">
            <v/>
          </cell>
          <cell r="P3032" t="str">
            <v/>
          </cell>
          <cell r="Q3032">
            <v>0</v>
          </cell>
        </row>
        <row r="3033">
          <cell r="N3033" t="str">
            <v/>
          </cell>
          <cell r="O3033" t="str">
            <v/>
          </cell>
          <cell r="P3033" t="str">
            <v/>
          </cell>
          <cell r="Q3033">
            <v>0</v>
          </cell>
        </row>
        <row r="3034">
          <cell r="N3034" t="str">
            <v/>
          </cell>
          <cell r="O3034" t="str">
            <v/>
          </cell>
          <cell r="P3034" t="str">
            <v/>
          </cell>
          <cell r="Q3034">
            <v>0</v>
          </cell>
        </row>
        <row r="3035">
          <cell r="N3035" t="str">
            <v/>
          </cell>
          <cell r="O3035" t="str">
            <v/>
          </cell>
          <cell r="P3035" t="str">
            <v/>
          </cell>
          <cell r="Q3035">
            <v>0</v>
          </cell>
        </row>
        <row r="3036">
          <cell r="N3036" t="str">
            <v/>
          </cell>
          <cell r="O3036" t="str">
            <v/>
          </cell>
          <cell r="P3036" t="str">
            <v/>
          </cell>
          <cell r="Q3036">
            <v>0</v>
          </cell>
        </row>
        <row r="3037">
          <cell r="N3037" t="str">
            <v/>
          </cell>
          <cell r="O3037" t="str">
            <v/>
          </cell>
          <cell r="P3037" t="str">
            <v/>
          </cell>
          <cell r="Q3037">
            <v>0</v>
          </cell>
        </row>
        <row r="3038">
          <cell r="N3038" t="str">
            <v/>
          </cell>
          <cell r="O3038" t="str">
            <v/>
          </cell>
          <cell r="P3038" t="str">
            <v/>
          </cell>
          <cell r="Q3038">
            <v>0</v>
          </cell>
        </row>
        <row r="3039">
          <cell r="N3039" t="str">
            <v/>
          </cell>
          <cell r="O3039" t="str">
            <v/>
          </cell>
          <cell r="P3039" t="str">
            <v/>
          </cell>
          <cell r="Q3039">
            <v>0</v>
          </cell>
        </row>
        <row r="3040">
          <cell r="N3040" t="str">
            <v/>
          </cell>
          <cell r="O3040" t="str">
            <v/>
          </cell>
          <cell r="P3040" t="str">
            <v/>
          </cell>
          <cell r="Q3040">
            <v>0</v>
          </cell>
        </row>
        <row r="3041">
          <cell r="N3041" t="str">
            <v/>
          </cell>
          <cell r="O3041" t="str">
            <v/>
          </cell>
          <cell r="P3041" t="str">
            <v/>
          </cell>
          <cell r="Q3041">
            <v>0</v>
          </cell>
        </row>
        <row r="3042">
          <cell r="N3042" t="str">
            <v/>
          </cell>
          <cell r="O3042" t="str">
            <v/>
          </cell>
          <cell r="P3042" t="str">
            <v/>
          </cell>
          <cell r="Q3042">
            <v>0</v>
          </cell>
        </row>
        <row r="3043">
          <cell r="N3043" t="str">
            <v/>
          </cell>
          <cell r="O3043" t="str">
            <v/>
          </cell>
          <cell r="P3043" t="str">
            <v/>
          </cell>
          <cell r="Q3043">
            <v>0</v>
          </cell>
        </row>
        <row r="3044">
          <cell r="N3044" t="str">
            <v/>
          </cell>
          <cell r="O3044" t="str">
            <v/>
          </cell>
          <cell r="P3044" t="str">
            <v/>
          </cell>
          <cell r="Q3044">
            <v>0</v>
          </cell>
        </row>
        <row r="3045">
          <cell r="N3045" t="str">
            <v/>
          </cell>
          <cell r="O3045" t="str">
            <v/>
          </cell>
          <cell r="P3045" t="str">
            <v/>
          </cell>
          <cell r="Q3045">
            <v>0</v>
          </cell>
        </row>
        <row r="3046">
          <cell r="N3046" t="str">
            <v/>
          </cell>
          <cell r="O3046" t="str">
            <v/>
          </cell>
          <cell r="P3046" t="str">
            <v/>
          </cell>
          <cell r="Q3046">
            <v>0</v>
          </cell>
        </row>
        <row r="3047">
          <cell r="N3047" t="str">
            <v/>
          </cell>
          <cell r="O3047" t="str">
            <v/>
          </cell>
          <cell r="P3047" t="str">
            <v/>
          </cell>
          <cell r="Q3047">
            <v>0</v>
          </cell>
        </row>
        <row r="3048">
          <cell r="N3048" t="str">
            <v/>
          </cell>
          <cell r="O3048" t="str">
            <v/>
          </cell>
          <cell r="P3048" t="str">
            <v/>
          </cell>
          <cell r="Q3048">
            <v>0</v>
          </cell>
        </row>
        <row r="3049">
          <cell r="N3049" t="str">
            <v/>
          </cell>
          <cell r="O3049" t="str">
            <v/>
          </cell>
          <cell r="P3049" t="str">
            <v/>
          </cell>
          <cell r="Q3049">
            <v>0</v>
          </cell>
        </row>
        <row r="3050">
          <cell r="N3050" t="str">
            <v/>
          </cell>
          <cell r="O3050" t="str">
            <v/>
          </cell>
          <cell r="P3050" t="str">
            <v/>
          </cell>
          <cell r="Q3050">
            <v>0</v>
          </cell>
        </row>
        <row r="3051">
          <cell r="N3051" t="str">
            <v/>
          </cell>
          <cell r="O3051" t="str">
            <v/>
          </cell>
          <cell r="P3051" t="str">
            <v/>
          </cell>
          <cell r="Q3051">
            <v>0</v>
          </cell>
        </row>
        <row r="3052">
          <cell r="N3052" t="str">
            <v/>
          </cell>
          <cell r="O3052" t="str">
            <v/>
          </cell>
          <cell r="P3052" t="str">
            <v/>
          </cell>
          <cell r="Q3052">
            <v>0</v>
          </cell>
        </row>
        <row r="3053">
          <cell r="N3053" t="str">
            <v/>
          </cell>
          <cell r="O3053" t="str">
            <v/>
          </cell>
          <cell r="P3053" t="str">
            <v/>
          </cell>
          <cell r="Q3053">
            <v>0</v>
          </cell>
        </row>
        <row r="3054">
          <cell r="N3054" t="str">
            <v/>
          </cell>
          <cell r="O3054" t="str">
            <v/>
          </cell>
          <cell r="P3054" t="str">
            <v/>
          </cell>
          <cell r="Q3054">
            <v>0</v>
          </cell>
        </row>
        <row r="3055">
          <cell r="N3055" t="str">
            <v/>
          </cell>
          <cell r="O3055" t="str">
            <v/>
          </cell>
          <cell r="P3055" t="str">
            <v/>
          </cell>
          <cell r="Q3055">
            <v>0</v>
          </cell>
        </row>
        <row r="3056">
          <cell r="N3056" t="str">
            <v/>
          </cell>
          <cell r="O3056" t="str">
            <v/>
          </cell>
          <cell r="P3056" t="str">
            <v/>
          </cell>
          <cell r="Q3056">
            <v>0</v>
          </cell>
        </row>
        <row r="3057">
          <cell r="N3057" t="str">
            <v/>
          </cell>
          <cell r="O3057" t="str">
            <v/>
          </cell>
          <cell r="P3057" t="str">
            <v/>
          </cell>
          <cell r="Q3057">
            <v>0</v>
          </cell>
        </row>
        <row r="3058">
          <cell r="N3058" t="str">
            <v/>
          </cell>
          <cell r="O3058" t="str">
            <v/>
          </cell>
          <cell r="P3058" t="str">
            <v/>
          </cell>
          <cell r="Q3058">
            <v>0</v>
          </cell>
        </row>
        <row r="3059">
          <cell r="N3059" t="str">
            <v/>
          </cell>
          <cell r="O3059" t="str">
            <v/>
          </cell>
          <cell r="P3059" t="str">
            <v/>
          </cell>
          <cell r="Q3059">
            <v>0</v>
          </cell>
        </row>
        <row r="3060">
          <cell r="N3060" t="str">
            <v/>
          </cell>
          <cell r="O3060" t="str">
            <v/>
          </cell>
          <cell r="P3060" t="str">
            <v/>
          </cell>
          <cell r="Q3060">
            <v>0</v>
          </cell>
        </row>
        <row r="3061">
          <cell r="N3061" t="str">
            <v/>
          </cell>
          <cell r="O3061" t="str">
            <v/>
          </cell>
          <cell r="P3061" t="str">
            <v/>
          </cell>
          <cell r="Q3061">
            <v>0</v>
          </cell>
        </row>
        <row r="3062">
          <cell r="N3062" t="str">
            <v/>
          </cell>
          <cell r="O3062" t="str">
            <v/>
          </cell>
          <cell r="P3062" t="str">
            <v/>
          </cell>
          <cell r="Q3062">
            <v>0</v>
          </cell>
        </row>
        <row r="3063">
          <cell r="N3063" t="str">
            <v/>
          </cell>
          <cell r="O3063" t="str">
            <v/>
          </cell>
          <cell r="P3063" t="str">
            <v/>
          </cell>
          <cell r="Q3063">
            <v>0</v>
          </cell>
        </row>
        <row r="3064">
          <cell r="N3064" t="str">
            <v/>
          </cell>
          <cell r="O3064" t="str">
            <v/>
          </cell>
          <cell r="P3064" t="str">
            <v/>
          </cell>
          <cell r="Q3064">
            <v>0</v>
          </cell>
        </row>
        <row r="3065">
          <cell r="N3065" t="str">
            <v/>
          </cell>
          <cell r="O3065" t="str">
            <v/>
          </cell>
          <cell r="P3065" t="str">
            <v/>
          </cell>
          <cell r="Q3065">
            <v>0</v>
          </cell>
        </row>
        <row r="3066">
          <cell r="N3066" t="str">
            <v/>
          </cell>
          <cell r="O3066" t="str">
            <v/>
          </cell>
          <cell r="P3066" t="str">
            <v/>
          </cell>
          <cell r="Q3066">
            <v>0</v>
          </cell>
        </row>
        <row r="3067">
          <cell r="N3067" t="str">
            <v/>
          </cell>
          <cell r="O3067" t="str">
            <v/>
          </cell>
          <cell r="P3067" t="str">
            <v/>
          </cell>
          <cell r="Q3067">
            <v>0</v>
          </cell>
        </row>
        <row r="3068">
          <cell r="N3068" t="str">
            <v/>
          </cell>
          <cell r="O3068" t="str">
            <v/>
          </cell>
          <cell r="P3068" t="str">
            <v/>
          </cell>
          <cell r="Q3068">
            <v>0</v>
          </cell>
        </row>
        <row r="3069">
          <cell r="N3069" t="str">
            <v/>
          </cell>
          <cell r="O3069" t="str">
            <v/>
          </cell>
          <cell r="P3069" t="str">
            <v/>
          </cell>
          <cell r="Q3069">
            <v>0</v>
          </cell>
        </row>
        <row r="3070">
          <cell r="N3070" t="str">
            <v/>
          </cell>
          <cell r="O3070" t="str">
            <v/>
          </cell>
          <cell r="P3070" t="str">
            <v/>
          </cell>
          <cell r="Q3070">
            <v>0</v>
          </cell>
        </row>
        <row r="3071">
          <cell r="N3071" t="str">
            <v/>
          </cell>
          <cell r="O3071" t="str">
            <v/>
          </cell>
          <cell r="P3071" t="str">
            <v/>
          </cell>
          <cell r="Q3071">
            <v>0</v>
          </cell>
        </row>
        <row r="3072">
          <cell r="N3072" t="str">
            <v/>
          </cell>
          <cell r="O3072" t="str">
            <v/>
          </cell>
          <cell r="P3072" t="str">
            <v/>
          </cell>
          <cell r="Q3072">
            <v>0</v>
          </cell>
        </row>
        <row r="3073">
          <cell r="N3073" t="str">
            <v/>
          </cell>
          <cell r="O3073" t="str">
            <v/>
          </cell>
          <cell r="P3073" t="str">
            <v/>
          </cell>
          <cell r="Q3073">
            <v>0</v>
          </cell>
        </row>
        <row r="3074">
          <cell r="N3074" t="str">
            <v/>
          </cell>
          <cell r="O3074" t="str">
            <v/>
          </cell>
          <cell r="P3074" t="str">
            <v/>
          </cell>
          <cell r="Q3074">
            <v>0</v>
          </cell>
        </row>
        <row r="3075">
          <cell r="N3075" t="str">
            <v/>
          </cell>
          <cell r="O3075" t="str">
            <v/>
          </cell>
          <cell r="P3075" t="str">
            <v/>
          </cell>
          <cell r="Q3075">
            <v>0</v>
          </cell>
        </row>
        <row r="3076">
          <cell r="N3076" t="str">
            <v/>
          </cell>
          <cell r="O3076" t="str">
            <v/>
          </cell>
          <cell r="P3076" t="str">
            <v/>
          </cell>
          <cell r="Q3076">
            <v>0</v>
          </cell>
        </row>
        <row r="3077">
          <cell r="N3077" t="str">
            <v/>
          </cell>
          <cell r="O3077" t="str">
            <v/>
          </cell>
          <cell r="P3077" t="str">
            <v/>
          </cell>
          <cell r="Q3077">
            <v>0</v>
          </cell>
        </row>
        <row r="3078">
          <cell r="N3078" t="str">
            <v/>
          </cell>
          <cell r="O3078" t="str">
            <v/>
          </cell>
          <cell r="P3078" t="str">
            <v/>
          </cell>
          <cell r="Q3078">
            <v>0</v>
          </cell>
        </row>
        <row r="3079">
          <cell r="N3079" t="str">
            <v/>
          </cell>
          <cell r="O3079" t="str">
            <v/>
          </cell>
          <cell r="P3079" t="str">
            <v/>
          </cell>
          <cell r="Q3079">
            <v>0</v>
          </cell>
        </row>
        <row r="3080">
          <cell r="N3080" t="str">
            <v/>
          </cell>
          <cell r="O3080" t="str">
            <v/>
          </cell>
          <cell r="P3080" t="str">
            <v/>
          </cell>
          <cell r="Q3080">
            <v>0</v>
          </cell>
        </row>
        <row r="3081">
          <cell r="N3081" t="str">
            <v/>
          </cell>
          <cell r="O3081" t="str">
            <v/>
          </cell>
          <cell r="P3081" t="str">
            <v/>
          </cell>
          <cell r="Q3081">
            <v>0</v>
          </cell>
        </row>
        <row r="3082">
          <cell r="N3082" t="str">
            <v/>
          </cell>
          <cell r="O3082" t="str">
            <v/>
          </cell>
          <cell r="P3082" t="str">
            <v/>
          </cell>
          <cell r="Q3082">
            <v>0</v>
          </cell>
        </row>
        <row r="3083">
          <cell r="N3083" t="str">
            <v/>
          </cell>
          <cell r="O3083" t="str">
            <v/>
          </cell>
          <cell r="P3083" t="str">
            <v/>
          </cell>
          <cell r="Q3083">
            <v>0</v>
          </cell>
        </row>
        <row r="3084">
          <cell r="N3084" t="str">
            <v/>
          </cell>
          <cell r="O3084" t="str">
            <v/>
          </cell>
          <cell r="P3084" t="str">
            <v/>
          </cell>
          <cell r="Q3084">
            <v>0</v>
          </cell>
        </row>
        <row r="3085">
          <cell r="N3085" t="str">
            <v/>
          </cell>
          <cell r="O3085" t="str">
            <v/>
          </cell>
          <cell r="P3085" t="str">
            <v/>
          </cell>
          <cell r="Q3085">
            <v>0</v>
          </cell>
        </row>
        <row r="3086">
          <cell r="N3086" t="str">
            <v/>
          </cell>
          <cell r="O3086" t="str">
            <v/>
          </cell>
          <cell r="P3086" t="str">
            <v/>
          </cell>
          <cell r="Q3086">
            <v>0</v>
          </cell>
        </row>
        <row r="3087">
          <cell r="N3087" t="str">
            <v/>
          </cell>
          <cell r="O3087" t="str">
            <v/>
          </cell>
          <cell r="P3087" t="str">
            <v/>
          </cell>
          <cell r="Q3087">
            <v>0</v>
          </cell>
        </row>
        <row r="3088">
          <cell r="N3088" t="str">
            <v/>
          </cell>
          <cell r="O3088" t="str">
            <v/>
          </cell>
          <cell r="P3088" t="str">
            <v/>
          </cell>
          <cell r="Q3088">
            <v>0</v>
          </cell>
        </row>
        <row r="3089">
          <cell r="N3089" t="str">
            <v/>
          </cell>
          <cell r="O3089" t="str">
            <v/>
          </cell>
          <cell r="P3089" t="str">
            <v/>
          </cell>
          <cell r="Q3089">
            <v>0</v>
          </cell>
        </row>
        <row r="3090">
          <cell r="N3090" t="str">
            <v/>
          </cell>
          <cell r="O3090" t="str">
            <v/>
          </cell>
          <cell r="P3090" t="str">
            <v/>
          </cell>
          <cell r="Q3090">
            <v>0</v>
          </cell>
        </row>
        <row r="3091">
          <cell r="N3091" t="str">
            <v/>
          </cell>
          <cell r="O3091" t="str">
            <v/>
          </cell>
          <cell r="P3091" t="str">
            <v/>
          </cell>
          <cell r="Q3091">
            <v>0</v>
          </cell>
        </row>
        <row r="3092">
          <cell r="N3092" t="str">
            <v/>
          </cell>
          <cell r="O3092" t="str">
            <v/>
          </cell>
          <cell r="P3092" t="str">
            <v/>
          </cell>
          <cell r="Q3092">
            <v>0</v>
          </cell>
        </row>
        <row r="3093">
          <cell r="N3093" t="str">
            <v/>
          </cell>
          <cell r="O3093" t="str">
            <v/>
          </cell>
          <cell r="P3093" t="str">
            <v/>
          </cell>
          <cell r="Q3093">
            <v>0</v>
          </cell>
        </row>
        <row r="3094">
          <cell r="N3094" t="str">
            <v/>
          </cell>
          <cell r="O3094" t="str">
            <v/>
          </cell>
          <cell r="P3094" t="str">
            <v/>
          </cell>
          <cell r="Q3094">
            <v>0</v>
          </cell>
        </row>
        <row r="3095">
          <cell r="N3095" t="str">
            <v/>
          </cell>
          <cell r="O3095" t="str">
            <v/>
          </cell>
          <cell r="P3095" t="str">
            <v/>
          </cell>
          <cell r="Q3095">
            <v>0</v>
          </cell>
        </row>
        <row r="3096">
          <cell r="N3096" t="str">
            <v/>
          </cell>
          <cell r="O3096" t="str">
            <v/>
          </cell>
          <cell r="P3096" t="str">
            <v/>
          </cell>
          <cell r="Q3096">
            <v>0</v>
          </cell>
        </row>
        <row r="3097">
          <cell r="N3097" t="str">
            <v/>
          </cell>
          <cell r="O3097" t="str">
            <v/>
          </cell>
          <cell r="P3097" t="str">
            <v/>
          </cell>
          <cell r="Q3097">
            <v>0</v>
          </cell>
        </row>
        <row r="3098">
          <cell r="N3098" t="str">
            <v/>
          </cell>
          <cell r="O3098" t="str">
            <v/>
          </cell>
          <cell r="P3098" t="str">
            <v/>
          </cell>
          <cell r="Q3098">
            <v>0</v>
          </cell>
        </row>
        <row r="3099">
          <cell r="N3099" t="str">
            <v/>
          </cell>
          <cell r="O3099" t="str">
            <v/>
          </cell>
          <cell r="P3099" t="str">
            <v/>
          </cell>
          <cell r="Q3099">
            <v>0</v>
          </cell>
        </row>
        <row r="3100">
          <cell r="N3100" t="str">
            <v/>
          </cell>
          <cell r="O3100" t="str">
            <v/>
          </cell>
          <cell r="P3100" t="str">
            <v/>
          </cell>
          <cell r="Q3100">
            <v>0</v>
          </cell>
        </row>
        <row r="3101">
          <cell r="N3101" t="str">
            <v/>
          </cell>
          <cell r="O3101" t="str">
            <v/>
          </cell>
          <cell r="P3101" t="str">
            <v/>
          </cell>
          <cell r="Q3101">
            <v>0</v>
          </cell>
        </row>
        <row r="3102">
          <cell r="N3102" t="str">
            <v/>
          </cell>
          <cell r="O3102" t="str">
            <v/>
          </cell>
          <cell r="P3102" t="str">
            <v/>
          </cell>
          <cell r="Q3102">
            <v>0</v>
          </cell>
        </row>
        <row r="3103">
          <cell r="N3103" t="str">
            <v/>
          </cell>
          <cell r="O3103" t="str">
            <v/>
          </cell>
          <cell r="P3103" t="str">
            <v/>
          </cell>
          <cell r="Q3103">
            <v>0</v>
          </cell>
        </row>
        <row r="3104">
          <cell r="N3104" t="str">
            <v/>
          </cell>
          <cell r="O3104" t="str">
            <v/>
          </cell>
          <cell r="P3104" t="str">
            <v/>
          </cell>
          <cell r="Q3104">
            <v>0</v>
          </cell>
        </row>
        <row r="3105">
          <cell r="N3105" t="str">
            <v/>
          </cell>
          <cell r="O3105" t="str">
            <v/>
          </cell>
          <cell r="P3105" t="str">
            <v/>
          </cell>
          <cell r="Q3105">
            <v>0</v>
          </cell>
        </row>
        <row r="3106">
          <cell r="N3106" t="str">
            <v/>
          </cell>
          <cell r="O3106" t="str">
            <v/>
          </cell>
          <cell r="P3106" t="str">
            <v/>
          </cell>
          <cell r="Q3106">
            <v>0</v>
          </cell>
        </row>
        <row r="3107">
          <cell r="N3107" t="str">
            <v/>
          </cell>
          <cell r="O3107" t="str">
            <v/>
          </cell>
          <cell r="P3107" t="str">
            <v/>
          </cell>
          <cell r="Q3107">
            <v>0</v>
          </cell>
        </row>
        <row r="3108">
          <cell r="N3108" t="str">
            <v/>
          </cell>
          <cell r="O3108" t="str">
            <v/>
          </cell>
          <cell r="P3108" t="str">
            <v/>
          </cell>
          <cell r="Q3108">
            <v>0</v>
          </cell>
        </row>
        <row r="3109">
          <cell r="N3109" t="str">
            <v/>
          </cell>
          <cell r="O3109" t="str">
            <v/>
          </cell>
          <cell r="P3109" t="str">
            <v/>
          </cell>
          <cell r="Q3109">
            <v>0</v>
          </cell>
        </row>
        <row r="3110">
          <cell r="N3110" t="str">
            <v/>
          </cell>
          <cell r="O3110" t="str">
            <v/>
          </cell>
          <cell r="P3110" t="str">
            <v/>
          </cell>
          <cell r="Q3110">
            <v>0</v>
          </cell>
        </row>
        <row r="3111">
          <cell r="N3111" t="str">
            <v/>
          </cell>
          <cell r="O3111" t="str">
            <v/>
          </cell>
          <cell r="P3111" t="str">
            <v/>
          </cell>
          <cell r="Q3111">
            <v>0</v>
          </cell>
        </row>
        <row r="3112">
          <cell r="N3112" t="str">
            <v/>
          </cell>
          <cell r="O3112" t="str">
            <v/>
          </cell>
          <cell r="P3112" t="str">
            <v/>
          </cell>
          <cell r="Q3112">
            <v>0</v>
          </cell>
        </row>
        <row r="3113">
          <cell r="N3113" t="str">
            <v/>
          </cell>
          <cell r="O3113" t="str">
            <v/>
          </cell>
          <cell r="P3113" t="str">
            <v/>
          </cell>
          <cell r="Q3113">
            <v>0</v>
          </cell>
        </row>
        <row r="3114">
          <cell r="N3114" t="str">
            <v/>
          </cell>
          <cell r="O3114" t="str">
            <v/>
          </cell>
          <cell r="P3114" t="str">
            <v/>
          </cell>
          <cell r="Q3114">
            <v>0</v>
          </cell>
        </row>
        <row r="3115">
          <cell r="N3115" t="str">
            <v/>
          </cell>
          <cell r="O3115" t="str">
            <v/>
          </cell>
          <cell r="P3115" t="str">
            <v/>
          </cell>
          <cell r="Q3115">
            <v>0</v>
          </cell>
        </row>
        <row r="3116">
          <cell r="N3116" t="str">
            <v/>
          </cell>
          <cell r="O3116" t="str">
            <v/>
          </cell>
          <cell r="P3116" t="str">
            <v/>
          </cell>
          <cell r="Q3116">
            <v>0</v>
          </cell>
        </row>
        <row r="3117">
          <cell r="N3117" t="str">
            <v/>
          </cell>
          <cell r="O3117" t="str">
            <v/>
          </cell>
          <cell r="P3117" t="str">
            <v/>
          </cell>
          <cell r="Q3117">
            <v>0</v>
          </cell>
        </row>
        <row r="3118">
          <cell r="N3118" t="str">
            <v/>
          </cell>
          <cell r="O3118" t="str">
            <v/>
          </cell>
          <cell r="P3118" t="str">
            <v/>
          </cell>
          <cell r="Q3118">
            <v>0</v>
          </cell>
        </row>
        <row r="3119">
          <cell r="N3119" t="str">
            <v/>
          </cell>
          <cell r="O3119" t="str">
            <v/>
          </cell>
          <cell r="P3119" t="str">
            <v/>
          </cell>
          <cell r="Q3119">
            <v>0</v>
          </cell>
        </row>
        <row r="3120">
          <cell r="N3120" t="str">
            <v/>
          </cell>
          <cell r="O3120" t="str">
            <v/>
          </cell>
          <cell r="P3120" t="str">
            <v/>
          </cell>
          <cell r="Q3120">
            <v>0</v>
          </cell>
        </row>
        <row r="3121">
          <cell r="N3121" t="str">
            <v/>
          </cell>
          <cell r="O3121" t="str">
            <v/>
          </cell>
          <cell r="P3121" t="str">
            <v/>
          </cell>
          <cell r="Q3121">
            <v>0</v>
          </cell>
        </row>
        <row r="3122">
          <cell r="N3122" t="str">
            <v/>
          </cell>
          <cell r="O3122" t="str">
            <v/>
          </cell>
          <cell r="P3122" t="str">
            <v/>
          </cell>
          <cell r="Q3122">
            <v>0</v>
          </cell>
        </row>
        <row r="3123">
          <cell r="N3123" t="str">
            <v/>
          </cell>
          <cell r="O3123" t="str">
            <v/>
          </cell>
          <cell r="P3123" t="str">
            <v/>
          </cell>
          <cell r="Q3123">
            <v>0</v>
          </cell>
        </row>
        <row r="3124">
          <cell r="N3124" t="str">
            <v/>
          </cell>
          <cell r="O3124" t="str">
            <v/>
          </cell>
          <cell r="P3124" t="str">
            <v/>
          </cell>
          <cell r="Q3124">
            <v>0</v>
          </cell>
        </row>
        <row r="3125">
          <cell r="N3125" t="str">
            <v/>
          </cell>
          <cell r="O3125" t="str">
            <v/>
          </cell>
          <cell r="P3125" t="str">
            <v/>
          </cell>
          <cell r="Q3125">
            <v>0</v>
          </cell>
        </row>
        <row r="3126">
          <cell r="N3126" t="str">
            <v/>
          </cell>
          <cell r="O3126" t="str">
            <v/>
          </cell>
          <cell r="P3126" t="str">
            <v/>
          </cell>
          <cell r="Q3126">
            <v>0</v>
          </cell>
        </row>
        <row r="3127">
          <cell r="N3127" t="str">
            <v/>
          </cell>
          <cell r="O3127" t="str">
            <v/>
          </cell>
          <cell r="P3127" t="str">
            <v/>
          </cell>
          <cell r="Q3127">
            <v>0</v>
          </cell>
        </row>
        <row r="3128">
          <cell r="N3128" t="str">
            <v/>
          </cell>
          <cell r="O3128" t="str">
            <v/>
          </cell>
          <cell r="P3128" t="str">
            <v/>
          </cell>
          <cell r="Q3128">
            <v>0</v>
          </cell>
        </row>
        <row r="3129">
          <cell r="N3129" t="str">
            <v/>
          </cell>
          <cell r="O3129" t="str">
            <v/>
          </cell>
          <cell r="P3129" t="str">
            <v/>
          </cell>
          <cell r="Q3129">
            <v>0</v>
          </cell>
        </row>
        <row r="3130">
          <cell r="N3130" t="str">
            <v/>
          </cell>
          <cell r="O3130" t="str">
            <v/>
          </cell>
          <cell r="P3130" t="str">
            <v/>
          </cell>
          <cell r="Q3130">
            <v>0</v>
          </cell>
        </row>
        <row r="3131">
          <cell r="N3131" t="str">
            <v/>
          </cell>
          <cell r="O3131" t="str">
            <v/>
          </cell>
          <cell r="P3131" t="str">
            <v/>
          </cell>
          <cell r="Q3131">
            <v>0</v>
          </cell>
        </row>
        <row r="3132">
          <cell r="N3132" t="str">
            <v/>
          </cell>
          <cell r="O3132" t="str">
            <v/>
          </cell>
          <cell r="P3132" t="str">
            <v/>
          </cell>
          <cell r="Q3132">
            <v>0</v>
          </cell>
        </row>
        <row r="3133">
          <cell r="N3133" t="str">
            <v/>
          </cell>
          <cell r="O3133" t="str">
            <v/>
          </cell>
          <cell r="P3133" t="str">
            <v/>
          </cell>
          <cell r="Q3133">
            <v>0</v>
          </cell>
        </row>
        <row r="3134">
          <cell r="N3134" t="str">
            <v/>
          </cell>
          <cell r="O3134" t="str">
            <v/>
          </cell>
          <cell r="P3134" t="str">
            <v/>
          </cell>
          <cell r="Q3134">
            <v>0</v>
          </cell>
        </row>
        <row r="3135">
          <cell r="N3135" t="str">
            <v/>
          </cell>
          <cell r="O3135" t="str">
            <v/>
          </cell>
          <cell r="P3135" t="str">
            <v/>
          </cell>
          <cell r="Q3135">
            <v>0</v>
          </cell>
        </row>
        <row r="3136">
          <cell r="N3136" t="str">
            <v/>
          </cell>
          <cell r="O3136" t="str">
            <v/>
          </cell>
          <cell r="P3136" t="str">
            <v/>
          </cell>
          <cell r="Q3136">
            <v>0</v>
          </cell>
        </row>
        <row r="3137">
          <cell r="N3137" t="str">
            <v/>
          </cell>
          <cell r="O3137" t="str">
            <v/>
          </cell>
          <cell r="P3137" t="str">
            <v/>
          </cell>
          <cell r="Q3137">
            <v>0</v>
          </cell>
        </row>
        <row r="3138">
          <cell r="N3138" t="str">
            <v/>
          </cell>
          <cell r="O3138" t="str">
            <v/>
          </cell>
          <cell r="P3138" t="str">
            <v/>
          </cell>
          <cell r="Q3138">
            <v>0</v>
          </cell>
        </row>
        <row r="3139">
          <cell r="N3139" t="str">
            <v/>
          </cell>
          <cell r="O3139" t="str">
            <v/>
          </cell>
          <cell r="P3139" t="str">
            <v/>
          </cell>
          <cell r="Q3139">
            <v>0</v>
          </cell>
        </row>
        <row r="3140">
          <cell r="N3140" t="str">
            <v/>
          </cell>
          <cell r="O3140" t="str">
            <v/>
          </cell>
          <cell r="P3140" t="str">
            <v/>
          </cell>
          <cell r="Q3140">
            <v>0</v>
          </cell>
        </row>
        <row r="3141">
          <cell r="N3141" t="str">
            <v/>
          </cell>
          <cell r="O3141" t="str">
            <v/>
          </cell>
          <cell r="P3141" t="str">
            <v/>
          </cell>
          <cell r="Q3141">
            <v>0</v>
          </cell>
        </row>
        <row r="3142">
          <cell r="N3142" t="str">
            <v/>
          </cell>
          <cell r="O3142" t="str">
            <v/>
          </cell>
          <cell r="P3142" t="str">
            <v/>
          </cell>
          <cell r="Q3142">
            <v>0</v>
          </cell>
        </row>
        <row r="3143">
          <cell r="N3143" t="str">
            <v/>
          </cell>
          <cell r="O3143" t="str">
            <v/>
          </cell>
          <cell r="P3143" t="str">
            <v/>
          </cell>
          <cell r="Q3143">
            <v>0</v>
          </cell>
        </row>
        <row r="3144">
          <cell r="N3144" t="str">
            <v/>
          </cell>
          <cell r="O3144" t="str">
            <v/>
          </cell>
          <cell r="P3144" t="str">
            <v/>
          </cell>
          <cell r="Q3144">
            <v>0</v>
          </cell>
        </row>
        <row r="3145">
          <cell r="N3145" t="str">
            <v/>
          </cell>
          <cell r="O3145" t="str">
            <v/>
          </cell>
          <cell r="P3145" t="str">
            <v/>
          </cell>
          <cell r="Q3145">
            <v>0</v>
          </cell>
        </row>
        <row r="3146">
          <cell r="N3146" t="str">
            <v/>
          </cell>
          <cell r="O3146" t="str">
            <v/>
          </cell>
          <cell r="P3146" t="str">
            <v/>
          </cell>
          <cell r="Q3146">
            <v>0</v>
          </cell>
        </row>
        <row r="3147">
          <cell r="N3147" t="str">
            <v/>
          </cell>
          <cell r="O3147" t="str">
            <v/>
          </cell>
          <cell r="P3147" t="str">
            <v/>
          </cell>
          <cell r="Q3147">
            <v>0</v>
          </cell>
        </row>
        <row r="3148">
          <cell r="N3148" t="str">
            <v/>
          </cell>
          <cell r="O3148" t="str">
            <v/>
          </cell>
          <cell r="P3148" t="str">
            <v/>
          </cell>
          <cell r="Q3148">
            <v>0</v>
          </cell>
        </row>
        <row r="3149">
          <cell r="N3149" t="str">
            <v/>
          </cell>
          <cell r="O3149" t="str">
            <v/>
          </cell>
          <cell r="P3149" t="str">
            <v/>
          </cell>
          <cell r="Q3149">
            <v>0</v>
          </cell>
        </row>
        <row r="3150">
          <cell r="N3150" t="str">
            <v/>
          </cell>
          <cell r="O3150" t="str">
            <v/>
          </cell>
          <cell r="P3150" t="str">
            <v/>
          </cell>
          <cell r="Q3150">
            <v>0</v>
          </cell>
        </row>
        <row r="3151">
          <cell r="N3151" t="str">
            <v/>
          </cell>
          <cell r="O3151" t="str">
            <v/>
          </cell>
          <cell r="P3151" t="str">
            <v/>
          </cell>
          <cell r="Q3151">
            <v>0</v>
          </cell>
        </row>
        <row r="3152">
          <cell r="N3152" t="str">
            <v/>
          </cell>
          <cell r="O3152" t="str">
            <v/>
          </cell>
          <cell r="P3152" t="str">
            <v/>
          </cell>
          <cell r="Q3152">
            <v>0</v>
          </cell>
        </row>
        <row r="3153">
          <cell r="N3153" t="str">
            <v/>
          </cell>
          <cell r="O3153" t="str">
            <v/>
          </cell>
          <cell r="P3153" t="str">
            <v/>
          </cell>
          <cell r="Q3153">
            <v>0</v>
          </cell>
        </row>
        <row r="3154">
          <cell r="N3154" t="str">
            <v/>
          </cell>
          <cell r="O3154" t="str">
            <v/>
          </cell>
          <cell r="P3154" t="str">
            <v/>
          </cell>
          <cell r="Q3154">
            <v>0</v>
          </cell>
        </row>
        <row r="3155">
          <cell r="N3155" t="str">
            <v/>
          </cell>
          <cell r="O3155" t="str">
            <v/>
          </cell>
          <cell r="P3155" t="str">
            <v/>
          </cell>
          <cell r="Q3155">
            <v>0</v>
          </cell>
        </row>
        <row r="3156">
          <cell r="N3156" t="str">
            <v/>
          </cell>
          <cell r="O3156" t="str">
            <v/>
          </cell>
          <cell r="P3156" t="str">
            <v/>
          </cell>
          <cell r="Q3156">
            <v>0</v>
          </cell>
        </row>
        <row r="3157">
          <cell r="N3157" t="str">
            <v/>
          </cell>
          <cell r="O3157" t="str">
            <v/>
          </cell>
          <cell r="P3157" t="str">
            <v/>
          </cell>
          <cell r="Q3157">
            <v>0</v>
          </cell>
        </row>
        <row r="3158">
          <cell r="N3158" t="str">
            <v/>
          </cell>
          <cell r="O3158" t="str">
            <v/>
          </cell>
          <cell r="P3158" t="str">
            <v/>
          </cell>
          <cell r="Q3158">
            <v>0</v>
          </cell>
        </row>
        <row r="3159">
          <cell r="N3159" t="str">
            <v/>
          </cell>
          <cell r="O3159" t="str">
            <v/>
          </cell>
          <cell r="P3159" t="str">
            <v/>
          </cell>
          <cell r="Q3159">
            <v>0</v>
          </cell>
        </row>
        <row r="3160">
          <cell r="N3160" t="str">
            <v/>
          </cell>
          <cell r="O3160" t="str">
            <v/>
          </cell>
          <cell r="P3160" t="str">
            <v/>
          </cell>
          <cell r="Q3160">
            <v>0</v>
          </cell>
        </row>
        <row r="3161">
          <cell r="N3161" t="str">
            <v/>
          </cell>
          <cell r="O3161" t="str">
            <v/>
          </cell>
          <cell r="P3161" t="str">
            <v/>
          </cell>
          <cell r="Q3161">
            <v>0</v>
          </cell>
        </row>
        <row r="3162">
          <cell r="N3162" t="str">
            <v/>
          </cell>
          <cell r="O3162" t="str">
            <v/>
          </cell>
          <cell r="P3162" t="str">
            <v/>
          </cell>
          <cell r="Q3162">
            <v>0</v>
          </cell>
        </row>
        <row r="3163">
          <cell r="N3163" t="str">
            <v/>
          </cell>
          <cell r="O3163" t="str">
            <v/>
          </cell>
          <cell r="P3163" t="str">
            <v/>
          </cell>
          <cell r="Q3163">
            <v>0</v>
          </cell>
        </row>
        <row r="3164">
          <cell r="N3164" t="str">
            <v/>
          </cell>
          <cell r="O3164" t="str">
            <v/>
          </cell>
          <cell r="P3164" t="str">
            <v/>
          </cell>
          <cell r="Q3164">
            <v>0</v>
          </cell>
        </row>
        <row r="3165">
          <cell r="N3165" t="str">
            <v/>
          </cell>
          <cell r="O3165" t="str">
            <v/>
          </cell>
          <cell r="P3165" t="str">
            <v/>
          </cell>
          <cell r="Q3165">
            <v>0</v>
          </cell>
        </row>
        <row r="3166">
          <cell r="N3166" t="str">
            <v/>
          </cell>
          <cell r="O3166" t="str">
            <v/>
          </cell>
          <cell r="P3166" t="str">
            <v/>
          </cell>
          <cell r="Q3166">
            <v>0</v>
          </cell>
        </row>
        <row r="3167">
          <cell r="N3167" t="str">
            <v/>
          </cell>
          <cell r="O3167" t="str">
            <v/>
          </cell>
          <cell r="P3167" t="str">
            <v/>
          </cell>
          <cell r="Q3167">
            <v>0</v>
          </cell>
        </row>
        <row r="3168">
          <cell r="N3168" t="str">
            <v/>
          </cell>
          <cell r="O3168" t="str">
            <v/>
          </cell>
          <cell r="P3168" t="str">
            <v/>
          </cell>
          <cell r="Q3168">
            <v>0</v>
          </cell>
        </row>
        <row r="3169">
          <cell r="N3169" t="str">
            <v/>
          </cell>
          <cell r="O3169" t="str">
            <v/>
          </cell>
          <cell r="P3169" t="str">
            <v/>
          </cell>
          <cell r="Q3169">
            <v>0</v>
          </cell>
        </row>
        <row r="3170">
          <cell r="N3170" t="str">
            <v/>
          </cell>
          <cell r="O3170" t="str">
            <v/>
          </cell>
          <cell r="P3170" t="str">
            <v/>
          </cell>
          <cell r="Q3170">
            <v>0</v>
          </cell>
        </row>
        <row r="3171">
          <cell r="N3171" t="str">
            <v/>
          </cell>
          <cell r="O3171" t="str">
            <v/>
          </cell>
          <cell r="P3171" t="str">
            <v/>
          </cell>
          <cell r="Q3171">
            <v>0</v>
          </cell>
        </row>
        <row r="3172">
          <cell r="N3172" t="str">
            <v/>
          </cell>
          <cell r="O3172" t="str">
            <v/>
          </cell>
          <cell r="P3172" t="str">
            <v/>
          </cell>
          <cell r="Q3172">
            <v>0</v>
          </cell>
        </row>
        <row r="3173">
          <cell r="N3173" t="str">
            <v/>
          </cell>
          <cell r="O3173" t="str">
            <v/>
          </cell>
          <cell r="P3173" t="str">
            <v/>
          </cell>
          <cell r="Q3173">
            <v>0</v>
          </cell>
        </row>
        <row r="3174">
          <cell r="N3174" t="str">
            <v/>
          </cell>
          <cell r="O3174" t="str">
            <v/>
          </cell>
          <cell r="P3174" t="str">
            <v/>
          </cell>
          <cell r="Q3174">
            <v>0</v>
          </cell>
        </row>
        <row r="3175">
          <cell r="N3175" t="str">
            <v/>
          </cell>
          <cell r="O3175" t="str">
            <v/>
          </cell>
          <cell r="P3175" t="str">
            <v/>
          </cell>
          <cell r="Q3175">
            <v>0</v>
          </cell>
        </row>
        <row r="3176">
          <cell r="N3176" t="str">
            <v/>
          </cell>
          <cell r="O3176" t="str">
            <v/>
          </cell>
          <cell r="P3176" t="str">
            <v/>
          </cell>
          <cell r="Q3176">
            <v>0</v>
          </cell>
        </row>
        <row r="3177">
          <cell r="N3177" t="str">
            <v/>
          </cell>
          <cell r="O3177" t="str">
            <v/>
          </cell>
          <cell r="P3177" t="str">
            <v/>
          </cell>
          <cell r="Q3177">
            <v>0</v>
          </cell>
        </row>
        <row r="3178">
          <cell r="N3178" t="str">
            <v/>
          </cell>
          <cell r="O3178" t="str">
            <v/>
          </cell>
          <cell r="P3178" t="str">
            <v/>
          </cell>
          <cell r="Q3178">
            <v>0</v>
          </cell>
        </row>
        <row r="3179">
          <cell r="N3179" t="str">
            <v/>
          </cell>
          <cell r="O3179" t="str">
            <v/>
          </cell>
          <cell r="P3179" t="str">
            <v/>
          </cell>
          <cell r="Q3179">
            <v>0</v>
          </cell>
        </row>
        <row r="3180">
          <cell r="N3180" t="str">
            <v/>
          </cell>
          <cell r="O3180" t="str">
            <v/>
          </cell>
          <cell r="P3180" t="str">
            <v/>
          </cell>
          <cell r="Q3180">
            <v>0</v>
          </cell>
        </row>
        <row r="3181">
          <cell r="N3181" t="str">
            <v/>
          </cell>
          <cell r="O3181" t="str">
            <v/>
          </cell>
          <cell r="P3181" t="str">
            <v/>
          </cell>
          <cell r="Q3181">
            <v>0</v>
          </cell>
        </row>
        <row r="3182">
          <cell r="N3182" t="str">
            <v/>
          </cell>
          <cell r="O3182" t="str">
            <v/>
          </cell>
          <cell r="P3182" t="str">
            <v/>
          </cell>
          <cell r="Q3182">
            <v>0</v>
          </cell>
        </row>
        <row r="3183">
          <cell r="N3183" t="str">
            <v/>
          </cell>
          <cell r="O3183" t="str">
            <v/>
          </cell>
          <cell r="P3183" t="str">
            <v/>
          </cell>
          <cell r="Q3183">
            <v>0</v>
          </cell>
        </row>
        <row r="3184">
          <cell r="N3184" t="str">
            <v/>
          </cell>
          <cell r="O3184" t="str">
            <v/>
          </cell>
          <cell r="P3184" t="str">
            <v/>
          </cell>
          <cell r="Q3184">
            <v>0</v>
          </cell>
        </row>
        <row r="3185">
          <cell r="N3185" t="str">
            <v/>
          </cell>
          <cell r="O3185" t="str">
            <v/>
          </cell>
          <cell r="P3185" t="str">
            <v/>
          </cell>
          <cell r="Q3185">
            <v>0</v>
          </cell>
        </row>
        <row r="3186">
          <cell r="N3186" t="str">
            <v/>
          </cell>
          <cell r="O3186" t="str">
            <v/>
          </cell>
          <cell r="P3186" t="str">
            <v/>
          </cell>
          <cell r="Q3186">
            <v>0</v>
          </cell>
        </row>
        <row r="3187">
          <cell r="N3187" t="str">
            <v/>
          </cell>
          <cell r="O3187" t="str">
            <v/>
          </cell>
          <cell r="P3187" t="str">
            <v/>
          </cell>
          <cell r="Q3187">
            <v>0</v>
          </cell>
        </row>
        <row r="3188">
          <cell r="N3188" t="str">
            <v/>
          </cell>
          <cell r="O3188" t="str">
            <v/>
          </cell>
          <cell r="P3188" t="str">
            <v/>
          </cell>
          <cell r="Q3188">
            <v>0</v>
          </cell>
        </row>
        <row r="3189">
          <cell r="N3189" t="str">
            <v/>
          </cell>
          <cell r="O3189" t="str">
            <v/>
          </cell>
          <cell r="P3189" t="str">
            <v/>
          </cell>
          <cell r="Q3189">
            <v>0</v>
          </cell>
        </row>
        <row r="3190">
          <cell r="N3190" t="str">
            <v/>
          </cell>
          <cell r="O3190" t="str">
            <v/>
          </cell>
          <cell r="P3190" t="str">
            <v/>
          </cell>
          <cell r="Q3190">
            <v>0</v>
          </cell>
        </row>
        <row r="3191">
          <cell r="N3191" t="str">
            <v/>
          </cell>
          <cell r="O3191" t="str">
            <v/>
          </cell>
          <cell r="P3191" t="str">
            <v/>
          </cell>
          <cell r="Q3191">
            <v>0</v>
          </cell>
        </row>
        <row r="3192">
          <cell r="N3192" t="str">
            <v/>
          </cell>
          <cell r="O3192" t="str">
            <v/>
          </cell>
          <cell r="P3192" t="str">
            <v/>
          </cell>
          <cell r="Q3192">
            <v>0</v>
          </cell>
        </row>
        <row r="3193">
          <cell r="N3193" t="str">
            <v/>
          </cell>
          <cell r="O3193" t="str">
            <v/>
          </cell>
          <cell r="P3193" t="str">
            <v/>
          </cell>
          <cell r="Q3193">
            <v>0</v>
          </cell>
        </row>
        <row r="3194">
          <cell r="N3194" t="str">
            <v/>
          </cell>
          <cell r="O3194" t="str">
            <v/>
          </cell>
          <cell r="P3194" t="str">
            <v/>
          </cell>
          <cell r="Q3194">
            <v>0</v>
          </cell>
        </row>
        <row r="3195">
          <cell r="N3195" t="str">
            <v/>
          </cell>
          <cell r="O3195" t="str">
            <v/>
          </cell>
          <cell r="P3195" t="str">
            <v/>
          </cell>
          <cell r="Q3195">
            <v>0</v>
          </cell>
        </row>
        <row r="3196">
          <cell r="N3196" t="str">
            <v/>
          </cell>
          <cell r="O3196" t="str">
            <v/>
          </cell>
          <cell r="P3196" t="str">
            <v/>
          </cell>
          <cell r="Q3196">
            <v>0</v>
          </cell>
        </row>
        <row r="3197">
          <cell r="N3197" t="str">
            <v/>
          </cell>
          <cell r="O3197" t="str">
            <v/>
          </cell>
          <cell r="P3197" t="str">
            <v/>
          </cell>
          <cell r="Q3197">
            <v>0</v>
          </cell>
        </row>
        <row r="3198">
          <cell r="N3198" t="str">
            <v/>
          </cell>
          <cell r="O3198" t="str">
            <v/>
          </cell>
          <cell r="P3198" t="str">
            <v/>
          </cell>
          <cell r="Q3198">
            <v>0</v>
          </cell>
        </row>
        <row r="3199">
          <cell r="N3199" t="str">
            <v/>
          </cell>
          <cell r="O3199" t="str">
            <v/>
          </cell>
          <cell r="P3199" t="str">
            <v/>
          </cell>
          <cell r="Q3199">
            <v>0</v>
          </cell>
        </row>
        <row r="3200">
          <cell r="N3200" t="str">
            <v/>
          </cell>
          <cell r="O3200" t="str">
            <v/>
          </cell>
          <cell r="P3200" t="str">
            <v/>
          </cell>
          <cell r="Q3200">
            <v>0</v>
          </cell>
        </row>
        <row r="3201">
          <cell r="N3201" t="str">
            <v/>
          </cell>
          <cell r="O3201" t="str">
            <v/>
          </cell>
          <cell r="P3201" t="str">
            <v/>
          </cell>
          <cell r="Q3201">
            <v>0</v>
          </cell>
        </row>
        <row r="3202">
          <cell r="N3202" t="str">
            <v/>
          </cell>
          <cell r="O3202" t="str">
            <v/>
          </cell>
          <cell r="P3202" t="str">
            <v/>
          </cell>
          <cell r="Q3202">
            <v>0</v>
          </cell>
        </row>
        <row r="3203">
          <cell r="N3203" t="str">
            <v/>
          </cell>
          <cell r="O3203" t="str">
            <v/>
          </cell>
          <cell r="P3203" t="str">
            <v/>
          </cell>
          <cell r="Q3203">
            <v>0</v>
          </cell>
        </row>
        <row r="3204">
          <cell r="N3204" t="str">
            <v/>
          </cell>
          <cell r="O3204" t="str">
            <v/>
          </cell>
          <cell r="P3204" t="str">
            <v/>
          </cell>
          <cell r="Q3204">
            <v>0</v>
          </cell>
        </row>
        <row r="3205">
          <cell r="N3205" t="str">
            <v/>
          </cell>
          <cell r="O3205" t="str">
            <v/>
          </cell>
          <cell r="P3205" t="str">
            <v/>
          </cell>
          <cell r="Q3205">
            <v>0</v>
          </cell>
        </row>
        <row r="3206">
          <cell r="N3206" t="str">
            <v/>
          </cell>
          <cell r="O3206" t="str">
            <v/>
          </cell>
          <cell r="P3206" t="str">
            <v/>
          </cell>
          <cell r="Q3206">
            <v>0</v>
          </cell>
        </row>
        <row r="3207">
          <cell r="N3207" t="str">
            <v/>
          </cell>
          <cell r="O3207" t="str">
            <v/>
          </cell>
          <cell r="P3207" t="str">
            <v/>
          </cell>
          <cell r="Q3207">
            <v>0</v>
          </cell>
        </row>
        <row r="3208">
          <cell r="N3208" t="str">
            <v/>
          </cell>
          <cell r="O3208" t="str">
            <v/>
          </cell>
          <cell r="P3208" t="str">
            <v/>
          </cell>
          <cell r="Q3208">
            <v>0</v>
          </cell>
        </row>
        <row r="3209">
          <cell r="N3209" t="str">
            <v/>
          </cell>
          <cell r="O3209" t="str">
            <v/>
          </cell>
          <cell r="P3209" t="str">
            <v/>
          </cell>
          <cell r="Q3209">
            <v>0</v>
          </cell>
        </row>
        <row r="3210">
          <cell r="N3210" t="str">
            <v/>
          </cell>
          <cell r="O3210" t="str">
            <v/>
          </cell>
          <cell r="P3210" t="str">
            <v/>
          </cell>
          <cell r="Q3210">
            <v>0</v>
          </cell>
        </row>
        <row r="3211">
          <cell r="N3211" t="str">
            <v/>
          </cell>
          <cell r="O3211" t="str">
            <v/>
          </cell>
          <cell r="P3211" t="str">
            <v/>
          </cell>
          <cell r="Q3211">
            <v>0</v>
          </cell>
        </row>
        <row r="3212">
          <cell r="N3212" t="str">
            <v/>
          </cell>
          <cell r="O3212" t="str">
            <v/>
          </cell>
          <cell r="P3212" t="str">
            <v/>
          </cell>
          <cell r="Q3212">
            <v>0</v>
          </cell>
        </row>
        <row r="3213">
          <cell r="N3213" t="str">
            <v/>
          </cell>
          <cell r="O3213" t="str">
            <v/>
          </cell>
          <cell r="P3213" t="str">
            <v/>
          </cell>
          <cell r="Q3213">
            <v>0</v>
          </cell>
        </row>
        <row r="3214">
          <cell r="N3214" t="str">
            <v/>
          </cell>
          <cell r="O3214" t="str">
            <v/>
          </cell>
          <cell r="P3214" t="str">
            <v/>
          </cell>
          <cell r="Q3214">
            <v>0</v>
          </cell>
        </row>
        <row r="3215">
          <cell r="N3215" t="str">
            <v/>
          </cell>
          <cell r="O3215" t="str">
            <v/>
          </cell>
          <cell r="P3215" t="str">
            <v/>
          </cell>
          <cell r="Q3215">
            <v>0</v>
          </cell>
        </row>
        <row r="3216">
          <cell r="N3216" t="str">
            <v/>
          </cell>
          <cell r="O3216" t="str">
            <v/>
          </cell>
          <cell r="P3216" t="str">
            <v/>
          </cell>
          <cell r="Q3216">
            <v>0</v>
          </cell>
        </row>
        <row r="3217">
          <cell r="N3217" t="str">
            <v/>
          </cell>
          <cell r="O3217" t="str">
            <v/>
          </cell>
          <cell r="P3217" t="str">
            <v/>
          </cell>
          <cell r="Q3217">
            <v>0</v>
          </cell>
        </row>
        <row r="3218">
          <cell r="N3218" t="str">
            <v/>
          </cell>
          <cell r="O3218" t="str">
            <v/>
          </cell>
          <cell r="P3218" t="str">
            <v/>
          </cell>
          <cell r="Q3218">
            <v>0</v>
          </cell>
        </row>
        <row r="3219">
          <cell r="N3219" t="str">
            <v/>
          </cell>
          <cell r="O3219" t="str">
            <v/>
          </cell>
          <cell r="P3219" t="str">
            <v/>
          </cell>
          <cell r="Q3219">
            <v>0</v>
          </cell>
        </row>
        <row r="3220">
          <cell r="N3220" t="str">
            <v/>
          </cell>
          <cell r="O3220" t="str">
            <v/>
          </cell>
          <cell r="P3220" t="str">
            <v/>
          </cell>
          <cell r="Q3220">
            <v>0</v>
          </cell>
        </row>
        <row r="3221">
          <cell r="N3221" t="str">
            <v/>
          </cell>
          <cell r="O3221" t="str">
            <v/>
          </cell>
          <cell r="P3221" t="str">
            <v/>
          </cell>
          <cell r="Q3221">
            <v>0</v>
          </cell>
        </row>
        <row r="3222">
          <cell r="N3222" t="str">
            <v/>
          </cell>
          <cell r="O3222" t="str">
            <v/>
          </cell>
          <cell r="P3222" t="str">
            <v/>
          </cell>
          <cell r="Q3222">
            <v>0</v>
          </cell>
        </row>
        <row r="3223">
          <cell r="N3223" t="str">
            <v/>
          </cell>
          <cell r="O3223" t="str">
            <v/>
          </cell>
          <cell r="P3223" t="str">
            <v/>
          </cell>
          <cell r="Q3223">
            <v>0</v>
          </cell>
        </row>
        <row r="3224">
          <cell r="N3224" t="str">
            <v/>
          </cell>
          <cell r="O3224" t="str">
            <v/>
          </cell>
          <cell r="P3224" t="str">
            <v/>
          </cell>
          <cell r="Q3224">
            <v>0</v>
          </cell>
        </row>
        <row r="3225">
          <cell r="N3225" t="str">
            <v/>
          </cell>
          <cell r="O3225" t="str">
            <v/>
          </cell>
          <cell r="P3225" t="str">
            <v/>
          </cell>
          <cell r="Q3225">
            <v>0</v>
          </cell>
        </row>
        <row r="3226">
          <cell r="N3226" t="str">
            <v/>
          </cell>
          <cell r="O3226" t="str">
            <v/>
          </cell>
          <cell r="P3226" t="str">
            <v/>
          </cell>
          <cell r="Q3226">
            <v>0</v>
          </cell>
        </row>
        <row r="3227">
          <cell r="N3227" t="str">
            <v/>
          </cell>
          <cell r="O3227" t="str">
            <v/>
          </cell>
          <cell r="P3227" t="str">
            <v/>
          </cell>
          <cell r="Q3227">
            <v>0</v>
          </cell>
        </row>
        <row r="3228">
          <cell r="N3228" t="str">
            <v/>
          </cell>
          <cell r="O3228" t="str">
            <v/>
          </cell>
          <cell r="P3228" t="str">
            <v/>
          </cell>
          <cell r="Q3228">
            <v>0</v>
          </cell>
        </row>
        <row r="3229">
          <cell r="N3229" t="str">
            <v/>
          </cell>
          <cell r="O3229" t="str">
            <v/>
          </cell>
          <cell r="P3229" t="str">
            <v/>
          </cell>
          <cell r="Q3229">
            <v>0</v>
          </cell>
        </row>
        <row r="3230">
          <cell r="N3230" t="str">
            <v/>
          </cell>
          <cell r="O3230" t="str">
            <v/>
          </cell>
          <cell r="P3230" t="str">
            <v/>
          </cell>
          <cell r="Q3230">
            <v>0</v>
          </cell>
        </row>
        <row r="3231">
          <cell r="N3231" t="str">
            <v/>
          </cell>
          <cell r="O3231" t="str">
            <v/>
          </cell>
          <cell r="P3231" t="str">
            <v/>
          </cell>
          <cell r="Q3231">
            <v>0</v>
          </cell>
        </row>
        <row r="3232">
          <cell r="N3232" t="str">
            <v/>
          </cell>
          <cell r="O3232" t="str">
            <v/>
          </cell>
          <cell r="P3232" t="str">
            <v/>
          </cell>
          <cell r="Q3232">
            <v>0</v>
          </cell>
        </row>
        <row r="3233">
          <cell r="N3233" t="str">
            <v/>
          </cell>
          <cell r="O3233" t="str">
            <v/>
          </cell>
          <cell r="P3233" t="str">
            <v/>
          </cell>
          <cell r="Q3233">
            <v>0</v>
          </cell>
        </row>
        <row r="3234">
          <cell r="N3234" t="str">
            <v/>
          </cell>
          <cell r="O3234" t="str">
            <v/>
          </cell>
          <cell r="P3234" t="str">
            <v/>
          </cell>
          <cell r="Q3234">
            <v>0</v>
          </cell>
        </row>
        <row r="3235">
          <cell r="N3235" t="str">
            <v/>
          </cell>
          <cell r="O3235" t="str">
            <v/>
          </cell>
          <cell r="P3235" t="str">
            <v/>
          </cell>
          <cell r="Q3235">
            <v>0</v>
          </cell>
        </row>
        <row r="3236">
          <cell r="N3236" t="str">
            <v/>
          </cell>
          <cell r="O3236" t="str">
            <v/>
          </cell>
          <cell r="P3236" t="str">
            <v/>
          </cell>
          <cell r="Q3236">
            <v>0</v>
          </cell>
        </row>
        <row r="3237">
          <cell r="N3237" t="str">
            <v/>
          </cell>
          <cell r="O3237" t="str">
            <v/>
          </cell>
          <cell r="P3237" t="str">
            <v/>
          </cell>
          <cell r="Q3237">
            <v>0</v>
          </cell>
        </row>
        <row r="3238">
          <cell r="N3238" t="str">
            <v/>
          </cell>
          <cell r="O3238" t="str">
            <v/>
          </cell>
          <cell r="P3238" t="str">
            <v/>
          </cell>
          <cell r="Q3238">
            <v>0</v>
          </cell>
        </row>
        <row r="3239">
          <cell r="N3239" t="str">
            <v/>
          </cell>
          <cell r="O3239" t="str">
            <v/>
          </cell>
          <cell r="P3239" t="str">
            <v/>
          </cell>
          <cell r="Q3239">
            <v>0</v>
          </cell>
        </row>
        <row r="3240">
          <cell r="N3240" t="str">
            <v/>
          </cell>
          <cell r="O3240" t="str">
            <v/>
          </cell>
          <cell r="P3240" t="str">
            <v/>
          </cell>
          <cell r="Q3240">
            <v>0</v>
          </cell>
        </row>
        <row r="3241">
          <cell r="N3241" t="str">
            <v/>
          </cell>
          <cell r="O3241" t="str">
            <v/>
          </cell>
          <cell r="P3241" t="str">
            <v/>
          </cell>
          <cell r="Q3241">
            <v>0</v>
          </cell>
        </row>
        <row r="3242">
          <cell r="N3242" t="str">
            <v/>
          </cell>
          <cell r="O3242" t="str">
            <v/>
          </cell>
          <cell r="P3242" t="str">
            <v/>
          </cell>
          <cell r="Q3242">
            <v>0</v>
          </cell>
        </row>
        <row r="3243">
          <cell r="N3243" t="str">
            <v/>
          </cell>
          <cell r="O3243" t="str">
            <v/>
          </cell>
          <cell r="P3243" t="str">
            <v/>
          </cell>
          <cell r="Q3243">
            <v>0</v>
          </cell>
        </row>
        <row r="3244">
          <cell r="N3244" t="str">
            <v/>
          </cell>
          <cell r="O3244" t="str">
            <v/>
          </cell>
          <cell r="P3244" t="str">
            <v/>
          </cell>
          <cell r="Q3244">
            <v>0</v>
          </cell>
        </row>
        <row r="3245">
          <cell r="N3245" t="str">
            <v/>
          </cell>
          <cell r="O3245" t="str">
            <v/>
          </cell>
          <cell r="P3245" t="str">
            <v/>
          </cell>
          <cell r="Q3245">
            <v>0</v>
          </cell>
        </row>
        <row r="3246">
          <cell r="N3246" t="str">
            <v/>
          </cell>
          <cell r="O3246" t="str">
            <v/>
          </cell>
          <cell r="P3246" t="str">
            <v/>
          </cell>
          <cell r="Q3246">
            <v>0</v>
          </cell>
        </row>
        <row r="3247">
          <cell r="N3247" t="str">
            <v/>
          </cell>
          <cell r="O3247" t="str">
            <v/>
          </cell>
          <cell r="P3247" t="str">
            <v/>
          </cell>
          <cell r="Q3247">
            <v>0</v>
          </cell>
        </row>
        <row r="3248">
          <cell r="N3248" t="str">
            <v/>
          </cell>
          <cell r="O3248" t="str">
            <v/>
          </cell>
          <cell r="P3248" t="str">
            <v/>
          </cell>
          <cell r="Q3248">
            <v>0</v>
          </cell>
        </row>
        <row r="3249">
          <cell r="N3249" t="str">
            <v/>
          </cell>
          <cell r="O3249" t="str">
            <v/>
          </cell>
          <cell r="P3249" t="str">
            <v/>
          </cell>
          <cell r="Q3249">
            <v>0</v>
          </cell>
        </row>
        <row r="3250">
          <cell r="N3250" t="str">
            <v/>
          </cell>
          <cell r="O3250" t="str">
            <v/>
          </cell>
          <cell r="P3250" t="str">
            <v/>
          </cell>
          <cell r="Q3250">
            <v>0</v>
          </cell>
        </row>
        <row r="3251">
          <cell r="N3251" t="str">
            <v/>
          </cell>
          <cell r="O3251" t="str">
            <v/>
          </cell>
          <cell r="P3251" t="str">
            <v/>
          </cell>
          <cell r="Q3251">
            <v>0</v>
          </cell>
        </row>
        <row r="3252">
          <cell r="N3252" t="str">
            <v/>
          </cell>
          <cell r="O3252" t="str">
            <v/>
          </cell>
          <cell r="P3252" t="str">
            <v/>
          </cell>
          <cell r="Q3252">
            <v>0</v>
          </cell>
        </row>
        <row r="3253">
          <cell r="N3253" t="str">
            <v/>
          </cell>
          <cell r="O3253" t="str">
            <v/>
          </cell>
          <cell r="P3253" t="str">
            <v/>
          </cell>
          <cell r="Q3253">
            <v>0</v>
          </cell>
        </row>
        <row r="3254">
          <cell r="N3254" t="str">
            <v/>
          </cell>
          <cell r="O3254" t="str">
            <v/>
          </cell>
          <cell r="P3254" t="str">
            <v/>
          </cell>
          <cell r="Q3254">
            <v>0</v>
          </cell>
        </row>
        <row r="3255">
          <cell r="N3255" t="str">
            <v/>
          </cell>
          <cell r="O3255" t="str">
            <v/>
          </cell>
          <cell r="P3255" t="str">
            <v/>
          </cell>
          <cell r="Q3255">
            <v>0</v>
          </cell>
        </row>
        <row r="3256">
          <cell r="N3256" t="str">
            <v/>
          </cell>
          <cell r="O3256" t="str">
            <v/>
          </cell>
          <cell r="P3256" t="str">
            <v/>
          </cell>
          <cell r="Q3256">
            <v>0</v>
          </cell>
        </row>
        <row r="3257">
          <cell r="N3257" t="str">
            <v/>
          </cell>
          <cell r="O3257" t="str">
            <v/>
          </cell>
          <cell r="P3257" t="str">
            <v/>
          </cell>
          <cell r="Q3257">
            <v>0</v>
          </cell>
        </row>
        <row r="3258">
          <cell r="N3258" t="str">
            <v/>
          </cell>
          <cell r="O3258" t="str">
            <v/>
          </cell>
          <cell r="P3258" t="str">
            <v/>
          </cell>
          <cell r="Q3258">
            <v>0</v>
          </cell>
        </row>
        <row r="3259">
          <cell r="N3259" t="str">
            <v/>
          </cell>
          <cell r="O3259" t="str">
            <v/>
          </cell>
          <cell r="P3259" t="str">
            <v/>
          </cell>
          <cell r="Q3259">
            <v>0</v>
          </cell>
        </row>
        <row r="3260">
          <cell r="N3260" t="str">
            <v/>
          </cell>
          <cell r="O3260" t="str">
            <v/>
          </cell>
          <cell r="P3260" t="str">
            <v/>
          </cell>
          <cell r="Q3260">
            <v>0</v>
          </cell>
        </row>
        <row r="3261">
          <cell r="N3261" t="str">
            <v/>
          </cell>
          <cell r="O3261" t="str">
            <v/>
          </cell>
          <cell r="P3261" t="str">
            <v/>
          </cell>
          <cell r="Q3261">
            <v>0</v>
          </cell>
        </row>
        <row r="3262">
          <cell r="N3262" t="str">
            <v/>
          </cell>
          <cell r="O3262" t="str">
            <v/>
          </cell>
          <cell r="P3262" t="str">
            <v/>
          </cell>
          <cell r="Q3262">
            <v>0</v>
          </cell>
        </row>
        <row r="3263">
          <cell r="N3263" t="str">
            <v/>
          </cell>
          <cell r="O3263" t="str">
            <v/>
          </cell>
          <cell r="P3263" t="str">
            <v/>
          </cell>
          <cell r="Q3263">
            <v>0</v>
          </cell>
        </row>
        <row r="3264">
          <cell r="N3264" t="str">
            <v/>
          </cell>
          <cell r="O3264" t="str">
            <v/>
          </cell>
          <cell r="P3264" t="str">
            <v/>
          </cell>
          <cell r="Q3264">
            <v>0</v>
          </cell>
        </row>
        <row r="3265">
          <cell r="N3265" t="str">
            <v/>
          </cell>
          <cell r="O3265" t="str">
            <v/>
          </cell>
          <cell r="P3265" t="str">
            <v/>
          </cell>
          <cell r="Q3265">
            <v>0</v>
          </cell>
        </row>
        <row r="3266">
          <cell r="N3266" t="str">
            <v/>
          </cell>
          <cell r="O3266" t="str">
            <v/>
          </cell>
          <cell r="P3266" t="str">
            <v/>
          </cell>
          <cell r="Q3266">
            <v>0</v>
          </cell>
        </row>
        <row r="3267">
          <cell r="N3267" t="str">
            <v/>
          </cell>
          <cell r="O3267" t="str">
            <v/>
          </cell>
          <cell r="P3267" t="str">
            <v/>
          </cell>
          <cell r="Q3267">
            <v>0</v>
          </cell>
        </row>
        <row r="3268">
          <cell r="N3268" t="str">
            <v/>
          </cell>
          <cell r="O3268" t="str">
            <v/>
          </cell>
          <cell r="P3268" t="str">
            <v/>
          </cell>
          <cell r="Q3268">
            <v>0</v>
          </cell>
        </row>
        <row r="3269">
          <cell r="N3269" t="str">
            <v/>
          </cell>
          <cell r="O3269" t="str">
            <v/>
          </cell>
          <cell r="P3269" t="str">
            <v/>
          </cell>
          <cell r="Q3269">
            <v>0</v>
          </cell>
        </row>
        <row r="3270">
          <cell r="N3270" t="str">
            <v/>
          </cell>
          <cell r="O3270" t="str">
            <v/>
          </cell>
          <cell r="P3270" t="str">
            <v/>
          </cell>
          <cell r="Q3270">
            <v>0</v>
          </cell>
        </row>
        <row r="3271">
          <cell r="N3271" t="str">
            <v/>
          </cell>
          <cell r="O3271" t="str">
            <v/>
          </cell>
          <cell r="P3271" t="str">
            <v/>
          </cell>
          <cell r="Q3271">
            <v>0</v>
          </cell>
        </row>
        <row r="3272">
          <cell r="N3272" t="str">
            <v/>
          </cell>
          <cell r="O3272" t="str">
            <v/>
          </cell>
          <cell r="P3272" t="str">
            <v/>
          </cell>
          <cell r="Q3272">
            <v>0</v>
          </cell>
        </row>
        <row r="3273">
          <cell r="N3273" t="str">
            <v/>
          </cell>
          <cell r="O3273" t="str">
            <v/>
          </cell>
          <cell r="P3273" t="str">
            <v/>
          </cell>
          <cell r="Q3273">
            <v>0</v>
          </cell>
        </row>
        <row r="3274">
          <cell r="N3274" t="str">
            <v/>
          </cell>
          <cell r="O3274" t="str">
            <v/>
          </cell>
          <cell r="P3274" t="str">
            <v/>
          </cell>
          <cell r="Q3274">
            <v>0</v>
          </cell>
        </row>
        <row r="3275">
          <cell r="N3275" t="str">
            <v/>
          </cell>
          <cell r="O3275" t="str">
            <v/>
          </cell>
          <cell r="P3275" t="str">
            <v/>
          </cell>
          <cell r="Q3275">
            <v>0</v>
          </cell>
        </row>
        <row r="3276">
          <cell r="N3276" t="str">
            <v/>
          </cell>
          <cell r="O3276" t="str">
            <v/>
          </cell>
          <cell r="P3276" t="str">
            <v/>
          </cell>
          <cell r="Q3276">
            <v>0</v>
          </cell>
        </row>
        <row r="3277">
          <cell r="N3277" t="str">
            <v/>
          </cell>
          <cell r="O3277" t="str">
            <v/>
          </cell>
          <cell r="P3277" t="str">
            <v/>
          </cell>
          <cell r="Q3277">
            <v>0</v>
          </cell>
        </row>
        <row r="3278">
          <cell r="N3278" t="str">
            <v/>
          </cell>
          <cell r="O3278" t="str">
            <v/>
          </cell>
          <cell r="P3278" t="str">
            <v/>
          </cell>
          <cell r="Q3278">
            <v>0</v>
          </cell>
        </row>
        <row r="3279">
          <cell r="N3279" t="str">
            <v/>
          </cell>
          <cell r="O3279" t="str">
            <v/>
          </cell>
          <cell r="P3279" t="str">
            <v/>
          </cell>
          <cell r="Q3279">
            <v>0</v>
          </cell>
        </row>
        <row r="3280">
          <cell r="N3280" t="str">
            <v/>
          </cell>
          <cell r="O3280" t="str">
            <v/>
          </cell>
          <cell r="P3280" t="str">
            <v/>
          </cell>
          <cell r="Q3280">
            <v>0</v>
          </cell>
        </row>
        <row r="3281">
          <cell r="N3281" t="str">
            <v/>
          </cell>
          <cell r="O3281" t="str">
            <v/>
          </cell>
          <cell r="P3281" t="str">
            <v/>
          </cell>
          <cell r="Q3281">
            <v>0</v>
          </cell>
        </row>
        <row r="3282">
          <cell r="N3282" t="str">
            <v/>
          </cell>
          <cell r="O3282" t="str">
            <v/>
          </cell>
          <cell r="P3282" t="str">
            <v/>
          </cell>
          <cell r="Q3282">
            <v>0</v>
          </cell>
        </row>
        <row r="3283">
          <cell r="N3283" t="str">
            <v/>
          </cell>
          <cell r="O3283" t="str">
            <v/>
          </cell>
          <cell r="P3283" t="str">
            <v/>
          </cell>
          <cell r="Q3283">
            <v>0</v>
          </cell>
        </row>
        <row r="3284">
          <cell r="N3284" t="str">
            <v/>
          </cell>
          <cell r="O3284" t="str">
            <v/>
          </cell>
          <cell r="P3284" t="str">
            <v/>
          </cell>
          <cell r="Q3284">
            <v>0</v>
          </cell>
        </row>
        <row r="3285">
          <cell r="N3285" t="str">
            <v/>
          </cell>
          <cell r="O3285" t="str">
            <v/>
          </cell>
          <cell r="P3285" t="str">
            <v/>
          </cell>
          <cell r="Q3285">
            <v>0</v>
          </cell>
        </row>
        <row r="3286">
          <cell r="N3286" t="str">
            <v/>
          </cell>
          <cell r="O3286" t="str">
            <v/>
          </cell>
          <cell r="P3286" t="str">
            <v/>
          </cell>
          <cell r="Q3286">
            <v>0</v>
          </cell>
        </row>
        <row r="3287">
          <cell r="N3287" t="str">
            <v/>
          </cell>
          <cell r="O3287" t="str">
            <v/>
          </cell>
          <cell r="P3287" t="str">
            <v/>
          </cell>
          <cell r="Q3287">
            <v>0</v>
          </cell>
        </row>
        <row r="3288">
          <cell r="N3288" t="str">
            <v/>
          </cell>
          <cell r="O3288" t="str">
            <v/>
          </cell>
          <cell r="P3288" t="str">
            <v/>
          </cell>
          <cell r="Q3288">
            <v>0</v>
          </cell>
        </row>
        <row r="3289">
          <cell r="N3289" t="str">
            <v/>
          </cell>
          <cell r="O3289" t="str">
            <v/>
          </cell>
          <cell r="P3289" t="str">
            <v/>
          </cell>
          <cell r="Q3289">
            <v>0</v>
          </cell>
        </row>
        <row r="3290">
          <cell r="N3290" t="str">
            <v/>
          </cell>
          <cell r="O3290" t="str">
            <v/>
          </cell>
          <cell r="P3290" t="str">
            <v/>
          </cell>
          <cell r="Q3290">
            <v>0</v>
          </cell>
        </row>
        <row r="3291">
          <cell r="N3291" t="str">
            <v/>
          </cell>
          <cell r="O3291" t="str">
            <v/>
          </cell>
          <cell r="P3291" t="str">
            <v/>
          </cell>
          <cell r="Q3291">
            <v>0</v>
          </cell>
        </row>
        <row r="3292">
          <cell r="N3292" t="str">
            <v/>
          </cell>
          <cell r="O3292" t="str">
            <v/>
          </cell>
          <cell r="P3292" t="str">
            <v/>
          </cell>
          <cell r="Q3292">
            <v>0</v>
          </cell>
        </row>
        <row r="3293">
          <cell r="N3293" t="str">
            <v/>
          </cell>
          <cell r="O3293" t="str">
            <v/>
          </cell>
          <cell r="P3293" t="str">
            <v/>
          </cell>
          <cell r="Q3293">
            <v>0</v>
          </cell>
        </row>
        <row r="3294">
          <cell r="N3294" t="str">
            <v/>
          </cell>
          <cell r="O3294" t="str">
            <v/>
          </cell>
          <cell r="P3294" t="str">
            <v/>
          </cell>
          <cell r="Q3294">
            <v>0</v>
          </cell>
        </row>
        <row r="3295">
          <cell r="N3295" t="str">
            <v/>
          </cell>
          <cell r="O3295" t="str">
            <v/>
          </cell>
          <cell r="P3295" t="str">
            <v/>
          </cell>
          <cell r="Q3295">
            <v>0</v>
          </cell>
        </row>
        <row r="3296">
          <cell r="N3296" t="str">
            <v/>
          </cell>
          <cell r="O3296" t="str">
            <v/>
          </cell>
          <cell r="P3296" t="str">
            <v/>
          </cell>
          <cell r="Q3296">
            <v>0</v>
          </cell>
        </row>
        <row r="3297">
          <cell r="N3297" t="str">
            <v/>
          </cell>
          <cell r="O3297" t="str">
            <v/>
          </cell>
          <cell r="P3297" t="str">
            <v/>
          </cell>
          <cell r="Q3297">
            <v>0</v>
          </cell>
        </row>
        <row r="3298">
          <cell r="N3298" t="str">
            <v/>
          </cell>
          <cell r="O3298" t="str">
            <v/>
          </cell>
          <cell r="P3298" t="str">
            <v/>
          </cell>
          <cell r="Q3298">
            <v>0</v>
          </cell>
        </row>
        <row r="3299">
          <cell r="N3299" t="str">
            <v/>
          </cell>
          <cell r="O3299" t="str">
            <v/>
          </cell>
          <cell r="P3299" t="str">
            <v/>
          </cell>
          <cell r="Q3299">
            <v>0</v>
          </cell>
        </row>
        <row r="3300">
          <cell r="N3300" t="str">
            <v/>
          </cell>
          <cell r="O3300" t="str">
            <v/>
          </cell>
          <cell r="P3300" t="str">
            <v/>
          </cell>
          <cell r="Q3300">
            <v>0</v>
          </cell>
        </row>
        <row r="3301">
          <cell r="N3301" t="str">
            <v/>
          </cell>
          <cell r="O3301" t="str">
            <v/>
          </cell>
          <cell r="P3301" t="str">
            <v/>
          </cell>
          <cell r="Q3301">
            <v>0</v>
          </cell>
        </row>
        <row r="3302">
          <cell r="N3302" t="str">
            <v/>
          </cell>
          <cell r="O3302" t="str">
            <v/>
          </cell>
          <cell r="P3302" t="str">
            <v/>
          </cell>
          <cell r="Q3302">
            <v>0</v>
          </cell>
        </row>
        <row r="3303">
          <cell r="N3303" t="str">
            <v/>
          </cell>
          <cell r="O3303" t="str">
            <v/>
          </cell>
          <cell r="P3303" t="str">
            <v/>
          </cell>
          <cell r="Q3303">
            <v>0</v>
          </cell>
        </row>
        <row r="3304">
          <cell r="N3304" t="str">
            <v/>
          </cell>
          <cell r="O3304" t="str">
            <v/>
          </cell>
          <cell r="P3304" t="str">
            <v/>
          </cell>
          <cell r="Q3304">
            <v>0</v>
          </cell>
        </row>
        <row r="3305">
          <cell r="N3305" t="str">
            <v/>
          </cell>
          <cell r="O3305" t="str">
            <v/>
          </cell>
          <cell r="P3305" t="str">
            <v/>
          </cell>
          <cell r="Q3305">
            <v>0</v>
          </cell>
        </row>
        <row r="3306">
          <cell r="N3306" t="str">
            <v/>
          </cell>
          <cell r="O3306" t="str">
            <v/>
          </cell>
          <cell r="P3306" t="str">
            <v/>
          </cell>
          <cell r="Q3306">
            <v>0</v>
          </cell>
        </row>
        <row r="3307">
          <cell r="N3307" t="str">
            <v/>
          </cell>
          <cell r="O3307" t="str">
            <v/>
          </cell>
          <cell r="P3307" t="str">
            <v/>
          </cell>
          <cell r="Q3307">
            <v>0</v>
          </cell>
        </row>
        <row r="3308">
          <cell r="N3308" t="str">
            <v/>
          </cell>
          <cell r="O3308" t="str">
            <v/>
          </cell>
          <cell r="P3308" t="str">
            <v/>
          </cell>
          <cell r="Q3308">
            <v>0</v>
          </cell>
        </row>
        <row r="3309">
          <cell r="N3309" t="str">
            <v/>
          </cell>
          <cell r="O3309" t="str">
            <v/>
          </cell>
          <cell r="P3309" t="str">
            <v/>
          </cell>
          <cell r="Q3309">
            <v>0</v>
          </cell>
        </row>
        <row r="3310">
          <cell r="N3310" t="str">
            <v/>
          </cell>
          <cell r="O3310" t="str">
            <v/>
          </cell>
          <cell r="P3310" t="str">
            <v/>
          </cell>
          <cell r="Q3310">
            <v>0</v>
          </cell>
        </row>
        <row r="3311">
          <cell r="N3311" t="str">
            <v/>
          </cell>
          <cell r="O3311" t="str">
            <v/>
          </cell>
          <cell r="P3311" t="str">
            <v/>
          </cell>
          <cell r="Q3311">
            <v>0</v>
          </cell>
        </row>
        <row r="3312">
          <cell r="N3312" t="str">
            <v/>
          </cell>
          <cell r="O3312" t="str">
            <v/>
          </cell>
          <cell r="P3312" t="str">
            <v/>
          </cell>
          <cell r="Q3312">
            <v>0</v>
          </cell>
        </row>
        <row r="3313">
          <cell r="N3313" t="str">
            <v/>
          </cell>
          <cell r="O3313" t="str">
            <v/>
          </cell>
          <cell r="P3313" t="str">
            <v/>
          </cell>
          <cell r="Q3313">
            <v>0</v>
          </cell>
        </row>
        <row r="3314">
          <cell r="N3314" t="str">
            <v/>
          </cell>
          <cell r="O3314" t="str">
            <v/>
          </cell>
          <cell r="P3314" t="str">
            <v/>
          </cell>
          <cell r="Q3314">
            <v>0</v>
          </cell>
        </row>
        <row r="3315">
          <cell r="N3315" t="str">
            <v/>
          </cell>
          <cell r="O3315" t="str">
            <v/>
          </cell>
          <cell r="P3315" t="str">
            <v/>
          </cell>
          <cell r="Q3315">
            <v>0</v>
          </cell>
        </row>
        <row r="3316">
          <cell r="N3316" t="str">
            <v/>
          </cell>
          <cell r="O3316" t="str">
            <v/>
          </cell>
          <cell r="P3316" t="str">
            <v/>
          </cell>
          <cell r="Q3316">
            <v>0</v>
          </cell>
        </row>
        <row r="3317">
          <cell r="N3317" t="str">
            <v/>
          </cell>
          <cell r="O3317" t="str">
            <v/>
          </cell>
          <cell r="P3317" t="str">
            <v/>
          </cell>
          <cell r="Q3317">
            <v>0</v>
          </cell>
        </row>
        <row r="3318">
          <cell r="N3318" t="str">
            <v/>
          </cell>
          <cell r="O3318" t="str">
            <v/>
          </cell>
          <cell r="P3318" t="str">
            <v/>
          </cell>
          <cell r="Q3318">
            <v>0</v>
          </cell>
        </row>
        <row r="3319">
          <cell r="N3319" t="str">
            <v/>
          </cell>
          <cell r="O3319" t="str">
            <v/>
          </cell>
          <cell r="P3319" t="str">
            <v/>
          </cell>
          <cell r="Q3319">
            <v>0</v>
          </cell>
        </row>
        <row r="3320">
          <cell r="N3320" t="str">
            <v/>
          </cell>
          <cell r="O3320" t="str">
            <v/>
          </cell>
          <cell r="P3320" t="str">
            <v/>
          </cell>
          <cell r="Q3320">
            <v>0</v>
          </cell>
        </row>
        <row r="3321">
          <cell r="N3321" t="str">
            <v/>
          </cell>
          <cell r="O3321" t="str">
            <v/>
          </cell>
          <cell r="P3321" t="str">
            <v/>
          </cell>
          <cell r="Q3321">
            <v>0</v>
          </cell>
        </row>
        <row r="3322">
          <cell r="N3322" t="str">
            <v/>
          </cell>
          <cell r="O3322" t="str">
            <v/>
          </cell>
          <cell r="P3322" t="str">
            <v/>
          </cell>
          <cell r="Q3322">
            <v>0</v>
          </cell>
        </row>
        <row r="3323">
          <cell r="N3323" t="str">
            <v/>
          </cell>
          <cell r="O3323" t="str">
            <v/>
          </cell>
          <cell r="P3323" t="str">
            <v/>
          </cell>
          <cell r="Q3323">
            <v>0</v>
          </cell>
        </row>
        <row r="3324">
          <cell r="N3324" t="str">
            <v/>
          </cell>
          <cell r="O3324" t="str">
            <v/>
          </cell>
          <cell r="P3324" t="str">
            <v/>
          </cell>
          <cell r="Q3324">
            <v>0</v>
          </cell>
        </row>
        <row r="3325">
          <cell r="N3325" t="str">
            <v/>
          </cell>
          <cell r="O3325" t="str">
            <v/>
          </cell>
          <cell r="P3325" t="str">
            <v/>
          </cell>
          <cell r="Q3325">
            <v>0</v>
          </cell>
        </row>
        <row r="3326">
          <cell r="N3326" t="str">
            <v/>
          </cell>
          <cell r="O3326" t="str">
            <v/>
          </cell>
          <cell r="P3326" t="str">
            <v/>
          </cell>
          <cell r="Q3326">
            <v>0</v>
          </cell>
        </row>
        <row r="3327">
          <cell r="N3327" t="str">
            <v/>
          </cell>
          <cell r="O3327" t="str">
            <v/>
          </cell>
          <cell r="P3327" t="str">
            <v/>
          </cell>
          <cell r="Q3327">
            <v>0</v>
          </cell>
        </row>
        <row r="3328">
          <cell r="N3328" t="str">
            <v/>
          </cell>
          <cell r="O3328" t="str">
            <v/>
          </cell>
          <cell r="P3328" t="str">
            <v/>
          </cell>
          <cell r="Q3328">
            <v>0</v>
          </cell>
        </row>
        <row r="3329">
          <cell r="N3329" t="str">
            <v/>
          </cell>
          <cell r="O3329" t="str">
            <v/>
          </cell>
          <cell r="P3329" t="str">
            <v/>
          </cell>
          <cell r="Q3329">
            <v>0</v>
          </cell>
        </row>
        <row r="3330">
          <cell r="N3330" t="str">
            <v/>
          </cell>
          <cell r="O3330" t="str">
            <v/>
          </cell>
          <cell r="P3330" t="str">
            <v/>
          </cell>
          <cell r="Q3330">
            <v>0</v>
          </cell>
        </row>
        <row r="3331">
          <cell r="N3331" t="str">
            <v/>
          </cell>
          <cell r="O3331" t="str">
            <v/>
          </cell>
          <cell r="P3331" t="str">
            <v/>
          </cell>
          <cell r="Q3331">
            <v>0</v>
          </cell>
        </row>
        <row r="3332">
          <cell r="N3332" t="str">
            <v/>
          </cell>
          <cell r="O3332" t="str">
            <v/>
          </cell>
          <cell r="P3332" t="str">
            <v/>
          </cell>
          <cell r="Q3332">
            <v>0</v>
          </cell>
        </row>
        <row r="3333">
          <cell r="N3333" t="str">
            <v/>
          </cell>
          <cell r="O3333" t="str">
            <v/>
          </cell>
          <cell r="P3333" t="str">
            <v/>
          </cell>
          <cell r="Q3333">
            <v>0</v>
          </cell>
        </row>
        <row r="3334">
          <cell r="N3334" t="str">
            <v/>
          </cell>
          <cell r="O3334" t="str">
            <v/>
          </cell>
          <cell r="P3334" t="str">
            <v/>
          </cell>
          <cell r="Q3334">
            <v>0</v>
          </cell>
        </row>
        <row r="3335">
          <cell r="N3335" t="str">
            <v/>
          </cell>
          <cell r="O3335" t="str">
            <v/>
          </cell>
          <cell r="P3335" t="str">
            <v/>
          </cell>
          <cell r="Q3335">
            <v>0</v>
          </cell>
        </row>
        <row r="3336">
          <cell r="N3336" t="str">
            <v/>
          </cell>
          <cell r="O3336" t="str">
            <v/>
          </cell>
          <cell r="P3336" t="str">
            <v/>
          </cell>
          <cell r="Q3336">
            <v>0</v>
          </cell>
        </row>
        <row r="3337">
          <cell r="N3337" t="str">
            <v/>
          </cell>
          <cell r="O3337" t="str">
            <v/>
          </cell>
          <cell r="P3337" t="str">
            <v/>
          </cell>
          <cell r="Q3337">
            <v>0</v>
          </cell>
        </row>
        <row r="3338">
          <cell r="N3338" t="str">
            <v/>
          </cell>
          <cell r="O3338" t="str">
            <v/>
          </cell>
          <cell r="P3338" t="str">
            <v/>
          </cell>
          <cell r="Q3338">
            <v>0</v>
          </cell>
        </row>
        <row r="3339">
          <cell r="N3339" t="str">
            <v/>
          </cell>
          <cell r="O3339" t="str">
            <v/>
          </cell>
          <cell r="P3339" t="str">
            <v/>
          </cell>
          <cell r="Q3339">
            <v>0</v>
          </cell>
        </row>
        <row r="3340">
          <cell r="N3340" t="str">
            <v/>
          </cell>
          <cell r="O3340" t="str">
            <v/>
          </cell>
          <cell r="P3340" t="str">
            <v/>
          </cell>
          <cell r="Q3340">
            <v>0</v>
          </cell>
        </row>
        <row r="3341">
          <cell r="N3341" t="str">
            <v/>
          </cell>
          <cell r="O3341" t="str">
            <v/>
          </cell>
          <cell r="P3341" t="str">
            <v/>
          </cell>
          <cell r="Q3341">
            <v>0</v>
          </cell>
        </row>
        <row r="3342">
          <cell r="N3342" t="str">
            <v/>
          </cell>
          <cell r="O3342" t="str">
            <v/>
          </cell>
          <cell r="P3342" t="str">
            <v/>
          </cell>
          <cell r="Q3342">
            <v>0</v>
          </cell>
        </row>
        <row r="3343">
          <cell r="N3343" t="str">
            <v/>
          </cell>
          <cell r="O3343" t="str">
            <v/>
          </cell>
          <cell r="P3343" t="str">
            <v/>
          </cell>
          <cell r="Q3343">
            <v>0</v>
          </cell>
        </row>
        <row r="3344">
          <cell r="N3344" t="str">
            <v/>
          </cell>
          <cell r="O3344" t="str">
            <v/>
          </cell>
          <cell r="P3344" t="str">
            <v/>
          </cell>
          <cell r="Q3344">
            <v>0</v>
          </cell>
        </row>
        <row r="3345">
          <cell r="N3345" t="str">
            <v/>
          </cell>
          <cell r="O3345" t="str">
            <v/>
          </cell>
          <cell r="P3345" t="str">
            <v/>
          </cell>
          <cell r="Q3345">
            <v>0</v>
          </cell>
        </row>
        <row r="3346">
          <cell r="N3346" t="str">
            <v/>
          </cell>
          <cell r="O3346" t="str">
            <v/>
          </cell>
          <cell r="P3346" t="str">
            <v/>
          </cell>
          <cell r="Q3346">
            <v>0</v>
          </cell>
        </row>
        <row r="3347">
          <cell r="N3347" t="str">
            <v/>
          </cell>
          <cell r="O3347" t="str">
            <v/>
          </cell>
          <cell r="P3347" t="str">
            <v/>
          </cell>
          <cell r="Q3347">
            <v>0</v>
          </cell>
        </row>
        <row r="3348">
          <cell r="N3348" t="str">
            <v/>
          </cell>
          <cell r="O3348" t="str">
            <v/>
          </cell>
          <cell r="P3348" t="str">
            <v/>
          </cell>
          <cell r="Q3348">
            <v>0</v>
          </cell>
        </row>
        <row r="3349">
          <cell r="N3349" t="str">
            <v/>
          </cell>
          <cell r="O3349" t="str">
            <v/>
          </cell>
          <cell r="P3349" t="str">
            <v/>
          </cell>
          <cell r="Q3349">
            <v>0</v>
          </cell>
        </row>
        <row r="3350">
          <cell r="N3350" t="str">
            <v/>
          </cell>
          <cell r="O3350" t="str">
            <v/>
          </cell>
          <cell r="P3350" t="str">
            <v/>
          </cell>
          <cell r="Q3350">
            <v>0</v>
          </cell>
        </row>
        <row r="3351">
          <cell r="N3351" t="str">
            <v/>
          </cell>
          <cell r="O3351" t="str">
            <v/>
          </cell>
          <cell r="P3351" t="str">
            <v/>
          </cell>
          <cell r="Q3351">
            <v>0</v>
          </cell>
        </row>
        <row r="3352">
          <cell r="N3352" t="str">
            <v/>
          </cell>
          <cell r="O3352" t="str">
            <v/>
          </cell>
          <cell r="P3352" t="str">
            <v/>
          </cell>
          <cell r="Q3352">
            <v>0</v>
          </cell>
        </row>
        <row r="3353">
          <cell r="N3353" t="str">
            <v/>
          </cell>
          <cell r="O3353" t="str">
            <v/>
          </cell>
          <cell r="P3353" t="str">
            <v/>
          </cell>
          <cell r="Q3353">
            <v>0</v>
          </cell>
        </row>
        <row r="3354">
          <cell r="N3354" t="str">
            <v/>
          </cell>
          <cell r="O3354" t="str">
            <v/>
          </cell>
          <cell r="P3354" t="str">
            <v/>
          </cell>
          <cell r="Q3354">
            <v>0</v>
          </cell>
        </row>
        <row r="3355">
          <cell r="N3355" t="str">
            <v/>
          </cell>
          <cell r="O3355" t="str">
            <v/>
          </cell>
          <cell r="P3355" t="str">
            <v/>
          </cell>
          <cell r="Q3355">
            <v>0</v>
          </cell>
        </row>
        <row r="3356">
          <cell r="N3356" t="str">
            <v/>
          </cell>
          <cell r="O3356" t="str">
            <v/>
          </cell>
          <cell r="P3356" t="str">
            <v/>
          </cell>
          <cell r="Q3356">
            <v>0</v>
          </cell>
        </row>
        <row r="3357">
          <cell r="N3357" t="str">
            <v/>
          </cell>
          <cell r="O3357" t="str">
            <v/>
          </cell>
          <cell r="P3357" t="str">
            <v/>
          </cell>
          <cell r="Q3357">
            <v>0</v>
          </cell>
        </row>
        <row r="3358">
          <cell r="N3358" t="str">
            <v/>
          </cell>
          <cell r="O3358" t="str">
            <v/>
          </cell>
          <cell r="P3358" t="str">
            <v/>
          </cell>
          <cell r="Q3358">
            <v>0</v>
          </cell>
        </row>
        <row r="3359">
          <cell r="N3359" t="str">
            <v/>
          </cell>
          <cell r="O3359" t="str">
            <v/>
          </cell>
          <cell r="P3359" t="str">
            <v/>
          </cell>
          <cell r="Q3359">
            <v>0</v>
          </cell>
        </row>
        <row r="3360">
          <cell r="N3360" t="str">
            <v/>
          </cell>
          <cell r="O3360" t="str">
            <v/>
          </cell>
          <cell r="P3360" t="str">
            <v/>
          </cell>
          <cell r="Q3360">
            <v>0</v>
          </cell>
        </row>
        <row r="3361">
          <cell r="N3361" t="str">
            <v/>
          </cell>
          <cell r="O3361" t="str">
            <v/>
          </cell>
          <cell r="P3361" t="str">
            <v/>
          </cell>
          <cell r="Q3361">
            <v>0</v>
          </cell>
        </row>
        <row r="3362">
          <cell r="N3362" t="str">
            <v/>
          </cell>
          <cell r="O3362" t="str">
            <v/>
          </cell>
          <cell r="P3362" t="str">
            <v/>
          </cell>
          <cell r="Q3362">
            <v>0</v>
          </cell>
        </row>
        <row r="3363">
          <cell r="N3363" t="str">
            <v/>
          </cell>
          <cell r="O3363" t="str">
            <v/>
          </cell>
          <cell r="P3363" t="str">
            <v/>
          </cell>
          <cell r="Q3363">
            <v>0</v>
          </cell>
        </row>
        <row r="3364">
          <cell r="N3364" t="str">
            <v/>
          </cell>
          <cell r="O3364" t="str">
            <v/>
          </cell>
          <cell r="P3364" t="str">
            <v/>
          </cell>
          <cell r="Q3364">
            <v>0</v>
          </cell>
        </row>
        <row r="3365">
          <cell r="N3365" t="str">
            <v/>
          </cell>
          <cell r="O3365" t="str">
            <v/>
          </cell>
          <cell r="P3365" t="str">
            <v/>
          </cell>
          <cell r="Q3365">
            <v>0</v>
          </cell>
        </row>
        <row r="3366">
          <cell r="N3366" t="str">
            <v/>
          </cell>
          <cell r="O3366" t="str">
            <v/>
          </cell>
          <cell r="P3366" t="str">
            <v/>
          </cell>
          <cell r="Q3366">
            <v>0</v>
          </cell>
        </row>
        <row r="3367">
          <cell r="N3367" t="str">
            <v/>
          </cell>
          <cell r="O3367" t="str">
            <v/>
          </cell>
          <cell r="P3367" t="str">
            <v/>
          </cell>
          <cell r="Q3367">
            <v>0</v>
          </cell>
        </row>
        <row r="3368">
          <cell r="N3368" t="str">
            <v/>
          </cell>
          <cell r="O3368" t="str">
            <v/>
          </cell>
          <cell r="P3368" t="str">
            <v/>
          </cell>
          <cell r="Q3368">
            <v>0</v>
          </cell>
        </row>
        <row r="3369">
          <cell r="N3369" t="str">
            <v/>
          </cell>
          <cell r="O3369" t="str">
            <v/>
          </cell>
          <cell r="P3369" t="str">
            <v/>
          </cell>
          <cell r="Q3369">
            <v>0</v>
          </cell>
        </row>
        <row r="3370">
          <cell r="N3370" t="str">
            <v/>
          </cell>
          <cell r="O3370" t="str">
            <v/>
          </cell>
          <cell r="P3370" t="str">
            <v/>
          </cell>
          <cell r="Q3370">
            <v>0</v>
          </cell>
        </row>
        <row r="3371">
          <cell r="N3371" t="str">
            <v/>
          </cell>
          <cell r="O3371" t="str">
            <v/>
          </cell>
          <cell r="P3371" t="str">
            <v/>
          </cell>
          <cell r="Q3371">
            <v>0</v>
          </cell>
        </row>
        <row r="3372">
          <cell r="N3372" t="str">
            <v/>
          </cell>
          <cell r="O3372" t="str">
            <v/>
          </cell>
          <cell r="P3372" t="str">
            <v/>
          </cell>
          <cell r="Q3372">
            <v>0</v>
          </cell>
        </row>
        <row r="3373">
          <cell r="N3373" t="str">
            <v/>
          </cell>
          <cell r="O3373" t="str">
            <v/>
          </cell>
          <cell r="P3373" t="str">
            <v/>
          </cell>
          <cell r="Q3373">
            <v>0</v>
          </cell>
        </row>
        <row r="3374">
          <cell r="N3374" t="str">
            <v/>
          </cell>
          <cell r="O3374" t="str">
            <v/>
          </cell>
          <cell r="P3374" t="str">
            <v/>
          </cell>
          <cell r="Q3374">
            <v>0</v>
          </cell>
        </row>
        <row r="3375">
          <cell r="N3375" t="str">
            <v/>
          </cell>
          <cell r="O3375" t="str">
            <v/>
          </cell>
          <cell r="P3375" t="str">
            <v/>
          </cell>
          <cell r="Q3375">
            <v>0</v>
          </cell>
        </row>
        <row r="3376">
          <cell r="N3376" t="str">
            <v/>
          </cell>
          <cell r="O3376" t="str">
            <v/>
          </cell>
          <cell r="P3376" t="str">
            <v/>
          </cell>
          <cell r="Q3376">
            <v>0</v>
          </cell>
        </row>
        <row r="3377">
          <cell r="N3377" t="str">
            <v/>
          </cell>
          <cell r="O3377" t="str">
            <v/>
          </cell>
          <cell r="P3377" t="str">
            <v/>
          </cell>
          <cell r="Q3377">
            <v>0</v>
          </cell>
        </row>
        <row r="3378">
          <cell r="N3378" t="str">
            <v/>
          </cell>
          <cell r="O3378" t="str">
            <v/>
          </cell>
          <cell r="P3378" t="str">
            <v/>
          </cell>
          <cell r="Q3378">
            <v>0</v>
          </cell>
        </row>
        <row r="3379">
          <cell r="N3379" t="str">
            <v/>
          </cell>
          <cell r="O3379" t="str">
            <v/>
          </cell>
          <cell r="P3379" t="str">
            <v/>
          </cell>
          <cell r="Q3379">
            <v>0</v>
          </cell>
        </row>
        <row r="3380">
          <cell r="N3380" t="str">
            <v/>
          </cell>
          <cell r="O3380" t="str">
            <v/>
          </cell>
          <cell r="P3380" t="str">
            <v/>
          </cell>
          <cell r="Q3380">
            <v>0</v>
          </cell>
        </row>
        <row r="3381">
          <cell r="N3381" t="str">
            <v/>
          </cell>
          <cell r="O3381" t="str">
            <v/>
          </cell>
          <cell r="P3381" t="str">
            <v/>
          </cell>
          <cell r="Q3381">
            <v>0</v>
          </cell>
        </row>
        <row r="3382">
          <cell r="N3382" t="str">
            <v/>
          </cell>
          <cell r="O3382" t="str">
            <v/>
          </cell>
          <cell r="P3382" t="str">
            <v/>
          </cell>
          <cell r="Q3382">
            <v>0</v>
          </cell>
        </row>
        <row r="3383">
          <cell r="N3383" t="str">
            <v/>
          </cell>
          <cell r="O3383" t="str">
            <v/>
          </cell>
          <cell r="P3383" t="str">
            <v/>
          </cell>
          <cell r="Q3383">
            <v>0</v>
          </cell>
        </row>
        <row r="3384">
          <cell r="N3384" t="str">
            <v/>
          </cell>
          <cell r="O3384" t="str">
            <v/>
          </cell>
          <cell r="P3384" t="str">
            <v/>
          </cell>
          <cell r="Q3384">
            <v>0</v>
          </cell>
        </row>
        <row r="3385">
          <cell r="N3385" t="str">
            <v/>
          </cell>
          <cell r="O3385" t="str">
            <v/>
          </cell>
          <cell r="P3385" t="str">
            <v/>
          </cell>
          <cell r="Q3385">
            <v>0</v>
          </cell>
        </row>
        <row r="3386">
          <cell r="N3386" t="str">
            <v/>
          </cell>
          <cell r="O3386" t="str">
            <v/>
          </cell>
          <cell r="P3386" t="str">
            <v/>
          </cell>
          <cell r="Q3386">
            <v>0</v>
          </cell>
        </row>
        <row r="3387">
          <cell r="N3387" t="str">
            <v/>
          </cell>
          <cell r="O3387" t="str">
            <v/>
          </cell>
          <cell r="P3387" t="str">
            <v/>
          </cell>
          <cell r="Q3387">
            <v>0</v>
          </cell>
        </row>
        <row r="3388">
          <cell r="N3388" t="str">
            <v/>
          </cell>
          <cell r="O3388" t="str">
            <v/>
          </cell>
          <cell r="P3388" t="str">
            <v/>
          </cell>
          <cell r="Q3388">
            <v>0</v>
          </cell>
        </row>
        <row r="3389">
          <cell r="N3389" t="str">
            <v/>
          </cell>
          <cell r="O3389" t="str">
            <v/>
          </cell>
          <cell r="P3389" t="str">
            <v/>
          </cell>
          <cell r="Q3389">
            <v>0</v>
          </cell>
        </row>
        <row r="3390">
          <cell r="N3390" t="str">
            <v/>
          </cell>
          <cell r="O3390" t="str">
            <v/>
          </cell>
          <cell r="P3390" t="str">
            <v/>
          </cell>
          <cell r="Q3390">
            <v>0</v>
          </cell>
        </row>
        <row r="3391">
          <cell r="N3391" t="str">
            <v/>
          </cell>
          <cell r="O3391" t="str">
            <v/>
          </cell>
          <cell r="P3391" t="str">
            <v/>
          </cell>
          <cell r="Q3391">
            <v>0</v>
          </cell>
        </row>
        <row r="3392">
          <cell r="N3392" t="str">
            <v/>
          </cell>
          <cell r="O3392" t="str">
            <v/>
          </cell>
          <cell r="P3392" t="str">
            <v/>
          </cell>
          <cell r="Q3392">
            <v>0</v>
          </cell>
        </row>
        <row r="3393">
          <cell r="N3393" t="str">
            <v/>
          </cell>
          <cell r="O3393" t="str">
            <v/>
          </cell>
          <cell r="P3393" t="str">
            <v/>
          </cell>
          <cell r="Q3393">
            <v>0</v>
          </cell>
        </row>
        <row r="3394">
          <cell r="N3394" t="str">
            <v/>
          </cell>
          <cell r="O3394" t="str">
            <v/>
          </cell>
          <cell r="P3394" t="str">
            <v/>
          </cell>
          <cell r="Q3394">
            <v>0</v>
          </cell>
        </row>
        <row r="3395">
          <cell r="N3395" t="str">
            <v/>
          </cell>
          <cell r="O3395" t="str">
            <v/>
          </cell>
          <cell r="P3395" t="str">
            <v/>
          </cell>
          <cell r="Q3395">
            <v>0</v>
          </cell>
        </row>
        <row r="3396">
          <cell r="N3396" t="str">
            <v/>
          </cell>
          <cell r="O3396" t="str">
            <v/>
          </cell>
          <cell r="P3396" t="str">
            <v/>
          </cell>
          <cell r="Q3396">
            <v>0</v>
          </cell>
        </row>
        <row r="3397">
          <cell r="N3397" t="str">
            <v/>
          </cell>
          <cell r="O3397" t="str">
            <v/>
          </cell>
          <cell r="P3397" t="str">
            <v/>
          </cell>
          <cell r="Q3397">
            <v>0</v>
          </cell>
        </row>
        <row r="3398">
          <cell r="N3398" t="str">
            <v/>
          </cell>
          <cell r="O3398" t="str">
            <v/>
          </cell>
          <cell r="P3398" t="str">
            <v/>
          </cell>
          <cell r="Q3398">
            <v>0</v>
          </cell>
        </row>
        <row r="3399">
          <cell r="N3399" t="str">
            <v/>
          </cell>
          <cell r="O3399" t="str">
            <v/>
          </cell>
          <cell r="P3399" t="str">
            <v/>
          </cell>
          <cell r="Q3399">
            <v>0</v>
          </cell>
        </row>
        <row r="3400">
          <cell r="N3400" t="str">
            <v/>
          </cell>
          <cell r="O3400" t="str">
            <v/>
          </cell>
          <cell r="P3400" t="str">
            <v/>
          </cell>
          <cell r="Q3400">
            <v>0</v>
          </cell>
        </row>
        <row r="3401">
          <cell r="N3401" t="str">
            <v/>
          </cell>
          <cell r="O3401" t="str">
            <v/>
          </cell>
          <cell r="P3401" t="str">
            <v/>
          </cell>
          <cell r="Q3401">
            <v>0</v>
          </cell>
        </row>
        <row r="3402">
          <cell r="N3402" t="str">
            <v/>
          </cell>
          <cell r="O3402" t="str">
            <v/>
          </cell>
          <cell r="P3402" t="str">
            <v/>
          </cell>
          <cell r="Q3402">
            <v>0</v>
          </cell>
        </row>
        <row r="3403">
          <cell r="N3403" t="str">
            <v/>
          </cell>
          <cell r="O3403" t="str">
            <v/>
          </cell>
          <cell r="P3403" t="str">
            <v/>
          </cell>
          <cell r="Q3403">
            <v>0</v>
          </cell>
        </row>
        <row r="3404">
          <cell r="N3404" t="str">
            <v/>
          </cell>
          <cell r="O3404" t="str">
            <v/>
          </cell>
          <cell r="P3404" t="str">
            <v/>
          </cell>
          <cell r="Q3404">
            <v>0</v>
          </cell>
        </row>
        <row r="3405">
          <cell r="N3405" t="str">
            <v/>
          </cell>
          <cell r="O3405" t="str">
            <v/>
          </cell>
          <cell r="P3405" t="str">
            <v/>
          </cell>
          <cell r="Q3405">
            <v>0</v>
          </cell>
        </row>
        <row r="3406">
          <cell r="N3406" t="str">
            <v/>
          </cell>
          <cell r="O3406" t="str">
            <v/>
          </cell>
          <cell r="P3406" t="str">
            <v/>
          </cell>
          <cell r="Q3406">
            <v>0</v>
          </cell>
        </row>
        <row r="3407">
          <cell r="N3407" t="str">
            <v/>
          </cell>
          <cell r="O3407" t="str">
            <v/>
          </cell>
          <cell r="P3407" t="str">
            <v/>
          </cell>
          <cell r="Q3407">
            <v>0</v>
          </cell>
        </row>
        <row r="3408">
          <cell r="N3408" t="str">
            <v/>
          </cell>
          <cell r="O3408" t="str">
            <v/>
          </cell>
          <cell r="P3408" t="str">
            <v/>
          </cell>
          <cell r="Q3408">
            <v>0</v>
          </cell>
        </row>
        <row r="3409">
          <cell r="N3409" t="str">
            <v/>
          </cell>
          <cell r="O3409" t="str">
            <v/>
          </cell>
          <cell r="P3409" t="str">
            <v/>
          </cell>
          <cell r="Q3409">
            <v>0</v>
          </cell>
        </row>
        <row r="3410">
          <cell r="N3410" t="str">
            <v/>
          </cell>
          <cell r="O3410" t="str">
            <v/>
          </cell>
          <cell r="P3410" t="str">
            <v/>
          </cell>
          <cell r="Q3410">
            <v>0</v>
          </cell>
        </row>
        <row r="3411">
          <cell r="N3411" t="str">
            <v/>
          </cell>
          <cell r="O3411" t="str">
            <v/>
          </cell>
          <cell r="P3411" t="str">
            <v/>
          </cell>
          <cell r="Q3411">
            <v>0</v>
          </cell>
        </row>
        <row r="3412">
          <cell r="N3412" t="str">
            <v/>
          </cell>
          <cell r="O3412" t="str">
            <v/>
          </cell>
          <cell r="P3412" t="str">
            <v/>
          </cell>
          <cell r="Q3412">
            <v>0</v>
          </cell>
        </row>
        <row r="3413">
          <cell r="N3413" t="str">
            <v/>
          </cell>
          <cell r="O3413" t="str">
            <v/>
          </cell>
          <cell r="P3413" t="str">
            <v/>
          </cell>
          <cell r="Q3413">
            <v>0</v>
          </cell>
        </row>
        <row r="3414">
          <cell r="N3414" t="str">
            <v/>
          </cell>
          <cell r="O3414" t="str">
            <v/>
          </cell>
          <cell r="P3414" t="str">
            <v/>
          </cell>
          <cell r="Q3414">
            <v>0</v>
          </cell>
        </row>
        <row r="3415">
          <cell r="N3415" t="str">
            <v/>
          </cell>
          <cell r="O3415" t="str">
            <v/>
          </cell>
          <cell r="P3415" t="str">
            <v/>
          </cell>
          <cell r="Q3415">
            <v>0</v>
          </cell>
        </row>
        <row r="3416">
          <cell r="N3416" t="str">
            <v/>
          </cell>
          <cell r="O3416" t="str">
            <v/>
          </cell>
          <cell r="P3416" t="str">
            <v/>
          </cell>
          <cell r="Q3416">
            <v>0</v>
          </cell>
        </row>
        <row r="3417">
          <cell r="N3417" t="str">
            <v/>
          </cell>
          <cell r="O3417" t="str">
            <v/>
          </cell>
          <cell r="P3417" t="str">
            <v/>
          </cell>
          <cell r="Q3417">
            <v>0</v>
          </cell>
        </row>
        <row r="3418">
          <cell r="N3418" t="str">
            <v/>
          </cell>
          <cell r="O3418" t="str">
            <v/>
          </cell>
          <cell r="P3418" t="str">
            <v/>
          </cell>
          <cell r="Q3418">
            <v>0</v>
          </cell>
        </row>
        <row r="3419">
          <cell r="N3419" t="str">
            <v/>
          </cell>
          <cell r="O3419" t="str">
            <v/>
          </cell>
          <cell r="P3419" t="str">
            <v/>
          </cell>
          <cell r="Q3419">
            <v>0</v>
          </cell>
        </row>
        <row r="3420">
          <cell r="N3420" t="str">
            <v/>
          </cell>
          <cell r="O3420" t="str">
            <v/>
          </cell>
          <cell r="P3420" t="str">
            <v/>
          </cell>
          <cell r="Q3420">
            <v>0</v>
          </cell>
        </row>
        <row r="3421">
          <cell r="N3421" t="str">
            <v/>
          </cell>
          <cell r="O3421" t="str">
            <v/>
          </cell>
          <cell r="P3421" t="str">
            <v/>
          </cell>
          <cell r="Q3421">
            <v>0</v>
          </cell>
        </row>
        <row r="3422">
          <cell r="N3422" t="str">
            <v/>
          </cell>
          <cell r="O3422" t="str">
            <v/>
          </cell>
          <cell r="P3422" t="str">
            <v/>
          </cell>
          <cell r="Q3422">
            <v>0</v>
          </cell>
        </row>
        <row r="3423">
          <cell r="N3423" t="str">
            <v/>
          </cell>
          <cell r="O3423" t="str">
            <v/>
          </cell>
          <cell r="P3423" t="str">
            <v/>
          </cell>
          <cell r="Q3423">
            <v>0</v>
          </cell>
        </row>
        <row r="3424">
          <cell r="N3424" t="str">
            <v/>
          </cell>
          <cell r="O3424" t="str">
            <v/>
          </cell>
          <cell r="P3424" t="str">
            <v/>
          </cell>
          <cell r="Q3424">
            <v>0</v>
          </cell>
        </row>
        <row r="3425">
          <cell r="N3425" t="str">
            <v/>
          </cell>
          <cell r="O3425" t="str">
            <v/>
          </cell>
          <cell r="P3425" t="str">
            <v/>
          </cell>
          <cell r="Q3425">
            <v>0</v>
          </cell>
        </row>
        <row r="3426">
          <cell r="N3426" t="str">
            <v/>
          </cell>
          <cell r="O3426" t="str">
            <v/>
          </cell>
          <cell r="P3426" t="str">
            <v/>
          </cell>
          <cell r="Q3426">
            <v>0</v>
          </cell>
        </row>
        <row r="3427">
          <cell r="N3427" t="str">
            <v/>
          </cell>
          <cell r="O3427" t="str">
            <v/>
          </cell>
          <cell r="P3427" t="str">
            <v/>
          </cell>
          <cell r="Q3427">
            <v>0</v>
          </cell>
        </row>
        <row r="3428">
          <cell r="N3428" t="str">
            <v/>
          </cell>
          <cell r="O3428" t="str">
            <v/>
          </cell>
          <cell r="P3428" t="str">
            <v/>
          </cell>
          <cell r="Q3428">
            <v>0</v>
          </cell>
        </row>
        <row r="3429">
          <cell r="N3429" t="str">
            <v/>
          </cell>
          <cell r="O3429" t="str">
            <v/>
          </cell>
          <cell r="P3429" t="str">
            <v/>
          </cell>
          <cell r="Q3429">
            <v>0</v>
          </cell>
        </row>
        <row r="3430">
          <cell r="N3430" t="str">
            <v/>
          </cell>
          <cell r="O3430" t="str">
            <v/>
          </cell>
          <cell r="P3430" t="str">
            <v/>
          </cell>
          <cell r="Q3430">
            <v>0</v>
          </cell>
        </row>
        <row r="3431">
          <cell r="N3431" t="str">
            <v/>
          </cell>
          <cell r="O3431" t="str">
            <v/>
          </cell>
          <cell r="P3431" t="str">
            <v/>
          </cell>
          <cell r="Q3431">
            <v>0</v>
          </cell>
        </row>
        <row r="3432">
          <cell r="N3432" t="str">
            <v/>
          </cell>
          <cell r="O3432" t="str">
            <v/>
          </cell>
          <cell r="P3432" t="str">
            <v/>
          </cell>
          <cell r="Q3432">
            <v>0</v>
          </cell>
        </row>
        <row r="3433">
          <cell r="N3433" t="str">
            <v/>
          </cell>
          <cell r="O3433" t="str">
            <v/>
          </cell>
          <cell r="P3433" t="str">
            <v/>
          </cell>
          <cell r="Q3433">
            <v>0</v>
          </cell>
        </row>
        <row r="3434">
          <cell r="N3434" t="str">
            <v/>
          </cell>
          <cell r="O3434" t="str">
            <v/>
          </cell>
          <cell r="P3434" t="str">
            <v/>
          </cell>
          <cell r="Q3434">
            <v>0</v>
          </cell>
        </row>
        <row r="3435">
          <cell r="N3435" t="str">
            <v/>
          </cell>
          <cell r="O3435" t="str">
            <v/>
          </cell>
          <cell r="P3435" t="str">
            <v/>
          </cell>
          <cell r="Q3435">
            <v>0</v>
          </cell>
        </row>
        <row r="3436">
          <cell r="N3436" t="str">
            <v/>
          </cell>
          <cell r="O3436" t="str">
            <v/>
          </cell>
          <cell r="P3436" t="str">
            <v/>
          </cell>
          <cell r="Q3436">
            <v>0</v>
          </cell>
        </row>
        <row r="3437">
          <cell r="N3437" t="str">
            <v/>
          </cell>
          <cell r="O3437" t="str">
            <v/>
          </cell>
          <cell r="P3437" t="str">
            <v/>
          </cell>
          <cell r="Q3437">
            <v>0</v>
          </cell>
        </row>
        <row r="3438">
          <cell r="N3438" t="str">
            <v/>
          </cell>
          <cell r="O3438" t="str">
            <v/>
          </cell>
          <cell r="P3438" t="str">
            <v/>
          </cell>
          <cell r="Q3438">
            <v>0</v>
          </cell>
        </row>
        <row r="3439">
          <cell r="N3439" t="str">
            <v/>
          </cell>
          <cell r="O3439" t="str">
            <v/>
          </cell>
          <cell r="P3439" t="str">
            <v/>
          </cell>
          <cell r="Q3439">
            <v>0</v>
          </cell>
        </row>
        <row r="3440">
          <cell r="N3440" t="str">
            <v/>
          </cell>
          <cell r="O3440" t="str">
            <v/>
          </cell>
          <cell r="P3440" t="str">
            <v/>
          </cell>
          <cell r="Q3440">
            <v>0</v>
          </cell>
        </row>
        <row r="3441">
          <cell r="N3441" t="str">
            <v/>
          </cell>
          <cell r="O3441" t="str">
            <v/>
          </cell>
          <cell r="P3441" t="str">
            <v/>
          </cell>
          <cell r="Q3441">
            <v>0</v>
          </cell>
        </row>
        <row r="3442">
          <cell r="N3442" t="str">
            <v/>
          </cell>
          <cell r="O3442" t="str">
            <v/>
          </cell>
          <cell r="P3442" t="str">
            <v/>
          </cell>
          <cell r="Q3442">
            <v>0</v>
          </cell>
        </row>
        <row r="3443">
          <cell r="N3443" t="str">
            <v/>
          </cell>
          <cell r="O3443" t="str">
            <v/>
          </cell>
          <cell r="P3443" t="str">
            <v/>
          </cell>
          <cell r="Q3443">
            <v>0</v>
          </cell>
        </row>
        <row r="3444">
          <cell r="N3444" t="str">
            <v/>
          </cell>
          <cell r="O3444" t="str">
            <v/>
          </cell>
          <cell r="P3444" t="str">
            <v/>
          </cell>
          <cell r="Q3444">
            <v>0</v>
          </cell>
        </row>
        <row r="3445">
          <cell r="N3445" t="str">
            <v/>
          </cell>
          <cell r="O3445" t="str">
            <v/>
          </cell>
          <cell r="P3445" t="str">
            <v/>
          </cell>
          <cell r="Q3445">
            <v>0</v>
          </cell>
        </row>
        <row r="3446">
          <cell r="N3446" t="str">
            <v/>
          </cell>
          <cell r="O3446" t="str">
            <v/>
          </cell>
          <cell r="P3446" t="str">
            <v/>
          </cell>
          <cell r="Q3446">
            <v>0</v>
          </cell>
        </row>
        <row r="3447">
          <cell r="N3447" t="str">
            <v/>
          </cell>
          <cell r="O3447" t="str">
            <v/>
          </cell>
          <cell r="P3447" t="str">
            <v/>
          </cell>
          <cell r="Q3447">
            <v>0</v>
          </cell>
        </row>
        <row r="3448">
          <cell r="N3448" t="str">
            <v/>
          </cell>
          <cell r="O3448" t="str">
            <v/>
          </cell>
          <cell r="P3448" t="str">
            <v/>
          </cell>
          <cell r="Q3448">
            <v>0</v>
          </cell>
        </row>
        <row r="3449">
          <cell r="N3449" t="str">
            <v/>
          </cell>
          <cell r="O3449" t="str">
            <v/>
          </cell>
          <cell r="P3449" t="str">
            <v/>
          </cell>
          <cell r="Q3449">
            <v>0</v>
          </cell>
        </row>
        <row r="3450">
          <cell r="N3450" t="str">
            <v/>
          </cell>
          <cell r="O3450" t="str">
            <v/>
          </cell>
          <cell r="P3450" t="str">
            <v/>
          </cell>
          <cell r="Q3450">
            <v>0</v>
          </cell>
        </row>
        <row r="3451">
          <cell r="N3451" t="str">
            <v/>
          </cell>
          <cell r="O3451" t="str">
            <v/>
          </cell>
          <cell r="P3451" t="str">
            <v/>
          </cell>
          <cell r="Q3451">
            <v>0</v>
          </cell>
        </row>
        <row r="3452">
          <cell r="N3452" t="str">
            <v/>
          </cell>
          <cell r="O3452" t="str">
            <v/>
          </cell>
          <cell r="P3452" t="str">
            <v/>
          </cell>
          <cell r="Q3452">
            <v>0</v>
          </cell>
        </row>
        <row r="3453">
          <cell r="N3453" t="str">
            <v/>
          </cell>
          <cell r="O3453" t="str">
            <v/>
          </cell>
          <cell r="P3453" t="str">
            <v/>
          </cell>
          <cell r="Q3453">
            <v>0</v>
          </cell>
        </row>
        <row r="3454">
          <cell r="N3454" t="str">
            <v/>
          </cell>
          <cell r="O3454" t="str">
            <v/>
          </cell>
          <cell r="P3454" t="str">
            <v/>
          </cell>
          <cell r="Q3454">
            <v>0</v>
          </cell>
        </row>
        <row r="3455">
          <cell r="N3455" t="str">
            <v/>
          </cell>
          <cell r="O3455" t="str">
            <v/>
          </cell>
          <cell r="P3455" t="str">
            <v/>
          </cell>
          <cell r="Q3455">
            <v>0</v>
          </cell>
        </row>
        <row r="3456">
          <cell r="N3456" t="str">
            <v/>
          </cell>
          <cell r="O3456" t="str">
            <v/>
          </cell>
          <cell r="P3456" t="str">
            <v/>
          </cell>
          <cell r="Q3456">
            <v>0</v>
          </cell>
        </row>
        <row r="3457">
          <cell r="N3457" t="str">
            <v/>
          </cell>
          <cell r="O3457" t="str">
            <v/>
          </cell>
          <cell r="P3457" t="str">
            <v/>
          </cell>
          <cell r="Q3457">
            <v>0</v>
          </cell>
        </row>
        <row r="3458">
          <cell r="N3458" t="str">
            <v/>
          </cell>
          <cell r="O3458" t="str">
            <v/>
          </cell>
          <cell r="P3458" t="str">
            <v/>
          </cell>
          <cell r="Q3458">
            <v>0</v>
          </cell>
        </row>
        <row r="3459">
          <cell r="N3459" t="str">
            <v/>
          </cell>
          <cell r="O3459" t="str">
            <v/>
          </cell>
          <cell r="P3459" t="str">
            <v/>
          </cell>
          <cell r="Q3459">
            <v>0</v>
          </cell>
        </row>
        <row r="3460">
          <cell r="N3460" t="str">
            <v/>
          </cell>
          <cell r="O3460" t="str">
            <v/>
          </cell>
          <cell r="P3460" t="str">
            <v/>
          </cell>
          <cell r="Q3460">
            <v>0</v>
          </cell>
        </row>
        <row r="3461">
          <cell r="N3461" t="str">
            <v/>
          </cell>
          <cell r="O3461" t="str">
            <v/>
          </cell>
          <cell r="P3461" t="str">
            <v/>
          </cell>
          <cell r="Q3461">
            <v>0</v>
          </cell>
        </row>
        <row r="3462">
          <cell r="N3462" t="str">
            <v/>
          </cell>
          <cell r="O3462" t="str">
            <v/>
          </cell>
          <cell r="P3462" t="str">
            <v/>
          </cell>
          <cell r="Q3462">
            <v>0</v>
          </cell>
        </row>
        <row r="3463">
          <cell r="N3463" t="str">
            <v/>
          </cell>
          <cell r="O3463" t="str">
            <v/>
          </cell>
          <cell r="P3463" t="str">
            <v/>
          </cell>
          <cell r="Q3463">
            <v>0</v>
          </cell>
        </row>
        <row r="3464">
          <cell r="N3464" t="str">
            <v/>
          </cell>
          <cell r="O3464" t="str">
            <v/>
          </cell>
          <cell r="P3464" t="str">
            <v/>
          </cell>
          <cell r="Q3464">
            <v>0</v>
          </cell>
        </row>
        <row r="3465">
          <cell r="N3465" t="str">
            <v/>
          </cell>
          <cell r="O3465" t="str">
            <v/>
          </cell>
          <cell r="P3465" t="str">
            <v/>
          </cell>
          <cell r="Q3465">
            <v>0</v>
          </cell>
        </row>
        <row r="3466">
          <cell r="N3466" t="str">
            <v/>
          </cell>
          <cell r="O3466" t="str">
            <v/>
          </cell>
          <cell r="P3466" t="str">
            <v/>
          </cell>
          <cell r="Q3466">
            <v>0</v>
          </cell>
        </row>
        <row r="3467">
          <cell r="N3467" t="str">
            <v/>
          </cell>
          <cell r="O3467" t="str">
            <v/>
          </cell>
          <cell r="P3467" t="str">
            <v/>
          </cell>
          <cell r="Q3467">
            <v>0</v>
          </cell>
        </row>
        <row r="3468">
          <cell r="N3468" t="str">
            <v/>
          </cell>
          <cell r="O3468" t="str">
            <v/>
          </cell>
          <cell r="P3468" t="str">
            <v/>
          </cell>
          <cell r="Q3468">
            <v>0</v>
          </cell>
        </row>
        <row r="3469">
          <cell r="N3469" t="str">
            <v/>
          </cell>
          <cell r="O3469" t="str">
            <v/>
          </cell>
          <cell r="P3469" t="str">
            <v/>
          </cell>
          <cell r="Q3469">
            <v>0</v>
          </cell>
        </row>
        <row r="3470">
          <cell r="N3470" t="str">
            <v/>
          </cell>
          <cell r="O3470" t="str">
            <v/>
          </cell>
          <cell r="P3470" t="str">
            <v/>
          </cell>
          <cell r="Q3470">
            <v>0</v>
          </cell>
        </row>
        <row r="3471">
          <cell r="N3471" t="str">
            <v/>
          </cell>
          <cell r="O3471" t="str">
            <v/>
          </cell>
          <cell r="P3471" t="str">
            <v/>
          </cell>
          <cell r="Q3471">
            <v>0</v>
          </cell>
        </row>
        <row r="3472">
          <cell r="N3472" t="str">
            <v/>
          </cell>
          <cell r="O3472" t="str">
            <v/>
          </cell>
          <cell r="P3472" t="str">
            <v/>
          </cell>
          <cell r="Q3472">
            <v>0</v>
          </cell>
        </row>
        <row r="3473">
          <cell r="N3473" t="str">
            <v/>
          </cell>
          <cell r="O3473" t="str">
            <v/>
          </cell>
          <cell r="P3473" t="str">
            <v/>
          </cell>
          <cell r="Q3473">
            <v>0</v>
          </cell>
        </row>
        <row r="3474">
          <cell r="N3474" t="str">
            <v/>
          </cell>
          <cell r="O3474" t="str">
            <v/>
          </cell>
          <cell r="P3474" t="str">
            <v/>
          </cell>
          <cell r="Q3474">
            <v>0</v>
          </cell>
        </row>
        <row r="3475">
          <cell r="N3475" t="str">
            <v/>
          </cell>
          <cell r="O3475" t="str">
            <v/>
          </cell>
          <cell r="P3475" t="str">
            <v/>
          </cell>
          <cell r="Q3475">
            <v>0</v>
          </cell>
        </row>
        <row r="3476">
          <cell r="N3476" t="str">
            <v/>
          </cell>
          <cell r="O3476" t="str">
            <v/>
          </cell>
          <cell r="P3476" t="str">
            <v/>
          </cell>
          <cell r="Q3476">
            <v>0</v>
          </cell>
        </row>
        <row r="3477">
          <cell r="N3477" t="str">
            <v/>
          </cell>
          <cell r="O3477" t="str">
            <v/>
          </cell>
          <cell r="P3477" t="str">
            <v/>
          </cell>
          <cell r="Q3477">
            <v>0</v>
          </cell>
        </row>
        <row r="3478">
          <cell r="N3478" t="str">
            <v/>
          </cell>
          <cell r="O3478" t="str">
            <v/>
          </cell>
          <cell r="P3478" t="str">
            <v/>
          </cell>
          <cell r="Q3478">
            <v>0</v>
          </cell>
        </row>
        <row r="3479">
          <cell r="N3479" t="str">
            <v/>
          </cell>
          <cell r="O3479" t="str">
            <v/>
          </cell>
          <cell r="P3479" t="str">
            <v/>
          </cell>
          <cell r="Q3479">
            <v>0</v>
          </cell>
        </row>
        <row r="3480">
          <cell r="N3480" t="str">
            <v/>
          </cell>
          <cell r="O3480" t="str">
            <v/>
          </cell>
          <cell r="P3480" t="str">
            <v/>
          </cell>
          <cell r="Q3480">
            <v>0</v>
          </cell>
        </row>
        <row r="3481">
          <cell r="N3481" t="str">
            <v/>
          </cell>
          <cell r="O3481" t="str">
            <v/>
          </cell>
          <cell r="P3481" t="str">
            <v/>
          </cell>
          <cell r="Q3481">
            <v>0</v>
          </cell>
        </row>
        <row r="3482">
          <cell r="N3482" t="str">
            <v/>
          </cell>
          <cell r="O3482" t="str">
            <v/>
          </cell>
          <cell r="P3482" t="str">
            <v/>
          </cell>
          <cell r="Q3482">
            <v>0</v>
          </cell>
        </row>
        <row r="3483">
          <cell r="N3483" t="str">
            <v/>
          </cell>
          <cell r="O3483" t="str">
            <v/>
          </cell>
          <cell r="P3483" t="str">
            <v/>
          </cell>
          <cell r="Q3483">
            <v>0</v>
          </cell>
        </row>
        <row r="3484">
          <cell r="N3484" t="str">
            <v/>
          </cell>
          <cell r="O3484" t="str">
            <v/>
          </cell>
          <cell r="P3484" t="str">
            <v/>
          </cell>
          <cell r="Q3484">
            <v>0</v>
          </cell>
        </row>
        <row r="3485">
          <cell r="N3485" t="str">
            <v/>
          </cell>
          <cell r="O3485" t="str">
            <v/>
          </cell>
          <cell r="P3485" t="str">
            <v/>
          </cell>
          <cell r="Q3485">
            <v>0</v>
          </cell>
        </row>
        <row r="3486">
          <cell r="N3486" t="str">
            <v/>
          </cell>
          <cell r="O3486" t="str">
            <v/>
          </cell>
          <cell r="P3486" t="str">
            <v/>
          </cell>
          <cell r="Q3486">
            <v>0</v>
          </cell>
        </row>
        <row r="3487">
          <cell r="N3487" t="str">
            <v/>
          </cell>
          <cell r="O3487" t="str">
            <v/>
          </cell>
          <cell r="P3487" t="str">
            <v/>
          </cell>
          <cell r="Q3487">
            <v>0</v>
          </cell>
        </row>
        <row r="3488">
          <cell r="N3488" t="str">
            <v/>
          </cell>
          <cell r="O3488" t="str">
            <v/>
          </cell>
          <cell r="P3488" t="str">
            <v/>
          </cell>
          <cell r="Q3488">
            <v>0</v>
          </cell>
        </row>
        <row r="3489">
          <cell r="N3489" t="str">
            <v/>
          </cell>
          <cell r="O3489" t="str">
            <v/>
          </cell>
          <cell r="P3489" t="str">
            <v/>
          </cell>
          <cell r="Q3489">
            <v>0</v>
          </cell>
        </row>
        <row r="3490">
          <cell r="N3490" t="str">
            <v/>
          </cell>
          <cell r="O3490" t="str">
            <v/>
          </cell>
          <cell r="P3490" t="str">
            <v/>
          </cell>
          <cell r="Q3490">
            <v>0</v>
          </cell>
        </row>
        <row r="3491">
          <cell r="N3491" t="str">
            <v/>
          </cell>
          <cell r="O3491" t="str">
            <v/>
          </cell>
          <cell r="P3491" t="str">
            <v/>
          </cell>
          <cell r="Q3491">
            <v>0</v>
          </cell>
        </row>
        <row r="3492">
          <cell r="N3492" t="str">
            <v/>
          </cell>
          <cell r="O3492" t="str">
            <v/>
          </cell>
          <cell r="P3492" t="str">
            <v/>
          </cell>
          <cell r="Q3492">
            <v>0</v>
          </cell>
        </row>
        <row r="3493">
          <cell r="N3493" t="str">
            <v/>
          </cell>
          <cell r="O3493" t="str">
            <v/>
          </cell>
          <cell r="P3493" t="str">
            <v/>
          </cell>
          <cell r="Q3493">
            <v>0</v>
          </cell>
        </row>
        <row r="3494">
          <cell r="N3494" t="str">
            <v/>
          </cell>
          <cell r="O3494" t="str">
            <v/>
          </cell>
          <cell r="P3494" t="str">
            <v/>
          </cell>
          <cell r="Q3494">
            <v>0</v>
          </cell>
        </row>
        <row r="3495">
          <cell r="N3495" t="str">
            <v/>
          </cell>
          <cell r="O3495" t="str">
            <v/>
          </cell>
          <cell r="P3495" t="str">
            <v/>
          </cell>
          <cell r="Q3495">
            <v>0</v>
          </cell>
        </row>
        <row r="3496">
          <cell r="N3496" t="str">
            <v/>
          </cell>
          <cell r="O3496" t="str">
            <v/>
          </cell>
          <cell r="P3496" t="str">
            <v/>
          </cell>
          <cell r="Q3496">
            <v>0</v>
          </cell>
        </row>
        <row r="3497">
          <cell r="N3497" t="str">
            <v/>
          </cell>
          <cell r="O3497" t="str">
            <v/>
          </cell>
          <cell r="P3497" t="str">
            <v/>
          </cell>
          <cell r="Q3497">
            <v>0</v>
          </cell>
        </row>
        <row r="3498">
          <cell r="N3498" t="str">
            <v/>
          </cell>
          <cell r="O3498" t="str">
            <v/>
          </cell>
          <cell r="P3498" t="str">
            <v/>
          </cell>
          <cell r="Q3498">
            <v>0</v>
          </cell>
        </row>
        <row r="3499">
          <cell r="N3499" t="str">
            <v/>
          </cell>
          <cell r="O3499" t="str">
            <v/>
          </cell>
          <cell r="P3499" t="str">
            <v/>
          </cell>
          <cell r="Q3499">
            <v>0</v>
          </cell>
        </row>
        <row r="3500">
          <cell r="N3500" t="str">
            <v/>
          </cell>
          <cell r="O3500" t="str">
            <v/>
          </cell>
          <cell r="P3500" t="str">
            <v/>
          </cell>
          <cell r="Q3500">
            <v>0</v>
          </cell>
        </row>
        <row r="3501">
          <cell r="N3501" t="str">
            <v/>
          </cell>
          <cell r="O3501" t="str">
            <v/>
          </cell>
          <cell r="P3501" t="str">
            <v/>
          </cell>
          <cell r="Q3501">
            <v>0</v>
          </cell>
        </row>
        <row r="3502">
          <cell r="N3502" t="str">
            <v/>
          </cell>
          <cell r="O3502" t="str">
            <v/>
          </cell>
          <cell r="P3502" t="str">
            <v/>
          </cell>
          <cell r="Q3502">
            <v>0</v>
          </cell>
        </row>
        <row r="3503">
          <cell r="N3503" t="str">
            <v/>
          </cell>
          <cell r="O3503" t="str">
            <v/>
          </cell>
          <cell r="P3503" t="str">
            <v/>
          </cell>
          <cell r="Q3503">
            <v>0</v>
          </cell>
        </row>
        <row r="3504">
          <cell r="N3504" t="str">
            <v/>
          </cell>
          <cell r="O3504" t="str">
            <v/>
          </cell>
          <cell r="P3504" t="str">
            <v/>
          </cell>
          <cell r="Q3504">
            <v>0</v>
          </cell>
        </row>
        <row r="3505">
          <cell r="N3505" t="str">
            <v/>
          </cell>
          <cell r="O3505" t="str">
            <v/>
          </cell>
          <cell r="P3505" t="str">
            <v/>
          </cell>
          <cell r="Q3505">
            <v>0</v>
          </cell>
        </row>
        <row r="3506">
          <cell r="N3506" t="str">
            <v/>
          </cell>
          <cell r="O3506" t="str">
            <v/>
          </cell>
          <cell r="P3506" t="str">
            <v/>
          </cell>
          <cell r="Q3506">
            <v>0</v>
          </cell>
        </row>
        <row r="3507">
          <cell r="N3507" t="str">
            <v/>
          </cell>
          <cell r="O3507" t="str">
            <v/>
          </cell>
          <cell r="P3507" t="str">
            <v/>
          </cell>
          <cell r="Q3507">
            <v>0</v>
          </cell>
        </row>
        <row r="3508">
          <cell r="N3508" t="str">
            <v/>
          </cell>
          <cell r="O3508" t="str">
            <v/>
          </cell>
          <cell r="P3508" t="str">
            <v/>
          </cell>
          <cell r="Q3508">
            <v>0</v>
          </cell>
        </row>
        <row r="3509">
          <cell r="N3509" t="str">
            <v/>
          </cell>
          <cell r="O3509" t="str">
            <v/>
          </cell>
          <cell r="P3509" t="str">
            <v/>
          </cell>
          <cell r="Q3509">
            <v>0</v>
          </cell>
        </row>
        <row r="3510">
          <cell r="N3510" t="str">
            <v/>
          </cell>
          <cell r="O3510" t="str">
            <v/>
          </cell>
          <cell r="P3510" t="str">
            <v/>
          </cell>
          <cell r="Q3510">
            <v>0</v>
          </cell>
        </row>
        <row r="3511">
          <cell r="N3511" t="str">
            <v/>
          </cell>
          <cell r="O3511" t="str">
            <v/>
          </cell>
          <cell r="P3511" t="str">
            <v/>
          </cell>
          <cell r="Q3511">
            <v>0</v>
          </cell>
        </row>
        <row r="3512">
          <cell r="N3512" t="str">
            <v/>
          </cell>
          <cell r="O3512" t="str">
            <v/>
          </cell>
          <cell r="P3512" t="str">
            <v/>
          </cell>
          <cell r="Q3512">
            <v>0</v>
          </cell>
        </row>
        <row r="3513">
          <cell r="N3513" t="str">
            <v/>
          </cell>
          <cell r="O3513" t="str">
            <v/>
          </cell>
          <cell r="P3513" t="str">
            <v/>
          </cell>
          <cell r="Q3513">
            <v>0</v>
          </cell>
        </row>
        <row r="3514">
          <cell r="N3514" t="str">
            <v/>
          </cell>
          <cell r="O3514" t="str">
            <v/>
          </cell>
          <cell r="P3514" t="str">
            <v/>
          </cell>
          <cell r="Q3514">
            <v>0</v>
          </cell>
        </row>
        <row r="3515">
          <cell r="N3515" t="str">
            <v/>
          </cell>
          <cell r="O3515" t="str">
            <v/>
          </cell>
          <cell r="P3515" t="str">
            <v/>
          </cell>
          <cell r="Q3515">
            <v>0</v>
          </cell>
        </row>
        <row r="3516">
          <cell r="N3516" t="str">
            <v/>
          </cell>
          <cell r="O3516" t="str">
            <v/>
          </cell>
          <cell r="P3516" t="str">
            <v/>
          </cell>
          <cell r="Q3516">
            <v>0</v>
          </cell>
        </row>
        <row r="3517">
          <cell r="N3517" t="str">
            <v/>
          </cell>
          <cell r="O3517" t="str">
            <v/>
          </cell>
          <cell r="P3517" t="str">
            <v/>
          </cell>
          <cell r="Q3517">
            <v>0</v>
          </cell>
        </row>
        <row r="3518">
          <cell r="N3518" t="str">
            <v/>
          </cell>
          <cell r="O3518" t="str">
            <v/>
          </cell>
          <cell r="P3518" t="str">
            <v/>
          </cell>
          <cell r="Q3518">
            <v>0</v>
          </cell>
        </row>
        <row r="3519">
          <cell r="N3519" t="str">
            <v/>
          </cell>
          <cell r="O3519" t="str">
            <v/>
          </cell>
          <cell r="P3519" t="str">
            <v/>
          </cell>
          <cell r="Q3519">
            <v>0</v>
          </cell>
        </row>
        <row r="3520">
          <cell r="N3520" t="str">
            <v/>
          </cell>
          <cell r="O3520" t="str">
            <v/>
          </cell>
          <cell r="P3520" t="str">
            <v/>
          </cell>
          <cell r="Q3520">
            <v>0</v>
          </cell>
        </row>
        <row r="3521">
          <cell r="N3521" t="str">
            <v/>
          </cell>
          <cell r="O3521" t="str">
            <v/>
          </cell>
          <cell r="P3521" t="str">
            <v/>
          </cell>
          <cell r="Q3521">
            <v>0</v>
          </cell>
        </row>
        <row r="3522">
          <cell r="N3522" t="str">
            <v/>
          </cell>
          <cell r="O3522" t="str">
            <v/>
          </cell>
          <cell r="P3522" t="str">
            <v/>
          </cell>
          <cell r="Q3522">
            <v>0</v>
          </cell>
        </row>
        <row r="3523">
          <cell r="N3523" t="str">
            <v/>
          </cell>
          <cell r="O3523" t="str">
            <v/>
          </cell>
          <cell r="P3523" t="str">
            <v/>
          </cell>
          <cell r="Q3523">
            <v>0</v>
          </cell>
        </row>
        <row r="3524">
          <cell r="N3524" t="str">
            <v/>
          </cell>
          <cell r="O3524" t="str">
            <v/>
          </cell>
          <cell r="P3524" t="str">
            <v/>
          </cell>
          <cell r="Q3524">
            <v>0</v>
          </cell>
        </row>
        <row r="3525">
          <cell r="N3525" t="str">
            <v/>
          </cell>
          <cell r="O3525" t="str">
            <v/>
          </cell>
          <cell r="P3525" t="str">
            <v/>
          </cell>
          <cell r="Q3525">
            <v>0</v>
          </cell>
        </row>
        <row r="3526">
          <cell r="N3526" t="str">
            <v/>
          </cell>
          <cell r="O3526" t="str">
            <v/>
          </cell>
          <cell r="P3526" t="str">
            <v/>
          </cell>
          <cell r="Q3526">
            <v>0</v>
          </cell>
        </row>
        <row r="3527">
          <cell r="N3527" t="str">
            <v/>
          </cell>
          <cell r="O3527" t="str">
            <v/>
          </cell>
          <cell r="P3527" t="str">
            <v/>
          </cell>
          <cell r="Q3527">
            <v>0</v>
          </cell>
        </row>
        <row r="3528">
          <cell r="N3528" t="str">
            <v/>
          </cell>
          <cell r="O3528" t="str">
            <v/>
          </cell>
          <cell r="P3528" t="str">
            <v/>
          </cell>
          <cell r="Q3528">
            <v>0</v>
          </cell>
        </row>
        <row r="3529">
          <cell r="N3529" t="str">
            <v/>
          </cell>
          <cell r="O3529" t="str">
            <v/>
          </cell>
          <cell r="P3529" t="str">
            <v/>
          </cell>
          <cell r="Q3529">
            <v>0</v>
          </cell>
        </row>
        <row r="3530">
          <cell r="N3530" t="str">
            <v/>
          </cell>
          <cell r="O3530" t="str">
            <v/>
          </cell>
          <cell r="P3530" t="str">
            <v/>
          </cell>
          <cell r="Q3530">
            <v>0</v>
          </cell>
        </row>
        <row r="3531">
          <cell r="N3531" t="str">
            <v/>
          </cell>
          <cell r="O3531" t="str">
            <v/>
          </cell>
          <cell r="P3531" t="str">
            <v/>
          </cell>
          <cell r="Q3531">
            <v>0</v>
          </cell>
        </row>
        <row r="3532">
          <cell r="N3532" t="str">
            <v/>
          </cell>
          <cell r="O3532" t="str">
            <v/>
          </cell>
          <cell r="P3532" t="str">
            <v/>
          </cell>
          <cell r="Q3532">
            <v>0</v>
          </cell>
        </row>
        <row r="3533">
          <cell r="N3533" t="str">
            <v/>
          </cell>
          <cell r="O3533" t="str">
            <v/>
          </cell>
          <cell r="P3533" t="str">
            <v/>
          </cell>
          <cell r="Q3533">
            <v>0</v>
          </cell>
        </row>
        <row r="3534">
          <cell r="N3534" t="str">
            <v/>
          </cell>
          <cell r="O3534" t="str">
            <v/>
          </cell>
          <cell r="P3534" t="str">
            <v/>
          </cell>
          <cell r="Q3534">
            <v>0</v>
          </cell>
        </row>
        <row r="3535">
          <cell r="N3535" t="str">
            <v/>
          </cell>
          <cell r="O3535" t="str">
            <v/>
          </cell>
          <cell r="P3535" t="str">
            <v/>
          </cell>
          <cell r="Q3535">
            <v>0</v>
          </cell>
        </row>
        <row r="3536">
          <cell r="N3536" t="str">
            <v/>
          </cell>
          <cell r="O3536" t="str">
            <v/>
          </cell>
          <cell r="P3536" t="str">
            <v/>
          </cell>
          <cell r="Q3536">
            <v>0</v>
          </cell>
        </row>
        <row r="3537">
          <cell r="N3537" t="str">
            <v/>
          </cell>
          <cell r="O3537" t="str">
            <v/>
          </cell>
          <cell r="P3537" t="str">
            <v/>
          </cell>
          <cell r="Q3537">
            <v>0</v>
          </cell>
        </row>
        <row r="3538">
          <cell r="N3538" t="str">
            <v/>
          </cell>
          <cell r="O3538" t="str">
            <v/>
          </cell>
          <cell r="P3538" t="str">
            <v/>
          </cell>
          <cell r="Q3538">
            <v>0</v>
          </cell>
        </row>
        <row r="3539">
          <cell r="N3539" t="str">
            <v/>
          </cell>
          <cell r="O3539" t="str">
            <v/>
          </cell>
          <cell r="P3539" t="str">
            <v/>
          </cell>
          <cell r="Q3539">
            <v>0</v>
          </cell>
        </row>
        <row r="3540">
          <cell r="N3540" t="str">
            <v/>
          </cell>
          <cell r="O3540" t="str">
            <v/>
          </cell>
          <cell r="P3540" t="str">
            <v/>
          </cell>
          <cell r="Q3540">
            <v>0</v>
          </cell>
        </row>
        <row r="3541">
          <cell r="N3541" t="str">
            <v/>
          </cell>
          <cell r="O3541" t="str">
            <v/>
          </cell>
          <cell r="P3541" t="str">
            <v/>
          </cell>
          <cell r="Q3541">
            <v>0</v>
          </cell>
        </row>
        <row r="3542">
          <cell r="N3542" t="str">
            <v/>
          </cell>
          <cell r="O3542" t="str">
            <v/>
          </cell>
          <cell r="P3542" t="str">
            <v/>
          </cell>
          <cell r="Q3542">
            <v>0</v>
          </cell>
        </row>
        <row r="3543">
          <cell r="N3543" t="str">
            <v/>
          </cell>
          <cell r="O3543" t="str">
            <v/>
          </cell>
          <cell r="P3543" t="str">
            <v/>
          </cell>
          <cell r="Q3543">
            <v>0</v>
          </cell>
        </row>
        <row r="3544">
          <cell r="N3544" t="str">
            <v/>
          </cell>
          <cell r="O3544" t="str">
            <v/>
          </cell>
          <cell r="P3544" t="str">
            <v/>
          </cell>
          <cell r="Q3544">
            <v>0</v>
          </cell>
        </row>
        <row r="3545">
          <cell r="N3545" t="str">
            <v/>
          </cell>
          <cell r="O3545" t="str">
            <v/>
          </cell>
          <cell r="P3545" t="str">
            <v/>
          </cell>
          <cell r="Q3545">
            <v>0</v>
          </cell>
        </row>
        <row r="3546">
          <cell r="N3546" t="str">
            <v/>
          </cell>
          <cell r="O3546" t="str">
            <v/>
          </cell>
          <cell r="P3546" t="str">
            <v/>
          </cell>
          <cell r="Q3546">
            <v>0</v>
          </cell>
        </row>
        <row r="3547">
          <cell r="N3547" t="str">
            <v/>
          </cell>
          <cell r="O3547" t="str">
            <v/>
          </cell>
          <cell r="P3547" t="str">
            <v/>
          </cell>
          <cell r="Q3547">
            <v>0</v>
          </cell>
        </row>
        <row r="3548">
          <cell r="N3548" t="str">
            <v/>
          </cell>
          <cell r="O3548" t="str">
            <v/>
          </cell>
          <cell r="P3548" t="str">
            <v/>
          </cell>
          <cell r="Q3548">
            <v>0</v>
          </cell>
        </row>
        <row r="3549">
          <cell r="N3549" t="str">
            <v/>
          </cell>
          <cell r="O3549" t="str">
            <v/>
          </cell>
          <cell r="P3549" t="str">
            <v/>
          </cell>
          <cell r="Q3549">
            <v>0</v>
          </cell>
        </row>
        <row r="3550">
          <cell r="N3550" t="str">
            <v/>
          </cell>
          <cell r="O3550" t="str">
            <v/>
          </cell>
          <cell r="P3550" t="str">
            <v/>
          </cell>
          <cell r="Q3550">
            <v>0</v>
          </cell>
        </row>
        <row r="3551">
          <cell r="N3551" t="str">
            <v/>
          </cell>
          <cell r="O3551" t="str">
            <v/>
          </cell>
          <cell r="P3551" t="str">
            <v/>
          </cell>
          <cell r="Q3551">
            <v>0</v>
          </cell>
        </row>
        <row r="3552">
          <cell r="N3552" t="str">
            <v/>
          </cell>
          <cell r="O3552" t="str">
            <v/>
          </cell>
          <cell r="P3552" t="str">
            <v/>
          </cell>
          <cell r="Q3552">
            <v>0</v>
          </cell>
        </row>
        <row r="3553">
          <cell r="N3553" t="str">
            <v/>
          </cell>
          <cell r="O3553" t="str">
            <v/>
          </cell>
          <cell r="P3553" t="str">
            <v/>
          </cell>
          <cell r="Q3553">
            <v>0</v>
          </cell>
        </row>
        <row r="3554">
          <cell r="N3554" t="str">
            <v/>
          </cell>
          <cell r="O3554" t="str">
            <v/>
          </cell>
          <cell r="P3554" t="str">
            <v/>
          </cell>
          <cell r="Q3554">
            <v>0</v>
          </cell>
        </row>
        <row r="3555">
          <cell r="N3555" t="str">
            <v/>
          </cell>
          <cell r="O3555" t="str">
            <v/>
          </cell>
          <cell r="P3555" t="str">
            <v/>
          </cell>
          <cell r="Q3555">
            <v>0</v>
          </cell>
        </row>
        <row r="3556">
          <cell r="N3556" t="str">
            <v/>
          </cell>
          <cell r="O3556" t="str">
            <v/>
          </cell>
          <cell r="P3556" t="str">
            <v/>
          </cell>
          <cell r="Q3556">
            <v>0</v>
          </cell>
        </row>
        <row r="3557">
          <cell r="N3557" t="str">
            <v/>
          </cell>
          <cell r="O3557" t="str">
            <v/>
          </cell>
          <cell r="P3557" t="str">
            <v/>
          </cell>
          <cell r="Q3557">
            <v>0</v>
          </cell>
        </row>
        <row r="3558">
          <cell r="N3558" t="str">
            <v/>
          </cell>
          <cell r="O3558" t="str">
            <v/>
          </cell>
          <cell r="P3558" t="str">
            <v/>
          </cell>
          <cell r="Q3558">
            <v>0</v>
          </cell>
        </row>
        <row r="3559">
          <cell r="N3559" t="str">
            <v/>
          </cell>
          <cell r="O3559" t="str">
            <v/>
          </cell>
          <cell r="P3559" t="str">
            <v/>
          </cell>
          <cell r="Q3559">
            <v>0</v>
          </cell>
        </row>
        <row r="3560">
          <cell r="N3560" t="str">
            <v/>
          </cell>
          <cell r="O3560" t="str">
            <v/>
          </cell>
          <cell r="P3560" t="str">
            <v/>
          </cell>
          <cell r="Q3560">
            <v>0</v>
          </cell>
        </row>
        <row r="3561">
          <cell r="N3561" t="str">
            <v/>
          </cell>
          <cell r="O3561" t="str">
            <v/>
          </cell>
          <cell r="P3561" t="str">
            <v/>
          </cell>
          <cell r="Q3561">
            <v>0</v>
          </cell>
        </row>
        <row r="3562">
          <cell r="N3562" t="str">
            <v/>
          </cell>
          <cell r="O3562" t="str">
            <v/>
          </cell>
          <cell r="P3562" t="str">
            <v/>
          </cell>
          <cell r="Q3562">
            <v>0</v>
          </cell>
        </row>
        <row r="3563">
          <cell r="N3563" t="str">
            <v/>
          </cell>
          <cell r="O3563" t="str">
            <v/>
          </cell>
          <cell r="P3563" t="str">
            <v/>
          </cell>
          <cell r="Q3563">
            <v>0</v>
          </cell>
        </row>
        <row r="3564">
          <cell r="N3564" t="str">
            <v/>
          </cell>
          <cell r="O3564" t="str">
            <v/>
          </cell>
          <cell r="P3564" t="str">
            <v/>
          </cell>
          <cell r="Q3564">
            <v>0</v>
          </cell>
        </row>
        <row r="3565">
          <cell r="N3565" t="str">
            <v/>
          </cell>
          <cell r="O3565" t="str">
            <v/>
          </cell>
          <cell r="P3565" t="str">
            <v/>
          </cell>
          <cell r="Q3565">
            <v>0</v>
          </cell>
        </row>
        <row r="3566">
          <cell r="N3566" t="str">
            <v/>
          </cell>
          <cell r="O3566" t="str">
            <v/>
          </cell>
          <cell r="P3566" t="str">
            <v/>
          </cell>
          <cell r="Q3566">
            <v>0</v>
          </cell>
        </row>
        <row r="3567">
          <cell r="N3567" t="str">
            <v/>
          </cell>
          <cell r="O3567" t="str">
            <v/>
          </cell>
          <cell r="P3567" t="str">
            <v/>
          </cell>
          <cell r="Q3567">
            <v>0</v>
          </cell>
        </row>
        <row r="3568">
          <cell r="N3568" t="str">
            <v/>
          </cell>
          <cell r="O3568" t="str">
            <v/>
          </cell>
          <cell r="P3568" t="str">
            <v/>
          </cell>
          <cell r="Q3568">
            <v>0</v>
          </cell>
        </row>
        <row r="3569">
          <cell r="N3569" t="str">
            <v/>
          </cell>
          <cell r="O3569" t="str">
            <v/>
          </cell>
          <cell r="P3569" t="str">
            <v/>
          </cell>
          <cell r="Q3569">
            <v>0</v>
          </cell>
        </row>
        <row r="3570">
          <cell r="N3570" t="str">
            <v/>
          </cell>
          <cell r="O3570" t="str">
            <v/>
          </cell>
          <cell r="P3570" t="str">
            <v/>
          </cell>
          <cell r="Q3570">
            <v>0</v>
          </cell>
        </row>
        <row r="3571">
          <cell r="N3571" t="str">
            <v/>
          </cell>
          <cell r="O3571" t="str">
            <v/>
          </cell>
          <cell r="P3571" t="str">
            <v/>
          </cell>
          <cell r="Q3571">
            <v>0</v>
          </cell>
        </row>
        <row r="3572">
          <cell r="N3572" t="str">
            <v/>
          </cell>
          <cell r="O3572" t="str">
            <v/>
          </cell>
          <cell r="P3572" t="str">
            <v/>
          </cell>
          <cell r="Q3572">
            <v>0</v>
          </cell>
        </row>
        <row r="3573">
          <cell r="N3573" t="str">
            <v/>
          </cell>
          <cell r="O3573" t="str">
            <v/>
          </cell>
          <cell r="P3573" t="str">
            <v/>
          </cell>
          <cell r="Q3573">
            <v>0</v>
          </cell>
        </row>
        <row r="3574">
          <cell r="N3574" t="str">
            <v/>
          </cell>
          <cell r="O3574" t="str">
            <v/>
          </cell>
          <cell r="P3574" t="str">
            <v/>
          </cell>
          <cell r="Q3574">
            <v>0</v>
          </cell>
        </row>
        <row r="3575">
          <cell r="N3575" t="str">
            <v/>
          </cell>
          <cell r="O3575" t="str">
            <v/>
          </cell>
          <cell r="P3575" t="str">
            <v/>
          </cell>
          <cell r="Q3575">
            <v>0</v>
          </cell>
        </row>
        <row r="3576">
          <cell r="N3576" t="str">
            <v/>
          </cell>
          <cell r="O3576" t="str">
            <v/>
          </cell>
          <cell r="P3576" t="str">
            <v/>
          </cell>
          <cell r="Q3576">
            <v>0</v>
          </cell>
        </row>
        <row r="3577">
          <cell r="N3577" t="str">
            <v/>
          </cell>
          <cell r="O3577" t="str">
            <v/>
          </cell>
          <cell r="P3577" t="str">
            <v/>
          </cell>
          <cell r="Q3577">
            <v>0</v>
          </cell>
        </row>
        <row r="3578">
          <cell r="N3578" t="str">
            <v/>
          </cell>
          <cell r="O3578" t="str">
            <v/>
          </cell>
          <cell r="P3578" t="str">
            <v/>
          </cell>
          <cell r="Q3578">
            <v>0</v>
          </cell>
        </row>
        <row r="3579">
          <cell r="N3579" t="str">
            <v/>
          </cell>
          <cell r="O3579" t="str">
            <v/>
          </cell>
          <cell r="P3579" t="str">
            <v/>
          </cell>
          <cell r="Q3579">
            <v>0</v>
          </cell>
        </row>
        <row r="3580">
          <cell r="N3580" t="str">
            <v/>
          </cell>
          <cell r="O3580" t="str">
            <v/>
          </cell>
          <cell r="P3580" t="str">
            <v/>
          </cell>
          <cell r="Q3580">
            <v>0</v>
          </cell>
        </row>
        <row r="3581">
          <cell r="N3581" t="str">
            <v/>
          </cell>
          <cell r="O3581" t="str">
            <v/>
          </cell>
          <cell r="P3581" t="str">
            <v/>
          </cell>
          <cell r="Q3581">
            <v>0</v>
          </cell>
        </row>
        <row r="3582">
          <cell r="N3582" t="str">
            <v/>
          </cell>
          <cell r="O3582" t="str">
            <v/>
          </cell>
          <cell r="P3582" t="str">
            <v/>
          </cell>
          <cell r="Q3582">
            <v>0</v>
          </cell>
        </row>
        <row r="3583">
          <cell r="N3583" t="str">
            <v/>
          </cell>
          <cell r="O3583" t="str">
            <v/>
          </cell>
          <cell r="P3583" t="str">
            <v/>
          </cell>
          <cell r="Q3583">
            <v>0</v>
          </cell>
        </row>
        <row r="3584">
          <cell r="N3584" t="str">
            <v/>
          </cell>
          <cell r="O3584" t="str">
            <v/>
          </cell>
          <cell r="P3584" t="str">
            <v/>
          </cell>
          <cell r="Q3584">
            <v>0</v>
          </cell>
        </row>
        <row r="3585">
          <cell r="N3585" t="str">
            <v/>
          </cell>
          <cell r="O3585" t="str">
            <v/>
          </cell>
          <cell r="P3585" t="str">
            <v/>
          </cell>
          <cell r="Q3585">
            <v>0</v>
          </cell>
        </row>
        <row r="3586">
          <cell r="N3586" t="str">
            <v/>
          </cell>
          <cell r="O3586" t="str">
            <v/>
          </cell>
          <cell r="P3586" t="str">
            <v/>
          </cell>
          <cell r="Q3586">
            <v>0</v>
          </cell>
        </row>
        <row r="3587">
          <cell r="N3587" t="str">
            <v/>
          </cell>
          <cell r="O3587" t="str">
            <v/>
          </cell>
          <cell r="P3587" t="str">
            <v/>
          </cell>
          <cell r="Q3587">
            <v>0</v>
          </cell>
        </row>
        <row r="3588">
          <cell r="N3588" t="str">
            <v/>
          </cell>
          <cell r="O3588" t="str">
            <v/>
          </cell>
          <cell r="P3588" t="str">
            <v/>
          </cell>
          <cell r="Q3588">
            <v>0</v>
          </cell>
        </row>
        <row r="3589">
          <cell r="N3589" t="str">
            <v/>
          </cell>
          <cell r="O3589" t="str">
            <v/>
          </cell>
          <cell r="P3589" t="str">
            <v/>
          </cell>
          <cell r="Q3589">
            <v>0</v>
          </cell>
        </row>
        <row r="3590">
          <cell r="N3590" t="str">
            <v/>
          </cell>
          <cell r="O3590" t="str">
            <v/>
          </cell>
          <cell r="P3590" t="str">
            <v/>
          </cell>
          <cell r="Q3590">
            <v>0</v>
          </cell>
        </row>
        <row r="3591">
          <cell r="N3591" t="str">
            <v/>
          </cell>
          <cell r="O3591" t="str">
            <v/>
          </cell>
          <cell r="P3591" t="str">
            <v/>
          </cell>
          <cell r="Q3591">
            <v>0</v>
          </cell>
        </row>
        <row r="3592">
          <cell r="N3592" t="str">
            <v/>
          </cell>
          <cell r="O3592" t="str">
            <v/>
          </cell>
          <cell r="P3592" t="str">
            <v/>
          </cell>
          <cell r="Q3592">
            <v>0</v>
          </cell>
        </row>
        <row r="3593">
          <cell r="N3593" t="str">
            <v/>
          </cell>
          <cell r="O3593" t="str">
            <v/>
          </cell>
          <cell r="P3593" t="str">
            <v/>
          </cell>
          <cell r="Q3593">
            <v>0</v>
          </cell>
        </row>
        <row r="3594">
          <cell r="N3594" t="str">
            <v/>
          </cell>
          <cell r="O3594" t="str">
            <v/>
          </cell>
          <cell r="P3594" t="str">
            <v/>
          </cell>
          <cell r="Q3594">
            <v>0</v>
          </cell>
        </row>
        <row r="3595">
          <cell r="N3595" t="str">
            <v/>
          </cell>
          <cell r="O3595" t="str">
            <v/>
          </cell>
          <cell r="P3595" t="str">
            <v/>
          </cell>
          <cell r="Q3595">
            <v>0</v>
          </cell>
        </row>
        <row r="3596">
          <cell r="N3596" t="str">
            <v/>
          </cell>
          <cell r="O3596" t="str">
            <v/>
          </cell>
          <cell r="P3596" t="str">
            <v/>
          </cell>
          <cell r="Q3596">
            <v>0</v>
          </cell>
        </row>
        <row r="3597">
          <cell r="N3597" t="str">
            <v/>
          </cell>
          <cell r="O3597" t="str">
            <v/>
          </cell>
          <cell r="P3597" t="str">
            <v/>
          </cell>
          <cell r="Q3597">
            <v>0</v>
          </cell>
        </row>
        <row r="3598">
          <cell r="N3598" t="str">
            <v/>
          </cell>
          <cell r="O3598" t="str">
            <v/>
          </cell>
          <cell r="P3598" t="str">
            <v/>
          </cell>
          <cell r="Q3598">
            <v>0</v>
          </cell>
        </row>
        <row r="3599">
          <cell r="N3599" t="str">
            <v/>
          </cell>
          <cell r="O3599" t="str">
            <v/>
          </cell>
          <cell r="P3599" t="str">
            <v/>
          </cell>
          <cell r="Q3599">
            <v>0</v>
          </cell>
        </row>
        <row r="3600">
          <cell r="N3600" t="str">
            <v/>
          </cell>
          <cell r="O3600" t="str">
            <v/>
          </cell>
          <cell r="P3600" t="str">
            <v/>
          </cell>
          <cell r="Q3600">
            <v>0</v>
          </cell>
        </row>
        <row r="3601">
          <cell r="N3601" t="str">
            <v/>
          </cell>
          <cell r="O3601" t="str">
            <v/>
          </cell>
          <cell r="P3601" t="str">
            <v/>
          </cell>
          <cell r="Q3601">
            <v>0</v>
          </cell>
        </row>
        <row r="3602">
          <cell r="N3602" t="str">
            <v/>
          </cell>
          <cell r="O3602" t="str">
            <v/>
          </cell>
          <cell r="P3602" t="str">
            <v/>
          </cell>
          <cell r="Q3602">
            <v>0</v>
          </cell>
        </row>
        <row r="3603">
          <cell r="N3603" t="str">
            <v/>
          </cell>
          <cell r="O3603" t="str">
            <v/>
          </cell>
          <cell r="P3603" t="str">
            <v/>
          </cell>
          <cell r="Q3603">
            <v>0</v>
          </cell>
        </row>
        <row r="3604">
          <cell r="N3604" t="str">
            <v/>
          </cell>
          <cell r="O3604" t="str">
            <v/>
          </cell>
          <cell r="P3604" t="str">
            <v/>
          </cell>
          <cell r="Q3604">
            <v>0</v>
          </cell>
        </row>
        <row r="3605">
          <cell r="N3605" t="str">
            <v/>
          </cell>
          <cell r="O3605" t="str">
            <v/>
          </cell>
          <cell r="P3605" t="str">
            <v/>
          </cell>
          <cell r="Q3605">
            <v>0</v>
          </cell>
        </row>
        <row r="3606">
          <cell r="N3606" t="str">
            <v/>
          </cell>
          <cell r="O3606" t="str">
            <v/>
          </cell>
          <cell r="P3606" t="str">
            <v/>
          </cell>
          <cell r="Q3606">
            <v>0</v>
          </cell>
        </row>
        <row r="3607">
          <cell r="N3607" t="str">
            <v/>
          </cell>
          <cell r="O3607" t="str">
            <v/>
          </cell>
          <cell r="P3607" t="str">
            <v/>
          </cell>
          <cell r="Q3607">
            <v>0</v>
          </cell>
        </row>
        <row r="3608">
          <cell r="N3608" t="str">
            <v/>
          </cell>
          <cell r="O3608" t="str">
            <v/>
          </cell>
          <cell r="P3608" t="str">
            <v/>
          </cell>
          <cell r="Q3608">
            <v>0</v>
          </cell>
        </row>
        <row r="3609">
          <cell r="N3609" t="str">
            <v/>
          </cell>
          <cell r="O3609" t="str">
            <v/>
          </cell>
          <cell r="P3609" t="str">
            <v/>
          </cell>
          <cell r="Q3609">
            <v>0</v>
          </cell>
        </row>
        <row r="3610">
          <cell r="N3610" t="str">
            <v/>
          </cell>
          <cell r="O3610" t="str">
            <v/>
          </cell>
          <cell r="P3610" t="str">
            <v/>
          </cell>
          <cell r="Q3610">
            <v>0</v>
          </cell>
        </row>
        <row r="3611">
          <cell r="N3611" t="str">
            <v/>
          </cell>
          <cell r="O3611" t="str">
            <v/>
          </cell>
          <cell r="P3611" t="str">
            <v/>
          </cell>
          <cell r="Q3611">
            <v>0</v>
          </cell>
        </row>
        <row r="3612">
          <cell r="N3612" t="str">
            <v/>
          </cell>
          <cell r="O3612" t="str">
            <v/>
          </cell>
          <cell r="P3612" t="str">
            <v/>
          </cell>
          <cell r="Q3612">
            <v>0</v>
          </cell>
        </row>
        <row r="3613">
          <cell r="N3613" t="str">
            <v/>
          </cell>
          <cell r="O3613" t="str">
            <v/>
          </cell>
          <cell r="P3613" t="str">
            <v/>
          </cell>
          <cell r="Q3613">
            <v>0</v>
          </cell>
        </row>
        <row r="3614">
          <cell r="N3614" t="str">
            <v/>
          </cell>
          <cell r="O3614" t="str">
            <v/>
          </cell>
          <cell r="P3614" t="str">
            <v/>
          </cell>
          <cell r="Q3614">
            <v>0</v>
          </cell>
        </row>
        <row r="3615">
          <cell r="N3615" t="str">
            <v/>
          </cell>
          <cell r="O3615" t="str">
            <v/>
          </cell>
          <cell r="P3615" t="str">
            <v/>
          </cell>
          <cell r="Q3615">
            <v>0</v>
          </cell>
        </row>
        <row r="3616">
          <cell r="N3616" t="str">
            <v/>
          </cell>
          <cell r="O3616" t="str">
            <v/>
          </cell>
          <cell r="P3616" t="str">
            <v/>
          </cell>
          <cell r="Q3616">
            <v>0</v>
          </cell>
        </row>
        <row r="3617">
          <cell r="N3617" t="str">
            <v/>
          </cell>
          <cell r="O3617" t="str">
            <v/>
          </cell>
          <cell r="P3617" t="str">
            <v/>
          </cell>
          <cell r="Q3617">
            <v>0</v>
          </cell>
        </row>
        <row r="3618">
          <cell r="N3618" t="str">
            <v/>
          </cell>
          <cell r="O3618" t="str">
            <v/>
          </cell>
          <cell r="P3618" t="str">
            <v/>
          </cell>
          <cell r="Q3618">
            <v>0</v>
          </cell>
        </row>
        <row r="3619">
          <cell r="N3619" t="str">
            <v/>
          </cell>
          <cell r="O3619" t="str">
            <v/>
          </cell>
          <cell r="P3619" t="str">
            <v/>
          </cell>
          <cell r="Q3619">
            <v>0</v>
          </cell>
        </row>
        <row r="3620">
          <cell r="N3620" t="str">
            <v/>
          </cell>
          <cell r="O3620" t="str">
            <v/>
          </cell>
          <cell r="P3620" t="str">
            <v/>
          </cell>
          <cell r="Q3620">
            <v>0</v>
          </cell>
        </row>
        <row r="3621">
          <cell r="N3621" t="str">
            <v/>
          </cell>
          <cell r="O3621" t="str">
            <v/>
          </cell>
          <cell r="P3621" t="str">
            <v/>
          </cell>
          <cell r="Q3621">
            <v>0</v>
          </cell>
        </row>
        <row r="3622">
          <cell r="N3622" t="str">
            <v/>
          </cell>
          <cell r="O3622" t="str">
            <v/>
          </cell>
          <cell r="P3622" t="str">
            <v/>
          </cell>
          <cell r="Q3622">
            <v>0</v>
          </cell>
        </row>
        <row r="3623">
          <cell r="N3623" t="str">
            <v/>
          </cell>
          <cell r="O3623" t="str">
            <v/>
          </cell>
          <cell r="P3623" t="str">
            <v/>
          </cell>
          <cell r="Q3623">
            <v>0</v>
          </cell>
        </row>
        <row r="3624">
          <cell r="N3624" t="str">
            <v/>
          </cell>
          <cell r="O3624" t="str">
            <v/>
          </cell>
          <cell r="P3624" t="str">
            <v/>
          </cell>
          <cell r="Q3624">
            <v>0</v>
          </cell>
        </row>
        <row r="3625">
          <cell r="N3625" t="str">
            <v/>
          </cell>
          <cell r="O3625" t="str">
            <v/>
          </cell>
          <cell r="P3625" t="str">
            <v/>
          </cell>
          <cell r="Q3625">
            <v>0</v>
          </cell>
        </row>
        <row r="3626">
          <cell r="N3626" t="str">
            <v/>
          </cell>
          <cell r="O3626" t="str">
            <v/>
          </cell>
          <cell r="P3626" t="str">
            <v/>
          </cell>
          <cell r="Q3626">
            <v>0</v>
          </cell>
        </row>
        <row r="3627">
          <cell r="N3627" t="str">
            <v/>
          </cell>
          <cell r="O3627" t="str">
            <v/>
          </cell>
          <cell r="P3627" t="str">
            <v/>
          </cell>
          <cell r="Q3627">
            <v>0</v>
          </cell>
        </row>
        <row r="3628">
          <cell r="N3628" t="str">
            <v/>
          </cell>
          <cell r="O3628" t="str">
            <v/>
          </cell>
          <cell r="P3628" t="str">
            <v/>
          </cell>
          <cell r="Q3628">
            <v>0</v>
          </cell>
        </row>
        <row r="3629">
          <cell r="N3629" t="str">
            <v/>
          </cell>
          <cell r="O3629" t="str">
            <v/>
          </cell>
          <cell r="P3629" t="str">
            <v/>
          </cell>
          <cell r="Q3629">
            <v>0</v>
          </cell>
        </row>
        <row r="3630">
          <cell r="N3630" t="str">
            <v/>
          </cell>
          <cell r="O3630" t="str">
            <v/>
          </cell>
          <cell r="P3630" t="str">
            <v/>
          </cell>
          <cell r="Q3630">
            <v>0</v>
          </cell>
        </row>
        <row r="3631">
          <cell r="N3631" t="str">
            <v/>
          </cell>
          <cell r="O3631" t="str">
            <v/>
          </cell>
          <cell r="P3631" t="str">
            <v/>
          </cell>
          <cell r="Q3631">
            <v>0</v>
          </cell>
        </row>
        <row r="3632">
          <cell r="N3632" t="str">
            <v/>
          </cell>
          <cell r="O3632" t="str">
            <v/>
          </cell>
          <cell r="P3632" t="str">
            <v/>
          </cell>
          <cell r="Q3632">
            <v>0</v>
          </cell>
        </row>
        <row r="3633">
          <cell r="N3633" t="str">
            <v/>
          </cell>
          <cell r="O3633" t="str">
            <v/>
          </cell>
          <cell r="P3633" t="str">
            <v/>
          </cell>
          <cell r="Q3633">
            <v>0</v>
          </cell>
        </row>
        <row r="3634">
          <cell r="N3634" t="str">
            <v/>
          </cell>
          <cell r="O3634" t="str">
            <v/>
          </cell>
          <cell r="P3634" t="str">
            <v/>
          </cell>
          <cell r="Q3634">
            <v>0</v>
          </cell>
        </row>
        <row r="3635">
          <cell r="N3635" t="str">
            <v/>
          </cell>
          <cell r="O3635" t="str">
            <v/>
          </cell>
          <cell r="P3635" t="str">
            <v/>
          </cell>
          <cell r="Q3635">
            <v>0</v>
          </cell>
        </row>
        <row r="3636">
          <cell r="N3636" t="str">
            <v/>
          </cell>
          <cell r="O3636" t="str">
            <v/>
          </cell>
          <cell r="P3636" t="str">
            <v/>
          </cell>
          <cell r="Q3636">
            <v>0</v>
          </cell>
        </row>
        <row r="3637">
          <cell r="N3637" t="str">
            <v/>
          </cell>
          <cell r="O3637" t="str">
            <v/>
          </cell>
          <cell r="P3637" t="str">
            <v/>
          </cell>
          <cell r="Q3637">
            <v>0</v>
          </cell>
        </row>
        <row r="3638">
          <cell r="N3638" t="str">
            <v/>
          </cell>
          <cell r="O3638" t="str">
            <v/>
          </cell>
          <cell r="P3638" t="str">
            <v/>
          </cell>
          <cell r="Q3638">
            <v>0</v>
          </cell>
        </row>
        <row r="3639">
          <cell r="N3639" t="str">
            <v/>
          </cell>
          <cell r="O3639" t="str">
            <v/>
          </cell>
          <cell r="P3639" t="str">
            <v/>
          </cell>
          <cell r="Q3639">
            <v>0</v>
          </cell>
        </row>
        <row r="3640">
          <cell r="N3640" t="str">
            <v/>
          </cell>
          <cell r="O3640" t="str">
            <v/>
          </cell>
          <cell r="P3640" t="str">
            <v/>
          </cell>
          <cell r="Q3640">
            <v>0</v>
          </cell>
        </row>
        <row r="3641">
          <cell r="N3641" t="str">
            <v/>
          </cell>
          <cell r="O3641" t="str">
            <v/>
          </cell>
          <cell r="P3641" t="str">
            <v/>
          </cell>
          <cell r="Q3641">
            <v>0</v>
          </cell>
        </row>
        <row r="3642">
          <cell r="N3642" t="str">
            <v/>
          </cell>
          <cell r="O3642" t="str">
            <v/>
          </cell>
          <cell r="P3642" t="str">
            <v/>
          </cell>
          <cell r="Q3642">
            <v>0</v>
          </cell>
        </row>
        <row r="3643">
          <cell r="N3643" t="str">
            <v/>
          </cell>
          <cell r="O3643" t="str">
            <v/>
          </cell>
          <cell r="P3643" t="str">
            <v/>
          </cell>
          <cell r="Q3643">
            <v>0</v>
          </cell>
        </row>
        <row r="3644">
          <cell r="N3644" t="str">
            <v/>
          </cell>
          <cell r="O3644" t="str">
            <v/>
          </cell>
          <cell r="P3644" t="str">
            <v/>
          </cell>
          <cell r="Q3644">
            <v>0</v>
          </cell>
        </row>
        <row r="3645">
          <cell r="N3645" t="str">
            <v/>
          </cell>
          <cell r="O3645" t="str">
            <v/>
          </cell>
          <cell r="P3645" t="str">
            <v/>
          </cell>
          <cell r="Q3645">
            <v>0</v>
          </cell>
        </row>
        <row r="3646">
          <cell r="N3646" t="str">
            <v/>
          </cell>
          <cell r="O3646" t="str">
            <v/>
          </cell>
          <cell r="P3646" t="str">
            <v/>
          </cell>
          <cell r="Q3646">
            <v>0</v>
          </cell>
        </row>
        <row r="3647">
          <cell r="N3647" t="str">
            <v/>
          </cell>
          <cell r="O3647" t="str">
            <v/>
          </cell>
          <cell r="P3647" t="str">
            <v/>
          </cell>
          <cell r="Q3647">
            <v>0</v>
          </cell>
        </row>
        <row r="3648">
          <cell r="N3648" t="str">
            <v/>
          </cell>
          <cell r="O3648" t="str">
            <v/>
          </cell>
          <cell r="P3648" t="str">
            <v/>
          </cell>
          <cell r="Q3648">
            <v>0</v>
          </cell>
        </row>
        <row r="3649">
          <cell r="N3649" t="str">
            <v/>
          </cell>
          <cell r="O3649" t="str">
            <v/>
          </cell>
          <cell r="P3649" t="str">
            <v/>
          </cell>
          <cell r="Q3649">
            <v>0</v>
          </cell>
        </row>
        <row r="3650">
          <cell r="N3650" t="str">
            <v/>
          </cell>
          <cell r="O3650" t="str">
            <v/>
          </cell>
          <cell r="P3650" t="str">
            <v/>
          </cell>
          <cell r="Q3650">
            <v>0</v>
          </cell>
        </row>
        <row r="3651">
          <cell r="N3651" t="str">
            <v/>
          </cell>
          <cell r="O3651" t="str">
            <v/>
          </cell>
          <cell r="P3651" t="str">
            <v/>
          </cell>
          <cell r="Q3651">
            <v>0</v>
          </cell>
        </row>
        <row r="3652">
          <cell r="N3652" t="str">
            <v/>
          </cell>
          <cell r="O3652" t="str">
            <v/>
          </cell>
          <cell r="P3652" t="str">
            <v/>
          </cell>
          <cell r="Q3652">
            <v>0</v>
          </cell>
        </row>
        <row r="3653">
          <cell r="N3653" t="str">
            <v/>
          </cell>
          <cell r="O3653" t="str">
            <v/>
          </cell>
          <cell r="P3653" t="str">
            <v/>
          </cell>
          <cell r="Q3653">
            <v>0</v>
          </cell>
        </row>
        <row r="3654">
          <cell r="N3654" t="str">
            <v/>
          </cell>
          <cell r="O3654" t="str">
            <v/>
          </cell>
          <cell r="P3654" t="str">
            <v/>
          </cell>
          <cell r="Q3654">
            <v>0</v>
          </cell>
        </row>
        <row r="3655">
          <cell r="N3655" t="str">
            <v/>
          </cell>
          <cell r="O3655" t="str">
            <v/>
          </cell>
          <cell r="P3655" t="str">
            <v/>
          </cell>
          <cell r="Q3655">
            <v>0</v>
          </cell>
        </row>
        <row r="3656">
          <cell r="N3656" t="str">
            <v/>
          </cell>
          <cell r="O3656" t="str">
            <v/>
          </cell>
          <cell r="P3656" t="str">
            <v/>
          </cell>
          <cell r="Q3656">
            <v>0</v>
          </cell>
        </row>
        <row r="3657">
          <cell r="N3657" t="str">
            <v/>
          </cell>
          <cell r="O3657" t="str">
            <v/>
          </cell>
          <cell r="P3657" t="str">
            <v/>
          </cell>
          <cell r="Q3657">
            <v>0</v>
          </cell>
        </row>
        <row r="3658">
          <cell r="N3658" t="str">
            <v/>
          </cell>
          <cell r="O3658" t="str">
            <v/>
          </cell>
          <cell r="P3658" t="str">
            <v/>
          </cell>
          <cell r="Q3658">
            <v>0</v>
          </cell>
        </row>
        <row r="3659">
          <cell r="N3659" t="str">
            <v/>
          </cell>
          <cell r="O3659" t="str">
            <v/>
          </cell>
          <cell r="P3659" t="str">
            <v/>
          </cell>
          <cell r="Q3659">
            <v>0</v>
          </cell>
        </row>
        <row r="3660">
          <cell r="N3660" t="str">
            <v/>
          </cell>
          <cell r="O3660" t="str">
            <v/>
          </cell>
          <cell r="P3660" t="str">
            <v/>
          </cell>
          <cell r="Q3660">
            <v>0</v>
          </cell>
        </row>
        <row r="3661">
          <cell r="N3661" t="str">
            <v/>
          </cell>
          <cell r="O3661" t="str">
            <v/>
          </cell>
          <cell r="P3661" t="str">
            <v/>
          </cell>
          <cell r="Q3661">
            <v>0</v>
          </cell>
        </row>
        <row r="3662">
          <cell r="N3662" t="str">
            <v/>
          </cell>
          <cell r="O3662" t="str">
            <v/>
          </cell>
          <cell r="P3662" t="str">
            <v/>
          </cell>
          <cell r="Q3662">
            <v>0</v>
          </cell>
        </row>
        <row r="3663">
          <cell r="N3663" t="str">
            <v/>
          </cell>
          <cell r="O3663" t="str">
            <v/>
          </cell>
          <cell r="P3663" t="str">
            <v/>
          </cell>
          <cell r="Q3663">
            <v>0</v>
          </cell>
        </row>
        <row r="3664">
          <cell r="N3664" t="str">
            <v/>
          </cell>
          <cell r="O3664" t="str">
            <v/>
          </cell>
          <cell r="P3664" t="str">
            <v/>
          </cell>
          <cell r="Q3664">
            <v>0</v>
          </cell>
        </row>
        <row r="3665">
          <cell r="N3665" t="str">
            <v/>
          </cell>
          <cell r="O3665" t="str">
            <v/>
          </cell>
          <cell r="P3665" t="str">
            <v/>
          </cell>
          <cell r="Q3665">
            <v>0</v>
          </cell>
        </row>
        <row r="3666">
          <cell r="N3666" t="str">
            <v/>
          </cell>
          <cell r="O3666" t="str">
            <v/>
          </cell>
          <cell r="P3666" t="str">
            <v/>
          </cell>
          <cell r="Q3666">
            <v>0</v>
          </cell>
        </row>
        <row r="3667">
          <cell r="N3667" t="str">
            <v/>
          </cell>
          <cell r="O3667" t="str">
            <v/>
          </cell>
          <cell r="P3667" t="str">
            <v/>
          </cell>
          <cell r="Q3667">
            <v>0</v>
          </cell>
        </row>
        <row r="3668">
          <cell r="N3668" t="str">
            <v/>
          </cell>
          <cell r="O3668" t="str">
            <v/>
          </cell>
          <cell r="P3668" t="str">
            <v/>
          </cell>
          <cell r="Q3668">
            <v>0</v>
          </cell>
        </row>
        <row r="3669">
          <cell r="N3669" t="str">
            <v/>
          </cell>
          <cell r="O3669" t="str">
            <v/>
          </cell>
          <cell r="P3669" t="str">
            <v/>
          </cell>
          <cell r="Q3669">
            <v>0</v>
          </cell>
        </row>
        <row r="3670">
          <cell r="N3670" t="str">
            <v/>
          </cell>
          <cell r="O3670" t="str">
            <v/>
          </cell>
          <cell r="P3670" t="str">
            <v/>
          </cell>
          <cell r="Q3670">
            <v>0</v>
          </cell>
        </row>
        <row r="3671">
          <cell r="N3671" t="str">
            <v/>
          </cell>
          <cell r="O3671" t="str">
            <v/>
          </cell>
          <cell r="P3671" t="str">
            <v/>
          </cell>
          <cell r="Q3671">
            <v>0</v>
          </cell>
        </row>
        <row r="3672">
          <cell r="N3672" t="str">
            <v/>
          </cell>
          <cell r="O3672" t="str">
            <v/>
          </cell>
          <cell r="P3672" t="str">
            <v/>
          </cell>
          <cell r="Q3672">
            <v>0</v>
          </cell>
        </row>
        <row r="3673">
          <cell r="N3673" t="str">
            <v/>
          </cell>
          <cell r="O3673" t="str">
            <v/>
          </cell>
          <cell r="P3673" t="str">
            <v/>
          </cell>
          <cell r="Q3673">
            <v>0</v>
          </cell>
        </row>
        <row r="3674">
          <cell r="N3674" t="str">
            <v/>
          </cell>
          <cell r="O3674" t="str">
            <v/>
          </cell>
          <cell r="P3674" t="str">
            <v/>
          </cell>
          <cell r="Q3674">
            <v>0</v>
          </cell>
        </row>
        <row r="3675">
          <cell r="N3675" t="str">
            <v/>
          </cell>
          <cell r="O3675" t="str">
            <v/>
          </cell>
          <cell r="P3675" t="str">
            <v/>
          </cell>
          <cell r="Q3675">
            <v>0</v>
          </cell>
        </row>
        <row r="3676">
          <cell r="N3676" t="str">
            <v/>
          </cell>
          <cell r="O3676" t="str">
            <v/>
          </cell>
          <cell r="P3676" t="str">
            <v/>
          </cell>
          <cell r="Q3676">
            <v>0</v>
          </cell>
        </row>
        <row r="3677">
          <cell r="N3677" t="str">
            <v/>
          </cell>
          <cell r="O3677" t="str">
            <v/>
          </cell>
          <cell r="P3677" t="str">
            <v/>
          </cell>
          <cell r="Q3677">
            <v>0</v>
          </cell>
        </row>
        <row r="3678">
          <cell r="N3678" t="str">
            <v/>
          </cell>
          <cell r="O3678" t="str">
            <v/>
          </cell>
          <cell r="P3678" t="str">
            <v/>
          </cell>
          <cell r="Q3678">
            <v>0</v>
          </cell>
        </row>
        <row r="3679">
          <cell r="N3679" t="str">
            <v/>
          </cell>
          <cell r="O3679" t="str">
            <v/>
          </cell>
          <cell r="P3679" t="str">
            <v/>
          </cell>
          <cell r="Q3679">
            <v>0</v>
          </cell>
        </row>
        <row r="3680">
          <cell r="N3680" t="str">
            <v/>
          </cell>
          <cell r="O3680" t="str">
            <v/>
          </cell>
          <cell r="P3680" t="str">
            <v/>
          </cell>
          <cell r="Q3680">
            <v>0</v>
          </cell>
        </row>
        <row r="3681">
          <cell r="N3681" t="str">
            <v/>
          </cell>
          <cell r="O3681" t="str">
            <v/>
          </cell>
          <cell r="P3681" t="str">
            <v/>
          </cell>
          <cell r="Q3681">
            <v>0</v>
          </cell>
        </row>
        <row r="3682">
          <cell r="N3682" t="str">
            <v/>
          </cell>
          <cell r="O3682" t="str">
            <v/>
          </cell>
          <cell r="P3682" t="str">
            <v/>
          </cell>
          <cell r="Q3682">
            <v>0</v>
          </cell>
        </row>
        <row r="3683">
          <cell r="N3683" t="str">
            <v/>
          </cell>
          <cell r="O3683" t="str">
            <v/>
          </cell>
          <cell r="P3683" t="str">
            <v/>
          </cell>
          <cell r="Q3683">
            <v>0</v>
          </cell>
        </row>
        <row r="3684">
          <cell r="N3684" t="str">
            <v/>
          </cell>
          <cell r="O3684" t="str">
            <v/>
          </cell>
          <cell r="P3684" t="str">
            <v/>
          </cell>
          <cell r="Q3684">
            <v>0</v>
          </cell>
        </row>
        <row r="3685">
          <cell r="N3685" t="str">
            <v/>
          </cell>
          <cell r="O3685" t="str">
            <v/>
          </cell>
          <cell r="P3685" t="str">
            <v/>
          </cell>
          <cell r="Q3685">
            <v>0</v>
          </cell>
        </row>
        <row r="3686">
          <cell r="N3686" t="str">
            <v/>
          </cell>
          <cell r="O3686" t="str">
            <v/>
          </cell>
          <cell r="P3686" t="str">
            <v/>
          </cell>
          <cell r="Q3686">
            <v>0</v>
          </cell>
        </row>
        <row r="3687">
          <cell r="N3687" t="str">
            <v/>
          </cell>
          <cell r="O3687" t="str">
            <v/>
          </cell>
          <cell r="P3687" t="str">
            <v/>
          </cell>
          <cell r="Q3687">
            <v>0</v>
          </cell>
        </row>
        <row r="3688">
          <cell r="N3688" t="str">
            <v/>
          </cell>
          <cell r="O3688" t="str">
            <v/>
          </cell>
          <cell r="P3688" t="str">
            <v/>
          </cell>
          <cell r="Q3688">
            <v>0</v>
          </cell>
        </row>
        <row r="3689">
          <cell r="N3689" t="str">
            <v/>
          </cell>
          <cell r="O3689" t="str">
            <v/>
          </cell>
          <cell r="P3689" t="str">
            <v/>
          </cell>
          <cell r="Q3689">
            <v>0</v>
          </cell>
        </row>
        <row r="3690">
          <cell r="N3690" t="str">
            <v/>
          </cell>
          <cell r="O3690" t="str">
            <v/>
          </cell>
          <cell r="P3690" t="str">
            <v/>
          </cell>
          <cell r="Q3690">
            <v>0</v>
          </cell>
        </row>
        <row r="3691">
          <cell r="N3691" t="str">
            <v/>
          </cell>
          <cell r="O3691" t="str">
            <v/>
          </cell>
          <cell r="P3691" t="str">
            <v/>
          </cell>
          <cell r="Q3691">
            <v>0</v>
          </cell>
        </row>
        <row r="3692">
          <cell r="N3692" t="str">
            <v/>
          </cell>
          <cell r="O3692" t="str">
            <v/>
          </cell>
          <cell r="P3692" t="str">
            <v/>
          </cell>
          <cell r="Q3692">
            <v>0</v>
          </cell>
        </row>
        <row r="3693">
          <cell r="N3693" t="str">
            <v/>
          </cell>
          <cell r="O3693" t="str">
            <v/>
          </cell>
          <cell r="P3693" t="str">
            <v/>
          </cell>
          <cell r="Q3693">
            <v>0</v>
          </cell>
        </row>
        <row r="3694">
          <cell r="N3694" t="str">
            <v/>
          </cell>
          <cell r="O3694" t="str">
            <v/>
          </cell>
          <cell r="P3694" t="str">
            <v/>
          </cell>
          <cell r="Q3694">
            <v>0</v>
          </cell>
        </row>
        <row r="3695">
          <cell r="N3695" t="str">
            <v/>
          </cell>
          <cell r="O3695" t="str">
            <v/>
          </cell>
          <cell r="P3695" t="str">
            <v/>
          </cell>
          <cell r="Q3695">
            <v>0</v>
          </cell>
        </row>
        <row r="3696">
          <cell r="N3696" t="str">
            <v/>
          </cell>
          <cell r="O3696" t="str">
            <v/>
          </cell>
          <cell r="P3696" t="str">
            <v/>
          </cell>
          <cell r="Q3696">
            <v>0</v>
          </cell>
        </row>
        <row r="3697">
          <cell r="N3697" t="str">
            <v/>
          </cell>
          <cell r="O3697" t="str">
            <v/>
          </cell>
          <cell r="P3697" t="str">
            <v/>
          </cell>
          <cell r="Q3697">
            <v>0</v>
          </cell>
        </row>
        <row r="3698">
          <cell r="N3698" t="str">
            <v/>
          </cell>
          <cell r="O3698" t="str">
            <v/>
          </cell>
          <cell r="P3698" t="str">
            <v/>
          </cell>
          <cell r="Q3698">
            <v>0</v>
          </cell>
        </row>
        <row r="3699">
          <cell r="N3699" t="str">
            <v/>
          </cell>
          <cell r="O3699" t="str">
            <v/>
          </cell>
          <cell r="P3699" t="str">
            <v/>
          </cell>
          <cell r="Q3699">
            <v>0</v>
          </cell>
        </row>
        <row r="3700">
          <cell r="N3700" t="str">
            <v/>
          </cell>
          <cell r="O3700" t="str">
            <v/>
          </cell>
          <cell r="P3700" t="str">
            <v/>
          </cell>
          <cell r="Q3700">
            <v>0</v>
          </cell>
        </row>
        <row r="3701">
          <cell r="N3701" t="str">
            <v/>
          </cell>
          <cell r="O3701" t="str">
            <v/>
          </cell>
          <cell r="P3701" t="str">
            <v/>
          </cell>
          <cell r="Q3701">
            <v>0</v>
          </cell>
        </row>
        <row r="3702">
          <cell r="N3702" t="str">
            <v/>
          </cell>
          <cell r="O3702" t="str">
            <v/>
          </cell>
          <cell r="P3702" t="str">
            <v/>
          </cell>
          <cell r="Q3702">
            <v>0</v>
          </cell>
        </row>
        <row r="3703">
          <cell r="N3703" t="str">
            <v/>
          </cell>
          <cell r="O3703" t="str">
            <v/>
          </cell>
          <cell r="P3703" t="str">
            <v/>
          </cell>
          <cell r="Q3703">
            <v>0</v>
          </cell>
        </row>
        <row r="3704">
          <cell r="N3704" t="str">
            <v/>
          </cell>
          <cell r="O3704" t="str">
            <v/>
          </cell>
          <cell r="P3704" t="str">
            <v/>
          </cell>
          <cell r="Q3704">
            <v>0</v>
          </cell>
        </row>
        <row r="3705">
          <cell r="N3705" t="str">
            <v/>
          </cell>
          <cell r="O3705" t="str">
            <v/>
          </cell>
          <cell r="P3705" t="str">
            <v/>
          </cell>
          <cell r="Q3705">
            <v>0</v>
          </cell>
        </row>
        <row r="3706">
          <cell r="N3706" t="str">
            <v/>
          </cell>
          <cell r="O3706" t="str">
            <v/>
          </cell>
          <cell r="P3706" t="str">
            <v/>
          </cell>
          <cell r="Q3706">
            <v>0</v>
          </cell>
        </row>
        <row r="3707">
          <cell r="N3707" t="str">
            <v/>
          </cell>
          <cell r="O3707" t="str">
            <v/>
          </cell>
          <cell r="P3707" t="str">
            <v/>
          </cell>
          <cell r="Q3707">
            <v>0</v>
          </cell>
        </row>
        <row r="3708">
          <cell r="N3708" t="str">
            <v/>
          </cell>
          <cell r="O3708" t="str">
            <v/>
          </cell>
          <cell r="P3708" t="str">
            <v/>
          </cell>
          <cell r="Q3708">
            <v>0</v>
          </cell>
        </row>
        <row r="3709">
          <cell r="N3709" t="str">
            <v/>
          </cell>
          <cell r="O3709" t="str">
            <v/>
          </cell>
          <cell r="P3709" t="str">
            <v/>
          </cell>
          <cell r="Q3709">
            <v>0</v>
          </cell>
        </row>
        <row r="3710">
          <cell r="N3710" t="str">
            <v/>
          </cell>
          <cell r="O3710" t="str">
            <v/>
          </cell>
          <cell r="P3710" t="str">
            <v/>
          </cell>
          <cell r="Q3710">
            <v>0</v>
          </cell>
        </row>
        <row r="3711">
          <cell r="N3711" t="str">
            <v/>
          </cell>
          <cell r="O3711" t="str">
            <v/>
          </cell>
          <cell r="P3711" t="str">
            <v/>
          </cell>
          <cell r="Q3711">
            <v>0</v>
          </cell>
        </row>
        <row r="3712">
          <cell r="N3712" t="str">
            <v/>
          </cell>
          <cell r="O3712" t="str">
            <v/>
          </cell>
          <cell r="P3712" t="str">
            <v/>
          </cell>
          <cell r="Q3712">
            <v>0</v>
          </cell>
        </row>
        <row r="3713">
          <cell r="N3713" t="str">
            <v/>
          </cell>
          <cell r="O3713" t="str">
            <v/>
          </cell>
          <cell r="P3713" t="str">
            <v/>
          </cell>
          <cell r="Q3713">
            <v>0</v>
          </cell>
        </row>
        <row r="3714">
          <cell r="N3714" t="str">
            <v/>
          </cell>
          <cell r="O3714" t="str">
            <v/>
          </cell>
          <cell r="P3714" t="str">
            <v/>
          </cell>
          <cell r="Q3714">
            <v>0</v>
          </cell>
        </row>
        <row r="3715">
          <cell r="N3715" t="str">
            <v/>
          </cell>
          <cell r="O3715" t="str">
            <v/>
          </cell>
          <cell r="P3715" t="str">
            <v/>
          </cell>
          <cell r="Q3715">
            <v>0</v>
          </cell>
        </row>
        <row r="3716">
          <cell r="N3716" t="str">
            <v/>
          </cell>
          <cell r="O3716" t="str">
            <v/>
          </cell>
          <cell r="P3716" t="str">
            <v/>
          </cell>
          <cell r="Q3716">
            <v>0</v>
          </cell>
        </row>
        <row r="3717">
          <cell r="N3717" t="str">
            <v/>
          </cell>
          <cell r="O3717" t="str">
            <v/>
          </cell>
          <cell r="P3717" t="str">
            <v/>
          </cell>
          <cell r="Q3717">
            <v>0</v>
          </cell>
        </row>
        <row r="3718">
          <cell r="N3718" t="str">
            <v/>
          </cell>
          <cell r="O3718" t="str">
            <v/>
          </cell>
          <cell r="P3718" t="str">
            <v/>
          </cell>
          <cell r="Q3718">
            <v>0</v>
          </cell>
        </row>
        <row r="3719">
          <cell r="N3719" t="str">
            <v/>
          </cell>
          <cell r="O3719" t="str">
            <v/>
          </cell>
          <cell r="P3719" t="str">
            <v/>
          </cell>
          <cell r="Q3719">
            <v>0</v>
          </cell>
        </row>
        <row r="3720">
          <cell r="N3720" t="str">
            <v/>
          </cell>
          <cell r="O3720" t="str">
            <v/>
          </cell>
          <cell r="P3720" t="str">
            <v/>
          </cell>
          <cell r="Q3720">
            <v>0</v>
          </cell>
        </row>
        <row r="3721">
          <cell r="N3721" t="str">
            <v/>
          </cell>
          <cell r="O3721" t="str">
            <v/>
          </cell>
          <cell r="P3721" t="str">
            <v/>
          </cell>
          <cell r="Q3721">
            <v>0</v>
          </cell>
        </row>
        <row r="3722">
          <cell r="N3722" t="str">
            <v/>
          </cell>
          <cell r="O3722" t="str">
            <v/>
          </cell>
          <cell r="P3722" t="str">
            <v/>
          </cell>
          <cell r="Q3722">
            <v>0</v>
          </cell>
        </row>
        <row r="3723">
          <cell r="N3723" t="str">
            <v/>
          </cell>
          <cell r="O3723" t="str">
            <v/>
          </cell>
          <cell r="P3723" t="str">
            <v/>
          </cell>
          <cell r="Q3723">
            <v>0</v>
          </cell>
        </row>
        <row r="3724">
          <cell r="N3724" t="str">
            <v/>
          </cell>
          <cell r="O3724" t="str">
            <v/>
          </cell>
          <cell r="P3724" t="str">
            <v/>
          </cell>
          <cell r="Q3724">
            <v>0</v>
          </cell>
        </row>
        <row r="3725">
          <cell r="N3725" t="str">
            <v/>
          </cell>
          <cell r="O3725" t="str">
            <v/>
          </cell>
          <cell r="P3725" t="str">
            <v/>
          </cell>
          <cell r="Q3725">
            <v>0</v>
          </cell>
        </row>
        <row r="3726">
          <cell r="N3726" t="str">
            <v/>
          </cell>
          <cell r="O3726" t="str">
            <v/>
          </cell>
          <cell r="P3726" t="str">
            <v/>
          </cell>
          <cell r="Q3726">
            <v>0</v>
          </cell>
        </row>
        <row r="3727">
          <cell r="N3727" t="str">
            <v/>
          </cell>
          <cell r="O3727" t="str">
            <v/>
          </cell>
          <cell r="P3727" t="str">
            <v/>
          </cell>
          <cell r="Q3727">
            <v>0</v>
          </cell>
        </row>
        <row r="3728">
          <cell r="N3728" t="str">
            <v/>
          </cell>
          <cell r="O3728" t="str">
            <v/>
          </cell>
          <cell r="P3728" t="str">
            <v/>
          </cell>
          <cell r="Q3728">
            <v>0</v>
          </cell>
        </row>
        <row r="3729">
          <cell r="N3729" t="str">
            <v/>
          </cell>
          <cell r="O3729" t="str">
            <v/>
          </cell>
          <cell r="P3729" t="str">
            <v/>
          </cell>
          <cell r="Q3729">
            <v>0</v>
          </cell>
        </row>
        <row r="3730">
          <cell r="N3730" t="str">
            <v/>
          </cell>
          <cell r="O3730" t="str">
            <v/>
          </cell>
          <cell r="P3730" t="str">
            <v/>
          </cell>
          <cell r="Q3730">
            <v>0</v>
          </cell>
        </row>
        <row r="3731">
          <cell r="N3731" t="str">
            <v/>
          </cell>
          <cell r="O3731" t="str">
            <v/>
          </cell>
          <cell r="P3731" t="str">
            <v/>
          </cell>
          <cell r="Q3731">
            <v>0</v>
          </cell>
        </row>
        <row r="3732">
          <cell r="N3732" t="str">
            <v/>
          </cell>
          <cell r="O3732" t="str">
            <v/>
          </cell>
          <cell r="P3732" t="str">
            <v/>
          </cell>
          <cell r="Q3732">
            <v>0</v>
          </cell>
        </row>
        <row r="3733">
          <cell r="N3733" t="str">
            <v/>
          </cell>
          <cell r="O3733" t="str">
            <v/>
          </cell>
          <cell r="P3733" t="str">
            <v/>
          </cell>
          <cell r="Q3733">
            <v>0</v>
          </cell>
        </row>
        <row r="3734">
          <cell r="N3734" t="str">
            <v/>
          </cell>
          <cell r="O3734" t="str">
            <v/>
          </cell>
          <cell r="P3734" t="str">
            <v/>
          </cell>
          <cell r="Q3734">
            <v>0</v>
          </cell>
        </row>
        <row r="3735">
          <cell r="N3735" t="str">
            <v/>
          </cell>
          <cell r="O3735" t="str">
            <v/>
          </cell>
          <cell r="P3735" t="str">
            <v/>
          </cell>
          <cell r="Q3735">
            <v>0</v>
          </cell>
        </row>
        <row r="3736">
          <cell r="N3736" t="str">
            <v/>
          </cell>
          <cell r="O3736" t="str">
            <v/>
          </cell>
          <cell r="P3736" t="str">
            <v/>
          </cell>
          <cell r="Q3736">
            <v>0</v>
          </cell>
        </row>
        <row r="3737">
          <cell r="N3737" t="str">
            <v/>
          </cell>
          <cell r="O3737" t="str">
            <v/>
          </cell>
          <cell r="P3737" t="str">
            <v/>
          </cell>
          <cell r="Q3737">
            <v>0</v>
          </cell>
        </row>
        <row r="3738">
          <cell r="N3738" t="str">
            <v/>
          </cell>
          <cell r="O3738" t="str">
            <v/>
          </cell>
          <cell r="P3738" t="str">
            <v/>
          </cell>
          <cell r="Q3738">
            <v>0</v>
          </cell>
        </row>
        <row r="3739">
          <cell r="N3739" t="str">
            <v/>
          </cell>
          <cell r="O3739" t="str">
            <v/>
          </cell>
          <cell r="P3739" t="str">
            <v/>
          </cell>
          <cell r="Q3739">
            <v>0</v>
          </cell>
        </row>
        <row r="3740">
          <cell r="N3740" t="str">
            <v/>
          </cell>
          <cell r="O3740" t="str">
            <v/>
          </cell>
          <cell r="P3740" t="str">
            <v/>
          </cell>
          <cell r="Q3740">
            <v>0</v>
          </cell>
        </row>
        <row r="3741">
          <cell r="N3741" t="str">
            <v/>
          </cell>
          <cell r="O3741" t="str">
            <v/>
          </cell>
          <cell r="P3741" t="str">
            <v/>
          </cell>
          <cell r="Q3741">
            <v>0</v>
          </cell>
        </row>
        <row r="3742">
          <cell r="N3742" t="str">
            <v/>
          </cell>
          <cell r="O3742" t="str">
            <v/>
          </cell>
          <cell r="P3742" t="str">
            <v/>
          </cell>
          <cell r="Q3742">
            <v>0</v>
          </cell>
        </row>
        <row r="3743">
          <cell r="N3743" t="str">
            <v/>
          </cell>
          <cell r="O3743" t="str">
            <v/>
          </cell>
          <cell r="P3743" t="str">
            <v/>
          </cell>
          <cell r="Q3743">
            <v>0</v>
          </cell>
        </row>
        <row r="3744">
          <cell r="N3744" t="str">
            <v/>
          </cell>
          <cell r="O3744" t="str">
            <v/>
          </cell>
          <cell r="P3744" t="str">
            <v/>
          </cell>
          <cell r="Q3744">
            <v>0</v>
          </cell>
        </row>
        <row r="3745">
          <cell r="N3745" t="str">
            <v/>
          </cell>
          <cell r="O3745" t="str">
            <v/>
          </cell>
          <cell r="P3745" t="str">
            <v/>
          </cell>
          <cell r="Q3745">
            <v>0</v>
          </cell>
        </row>
        <row r="3746">
          <cell r="N3746" t="str">
            <v/>
          </cell>
          <cell r="O3746" t="str">
            <v/>
          </cell>
          <cell r="P3746" t="str">
            <v/>
          </cell>
          <cell r="Q3746">
            <v>0</v>
          </cell>
        </row>
        <row r="3747">
          <cell r="N3747" t="str">
            <v/>
          </cell>
          <cell r="O3747" t="str">
            <v/>
          </cell>
          <cell r="P3747" t="str">
            <v/>
          </cell>
          <cell r="Q3747">
            <v>0</v>
          </cell>
        </row>
        <row r="3748">
          <cell r="N3748" t="str">
            <v/>
          </cell>
          <cell r="O3748" t="str">
            <v/>
          </cell>
          <cell r="P3748" t="str">
            <v/>
          </cell>
          <cell r="Q3748">
            <v>0</v>
          </cell>
        </row>
        <row r="3749">
          <cell r="N3749" t="str">
            <v/>
          </cell>
          <cell r="O3749" t="str">
            <v/>
          </cell>
          <cell r="P3749" t="str">
            <v/>
          </cell>
          <cell r="Q3749">
            <v>0</v>
          </cell>
        </row>
        <row r="3750">
          <cell r="N3750" t="str">
            <v/>
          </cell>
          <cell r="O3750" t="str">
            <v/>
          </cell>
          <cell r="P3750" t="str">
            <v/>
          </cell>
          <cell r="Q3750">
            <v>0</v>
          </cell>
        </row>
        <row r="3751">
          <cell r="N3751" t="str">
            <v/>
          </cell>
          <cell r="O3751" t="str">
            <v/>
          </cell>
          <cell r="P3751" t="str">
            <v/>
          </cell>
          <cell r="Q3751">
            <v>0</v>
          </cell>
        </row>
        <row r="3752">
          <cell r="N3752" t="str">
            <v/>
          </cell>
          <cell r="O3752" t="str">
            <v/>
          </cell>
          <cell r="P3752" t="str">
            <v/>
          </cell>
          <cell r="Q3752">
            <v>0</v>
          </cell>
        </row>
        <row r="3753">
          <cell r="N3753" t="str">
            <v/>
          </cell>
          <cell r="O3753" t="str">
            <v/>
          </cell>
          <cell r="P3753" t="str">
            <v/>
          </cell>
          <cell r="Q3753">
            <v>0</v>
          </cell>
        </row>
        <row r="3754">
          <cell r="N3754" t="str">
            <v/>
          </cell>
          <cell r="O3754" t="str">
            <v/>
          </cell>
          <cell r="P3754" t="str">
            <v/>
          </cell>
          <cell r="Q3754">
            <v>0</v>
          </cell>
        </row>
        <row r="3755">
          <cell r="N3755" t="str">
            <v/>
          </cell>
          <cell r="O3755" t="str">
            <v/>
          </cell>
          <cell r="P3755" t="str">
            <v/>
          </cell>
          <cell r="Q3755">
            <v>0</v>
          </cell>
        </row>
        <row r="3756">
          <cell r="N3756" t="str">
            <v/>
          </cell>
          <cell r="O3756" t="str">
            <v/>
          </cell>
          <cell r="P3756" t="str">
            <v/>
          </cell>
          <cell r="Q3756">
            <v>0</v>
          </cell>
        </row>
        <row r="3757">
          <cell r="N3757" t="str">
            <v/>
          </cell>
          <cell r="O3757" t="str">
            <v/>
          </cell>
          <cell r="P3757" t="str">
            <v/>
          </cell>
          <cell r="Q3757">
            <v>0</v>
          </cell>
        </row>
        <row r="3758">
          <cell r="N3758" t="str">
            <v/>
          </cell>
          <cell r="O3758" t="str">
            <v/>
          </cell>
          <cell r="P3758" t="str">
            <v/>
          </cell>
          <cell r="Q3758">
            <v>0</v>
          </cell>
        </row>
        <row r="3759">
          <cell r="N3759" t="str">
            <v/>
          </cell>
          <cell r="O3759" t="str">
            <v/>
          </cell>
          <cell r="P3759" t="str">
            <v/>
          </cell>
          <cell r="Q3759">
            <v>0</v>
          </cell>
        </row>
        <row r="3760">
          <cell r="N3760" t="str">
            <v/>
          </cell>
          <cell r="O3760" t="str">
            <v/>
          </cell>
          <cell r="P3760" t="str">
            <v/>
          </cell>
          <cell r="Q3760">
            <v>0</v>
          </cell>
        </row>
        <row r="3761">
          <cell r="N3761" t="str">
            <v/>
          </cell>
          <cell r="O3761" t="str">
            <v/>
          </cell>
          <cell r="P3761" t="str">
            <v/>
          </cell>
          <cell r="Q3761">
            <v>0</v>
          </cell>
        </row>
        <row r="3762">
          <cell r="N3762" t="str">
            <v/>
          </cell>
          <cell r="O3762" t="str">
            <v/>
          </cell>
          <cell r="P3762" t="str">
            <v/>
          </cell>
          <cell r="Q3762">
            <v>0</v>
          </cell>
        </row>
        <row r="3763">
          <cell r="N3763" t="str">
            <v/>
          </cell>
          <cell r="O3763" t="str">
            <v/>
          </cell>
          <cell r="P3763" t="str">
            <v/>
          </cell>
          <cell r="Q3763">
            <v>0</v>
          </cell>
        </row>
        <row r="3764">
          <cell r="N3764" t="str">
            <v/>
          </cell>
          <cell r="O3764" t="str">
            <v/>
          </cell>
          <cell r="P3764" t="str">
            <v/>
          </cell>
          <cell r="Q3764">
            <v>0</v>
          </cell>
        </row>
        <row r="3765">
          <cell r="N3765" t="str">
            <v/>
          </cell>
          <cell r="O3765" t="str">
            <v/>
          </cell>
          <cell r="P3765" t="str">
            <v/>
          </cell>
          <cell r="Q3765">
            <v>0</v>
          </cell>
        </row>
        <row r="3766">
          <cell r="N3766" t="str">
            <v/>
          </cell>
          <cell r="O3766" t="str">
            <v/>
          </cell>
          <cell r="P3766" t="str">
            <v/>
          </cell>
          <cell r="Q3766">
            <v>0</v>
          </cell>
        </row>
        <row r="3767">
          <cell r="N3767" t="str">
            <v/>
          </cell>
          <cell r="O3767" t="str">
            <v/>
          </cell>
          <cell r="P3767" t="str">
            <v/>
          </cell>
          <cell r="Q3767">
            <v>0</v>
          </cell>
        </row>
        <row r="3768">
          <cell r="N3768" t="str">
            <v/>
          </cell>
          <cell r="O3768" t="str">
            <v/>
          </cell>
          <cell r="P3768" t="str">
            <v/>
          </cell>
          <cell r="Q3768">
            <v>0</v>
          </cell>
        </row>
        <row r="3769">
          <cell r="N3769" t="str">
            <v/>
          </cell>
          <cell r="O3769" t="str">
            <v/>
          </cell>
          <cell r="P3769" t="str">
            <v/>
          </cell>
          <cell r="Q3769">
            <v>0</v>
          </cell>
        </row>
        <row r="3770">
          <cell r="N3770" t="str">
            <v/>
          </cell>
          <cell r="O3770" t="str">
            <v/>
          </cell>
          <cell r="P3770" t="str">
            <v/>
          </cell>
          <cell r="Q3770">
            <v>0</v>
          </cell>
        </row>
        <row r="3771">
          <cell r="N3771" t="str">
            <v/>
          </cell>
          <cell r="O3771" t="str">
            <v/>
          </cell>
          <cell r="P3771" t="str">
            <v/>
          </cell>
          <cell r="Q3771">
            <v>0</v>
          </cell>
        </row>
        <row r="3772">
          <cell r="N3772" t="str">
            <v/>
          </cell>
          <cell r="O3772" t="str">
            <v/>
          </cell>
          <cell r="P3772" t="str">
            <v/>
          </cell>
          <cell r="Q3772">
            <v>0</v>
          </cell>
        </row>
        <row r="3773">
          <cell r="N3773" t="str">
            <v/>
          </cell>
          <cell r="O3773" t="str">
            <v/>
          </cell>
          <cell r="P3773" t="str">
            <v/>
          </cell>
          <cell r="Q3773">
            <v>0</v>
          </cell>
        </row>
        <row r="3774">
          <cell r="N3774" t="str">
            <v/>
          </cell>
          <cell r="O3774" t="str">
            <v/>
          </cell>
          <cell r="P3774" t="str">
            <v/>
          </cell>
          <cell r="Q3774">
            <v>0</v>
          </cell>
        </row>
        <row r="3775">
          <cell r="N3775" t="str">
            <v/>
          </cell>
          <cell r="O3775" t="str">
            <v/>
          </cell>
          <cell r="P3775" t="str">
            <v/>
          </cell>
          <cell r="Q3775">
            <v>0</v>
          </cell>
        </row>
        <row r="3776">
          <cell r="N3776" t="str">
            <v/>
          </cell>
          <cell r="O3776" t="str">
            <v/>
          </cell>
          <cell r="P3776" t="str">
            <v/>
          </cell>
          <cell r="Q3776">
            <v>0</v>
          </cell>
        </row>
        <row r="3777">
          <cell r="N3777" t="str">
            <v/>
          </cell>
          <cell r="O3777" t="str">
            <v/>
          </cell>
          <cell r="P3777" t="str">
            <v/>
          </cell>
          <cell r="Q3777">
            <v>0</v>
          </cell>
        </row>
        <row r="3778">
          <cell r="N3778" t="str">
            <v/>
          </cell>
          <cell r="O3778" t="str">
            <v/>
          </cell>
          <cell r="P3778" t="str">
            <v/>
          </cell>
          <cell r="Q3778">
            <v>0</v>
          </cell>
        </row>
        <row r="3779">
          <cell r="N3779" t="str">
            <v/>
          </cell>
          <cell r="O3779" t="str">
            <v/>
          </cell>
          <cell r="P3779" t="str">
            <v/>
          </cell>
          <cell r="Q3779">
            <v>0</v>
          </cell>
        </row>
        <row r="3780">
          <cell r="N3780" t="str">
            <v/>
          </cell>
          <cell r="O3780" t="str">
            <v/>
          </cell>
          <cell r="P3780" t="str">
            <v/>
          </cell>
          <cell r="Q3780">
            <v>0</v>
          </cell>
        </row>
        <row r="3781">
          <cell r="N3781" t="str">
            <v/>
          </cell>
          <cell r="O3781" t="str">
            <v/>
          </cell>
          <cell r="P3781" t="str">
            <v/>
          </cell>
          <cell r="Q3781">
            <v>0</v>
          </cell>
        </row>
        <row r="3782">
          <cell r="N3782" t="str">
            <v/>
          </cell>
          <cell r="O3782" t="str">
            <v/>
          </cell>
          <cell r="P3782" t="str">
            <v/>
          </cell>
          <cell r="Q3782">
            <v>0</v>
          </cell>
        </row>
        <row r="3783">
          <cell r="N3783" t="str">
            <v/>
          </cell>
          <cell r="O3783" t="str">
            <v/>
          </cell>
          <cell r="P3783" t="str">
            <v/>
          </cell>
          <cell r="Q3783">
            <v>0</v>
          </cell>
        </row>
        <row r="3784">
          <cell r="N3784" t="str">
            <v/>
          </cell>
          <cell r="O3784" t="str">
            <v/>
          </cell>
          <cell r="P3784" t="str">
            <v/>
          </cell>
          <cell r="Q3784">
            <v>0</v>
          </cell>
        </row>
        <row r="3785">
          <cell r="N3785" t="str">
            <v/>
          </cell>
          <cell r="O3785" t="str">
            <v/>
          </cell>
          <cell r="P3785" t="str">
            <v/>
          </cell>
          <cell r="Q3785">
            <v>0</v>
          </cell>
        </row>
        <row r="3786">
          <cell r="N3786" t="str">
            <v/>
          </cell>
          <cell r="O3786" t="str">
            <v/>
          </cell>
          <cell r="P3786" t="str">
            <v/>
          </cell>
          <cell r="Q3786">
            <v>0</v>
          </cell>
        </row>
        <row r="3787">
          <cell r="N3787" t="str">
            <v/>
          </cell>
          <cell r="O3787" t="str">
            <v/>
          </cell>
          <cell r="P3787" t="str">
            <v/>
          </cell>
          <cell r="Q3787">
            <v>0</v>
          </cell>
        </row>
        <row r="3788">
          <cell r="N3788" t="str">
            <v/>
          </cell>
          <cell r="O3788" t="str">
            <v/>
          </cell>
          <cell r="P3788" t="str">
            <v/>
          </cell>
          <cell r="Q3788">
            <v>0</v>
          </cell>
        </row>
        <row r="3789">
          <cell r="N3789" t="str">
            <v/>
          </cell>
          <cell r="O3789" t="str">
            <v/>
          </cell>
          <cell r="P3789" t="str">
            <v/>
          </cell>
          <cell r="Q3789">
            <v>0</v>
          </cell>
        </row>
        <row r="3790">
          <cell r="N3790" t="str">
            <v/>
          </cell>
          <cell r="O3790" t="str">
            <v/>
          </cell>
          <cell r="P3790" t="str">
            <v/>
          </cell>
          <cell r="Q3790">
            <v>0</v>
          </cell>
        </row>
        <row r="3791">
          <cell r="N3791" t="str">
            <v/>
          </cell>
          <cell r="O3791" t="str">
            <v/>
          </cell>
          <cell r="P3791" t="str">
            <v/>
          </cell>
          <cell r="Q3791">
            <v>0</v>
          </cell>
        </row>
        <row r="3792">
          <cell r="N3792" t="str">
            <v/>
          </cell>
          <cell r="O3792" t="str">
            <v/>
          </cell>
          <cell r="P3792" t="str">
            <v/>
          </cell>
          <cell r="Q3792">
            <v>0</v>
          </cell>
        </row>
        <row r="3793">
          <cell r="N3793" t="str">
            <v/>
          </cell>
          <cell r="O3793" t="str">
            <v/>
          </cell>
          <cell r="P3793" t="str">
            <v/>
          </cell>
          <cell r="Q3793">
            <v>0</v>
          </cell>
        </row>
        <row r="3794">
          <cell r="N3794" t="str">
            <v/>
          </cell>
          <cell r="O3794" t="str">
            <v/>
          </cell>
          <cell r="P3794" t="str">
            <v/>
          </cell>
          <cell r="Q3794">
            <v>0</v>
          </cell>
        </row>
        <row r="3795">
          <cell r="N3795" t="str">
            <v/>
          </cell>
          <cell r="O3795" t="str">
            <v/>
          </cell>
          <cell r="P3795" t="str">
            <v/>
          </cell>
          <cell r="Q3795">
            <v>0</v>
          </cell>
        </row>
        <row r="3796">
          <cell r="N3796" t="str">
            <v/>
          </cell>
          <cell r="O3796" t="str">
            <v/>
          </cell>
          <cell r="P3796" t="str">
            <v/>
          </cell>
          <cell r="Q3796">
            <v>0</v>
          </cell>
        </row>
        <row r="3797">
          <cell r="N3797" t="str">
            <v/>
          </cell>
          <cell r="O3797" t="str">
            <v/>
          </cell>
          <cell r="P3797" t="str">
            <v/>
          </cell>
          <cell r="Q3797">
            <v>0</v>
          </cell>
        </row>
        <row r="3798">
          <cell r="N3798" t="str">
            <v/>
          </cell>
          <cell r="O3798" t="str">
            <v/>
          </cell>
          <cell r="P3798" t="str">
            <v/>
          </cell>
          <cell r="Q3798">
            <v>0</v>
          </cell>
        </row>
        <row r="3799">
          <cell r="N3799" t="str">
            <v/>
          </cell>
          <cell r="O3799" t="str">
            <v/>
          </cell>
          <cell r="P3799" t="str">
            <v/>
          </cell>
          <cell r="Q3799">
            <v>0</v>
          </cell>
        </row>
        <row r="3800">
          <cell r="N3800" t="str">
            <v/>
          </cell>
          <cell r="O3800" t="str">
            <v/>
          </cell>
          <cell r="P3800" t="str">
            <v/>
          </cell>
          <cell r="Q3800">
            <v>0</v>
          </cell>
        </row>
        <row r="3801">
          <cell r="N3801" t="str">
            <v/>
          </cell>
          <cell r="O3801" t="str">
            <v/>
          </cell>
          <cell r="P3801" t="str">
            <v/>
          </cell>
          <cell r="Q3801">
            <v>0</v>
          </cell>
        </row>
        <row r="3802">
          <cell r="N3802" t="str">
            <v/>
          </cell>
          <cell r="O3802" t="str">
            <v/>
          </cell>
          <cell r="P3802" t="str">
            <v/>
          </cell>
          <cell r="Q3802">
            <v>0</v>
          </cell>
        </row>
        <row r="3803">
          <cell r="N3803" t="str">
            <v/>
          </cell>
          <cell r="O3803" t="str">
            <v/>
          </cell>
          <cell r="P3803" t="str">
            <v/>
          </cell>
          <cell r="Q3803">
            <v>0</v>
          </cell>
        </row>
        <row r="3804">
          <cell r="N3804" t="str">
            <v/>
          </cell>
          <cell r="O3804" t="str">
            <v/>
          </cell>
          <cell r="P3804" t="str">
            <v/>
          </cell>
          <cell r="Q3804">
            <v>0</v>
          </cell>
        </row>
        <row r="3805">
          <cell r="N3805" t="str">
            <v/>
          </cell>
          <cell r="O3805" t="str">
            <v/>
          </cell>
          <cell r="P3805" t="str">
            <v/>
          </cell>
          <cell r="Q3805">
            <v>0</v>
          </cell>
        </row>
        <row r="3806">
          <cell r="N3806" t="str">
            <v/>
          </cell>
          <cell r="O3806" t="str">
            <v/>
          </cell>
          <cell r="P3806" t="str">
            <v/>
          </cell>
          <cell r="Q3806">
            <v>0</v>
          </cell>
        </row>
        <row r="3807">
          <cell r="N3807" t="str">
            <v/>
          </cell>
          <cell r="O3807" t="str">
            <v/>
          </cell>
          <cell r="P3807" t="str">
            <v/>
          </cell>
          <cell r="Q3807">
            <v>0</v>
          </cell>
        </row>
        <row r="3808">
          <cell r="N3808" t="str">
            <v/>
          </cell>
          <cell r="O3808" t="str">
            <v/>
          </cell>
          <cell r="P3808" t="str">
            <v/>
          </cell>
          <cell r="Q3808">
            <v>0</v>
          </cell>
        </row>
        <row r="3809">
          <cell r="N3809" t="str">
            <v/>
          </cell>
          <cell r="O3809" t="str">
            <v/>
          </cell>
          <cell r="P3809" t="str">
            <v/>
          </cell>
          <cell r="Q3809">
            <v>0</v>
          </cell>
        </row>
        <row r="3810">
          <cell r="N3810" t="str">
            <v/>
          </cell>
          <cell r="O3810" t="str">
            <v/>
          </cell>
          <cell r="P3810" t="str">
            <v/>
          </cell>
          <cell r="Q3810">
            <v>0</v>
          </cell>
        </row>
        <row r="3811">
          <cell r="N3811" t="str">
            <v/>
          </cell>
          <cell r="O3811" t="str">
            <v/>
          </cell>
          <cell r="P3811" t="str">
            <v/>
          </cell>
          <cell r="Q3811">
            <v>0</v>
          </cell>
        </row>
        <row r="3812">
          <cell r="N3812" t="str">
            <v/>
          </cell>
          <cell r="O3812" t="str">
            <v/>
          </cell>
          <cell r="P3812" t="str">
            <v/>
          </cell>
          <cell r="Q3812">
            <v>0</v>
          </cell>
        </row>
        <row r="3813">
          <cell r="N3813" t="str">
            <v/>
          </cell>
          <cell r="O3813" t="str">
            <v/>
          </cell>
          <cell r="P3813" t="str">
            <v/>
          </cell>
          <cell r="Q3813">
            <v>0</v>
          </cell>
        </row>
        <row r="3814">
          <cell r="N3814" t="str">
            <v/>
          </cell>
          <cell r="O3814" t="str">
            <v/>
          </cell>
          <cell r="P3814" t="str">
            <v/>
          </cell>
          <cell r="Q3814">
            <v>0</v>
          </cell>
        </row>
        <row r="3815">
          <cell r="N3815" t="str">
            <v/>
          </cell>
          <cell r="O3815" t="str">
            <v/>
          </cell>
          <cell r="P3815" t="str">
            <v/>
          </cell>
          <cell r="Q3815">
            <v>0</v>
          </cell>
        </row>
        <row r="3816">
          <cell r="N3816" t="str">
            <v/>
          </cell>
          <cell r="O3816" t="str">
            <v/>
          </cell>
          <cell r="P3816" t="str">
            <v/>
          </cell>
          <cell r="Q3816">
            <v>0</v>
          </cell>
        </row>
        <row r="3817">
          <cell r="N3817" t="str">
            <v/>
          </cell>
          <cell r="O3817" t="str">
            <v/>
          </cell>
          <cell r="P3817" t="str">
            <v/>
          </cell>
          <cell r="Q3817">
            <v>0</v>
          </cell>
        </row>
        <row r="3818">
          <cell r="N3818" t="str">
            <v/>
          </cell>
          <cell r="O3818" t="str">
            <v/>
          </cell>
          <cell r="P3818" t="str">
            <v/>
          </cell>
          <cell r="Q3818">
            <v>0</v>
          </cell>
        </row>
        <row r="3819">
          <cell r="N3819" t="str">
            <v/>
          </cell>
          <cell r="O3819" t="str">
            <v/>
          </cell>
          <cell r="P3819" t="str">
            <v/>
          </cell>
          <cell r="Q3819">
            <v>0</v>
          </cell>
        </row>
        <row r="3820">
          <cell r="N3820" t="str">
            <v/>
          </cell>
          <cell r="O3820" t="str">
            <v/>
          </cell>
          <cell r="P3820" t="str">
            <v/>
          </cell>
          <cell r="Q3820">
            <v>0</v>
          </cell>
        </row>
        <row r="3821">
          <cell r="N3821" t="str">
            <v/>
          </cell>
          <cell r="O3821" t="str">
            <v/>
          </cell>
          <cell r="P3821" t="str">
            <v/>
          </cell>
          <cell r="Q3821">
            <v>0</v>
          </cell>
        </row>
        <row r="3822">
          <cell r="N3822" t="str">
            <v/>
          </cell>
          <cell r="O3822" t="str">
            <v/>
          </cell>
          <cell r="P3822" t="str">
            <v/>
          </cell>
          <cell r="Q3822">
            <v>0</v>
          </cell>
        </row>
        <row r="3823">
          <cell r="N3823" t="str">
            <v/>
          </cell>
          <cell r="O3823" t="str">
            <v/>
          </cell>
          <cell r="P3823" t="str">
            <v/>
          </cell>
          <cell r="Q3823">
            <v>0</v>
          </cell>
        </row>
        <row r="3824">
          <cell r="N3824" t="str">
            <v/>
          </cell>
          <cell r="O3824" t="str">
            <v/>
          </cell>
          <cell r="P3824" t="str">
            <v/>
          </cell>
          <cell r="Q3824">
            <v>0</v>
          </cell>
        </row>
        <row r="3825">
          <cell r="N3825" t="str">
            <v/>
          </cell>
          <cell r="O3825" t="str">
            <v/>
          </cell>
          <cell r="P3825" t="str">
            <v/>
          </cell>
          <cell r="Q3825">
            <v>0</v>
          </cell>
        </row>
        <row r="3826">
          <cell r="N3826" t="str">
            <v/>
          </cell>
          <cell r="O3826" t="str">
            <v/>
          </cell>
          <cell r="P3826" t="str">
            <v/>
          </cell>
          <cell r="Q3826">
            <v>0</v>
          </cell>
        </row>
        <row r="3827">
          <cell r="N3827" t="str">
            <v/>
          </cell>
          <cell r="O3827" t="str">
            <v/>
          </cell>
          <cell r="P3827" t="str">
            <v/>
          </cell>
          <cell r="Q3827">
            <v>0</v>
          </cell>
        </row>
        <row r="3828">
          <cell r="N3828" t="str">
            <v/>
          </cell>
          <cell r="O3828" t="str">
            <v/>
          </cell>
          <cell r="P3828" t="str">
            <v/>
          </cell>
          <cell r="Q3828">
            <v>0</v>
          </cell>
        </row>
        <row r="3829">
          <cell r="N3829" t="str">
            <v/>
          </cell>
          <cell r="O3829" t="str">
            <v/>
          </cell>
          <cell r="P3829" t="str">
            <v/>
          </cell>
          <cell r="Q3829">
            <v>0</v>
          </cell>
        </row>
        <row r="3830">
          <cell r="N3830" t="str">
            <v/>
          </cell>
          <cell r="O3830" t="str">
            <v/>
          </cell>
          <cell r="P3830" t="str">
            <v/>
          </cell>
          <cell r="Q3830">
            <v>0</v>
          </cell>
        </row>
        <row r="3831">
          <cell r="N3831" t="str">
            <v/>
          </cell>
          <cell r="O3831" t="str">
            <v/>
          </cell>
          <cell r="P3831" t="str">
            <v/>
          </cell>
          <cell r="Q3831">
            <v>0</v>
          </cell>
        </row>
        <row r="3832">
          <cell r="N3832" t="str">
            <v/>
          </cell>
          <cell r="O3832" t="str">
            <v/>
          </cell>
          <cell r="P3832" t="str">
            <v/>
          </cell>
          <cell r="Q3832">
            <v>0</v>
          </cell>
        </row>
        <row r="3833">
          <cell r="N3833" t="str">
            <v/>
          </cell>
          <cell r="O3833" t="str">
            <v/>
          </cell>
          <cell r="P3833" t="str">
            <v/>
          </cell>
          <cell r="Q3833">
            <v>0</v>
          </cell>
        </row>
        <row r="3834">
          <cell r="N3834" t="str">
            <v/>
          </cell>
          <cell r="O3834" t="str">
            <v/>
          </cell>
          <cell r="P3834" t="str">
            <v/>
          </cell>
          <cell r="Q3834">
            <v>0</v>
          </cell>
        </row>
        <row r="3835">
          <cell r="N3835" t="str">
            <v/>
          </cell>
          <cell r="O3835" t="str">
            <v/>
          </cell>
          <cell r="P3835" t="str">
            <v/>
          </cell>
          <cell r="Q3835">
            <v>0</v>
          </cell>
        </row>
        <row r="3836">
          <cell r="N3836" t="str">
            <v/>
          </cell>
          <cell r="O3836" t="str">
            <v/>
          </cell>
          <cell r="P3836" t="str">
            <v/>
          </cell>
          <cell r="Q3836">
            <v>0</v>
          </cell>
        </row>
        <row r="3837">
          <cell r="N3837" t="str">
            <v/>
          </cell>
          <cell r="O3837" t="str">
            <v/>
          </cell>
          <cell r="P3837" t="str">
            <v/>
          </cell>
          <cell r="Q3837">
            <v>0</v>
          </cell>
        </row>
        <row r="3838">
          <cell r="N3838" t="str">
            <v/>
          </cell>
          <cell r="O3838" t="str">
            <v/>
          </cell>
          <cell r="P3838" t="str">
            <v/>
          </cell>
          <cell r="Q3838">
            <v>0</v>
          </cell>
        </row>
        <row r="3839">
          <cell r="N3839" t="str">
            <v/>
          </cell>
          <cell r="O3839" t="str">
            <v/>
          </cell>
          <cell r="P3839" t="str">
            <v/>
          </cell>
          <cell r="Q3839">
            <v>0</v>
          </cell>
        </row>
        <row r="3840">
          <cell r="N3840" t="str">
            <v/>
          </cell>
          <cell r="O3840" t="str">
            <v/>
          </cell>
          <cell r="P3840" t="str">
            <v/>
          </cell>
          <cell r="Q3840">
            <v>0</v>
          </cell>
        </row>
        <row r="3841">
          <cell r="N3841" t="str">
            <v/>
          </cell>
          <cell r="O3841" t="str">
            <v/>
          </cell>
          <cell r="P3841" t="str">
            <v/>
          </cell>
          <cell r="Q3841">
            <v>0</v>
          </cell>
        </row>
        <row r="3842">
          <cell r="N3842" t="str">
            <v/>
          </cell>
          <cell r="O3842" t="str">
            <v/>
          </cell>
          <cell r="P3842" t="str">
            <v/>
          </cell>
          <cell r="Q3842">
            <v>0</v>
          </cell>
        </row>
        <row r="3843">
          <cell r="N3843" t="str">
            <v/>
          </cell>
          <cell r="O3843" t="str">
            <v/>
          </cell>
          <cell r="P3843" t="str">
            <v/>
          </cell>
          <cell r="Q3843">
            <v>0</v>
          </cell>
        </row>
        <row r="3844">
          <cell r="N3844" t="str">
            <v/>
          </cell>
          <cell r="O3844" t="str">
            <v/>
          </cell>
          <cell r="P3844" t="str">
            <v/>
          </cell>
          <cell r="Q3844">
            <v>0</v>
          </cell>
        </row>
        <row r="3845">
          <cell r="N3845" t="str">
            <v/>
          </cell>
          <cell r="O3845" t="str">
            <v/>
          </cell>
          <cell r="P3845" t="str">
            <v/>
          </cell>
          <cell r="Q3845">
            <v>0</v>
          </cell>
        </row>
        <row r="3846">
          <cell r="N3846" t="str">
            <v/>
          </cell>
          <cell r="O3846" t="str">
            <v/>
          </cell>
          <cell r="P3846" t="str">
            <v/>
          </cell>
          <cell r="Q3846">
            <v>0</v>
          </cell>
        </row>
        <row r="3847">
          <cell r="N3847" t="str">
            <v/>
          </cell>
          <cell r="O3847" t="str">
            <v/>
          </cell>
          <cell r="P3847" t="str">
            <v/>
          </cell>
          <cell r="Q3847">
            <v>0</v>
          </cell>
        </row>
        <row r="3848">
          <cell r="N3848" t="str">
            <v/>
          </cell>
          <cell r="O3848" t="str">
            <v/>
          </cell>
          <cell r="P3848" t="str">
            <v/>
          </cell>
          <cell r="Q3848">
            <v>0</v>
          </cell>
        </row>
        <row r="3849">
          <cell r="N3849" t="str">
            <v/>
          </cell>
          <cell r="O3849" t="str">
            <v/>
          </cell>
          <cell r="P3849" t="str">
            <v/>
          </cell>
          <cell r="Q3849">
            <v>0</v>
          </cell>
        </row>
        <row r="3850">
          <cell r="N3850" t="str">
            <v/>
          </cell>
          <cell r="O3850" t="str">
            <v/>
          </cell>
          <cell r="P3850" t="str">
            <v/>
          </cell>
          <cell r="Q3850">
            <v>0</v>
          </cell>
        </row>
        <row r="3851">
          <cell r="N3851" t="str">
            <v/>
          </cell>
          <cell r="O3851" t="str">
            <v/>
          </cell>
          <cell r="P3851" t="str">
            <v/>
          </cell>
          <cell r="Q3851">
            <v>0</v>
          </cell>
        </row>
        <row r="3852">
          <cell r="N3852" t="str">
            <v/>
          </cell>
          <cell r="O3852" t="str">
            <v/>
          </cell>
          <cell r="P3852" t="str">
            <v/>
          </cell>
          <cell r="Q3852">
            <v>0</v>
          </cell>
        </row>
        <row r="3853">
          <cell r="N3853" t="str">
            <v/>
          </cell>
          <cell r="O3853" t="str">
            <v/>
          </cell>
          <cell r="P3853" t="str">
            <v/>
          </cell>
          <cell r="Q3853">
            <v>0</v>
          </cell>
        </row>
        <row r="3854">
          <cell r="N3854" t="str">
            <v/>
          </cell>
          <cell r="O3854" t="str">
            <v/>
          </cell>
          <cell r="P3854" t="str">
            <v/>
          </cell>
          <cell r="Q3854">
            <v>0</v>
          </cell>
        </row>
        <row r="3855">
          <cell r="N3855" t="str">
            <v/>
          </cell>
          <cell r="O3855" t="str">
            <v/>
          </cell>
          <cell r="P3855" t="str">
            <v/>
          </cell>
          <cell r="Q3855">
            <v>0</v>
          </cell>
        </row>
        <row r="3856">
          <cell r="N3856" t="str">
            <v/>
          </cell>
          <cell r="O3856" t="str">
            <v/>
          </cell>
          <cell r="P3856" t="str">
            <v/>
          </cell>
          <cell r="Q3856">
            <v>0</v>
          </cell>
        </row>
        <row r="3857">
          <cell r="N3857" t="str">
            <v/>
          </cell>
          <cell r="O3857" t="str">
            <v/>
          </cell>
          <cell r="P3857" t="str">
            <v/>
          </cell>
          <cell r="Q3857">
            <v>0</v>
          </cell>
        </row>
        <row r="3858">
          <cell r="N3858" t="str">
            <v/>
          </cell>
          <cell r="O3858" t="str">
            <v/>
          </cell>
          <cell r="P3858" t="str">
            <v/>
          </cell>
          <cell r="Q3858">
            <v>0</v>
          </cell>
        </row>
        <row r="3859">
          <cell r="N3859" t="str">
            <v/>
          </cell>
          <cell r="O3859" t="str">
            <v/>
          </cell>
          <cell r="P3859" t="str">
            <v/>
          </cell>
          <cell r="Q3859">
            <v>0</v>
          </cell>
        </row>
        <row r="3860">
          <cell r="N3860" t="str">
            <v/>
          </cell>
          <cell r="O3860" t="str">
            <v/>
          </cell>
          <cell r="P3860" t="str">
            <v/>
          </cell>
          <cell r="Q3860">
            <v>0</v>
          </cell>
        </row>
        <row r="3861">
          <cell r="N3861" t="str">
            <v/>
          </cell>
          <cell r="O3861" t="str">
            <v/>
          </cell>
          <cell r="P3861" t="str">
            <v/>
          </cell>
          <cell r="Q3861">
            <v>0</v>
          </cell>
        </row>
        <row r="3862">
          <cell r="N3862" t="str">
            <v/>
          </cell>
          <cell r="O3862" t="str">
            <v/>
          </cell>
          <cell r="P3862" t="str">
            <v/>
          </cell>
          <cell r="Q3862">
            <v>0</v>
          </cell>
        </row>
        <row r="3863">
          <cell r="N3863" t="str">
            <v/>
          </cell>
          <cell r="O3863" t="str">
            <v/>
          </cell>
          <cell r="P3863" t="str">
            <v/>
          </cell>
          <cell r="Q3863">
            <v>0</v>
          </cell>
        </row>
        <row r="3864">
          <cell r="N3864" t="str">
            <v/>
          </cell>
          <cell r="O3864" t="str">
            <v/>
          </cell>
          <cell r="P3864" t="str">
            <v/>
          </cell>
          <cell r="Q3864">
            <v>0</v>
          </cell>
        </row>
        <row r="3865">
          <cell r="N3865" t="str">
            <v/>
          </cell>
          <cell r="O3865" t="str">
            <v/>
          </cell>
          <cell r="P3865" t="str">
            <v/>
          </cell>
          <cell r="Q3865">
            <v>0</v>
          </cell>
        </row>
        <row r="3866">
          <cell r="N3866" t="str">
            <v/>
          </cell>
          <cell r="O3866" t="str">
            <v/>
          </cell>
          <cell r="P3866" t="str">
            <v/>
          </cell>
          <cell r="Q3866">
            <v>0</v>
          </cell>
        </row>
        <row r="3867">
          <cell r="N3867" t="str">
            <v/>
          </cell>
          <cell r="O3867" t="str">
            <v/>
          </cell>
          <cell r="P3867" t="str">
            <v/>
          </cell>
          <cell r="Q3867">
            <v>0</v>
          </cell>
        </row>
        <row r="3868">
          <cell r="N3868" t="str">
            <v/>
          </cell>
          <cell r="O3868" t="str">
            <v/>
          </cell>
          <cell r="P3868" t="str">
            <v/>
          </cell>
          <cell r="Q3868">
            <v>0</v>
          </cell>
        </row>
        <row r="3869">
          <cell r="N3869" t="str">
            <v/>
          </cell>
          <cell r="O3869" t="str">
            <v/>
          </cell>
          <cell r="P3869" t="str">
            <v/>
          </cell>
          <cell r="Q3869">
            <v>0</v>
          </cell>
        </row>
        <row r="3870">
          <cell r="N3870" t="str">
            <v/>
          </cell>
          <cell r="O3870" t="str">
            <v/>
          </cell>
          <cell r="P3870" t="str">
            <v/>
          </cell>
          <cell r="Q3870">
            <v>0</v>
          </cell>
        </row>
        <row r="3871">
          <cell r="N3871" t="str">
            <v/>
          </cell>
          <cell r="O3871" t="str">
            <v/>
          </cell>
          <cell r="P3871" t="str">
            <v/>
          </cell>
          <cell r="Q3871">
            <v>0</v>
          </cell>
        </row>
        <row r="3872">
          <cell r="N3872" t="str">
            <v/>
          </cell>
          <cell r="O3872" t="str">
            <v/>
          </cell>
          <cell r="P3872" t="str">
            <v/>
          </cell>
          <cell r="Q3872">
            <v>0</v>
          </cell>
        </row>
        <row r="3873">
          <cell r="N3873" t="str">
            <v/>
          </cell>
          <cell r="O3873" t="str">
            <v/>
          </cell>
          <cell r="P3873" t="str">
            <v/>
          </cell>
          <cell r="Q3873">
            <v>0</v>
          </cell>
        </row>
        <row r="3874">
          <cell r="N3874" t="str">
            <v/>
          </cell>
          <cell r="O3874" t="str">
            <v/>
          </cell>
          <cell r="P3874" t="str">
            <v/>
          </cell>
          <cell r="Q3874">
            <v>0</v>
          </cell>
        </row>
        <row r="3875">
          <cell r="N3875" t="str">
            <v/>
          </cell>
          <cell r="O3875" t="str">
            <v/>
          </cell>
          <cell r="P3875" t="str">
            <v/>
          </cell>
          <cell r="Q3875">
            <v>0</v>
          </cell>
        </row>
        <row r="3876">
          <cell r="N3876" t="str">
            <v/>
          </cell>
          <cell r="O3876" t="str">
            <v/>
          </cell>
          <cell r="P3876" t="str">
            <v/>
          </cell>
          <cell r="Q3876">
            <v>0</v>
          </cell>
        </row>
        <row r="3877">
          <cell r="N3877" t="str">
            <v/>
          </cell>
          <cell r="O3877" t="str">
            <v/>
          </cell>
          <cell r="P3877" t="str">
            <v/>
          </cell>
          <cell r="Q3877">
            <v>0</v>
          </cell>
        </row>
        <row r="3878">
          <cell r="N3878" t="str">
            <v/>
          </cell>
          <cell r="O3878" t="str">
            <v/>
          </cell>
          <cell r="P3878" t="str">
            <v/>
          </cell>
          <cell r="Q3878">
            <v>0</v>
          </cell>
        </row>
        <row r="3879">
          <cell r="N3879" t="str">
            <v/>
          </cell>
          <cell r="O3879" t="str">
            <v/>
          </cell>
          <cell r="P3879" t="str">
            <v/>
          </cell>
          <cell r="Q3879">
            <v>0</v>
          </cell>
        </row>
        <row r="3880">
          <cell r="N3880" t="str">
            <v/>
          </cell>
          <cell r="O3880" t="str">
            <v/>
          </cell>
          <cell r="P3880" t="str">
            <v/>
          </cell>
          <cell r="Q3880">
            <v>0</v>
          </cell>
        </row>
        <row r="3881">
          <cell r="N3881" t="str">
            <v/>
          </cell>
          <cell r="O3881" t="str">
            <v/>
          </cell>
          <cell r="P3881" t="str">
            <v/>
          </cell>
          <cell r="Q3881">
            <v>0</v>
          </cell>
        </row>
        <row r="3882">
          <cell r="N3882" t="str">
            <v/>
          </cell>
          <cell r="O3882" t="str">
            <v/>
          </cell>
          <cell r="P3882" t="str">
            <v/>
          </cell>
          <cell r="Q3882">
            <v>0</v>
          </cell>
        </row>
        <row r="3883">
          <cell r="N3883" t="str">
            <v/>
          </cell>
          <cell r="O3883" t="str">
            <v/>
          </cell>
          <cell r="P3883" t="str">
            <v/>
          </cell>
          <cell r="Q3883">
            <v>0</v>
          </cell>
        </row>
        <row r="3884">
          <cell r="N3884" t="str">
            <v/>
          </cell>
          <cell r="O3884" t="str">
            <v/>
          </cell>
          <cell r="P3884" t="str">
            <v/>
          </cell>
          <cell r="Q3884">
            <v>0</v>
          </cell>
        </row>
        <row r="3885">
          <cell r="N3885" t="str">
            <v/>
          </cell>
          <cell r="O3885" t="str">
            <v/>
          </cell>
          <cell r="P3885" t="str">
            <v/>
          </cell>
          <cell r="Q3885">
            <v>0</v>
          </cell>
        </row>
        <row r="3886">
          <cell r="N3886" t="str">
            <v/>
          </cell>
          <cell r="O3886" t="str">
            <v/>
          </cell>
          <cell r="P3886" t="str">
            <v/>
          </cell>
          <cell r="Q3886">
            <v>0</v>
          </cell>
        </row>
        <row r="3887">
          <cell r="N3887" t="str">
            <v/>
          </cell>
          <cell r="O3887" t="str">
            <v/>
          </cell>
          <cell r="P3887" t="str">
            <v/>
          </cell>
          <cell r="Q3887">
            <v>0</v>
          </cell>
        </row>
        <row r="3888">
          <cell r="N3888" t="str">
            <v/>
          </cell>
          <cell r="O3888" t="str">
            <v/>
          </cell>
          <cell r="P3888" t="str">
            <v/>
          </cell>
          <cell r="Q3888">
            <v>0</v>
          </cell>
        </row>
        <row r="3889">
          <cell r="N3889" t="str">
            <v/>
          </cell>
          <cell r="O3889" t="str">
            <v/>
          </cell>
          <cell r="P3889" t="str">
            <v/>
          </cell>
          <cell r="Q3889">
            <v>0</v>
          </cell>
        </row>
        <row r="3890">
          <cell r="N3890" t="str">
            <v/>
          </cell>
          <cell r="O3890" t="str">
            <v/>
          </cell>
          <cell r="P3890" t="str">
            <v/>
          </cell>
          <cell r="Q3890">
            <v>0</v>
          </cell>
        </row>
        <row r="3891">
          <cell r="N3891" t="str">
            <v/>
          </cell>
          <cell r="O3891" t="str">
            <v/>
          </cell>
          <cell r="P3891" t="str">
            <v/>
          </cell>
          <cell r="Q3891">
            <v>0</v>
          </cell>
        </row>
        <row r="3892">
          <cell r="N3892" t="str">
            <v/>
          </cell>
          <cell r="O3892" t="str">
            <v/>
          </cell>
          <cell r="P3892" t="str">
            <v/>
          </cell>
          <cell r="Q3892">
            <v>0</v>
          </cell>
        </row>
        <row r="3893">
          <cell r="N3893" t="str">
            <v/>
          </cell>
          <cell r="O3893" t="str">
            <v/>
          </cell>
          <cell r="P3893" t="str">
            <v/>
          </cell>
          <cell r="Q3893">
            <v>0</v>
          </cell>
        </row>
        <row r="3894">
          <cell r="N3894" t="str">
            <v/>
          </cell>
          <cell r="O3894" t="str">
            <v/>
          </cell>
          <cell r="P3894" t="str">
            <v/>
          </cell>
          <cell r="Q3894">
            <v>0</v>
          </cell>
        </row>
        <row r="3895">
          <cell r="N3895" t="str">
            <v/>
          </cell>
          <cell r="O3895" t="str">
            <v/>
          </cell>
          <cell r="P3895" t="str">
            <v/>
          </cell>
          <cell r="Q3895">
            <v>0</v>
          </cell>
        </row>
        <row r="3896">
          <cell r="N3896" t="str">
            <v/>
          </cell>
          <cell r="O3896" t="str">
            <v/>
          </cell>
          <cell r="P3896" t="str">
            <v/>
          </cell>
          <cell r="Q3896">
            <v>0</v>
          </cell>
        </row>
        <row r="3897">
          <cell r="N3897" t="str">
            <v/>
          </cell>
          <cell r="O3897" t="str">
            <v/>
          </cell>
          <cell r="P3897" t="str">
            <v/>
          </cell>
          <cell r="Q3897">
            <v>0</v>
          </cell>
        </row>
        <row r="3898">
          <cell r="N3898" t="str">
            <v/>
          </cell>
          <cell r="O3898" t="str">
            <v/>
          </cell>
          <cell r="P3898" t="str">
            <v/>
          </cell>
          <cell r="Q3898">
            <v>0</v>
          </cell>
        </row>
        <row r="3899">
          <cell r="N3899" t="str">
            <v/>
          </cell>
          <cell r="O3899" t="str">
            <v/>
          </cell>
          <cell r="P3899" t="str">
            <v/>
          </cell>
          <cell r="Q3899">
            <v>0</v>
          </cell>
        </row>
        <row r="3900">
          <cell r="N3900" t="str">
            <v/>
          </cell>
          <cell r="O3900" t="str">
            <v/>
          </cell>
          <cell r="P3900" t="str">
            <v/>
          </cell>
          <cell r="Q3900">
            <v>0</v>
          </cell>
        </row>
        <row r="3901">
          <cell r="N3901" t="str">
            <v/>
          </cell>
          <cell r="O3901" t="str">
            <v/>
          </cell>
          <cell r="P3901" t="str">
            <v/>
          </cell>
          <cell r="Q3901">
            <v>0</v>
          </cell>
        </row>
        <row r="3902">
          <cell r="N3902" t="str">
            <v/>
          </cell>
          <cell r="O3902" t="str">
            <v/>
          </cell>
          <cell r="P3902" t="str">
            <v/>
          </cell>
          <cell r="Q3902">
            <v>0</v>
          </cell>
        </row>
        <row r="3903">
          <cell r="N3903" t="str">
            <v/>
          </cell>
          <cell r="O3903" t="str">
            <v/>
          </cell>
          <cell r="P3903" t="str">
            <v/>
          </cell>
          <cell r="Q3903">
            <v>0</v>
          </cell>
        </row>
        <row r="3904">
          <cell r="N3904" t="str">
            <v/>
          </cell>
          <cell r="O3904" t="str">
            <v/>
          </cell>
          <cell r="P3904" t="str">
            <v/>
          </cell>
          <cell r="Q3904">
            <v>0</v>
          </cell>
        </row>
        <row r="3905">
          <cell r="N3905" t="str">
            <v/>
          </cell>
          <cell r="O3905" t="str">
            <v/>
          </cell>
          <cell r="P3905" t="str">
            <v/>
          </cell>
          <cell r="Q3905">
            <v>0</v>
          </cell>
        </row>
        <row r="3906">
          <cell r="N3906" t="str">
            <v/>
          </cell>
          <cell r="O3906" t="str">
            <v/>
          </cell>
          <cell r="P3906" t="str">
            <v/>
          </cell>
          <cell r="Q3906">
            <v>0</v>
          </cell>
        </row>
        <row r="3907">
          <cell r="N3907" t="str">
            <v/>
          </cell>
          <cell r="O3907" t="str">
            <v/>
          </cell>
          <cell r="P3907" t="str">
            <v/>
          </cell>
          <cell r="Q3907">
            <v>0</v>
          </cell>
        </row>
        <row r="3908">
          <cell r="N3908" t="str">
            <v/>
          </cell>
          <cell r="O3908" t="str">
            <v/>
          </cell>
          <cell r="P3908" t="str">
            <v/>
          </cell>
          <cell r="Q3908">
            <v>0</v>
          </cell>
        </row>
        <row r="3909">
          <cell r="N3909" t="str">
            <v/>
          </cell>
          <cell r="O3909" t="str">
            <v/>
          </cell>
          <cell r="P3909" t="str">
            <v/>
          </cell>
          <cell r="Q3909">
            <v>0</v>
          </cell>
        </row>
        <row r="3910">
          <cell r="N3910" t="str">
            <v/>
          </cell>
          <cell r="O3910" t="str">
            <v/>
          </cell>
          <cell r="P3910" t="str">
            <v/>
          </cell>
          <cell r="Q3910">
            <v>0</v>
          </cell>
        </row>
        <row r="3911">
          <cell r="N3911" t="str">
            <v/>
          </cell>
          <cell r="O3911" t="str">
            <v/>
          </cell>
          <cell r="P3911" t="str">
            <v/>
          </cell>
          <cell r="Q3911">
            <v>0</v>
          </cell>
        </row>
        <row r="3912">
          <cell r="N3912" t="str">
            <v/>
          </cell>
          <cell r="O3912" t="str">
            <v/>
          </cell>
          <cell r="P3912" t="str">
            <v/>
          </cell>
          <cell r="Q3912">
            <v>0</v>
          </cell>
        </row>
        <row r="3913">
          <cell r="N3913" t="str">
            <v/>
          </cell>
          <cell r="O3913" t="str">
            <v/>
          </cell>
          <cell r="P3913" t="str">
            <v/>
          </cell>
          <cell r="Q3913">
            <v>0</v>
          </cell>
        </row>
        <row r="3914">
          <cell r="N3914" t="str">
            <v/>
          </cell>
          <cell r="O3914" t="str">
            <v/>
          </cell>
          <cell r="P3914" t="str">
            <v/>
          </cell>
          <cell r="Q3914">
            <v>0</v>
          </cell>
        </row>
        <row r="3915">
          <cell r="N3915" t="str">
            <v/>
          </cell>
          <cell r="O3915" t="str">
            <v/>
          </cell>
          <cell r="P3915" t="str">
            <v/>
          </cell>
          <cell r="Q3915">
            <v>0</v>
          </cell>
        </row>
        <row r="3916">
          <cell r="N3916" t="str">
            <v/>
          </cell>
          <cell r="O3916" t="str">
            <v/>
          </cell>
          <cell r="P3916" t="str">
            <v/>
          </cell>
          <cell r="Q3916">
            <v>0</v>
          </cell>
        </row>
        <row r="3917">
          <cell r="N3917" t="str">
            <v/>
          </cell>
          <cell r="O3917" t="str">
            <v/>
          </cell>
          <cell r="P3917" t="str">
            <v/>
          </cell>
          <cell r="Q3917">
            <v>0</v>
          </cell>
        </row>
        <row r="3918">
          <cell r="N3918" t="str">
            <v/>
          </cell>
          <cell r="O3918" t="str">
            <v/>
          </cell>
          <cell r="P3918" t="str">
            <v/>
          </cell>
          <cell r="Q3918">
            <v>0</v>
          </cell>
        </row>
        <row r="3919">
          <cell r="N3919" t="str">
            <v/>
          </cell>
          <cell r="O3919" t="str">
            <v/>
          </cell>
          <cell r="P3919" t="str">
            <v/>
          </cell>
          <cell r="Q3919">
            <v>0</v>
          </cell>
        </row>
        <row r="3920">
          <cell r="N3920" t="str">
            <v/>
          </cell>
          <cell r="O3920" t="str">
            <v/>
          </cell>
          <cell r="P3920" t="str">
            <v/>
          </cell>
          <cell r="Q3920">
            <v>0</v>
          </cell>
        </row>
        <row r="3921">
          <cell r="N3921" t="str">
            <v/>
          </cell>
          <cell r="O3921" t="str">
            <v/>
          </cell>
          <cell r="P3921" t="str">
            <v/>
          </cell>
          <cell r="Q3921">
            <v>0</v>
          </cell>
        </row>
        <row r="3922">
          <cell r="N3922" t="str">
            <v/>
          </cell>
          <cell r="O3922" t="str">
            <v/>
          </cell>
          <cell r="P3922" t="str">
            <v/>
          </cell>
          <cell r="Q3922">
            <v>0</v>
          </cell>
        </row>
        <row r="3923">
          <cell r="N3923" t="str">
            <v/>
          </cell>
          <cell r="O3923" t="str">
            <v/>
          </cell>
          <cell r="P3923" t="str">
            <v/>
          </cell>
          <cell r="Q3923">
            <v>0</v>
          </cell>
        </row>
        <row r="3924">
          <cell r="N3924" t="str">
            <v/>
          </cell>
          <cell r="O3924" t="str">
            <v/>
          </cell>
          <cell r="P3924" t="str">
            <v/>
          </cell>
          <cell r="Q3924">
            <v>0</v>
          </cell>
        </row>
        <row r="3925">
          <cell r="N3925" t="str">
            <v/>
          </cell>
          <cell r="O3925" t="str">
            <v/>
          </cell>
          <cell r="P3925" t="str">
            <v/>
          </cell>
          <cell r="Q3925">
            <v>0</v>
          </cell>
        </row>
        <row r="3926">
          <cell r="N3926" t="str">
            <v/>
          </cell>
          <cell r="O3926" t="str">
            <v/>
          </cell>
          <cell r="P3926" t="str">
            <v/>
          </cell>
          <cell r="Q3926">
            <v>0</v>
          </cell>
        </row>
        <row r="3927">
          <cell r="N3927" t="str">
            <v/>
          </cell>
          <cell r="O3927" t="str">
            <v/>
          </cell>
          <cell r="P3927" t="str">
            <v/>
          </cell>
          <cell r="Q3927">
            <v>0</v>
          </cell>
        </row>
        <row r="3928">
          <cell r="N3928" t="str">
            <v/>
          </cell>
          <cell r="O3928" t="str">
            <v/>
          </cell>
          <cell r="P3928" t="str">
            <v/>
          </cell>
          <cell r="Q3928">
            <v>0</v>
          </cell>
        </row>
        <row r="3929">
          <cell r="N3929" t="str">
            <v/>
          </cell>
          <cell r="O3929" t="str">
            <v/>
          </cell>
          <cell r="P3929" t="str">
            <v/>
          </cell>
          <cell r="Q3929">
            <v>0</v>
          </cell>
        </row>
        <row r="3930">
          <cell r="N3930" t="str">
            <v/>
          </cell>
          <cell r="O3930" t="str">
            <v/>
          </cell>
          <cell r="P3930" t="str">
            <v/>
          </cell>
          <cell r="Q3930">
            <v>0</v>
          </cell>
        </row>
        <row r="3931">
          <cell r="N3931" t="str">
            <v/>
          </cell>
          <cell r="O3931" t="str">
            <v/>
          </cell>
          <cell r="P3931" t="str">
            <v/>
          </cell>
          <cell r="Q3931">
            <v>0</v>
          </cell>
        </row>
        <row r="3932">
          <cell r="N3932" t="str">
            <v/>
          </cell>
          <cell r="O3932" t="str">
            <v/>
          </cell>
          <cell r="P3932" t="str">
            <v/>
          </cell>
          <cell r="Q3932">
            <v>0</v>
          </cell>
        </row>
        <row r="3933">
          <cell r="N3933" t="str">
            <v/>
          </cell>
          <cell r="O3933" t="str">
            <v/>
          </cell>
          <cell r="P3933" t="str">
            <v/>
          </cell>
          <cell r="Q3933">
            <v>0</v>
          </cell>
        </row>
        <row r="3934">
          <cell r="N3934" t="str">
            <v/>
          </cell>
          <cell r="O3934" t="str">
            <v/>
          </cell>
          <cell r="P3934" t="str">
            <v/>
          </cell>
          <cell r="Q3934">
            <v>0</v>
          </cell>
        </row>
        <row r="3935">
          <cell r="N3935" t="str">
            <v/>
          </cell>
          <cell r="O3935" t="str">
            <v/>
          </cell>
          <cell r="P3935" t="str">
            <v/>
          </cell>
          <cell r="Q3935">
            <v>0</v>
          </cell>
        </row>
        <row r="3936">
          <cell r="N3936" t="str">
            <v/>
          </cell>
          <cell r="O3936" t="str">
            <v/>
          </cell>
          <cell r="P3936" t="str">
            <v/>
          </cell>
          <cell r="Q3936">
            <v>0</v>
          </cell>
        </row>
        <row r="3937">
          <cell r="N3937" t="str">
            <v/>
          </cell>
          <cell r="O3937" t="str">
            <v/>
          </cell>
          <cell r="P3937" t="str">
            <v/>
          </cell>
          <cell r="Q3937">
            <v>0</v>
          </cell>
        </row>
        <row r="3938">
          <cell r="N3938" t="str">
            <v/>
          </cell>
          <cell r="O3938" t="str">
            <v/>
          </cell>
          <cell r="P3938" t="str">
            <v/>
          </cell>
          <cell r="Q3938">
            <v>0</v>
          </cell>
        </row>
        <row r="3939">
          <cell r="N3939" t="str">
            <v/>
          </cell>
          <cell r="O3939" t="str">
            <v/>
          </cell>
          <cell r="P3939" t="str">
            <v/>
          </cell>
          <cell r="Q3939">
            <v>0</v>
          </cell>
        </row>
        <row r="3940">
          <cell r="N3940" t="str">
            <v/>
          </cell>
          <cell r="O3940" t="str">
            <v/>
          </cell>
          <cell r="P3940" t="str">
            <v/>
          </cell>
          <cell r="Q3940">
            <v>0</v>
          </cell>
        </row>
        <row r="3941">
          <cell r="N3941" t="str">
            <v/>
          </cell>
          <cell r="O3941" t="str">
            <v/>
          </cell>
          <cell r="P3941" t="str">
            <v/>
          </cell>
          <cell r="Q3941">
            <v>0</v>
          </cell>
        </row>
        <row r="3942">
          <cell r="N3942" t="str">
            <v/>
          </cell>
          <cell r="O3942" t="str">
            <v/>
          </cell>
          <cell r="P3942" t="str">
            <v/>
          </cell>
          <cell r="Q3942">
            <v>0</v>
          </cell>
        </row>
        <row r="3943">
          <cell r="N3943" t="str">
            <v/>
          </cell>
          <cell r="O3943" t="str">
            <v/>
          </cell>
          <cell r="P3943" t="str">
            <v/>
          </cell>
          <cell r="Q3943">
            <v>0</v>
          </cell>
        </row>
        <row r="3944">
          <cell r="N3944" t="str">
            <v/>
          </cell>
          <cell r="O3944" t="str">
            <v/>
          </cell>
          <cell r="P3944" t="str">
            <v/>
          </cell>
          <cell r="Q3944">
            <v>0</v>
          </cell>
        </row>
        <row r="3945">
          <cell r="N3945" t="str">
            <v/>
          </cell>
          <cell r="O3945" t="str">
            <v/>
          </cell>
          <cell r="P3945" t="str">
            <v/>
          </cell>
          <cell r="Q3945">
            <v>0</v>
          </cell>
        </row>
        <row r="3946">
          <cell r="N3946" t="str">
            <v/>
          </cell>
          <cell r="O3946" t="str">
            <v/>
          </cell>
          <cell r="P3946" t="str">
            <v/>
          </cell>
          <cell r="Q3946">
            <v>0</v>
          </cell>
        </row>
        <row r="3947">
          <cell r="N3947" t="str">
            <v/>
          </cell>
          <cell r="O3947" t="str">
            <v/>
          </cell>
          <cell r="P3947" t="str">
            <v/>
          </cell>
          <cell r="Q3947">
            <v>0</v>
          </cell>
        </row>
        <row r="3948">
          <cell r="N3948" t="str">
            <v/>
          </cell>
          <cell r="O3948" t="str">
            <v/>
          </cell>
          <cell r="P3948" t="str">
            <v/>
          </cell>
          <cell r="Q3948">
            <v>0</v>
          </cell>
        </row>
        <row r="3949">
          <cell r="N3949" t="str">
            <v/>
          </cell>
          <cell r="O3949" t="str">
            <v/>
          </cell>
          <cell r="P3949" t="str">
            <v/>
          </cell>
          <cell r="Q3949">
            <v>0</v>
          </cell>
        </row>
        <row r="3950">
          <cell r="N3950" t="str">
            <v/>
          </cell>
          <cell r="O3950" t="str">
            <v/>
          </cell>
          <cell r="P3950" t="str">
            <v/>
          </cell>
          <cell r="Q3950">
            <v>0</v>
          </cell>
        </row>
        <row r="3951">
          <cell r="N3951" t="str">
            <v/>
          </cell>
          <cell r="O3951" t="str">
            <v/>
          </cell>
          <cell r="P3951" t="str">
            <v/>
          </cell>
          <cell r="Q3951">
            <v>0</v>
          </cell>
        </row>
        <row r="3952">
          <cell r="N3952" t="str">
            <v/>
          </cell>
          <cell r="O3952" t="str">
            <v/>
          </cell>
          <cell r="P3952" t="str">
            <v/>
          </cell>
          <cell r="Q3952">
            <v>0</v>
          </cell>
        </row>
        <row r="3953">
          <cell r="N3953" t="str">
            <v/>
          </cell>
          <cell r="O3953" t="str">
            <v/>
          </cell>
          <cell r="P3953" t="str">
            <v/>
          </cell>
          <cell r="Q3953">
            <v>0</v>
          </cell>
        </row>
        <row r="3954">
          <cell r="N3954" t="str">
            <v/>
          </cell>
          <cell r="O3954" t="str">
            <v/>
          </cell>
          <cell r="P3954" t="str">
            <v/>
          </cell>
          <cell r="Q3954">
            <v>0</v>
          </cell>
        </row>
        <row r="3955">
          <cell r="N3955" t="str">
            <v/>
          </cell>
          <cell r="O3955" t="str">
            <v/>
          </cell>
          <cell r="P3955" t="str">
            <v/>
          </cell>
          <cell r="Q3955">
            <v>0</v>
          </cell>
        </row>
        <row r="3956">
          <cell r="N3956" t="str">
            <v/>
          </cell>
          <cell r="O3956" t="str">
            <v/>
          </cell>
          <cell r="P3956" t="str">
            <v/>
          </cell>
          <cell r="Q3956">
            <v>0</v>
          </cell>
        </row>
        <row r="3957">
          <cell r="N3957" t="str">
            <v/>
          </cell>
          <cell r="O3957" t="str">
            <v/>
          </cell>
          <cell r="P3957" t="str">
            <v/>
          </cell>
          <cell r="Q3957">
            <v>0</v>
          </cell>
        </row>
        <row r="3958">
          <cell r="N3958" t="str">
            <v/>
          </cell>
          <cell r="O3958" t="str">
            <v/>
          </cell>
          <cell r="P3958" t="str">
            <v/>
          </cell>
          <cell r="Q3958">
            <v>0</v>
          </cell>
        </row>
        <row r="3959">
          <cell r="N3959" t="str">
            <v/>
          </cell>
          <cell r="O3959" t="str">
            <v/>
          </cell>
          <cell r="P3959" t="str">
            <v/>
          </cell>
          <cell r="Q3959">
            <v>0</v>
          </cell>
        </row>
        <row r="3960">
          <cell r="N3960" t="str">
            <v/>
          </cell>
          <cell r="O3960" t="str">
            <v/>
          </cell>
          <cell r="P3960" t="str">
            <v/>
          </cell>
          <cell r="Q3960">
            <v>0</v>
          </cell>
        </row>
        <row r="3961">
          <cell r="N3961" t="str">
            <v/>
          </cell>
          <cell r="O3961" t="str">
            <v/>
          </cell>
          <cell r="P3961" t="str">
            <v/>
          </cell>
          <cell r="Q3961">
            <v>0</v>
          </cell>
        </row>
        <row r="3962">
          <cell r="N3962" t="str">
            <v/>
          </cell>
          <cell r="O3962" t="str">
            <v/>
          </cell>
          <cell r="P3962" t="str">
            <v/>
          </cell>
          <cell r="Q3962">
            <v>0</v>
          </cell>
        </row>
        <row r="3963">
          <cell r="N3963" t="str">
            <v/>
          </cell>
          <cell r="O3963" t="str">
            <v/>
          </cell>
          <cell r="P3963" t="str">
            <v/>
          </cell>
          <cell r="Q3963">
            <v>0</v>
          </cell>
        </row>
        <row r="3964">
          <cell r="N3964" t="str">
            <v/>
          </cell>
          <cell r="O3964" t="str">
            <v/>
          </cell>
          <cell r="P3964" t="str">
            <v/>
          </cell>
          <cell r="Q3964">
            <v>0</v>
          </cell>
        </row>
        <row r="3965">
          <cell r="N3965" t="str">
            <v/>
          </cell>
          <cell r="O3965" t="str">
            <v/>
          </cell>
          <cell r="P3965" t="str">
            <v/>
          </cell>
          <cell r="Q3965">
            <v>0</v>
          </cell>
        </row>
        <row r="3966">
          <cell r="N3966" t="str">
            <v/>
          </cell>
          <cell r="O3966" t="str">
            <v/>
          </cell>
          <cell r="P3966" t="str">
            <v/>
          </cell>
          <cell r="Q3966">
            <v>0</v>
          </cell>
        </row>
        <row r="3967">
          <cell r="N3967" t="str">
            <v/>
          </cell>
          <cell r="O3967" t="str">
            <v/>
          </cell>
          <cell r="P3967" t="str">
            <v/>
          </cell>
          <cell r="Q3967">
            <v>0</v>
          </cell>
        </row>
        <row r="3968">
          <cell r="N3968" t="str">
            <v/>
          </cell>
          <cell r="O3968" t="str">
            <v/>
          </cell>
          <cell r="P3968" t="str">
            <v/>
          </cell>
          <cell r="Q3968">
            <v>0</v>
          </cell>
        </row>
        <row r="3969">
          <cell r="N3969" t="str">
            <v/>
          </cell>
          <cell r="O3969" t="str">
            <v/>
          </cell>
          <cell r="P3969" t="str">
            <v/>
          </cell>
          <cell r="Q3969">
            <v>0</v>
          </cell>
        </row>
        <row r="3970">
          <cell r="N3970" t="str">
            <v/>
          </cell>
          <cell r="O3970" t="str">
            <v/>
          </cell>
          <cell r="P3970" t="str">
            <v/>
          </cell>
          <cell r="Q3970">
            <v>0</v>
          </cell>
        </row>
        <row r="3971">
          <cell r="N3971" t="str">
            <v/>
          </cell>
          <cell r="O3971" t="str">
            <v/>
          </cell>
          <cell r="P3971" t="str">
            <v/>
          </cell>
          <cell r="Q3971">
            <v>0</v>
          </cell>
        </row>
        <row r="3972">
          <cell r="N3972" t="str">
            <v/>
          </cell>
          <cell r="O3972" t="str">
            <v/>
          </cell>
          <cell r="P3972" t="str">
            <v/>
          </cell>
          <cell r="Q3972">
            <v>0</v>
          </cell>
        </row>
        <row r="3973">
          <cell r="N3973" t="str">
            <v/>
          </cell>
          <cell r="O3973" t="str">
            <v/>
          </cell>
          <cell r="P3973" t="str">
            <v/>
          </cell>
          <cell r="Q3973">
            <v>0</v>
          </cell>
        </row>
        <row r="3974">
          <cell r="N3974" t="str">
            <v/>
          </cell>
          <cell r="O3974" t="str">
            <v/>
          </cell>
          <cell r="P3974" t="str">
            <v/>
          </cell>
          <cell r="Q3974">
            <v>0</v>
          </cell>
        </row>
        <row r="3975">
          <cell r="N3975" t="str">
            <v/>
          </cell>
          <cell r="O3975" t="str">
            <v/>
          </cell>
          <cell r="P3975" t="str">
            <v/>
          </cell>
          <cell r="Q3975">
            <v>0</v>
          </cell>
        </row>
        <row r="3976">
          <cell r="N3976" t="str">
            <v/>
          </cell>
          <cell r="O3976" t="str">
            <v/>
          </cell>
          <cell r="P3976" t="str">
            <v/>
          </cell>
          <cell r="Q3976">
            <v>0</v>
          </cell>
        </row>
        <row r="3977">
          <cell r="N3977" t="str">
            <v/>
          </cell>
          <cell r="O3977" t="str">
            <v/>
          </cell>
          <cell r="P3977" t="str">
            <v/>
          </cell>
          <cell r="Q3977">
            <v>0</v>
          </cell>
        </row>
        <row r="3978">
          <cell r="N3978" t="str">
            <v/>
          </cell>
          <cell r="O3978" t="str">
            <v/>
          </cell>
          <cell r="P3978" t="str">
            <v/>
          </cell>
          <cell r="Q3978">
            <v>0</v>
          </cell>
        </row>
        <row r="3979">
          <cell r="N3979" t="str">
            <v/>
          </cell>
          <cell r="O3979" t="str">
            <v/>
          </cell>
          <cell r="P3979" t="str">
            <v/>
          </cell>
          <cell r="Q3979">
            <v>0</v>
          </cell>
        </row>
        <row r="3980">
          <cell r="N3980" t="str">
            <v/>
          </cell>
          <cell r="O3980" t="str">
            <v/>
          </cell>
          <cell r="P3980" t="str">
            <v/>
          </cell>
          <cell r="Q3980">
            <v>0</v>
          </cell>
        </row>
        <row r="3981">
          <cell r="N3981" t="str">
            <v/>
          </cell>
          <cell r="O3981" t="str">
            <v/>
          </cell>
          <cell r="P3981" t="str">
            <v/>
          </cell>
          <cell r="Q3981">
            <v>0</v>
          </cell>
        </row>
        <row r="3982">
          <cell r="N3982" t="str">
            <v/>
          </cell>
          <cell r="O3982" t="str">
            <v/>
          </cell>
          <cell r="P3982" t="str">
            <v/>
          </cell>
          <cell r="Q3982">
            <v>0</v>
          </cell>
        </row>
        <row r="3983">
          <cell r="N3983" t="str">
            <v/>
          </cell>
          <cell r="O3983" t="str">
            <v/>
          </cell>
          <cell r="P3983" t="str">
            <v/>
          </cell>
          <cell r="Q3983">
            <v>0</v>
          </cell>
        </row>
        <row r="3984">
          <cell r="N3984" t="str">
            <v/>
          </cell>
          <cell r="O3984" t="str">
            <v/>
          </cell>
          <cell r="P3984" t="str">
            <v/>
          </cell>
          <cell r="Q3984">
            <v>0</v>
          </cell>
        </row>
        <row r="3985">
          <cell r="N3985" t="str">
            <v/>
          </cell>
          <cell r="O3985" t="str">
            <v/>
          </cell>
          <cell r="P3985" t="str">
            <v/>
          </cell>
          <cell r="Q3985">
            <v>0</v>
          </cell>
        </row>
        <row r="3986">
          <cell r="N3986" t="str">
            <v/>
          </cell>
          <cell r="O3986" t="str">
            <v/>
          </cell>
          <cell r="P3986" t="str">
            <v/>
          </cell>
          <cell r="Q3986">
            <v>0</v>
          </cell>
        </row>
        <row r="3987">
          <cell r="N3987" t="str">
            <v/>
          </cell>
          <cell r="O3987" t="str">
            <v/>
          </cell>
          <cell r="P3987" t="str">
            <v/>
          </cell>
          <cell r="Q3987">
            <v>0</v>
          </cell>
        </row>
        <row r="3988">
          <cell r="N3988" t="str">
            <v/>
          </cell>
          <cell r="O3988" t="str">
            <v/>
          </cell>
          <cell r="P3988" t="str">
            <v/>
          </cell>
          <cell r="Q3988">
            <v>0</v>
          </cell>
        </row>
        <row r="3989">
          <cell r="N3989" t="str">
            <v/>
          </cell>
          <cell r="O3989" t="str">
            <v/>
          </cell>
          <cell r="P3989" t="str">
            <v/>
          </cell>
          <cell r="Q3989">
            <v>0</v>
          </cell>
        </row>
        <row r="3990">
          <cell r="N3990" t="str">
            <v/>
          </cell>
          <cell r="O3990" t="str">
            <v/>
          </cell>
          <cell r="P3990" t="str">
            <v/>
          </cell>
          <cell r="Q3990">
            <v>0</v>
          </cell>
        </row>
        <row r="3991">
          <cell r="N3991" t="str">
            <v/>
          </cell>
          <cell r="O3991" t="str">
            <v/>
          </cell>
          <cell r="P3991" t="str">
            <v/>
          </cell>
          <cell r="Q3991">
            <v>0</v>
          </cell>
        </row>
        <row r="3992">
          <cell r="N3992" t="str">
            <v/>
          </cell>
          <cell r="O3992" t="str">
            <v/>
          </cell>
          <cell r="P3992" t="str">
            <v/>
          </cell>
          <cell r="Q3992">
            <v>0</v>
          </cell>
        </row>
        <row r="3993">
          <cell r="N3993" t="str">
            <v/>
          </cell>
          <cell r="O3993" t="str">
            <v/>
          </cell>
          <cell r="P3993" t="str">
            <v/>
          </cell>
          <cell r="Q3993">
            <v>0</v>
          </cell>
        </row>
        <row r="3994">
          <cell r="N3994" t="str">
            <v/>
          </cell>
          <cell r="O3994" t="str">
            <v/>
          </cell>
          <cell r="P3994" t="str">
            <v/>
          </cell>
          <cell r="Q3994">
            <v>0</v>
          </cell>
        </row>
        <row r="3995">
          <cell r="N3995" t="str">
            <v/>
          </cell>
          <cell r="O3995" t="str">
            <v/>
          </cell>
          <cell r="P3995" t="str">
            <v/>
          </cell>
          <cell r="Q3995">
            <v>0</v>
          </cell>
        </row>
        <row r="3996">
          <cell r="N3996" t="str">
            <v/>
          </cell>
          <cell r="O3996" t="str">
            <v/>
          </cell>
          <cell r="P3996" t="str">
            <v/>
          </cell>
          <cell r="Q3996">
            <v>0</v>
          </cell>
        </row>
        <row r="3997">
          <cell r="N3997" t="str">
            <v/>
          </cell>
          <cell r="O3997" t="str">
            <v/>
          </cell>
          <cell r="P3997" t="str">
            <v/>
          </cell>
          <cell r="Q3997">
            <v>0</v>
          </cell>
        </row>
        <row r="3998">
          <cell r="N3998" t="str">
            <v/>
          </cell>
          <cell r="O3998" t="str">
            <v/>
          </cell>
          <cell r="P3998" t="str">
            <v/>
          </cell>
          <cell r="Q3998">
            <v>0</v>
          </cell>
        </row>
        <row r="3999">
          <cell r="N3999" t="str">
            <v/>
          </cell>
          <cell r="O3999" t="str">
            <v/>
          </cell>
          <cell r="P3999" t="str">
            <v/>
          </cell>
          <cell r="Q3999">
            <v>0</v>
          </cell>
        </row>
        <row r="4000">
          <cell r="N4000" t="str">
            <v/>
          </cell>
          <cell r="O4000" t="str">
            <v/>
          </cell>
          <cell r="P4000" t="str">
            <v/>
          </cell>
          <cell r="Q4000">
            <v>0</v>
          </cell>
        </row>
        <row r="4001">
          <cell r="N4001" t="str">
            <v/>
          </cell>
          <cell r="O4001" t="str">
            <v/>
          </cell>
          <cell r="P4001" t="str">
            <v/>
          </cell>
          <cell r="Q4001">
            <v>0</v>
          </cell>
        </row>
        <row r="4002">
          <cell r="N4002" t="str">
            <v/>
          </cell>
          <cell r="O4002" t="str">
            <v/>
          </cell>
          <cell r="P4002" t="str">
            <v/>
          </cell>
          <cell r="Q4002">
            <v>0</v>
          </cell>
        </row>
        <row r="4003">
          <cell r="N4003" t="str">
            <v/>
          </cell>
          <cell r="O4003" t="str">
            <v/>
          </cell>
          <cell r="P4003" t="str">
            <v/>
          </cell>
          <cell r="Q4003">
            <v>0</v>
          </cell>
        </row>
        <row r="4004">
          <cell r="N4004" t="str">
            <v/>
          </cell>
          <cell r="O4004" t="str">
            <v/>
          </cell>
          <cell r="P4004" t="str">
            <v/>
          </cell>
          <cell r="Q4004">
            <v>0</v>
          </cell>
        </row>
        <row r="4005">
          <cell r="N4005" t="str">
            <v/>
          </cell>
          <cell r="O4005" t="str">
            <v/>
          </cell>
          <cell r="P4005" t="str">
            <v/>
          </cell>
          <cell r="Q4005">
            <v>0</v>
          </cell>
        </row>
        <row r="4006">
          <cell r="N4006" t="str">
            <v/>
          </cell>
          <cell r="O4006" t="str">
            <v/>
          </cell>
          <cell r="P4006" t="str">
            <v/>
          </cell>
          <cell r="Q4006">
            <v>0</v>
          </cell>
        </row>
        <row r="4007">
          <cell r="N4007" t="str">
            <v/>
          </cell>
          <cell r="O4007" t="str">
            <v/>
          </cell>
          <cell r="P4007" t="str">
            <v/>
          </cell>
          <cell r="Q4007">
            <v>0</v>
          </cell>
        </row>
        <row r="4008">
          <cell r="N4008" t="str">
            <v/>
          </cell>
          <cell r="O4008" t="str">
            <v/>
          </cell>
          <cell r="P4008" t="str">
            <v/>
          </cell>
          <cell r="Q4008">
            <v>0</v>
          </cell>
        </row>
        <row r="4009">
          <cell r="N4009" t="str">
            <v/>
          </cell>
          <cell r="O4009" t="str">
            <v/>
          </cell>
          <cell r="P4009" t="str">
            <v/>
          </cell>
          <cell r="Q4009">
            <v>0</v>
          </cell>
        </row>
        <row r="4010">
          <cell r="N4010" t="str">
            <v/>
          </cell>
          <cell r="O4010" t="str">
            <v/>
          </cell>
          <cell r="P4010" t="str">
            <v/>
          </cell>
          <cell r="Q4010">
            <v>0</v>
          </cell>
        </row>
        <row r="4011">
          <cell r="N4011" t="str">
            <v/>
          </cell>
          <cell r="O4011" t="str">
            <v/>
          </cell>
          <cell r="P4011" t="str">
            <v/>
          </cell>
          <cell r="Q4011">
            <v>0</v>
          </cell>
        </row>
        <row r="4012">
          <cell r="N4012" t="str">
            <v/>
          </cell>
          <cell r="O4012" t="str">
            <v/>
          </cell>
          <cell r="P4012" t="str">
            <v/>
          </cell>
          <cell r="Q4012">
            <v>0</v>
          </cell>
        </row>
        <row r="4013">
          <cell r="N4013" t="str">
            <v/>
          </cell>
          <cell r="O4013" t="str">
            <v/>
          </cell>
          <cell r="P4013" t="str">
            <v/>
          </cell>
          <cell r="Q4013">
            <v>0</v>
          </cell>
        </row>
        <row r="4014">
          <cell r="N4014" t="str">
            <v/>
          </cell>
          <cell r="O4014" t="str">
            <v/>
          </cell>
          <cell r="P4014" t="str">
            <v/>
          </cell>
          <cell r="Q4014">
            <v>0</v>
          </cell>
        </row>
        <row r="4015">
          <cell r="N4015" t="str">
            <v/>
          </cell>
          <cell r="O4015" t="str">
            <v/>
          </cell>
          <cell r="P4015" t="str">
            <v/>
          </cell>
          <cell r="Q4015">
            <v>0</v>
          </cell>
        </row>
        <row r="4016">
          <cell r="N4016" t="str">
            <v/>
          </cell>
          <cell r="O4016" t="str">
            <v/>
          </cell>
          <cell r="P4016" t="str">
            <v/>
          </cell>
          <cell r="Q4016">
            <v>0</v>
          </cell>
        </row>
        <row r="4017">
          <cell r="N4017" t="str">
            <v/>
          </cell>
          <cell r="O4017" t="str">
            <v/>
          </cell>
          <cell r="P4017" t="str">
            <v/>
          </cell>
          <cell r="Q4017">
            <v>0</v>
          </cell>
        </row>
        <row r="4018">
          <cell r="N4018" t="str">
            <v/>
          </cell>
          <cell r="O4018" t="str">
            <v/>
          </cell>
          <cell r="P4018" t="str">
            <v/>
          </cell>
          <cell r="Q4018">
            <v>0</v>
          </cell>
        </row>
        <row r="4019">
          <cell r="N4019" t="str">
            <v/>
          </cell>
          <cell r="O4019" t="str">
            <v/>
          </cell>
          <cell r="P4019" t="str">
            <v/>
          </cell>
          <cell r="Q4019">
            <v>0</v>
          </cell>
        </row>
        <row r="4020">
          <cell r="N4020" t="str">
            <v/>
          </cell>
          <cell r="O4020" t="str">
            <v/>
          </cell>
          <cell r="P4020" t="str">
            <v/>
          </cell>
          <cell r="Q4020">
            <v>0</v>
          </cell>
        </row>
        <row r="4021">
          <cell r="N4021" t="str">
            <v/>
          </cell>
          <cell r="O4021" t="str">
            <v/>
          </cell>
          <cell r="P4021" t="str">
            <v/>
          </cell>
          <cell r="Q4021">
            <v>0</v>
          </cell>
        </row>
        <row r="4022">
          <cell r="N4022" t="str">
            <v/>
          </cell>
          <cell r="O4022" t="str">
            <v/>
          </cell>
          <cell r="P4022" t="str">
            <v/>
          </cell>
          <cell r="Q4022">
            <v>0</v>
          </cell>
        </row>
        <row r="4023">
          <cell r="N4023" t="str">
            <v/>
          </cell>
          <cell r="O4023" t="str">
            <v/>
          </cell>
          <cell r="P4023" t="str">
            <v/>
          </cell>
          <cell r="Q4023">
            <v>0</v>
          </cell>
        </row>
        <row r="4024">
          <cell r="N4024" t="str">
            <v/>
          </cell>
          <cell r="O4024" t="str">
            <v/>
          </cell>
          <cell r="P4024" t="str">
            <v/>
          </cell>
          <cell r="Q4024">
            <v>0</v>
          </cell>
        </row>
        <row r="4025">
          <cell r="N4025" t="str">
            <v/>
          </cell>
          <cell r="O4025" t="str">
            <v/>
          </cell>
          <cell r="P4025" t="str">
            <v/>
          </cell>
          <cell r="Q4025">
            <v>0</v>
          </cell>
        </row>
        <row r="4026">
          <cell r="N4026" t="str">
            <v/>
          </cell>
          <cell r="O4026" t="str">
            <v/>
          </cell>
          <cell r="P4026" t="str">
            <v/>
          </cell>
          <cell r="Q4026">
            <v>0</v>
          </cell>
        </row>
        <row r="4027">
          <cell r="N4027" t="str">
            <v/>
          </cell>
          <cell r="O4027" t="str">
            <v/>
          </cell>
          <cell r="P4027" t="str">
            <v/>
          </cell>
          <cell r="Q4027">
            <v>0</v>
          </cell>
        </row>
        <row r="4028">
          <cell r="N4028" t="str">
            <v/>
          </cell>
          <cell r="O4028" t="str">
            <v/>
          </cell>
          <cell r="P4028" t="str">
            <v/>
          </cell>
          <cell r="Q4028">
            <v>0</v>
          </cell>
        </row>
        <row r="4029">
          <cell r="N4029" t="str">
            <v/>
          </cell>
          <cell r="O4029" t="str">
            <v/>
          </cell>
          <cell r="P4029" t="str">
            <v/>
          </cell>
          <cell r="Q4029">
            <v>0</v>
          </cell>
        </row>
        <row r="4030">
          <cell r="N4030" t="str">
            <v/>
          </cell>
          <cell r="O4030" t="str">
            <v/>
          </cell>
          <cell r="P4030" t="str">
            <v/>
          </cell>
          <cell r="Q4030">
            <v>0</v>
          </cell>
        </row>
        <row r="4031">
          <cell r="N4031" t="str">
            <v/>
          </cell>
          <cell r="O4031" t="str">
            <v/>
          </cell>
          <cell r="P4031" t="str">
            <v/>
          </cell>
          <cell r="Q4031">
            <v>0</v>
          </cell>
        </row>
        <row r="4032">
          <cell r="N4032" t="str">
            <v/>
          </cell>
          <cell r="O4032" t="str">
            <v/>
          </cell>
          <cell r="P4032" t="str">
            <v/>
          </cell>
          <cell r="Q4032">
            <v>0</v>
          </cell>
        </row>
        <row r="4033">
          <cell r="N4033" t="str">
            <v/>
          </cell>
          <cell r="O4033" t="str">
            <v/>
          </cell>
          <cell r="P4033" t="str">
            <v/>
          </cell>
          <cell r="Q4033">
            <v>0</v>
          </cell>
        </row>
        <row r="4034">
          <cell r="N4034" t="str">
            <v/>
          </cell>
          <cell r="O4034" t="str">
            <v/>
          </cell>
          <cell r="P4034" t="str">
            <v/>
          </cell>
          <cell r="Q4034">
            <v>0</v>
          </cell>
        </row>
        <row r="4035">
          <cell r="N4035" t="str">
            <v/>
          </cell>
          <cell r="O4035" t="str">
            <v/>
          </cell>
          <cell r="P4035" t="str">
            <v/>
          </cell>
          <cell r="Q4035">
            <v>0</v>
          </cell>
        </row>
        <row r="4036">
          <cell r="N4036" t="str">
            <v/>
          </cell>
          <cell r="O4036" t="str">
            <v/>
          </cell>
          <cell r="P4036" t="str">
            <v/>
          </cell>
          <cell r="Q4036">
            <v>0</v>
          </cell>
        </row>
        <row r="4037">
          <cell r="N4037" t="str">
            <v/>
          </cell>
          <cell r="O4037" t="str">
            <v/>
          </cell>
          <cell r="P4037" t="str">
            <v/>
          </cell>
          <cell r="Q4037">
            <v>0</v>
          </cell>
        </row>
        <row r="4038">
          <cell r="N4038" t="str">
            <v/>
          </cell>
          <cell r="O4038" t="str">
            <v/>
          </cell>
          <cell r="P4038" t="str">
            <v/>
          </cell>
          <cell r="Q4038">
            <v>0</v>
          </cell>
        </row>
        <row r="4039">
          <cell r="N4039" t="str">
            <v/>
          </cell>
          <cell r="O4039" t="str">
            <v/>
          </cell>
          <cell r="P4039" t="str">
            <v/>
          </cell>
          <cell r="Q4039">
            <v>0</v>
          </cell>
        </row>
        <row r="4040">
          <cell r="N4040" t="str">
            <v/>
          </cell>
          <cell r="O4040" t="str">
            <v/>
          </cell>
          <cell r="P4040" t="str">
            <v/>
          </cell>
          <cell r="Q4040">
            <v>0</v>
          </cell>
        </row>
        <row r="4041">
          <cell r="N4041" t="str">
            <v/>
          </cell>
          <cell r="O4041" t="str">
            <v/>
          </cell>
          <cell r="P4041" t="str">
            <v/>
          </cell>
          <cell r="Q4041">
            <v>0</v>
          </cell>
        </row>
        <row r="4042">
          <cell r="N4042" t="str">
            <v/>
          </cell>
          <cell r="O4042" t="str">
            <v/>
          </cell>
          <cell r="P4042" t="str">
            <v/>
          </cell>
          <cell r="Q4042">
            <v>0</v>
          </cell>
        </row>
        <row r="4043">
          <cell r="N4043" t="str">
            <v/>
          </cell>
          <cell r="O4043" t="str">
            <v/>
          </cell>
          <cell r="P4043" t="str">
            <v/>
          </cell>
          <cell r="Q4043">
            <v>0</v>
          </cell>
        </row>
        <row r="4044">
          <cell r="N4044" t="str">
            <v/>
          </cell>
          <cell r="O4044" t="str">
            <v/>
          </cell>
          <cell r="P4044" t="str">
            <v/>
          </cell>
          <cell r="Q4044">
            <v>0</v>
          </cell>
        </row>
        <row r="4045">
          <cell r="N4045" t="str">
            <v/>
          </cell>
          <cell r="O4045" t="str">
            <v/>
          </cell>
          <cell r="P4045" t="str">
            <v/>
          </cell>
          <cell r="Q4045">
            <v>0</v>
          </cell>
        </row>
        <row r="4046">
          <cell r="N4046" t="str">
            <v/>
          </cell>
          <cell r="O4046" t="str">
            <v/>
          </cell>
          <cell r="P4046" t="str">
            <v/>
          </cell>
          <cell r="Q4046">
            <v>0</v>
          </cell>
        </row>
        <row r="4047">
          <cell r="N4047" t="str">
            <v/>
          </cell>
          <cell r="O4047" t="str">
            <v/>
          </cell>
          <cell r="P4047" t="str">
            <v/>
          </cell>
          <cell r="Q4047">
            <v>0</v>
          </cell>
        </row>
        <row r="4048">
          <cell r="N4048" t="str">
            <v/>
          </cell>
          <cell r="O4048" t="str">
            <v/>
          </cell>
          <cell r="P4048" t="str">
            <v/>
          </cell>
          <cell r="Q4048">
            <v>0</v>
          </cell>
        </row>
        <row r="4049">
          <cell r="N4049" t="str">
            <v/>
          </cell>
          <cell r="O4049" t="str">
            <v/>
          </cell>
          <cell r="P4049" t="str">
            <v/>
          </cell>
          <cell r="Q4049">
            <v>0</v>
          </cell>
        </row>
        <row r="4050">
          <cell r="N4050" t="str">
            <v/>
          </cell>
          <cell r="O4050" t="str">
            <v/>
          </cell>
          <cell r="P4050" t="str">
            <v/>
          </cell>
          <cell r="Q4050">
            <v>0</v>
          </cell>
        </row>
        <row r="4051">
          <cell r="N4051" t="str">
            <v/>
          </cell>
          <cell r="O4051" t="str">
            <v/>
          </cell>
          <cell r="P4051" t="str">
            <v/>
          </cell>
          <cell r="Q4051">
            <v>0</v>
          </cell>
        </row>
        <row r="4052">
          <cell r="N4052" t="str">
            <v/>
          </cell>
          <cell r="O4052" t="str">
            <v/>
          </cell>
          <cell r="P4052" t="str">
            <v/>
          </cell>
          <cell r="Q4052">
            <v>0</v>
          </cell>
        </row>
        <row r="4053">
          <cell r="N4053" t="str">
            <v/>
          </cell>
          <cell r="O4053" t="str">
            <v/>
          </cell>
          <cell r="P4053" t="str">
            <v/>
          </cell>
          <cell r="Q4053">
            <v>0</v>
          </cell>
        </row>
        <row r="4054">
          <cell r="N4054" t="str">
            <v/>
          </cell>
          <cell r="O4054" t="str">
            <v/>
          </cell>
          <cell r="P4054" t="str">
            <v/>
          </cell>
          <cell r="Q4054">
            <v>0</v>
          </cell>
        </row>
        <row r="4055">
          <cell r="N4055" t="str">
            <v/>
          </cell>
          <cell r="O4055" t="str">
            <v/>
          </cell>
          <cell r="P4055" t="str">
            <v/>
          </cell>
          <cell r="Q4055">
            <v>0</v>
          </cell>
        </row>
        <row r="4056">
          <cell r="N4056" t="str">
            <v/>
          </cell>
          <cell r="O4056" t="str">
            <v/>
          </cell>
          <cell r="P4056" t="str">
            <v/>
          </cell>
          <cell r="Q4056">
            <v>0</v>
          </cell>
        </row>
        <row r="4057">
          <cell r="N4057" t="str">
            <v/>
          </cell>
          <cell r="O4057" t="str">
            <v/>
          </cell>
          <cell r="P4057" t="str">
            <v/>
          </cell>
          <cell r="Q4057">
            <v>0</v>
          </cell>
        </row>
        <row r="4058">
          <cell r="N4058" t="str">
            <v/>
          </cell>
          <cell r="O4058" t="str">
            <v/>
          </cell>
          <cell r="P4058" t="str">
            <v/>
          </cell>
          <cell r="Q4058">
            <v>0</v>
          </cell>
        </row>
        <row r="4059">
          <cell r="N4059" t="str">
            <v/>
          </cell>
          <cell r="O4059" t="str">
            <v/>
          </cell>
          <cell r="P4059" t="str">
            <v/>
          </cell>
          <cell r="Q4059">
            <v>0</v>
          </cell>
        </row>
        <row r="4060">
          <cell r="N4060" t="str">
            <v/>
          </cell>
          <cell r="O4060" t="str">
            <v/>
          </cell>
          <cell r="P4060" t="str">
            <v/>
          </cell>
          <cell r="Q4060">
            <v>0</v>
          </cell>
        </row>
        <row r="4061">
          <cell r="N4061" t="str">
            <v/>
          </cell>
          <cell r="O4061" t="str">
            <v/>
          </cell>
          <cell r="P4061" t="str">
            <v/>
          </cell>
          <cell r="Q4061">
            <v>0</v>
          </cell>
        </row>
        <row r="4062">
          <cell r="N4062" t="str">
            <v/>
          </cell>
          <cell r="O4062" t="str">
            <v/>
          </cell>
          <cell r="P4062" t="str">
            <v/>
          </cell>
          <cell r="Q4062">
            <v>0</v>
          </cell>
        </row>
        <row r="4063">
          <cell r="N4063" t="str">
            <v/>
          </cell>
          <cell r="O4063" t="str">
            <v/>
          </cell>
          <cell r="P4063" t="str">
            <v/>
          </cell>
          <cell r="Q4063">
            <v>0</v>
          </cell>
        </row>
        <row r="4064">
          <cell r="N4064" t="str">
            <v/>
          </cell>
          <cell r="O4064" t="str">
            <v/>
          </cell>
          <cell r="P4064" t="str">
            <v/>
          </cell>
          <cell r="Q4064">
            <v>0</v>
          </cell>
        </row>
        <row r="4065">
          <cell r="N4065" t="str">
            <v/>
          </cell>
          <cell r="O4065" t="str">
            <v/>
          </cell>
          <cell r="P4065" t="str">
            <v/>
          </cell>
          <cell r="Q4065">
            <v>0</v>
          </cell>
        </row>
        <row r="4066">
          <cell r="N4066" t="str">
            <v/>
          </cell>
          <cell r="O4066" t="str">
            <v/>
          </cell>
          <cell r="P4066" t="str">
            <v/>
          </cell>
          <cell r="Q4066">
            <v>0</v>
          </cell>
        </row>
        <row r="4067">
          <cell r="N4067" t="str">
            <v/>
          </cell>
          <cell r="O4067" t="str">
            <v/>
          </cell>
          <cell r="P4067" t="str">
            <v/>
          </cell>
          <cell r="Q4067">
            <v>0</v>
          </cell>
        </row>
        <row r="4068">
          <cell r="N4068" t="str">
            <v/>
          </cell>
          <cell r="O4068" t="str">
            <v/>
          </cell>
          <cell r="P4068" t="str">
            <v/>
          </cell>
          <cell r="Q4068">
            <v>0</v>
          </cell>
        </row>
        <row r="4069">
          <cell r="N4069" t="str">
            <v/>
          </cell>
          <cell r="O4069" t="str">
            <v/>
          </cell>
          <cell r="P4069" t="str">
            <v/>
          </cell>
          <cell r="Q4069">
            <v>0</v>
          </cell>
        </row>
        <row r="4070">
          <cell r="N4070" t="str">
            <v/>
          </cell>
          <cell r="O4070" t="str">
            <v/>
          </cell>
          <cell r="P4070" t="str">
            <v/>
          </cell>
          <cell r="Q4070">
            <v>0</v>
          </cell>
        </row>
        <row r="4071">
          <cell r="N4071" t="str">
            <v/>
          </cell>
          <cell r="O4071" t="str">
            <v/>
          </cell>
          <cell r="P4071" t="str">
            <v/>
          </cell>
          <cell r="Q4071">
            <v>0</v>
          </cell>
        </row>
        <row r="4072">
          <cell r="N4072" t="str">
            <v/>
          </cell>
          <cell r="O4072" t="str">
            <v/>
          </cell>
          <cell r="P4072" t="str">
            <v/>
          </cell>
          <cell r="Q4072">
            <v>0</v>
          </cell>
        </row>
        <row r="4073">
          <cell r="N4073" t="str">
            <v/>
          </cell>
          <cell r="O4073" t="str">
            <v/>
          </cell>
          <cell r="P4073" t="str">
            <v/>
          </cell>
          <cell r="Q4073">
            <v>0</v>
          </cell>
        </row>
        <row r="4074">
          <cell r="N4074" t="str">
            <v/>
          </cell>
          <cell r="O4074" t="str">
            <v/>
          </cell>
          <cell r="P4074" t="str">
            <v/>
          </cell>
          <cell r="Q4074">
            <v>0</v>
          </cell>
        </row>
        <row r="4075">
          <cell r="N4075" t="str">
            <v/>
          </cell>
          <cell r="O4075" t="str">
            <v/>
          </cell>
          <cell r="P4075" t="str">
            <v/>
          </cell>
          <cell r="Q4075">
            <v>0</v>
          </cell>
        </row>
        <row r="4076">
          <cell r="N4076" t="str">
            <v/>
          </cell>
          <cell r="O4076" t="str">
            <v/>
          </cell>
          <cell r="P4076" t="str">
            <v/>
          </cell>
          <cell r="Q4076">
            <v>0</v>
          </cell>
        </row>
        <row r="4077">
          <cell r="N4077" t="str">
            <v/>
          </cell>
          <cell r="O4077" t="str">
            <v/>
          </cell>
          <cell r="P4077" t="str">
            <v/>
          </cell>
          <cell r="Q4077">
            <v>0</v>
          </cell>
        </row>
        <row r="4078">
          <cell r="N4078" t="str">
            <v/>
          </cell>
          <cell r="O4078" t="str">
            <v/>
          </cell>
          <cell r="P4078" t="str">
            <v/>
          </cell>
          <cell r="Q4078">
            <v>0</v>
          </cell>
        </row>
        <row r="4079">
          <cell r="N4079" t="str">
            <v/>
          </cell>
          <cell r="O4079" t="str">
            <v/>
          </cell>
          <cell r="P4079" t="str">
            <v/>
          </cell>
          <cell r="Q4079">
            <v>0</v>
          </cell>
        </row>
        <row r="4080">
          <cell r="N4080" t="str">
            <v/>
          </cell>
          <cell r="O4080" t="str">
            <v/>
          </cell>
          <cell r="P4080" t="str">
            <v/>
          </cell>
          <cell r="Q4080">
            <v>0</v>
          </cell>
        </row>
        <row r="4081">
          <cell r="N4081" t="str">
            <v/>
          </cell>
          <cell r="O4081" t="str">
            <v/>
          </cell>
          <cell r="P4081" t="str">
            <v/>
          </cell>
          <cell r="Q4081">
            <v>0</v>
          </cell>
        </row>
        <row r="4082">
          <cell r="N4082" t="str">
            <v/>
          </cell>
          <cell r="O4082" t="str">
            <v/>
          </cell>
          <cell r="P4082" t="str">
            <v/>
          </cell>
          <cell r="Q4082">
            <v>0</v>
          </cell>
        </row>
        <row r="4083">
          <cell r="N4083" t="str">
            <v/>
          </cell>
          <cell r="O4083" t="str">
            <v/>
          </cell>
          <cell r="P4083" t="str">
            <v/>
          </cell>
          <cell r="Q4083">
            <v>0</v>
          </cell>
        </row>
        <row r="4084">
          <cell r="N4084" t="str">
            <v/>
          </cell>
          <cell r="O4084" t="str">
            <v/>
          </cell>
          <cell r="P4084" t="str">
            <v/>
          </cell>
          <cell r="Q4084">
            <v>0</v>
          </cell>
        </row>
        <row r="4085">
          <cell r="N4085" t="str">
            <v/>
          </cell>
          <cell r="O4085" t="str">
            <v/>
          </cell>
          <cell r="P4085" t="str">
            <v/>
          </cell>
          <cell r="Q4085">
            <v>0</v>
          </cell>
        </row>
        <row r="4086">
          <cell r="N4086" t="str">
            <v/>
          </cell>
          <cell r="O4086" t="str">
            <v/>
          </cell>
          <cell r="P4086" t="str">
            <v/>
          </cell>
          <cell r="Q4086">
            <v>0</v>
          </cell>
        </row>
        <row r="4087">
          <cell r="N4087" t="str">
            <v/>
          </cell>
          <cell r="O4087" t="str">
            <v/>
          </cell>
          <cell r="P4087" t="str">
            <v/>
          </cell>
          <cell r="Q4087">
            <v>0</v>
          </cell>
        </row>
        <row r="4088">
          <cell r="N4088" t="str">
            <v/>
          </cell>
          <cell r="O4088" t="str">
            <v/>
          </cell>
          <cell r="P4088" t="str">
            <v/>
          </cell>
          <cell r="Q4088">
            <v>0</v>
          </cell>
        </row>
        <row r="4089">
          <cell r="N4089" t="str">
            <v/>
          </cell>
          <cell r="O4089" t="str">
            <v/>
          </cell>
          <cell r="P4089" t="str">
            <v/>
          </cell>
          <cell r="Q4089">
            <v>0</v>
          </cell>
        </row>
        <row r="4090">
          <cell r="N4090" t="str">
            <v/>
          </cell>
          <cell r="O4090" t="str">
            <v/>
          </cell>
          <cell r="P4090" t="str">
            <v/>
          </cell>
          <cell r="Q4090">
            <v>0</v>
          </cell>
        </row>
        <row r="4091">
          <cell r="N4091" t="str">
            <v/>
          </cell>
          <cell r="O4091" t="str">
            <v/>
          </cell>
          <cell r="P4091" t="str">
            <v/>
          </cell>
          <cell r="Q4091">
            <v>0</v>
          </cell>
        </row>
        <row r="4092">
          <cell r="N4092" t="str">
            <v/>
          </cell>
          <cell r="O4092" t="str">
            <v/>
          </cell>
          <cell r="P4092" t="str">
            <v/>
          </cell>
          <cell r="Q4092">
            <v>0</v>
          </cell>
        </row>
        <row r="4093">
          <cell r="N4093" t="str">
            <v/>
          </cell>
          <cell r="O4093" t="str">
            <v/>
          </cell>
          <cell r="P4093" t="str">
            <v/>
          </cell>
          <cell r="Q4093">
            <v>0</v>
          </cell>
        </row>
        <row r="4094">
          <cell r="N4094" t="str">
            <v/>
          </cell>
          <cell r="O4094" t="str">
            <v/>
          </cell>
          <cell r="P4094" t="str">
            <v/>
          </cell>
          <cell r="Q4094">
            <v>0</v>
          </cell>
        </row>
        <row r="4095">
          <cell r="N4095" t="str">
            <v/>
          </cell>
          <cell r="O4095" t="str">
            <v/>
          </cell>
          <cell r="P4095" t="str">
            <v/>
          </cell>
          <cell r="Q4095">
            <v>0</v>
          </cell>
        </row>
        <row r="4096">
          <cell r="N4096" t="str">
            <v/>
          </cell>
          <cell r="O4096" t="str">
            <v/>
          </cell>
          <cell r="P4096" t="str">
            <v/>
          </cell>
          <cell r="Q4096">
            <v>0</v>
          </cell>
        </row>
        <row r="4097">
          <cell r="N4097" t="str">
            <v/>
          </cell>
          <cell r="O4097" t="str">
            <v/>
          </cell>
          <cell r="P4097" t="str">
            <v/>
          </cell>
          <cell r="Q4097">
            <v>0</v>
          </cell>
        </row>
        <row r="4098">
          <cell r="N4098" t="str">
            <v/>
          </cell>
          <cell r="O4098" t="str">
            <v/>
          </cell>
          <cell r="P4098" t="str">
            <v/>
          </cell>
          <cell r="Q4098">
            <v>0</v>
          </cell>
        </row>
        <row r="4099">
          <cell r="N4099" t="str">
            <v/>
          </cell>
          <cell r="O4099" t="str">
            <v/>
          </cell>
          <cell r="P4099" t="str">
            <v/>
          </cell>
          <cell r="Q4099">
            <v>0</v>
          </cell>
        </row>
        <row r="4100">
          <cell r="N4100" t="str">
            <v/>
          </cell>
          <cell r="O4100" t="str">
            <v/>
          </cell>
          <cell r="P4100" t="str">
            <v/>
          </cell>
          <cell r="Q4100">
            <v>0</v>
          </cell>
        </row>
        <row r="4101">
          <cell r="N4101" t="str">
            <v/>
          </cell>
          <cell r="O4101" t="str">
            <v/>
          </cell>
          <cell r="P4101" t="str">
            <v/>
          </cell>
          <cell r="Q4101">
            <v>0</v>
          </cell>
        </row>
        <row r="4102">
          <cell r="N4102" t="str">
            <v/>
          </cell>
          <cell r="O4102" t="str">
            <v/>
          </cell>
          <cell r="P4102" t="str">
            <v/>
          </cell>
          <cell r="Q4102">
            <v>0</v>
          </cell>
        </row>
        <row r="4103">
          <cell r="N4103" t="str">
            <v/>
          </cell>
          <cell r="O4103" t="str">
            <v/>
          </cell>
          <cell r="P4103" t="str">
            <v/>
          </cell>
          <cell r="Q4103">
            <v>0</v>
          </cell>
        </row>
        <row r="4104">
          <cell r="N4104" t="str">
            <v/>
          </cell>
          <cell r="O4104" t="str">
            <v/>
          </cell>
          <cell r="P4104" t="str">
            <v/>
          </cell>
          <cell r="Q4104">
            <v>0</v>
          </cell>
        </row>
        <row r="4105">
          <cell r="N4105" t="str">
            <v/>
          </cell>
          <cell r="O4105" t="str">
            <v/>
          </cell>
          <cell r="P4105" t="str">
            <v/>
          </cell>
          <cell r="Q4105">
            <v>0</v>
          </cell>
        </row>
        <row r="4106">
          <cell r="N4106" t="str">
            <v/>
          </cell>
          <cell r="O4106" t="str">
            <v/>
          </cell>
          <cell r="P4106" t="str">
            <v/>
          </cell>
          <cell r="Q4106">
            <v>0</v>
          </cell>
        </row>
        <row r="4107">
          <cell r="N4107" t="str">
            <v/>
          </cell>
          <cell r="O4107" t="str">
            <v/>
          </cell>
          <cell r="P4107" t="str">
            <v/>
          </cell>
          <cell r="Q4107">
            <v>0</v>
          </cell>
        </row>
        <row r="4108">
          <cell r="N4108" t="str">
            <v/>
          </cell>
          <cell r="O4108" t="str">
            <v/>
          </cell>
          <cell r="P4108" t="str">
            <v/>
          </cell>
          <cell r="Q4108">
            <v>0</v>
          </cell>
        </row>
        <row r="4109">
          <cell r="N4109" t="str">
            <v/>
          </cell>
          <cell r="O4109" t="str">
            <v/>
          </cell>
          <cell r="P4109" t="str">
            <v/>
          </cell>
          <cell r="Q4109">
            <v>0</v>
          </cell>
        </row>
        <row r="4110">
          <cell r="N4110" t="str">
            <v/>
          </cell>
          <cell r="O4110" t="str">
            <v/>
          </cell>
          <cell r="P4110" t="str">
            <v/>
          </cell>
          <cell r="Q4110">
            <v>0</v>
          </cell>
        </row>
        <row r="4111">
          <cell r="N4111" t="str">
            <v/>
          </cell>
          <cell r="O4111" t="str">
            <v/>
          </cell>
          <cell r="P4111" t="str">
            <v/>
          </cell>
          <cell r="Q4111">
            <v>0</v>
          </cell>
        </row>
        <row r="4112">
          <cell r="N4112" t="str">
            <v/>
          </cell>
          <cell r="O4112" t="str">
            <v/>
          </cell>
          <cell r="P4112" t="str">
            <v/>
          </cell>
          <cell r="Q4112">
            <v>0</v>
          </cell>
        </row>
        <row r="4113">
          <cell r="N4113" t="str">
            <v/>
          </cell>
          <cell r="O4113" t="str">
            <v/>
          </cell>
          <cell r="P4113" t="str">
            <v/>
          </cell>
          <cell r="Q4113">
            <v>0</v>
          </cell>
        </row>
        <row r="4114">
          <cell r="N4114" t="str">
            <v/>
          </cell>
          <cell r="O4114" t="str">
            <v/>
          </cell>
          <cell r="P4114" t="str">
            <v/>
          </cell>
          <cell r="Q4114">
            <v>0</v>
          </cell>
        </row>
        <row r="4115">
          <cell r="N4115" t="str">
            <v/>
          </cell>
          <cell r="O4115" t="str">
            <v/>
          </cell>
          <cell r="P4115" t="str">
            <v/>
          </cell>
          <cell r="Q4115">
            <v>0</v>
          </cell>
        </row>
        <row r="4116">
          <cell r="N4116" t="str">
            <v/>
          </cell>
          <cell r="O4116" t="str">
            <v/>
          </cell>
          <cell r="P4116" t="str">
            <v/>
          </cell>
          <cell r="Q4116">
            <v>0</v>
          </cell>
        </row>
        <row r="4117">
          <cell r="N4117" t="str">
            <v/>
          </cell>
          <cell r="O4117" t="str">
            <v/>
          </cell>
          <cell r="P4117" t="str">
            <v/>
          </cell>
          <cell r="Q4117">
            <v>0</v>
          </cell>
        </row>
        <row r="4118">
          <cell r="N4118" t="str">
            <v/>
          </cell>
          <cell r="O4118" t="str">
            <v/>
          </cell>
          <cell r="P4118" t="str">
            <v/>
          </cell>
          <cell r="Q4118">
            <v>0</v>
          </cell>
        </row>
        <row r="4119">
          <cell r="N4119" t="str">
            <v/>
          </cell>
          <cell r="O4119" t="str">
            <v/>
          </cell>
          <cell r="P4119" t="str">
            <v/>
          </cell>
          <cell r="Q4119">
            <v>0</v>
          </cell>
        </row>
        <row r="4120">
          <cell r="N4120" t="str">
            <v/>
          </cell>
          <cell r="O4120" t="str">
            <v/>
          </cell>
          <cell r="P4120" t="str">
            <v/>
          </cell>
          <cell r="Q4120">
            <v>0</v>
          </cell>
        </row>
        <row r="4121">
          <cell r="N4121" t="str">
            <v/>
          </cell>
          <cell r="O4121" t="str">
            <v/>
          </cell>
          <cell r="P4121" t="str">
            <v/>
          </cell>
          <cell r="Q4121">
            <v>0</v>
          </cell>
        </row>
        <row r="4122">
          <cell r="N4122" t="str">
            <v/>
          </cell>
          <cell r="O4122" t="str">
            <v/>
          </cell>
          <cell r="P4122" t="str">
            <v/>
          </cell>
          <cell r="Q4122">
            <v>0</v>
          </cell>
        </row>
        <row r="4123">
          <cell r="N4123" t="str">
            <v/>
          </cell>
          <cell r="O4123" t="str">
            <v/>
          </cell>
          <cell r="P4123" t="str">
            <v/>
          </cell>
          <cell r="Q4123">
            <v>0</v>
          </cell>
        </row>
        <row r="4124">
          <cell r="N4124" t="str">
            <v/>
          </cell>
          <cell r="O4124" t="str">
            <v/>
          </cell>
          <cell r="P4124" t="str">
            <v/>
          </cell>
          <cell r="Q4124">
            <v>0</v>
          </cell>
        </row>
        <row r="4125">
          <cell r="N4125" t="str">
            <v/>
          </cell>
          <cell r="O4125" t="str">
            <v/>
          </cell>
          <cell r="P4125" t="str">
            <v/>
          </cell>
          <cell r="Q4125">
            <v>0</v>
          </cell>
        </row>
        <row r="4126">
          <cell r="N4126" t="str">
            <v/>
          </cell>
          <cell r="O4126" t="str">
            <v/>
          </cell>
          <cell r="P4126" t="str">
            <v/>
          </cell>
          <cell r="Q4126">
            <v>0</v>
          </cell>
        </row>
        <row r="4127">
          <cell r="N4127" t="str">
            <v/>
          </cell>
          <cell r="O4127" t="str">
            <v/>
          </cell>
          <cell r="P4127" t="str">
            <v/>
          </cell>
          <cell r="Q4127">
            <v>0</v>
          </cell>
        </row>
        <row r="4128">
          <cell r="N4128" t="str">
            <v/>
          </cell>
          <cell r="O4128" t="str">
            <v/>
          </cell>
          <cell r="P4128" t="str">
            <v/>
          </cell>
          <cell r="Q4128">
            <v>0</v>
          </cell>
        </row>
        <row r="4129">
          <cell r="N4129" t="str">
            <v/>
          </cell>
          <cell r="O4129" t="str">
            <v/>
          </cell>
          <cell r="P4129" t="str">
            <v/>
          </cell>
          <cell r="Q4129">
            <v>0</v>
          </cell>
        </row>
        <row r="4130">
          <cell r="N4130" t="str">
            <v/>
          </cell>
          <cell r="O4130" t="str">
            <v/>
          </cell>
          <cell r="P4130" t="str">
            <v/>
          </cell>
          <cell r="Q4130">
            <v>0</v>
          </cell>
        </row>
        <row r="4131">
          <cell r="N4131" t="str">
            <v/>
          </cell>
          <cell r="O4131" t="str">
            <v/>
          </cell>
          <cell r="P4131" t="str">
            <v/>
          </cell>
          <cell r="Q4131">
            <v>0</v>
          </cell>
        </row>
        <row r="4132">
          <cell r="N4132" t="str">
            <v/>
          </cell>
          <cell r="O4132" t="str">
            <v/>
          </cell>
          <cell r="P4132" t="str">
            <v/>
          </cell>
          <cell r="Q4132">
            <v>0</v>
          </cell>
        </row>
        <row r="4133">
          <cell r="N4133" t="str">
            <v/>
          </cell>
          <cell r="O4133" t="str">
            <v/>
          </cell>
          <cell r="P4133" t="str">
            <v/>
          </cell>
          <cell r="Q4133">
            <v>0</v>
          </cell>
        </row>
        <row r="4134">
          <cell r="N4134" t="str">
            <v/>
          </cell>
          <cell r="O4134" t="str">
            <v/>
          </cell>
          <cell r="P4134" t="str">
            <v/>
          </cell>
          <cell r="Q4134">
            <v>0</v>
          </cell>
        </row>
        <row r="4135">
          <cell r="N4135" t="str">
            <v/>
          </cell>
          <cell r="O4135" t="str">
            <v/>
          </cell>
          <cell r="P4135" t="str">
            <v/>
          </cell>
          <cell r="Q4135">
            <v>0</v>
          </cell>
        </row>
        <row r="4136">
          <cell r="N4136" t="str">
            <v/>
          </cell>
          <cell r="O4136" t="str">
            <v/>
          </cell>
          <cell r="P4136" t="str">
            <v/>
          </cell>
          <cell r="Q4136">
            <v>0</v>
          </cell>
        </row>
        <row r="4137">
          <cell r="N4137" t="str">
            <v/>
          </cell>
          <cell r="O4137" t="str">
            <v/>
          </cell>
          <cell r="P4137" t="str">
            <v/>
          </cell>
          <cell r="Q4137">
            <v>0</v>
          </cell>
        </row>
        <row r="4138">
          <cell r="N4138" t="str">
            <v/>
          </cell>
          <cell r="O4138" t="str">
            <v/>
          </cell>
          <cell r="P4138" t="str">
            <v/>
          </cell>
          <cell r="Q4138">
            <v>0</v>
          </cell>
        </row>
        <row r="4139">
          <cell r="N4139" t="str">
            <v/>
          </cell>
          <cell r="O4139" t="str">
            <v/>
          </cell>
          <cell r="P4139" t="str">
            <v/>
          </cell>
          <cell r="Q4139">
            <v>0</v>
          </cell>
        </row>
        <row r="4140">
          <cell r="N4140" t="str">
            <v/>
          </cell>
          <cell r="O4140" t="str">
            <v/>
          </cell>
          <cell r="P4140" t="str">
            <v/>
          </cell>
          <cell r="Q4140">
            <v>0</v>
          </cell>
        </row>
        <row r="4141">
          <cell r="N4141" t="str">
            <v/>
          </cell>
          <cell r="O4141" t="str">
            <v/>
          </cell>
          <cell r="P4141" t="str">
            <v/>
          </cell>
          <cell r="Q4141">
            <v>0</v>
          </cell>
        </row>
        <row r="4142">
          <cell r="N4142" t="str">
            <v/>
          </cell>
          <cell r="O4142" t="str">
            <v/>
          </cell>
          <cell r="P4142" t="str">
            <v/>
          </cell>
          <cell r="Q4142">
            <v>0</v>
          </cell>
        </row>
        <row r="4143">
          <cell r="N4143" t="str">
            <v/>
          </cell>
          <cell r="O4143" t="str">
            <v/>
          </cell>
          <cell r="P4143" t="str">
            <v/>
          </cell>
          <cell r="Q4143">
            <v>0</v>
          </cell>
        </row>
        <row r="4144">
          <cell r="N4144" t="str">
            <v/>
          </cell>
          <cell r="O4144" t="str">
            <v/>
          </cell>
          <cell r="P4144" t="str">
            <v/>
          </cell>
          <cell r="Q4144">
            <v>0</v>
          </cell>
        </row>
        <row r="4145">
          <cell r="N4145" t="str">
            <v/>
          </cell>
          <cell r="O4145" t="str">
            <v/>
          </cell>
          <cell r="P4145" t="str">
            <v/>
          </cell>
          <cell r="Q4145">
            <v>0</v>
          </cell>
        </row>
        <row r="4146">
          <cell r="N4146" t="str">
            <v/>
          </cell>
          <cell r="O4146" t="str">
            <v/>
          </cell>
          <cell r="P4146" t="str">
            <v/>
          </cell>
          <cell r="Q4146">
            <v>0</v>
          </cell>
        </row>
        <row r="4147">
          <cell r="N4147" t="str">
            <v/>
          </cell>
          <cell r="O4147" t="str">
            <v/>
          </cell>
          <cell r="P4147" t="str">
            <v/>
          </cell>
          <cell r="Q4147">
            <v>0</v>
          </cell>
        </row>
        <row r="4148">
          <cell r="N4148" t="str">
            <v/>
          </cell>
          <cell r="O4148" t="str">
            <v/>
          </cell>
          <cell r="P4148" t="str">
            <v/>
          </cell>
          <cell r="Q4148">
            <v>0</v>
          </cell>
        </row>
        <row r="4149">
          <cell r="N4149" t="str">
            <v/>
          </cell>
          <cell r="O4149" t="str">
            <v/>
          </cell>
          <cell r="P4149" t="str">
            <v/>
          </cell>
          <cell r="Q4149">
            <v>0</v>
          </cell>
        </row>
        <row r="4150">
          <cell r="N4150" t="str">
            <v/>
          </cell>
          <cell r="O4150" t="str">
            <v/>
          </cell>
          <cell r="P4150" t="str">
            <v/>
          </cell>
          <cell r="Q4150">
            <v>0</v>
          </cell>
        </row>
        <row r="4151">
          <cell r="N4151" t="str">
            <v/>
          </cell>
          <cell r="O4151" t="str">
            <v/>
          </cell>
          <cell r="P4151" t="str">
            <v/>
          </cell>
          <cell r="Q4151">
            <v>0</v>
          </cell>
        </row>
        <row r="4152">
          <cell r="N4152" t="str">
            <v/>
          </cell>
          <cell r="O4152" t="str">
            <v/>
          </cell>
          <cell r="P4152" t="str">
            <v/>
          </cell>
          <cell r="Q4152">
            <v>0</v>
          </cell>
        </row>
        <row r="4153">
          <cell r="N4153" t="str">
            <v/>
          </cell>
          <cell r="O4153" t="str">
            <v/>
          </cell>
          <cell r="P4153" t="str">
            <v/>
          </cell>
          <cell r="Q4153">
            <v>0</v>
          </cell>
        </row>
        <row r="4154">
          <cell r="N4154" t="str">
            <v/>
          </cell>
          <cell r="O4154" t="str">
            <v/>
          </cell>
          <cell r="P4154" t="str">
            <v/>
          </cell>
          <cell r="Q4154">
            <v>0</v>
          </cell>
        </row>
        <row r="4155">
          <cell r="N4155" t="str">
            <v/>
          </cell>
          <cell r="O4155" t="str">
            <v/>
          </cell>
          <cell r="P4155" t="str">
            <v/>
          </cell>
          <cell r="Q4155">
            <v>0</v>
          </cell>
        </row>
        <row r="4156">
          <cell r="N4156" t="str">
            <v/>
          </cell>
          <cell r="O4156" t="str">
            <v/>
          </cell>
          <cell r="P4156" t="str">
            <v/>
          </cell>
          <cell r="Q4156">
            <v>0</v>
          </cell>
        </row>
        <row r="4157">
          <cell r="N4157" t="str">
            <v/>
          </cell>
          <cell r="O4157" t="str">
            <v/>
          </cell>
          <cell r="P4157" t="str">
            <v/>
          </cell>
          <cell r="Q4157">
            <v>0</v>
          </cell>
        </row>
        <row r="4158">
          <cell r="N4158" t="str">
            <v/>
          </cell>
          <cell r="O4158" t="str">
            <v/>
          </cell>
          <cell r="P4158" t="str">
            <v/>
          </cell>
          <cell r="Q4158">
            <v>0</v>
          </cell>
        </row>
        <row r="4159">
          <cell r="N4159" t="str">
            <v/>
          </cell>
          <cell r="O4159" t="str">
            <v/>
          </cell>
          <cell r="P4159" t="str">
            <v/>
          </cell>
          <cell r="Q4159">
            <v>0</v>
          </cell>
        </row>
        <row r="4160">
          <cell r="N4160" t="str">
            <v/>
          </cell>
          <cell r="O4160" t="str">
            <v/>
          </cell>
          <cell r="P4160" t="str">
            <v/>
          </cell>
          <cell r="Q4160">
            <v>0</v>
          </cell>
        </row>
        <row r="4161">
          <cell r="N4161" t="str">
            <v/>
          </cell>
          <cell r="O4161" t="str">
            <v/>
          </cell>
          <cell r="P4161" t="str">
            <v/>
          </cell>
          <cell r="Q4161">
            <v>0</v>
          </cell>
        </row>
        <row r="4162">
          <cell r="N4162" t="str">
            <v/>
          </cell>
          <cell r="O4162" t="str">
            <v/>
          </cell>
          <cell r="P4162" t="str">
            <v/>
          </cell>
          <cell r="Q4162">
            <v>0</v>
          </cell>
        </row>
        <row r="4163">
          <cell r="N4163" t="str">
            <v/>
          </cell>
          <cell r="O4163" t="str">
            <v/>
          </cell>
          <cell r="P4163" t="str">
            <v/>
          </cell>
          <cell r="Q4163">
            <v>0</v>
          </cell>
        </row>
        <row r="4164">
          <cell r="N4164" t="str">
            <v/>
          </cell>
          <cell r="O4164" t="str">
            <v/>
          </cell>
          <cell r="P4164" t="str">
            <v/>
          </cell>
          <cell r="Q4164">
            <v>0</v>
          </cell>
        </row>
        <row r="4165">
          <cell r="N4165" t="str">
            <v/>
          </cell>
          <cell r="O4165" t="str">
            <v/>
          </cell>
          <cell r="P4165" t="str">
            <v/>
          </cell>
          <cell r="Q4165">
            <v>0</v>
          </cell>
        </row>
        <row r="4166">
          <cell r="N4166" t="str">
            <v/>
          </cell>
          <cell r="O4166" t="str">
            <v/>
          </cell>
          <cell r="P4166" t="str">
            <v/>
          </cell>
          <cell r="Q4166">
            <v>0</v>
          </cell>
        </row>
        <row r="4167">
          <cell r="N4167" t="str">
            <v/>
          </cell>
          <cell r="O4167" t="str">
            <v/>
          </cell>
          <cell r="P4167" t="str">
            <v/>
          </cell>
          <cell r="Q4167">
            <v>0</v>
          </cell>
        </row>
        <row r="4168">
          <cell r="N4168" t="str">
            <v/>
          </cell>
          <cell r="O4168" t="str">
            <v/>
          </cell>
          <cell r="P4168" t="str">
            <v/>
          </cell>
          <cell r="Q4168">
            <v>0</v>
          </cell>
        </row>
        <row r="4169">
          <cell r="N4169" t="str">
            <v/>
          </cell>
          <cell r="O4169" t="str">
            <v/>
          </cell>
          <cell r="P4169" t="str">
            <v/>
          </cell>
          <cell r="Q4169">
            <v>0</v>
          </cell>
        </row>
        <row r="4170">
          <cell r="N4170" t="str">
            <v/>
          </cell>
          <cell r="O4170" t="str">
            <v/>
          </cell>
          <cell r="P4170" t="str">
            <v/>
          </cell>
          <cell r="Q4170">
            <v>0</v>
          </cell>
        </row>
        <row r="4171">
          <cell r="N4171" t="str">
            <v/>
          </cell>
          <cell r="O4171" t="str">
            <v/>
          </cell>
          <cell r="P4171" t="str">
            <v/>
          </cell>
          <cell r="Q4171">
            <v>0</v>
          </cell>
        </row>
        <row r="4172">
          <cell r="N4172" t="str">
            <v/>
          </cell>
          <cell r="O4172" t="str">
            <v/>
          </cell>
          <cell r="P4172" t="str">
            <v/>
          </cell>
          <cell r="Q4172">
            <v>0</v>
          </cell>
        </row>
        <row r="4173">
          <cell r="N4173" t="str">
            <v/>
          </cell>
          <cell r="O4173" t="str">
            <v/>
          </cell>
          <cell r="P4173" t="str">
            <v/>
          </cell>
          <cell r="Q4173">
            <v>0</v>
          </cell>
        </row>
        <row r="4174">
          <cell r="N4174" t="str">
            <v/>
          </cell>
          <cell r="O4174" t="str">
            <v/>
          </cell>
          <cell r="P4174" t="str">
            <v/>
          </cell>
          <cell r="Q4174">
            <v>0</v>
          </cell>
        </row>
        <row r="4175">
          <cell r="N4175" t="str">
            <v/>
          </cell>
          <cell r="O4175" t="str">
            <v/>
          </cell>
          <cell r="P4175" t="str">
            <v/>
          </cell>
          <cell r="Q4175">
            <v>0</v>
          </cell>
        </row>
        <row r="4176">
          <cell r="N4176" t="str">
            <v/>
          </cell>
          <cell r="O4176" t="str">
            <v/>
          </cell>
          <cell r="P4176" t="str">
            <v/>
          </cell>
          <cell r="Q4176">
            <v>0</v>
          </cell>
        </row>
        <row r="4177">
          <cell r="N4177" t="str">
            <v/>
          </cell>
          <cell r="O4177" t="str">
            <v/>
          </cell>
          <cell r="P4177" t="str">
            <v/>
          </cell>
          <cell r="Q4177">
            <v>0</v>
          </cell>
        </row>
        <row r="4178">
          <cell r="N4178" t="str">
            <v/>
          </cell>
          <cell r="O4178" t="str">
            <v/>
          </cell>
          <cell r="P4178" t="str">
            <v/>
          </cell>
          <cell r="Q4178">
            <v>0</v>
          </cell>
        </row>
        <row r="4179">
          <cell r="N4179" t="str">
            <v/>
          </cell>
          <cell r="O4179" t="str">
            <v/>
          </cell>
          <cell r="P4179" t="str">
            <v/>
          </cell>
          <cell r="Q4179">
            <v>0</v>
          </cell>
        </row>
        <row r="4180">
          <cell r="N4180" t="str">
            <v/>
          </cell>
          <cell r="O4180" t="str">
            <v/>
          </cell>
          <cell r="P4180" t="str">
            <v/>
          </cell>
          <cell r="Q4180">
            <v>0</v>
          </cell>
        </row>
        <row r="4181">
          <cell r="N4181" t="str">
            <v/>
          </cell>
          <cell r="O4181" t="str">
            <v/>
          </cell>
          <cell r="P4181" t="str">
            <v/>
          </cell>
          <cell r="Q4181">
            <v>0</v>
          </cell>
        </row>
        <row r="4182">
          <cell r="N4182" t="str">
            <v/>
          </cell>
          <cell r="O4182" t="str">
            <v/>
          </cell>
          <cell r="P4182" t="str">
            <v/>
          </cell>
          <cell r="Q4182">
            <v>0</v>
          </cell>
        </row>
        <row r="4183">
          <cell r="N4183" t="str">
            <v/>
          </cell>
          <cell r="O4183" t="str">
            <v/>
          </cell>
          <cell r="P4183" t="str">
            <v/>
          </cell>
          <cell r="Q4183">
            <v>0</v>
          </cell>
        </row>
        <row r="4184">
          <cell r="N4184" t="str">
            <v/>
          </cell>
          <cell r="O4184" t="str">
            <v/>
          </cell>
          <cell r="P4184" t="str">
            <v/>
          </cell>
          <cell r="Q4184">
            <v>0</v>
          </cell>
        </row>
        <row r="4185">
          <cell r="N4185" t="str">
            <v/>
          </cell>
          <cell r="O4185" t="str">
            <v/>
          </cell>
          <cell r="P4185" t="str">
            <v/>
          </cell>
          <cell r="Q4185">
            <v>0</v>
          </cell>
        </row>
        <row r="4186">
          <cell r="N4186" t="str">
            <v/>
          </cell>
          <cell r="O4186" t="str">
            <v/>
          </cell>
          <cell r="P4186" t="str">
            <v/>
          </cell>
          <cell r="Q4186">
            <v>0</v>
          </cell>
        </row>
        <row r="4187">
          <cell r="N4187" t="str">
            <v/>
          </cell>
          <cell r="O4187" t="str">
            <v/>
          </cell>
          <cell r="P4187" t="str">
            <v/>
          </cell>
          <cell r="Q4187">
            <v>0</v>
          </cell>
        </row>
        <row r="4188">
          <cell r="N4188" t="str">
            <v/>
          </cell>
          <cell r="O4188" t="str">
            <v/>
          </cell>
          <cell r="P4188" t="str">
            <v/>
          </cell>
          <cell r="Q4188">
            <v>0</v>
          </cell>
        </row>
        <row r="4189">
          <cell r="N4189" t="str">
            <v/>
          </cell>
          <cell r="O4189" t="str">
            <v/>
          </cell>
          <cell r="P4189" t="str">
            <v/>
          </cell>
          <cell r="Q4189">
            <v>0</v>
          </cell>
        </row>
        <row r="4190">
          <cell r="N4190" t="str">
            <v/>
          </cell>
          <cell r="O4190" t="str">
            <v/>
          </cell>
          <cell r="P4190" t="str">
            <v/>
          </cell>
          <cell r="Q4190">
            <v>0</v>
          </cell>
        </row>
        <row r="4191">
          <cell r="N4191" t="str">
            <v/>
          </cell>
          <cell r="O4191" t="str">
            <v/>
          </cell>
          <cell r="P4191" t="str">
            <v/>
          </cell>
          <cell r="Q4191">
            <v>0</v>
          </cell>
        </row>
        <row r="4192">
          <cell r="N4192" t="str">
            <v/>
          </cell>
          <cell r="O4192" t="str">
            <v/>
          </cell>
          <cell r="P4192" t="str">
            <v/>
          </cell>
          <cell r="Q4192">
            <v>0</v>
          </cell>
        </row>
        <row r="4193">
          <cell r="N4193" t="str">
            <v/>
          </cell>
          <cell r="O4193" t="str">
            <v/>
          </cell>
          <cell r="P4193" t="str">
            <v/>
          </cell>
          <cell r="Q4193">
            <v>0</v>
          </cell>
        </row>
        <row r="4194">
          <cell r="N4194" t="str">
            <v/>
          </cell>
          <cell r="O4194" t="str">
            <v/>
          </cell>
          <cell r="P4194" t="str">
            <v/>
          </cell>
          <cell r="Q4194">
            <v>0</v>
          </cell>
        </row>
        <row r="4195">
          <cell r="N4195" t="str">
            <v/>
          </cell>
          <cell r="O4195" t="str">
            <v/>
          </cell>
          <cell r="P4195" t="str">
            <v/>
          </cell>
          <cell r="Q4195">
            <v>0</v>
          </cell>
        </row>
        <row r="4196">
          <cell r="N4196" t="str">
            <v/>
          </cell>
          <cell r="O4196" t="str">
            <v/>
          </cell>
          <cell r="P4196" t="str">
            <v/>
          </cell>
          <cell r="Q4196">
            <v>0</v>
          </cell>
        </row>
        <row r="4197">
          <cell r="N4197" t="str">
            <v/>
          </cell>
          <cell r="O4197" t="str">
            <v/>
          </cell>
          <cell r="P4197" t="str">
            <v/>
          </cell>
          <cell r="Q4197">
            <v>0</v>
          </cell>
        </row>
        <row r="4198">
          <cell r="N4198" t="str">
            <v/>
          </cell>
          <cell r="O4198" t="str">
            <v/>
          </cell>
          <cell r="P4198" t="str">
            <v/>
          </cell>
          <cell r="Q4198">
            <v>0</v>
          </cell>
        </row>
        <row r="4199">
          <cell r="N4199" t="str">
            <v/>
          </cell>
          <cell r="O4199" t="str">
            <v/>
          </cell>
          <cell r="P4199" t="str">
            <v/>
          </cell>
          <cell r="Q4199">
            <v>0</v>
          </cell>
        </row>
        <row r="4200">
          <cell r="N4200" t="str">
            <v/>
          </cell>
          <cell r="O4200" t="str">
            <v/>
          </cell>
          <cell r="P4200" t="str">
            <v/>
          </cell>
          <cell r="Q4200">
            <v>0</v>
          </cell>
        </row>
        <row r="4201">
          <cell r="N4201" t="str">
            <v/>
          </cell>
          <cell r="O4201" t="str">
            <v/>
          </cell>
          <cell r="P4201" t="str">
            <v/>
          </cell>
          <cell r="Q4201">
            <v>0</v>
          </cell>
        </row>
        <row r="4202">
          <cell r="N4202" t="str">
            <v/>
          </cell>
          <cell r="O4202" t="str">
            <v/>
          </cell>
          <cell r="P4202" t="str">
            <v/>
          </cell>
          <cell r="Q4202">
            <v>0</v>
          </cell>
        </row>
        <row r="4203">
          <cell r="N4203" t="str">
            <v/>
          </cell>
          <cell r="O4203" t="str">
            <v/>
          </cell>
          <cell r="P4203" t="str">
            <v/>
          </cell>
          <cell r="Q4203">
            <v>0</v>
          </cell>
        </row>
        <row r="4204">
          <cell r="N4204" t="str">
            <v/>
          </cell>
          <cell r="O4204" t="str">
            <v/>
          </cell>
          <cell r="P4204" t="str">
            <v/>
          </cell>
          <cell r="Q4204">
            <v>0</v>
          </cell>
        </row>
        <row r="4205">
          <cell r="N4205" t="str">
            <v/>
          </cell>
          <cell r="O4205" t="str">
            <v/>
          </cell>
          <cell r="P4205" t="str">
            <v/>
          </cell>
          <cell r="Q4205">
            <v>0</v>
          </cell>
        </row>
        <row r="4206">
          <cell r="N4206" t="str">
            <v/>
          </cell>
          <cell r="O4206" t="str">
            <v/>
          </cell>
          <cell r="P4206" t="str">
            <v/>
          </cell>
          <cell r="Q4206">
            <v>0</v>
          </cell>
        </row>
        <row r="4207">
          <cell r="N4207" t="str">
            <v/>
          </cell>
          <cell r="O4207" t="str">
            <v/>
          </cell>
          <cell r="P4207" t="str">
            <v/>
          </cell>
          <cell r="Q4207">
            <v>0</v>
          </cell>
        </row>
        <row r="4208">
          <cell r="N4208" t="str">
            <v/>
          </cell>
          <cell r="O4208" t="str">
            <v/>
          </cell>
          <cell r="P4208" t="str">
            <v/>
          </cell>
          <cell r="Q4208">
            <v>0</v>
          </cell>
        </row>
        <row r="4209">
          <cell r="N4209" t="str">
            <v/>
          </cell>
          <cell r="O4209" t="str">
            <v/>
          </cell>
          <cell r="P4209" t="str">
            <v/>
          </cell>
          <cell r="Q4209">
            <v>0</v>
          </cell>
        </row>
        <row r="4210">
          <cell r="N4210" t="str">
            <v/>
          </cell>
          <cell r="O4210" t="str">
            <v/>
          </cell>
          <cell r="P4210" t="str">
            <v/>
          </cell>
          <cell r="Q4210">
            <v>0</v>
          </cell>
        </row>
        <row r="4211">
          <cell r="N4211" t="str">
            <v/>
          </cell>
          <cell r="O4211" t="str">
            <v/>
          </cell>
          <cell r="P4211" t="str">
            <v/>
          </cell>
          <cell r="Q4211">
            <v>0</v>
          </cell>
        </row>
        <row r="4212">
          <cell r="N4212" t="str">
            <v/>
          </cell>
          <cell r="O4212" t="str">
            <v/>
          </cell>
          <cell r="P4212" t="str">
            <v/>
          </cell>
          <cell r="Q4212">
            <v>0</v>
          </cell>
        </row>
        <row r="4213">
          <cell r="N4213" t="str">
            <v/>
          </cell>
          <cell r="O4213" t="str">
            <v/>
          </cell>
          <cell r="P4213" t="str">
            <v/>
          </cell>
          <cell r="Q4213">
            <v>0</v>
          </cell>
        </row>
        <row r="4214">
          <cell r="N4214" t="str">
            <v/>
          </cell>
          <cell r="O4214" t="str">
            <v/>
          </cell>
          <cell r="P4214" t="str">
            <v/>
          </cell>
          <cell r="Q4214">
            <v>0</v>
          </cell>
        </row>
        <row r="4215">
          <cell r="N4215" t="str">
            <v/>
          </cell>
          <cell r="O4215" t="str">
            <v/>
          </cell>
          <cell r="P4215" t="str">
            <v/>
          </cell>
          <cell r="Q4215">
            <v>0</v>
          </cell>
        </row>
        <row r="4216">
          <cell r="N4216" t="str">
            <v/>
          </cell>
          <cell r="O4216" t="str">
            <v/>
          </cell>
          <cell r="P4216" t="str">
            <v/>
          </cell>
          <cell r="Q4216">
            <v>0</v>
          </cell>
        </row>
        <row r="4217">
          <cell r="N4217" t="str">
            <v/>
          </cell>
          <cell r="O4217" t="str">
            <v/>
          </cell>
          <cell r="P4217" t="str">
            <v/>
          </cell>
          <cell r="Q4217">
            <v>0</v>
          </cell>
        </row>
        <row r="4218">
          <cell r="N4218" t="str">
            <v/>
          </cell>
          <cell r="O4218" t="str">
            <v/>
          </cell>
          <cell r="P4218" t="str">
            <v/>
          </cell>
          <cell r="Q4218">
            <v>0</v>
          </cell>
        </row>
        <row r="4219">
          <cell r="N4219" t="str">
            <v/>
          </cell>
          <cell r="O4219" t="str">
            <v/>
          </cell>
          <cell r="P4219" t="str">
            <v/>
          </cell>
          <cell r="Q4219">
            <v>0</v>
          </cell>
        </row>
        <row r="4220">
          <cell r="N4220" t="str">
            <v/>
          </cell>
          <cell r="O4220" t="str">
            <v/>
          </cell>
          <cell r="P4220" t="str">
            <v/>
          </cell>
          <cell r="Q4220">
            <v>0</v>
          </cell>
        </row>
        <row r="4221">
          <cell r="N4221" t="str">
            <v/>
          </cell>
          <cell r="O4221" t="str">
            <v/>
          </cell>
          <cell r="P4221" t="str">
            <v/>
          </cell>
          <cell r="Q4221">
            <v>0</v>
          </cell>
        </row>
        <row r="4222">
          <cell r="N4222" t="str">
            <v/>
          </cell>
          <cell r="O4222" t="str">
            <v/>
          </cell>
          <cell r="P4222" t="str">
            <v/>
          </cell>
          <cell r="Q4222">
            <v>0</v>
          </cell>
        </row>
        <row r="4223">
          <cell r="N4223" t="str">
            <v/>
          </cell>
          <cell r="O4223" t="str">
            <v/>
          </cell>
          <cell r="P4223" t="str">
            <v/>
          </cell>
          <cell r="Q4223">
            <v>0</v>
          </cell>
        </row>
        <row r="4224">
          <cell r="N4224" t="str">
            <v/>
          </cell>
          <cell r="O4224" t="str">
            <v/>
          </cell>
          <cell r="P4224" t="str">
            <v/>
          </cell>
          <cell r="Q4224">
            <v>0</v>
          </cell>
        </row>
        <row r="4225">
          <cell r="N4225" t="str">
            <v/>
          </cell>
          <cell r="O4225" t="str">
            <v/>
          </cell>
          <cell r="P4225" t="str">
            <v/>
          </cell>
          <cell r="Q4225">
            <v>0</v>
          </cell>
        </row>
        <row r="4226">
          <cell r="N4226" t="str">
            <v/>
          </cell>
          <cell r="O4226" t="str">
            <v/>
          </cell>
          <cell r="P4226" t="str">
            <v/>
          </cell>
          <cell r="Q4226">
            <v>0</v>
          </cell>
        </row>
        <row r="4227">
          <cell r="N4227" t="str">
            <v/>
          </cell>
          <cell r="O4227" t="str">
            <v/>
          </cell>
          <cell r="P4227" t="str">
            <v/>
          </cell>
          <cell r="Q4227">
            <v>0</v>
          </cell>
        </row>
        <row r="4228">
          <cell r="N4228" t="str">
            <v/>
          </cell>
          <cell r="O4228" t="str">
            <v/>
          </cell>
          <cell r="P4228" t="str">
            <v/>
          </cell>
          <cell r="Q4228">
            <v>0</v>
          </cell>
        </row>
        <row r="4229">
          <cell r="N4229" t="str">
            <v/>
          </cell>
          <cell r="O4229" t="str">
            <v/>
          </cell>
          <cell r="P4229" t="str">
            <v/>
          </cell>
          <cell r="Q4229">
            <v>0</v>
          </cell>
        </row>
        <row r="4230">
          <cell r="N4230" t="str">
            <v/>
          </cell>
          <cell r="O4230" t="str">
            <v/>
          </cell>
          <cell r="P4230" t="str">
            <v/>
          </cell>
          <cell r="Q4230">
            <v>0</v>
          </cell>
        </row>
        <row r="4231">
          <cell r="N4231" t="str">
            <v/>
          </cell>
          <cell r="O4231" t="str">
            <v/>
          </cell>
          <cell r="P4231" t="str">
            <v/>
          </cell>
          <cell r="Q4231">
            <v>0</v>
          </cell>
        </row>
        <row r="4232">
          <cell r="N4232" t="str">
            <v/>
          </cell>
          <cell r="O4232" t="str">
            <v/>
          </cell>
          <cell r="P4232" t="str">
            <v/>
          </cell>
          <cell r="Q4232">
            <v>0</v>
          </cell>
        </row>
        <row r="4233">
          <cell r="N4233" t="str">
            <v/>
          </cell>
          <cell r="O4233" t="str">
            <v/>
          </cell>
          <cell r="P4233" t="str">
            <v/>
          </cell>
          <cell r="Q4233">
            <v>0</v>
          </cell>
        </row>
        <row r="4234">
          <cell r="N4234" t="str">
            <v/>
          </cell>
          <cell r="O4234" t="str">
            <v/>
          </cell>
          <cell r="P4234" t="str">
            <v/>
          </cell>
          <cell r="Q4234">
            <v>0</v>
          </cell>
        </row>
        <row r="4235">
          <cell r="N4235" t="str">
            <v/>
          </cell>
          <cell r="O4235" t="str">
            <v/>
          </cell>
          <cell r="P4235" t="str">
            <v/>
          </cell>
          <cell r="Q4235">
            <v>0</v>
          </cell>
        </row>
        <row r="4236">
          <cell r="N4236" t="str">
            <v/>
          </cell>
          <cell r="O4236" t="str">
            <v/>
          </cell>
          <cell r="P4236" t="str">
            <v/>
          </cell>
          <cell r="Q4236">
            <v>0</v>
          </cell>
        </row>
        <row r="4237">
          <cell r="N4237" t="str">
            <v/>
          </cell>
          <cell r="O4237" t="str">
            <v/>
          </cell>
          <cell r="P4237" t="str">
            <v/>
          </cell>
          <cell r="Q4237">
            <v>0</v>
          </cell>
        </row>
        <row r="4238">
          <cell r="N4238" t="str">
            <v/>
          </cell>
          <cell r="O4238" t="str">
            <v/>
          </cell>
          <cell r="P4238" t="str">
            <v/>
          </cell>
          <cell r="Q4238">
            <v>0</v>
          </cell>
        </row>
        <row r="4239">
          <cell r="N4239" t="str">
            <v/>
          </cell>
          <cell r="O4239" t="str">
            <v/>
          </cell>
          <cell r="P4239" t="str">
            <v/>
          </cell>
          <cell r="Q4239">
            <v>0</v>
          </cell>
        </row>
        <row r="4240">
          <cell r="N4240" t="str">
            <v/>
          </cell>
          <cell r="O4240" t="str">
            <v/>
          </cell>
          <cell r="P4240" t="str">
            <v/>
          </cell>
          <cell r="Q4240">
            <v>0</v>
          </cell>
        </row>
        <row r="4241">
          <cell r="N4241" t="str">
            <v/>
          </cell>
          <cell r="O4241" t="str">
            <v/>
          </cell>
          <cell r="P4241" t="str">
            <v/>
          </cell>
          <cell r="Q4241">
            <v>0</v>
          </cell>
        </row>
        <row r="4242">
          <cell r="N4242" t="str">
            <v/>
          </cell>
          <cell r="O4242" t="str">
            <v/>
          </cell>
          <cell r="P4242" t="str">
            <v/>
          </cell>
          <cell r="Q4242">
            <v>0</v>
          </cell>
        </row>
        <row r="4243">
          <cell r="N4243" t="str">
            <v/>
          </cell>
          <cell r="O4243" t="str">
            <v/>
          </cell>
          <cell r="P4243" t="str">
            <v/>
          </cell>
          <cell r="Q4243">
            <v>0</v>
          </cell>
        </row>
        <row r="4244">
          <cell r="N4244" t="str">
            <v/>
          </cell>
          <cell r="O4244" t="str">
            <v/>
          </cell>
          <cell r="P4244" t="str">
            <v/>
          </cell>
          <cell r="Q4244">
            <v>0</v>
          </cell>
        </row>
        <row r="4245">
          <cell r="N4245" t="str">
            <v/>
          </cell>
          <cell r="O4245" t="str">
            <v/>
          </cell>
          <cell r="P4245" t="str">
            <v/>
          </cell>
          <cell r="Q4245">
            <v>0</v>
          </cell>
        </row>
        <row r="4246">
          <cell r="N4246" t="str">
            <v/>
          </cell>
          <cell r="O4246" t="str">
            <v/>
          </cell>
          <cell r="P4246" t="str">
            <v/>
          </cell>
          <cell r="Q4246">
            <v>0</v>
          </cell>
        </row>
        <row r="4247">
          <cell r="N4247" t="str">
            <v/>
          </cell>
          <cell r="O4247" t="str">
            <v/>
          </cell>
          <cell r="P4247" t="str">
            <v/>
          </cell>
          <cell r="Q4247">
            <v>0</v>
          </cell>
        </row>
        <row r="4248">
          <cell r="N4248" t="str">
            <v/>
          </cell>
          <cell r="O4248" t="str">
            <v/>
          </cell>
          <cell r="P4248" t="str">
            <v/>
          </cell>
          <cell r="Q4248">
            <v>0</v>
          </cell>
        </row>
        <row r="4249">
          <cell r="N4249" t="str">
            <v/>
          </cell>
          <cell r="O4249" t="str">
            <v/>
          </cell>
          <cell r="P4249" t="str">
            <v/>
          </cell>
          <cell r="Q4249">
            <v>0</v>
          </cell>
        </row>
        <row r="4250">
          <cell r="N4250" t="str">
            <v/>
          </cell>
          <cell r="O4250" t="str">
            <v/>
          </cell>
          <cell r="P4250" t="str">
            <v/>
          </cell>
          <cell r="Q4250">
            <v>0</v>
          </cell>
        </row>
        <row r="4251">
          <cell r="N4251" t="str">
            <v/>
          </cell>
          <cell r="O4251" t="str">
            <v/>
          </cell>
          <cell r="P4251" t="str">
            <v/>
          </cell>
          <cell r="Q4251">
            <v>0</v>
          </cell>
        </row>
        <row r="4252">
          <cell r="N4252" t="str">
            <v/>
          </cell>
          <cell r="O4252" t="str">
            <v/>
          </cell>
          <cell r="P4252" t="str">
            <v/>
          </cell>
          <cell r="Q4252">
            <v>0</v>
          </cell>
        </row>
        <row r="4253">
          <cell r="N4253" t="str">
            <v/>
          </cell>
          <cell r="O4253" t="str">
            <v/>
          </cell>
          <cell r="P4253" t="str">
            <v/>
          </cell>
          <cell r="Q4253">
            <v>0</v>
          </cell>
        </row>
        <row r="4254">
          <cell r="N4254" t="str">
            <v/>
          </cell>
          <cell r="O4254" t="str">
            <v/>
          </cell>
          <cell r="P4254" t="str">
            <v/>
          </cell>
          <cell r="Q4254">
            <v>0</v>
          </cell>
        </row>
        <row r="4255">
          <cell r="N4255" t="str">
            <v/>
          </cell>
          <cell r="O4255" t="str">
            <v/>
          </cell>
          <cell r="P4255" t="str">
            <v/>
          </cell>
          <cell r="Q4255">
            <v>0</v>
          </cell>
        </row>
        <row r="4256">
          <cell r="N4256" t="str">
            <v/>
          </cell>
          <cell r="O4256" t="str">
            <v/>
          </cell>
          <cell r="P4256" t="str">
            <v/>
          </cell>
          <cell r="Q4256">
            <v>0</v>
          </cell>
        </row>
        <row r="4257">
          <cell r="N4257" t="str">
            <v/>
          </cell>
          <cell r="O4257" t="str">
            <v/>
          </cell>
          <cell r="P4257" t="str">
            <v/>
          </cell>
          <cell r="Q4257">
            <v>0</v>
          </cell>
        </row>
        <row r="4258">
          <cell r="N4258" t="str">
            <v/>
          </cell>
          <cell r="O4258" t="str">
            <v/>
          </cell>
          <cell r="P4258" t="str">
            <v/>
          </cell>
          <cell r="Q4258">
            <v>0</v>
          </cell>
        </row>
        <row r="4259">
          <cell r="N4259" t="str">
            <v/>
          </cell>
          <cell r="O4259" t="str">
            <v/>
          </cell>
          <cell r="P4259" t="str">
            <v/>
          </cell>
          <cell r="Q4259">
            <v>0</v>
          </cell>
        </row>
        <row r="4260">
          <cell r="N4260" t="str">
            <v/>
          </cell>
          <cell r="O4260" t="str">
            <v/>
          </cell>
          <cell r="P4260" t="str">
            <v/>
          </cell>
          <cell r="Q4260">
            <v>0</v>
          </cell>
        </row>
        <row r="4261">
          <cell r="N4261" t="str">
            <v/>
          </cell>
          <cell r="O4261" t="str">
            <v/>
          </cell>
          <cell r="P4261" t="str">
            <v/>
          </cell>
          <cell r="Q4261">
            <v>0</v>
          </cell>
        </row>
        <row r="4262">
          <cell r="N4262" t="str">
            <v/>
          </cell>
          <cell r="O4262" t="str">
            <v/>
          </cell>
          <cell r="P4262" t="str">
            <v/>
          </cell>
          <cell r="Q4262">
            <v>0</v>
          </cell>
        </row>
        <row r="4263">
          <cell r="N4263" t="str">
            <v/>
          </cell>
          <cell r="O4263" t="str">
            <v/>
          </cell>
          <cell r="P4263" t="str">
            <v/>
          </cell>
          <cell r="Q4263">
            <v>0</v>
          </cell>
        </row>
        <row r="4264">
          <cell r="N4264" t="str">
            <v/>
          </cell>
          <cell r="O4264" t="str">
            <v/>
          </cell>
          <cell r="P4264" t="str">
            <v/>
          </cell>
          <cell r="Q4264">
            <v>0</v>
          </cell>
        </row>
        <row r="4265">
          <cell r="N4265" t="str">
            <v/>
          </cell>
          <cell r="O4265" t="str">
            <v/>
          </cell>
          <cell r="P4265" t="str">
            <v/>
          </cell>
          <cell r="Q4265">
            <v>0</v>
          </cell>
        </row>
        <row r="4266">
          <cell r="N4266" t="str">
            <v/>
          </cell>
          <cell r="O4266" t="str">
            <v/>
          </cell>
          <cell r="P4266" t="str">
            <v/>
          </cell>
          <cell r="Q4266">
            <v>0</v>
          </cell>
        </row>
        <row r="4267">
          <cell r="N4267" t="str">
            <v/>
          </cell>
          <cell r="O4267" t="str">
            <v/>
          </cell>
          <cell r="P4267" t="str">
            <v/>
          </cell>
          <cell r="Q4267">
            <v>0</v>
          </cell>
        </row>
        <row r="4268">
          <cell r="N4268" t="str">
            <v/>
          </cell>
          <cell r="O4268" t="str">
            <v/>
          </cell>
          <cell r="P4268" t="str">
            <v/>
          </cell>
          <cell r="Q4268">
            <v>0</v>
          </cell>
        </row>
        <row r="4269">
          <cell r="N4269" t="str">
            <v/>
          </cell>
          <cell r="O4269" t="str">
            <v/>
          </cell>
          <cell r="P4269" t="str">
            <v/>
          </cell>
          <cell r="Q4269">
            <v>0</v>
          </cell>
        </row>
        <row r="4270">
          <cell r="N4270" t="str">
            <v/>
          </cell>
          <cell r="O4270" t="str">
            <v/>
          </cell>
          <cell r="P4270" t="str">
            <v/>
          </cell>
          <cell r="Q4270">
            <v>0</v>
          </cell>
        </row>
        <row r="4271">
          <cell r="N4271" t="str">
            <v/>
          </cell>
          <cell r="O4271" t="str">
            <v/>
          </cell>
          <cell r="P4271" t="str">
            <v/>
          </cell>
          <cell r="Q4271">
            <v>0</v>
          </cell>
        </row>
        <row r="4272">
          <cell r="N4272" t="str">
            <v/>
          </cell>
          <cell r="O4272" t="str">
            <v/>
          </cell>
          <cell r="P4272" t="str">
            <v/>
          </cell>
          <cell r="Q4272">
            <v>0</v>
          </cell>
        </row>
        <row r="4273">
          <cell r="N4273" t="str">
            <v/>
          </cell>
          <cell r="O4273" t="str">
            <v/>
          </cell>
          <cell r="P4273" t="str">
            <v/>
          </cell>
          <cell r="Q4273">
            <v>0</v>
          </cell>
        </row>
        <row r="4274">
          <cell r="N4274" t="str">
            <v/>
          </cell>
          <cell r="O4274" t="str">
            <v/>
          </cell>
          <cell r="P4274" t="str">
            <v/>
          </cell>
          <cell r="Q4274">
            <v>0</v>
          </cell>
        </row>
        <row r="4275">
          <cell r="N4275" t="str">
            <v/>
          </cell>
          <cell r="O4275" t="str">
            <v/>
          </cell>
          <cell r="P4275" t="str">
            <v/>
          </cell>
          <cell r="Q4275">
            <v>0</v>
          </cell>
        </row>
        <row r="4276">
          <cell r="N4276" t="str">
            <v/>
          </cell>
          <cell r="O4276" t="str">
            <v/>
          </cell>
          <cell r="P4276" t="str">
            <v/>
          </cell>
          <cell r="Q4276">
            <v>0</v>
          </cell>
        </row>
        <row r="4277">
          <cell r="N4277" t="str">
            <v/>
          </cell>
          <cell r="O4277" t="str">
            <v/>
          </cell>
          <cell r="P4277" t="str">
            <v/>
          </cell>
          <cell r="Q4277">
            <v>0</v>
          </cell>
        </row>
        <row r="4278">
          <cell r="N4278" t="str">
            <v/>
          </cell>
          <cell r="O4278" t="str">
            <v/>
          </cell>
          <cell r="P4278" t="str">
            <v/>
          </cell>
          <cell r="Q4278">
            <v>0</v>
          </cell>
        </row>
        <row r="4279">
          <cell r="N4279" t="str">
            <v/>
          </cell>
          <cell r="O4279" t="str">
            <v/>
          </cell>
          <cell r="P4279" t="str">
            <v/>
          </cell>
          <cell r="Q4279">
            <v>0</v>
          </cell>
        </row>
        <row r="4280">
          <cell r="N4280" t="str">
            <v/>
          </cell>
          <cell r="O4280" t="str">
            <v/>
          </cell>
          <cell r="P4280" t="str">
            <v/>
          </cell>
          <cell r="Q4280">
            <v>0</v>
          </cell>
        </row>
        <row r="4281">
          <cell r="N4281" t="str">
            <v/>
          </cell>
          <cell r="O4281" t="str">
            <v/>
          </cell>
          <cell r="P4281" t="str">
            <v/>
          </cell>
          <cell r="Q4281">
            <v>0</v>
          </cell>
        </row>
        <row r="4282">
          <cell r="N4282" t="str">
            <v/>
          </cell>
          <cell r="O4282" t="str">
            <v/>
          </cell>
          <cell r="P4282" t="str">
            <v/>
          </cell>
          <cell r="Q4282">
            <v>0</v>
          </cell>
        </row>
        <row r="4283">
          <cell r="N4283" t="str">
            <v/>
          </cell>
          <cell r="O4283" t="str">
            <v/>
          </cell>
          <cell r="P4283" t="str">
            <v/>
          </cell>
          <cell r="Q4283">
            <v>0</v>
          </cell>
        </row>
        <row r="4284">
          <cell r="N4284" t="str">
            <v/>
          </cell>
          <cell r="O4284" t="str">
            <v/>
          </cell>
          <cell r="P4284" t="str">
            <v/>
          </cell>
          <cell r="Q4284">
            <v>0</v>
          </cell>
        </row>
        <row r="4285">
          <cell r="N4285" t="str">
            <v/>
          </cell>
          <cell r="O4285" t="str">
            <v/>
          </cell>
          <cell r="P4285" t="str">
            <v/>
          </cell>
          <cell r="Q4285">
            <v>0</v>
          </cell>
        </row>
        <row r="4286">
          <cell r="N4286" t="str">
            <v/>
          </cell>
          <cell r="O4286" t="str">
            <v/>
          </cell>
          <cell r="P4286" t="str">
            <v/>
          </cell>
          <cell r="Q4286">
            <v>0</v>
          </cell>
        </row>
        <row r="4287">
          <cell r="N4287" t="str">
            <v/>
          </cell>
          <cell r="O4287" t="str">
            <v/>
          </cell>
          <cell r="P4287" t="str">
            <v/>
          </cell>
          <cell r="Q4287">
            <v>0</v>
          </cell>
        </row>
        <row r="4288">
          <cell r="N4288" t="str">
            <v/>
          </cell>
          <cell r="O4288" t="str">
            <v/>
          </cell>
          <cell r="P4288" t="str">
            <v/>
          </cell>
          <cell r="Q4288">
            <v>0</v>
          </cell>
        </row>
        <row r="4289">
          <cell r="N4289" t="str">
            <v/>
          </cell>
          <cell r="O4289" t="str">
            <v/>
          </cell>
          <cell r="P4289" t="str">
            <v/>
          </cell>
          <cell r="Q4289">
            <v>0</v>
          </cell>
        </row>
        <row r="4290">
          <cell r="N4290" t="str">
            <v/>
          </cell>
          <cell r="O4290" t="str">
            <v/>
          </cell>
          <cell r="P4290" t="str">
            <v/>
          </cell>
          <cell r="Q4290">
            <v>0</v>
          </cell>
        </row>
        <row r="4291">
          <cell r="N4291" t="str">
            <v/>
          </cell>
          <cell r="O4291" t="str">
            <v/>
          </cell>
          <cell r="P4291" t="str">
            <v/>
          </cell>
          <cell r="Q4291">
            <v>0</v>
          </cell>
        </row>
        <row r="4292">
          <cell r="N4292" t="str">
            <v/>
          </cell>
          <cell r="O4292" t="str">
            <v/>
          </cell>
          <cell r="P4292" t="str">
            <v/>
          </cell>
          <cell r="Q4292">
            <v>0</v>
          </cell>
        </row>
        <row r="4293">
          <cell r="N4293" t="str">
            <v/>
          </cell>
          <cell r="O4293" t="str">
            <v/>
          </cell>
          <cell r="P4293" t="str">
            <v/>
          </cell>
          <cell r="Q4293">
            <v>0</v>
          </cell>
        </row>
        <row r="4294">
          <cell r="N4294" t="str">
            <v/>
          </cell>
          <cell r="O4294" t="str">
            <v/>
          </cell>
          <cell r="P4294" t="str">
            <v/>
          </cell>
          <cell r="Q4294">
            <v>0</v>
          </cell>
        </row>
        <row r="4295">
          <cell r="N4295" t="str">
            <v/>
          </cell>
          <cell r="O4295" t="str">
            <v/>
          </cell>
          <cell r="P4295" t="str">
            <v/>
          </cell>
          <cell r="Q4295">
            <v>0</v>
          </cell>
        </row>
        <row r="4296">
          <cell r="N4296" t="str">
            <v/>
          </cell>
          <cell r="O4296" t="str">
            <v/>
          </cell>
          <cell r="P4296" t="str">
            <v/>
          </cell>
          <cell r="Q4296">
            <v>0</v>
          </cell>
        </row>
        <row r="4297">
          <cell r="N4297" t="str">
            <v/>
          </cell>
          <cell r="O4297" t="str">
            <v/>
          </cell>
          <cell r="P4297" t="str">
            <v/>
          </cell>
          <cell r="Q4297">
            <v>0</v>
          </cell>
        </row>
        <row r="4298">
          <cell r="N4298" t="str">
            <v/>
          </cell>
          <cell r="O4298" t="str">
            <v/>
          </cell>
          <cell r="P4298" t="str">
            <v/>
          </cell>
          <cell r="Q4298">
            <v>0</v>
          </cell>
        </row>
        <row r="4299">
          <cell r="N4299" t="str">
            <v/>
          </cell>
          <cell r="O4299" t="str">
            <v/>
          </cell>
          <cell r="P4299" t="str">
            <v/>
          </cell>
          <cell r="Q4299">
            <v>0</v>
          </cell>
        </row>
        <row r="4300">
          <cell r="N4300" t="str">
            <v/>
          </cell>
          <cell r="O4300" t="str">
            <v/>
          </cell>
          <cell r="P4300" t="str">
            <v/>
          </cell>
          <cell r="Q4300">
            <v>0</v>
          </cell>
        </row>
        <row r="4301">
          <cell r="N4301" t="str">
            <v/>
          </cell>
          <cell r="O4301" t="str">
            <v/>
          </cell>
          <cell r="P4301" t="str">
            <v/>
          </cell>
          <cell r="Q4301">
            <v>0</v>
          </cell>
        </row>
        <row r="4302">
          <cell r="N4302" t="str">
            <v/>
          </cell>
          <cell r="O4302" t="str">
            <v/>
          </cell>
          <cell r="P4302" t="str">
            <v/>
          </cell>
          <cell r="Q4302">
            <v>0</v>
          </cell>
        </row>
        <row r="4303">
          <cell r="N4303" t="str">
            <v/>
          </cell>
          <cell r="O4303" t="str">
            <v/>
          </cell>
          <cell r="P4303" t="str">
            <v/>
          </cell>
          <cell r="Q4303">
            <v>0</v>
          </cell>
        </row>
        <row r="4304">
          <cell r="N4304" t="str">
            <v/>
          </cell>
          <cell r="O4304" t="str">
            <v/>
          </cell>
          <cell r="P4304" t="str">
            <v/>
          </cell>
          <cell r="Q4304">
            <v>0</v>
          </cell>
        </row>
        <row r="4305">
          <cell r="N4305" t="str">
            <v/>
          </cell>
          <cell r="O4305" t="str">
            <v/>
          </cell>
          <cell r="P4305" t="str">
            <v/>
          </cell>
          <cell r="Q4305">
            <v>0</v>
          </cell>
        </row>
        <row r="4306">
          <cell r="N4306" t="str">
            <v/>
          </cell>
          <cell r="O4306" t="str">
            <v/>
          </cell>
          <cell r="P4306" t="str">
            <v/>
          </cell>
          <cell r="Q4306">
            <v>0</v>
          </cell>
        </row>
        <row r="4307">
          <cell r="N4307" t="str">
            <v/>
          </cell>
          <cell r="O4307" t="str">
            <v/>
          </cell>
          <cell r="P4307" t="str">
            <v/>
          </cell>
          <cell r="Q4307">
            <v>0</v>
          </cell>
        </row>
        <row r="4308">
          <cell r="N4308" t="str">
            <v/>
          </cell>
          <cell r="O4308" t="str">
            <v/>
          </cell>
          <cell r="P4308" t="str">
            <v/>
          </cell>
          <cell r="Q4308">
            <v>0</v>
          </cell>
        </row>
        <row r="4309">
          <cell r="N4309" t="str">
            <v/>
          </cell>
          <cell r="O4309" t="str">
            <v/>
          </cell>
          <cell r="P4309" t="str">
            <v/>
          </cell>
          <cell r="Q4309">
            <v>0</v>
          </cell>
        </row>
        <row r="4310">
          <cell r="N4310" t="str">
            <v/>
          </cell>
          <cell r="O4310" t="str">
            <v/>
          </cell>
          <cell r="P4310" t="str">
            <v/>
          </cell>
          <cell r="Q4310">
            <v>0</v>
          </cell>
        </row>
        <row r="4311">
          <cell r="N4311" t="str">
            <v/>
          </cell>
          <cell r="O4311" t="str">
            <v/>
          </cell>
          <cell r="P4311" t="str">
            <v/>
          </cell>
          <cell r="Q4311">
            <v>0</v>
          </cell>
        </row>
        <row r="4312">
          <cell r="N4312" t="str">
            <v/>
          </cell>
          <cell r="O4312" t="str">
            <v/>
          </cell>
          <cell r="P4312" t="str">
            <v/>
          </cell>
          <cell r="Q4312">
            <v>0</v>
          </cell>
        </row>
        <row r="4313">
          <cell r="N4313" t="str">
            <v/>
          </cell>
          <cell r="O4313" t="str">
            <v/>
          </cell>
          <cell r="P4313" t="str">
            <v/>
          </cell>
          <cell r="Q4313">
            <v>0</v>
          </cell>
        </row>
        <row r="4314">
          <cell r="N4314" t="str">
            <v/>
          </cell>
          <cell r="O4314" t="str">
            <v/>
          </cell>
          <cell r="P4314" t="str">
            <v/>
          </cell>
          <cell r="Q4314">
            <v>0</v>
          </cell>
        </row>
        <row r="4315">
          <cell r="N4315" t="str">
            <v/>
          </cell>
          <cell r="O4315" t="str">
            <v/>
          </cell>
          <cell r="P4315" t="str">
            <v/>
          </cell>
          <cell r="Q4315">
            <v>0</v>
          </cell>
        </row>
        <row r="4316">
          <cell r="N4316" t="str">
            <v/>
          </cell>
          <cell r="O4316" t="str">
            <v/>
          </cell>
          <cell r="P4316" t="str">
            <v/>
          </cell>
          <cell r="Q4316">
            <v>0</v>
          </cell>
        </row>
        <row r="4317">
          <cell r="N4317" t="str">
            <v/>
          </cell>
          <cell r="O4317" t="str">
            <v/>
          </cell>
          <cell r="P4317" t="str">
            <v/>
          </cell>
          <cell r="Q4317">
            <v>0</v>
          </cell>
        </row>
        <row r="4318">
          <cell r="N4318" t="str">
            <v/>
          </cell>
          <cell r="O4318" t="str">
            <v/>
          </cell>
          <cell r="P4318" t="str">
            <v/>
          </cell>
          <cell r="Q4318">
            <v>0</v>
          </cell>
        </row>
        <row r="4319">
          <cell r="N4319" t="str">
            <v/>
          </cell>
          <cell r="O4319" t="str">
            <v/>
          </cell>
          <cell r="P4319" t="str">
            <v/>
          </cell>
          <cell r="Q4319">
            <v>0</v>
          </cell>
        </row>
        <row r="4320">
          <cell r="N4320" t="str">
            <v/>
          </cell>
          <cell r="O4320" t="str">
            <v/>
          </cell>
          <cell r="P4320" t="str">
            <v/>
          </cell>
          <cell r="Q4320">
            <v>0</v>
          </cell>
        </row>
        <row r="4321">
          <cell r="N4321" t="str">
            <v/>
          </cell>
          <cell r="O4321" t="str">
            <v/>
          </cell>
          <cell r="P4321" t="str">
            <v/>
          </cell>
          <cell r="Q4321">
            <v>0</v>
          </cell>
        </row>
        <row r="4322">
          <cell r="N4322" t="str">
            <v/>
          </cell>
          <cell r="O4322" t="str">
            <v/>
          </cell>
          <cell r="P4322" t="str">
            <v/>
          </cell>
          <cell r="Q4322">
            <v>0</v>
          </cell>
        </row>
        <row r="4323">
          <cell r="N4323" t="str">
            <v/>
          </cell>
          <cell r="O4323" t="str">
            <v/>
          </cell>
          <cell r="P4323" t="str">
            <v/>
          </cell>
          <cell r="Q4323">
            <v>0</v>
          </cell>
        </row>
        <row r="4324">
          <cell r="N4324" t="str">
            <v/>
          </cell>
          <cell r="O4324" t="str">
            <v/>
          </cell>
          <cell r="P4324" t="str">
            <v/>
          </cell>
          <cell r="Q4324">
            <v>0</v>
          </cell>
        </row>
        <row r="4325">
          <cell r="N4325" t="str">
            <v/>
          </cell>
          <cell r="O4325" t="str">
            <v/>
          </cell>
          <cell r="P4325" t="str">
            <v/>
          </cell>
          <cell r="Q4325">
            <v>0</v>
          </cell>
        </row>
        <row r="4326">
          <cell r="N4326" t="str">
            <v/>
          </cell>
          <cell r="O4326" t="str">
            <v/>
          </cell>
          <cell r="P4326" t="str">
            <v/>
          </cell>
          <cell r="Q4326">
            <v>0</v>
          </cell>
        </row>
        <row r="4327">
          <cell r="N4327" t="str">
            <v/>
          </cell>
          <cell r="O4327" t="str">
            <v/>
          </cell>
          <cell r="P4327" t="str">
            <v/>
          </cell>
          <cell r="Q4327">
            <v>0</v>
          </cell>
        </row>
        <row r="4328">
          <cell r="N4328" t="str">
            <v/>
          </cell>
          <cell r="O4328" t="str">
            <v/>
          </cell>
          <cell r="P4328" t="str">
            <v/>
          </cell>
          <cell r="Q4328">
            <v>0</v>
          </cell>
        </row>
        <row r="4329">
          <cell r="N4329" t="str">
            <v/>
          </cell>
          <cell r="O4329" t="str">
            <v/>
          </cell>
          <cell r="P4329" t="str">
            <v/>
          </cell>
          <cell r="Q4329">
            <v>0</v>
          </cell>
        </row>
        <row r="4330">
          <cell r="N4330" t="str">
            <v/>
          </cell>
          <cell r="O4330" t="str">
            <v/>
          </cell>
          <cell r="P4330" t="str">
            <v/>
          </cell>
          <cell r="Q4330">
            <v>0</v>
          </cell>
        </row>
        <row r="4331">
          <cell r="N4331" t="str">
            <v/>
          </cell>
          <cell r="O4331" t="str">
            <v/>
          </cell>
          <cell r="P4331" t="str">
            <v/>
          </cell>
          <cell r="Q4331">
            <v>0</v>
          </cell>
        </row>
        <row r="4332">
          <cell r="N4332" t="str">
            <v/>
          </cell>
          <cell r="O4332" t="str">
            <v/>
          </cell>
          <cell r="P4332" t="str">
            <v/>
          </cell>
          <cell r="Q4332">
            <v>0</v>
          </cell>
        </row>
        <row r="4333">
          <cell r="N4333" t="str">
            <v/>
          </cell>
          <cell r="O4333" t="str">
            <v/>
          </cell>
          <cell r="P4333" t="str">
            <v/>
          </cell>
          <cell r="Q4333">
            <v>0</v>
          </cell>
        </row>
        <row r="4334">
          <cell r="N4334" t="str">
            <v/>
          </cell>
          <cell r="O4334" t="str">
            <v/>
          </cell>
          <cell r="P4334" t="str">
            <v/>
          </cell>
          <cell r="Q4334">
            <v>0</v>
          </cell>
        </row>
        <row r="4335">
          <cell r="N4335" t="str">
            <v/>
          </cell>
          <cell r="O4335" t="str">
            <v/>
          </cell>
          <cell r="P4335" t="str">
            <v/>
          </cell>
          <cell r="Q4335">
            <v>0</v>
          </cell>
        </row>
        <row r="4336">
          <cell r="N4336" t="str">
            <v/>
          </cell>
          <cell r="O4336" t="str">
            <v/>
          </cell>
          <cell r="P4336" t="str">
            <v/>
          </cell>
          <cell r="Q4336">
            <v>0</v>
          </cell>
        </row>
        <row r="4337">
          <cell r="N4337" t="str">
            <v/>
          </cell>
          <cell r="O4337" t="str">
            <v/>
          </cell>
          <cell r="P4337" t="str">
            <v/>
          </cell>
          <cell r="Q4337">
            <v>0</v>
          </cell>
        </row>
        <row r="4338">
          <cell r="N4338" t="str">
            <v/>
          </cell>
          <cell r="O4338" t="str">
            <v/>
          </cell>
          <cell r="P4338" t="str">
            <v/>
          </cell>
          <cell r="Q4338">
            <v>0</v>
          </cell>
        </row>
        <row r="4339">
          <cell r="N4339" t="str">
            <v/>
          </cell>
          <cell r="O4339" t="str">
            <v/>
          </cell>
          <cell r="P4339" t="str">
            <v/>
          </cell>
          <cell r="Q4339">
            <v>0</v>
          </cell>
        </row>
        <row r="4340">
          <cell r="N4340" t="str">
            <v/>
          </cell>
          <cell r="O4340" t="str">
            <v/>
          </cell>
          <cell r="P4340" t="str">
            <v/>
          </cell>
          <cell r="Q4340">
            <v>0</v>
          </cell>
        </row>
        <row r="4341">
          <cell r="N4341" t="str">
            <v/>
          </cell>
          <cell r="O4341" t="str">
            <v/>
          </cell>
          <cell r="P4341" t="str">
            <v/>
          </cell>
          <cell r="Q4341">
            <v>0</v>
          </cell>
        </row>
        <row r="4342">
          <cell r="N4342" t="str">
            <v/>
          </cell>
          <cell r="O4342" t="str">
            <v/>
          </cell>
          <cell r="P4342" t="str">
            <v/>
          </cell>
          <cell r="Q4342">
            <v>0</v>
          </cell>
        </row>
        <row r="4343">
          <cell r="N4343" t="str">
            <v/>
          </cell>
          <cell r="O4343" t="str">
            <v/>
          </cell>
          <cell r="P4343" t="str">
            <v/>
          </cell>
          <cell r="Q4343">
            <v>0</v>
          </cell>
        </row>
        <row r="4344">
          <cell r="N4344" t="str">
            <v/>
          </cell>
          <cell r="O4344" t="str">
            <v/>
          </cell>
          <cell r="P4344" t="str">
            <v/>
          </cell>
          <cell r="Q4344">
            <v>0</v>
          </cell>
        </row>
        <row r="4345">
          <cell r="N4345" t="str">
            <v/>
          </cell>
          <cell r="O4345" t="str">
            <v/>
          </cell>
          <cell r="P4345" t="str">
            <v/>
          </cell>
          <cell r="Q4345">
            <v>0</v>
          </cell>
        </row>
        <row r="4346">
          <cell r="N4346" t="str">
            <v/>
          </cell>
          <cell r="O4346" t="str">
            <v/>
          </cell>
          <cell r="P4346" t="str">
            <v/>
          </cell>
          <cell r="Q4346">
            <v>0</v>
          </cell>
        </row>
        <row r="4347">
          <cell r="N4347" t="str">
            <v/>
          </cell>
          <cell r="O4347" t="str">
            <v/>
          </cell>
          <cell r="P4347" t="str">
            <v/>
          </cell>
          <cell r="Q4347">
            <v>0</v>
          </cell>
        </row>
        <row r="4348">
          <cell r="N4348" t="str">
            <v/>
          </cell>
          <cell r="O4348" t="str">
            <v/>
          </cell>
          <cell r="P4348" t="str">
            <v/>
          </cell>
          <cell r="Q4348">
            <v>0</v>
          </cell>
        </row>
        <row r="4349">
          <cell r="N4349" t="str">
            <v/>
          </cell>
          <cell r="O4349" t="str">
            <v/>
          </cell>
          <cell r="P4349" t="str">
            <v/>
          </cell>
          <cell r="Q4349">
            <v>0</v>
          </cell>
        </row>
        <row r="4350">
          <cell r="N4350" t="str">
            <v/>
          </cell>
          <cell r="O4350" t="str">
            <v/>
          </cell>
          <cell r="P4350" t="str">
            <v/>
          </cell>
          <cell r="Q4350">
            <v>0</v>
          </cell>
        </row>
        <row r="4351">
          <cell r="N4351" t="str">
            <v/>
          </cell>
          <cell r="O4351" t="str">
            <v/>
          </cell>
          <cell r="P4351" t="str">
            <v/>
          </cell>
          <cell r="Q4351">
            <v>0</v>
          </cell>
        </row>
        <row r="4352">
          <cell r="N4352" t="str">
            <v/>
          </cell>
          <cell r="O4352" t="str">
            <v/>
          </cell>
          <cell r="P4352" t="str">
            <v/>
          </cell>
          <cell r="Q4352">
            <v>0</v>
          </cell>
        </row>
        <row r="4353">
          <cell r="N4353" t="str">
            <v/>
          </cell>
          <cell r="O4353" t="str">
            <v/>
          </cell>
          <cell r="P4353" t="str">
            <v/>
          </cell>
          <cell r="Q4353">
            <v>0</v>
          </cell>
        </row>
        <row r="4354">
          <cell r="N4354" t="str">
            <v/>
          </cell>
          <cell r="O4354" t="str">
            <v/>
          </cell>
          <cell r="P4354" t="str">
            <v/>
          </cell>
          <cell r="Q4354">
            <v>0</v>
          </cell>
        </row>
        <row r="4355">
          <cell r="N4355" t="str">
            <v/>
          </cell>
          <cell r="O4355" t="str">
            <v/>
          </cell>
          <cell r="P4355" t="str">
            <v/>
          </cell>
          <cell r="Q4355">
            <v>0</v>
          </cell>
        </row>
        <row r="4356">
          <cell r="N4356" t="str">
            <v/>
          </cell>
          <cell r="O4356" t="str">
            <v/>
          </cell>
          <cell r="P4356" t="str">
            <v/>
          </cell>
          <cell r="Q4356">
            <v>0</v>
          </cell>
        </row>
        <row r="4357">
          <cell r="N4357" t="str">
            <v/>
          </cell>
          <cell r="O4357" t="str">
            <v/>
          </cell>
          <cell r="P4357" t="str">
            <v/>
          </cell>
          <cell r="Q4357">
            <v>0</v>
          </cell>
        </row>
        <row r="4358">
          <cell r="N4358" t="str">
            <v/>
          </cell>
          <cell r="O4358" t="str">
            <v/>
          </cell>
          <cell r="P4358" t="str">
            <v/>
          </cell>
          <cell r="Q4358">
            <v>0</v>
          </cell>
        </row>
        <row r="4359">
          <cell r="N4359" t="str">
            <v/>
          </cell>
          <cell r="O4359" t="str">
            <v/>
          </cell>
          <cell r="P4359" t="str">
            <v/>
          </cell>
          <cell r="Q4359">
            <v>0</v>
          </cell>
        </row>
        <row r="4360">
          <cell r="N4360" t="str">
            <v/>
          </cell>
          <cell r="O4360" t="str">
            <v/>
          </cell>
          <cell r="P4360" t="str">
            <v/>
          </cell>
          <cell r="Q4360">
            <v>0</v>
          </cell>
        </row>
        <row r="4361">
          <cell r="N4361" t="str">
            <v/>
          </cell>
          <cell r="O4361" t="str">
            <v/>
          </cell>
          <cell r="P4361" t="str">
            <v/>
          </cell>
          <cell r="Q4361">
            <v>0</v>
          </cell>
        </row>
        <row r="4362">
          <cell r="N4362" t="str">
            <v/>
          </cell>
          <cell r="O4362" t="str">
            <v/>
          </cell>
          <cell r="P4362" t="str">
            <v/>
          </cell>
          <cell r="Q4362">
            <v>0</v>
          </cell>
        </row>
        <row r="4363">
          <cell r="N4363" t="str">
            <v/>
          </cell>
          <cell r="O4363" t="str">
            <v/>
          </cell>
          <cell r="P4363" t="str">
            <v/>
          </cell>
          <cell r="Q4363">
            <v>0</v>
          </cell>
        </row>
        <row r="4364">
          <cell r="N4364" t="str">
            <v/>
          </cell>
          <cell r="O4364" t="str">
            <v/>
          </cell>
          <cell r="P4364" t="str">
            <v/>
          </cell>
          <cell r="Q4364">
            <v>0</v>
          </cell>
        </row>
        <row r="4365">
          <cell r="N4365" t="str">
            <v/>
          </cell>
          <cell r="O4365" t="str">
            <v/>
          </cell>
          <cell r="P4365" t="str">
            <v/>
          </cell>
          <cell r="Q4365">
            <v>0</v>
          </cell>
        </row>
        <row r="4366">
          <cell r="N4366" t="str">
            <v/>
          </cell>
          <cell r="O4366" t="str">
            <v/>
          </cell>
          <cell r="P4366" t="str">
            <v/>
          </cell>
          <cell r="Q4366">
            <v>0</v>
          </cell>
        </row>
        <row r="4367">
          <cell r="N4367" t="str">
            <v/>
          </cell>
          <cell r="O4367" t="str">
            <v/>
          </cell>
          <cell r="P4367" t="str">
            <v/>
          </cell>
          <cell r="Q4367">
            <v>0</v>
          </cell>
        </row>
        <row r="4368">
          <cell r="N4368" t="str">
            <v/>
          </cell>
          <cell r="O4368" t="str">
            <v/>
          </cell>
          <cell r="P4368" t="str">
            <v/>
          </cell>
          <cell r="Q4368">
            <v>0</v>
          </cell>
        </row>
        <row r="4369">
          <cell r="N4369" t="str">
            <v/>
          </cell>
          <cell r="O4369" t="str">
            <v/>
          </cell>
          <cell r="P4369" t="str">
            <v/>
          </cell>
          <cell r="Q4369">
            <v>0</v>
          </cell>
        </row>
        <row r="4370">
          <cell r="N4370" t="str">
            <v/>
          </cell>
          <cell r="O4370" t="str">
            <v/>
          </cell>
          <cell r="P4370" t="str">
            <v/>
          </cell>
          <cell r="Q4370">
            <v>0</v>
          </cell>
        </row>
        <row r="4371">
          <cell r="N4371" t="str">
            <v/>
          </cell>
          <cell r="O4371" t="str">
            <v/>
          </cell>
          <cell r="P4371" t="str">
            <v/>
          </cell>
          <cell r="Q4371">
            <v>0</v>
          </cell>
        </row>
        <row r="4372">
          <cell r="N4372" t="str">
            <v/>
          </cell>
          <cell r="O4372" t="str">
            <v/>
          </cell>
          <cell r="P4372" t="str">
            <v/>
          </cell>
          <cell r="Q4372">
            <v>0</v>
          </cell>
        </row>
        <row r="4373">
          <cell r="N4373" t="str">
            <v/>
          </cell>
          <cell r="O4373" t="str">
            <v/>
          </cell>
          <cell r="P4373" t="str">
            <v/>
          </cell>
          <cell r="Q4373">
            <v>0</v>
          </cell>
        </row>
        <row r="4374">
          <cell r="N4374" t="str">
            <v/>
          </cell>
          <cell r="O4374" t="str">
            <v/>
          </cell>
          <cell r="P4374" t="str">
            <v/>
          </cell>
          <cell r="Q4374">
            <v>0</v>
          </cell>
        </row>
        <row r="4375">
          <cell r="N4375" t="str">
            <v/>
          </cell>
          <cell r="O4375" t="str">
            <v/>
          </cell>
          <cell r="P4375" t="str">
            <v/>
          </cell>
          <cell r="Q4375">
            <v>0</v>
          </cell>
        </row>
        <row r="4376">
          <cell r="N4376" t="str">
            <v/>
          </cell>
          <cell r="O4376" t="str">
            <v/>
          </cell>
          <cell r="P4376" t="str">
            <v/>
          </cell>
          <cell r="Q4376">
            <v>0</v>
          </cell>
        </row>
        <row r="4377">
          <cell r="N4377" t="str">
            <v/>
          </cell>
          <cell r="O4377" t="str">
            <v/>
          </cell>
          <cell r="P4377" t="str">
            <v/>
          </cell>
          <cell r="Q4377">
            <v>0</v>
          </cell>
        </row>
        <row r="4378">
          <cell r="N4378" t="str">
            <v/>
          </cell>
          <cell r="O4378" t="str">
            <v/>
          </cell>
          <cell r="P4378" t="str">
            <v/>
          </cell>
          <cell r="Q4378">
            <v>0</v>
          </cell>
        </row>
        <row r="4379">
          <cell r="N4379" t="str">
            <v/>
          </cell>
          <cell r="O4379" t="str">
            <v/>
          </cell>
          <cell r="P4379" t="str">
            <v/>
          </cell>
          <cell r="Q4379">
            <v>0</v>
          </cell>
        </row>
        <row r="4380">
          <cell r="N4380" t="str">
            <v/>
          </cell>
          <cell r="O4380" t="str">
            <v/>
          </cell>
          <cell r="P4380" t="str">
            <v/>
          </cell>
          <cell r="Q4380">
            <v>0</v>
          </cell>
        </row>
        <row r="4381">
          <cell r="N4381" t="str">
            <v/>
          </cell>
          <cell r="O4381" t="str">
            <v/>
          </cell>
          <cell r="P4381" t="str">
            <v/>
          </cell>
          <cell r="Q4381">
            <v>0</v>
          </cell>
        </row>
        <row r="4382">
          <cell r="N4382" t="str">
            <v/>
          </cell>
          <cell r="O4382" t="str">
            <v/>
          </cell>
          <cell r="P4382" t="str">
            <v/>
          </cell>
          <cell r="Q4382">
            <v>0</v>
          </cell>
        </row>
        <row r="4383">
          <cell r="N4383" t="str">
            <v/>
          </cell>
          <cell r="O4383" t="str">
            <v/>
          </cell>
          <cell r="P4383" t="str">
            <v/>
          </cell>
          <cell r="Q4383">
            <v>0</v>
          </cell>
        </row>
        <row r="4384">
          <cell r="N4384" t="str">
            <v/>
          </cell>
          <cell r="O4384" t="str">
            <v/>
          </cell>
          <cell r="P4384" t="str">
            <v/>
          </cell>
          <cell r="Q4384">
            <v>0</v>
          </cell>
        </row>
        <row r="4385">
          <cell r="N4385" t="str">
            <v/>
          </cell>
          <cell r="O4385" t="str">
            <v/>
          </cell>
          <cell r="P4385" t="str">
            <v/>
          </cell>
          <cell r="Q4385">
            <v>0</v>
          </cell>
        </row>
        <row r="4386">
          <cell r="N4386" t="str">
            <v/>
          </cell>
          <cell r="O4386" t="str">
            <v/>
          </cell>
          <cell r="P4386" t="str">
            <v/>
          </cell>
          <cell r="Q4386">
            <v>0</v>
          </cell>
        </row>
        <row r="4387">
          <cell r="N4387" t="str">
            <v/>
          </cell>
          <cell r="O4387" t="str">
            <v/>
          </cell>
          <cell r="P4387" t="str">
            <v/>
          </cell>
          <cell r="Q4387">
            <v>0</v>
          </cell>
        </row>
        <row r="4388">
          <cell r="N4388" t="str">
            <v/>
          </cell>
          <cell r="O4388" t="str">
            <v/>
          </cell>
          <cell r="P4388" t="str">
            <v/>
          </cell>
          <cell r="Q4388">
            <v>0</v>
          </cell>
        </row>
        <row r="4389">
          <cell r="N4389" t="str">
            <v/>
          </cell>
          <cell r="O4389" t="str">
            <v/>
          </cell>
          <cell r="P4389" t="str">
            <v/>
          </cell>
          <cell r="Q4389">
            <v>0</v>
          </cell>
        </row>
        <row r="4390">
          <cell r="N4390" t="str">
            <v/>
          </cell>
          <cell r="O4390" t="str">
            <v/>
          </cell>
          <cell r="P4390" t="str">
            <v/>
          </cell>
          <cell r="Q4390">
            <v>0</v>
          </cell>
        </row>
        <row r="4391">
          <cell r="N4391" t="str">
            <v/>
          </cell>
          <cell r="O4391" t="str">
            <v/>
          </cell>
          <cell r="P4391" t="str">
            <v/>
          </cell>
          <cell r="Q4391">
            <v>0</v>
          </cell>
        </row>
        <row r="4392">
          <cell r="N4392" t="str">
            <v/>
          </cell>
          <cell r="O4392" t="str">
            <v/>
          </cell>
          <cell r="P4392" t="str">
            <v/>
          </cell>
          <cell r="Q4392">
            <v>0</v>
          </cell>
        </row>
        <row r="4393">
          <cell r="N4393" t="str">
            <v/>
          </cell>
          <cell r="O4393" t="str">
            <v/>
          </cell>
          <cell r="P4393" t="str">
            <v/>
          </cell>
          <cell r="Q4393">
            <v>0</v>
          </cell>
        </row>
        <row r="4394">
          <cell r="N4394" t="str">
            <v/>
          </cell>
          <cell r="O4394" t="str">
            <v/>
          </cell>
          <cell r="P4394" t="str">
            <v/>
          </cell>
          <cell r="Q4394">
            <v>0</v>
          </cell>
        </row>
        <row r="4395">
          <cell r="N4395" t="str">
            <v/>
          </cell>
          <cell r="O4395" t="str">
            <v/>
          </cell>
          <cell r="P4395" t="str">
            <v/>
          </cell>
          <cell r="Q4395">
            <v>0</v>
          </cell>
        </row>
        <row r="4396">
          <cell r="N4396" t="str">
            <v/>
          </cell>
          <cell r="O4396" t="str">
            <v/>
          </cell>
          <cell r="P4396" t="str">
            <v/>
          </cell>
          <cell r="Q4396">
            <v>0</v>
          </cell>
        </row>
        <row r="4397">
          <cell r="N4397" t="str">
            <v/>
          </cell>
          <cell r="O4397" t="str">
            <v/>
          </cell>
          <cell r="P4397" t="str">
            <v/>
          </cell>
          <cell r="Q4397">
            <v>0</v>
          </cell>
        </row>
        <row r="4398">
          <cell r="N4398" t="str">
            <v/>
          </cell>
          <cell r="O4398" t="str">
            <v/>
          </cell>
          <cell r="P4398" t="str">
            <v/>
          </cell>
          <cell r="Q4398">
            <v>0</v>
          </cell>
        </row>
        <row r="4399">
          <cell r="N4399" t="str">
            <v/>
          </cell>
          <cell r="O4399" t="str">
            <v/>
          </cell>
          <cell r="P4399" t="str">
            <v/>
          </cell>
          <cell r="Q4399">
            <v>0</v>
          </cell>
        </row>
        <row r="4400">
          <cell r="N4400" t="str">
            <v/>
          </cell>
          <cell r="O4400" t="str">
            <v/>
          </cell>
          <cell r="P4400" t="str">
            <v/>
          </cell>
          <cell r="Q4400">
            <v>0</v>
          </cell>
        </row>
        <row r="4401">
          <cell r="N4401" t="str">
            <v/>
          </cell>
          <cell r="O4401" t="str">
            <v/>
          </cell>
          <cell r="P4401" t="str">
            <v/>
          </cell>
          <cell r="Q4401">
            <v>0</v>
          </cell>
        </row>
        <row r="4402">
          <cell r="N4402" t="str">
            <v/>
          </cell>
          <cell r="O4402" t="str">
            <v/>
          </cell>
          <cell r="P4402" t="str">
            <v/>
          </cell>
          <cell r="Q4402">
            <v>0</v>
          </cell>
        </row>
        <row r="4403">
          <cell r="N4403" t="str">
            <v/>
          </cell>
          <cell r="O4403" t="str">
            <v/>
          </cell>
          <cell r="P4403" t="str">
            <v/>
          </cell>
          <cell r="Q4403">
            <v>0</v>
          </cell>
        </row>
        <row r="4404">
          <cell r="N4404" t="str">
            <v/>
          </cell>
          <cell r="O4404" t="str">
            <v/>
          </cell>
          <cell r="P4404" t="str">
            <v/>
          </cell>
          <cell r="Q4404">
            <v>0</v>
          </cell>
        </row>
        <row r="4405">
          <cell r="N4405" t="str">
            <v/>
          </cell>
          <cell r="O4405" t="str">
            <v/>
          </cell>
          <cell r="P4405" t="str">
            <v/>
          </cell>
          <cell r="Q4405">
            <v>0</v>
          </cell>
        </row>
        <row r="4406">
          <cell r="N4406" t="str">
            <v/>
          </cell>
          <cell r="O4406" t="str">
            <v/>
          </cell>
          <cell r="P4406" t="str">
            <v/>
          </cell>
          <cell r="Q4406">
            <v>0</v>
          </cell>
        </row>
        <row r="4407">
          <cell r="N4407" t="str">
            <v/>
          </cell>
          <cell r="O4407" t="str">
            <v/>
          </cell>
          <cell r="P4407" t="str">
            <v/>
          </cell>
          <cell r="Q4407">
            <v>0</v>
          </cell>
        </row>
        <row r="4408">
          <cell r="N4408" t="str">
            <v/>
          </cell>
          <cell r="O4408" t="str">
            <v/>
          </cell>
          <cell r="P4408" t="str">
            <v/>
          </cell>
          <cell r="Q4408">
            <v>0</v>
          </cell>
        </row>
        <row r="4409">
          <cell r="N4409" t="str">
            <v/>
          </cell>
          <cell r="O4409" t="str">
            <v/>
          </cell>
          <cell r="P4409" t="str">
            <v/>
          </cell>
          <cell r="Q4409">
            <v>0</v>
          </cell>
        </row>
        <row r="4410">
          <cell r="N4410" t="str">
            <v/>
          </cell>
          <cell r="O4410" t="str">
            <v/>
          </cell>
          <cell r="P4410" t="str">
            <v/>
          </cell>
          <cell r="Q4410">
            <v>0</v>
          </cell>
        </row>
        <row r="4411">
          <cell r="N4411" t="str">
            <v/>
          </cell>
          <cell r="O4411" t="str">
            <v/>
          </cell>
          <cell r="P4411" t="str">
            <v/>
          </cell>
          <cell r="Q4411">
            <v>0</v>
          </cell>
        </row>
        <row r="4412">
          <cell r="N4412" t="str">
            <v/>
          </cell>
          <cell r="O4412" t="str">
            <v/>
          </cell>
          <cell r="P4412" t="str">
            <v/>
          </cell>
          <cell r="Q4412">
            <v>0</v>
          </cell>
        </row>
        <row r="4413">
          <cell r="N4413" t="str">
            <v/>
          </cell>
          <cell r="O4413" t="str">
            <v/>
          </cell>
          <cell r="P4413" t="str">
            <v/>
          </cell>
          <cell r="Q4413">
            <v>0</v>
          </cell>
        </row>
        <row r="4414">
          <cell r="N4414" t="str">
            <v/>
          </cell>
          <cell r="O4414" t="str">
            <v/>
          </cell>
          <cell r="P4414" t="str">
            <v/>
          </cell>
          <cell r="Q4414">
            <v>0</v>
          </cell>
        </row>
        <row r="4415">
          <cell r="N4415" t="str">
            <v/>
          </cell>
          <cell r="O4415" t="str">
            <v/>
          </cell>
          <cell r="P4415" t="str">
            <v/>
          </cell>
          <cell r="Q4415">
            <v>0</v>
          </cell>
        </row>
        <row r="4416">
          <cell r="N4416" t="str">
            <v/>
          </cell>
          <cell r="O4416" t="str">
            <v/>
          </cell>
          <cell r="P4416" t="str">
            <v/>
          </cell>
          <cell r="Q4416">
            <v>0</v>
          </cell>
        </row>
        <row r="4417">
          <cell r="N4417" t="str">
            <v/>
          </cell>
          <cell r="O4417" t="str">
            <v/>
          </cell>
          <cell r="P4417" t="str">
            <v/>
          </cell>
          <cell r="Q4417">
            <v>0</v>
          </cell>
        </row>
        <row r="4418">
          <cell r="N4418" t="str">
            <v/>
          </cell>
          <cell r="O4418" t="str">
            <v/>
          </cell>
          <cell r="P4418" t="str">
            <v/>
          </cell>
          <cell r="Q4418">
            <v>0</v>
          </cell>
        </row>
        <row r="4419">
          <cell r="N4419" t="str">
            <v/>
          </cell>
          <cell r="O4419" t="str">
            <v/>
          </cell>
          <cell r="P4419" t="str">
            <v/>
          </cell>
          <cell r="Q4419">
            <v>0</v>
          </cell>
        </row>
        <row r="4420">
          <cell r="N4420" t="str">
            <v/>
          </cell>
          <cell r="O4420" t="str">
            <v/>
          </cell>
          <cell r="P4420" t="str">
            <v/>
          </cell>
          <cell r="Q4420">
            <v>0</v>
          </cell>
        </row>
        <row r="4421">
          <cell r="N4421" t="str">
            <v/>
          </cell>
          <cell r="O4421" t="str">
            <v/>
          </cell>
          <cell r="P4421" t="str">
            <v/>
          </cell>
          <cell r="Q4421">
            <v>0</v>
          </cell>
        </row>
        <row r="4422">
          <cell r="N4422" t="str">
            <v/>
          </cell>
          <cell r="O4422" t="str">
            <v/>
          </cell>
          <cell r="P4422" t="str">
            <v/>
          </cell>
          <cell r="Q4422">
            <v>0</v>
          </cell>
        </row>
        <row r="4423">
          <cell r="N4423" t="str">
            <v/>
          </cell>
          <cell r="O4423" t="str">
            <v/>
          </cell>
          <cell r="P4423" t="str">
            <v/>
          </cell>
          <cell r="Q4423">
            <v>0</v>
          </cell>
        </row>
        <row r="4424">
          <cell r="N4424" t="str">
            <v/>
          </cell>
          <cell r="O4424" t="str">
            <v/>
          </cell>
          <cell r="P4424" t="str">
            <v/>
          </cell>
          <cell r="Q4424">
            <v>0</v>
          </cell>
        </row>
        <row r="4425">
          <cell r="N4425" t="str">
            <v/>
          </cell>
          <cell r="O4425" t="str">
            <v/>
          </cell>
          <cell r="P4425" t="str">
            <v/>
          </cell>
          <cell r="Q4425">
            <v>0</v>
          </cell>
        </row>
        <row r="4426">
          <cell r="N4426" t="str">
            <v/>
          </cell>
          <cell r="O4426" t="str">
            <v/>
          </cell>
          <cell r="P4426" t="str">
            <v/>
          </cell>
          <cell r="Q4426">
            <v>0</v>
          </cell>
        </row>
        <row r="4427">
          <cell r="N4427" t="str">
            <v/>
          </cell>
          <cell r="O4427" t="str">
            <v/>
          </cell>
          <cell r="P4427" t="str">
            <v/>
          </cell>
          <cell r="Q4427">
            <v>0</v>
          </cell>
        </row>
        <row r="4428">
          <cell r="N4428" t="str">
            <v/>
          </cell>
          <cell r="O4428" t="str">
            <v/>
          </cell>
          <cell r="P4428" t="str">
            <v/>
          </cell>
          <cell r="Q4428">
            <v>0</v>
          </cell>
        </row>
        <row r="4429">
          <cell r="N4429" t="str">
            <v/>
          </cell>
          <cell r="O4429" t="str">
            <v/>
          </cell>
          <cell r="P4429" t="str">
            <v/>
          </cell>
          <cell r="Q4429">
            <v>0</v>
          </cell>
        </row>
        <row r="4430">
          <cell r="N4430" t="str">
            <v/>
          </cell>
          <cell r="O4430" t="str">
            <v/>
          </cell>
          <cell r="P4430" t="str">
            <v/>
          </cell>
          <cell r="Q4430">
            <v>0</v>
          </cell>
        </row>
        <row r="4431">
          <cell r="N4431" t="str">
            <v/>
          </cell>
          <cell r="O4431" t="str">
            <v/>
          </cell>
          <cell r="P4431" t="str">
            <v/>
          </cell>
          <cell r="Q4431">
            <v>0</v>
          </cell>
        </row>
        <row r="4432">
          <cell r="N4432" t="str">
            <v/>
          </cell>
          <cell r="O4432" t="str">
            <v/>
          </cell>
          <cell r="P4432" t="str">
            <v/>
          </cell>
          <cell r="Q4432">
            <v>0</v>
          </cell>
        </row>
        <row r="4433">
          <cell r="N4433" t="str">
            <v/>
          </cell>
          <cell r="O4433" t="str">
            <v/>
          </cell>
          <cell r="P4433" t="str">
            <v/>
          </cell>
          <cell r="Q4433">
            <v>0</v>
          </cell>
        </row>
        <row r="4434">
          <cell r="N4434" t="str">
            <v/>
          </cell>
          <cell r="O4434" t="str">
            <v/>
          </cell>
          <cell r="P4434" t="str">
            <v/>
          </cell>
          <cell r="Q4434">
            <v>0</v>
          </cell>
        </row>
        <row r="4435">
          <cell r="N4435" t="str">
            <v/>
          </cell>
          <cell r="O4435" t="str">
            <v/>
          </cell>
          <cell r="P4435" t="str">
            <v/>
          </cell>
          <cell r="Q4435">
            <v>0</v>
          </cell>
        </row>
        <row r="4436">
          <cell r="N4436" t="str">
            <v/>
          </cell>
          <cell r="O4436" t="str">
            <v/>
          </cell>
          <cell r="P4436" t="str">
            <v/>
          </cell>
          <cell r="Q4436">
            <v>0</v>
          </cell>
        </row>
        <row r="4437">
          <cell r="N4437" t="str">
            <v/>
          </cell>
          <cell r="O4437" t="str">
            <v/>
          </cell>
          <cell r="P4437" t="str">
            <v/>
          </cell>
          <cell r="Q4437">
            <v>0</v>
          </cell>
        </row>
        <row r="4438">
          <cell r="N4438" t="str">
            <v/>
          </cell>
          <cell r="O4438" t="str">
            <v/>
          </cell>
          <cell r="P4438" t="str">
            <v/>
          </cell>
          <cell r="Q4438">
            <v>0</v>
          </cell>
        </row>
        <row r="4439">
          <cell r="N4439" t="str">
            <v/>
          </cell>
          <cell r="O4439" t="str">
            <v/>
          </cell>
          <cell r="P4439" t="str">
            <v/>
          </cell>
          <cell r="Q4439">
            <v>0</v>
          </cell>
        </row>
        <row r="4440">
          <cell r="N4440" t="str">
            <v/>
          </cell>
          <cell r="O4440" t="str">
            <v/>
          </cell>
          <cell r="P4440" t="str">
            <v/>
          </cell>
          <cell r="Q4440">
            <v>0</v>
          </cell>
        </row>
        <row r="4441">
          <cell r="N4441" t="str">
            <v/>
          </cell>
          <cell r="O4441" t="str">
            <v/>
          </cell>
          <cell r="P4441" t="str">
            <v/>
          </cell>
          <cell r="Q4441">
            <v>0</v>
          </cell>
        </row>
        <row r="4442">
          <cell r="N4442" t="str">
            <v/>
          </cell>
          <cell r="O4442" t="str">
            <v/>
          </cell>
          <cell r="P4442" t="str">
            <v/>
          </cell>
          <cell r="Q4442">
            <v>0</v>
          </cell>
        </row>
        <row r="4443">
          <cell r="N4443" t="str">
            <v/>
          </cell>
          <cell r="O4443" t="str">
            <v/>
          </cell>
          <cell r="P4443" t="str">
            <v/>
          </cell>
          <cell r="Q4443">
            <v>0</v>
          </cell>
        </row>
        <row r="4444">
          <cell r="N4444" t="str">
            <v/>
          </cell>
          <cell r="O4444" t="str">
            <v/>
          </cell>
          <cell r="P4444" t="str">
            <v/>
          </cell>
          <cell r="Q4444">
            <v>0</v>
          </cell>
        </row>
        <row r="4445">
          <cell r="N4445" t="str">
            <v/>
          </cell>
          <cell r="O4445" t="str">
            <v/>
          </cell>
          <cell r="P4445" t="str">
            <v/>
          </cell>
          <cell r="Q4445">
            <v>0</v>
          </cell>
        </row>
        <row r="4446">
          <cell r="N4446" t="str">
            <v/>
          </cell>
          <cell r="O4446" t="str">
            <v/>
          </cell>
          <cell r="P4446" t="str">
            <v/>
          </cell>
          <cell r="Q4446">
            <v>0</v>
          </cell>
        </row>
        <row r="4447">
          <cell r="N4447" t="str">
            <v/>
          </cell>
          <cell r="O4447" t="str">
            <v/>
          </cell>
          <cell r="P4447" t="str">
            <v/>
          </cell>
          <cell r="Q4447">
            <v>0</v>
          </cell>
        </row>
        <row r="4448">
          <cell r="N4448" t="str">
            <v/>
          </cell>
          <cell r="O4448" t="str">
            <v/>
          </cell>
          <cell r="P4448" t="str">
            <v/>
          </cell>
          <cell r="Q4448">
            <v>0</v>
          </cell>
        </row>
        <row r="4449">
          <cell r="N4449" t="str">
            <v/>
          </cell>
          <cell r="O4449" t="str">
            <v/>
          </cell>
          <cell r="P4449" t="str">
            <v/>
          </cell>
          <cell r="Q4449">
            <v>0</v>
          </cell>
        </row>
        <row r="4450">
          <cell r="N4450" t="str">
            <v/>
          </cell>
          <cell r="O4450" t="str">
            <v/>
          </cell>
          <cell r="P4450" t="str">
            <v/>
          </cell>
          <cell r="Q4450">
            <v>0</v>
          </cell>
        </row>
        <row r="4451">
          <cell r="N4451" t="str">
            <v/>
          </cell>
          <cell r="O4451" t="str">
            <v/>
          </cell>
          <cell r="P4451" t="str">
            <v/>
          </cell>
          <cell r="Q4451">
            <v>0</v>
          </cell>
        </row>
        <row r="4452">
          <cell r="N4452" t="str">
            <v/>
          </cell>
          <cell r="O4452" t="str">
            <v/>
          </cell>
          <cell r="P4452" t="str">
            <v/>
          </cell>
          <cell r="Q4452">
            <v>0</v>
          </cell>
        </row>
        <row r="4453">
          <cell r="N4453" t="str">
            <v/>
          </cell>
          <cell r="O4453" t="str">
            <v/>
          </cell>
          <cell r="P4453" t="str">
            <v/>
          </cell>
          <cell r="Q4453">
            <v>0</v>
          </cell>
        </row>
        <row r="4454">
          <cell r="N4454" t="str">
            <v/>
          </cell>
          <cell r="O4454" t="str">
            <v/>
          </cell>
          <cell r="P4454" t="str">
            <v/>
          </cell>
          <cell r="Q4454">
            <v>0</v>
          </cell>
        </row>
        <row r="4455">
          <cell r="N4455" t="str">
            <v/>
          </cell>
          <cell r="O4455" t="str">
            <v/>
          </cell>
          <cell r="P4455" t="str">
            <v/>
          </cell>
          <cell r="Q4455">
            <v>0</v>
          </cell>
        </row>
        <row r="4456">
          <cell r="N4456" t="str">
            <v/>
          </cell>
          <cell r="O4456" t="str">
            <v/>
          </cell>
          <cell r="P4456" t="str">
            <v/>
          </cell>
          <cell r="Q4456">
            <v>0</v>
          </cell>
        </row>
        <row r="4457">
          <cell r="N4457" t="str">
            <v/>
          </cell>
          <cell r="O4457" t="str">
            <v/>
          </cell>
          <cell r="P4457" t="str">
            <v/>
          </cell>
          <cell r="Q4457">
            <v>0</v>
          </cell>
        </row>
        <row r="4458">
          <cell r="N4458" t="str">
            <v/>
          </cell>
          <cell r="O4458" t="str">
            <v/>
          </cell>
          <cell r="P4458" t="str">
            <v/>
          </cell>
          <cell r="Q4458">
            <v>0</v>
          </cell>
        </row>
        <row r="4459">
          <cell r="N4459" t="str">
            <v/>
          </cell>
          <cell r="O4459" t="str">
            <v/>
          </cell>
          <cell r="P4459" t="str">
            <v/>
          </cell>
          <cell r="Q4459">
            <v>0</v>
          </cell>
        </row>
        <row r="4460">
          <cell r="N4460" t="str">
            <v/>
          </cell>
          <cell r="O4460" t="str">
            <v/>
          </cell>
          <cell r="P4460" t="str">
            <v/>
          </cell>
          <cell r="Q4460">
            <v>0</v>
          </cell>
        </row>
        <row r="4461">
          <cell r="N4461" t="str">
            <v/>
          </cell>
          <cell r="O4461" t="str">
            <v/>
          </cell>
          <cell r="P4461" t="str">
            <v/>
          </cell>
          <cell r="Q4461">
            <v>0</v>
          </cell>
        </row>
        <row r="4462">
          <cell r="N4462" t="str">
            <v/>
          </cell>
          <cell r="O4462" t="str">
            <v/>
          </cell>
          <cell r="P4462" t="str">
            <v/>
          </cell>
          <cell r="Q4462">
            <v>0</v>
          </cell>
        </row>
        <row r="4463">
          <cell r="N4463" t="str">
            <v/>
          </cell>
          <cell r="O4463" t="str">
            <v/>
          </cell>
          <cell r="P4463" t="str">
            <v/>
          </cell>
          <cell r="Q4463">
            <v>0</v>
          </cell>
        </row>
        <row r="4464">
          <cell r="N4464" t="str">
            <v/>
          </cell>
          <cell r="O4464" t="str">
            <v/>
          </cell>
          <cell r="P4464" t="str">
            <v/>
          </cell>
          <cell r="Q4464">
            <v>0</v>
          </cell>
        </row>
        <row r="4465">
          <cell r="N4465" t="str">
            <v/>
          </cell>
          <cell r="O4465" t="str">
            <v/>
          </cell>
          <cell r="P4465" t="str">
            <v/>
          </cell>
          <cell r="Q4465">
            <v>0</v>
          </cell>
        </row>
        <row r="4466">
          <cell r="N4466" t="str">
            <v/>
          </cell>
          <cell r="O4466" t="str">
            <v/>
          </cell>
          <cell r="P4466" t="str">
            <v/>
          </cell>
          <cell r="Q4466">
            <v>0</v>
          </cell>
        </row>
        <row r="4467">
          <cell r="N4467" t="str">
            <v/>
          </cell>
          <cell r="O4467" t="str">
            <v/>
          </cell>
          <cell r="P4467" t="str">
            <v/>
          </cell>
          <cell r="Q4467">
            <v>0</v>
          </cell>
        </row>
        <row r="4468">
          <cell r="N4468" t="str">
            <v/>
          </cell>
          <cell r="O4468" t="str">
            <v/>
          </cell>
          <cell r="P4468" t="str">
            <v/>
          </cell>
          <cell r="Q4468">
            <v>0</v>
          </cell>
        </row>
        <row r="4469">
          <cell r="N4469" t="str">
            <v/>
          </cell>
          <cell r="O4469" t="str">
            <v/>
          </cell>
          <cell r="P4469" t="str">
            <v/>
          </cell>
          <cell r="Q4469">
            <v>0</v>
          </cell>
        </row>
        <row r="4470">
          <cell r="N4470" t="str">
            <v/>
          </cell>
          <cell r="O4470" t="str">
            <v/>
          </cell>
          <cell r="P4470" t="str">
            <v/>
          </cell>
          <cell r="Q4470">
            <v>0</v>
          </cell>
        </row>
        <row r="4471">
          <cell r="N4471" t="str">
            <v/>
          </cell>
          <cell r="O4471" t="str">
            <v/>
          </cell>
          <cell r="P4471" t="str">
            <v/>
          </cell>
          <cell r="Q4471">
            <v>0</v>
          </cell>
        </row>
        <row r="4472">
          <cell r="N4472" t="str">
            <v/>
          </cell>
          <cell r="O4472" t="str">
            <v/>
          </cell>
          <cell r="P4472" t="str">
            <v/>
          </cell>
          <cell r="Q4472">
            <v>0</v>
          </cell>
        </row>
        <row r="4473">
          <cell r="N4473" t="str">
            <v/>
          </cell>
          <cell r="O4473" t="str">
            <v/>
          </cell>
          <cell r="P4473" t="str">
            <v/>
          </cell>
          <cell r="Q4473">
            <v>0</v>
          </cell>
        </row>
        <row r="4474">
          <cell r="N4474" t="str">
            <v/>
          </cell>
          <cell r="O4474" t="str">
            <v/>
          </cell>
          <cell r="P4474" t="str">
            <v/>
          </cell>
          <cell r="Q4474">
            <v>0</v>
          </cell>
        </row>
        <row r="4475">
          <cell r="N4475" t="str">
            <v/>
          </cell>
          <cell r="O4475" t="str">
            <v/>
          </cell>
          <cell r="P4475" t="str">
            <v/>
          </cell>
          <cell r="Q4475">
            <v>0</v>
          </cell>
        </row>
        <row r="4476">
          <cell r="N4476" t="str">
            <v/>
          </cell>
          <cell r="O4476" t="str">
            <v/>
          </cell>
          <cell r="P4476" t="str">
            <v/>
          </cell>
          <cell r="Q4476">
            <v>0</v>
          </cell>
        </row>
        <row r="4477">
          <cell r="N4477" t="str">
            <v/>
          </cell>
          <cell r="O4477" t="str">
            <v/>
          </cell>
          <cell r="P4477" t="str">
            <v/>
          </cell>
          <cell r="Q4477">
            <v>0</v>
          </cell>
        </row>
        <row r="4478">
          <cell r="N4478" t="str">
            <v/>
          </cell>
          <cell r="O4478" t="str">
            <v/>
          </cell>
          <cell r="P4478" t="str">
            <v/>
          </cell>
          <cell r="Q4478">
            <v>0</v>
          </cell>
        </row>
        <row r="4479">
          <cell r="N4479" t="str">
            <v/>
          </cell>
          <cell r="O4479" t="str">
            <v/>
          </cell>
          <cell r="P4479" t="str">
            <v/>
          </cell>
          <cell r="Q4479">
            <v>0</v>
          </cell>
        </row>
        <row r="4480">
          <cell r="N4480" t="str">
            <v/>
          </cell>
          <cell r="O4480" t="str">
            <v/>
          </cell>
          <cell r="P4480" t="str">
            <v/>
          </cell>
          <cell r="Q4480">
            <v>0</v>
          </cell>
        </row>
        <row r="4481">
          <cell r="N4481" t="str">
            <v/>
          </cell>
          <cell r="O4481" t="str">
            <v/>
          </cell>
          <cell r="P4481" t="str">
            <v/>
          </cell>
          <cell r="Q4481">
            <v>0</v>
          </cell>
        </row>
        <row r="4482">
          <cell r="N4482" t="str">
            <v/>
          </cell>
          <cell r="O4482" t="str">
            <v/>
          </cell>
          <cell r="P4482" t="str">
            <v/>
          </cell>
          <cell r="Q4482">
            <v>0</v>
          </cell>
        </row>
        <row r="4483">
          <cell r="N4483" t="str">
            <v/>
          </cell>
          <cell r="O4483" t="str">
            <v/>
          </cell>
          <cell r="P4483" t="str">
            <v/>
          </cell>
          <cell r="Q4483">
            <v>0</v>
          </cell>
        </row>
        <row r="4484">
          <cell r="N4484" t="str">
            <v/>
          </cell>
          <cell r="O4484" t="str">
            <v/>
          </cell>
          <cell r="P4484" t="str">
            <v/>
          </cell>
          <cell r="Q4484">
            <v>0</v>
          </cell>
        </row>
        <row r="4485">
          <cell r="N4485" t="str">
            <v/>
          </cell>
          <cell r="O4485" t="str">
            <v/>
          </cell>
          <cell r="P4485" t="str">
            <v/>
          </cell>
          <cell r="Q4485">
            <v>0</v>
          </cell>
        </row>
        <row r="4486">
          <cell r="N4486" t="str">
            <v/>
          </cell>
          <cell r="O4486" t="str">
            <v/>
          </cell>
          <cell r="P4486" t="str">
            <v/>
          </cell>
          <cell r="Q4486">
            <v>0</v>
          </cell>
        </row>
        <row r="4487">
          <cell r="N4487" t="str">
            <v/>
          </cell>
          <cell r="O4487" t="str">
            <v/>
          </cell>
          <cell r="P4487" t="str">
            <v/>
          </cell>
          <cell r="Q4487">
            <v>0</v>
          </cell>
        </row>
        <row r="4488">
          <cell r="N4488" t="str">
            <v/>
          </cell>
          <cell r="O4488" t="str">
            <v/>
          </cell>
          <cell r="P4488" t="str">
            <v/>
          </cell>
          <cell r="Q4488">
            <v>0</v>
          </cell>
        </row>
        <row r="4489">
          <cell r="N4489" t="str">
            <v/>
          </cell>
          <cell r="O4489" t="str">
            <v/>
          </cell>
          <cell r="P4489" t="str">
            <v/>
          </cell>
          <cell r="Q4489">
            <v>0</v>
          </cell>
        </row>
        <row r="4490">
          <cell r="N4490" t="str">
            <v/>
          </cell>
          <cell r="O4490" t="str">
            <v/>
          </cell>
          <cell r="P4490" t="str">
            <v/>
          </cell>
          <cell r="Q4490">
            <v>0</v>
          </cell>
        </row>
        <row r="4491">
          <cell r="N4491" t="str">
            <v/>
          </cell>
          <cell r="O4491" t="str">
            <v/>
          </cell>
          <cell r="P4491" t="str">
            <v/>
          </cell>
          <cell r="Q4491">
            <v>0</v>
          </cell>
        </row>
        <row r="4492">
          <cell r="N4492" t="str">
            <v/>
          </cell>
          <cell r="O4492" t="str">
            <v/>
          </cell>
          <cell r="P4492" t="str">
            <v/>
          </cell>
          <cell r="Q4492">
            <v>0</v>
          </cell>
        </row>
        <row r="4493">
          <cell r="N4493" t="str">
            <v/>
          </cell>
          <cell r="O4493" t="str">
            <v/>
          </cell>
          <cell r="P4493" t="str">
            <v/>
          </cell>
          <cell r="Q4493">
            <v>0</v>
          </cell>
        </row>
        <row r="4494">
          <cell r="N4494" t="str">
            <v/>
          </cell>
          <cell r="O4494" t="str">
            <v/>
          </cell>
          <cell r="P4494" t="str">
            <v/>
          </cell>
          <cell r="Q4494">
            <v>0</v>
          </cell>
        </row>
        <row r="4495">
          <cell r="N4495" t="str">
            <v/>
          </cell>
          <cell r="O4495" t="str">
            <v/>
          </cell>
          <cell r="P4495" t="str">
            <v/>
          </cell>
          <cell r="Q4495">
            <v>0</v>
          </cell>
        </row>
        <row r="4496">
          <cell r="N4496" t="str">
            <v/>
          </cell>
          <cell r="O4496" t="str">
            <v/>
          </cell>
          <cell r="P4496" t="str">
            <v/>
          </cell>
          <cell r="Q4496">
            <v>0</v>
          </cell>
        </row>
        <row r="4497">
          <cell r="N4497" t="str">
            <v/>
          </cell>
          <cell r="O4497" t="str">
            <v/>
          </cell>
          <cell r="P4497" t="str">
            <v/>
          </cell>
          <cell r="Q4497">
            <v>0</v>
          </cell>
        </row>
        <row r="4498">
          <cell r="N4498" t="str">
            <v/>
          </cell>
          <cell r="O4498" t="str">
            <v/>
          </cell>
          <cell r="P4498" t="str">
            <v/>
          </cell>
          <cell r="Q4498">
            <v>0</v>
          </cell>
        </row>
        <row r="4499">
          <cell r="N4499" t="str">
            <v/>
          </cell>
          <cell r="O4499" t="str">
            <v/>
          </cell>
          <cell r="P4499" t="str">
            <v/>
          </cell>
          <cell r="Q4499">
            <v>0</v>
          </cell>
        </row>
        <row r="4500">
          <cell r="N4500" t="str">
            <v/>
          </cell>
          <cell r="O4500" t="str">
            <v/>
          </cell>
          <cell r="P4500" t="str">
            <v/>
          </cell>
          <cell r="Q4500">
            <v>0</v>
          </cell>
        </row>
        <row r="4501">
          <cell r="N4501" t="str">
            <v/>
          </cell>
          <cell r="O4501" t="str">
            <v/>
          </cell>
          <cell r="P4501" t="str">
            <v/>
          </cell>
          <cell r="Q4501">
            <v>0</v>
          </cell>
        </row>
        <row r="4502">
          <cell r="N4502" t="str">
            <v/>
          </cell>
          <cell r="O4502" t="str">
            <v/>
          </cell>
          <cell r="P4502" t="str">
            <v/>
          </cell>
          <cell r="Q4502">
            <v>0</v>
          </cell>
        </row>
        <row r="4503">
          <cell r="N4503" t="str">
            <v/>
          </cell>
          <cell r="O4503" t="str">
            <v/>
          </cell>
          <cell r="P4503" t="str">
            <v/>
          </cell>
          <cell r="Q4503">
            <v>0</v>
          </cell>
        </row>
        <row r="4504">
          <cell r="N4504" t="str">
            <v/>
          </cell>
          <cell r="O4504" t="str">
            <v/>
          </cell>
          <cell r="P4504" t="str">
            <v/>
          </cell>
          <cell r="Q4504">
            <v>0</v>
          </cell>
        </row>
        <row r="4505">
          <cell r="N4505" t="str">
            <v/>
          </cell>
          <cell r="O4505" t="str">
            <v/>
          </cell>
          <cell r="P4505" t="str">
            <v/>
          </cell>
          <cell r="Q4505">
            <v>0</v>
          </cell>
        </row>
        <row r="4506">
          <cell r="N4506" t="str">
            <v/>
          </cell>
          <cell r="O4506" t="str">
            <v/>
          </cell>
          <cell r="P4506" t="str">
            <v/>
          </cell>
          <cell r="Q4506">
            <v>0</v>
          </cell>
        </row>
        <row r="4507">
          <cell r="N4507" t="str">
            <v/>
          </cell>
          <cell r="O4507" t="str">
            <v/>
          </cell>
          <cell r="P4507" t="str">
            <v/>
          </cell>
          <cell r="Q4507">
            <v>0</v>
          </cell>
        </row>
        <row r="4508">
          <cell r="N4508" t="str">
            <v/>
          </cell>
          <cell r="O4508" t="str">
            <v/>
          </cell>
          <cell r="P4508" t="str">
            <v/>
          </cell>
          <cell r="Q4508">
            <v>0</v>
          </cell>
        </row>
        <row r="4509">
          <cell r="N4509" t="str">
            <v/>
          </cell>
          <cell r="O4509" t="str">
            <v/>
          </cell>
          <cell r="P4509" t="str">
            <v/>
          </cell>
          <cell r="Q4509">
            <v>0</v>
          </cell>
        </row>
        <row r="4510">
          <cell r="N4510" t="str">
            <v/>
          </cell>
          <cell r="O4510" t="str">
            <v/>
          </cell>
          <cell r="P4510" t="str">
            <v/>
          </cell>
          <cell r="Q4510">
            <v>0</v>
          </cell>
        </row>
        <row r="4511">
          <cell r="N4511" t="str">
            <v/>
          </cell>
          <cell r="O4511" t="str">
            <v/>
          </cell>
          <cell r="P4511" t="str">
            <v/>
          </cell>
          <cell r="Q4511">
            <v>0</v>
          </cell>
        </row>
        <row r="4512">
          <cell r="N4512" t="str">
            <v/>
          </cell>
          <cell r="O4512" t="str">
            <v/>
          </cell>
          <cell r="P4512" t="str">
            <v/>
          </cell>
          <cell r="Q4512">
            <v>0</v>
          </cell>
        </row>
        <row r="4513">
          <cell r="N4513" t="str">
            <v/>
          </cell>
          <cell r="O4513" t="str">
            <v/>
          </cell>
          <cell r="P4513" t="str">
            <v/>
          </cell>
          <cell r="Q4513">
            <v>0</v>
          </cell>
        </row>
        <row r="4514">
          <cell r="N4514" t="str">
            <v/>
          </cell>
          <cell r="O4514" t="str">
            <v/>
          </cell>
          <cell r="P4514" t="str">
            <v/>
          </cell>
          <cell r="Q4514">
            <v>0</v>
          </cell>
        </row>
        <row r="4515">
          <cell r="N4515" t="str">
            <v/>
          </cell>
          <cell r="O4515" t="str">
            <v/>
          </cell>
          <cell r="P4515" t="str">
            <v/>
          </cell>
          <cell r="Q4515">
            <v>0</v>
          </cell>
        </row>
        <row r="4516">
          <cell r="N4516" t="str">
            <v/>
          </cell>
          <cell r="O4516" t="str">
            <v/>
          </cell>
          <cell r="P4516" t="str">
            <v/>
          </cell>
          <cell r="Q4516">
            <v>0</v>
          </cell>
        </row>
        <row r="4517">
          <cell r="N4517" t="str">
            <v/>
          </cell>
          <cell r="O4517" t="str">
            <v/>
          </cell>
          <cell r="P4517" t="str">
            <v/>
          </cell>
          <cell r="Q4517">
            <v>0</v>
          </cell>
        </row>
        <row r="4518">
          <cell r="N4518" t="str">
            <v/>
          </cell>
          <cell r="O4518" t="str">
            <v/>
          </cell>
          <cell r="P4518" t="str">
            <v/>
          </cell>
          <cell r="Q4518">
            <v>0</v>
          </cell>
        </row>
        <row r="4519">
          <cell r="N4519" t="str">
            <v/>
          </cell>
          <cell r="O4519" t="str">
            <v/>
          </cell>
          <cell r="P4519" t="str">
            <v/>
          </cell>
          <cell r="Q4519">
            <v>0</v>
          </cell>
        </row>
        <row r="4520">
          <cell r="N4520" t="str">
            <v/>
          </cell>
          <cell r="O4520" t="str">
            <v/>
          </cell>
          <cell r="P4520" t="str">
            <v/>
          </cell>
          <cell r="Q4520">
            <v>0</v>
          </cell>
        </row>
        <row r="4521">
          <cell r="N4521" t="str">
            <v/>
          </cell>
          <cell r="O4521" t="str">
            <v/>
          </cell>
          <cell r="P4521" t="str">
            <v/>
          </cell>
          <cell r="Q4521">
            <v>0</v>
          </cell>
        </row>
        <row r="4522">
          <cell r="N4522" t="str">
            <v/>
          </cell>
          <cell r="O4522" t="str">
            <v/>
          </cell>
          <cell r="P4522" t="str">
            <v/>
          </cell>
          <cell r="Q4522">
            <v>0</v>
          </cell>
        </row>
        <row r="4523">
          <cell r="N4523" t="str">
            <v/>
          </cell>
          <cell r="O4523" t="str">
            <v/>
          </cell>
          <cell r="P4523" t="str">
            <v/>
          </cell>
          <cell r="Q4523">
            <v>0</v>
          </cell>
        </row>
        <row r="4524">
          <cell r="N4524" t="str">
            <v/>
          </cell>
          <cell r="O4524" t="str">
            <v/>
          </cell>
          <cell r="P4524" t="str">
            <v/>
          </cell>
          <cell r="Q4524">
            <v>0</v>
          </cell>
        </row>
        <row r="4525">
          <cell r="N4525" t="str">
            <v/>
          </cell>
          <cell r="O4525" t="str">
            <v/>
          </cell>
          <cell r="P4525" t="str">
            <v/>
          </cell>
          <cell r="Q4525">
            <v>0</v>
          </cell>
        </row>
        <row r="4526">
          <cell r="N4526" t="str">
            <v/>
          </cell>
          <cell r="O4526" t="str">
            <v/>
          </cell>
          <cell r="P4526" t="str">
            <v/>
          </cell>
          <cell r="Q4526">
            <v>0</v>
          </cell>
        </row>
        <row r="4527">
          <cell r="N4527" t="str">
            <v/>
          </cell>
          <cell r="O4527" t="str">
            <v/>
          </cell>
          <cell r="P4527" t="str">
            <v/>
          </cell>
          <cell r="Q4527">
            <v>0</v>
          </cell>
        </row>
        <row r="4528">
          <cell r="N4528" t="str">
            <v/>
          </cell>
          <cell r="O4528" t="str">
            <v/>
          </cell>
          <cell r="P4528" t="str">
            <v/>
          </cell>
          <cell r="Q4528">
            <v>0</v>
          </cell>
        </row>
        <row r="4529">
          <cell r="N4529" t="str">
            <v/>
          </cell>
          <cell r="O4529" t="str">
            <v/>
          </cell>
          <cell r="P4529" t="str">
            <v/>
          </cell>
          <cell r="Q4529">
            <v>0</v>
          </cell>
        </row>
        <row r="4530">
          <cell r="N4530" t="str">
            <v/>
          </cell>
          <cell r="O4530" t="str">
            <v/>
          </cell>
          <cell r="P4530" t="str">
            <v/>
          </cell>
          <cell r="Q4530">
            <v>0</v>
          </cell>
        </row>
        <row r="4531">
          <cell r="N4531" t="str">
            <v/>
          </cell>
          <cell r="O4531" t="str">
            <v/>
          </cell>
          <cell r="P4531" t="str">
            <v/>
          </cell>
          <cell r="Q4531">
            <v>0</v>
          </cell>
        </row>
        <row r="4532">
          <cell r="N4532" t="str">
            <v/>
          </cell>
          <cell r="O4532" t="str">
            <v/>
          </cell>
          <cell r="P4532" t="str">
            <v/>
          </cell>
          <cell r="Q4532">
            <v>0</v>
          </cell>
        </row>
        <row r="4533">
          <cell r="N4533" t="str">
            <v/>
          </cell>
          <cell r="O4533" t="str">
            <v/>
          </cell>
          <cell r="P4533" t="str">
            <v/>
          </cell>
          <cell r="Q4533">
            <v>0</v>
          </cell>
        </row>
        <row r="4534">
          <cell r="N4534" t="str">
            <v/>
          </cell>
          <cell r="O4534" t="str">
            <v/>
          </cell>
          <cell r="P4534" t="str">
            <v/>
          </cell>
          <cell r="Q4534">
            <v>0</v>
          </cell>
        </row>
        <row r="4535">
          <cell r="N4535" t="str">
            <v/>
          </cell>
          <cell r="O4535" t="str">
            <v/>
          </cell>
          <cell r="P4535" t="str">
            <v/>
          </cell>
          <cell r="Q4535">
            <v>0</v>
          </cell>
        </row>
        <row r="4536">
          <cell r="N4536" t="str">
            <v/>
          </cell>
          <cell r="O4536" t="str">
            <v/>
          </cell>
          <cell r="P4536" t="str">
            <v/>
          </cell>
          <cell r="Q4536">
            <v>0</v>
          </cell>
        </row>
        <row r="4537">
          <cell r="N4537" t="str">
            <v/>
          </cell>
          <cell r="O4537" t="str">
            <v/>
          </cell>
          <cell r="P4537" t="str">
            <v/>
          </cell>
          <cell r="Q4537">
            <v>0</v>
          </cell>
        </row>
        <row r="4538">
          <cell r="N4538" t="str">
            <v/>
          </cell>
          <cell r="O4538" t="str">
            <v/>
          </cell>
          <cell r="P4538" t="str">
            <v/>
          </cell>
          <cell r="Q4538">
            <v>0</v>
          </cell>
        </row>
        <row r="4539">
          <cell r="N4539" t="str">
            <v/>
          </cell>
          <cell r="O4539" t="str">
            <v/>
          </cell>
          <cell r="P4539" t="str">
            <v/>
          </cell>
          <cell r="Q4539">
            <v>0</v>
          </cell>
        </row>
        <row r="4540">
          <cell r="N4540" t="str">
            <v/>
          </cell>
          <cell r="O4540" t="str">
            <v/>
          </cell>
          <cell r="P4540" t="str">
            <v/>
          </cell>
          <cell r="Q4540">
            <v>0</v>
          </cell>
        </row>
        <row r="4541">
          <cell r="N4541" t="str">
            <v/>
          </cell>
          <cell r="O4541" t="str">
            <v/>
          </cell>
          <cell r="P4541" t="str">
            <v/>
          </cell>
          <cell r="Q4541">
            <v>0</v>
          </cell>
        </row>
        <row r="4542">
          <cell r="N4542" t="str">
            <v/>
          </cell>
          <cell r="O4542" t="str">
            <v/>
          </cell>
          <cell r="P4542" t="str">
            <v/>
          </cell>
          <cell r="Q4542">
            <v>0</v>
          </cell>
        </row>
        <row r="4543">
          <cell r="N4543" t="str">
            <v/>
          </cell>
          <cell r="O4543" t="str">
            <v/>
          </cell>
          <cell r="P4543" t="str">
            <v/>
          </cell>
          <cell r="Q4543">
            <v>0</v>
          </cell>
        </row>
        <row r="4544">
          <cell r="N4544" t="str">
            <v/>
          </cell>
          <cell r="O4544" t="str">
            <v/>
          </cell>
          <cell r="P4544" t="str">
            <v/>
          </cell>
          <cell r="Q4544">
            <v>0</v>
          </cell>
        </row>
        <row r="4545">
          <cell r="N4545" t="str">
            <v/>
          </cell>
          <cell r="O4545" t="str">
            <v/>
          </cell>
          <cell r="P4545" t="str">
            <v/>
          </cell>
          <cell r="Q4545">
            <v>0</v>
          </cell>
        </row>
        <row r="4546">
          <cell r="N4546" t="str">
            <v/>
          </cell>
          <cell r="O4546" t="str">
            <v/>
          </cell>
          <cell r="P4546" t="str">
            <v/>
          </cell>
          <cell r="Q4546">
            <v>0</v>
          </cell>
        </row>
        <row r="4547">
          <cell r="N4547" t="str">
            <v/>
          </cell>
          <cell r="O4547" t="str">
            <v/>
          </cell>
          <cell r="P4547" t="str">
            <v/>
          </cell>
          <cell r="Q4547">
            <v>0</v>
          </cell>
        </row>
        <row r="4548">
          <cell r="N4548" t="str">
            <v/>
          </cell>
          <cell r="O4548" t="str">
            <v/>
          </cell>
          <cell r="P4548" t="str">
            <v/>
          </cell>
          <cell r="Q4548">
            <v>0</v>
          </cell>
        </row>
        <row r="4549">
          <cell r="N4549" t="str">
            <v/>
          </cell>
          <cell r="O4549" t="str">
            <v/>
          </cell>
          <cell r="P4549" t="str">
            <v/>
          </cell>
          <cell r="Q4549">
            <v>0</v>
          </cell>
        </row>
        <row r="4550">
          <cell r="N4550" t="str">
            <v/>
          </cell>
          <cell r="O4550" t="str">
            <v/>
          </cell>
          <cell r="P4550" t="str">
            <v/>
          </cell>
          <cell r="Q4550">
            <v>0</v>
          </cell>
        </row>
        <row r="4551">
          <cell r="N4551" t="str">
            <v/>
          </cell>
          <cell r="O4551" t="str">
            <v/>
          </cell>
          <cell r="P4551" t="str">
            <v/>
          </cell>
          <cell r="Q4551">
            <v>0</v>
          </cell>
        </row>
        <row r="4552">
          <cell r="N4552" t="str">
            <v/>
          </cell>
          <cell r="O4552" t="str">
            <v/>
          </cell>
          <cell r="P4552" t="str">
            <v/>
          </cell>
          <cell r="Q4552">
            <v>0</v>
          </cell>
        </row>
        <row r="4553">
          <cell r="N4553" t="str">
            <v/>
          </cell>
          <cell r="O4553" t="str">
            <v/>
          </cell>
          <cell r="P4553" t="str">
            <v/>
          </cell>
          <cell r="Q4553">
            <v>0</v>
          </cell>
        </row>
        <row r="4554">
          <cell r="N4554" t="str">
            <v/>
          </cell>
          <cell r="O4554" t="str">
            <v/>
          </cell>
          <cell r="P4554" t="str">
            <v/>
          </cell>
          <cell r="Q4554">
            <v>0</v>
          </cell>
        </row>
        <row r="4555">
          <cell r="N4555" t="str">
            <v/>
          </cell>
          <cell r="O4555" t="str">
            <v/>
          </cell>
          <cell r="P4555" t="str">
            <v/>
          </cell>
          <cell r="Q4555">
            <v>0</v>
          </cell>
        </row>
        <row r="4556">
          <cell r="N4556" t="str">
            <v/>
          </cell>
          <cell r="O4556" t="str">
            <v/>
          </cell>
          <cell r="P4556" t="str">
            <v/>
          </cell>
          <cell r="Q4556">
            <v>0</v>
          </cell>
        </row>
        <row r="4557">
          <cell r="N4557" t="str">
            <v/>
          </cell>
          <cell r="O4557" t="str">
            <v/>
          </cell>
          <cell r="P4557" t="str">
            <v/>
          </cell>
          <cell r="Q4557">
            <v>0</v>
          </cell>
        </row>
        <row r="4558">
          <cell r="N4558" t="str">
            <v/>
          </cell>
          <cell r="O4558" t="str">
            <v/>
          </cell>
          <cell r="P4558" t="str">
            <v/>
          </cell>
          <cell r="Q4558">
            <v>0</v>
          </cell>
        </row>
        <row r="4559">
          <cell r="N4559" t="str">
            <v/>
          </cell>
          <cell r="O4559" t="str">
            <v/>
          </cell>
          <cell r="P4559" t="str">
            <v/>
          </cell>
          <cell r="Q4559">
            <v>0</v>
          </cell>
        </row>
        <row r="4560">
          <cell r="N4560" t="str">
            <v/>
          </cell>
          <cell r="O4560" t="str">
            <v/>
          </cell>
          <cell r="P4560" t="str">
            <v/>
          </cell>
          <cell r="Q4560">
            <v>0</v>
          </cell>
        </row>
        <row r="4561">
          <cell r="N4561" t="str">
            <v/>
          </cell>
          <cell r="O4561" t="str">
            <v/>
          </cell>
          <cell r="P4561" t="str">
            <v/>
          </cell>
          <cell r="Q4561">
            <v>0</v>
          </cell>
        </row>
        <row r="4562">
          <cell r="N4562" t="str">
            <v/>
          </cell>
          <cell r="O4562" t="str">
            <v/>
          </cell>
          <cell r="P4562" t="str">
            <v/>
          </cell>
          <cell r="Q4562">
            <v>0</v>
          </cell>
        </row>
        <row r="4563">
          <cell r="N4563" t="str">
            <v/>
          </cell>
          <cell r="O4563" t="str">
            <v/>
          </cell>
          <cell r="P4563" t="str">
            <v/>
          </cell>
          <cell r="Q4563">
            <v>0</v>
          </cell>
        </row>
        <row r="4564">
          <cell r="N4564" t="str">
            <v/>
          </cell>
          <cell r="O4564" t="str">
            <v/>
          </cell>
          <cell r="P4564" t="str">
            <v/>
          </cell>
          <cell r="Q4564">
            <v>0</v>
          </cell>
        </row>
        <row r="4565">
          <cell r="N4565" t="str">
            <v/>
          </cell>
          <cell r="O4565" t="str">
            <v/>
          </cell>
          <cell r="P4565" t="str">
            <v/>
          </cell>
          <cell r="Q4565">
            <v>0</v>
          </cell>
        </row>
        <row r="4566">
          <cell r="N4566" t="str">
            <v/>
          </cell>
          <cell r="O4566" t="str">
            <v/>
          </cell>
          <cell r="P4566" t="str">
            <v/>
          </cell>
          <cell r="Q4566">
            <v>0</v>
          </cell>
        </row>
        <row r="4567">
          <cell r="N4567" t="str">
            <v/>
          </cell>
          <cell r="O4567" t="str">
            <v/>
          </cell>
          <cell r="P4567" t="str">
            <v/>
          </cell>
          <cell r="Q4567">
            <v>0</v>
          </cell>
        </row>
        <row r="4568">
          <cell r="N4568" t="str">
            <v/>
          </cell>
          <cell r="O4568" t="str">
            <v/>
          </cell>
          <cell r="P4568" t="str">
            <v/>
          </cell>
          <cell r="Q4568">
            <v>0</v>
          </cell>
        </row>
        <row r="4569">
          <cell r="N4569" t="str">
            <v/>
          </cell>
          <cell r="O4569" t="str">
            <v/>
          </cell>
          <cell r="P4569" t="str">
            <v/>
          </cell>
          <cell r="Q4569">
            <v>0</v>
          </cell>
        </row>
        <row r="4570">
          <cell r="N4570" t="str">
            <v/>
          </cell>
          <cell r="O4570" t="str">
            <v/>
          </cell>
          <cell r="P4570" t="str">
            <v/>
          </cell>
          <cell r="Q4570">
            <v>0</v>
          </cell>
        </row>
        <row r="4571">
          <cell r="N4571" t="str">
            <v/>
          </cell>
          <cell r="O4571" t="str">
            <v/>
          </cell>
          <cell r="P4571" t="str">
            <v/>
          </cell>
          <cell r="Q4571">
            <v>0</v>
          </cell>
        </row>
        <row r="4572">
          <cell r="N4572" t="str">
            <v/>
          </cell>
          <cell r="O4572" t="str">
            <v/>
          </cell>
          <cell r="P4572" t="str">
            <v/>
          </cell>
          <cell r="Q4572">
            <v>0</v>
          </cell>
        </row>
        <row r="4573">
          <cell r="N4573" t="str">
            <v/>
          </cell>
          <cell r="O4573" t="str">
            <v/>
          </cell>
          <cell r="P4573" t="str">
            <v/>
          </cell>
          <cell r="Q4573">
            <v>0</v>
          </cell>
        </row>
        <row r="4574">
          <cell r="N4574" t="str">
            <v/>
          </cell>
          <cell r="O4574" t="str">
            <v/>
          </cell>
          <cell r="P4574" t="str">
            <v/>
          </cell>
          <cell r="Q4574">
            <v>0</v>
          </cell>
        </row>
        <row r="4575">
          <cell r="N4575" t="str">
            <v/>
          </cell>
          <cell r="O4575" t="str">
            <v/>
          </cell>
          <cell r="P4575" t="str">
            <v/>
          </cell>
          <cell r="Q4575">
            <v>0</v>
          </cell>
        </row>
        <row r="4576">
          <cell r="N4576" t="str">
            <v/>
          </cell>
          <cell r="O4576" t="str">
            <v/>
          </cell>
          <cell r="P4576" t="str">
            <v/>
          </cell>
          <cell r="Q4576">
            <v>0</v>
          </cell>
        </row>
        <row r="4577">
          <cell r="N4577" t="str">
            <v/>
          </cell>
          <cell r="O4577" t="str">
            <v/>
          </cell>
          <cell r="P4577" t="str">
            <v/>
          </cell>
          <cell r="Q4577">
            <v>0</v>
          </cell>
        </row>
        <row r="4578">
          <cell r="N4578" t="str">
            <v/>
          </cell>
          <cell r="O4578" t="str">
            <v/>
          </cell>
          <cell r="P4578" t="str">
            <v/>
          </cell>
          <cell r="Q4578">
            <v>0</v>
          </cell>
        </row>
        <row r="4579">
          <cell r="N4579" t="str">
            <v/>
          </cell>
          <cell r="O4579" t="str">
            <v/>
          </cell>
          <cell r="P4579" t="str">
            <v/>
          </cell>
          <cell r="Q4579">
            <v>0</v>
          </cell>
        </row>
        <row r="4580">
          <cell r="N4580" t="str">
            <v/>
          </cell>
          <cell r="O4580" t="str">
            <v/>
          </cell>
          <cell r="P4580" t="str">
            <v/>
          </cell>
          <cell r="Q4580">
            <v>0</v>
          </cell>
        </row>
        <row r="4581">
          <cell r="N4581" t="str">
            <v/>
          </cell>
          <cell r="O4581" t="str">
            <v/>
          </cell>
          <cell r="P4581" t="str">
            <v/>
          </cell>
          <cell r="Q4581">
            <v>0</v>
          </cell>
        </row>
        <row r="4582">
          <cell r="N4582" t="str">
            <v/>
          </cell>
          <cell r="O4582" t="str">
            <v/>
          </cell>
          <cell r="P4582" t="str">
            <v/>
          </cell>
          <cell r="Q4582">
            <v>0</v>
          </cell>
        </row>
        <row r="4583">
          <cell r="N4583" t="str">
            <v/>
          </cell>
          <cell r="O4583" t="str">
            <v/>
          </cell>
          <cell r="P4583" t="str">
            <v/>
          </cell>
          <cell r="Q4583">
            <v>0</v>
          </cell>
        </row>
        <row r="4584">
          <cell r="N4584" t="str">
            <v/>
          </cell>
          <cell r="O4584" t="str">
            <v/>
          </cell>
          <cell r="P4584" t="str">
            <v/>
          </cell>
          <cell r="Q4584">
            <v>0</v>
          </cell>
        </row>
        <row r="4585">
          <cell r="N4585" t="str">
            <v/>
          </cell>
          <cell r="O4585" t="str">
            <v/>
          </cell>
          <cell r="P4585" t="str">
            <v/>
          </cell>
          <cell r="Q4585">
            <v>0</v>
          </cell>
        </row>
        <row r="4586">
          <cell r="N4586" t="str">
            <v/>
          </cell>
          <cell r="O4586" t="str">
            <v/>
          </cell>
          <cell r="P4586" t="str">
            <v/>
          </cell>
          <cell r="Q4586">
            <v>0</v>
          </cell>
        </row>
        <row r="4587">
          <cell r="N4587" t="str">
            <v/>
          </cell>
          <cell r="O4587" t="str">
            <v/>
          </cell>
          <cell r="P4587" t="str">
            <v/>
          </cell>
          <cell r="Q4587">
            <v>0</v>
          </cell>
        </row>
        <row r="4588">
          <cell r="N4588" t="str">
            <v/>
          </cell>
          <cell r="O4588" t="str">
            <v/>
          </cell>
          <cell r="P4588" t="str">
            <v/>
          </cell>
          <cell r="Q4588">
            <v>0</v>
          </cell>
        </row>
        <row r="4589">
          <cell r="N4589" t="str">
            <v/>
          </cell>
          <cell r="O4589" t="str">
            <v/>
          </cell>
          <cell r="P4589" t="str">
            <v/>
          </cell>
          <cell r="Q4589">
            <v>0</v>
          </cell>
        </row>
        <row r="4590">
          <cell r="N4590" t="str">
            <v/>
          </cell>
          <cell r="O4590" t="str">
            <v/>
          </cell>
          <cell r="P4590" t="str">
            <v/>
          </cell>
          <cell r="Q4590">
            <v>0</v>
          </cell>
        </row>
        <row r="4591">
          <cell r="N4591" t="str">
            <v/>
          </cell>
          <cell r="O4591" t="str">
            <v/>
          </cell>
          <cell r="P4591" t="str">
            <v/>
          </cell>
          <cell r="Q4591">
            <v>0</v>
          </cell>
        </row>
        <row r="4592">
          <cell r="N4592" t="str">
            <v/>
          </cell>
          <cell r="O4592" t="str">
            <v/>
          </cell>
          <cell r="P4592" t="str">
            <v/>
          </cell>
          <cell r="Q4592">
            <v>0</v>
          </cell>
        </row>
        <row r="4593">
          <cell r="N4593" t="str">
            <v/>
          </cell>
          <cell r="O4593" t="str">
            <v/>
          </cell>
          <cell r="P4593" t="str">
            <v/>
          </cell>
          <cell r="Q4593">
            <v>0</v>
          </cell>
        </row>
        <row r="4594">
          <cell r="N4594" t="str">
            <v/>
          </cell>
          <cell r="O4594" t="str">
            <v/>
          </cell>
          <cell r="P4594" t="str">
            <v/>
          </cell>
          <cell r="Q4594">
            <v>0</v>
          </cell>
        </row>
        <row r="4595">
          <cell r="N4595" t="str">
            <v/>
          </cell>
          <cell r="O4595" t="str">
            <v/>
          </cell>
          <cell r="P4595" t="str">
            <v/>
          </cell>
          <cell r="Q4595">
            <v>0</v>
          </cell>
        </row>
        <row r="4596">
          <cell r="N4596" t="str">
            <v/>
          </cell>
          <cell r="O4596" t="str">
            <v/>
          </cell>
          <cell r="P4596" t="str">
            <v/>
          </cell>
          <cell r="Q4596">
            <v>0</v>
          </cell>
        </row>
        <row r="4597">
          <cell r="N4597" t="str">
            <v/>
          </cell>
          <cell r="O4597" t="str">
            <v/>
          </cell>
          <cell r="P4597" t="str">
            <v/>
          </cell>
          <cell r="Q4597">
            <v>0</v>
          </cell>
        </row>
        <row r="4598">
          <cell r="N4598" t="str">
            <v/>
          </cell>
          <cell r="O4598" t="str">
            <v/>
          </cell>
          <cell r="P4598" t="str">
            <v/>
          </cell>
          <cell r="Q4598">
            <v>0</v>
          </cell>
        </row>
        <row r="4599">
          <cell r="N4599" t="str">
            <v/>
          </cell>
          <cell r="O4599" t="str">
            <v/>
          </cell>
          <cell r="P4599" t="str">
            <v/>
          </cell>
          <cell r="Q4599">
            <v>0</v>
          </cell>
        </row>
        <row r="4600">
          <cell r="N4600" t="str">
            <v/>
          </cell>
          <cell r="O4600" t="str">
            <v/>
          </cell>
          <cell r="P4600" t="str">
            <v/>
          </cell>
          <cell r="Q4600">
            <v>0</v>
          </cell>
        </row>
        <row r="4601">
          <cell r="N4601" t="str">
            <v/>
          </cell>
          <cell r="O4601" t="str">
            <v/>
          </cell>
          <cell r="P4601" t="str">
            <v/>
          </cell>
          <cell r="Q4601">
            <v>0</v>
          </cell>
        </row>
        <row r="4602">
          <cell r="N4602" t="str">
            <v/>
          </cell>
          <cell r="O4602" t="str">
            <v/>
          </cell>
          <cell r="P4602" t="str">
            <v/>
          </cell>
          <cell r="Q4602">
            <v>0</v>
          </cell>
        </row>
        <row r="4603">
          <cell r="N4603" t="str">
            <v/>
          </cell>
          <cell r="O4603" t="str">
            <v/>
          </cell>
          <cell r="P4603" t="str">
            <v/>
          </cell>
          <cell r="Q4603">
            <v>0</v>
          </cell>
        </row>
        <row r="4604">
          <cell r="N4604" t="str">
            <v/>
          </cell>
          <cell r="O4604" t="str">
            <v/>
          </cell>
          <cell r="P4604" t="str">
            <v/>
          </cell>
          <cell r="Q4604">
            <v>0</v>
          </cell>
        </row>
        <row r="4605">
          <cell r="N4605" t="str">
            <v/>
          </cell>
          <cell r="O4605" t="str">
            <v/>
          </cell>
          <cell r="P4605" t="str">
            <v/>
          </cell>
          <cell r="Q4605">
            <v>0</v>
          </cell>
        </row>
        <row r="4606">
          <cell r="N4606" t="str">
            <v/>
          </cell>
          <cell r="O4606" t="str">
            <v/>
          </cell>
          <cell r="P4606" t="str">
            <v/>
          </cell>
          <cell r="Q4606">
            <v>0</v>
          </cell>
        </row>
        <row r="4607">
          <cell r="N4607" t="str">
            <v/>
          </cell>
          <cell r="O4607" t="str">
            <v/>
          </cell>
          <cell r="P4607" t="str">
            <v/>
          </cell>
          <cell r="Q4607">
            <v>0</v>
          </cell>
        </row>
        <row r="4608">
          <cell r="N4608" t="str">
            <v/>
          </cell>
          <cell r="O4608" t="str">
            <v/>
          </cell>
          <cell r="P4608" t="str">
            <v/>
          </cell>
          <cell r="Q4608">
            <v>0</v>
          </cell>
        </row>
        <row r="4609">
          <cell r="N4609" t="str">
            <v/>
          </cell>
          <cell r="O4609" t="str">
            <v/>
          </cell>
          <cell r="P4609" t="str">
            <v/>
          </cell>
          <cell r="Q4609">
            <v>0</v>
          </cell>
        </row>
        <row r="4610">
          <cell r="N4610" t="str">
            <v/>
          </cell>
          <cell r="O4610" t="str">
            <v/>
          </cell>
          <cell r="P4610" t="str">
            <v/>
          </cell>
          <cell r="Q4610">
            <v>0</v>
          </cell>
        </row>
        <row r="4611">
          <cell r="N4611" t="str">
            <v/>
          </cell>
          <cell r="O4611" t="str">
            <v/>
          </cell>
          <cell r="P4611" t="str">
            <v/>
          </cell>
          <cell r="Q4611">
            <v>0</v>
          </cell>
        </row>
        <row r="4612">
          <cell r="N4612" t="str">
            <v/>
          </cell>
          <cell r="O4612" t="str">
            <v/>
          </cell>
          <cell r="P4612" t="str">
            <v/>
          </cell>
          <cell r="Q4612">
            <v>0</v>
          </cell>
        </row>
        <row r="4613">
          <cell r="N4613" t="str">
            <v/>
          </cell>
          <cell r="O4613" t="str">
            <v/>
          </cell>
          <cell r="P4613" t="str">
            <v/>
          </cell>
          <cell r="Q4613">
            <v>0</v>
          </cell>
        </row>
        <row r="4614">
          <cell r="N4614" t="str">
            <v/>
          </cell>
          <cell r="O4614" t="str">
            <v/>
          </cell>
          <cell r="P4614" t="str">
            <v/>
          </cell>
          <cell r="Q4614">
            <v>0</v>
          </cell>
        </row>
        <row r="4615">
          <cell r="N4615" t="str">
            <v/>
          </cell>
          <cell r="O4615" t="str">
            <v/>
          </cell>
          <cell r="P4615" t="str">
            <v/>
          </cell>
          <cell r="Q4615">
            <v>0</v>
          </cell>
        </row>
        <row r="4616">
          <cell r="N4616" t="str">
            <v/>
          </cell>
          <cell r="O4616" t="str">
            <v/>
          </cell>
          <cell r="P4616" t="str">
            <v/>
          </cell>
          <cell r="Q4616">
            <v>0</v>
          </cell>
        </row>
        <row r="4617">
          <cell r="N4617" t="str">
            <v/>
          </cell>
          <cell r="O4617" t="str">
            <v/>
          </cell>
          <cell r="P4617" t="str">
            <v/>
          </cell>
          <cell r="Q4617">
            <v>0</v>
          </cell>
        </row>
        <row r="4618">
          <cell r="N4618" t="str">
            <v/>
          </cell>
          <cell r="O4618" t="str">
            <v/>
          </cell>
          <cell r="P4618" t="str">
            <v/>
          </cell>
          <cell r="Q4618">
            <v>0</v>
          </cell>
        </row>
        <row r="4619">
          <cell r="N4619" t="str">
            <v/>
          </cell>
          <cell r="O4619" t="str">
            <v/>
          </cell>
          <cell r="P4619" t="str">
            <v/>
          </cell>
          <cell r="Q4619">
            <v>0</v>
          </cell>
        </row>
        <row r="4620">
          <cell r="N4620" t="str">
            <v/>
          </cell>
          <cell r="O4620" t="str">
            <v/>
          </cell>
          <cell r="P4620" t="str">
            <v/>
          </cell>
          <cell r="Q4620">
            <v>0</v>
          </cell>
        </row>
        <row r="4621">
          <cell r="N4621" t="str">
            <v/>
          </cell>
          <cell r="O4621" t="str">
            <v/>
          </cell>
          <cell r="P4621" t="str">
            <v/>
          </cell>
          <cell r="Q4621">
            <v>0</v>
          </cell>
        </row>
        <row r="4622">
          <cell r="N4622" t="str">
            <v/>
          </cell>
          <cell r="O4622" t="str">
            <v/>
          </cell>
          <cell r="P4622" t="str">
            <v/>
          </cell>
          <cell r="Q4622">
            <v>0</v>
          </cell>
        </row>
        <row r="4623">
          <cell r="N4623" t="str">
            <v/>
          </cell>
          <cell r="O4623" t="str">
            <v/>
          </cell>
          <cell r="P4623" t="str">
            <v/>
          </cell>
          <cell r="Q4623">
            <v>0</v>
          </cell>
        </row>
        <row r="4624">
          <cell r="N4624" t="str">
            <v/>
          </cell>
          <cell r="O4624" t="str">
            <v/>
          </cell>
          <cell r="P4624" t="str">
            <v/>
          </cell>
          <cell r="Q4624">
            <v>0</v>
          </cell>
        </row>
        <row r="4625">
          <cell r="N4625" t="str">
            <v/>
          </cell>
          <cell r="O4625" t="str">
            <v/>
          </cell>
          <cell r="P4625" t="str">
            <v/>
          </cell>
          <cell r="Q4625">
            <v>0</v>
          </cell>
        </row>
        <row r="4626">
          <cell r="N4626" t="str">
            <v/>
          </cell>
          <cell r="O4626" t="str">
            <v/>
          </cell>
          <cell r="P4626" t="str">
            <v/>
          </cell>
          <cell r="Q4626">
            <v>0</v>
          </cell>
        </row>
        <row r="4627">
          <cell r="N4627" t="str">
            <v/>
          </cell>
          <cell r="O4627" t="str">
            <v/>
          </cell>
          <cell r="P4627" t="str">
            <v/>
          </cell>
          <cell r="Q4627">
            <v>0</v>
          </cell>
        </row>
        <row r="4628">
          <cell r="N4628" t="str">
            <v/>
          </cell>
          <cell r="O4628" t="str">
            <v/>
          </cell>
          <cell r="P4628" t="str">
            <v/>
          </cell>
          <cell r="Q4628">
            <v>0</v>
          </cell>
        </row>
        <row r="4629">
          <cell r="N4629" t="str">
            <v/>
          </cell>
          <cell r="O4629" t="str">
            <v/>
          </cell>
          <cell r="P4629" t="str">
            <v/>
          </cell>
          <cell r="Q4629">
            <v>0</v>
          </cell>
        </row>
        <row r="4630">
          <cell r="N4630" t="str">
            <v/>
          </cell>
          <cell r="O4630" t="str">
            <v/>
          </cell>
          <cell r="P4630" t="str">
            <v/>
          </cell>
          <cell r="Q4630">
            <v>0</v>
          </cell>
        </row>
        <row r="4631">
          <cell r="N4631" t="str">
            <v/>
          </cell>
          <cell r="O4631" t="str">
            <v/>
          </cell>
          <cell r="P4631" t="str">
            <v/>
          </cell>
          <cell r="Q4631">
            <v>0</v>
          </cell>
        </row>
        <row r="4632">
          <cell r="N4632" t="str">
            <v/>
          </cell>
          <cell r="O4632" t="str">
            <v/>
          </cell>
          <cell r="P4632" t="str">
            <v/>
          </cell>
          <cell r="Q4632">
            <v>0</v>
          </cell>
        </row>
        <row r="4633">
          <cell r="N4633" t="str">
            <v/>
          </cell>
          <cell r="O4633" t="str">
            <v/>
          </cell>
          <cell r="P4633" t="str">
            <v/>
          </cell>
          <cell r="Q4633">
            <v>0</v>
          </cell>
        </row>
        <row r="4634">
          <cell r="N4634" t="str">
            <v/>
          </cell>
          <cell r="O4634" t="str">
            <v/>
          </cell>
          <cell r="P4634" t="str">
            <v/>
          </cell>
          <cell r="Q4634">
            <v>0</v>
          </cell>
        </row>
        <row r="4635">
          <cell r="N4635" t="str">
            <v/>
          </cell>
          <cell r="O4635" t="str">
            <v/>
          </cell>
          <cell r="P4635" t="str">
            <v/>
          </cell>
          <cell r="Q4635">
            <v>0</v>
          </cell>
        </row>
        <row r="4636">
          <cell r="N4636" t="str">
            <v/>
          </cell>
          <cell r="O4636" t="str">
            <v/>
          </cell>
          <cell r="P4636" t="str">
            <v/>
          </cell>
          <cell r="Q4636">
            <v>0</v>
          </cell>
        </row>
        <row r="4637">
          <cell r="N4637" t="str">
            <v/>
          </cell>
          <cell r="O4637" t="str">
            <v/>
          </cell>
          <cell r="P4637" t="str">
            <v/>
          </cell>
          <cell r="Q4637">
            <v>0</v>
          </cell>
        </row>
        <row r="4638">
          <cell r="N4638" t="str">
            <v/>
          </cell>
          <cell r="O4638" t="str">
            <v/>
          </cell>
          <cell r="P4638" t="str">
            <v/>
          </cell>
          <cell r="Q4638">
            <v>0</v>
          </cell>
        </row>
        <row r="4639">
          <cell r="N4639" t="str">
            <v/>
          </cell>
          <cell r="O4639" t="str">
            <v/>
          </cell>
          <cell r="P4639" t="str">
            <v/>
          </cell>
          <cell r="Q4639">
            <v>0</v>
          </cell>
        </row>
        <row r="4640">
          <cell r="N4640" t="str">
            <v/>
          </cell>
          <cell r="O4640" t="str">
            <v/>
          </cell>
          <cell r="P4640" t="str">
            <v/>
          </cell>
          <cell r="Q4640">
            <v>0</v>
          </cell>
        </row>
        <row r="4641">
          <cell r="N4641" t="str">
            <v/>
          </cell>
          <cell r="O4641" t="str">
            <v/>
          </cell>
          <cell r="P4641" t="str">
            <v/>
          </cell>
          <cell r="Q4641">
            <v>0</v>
          </cell>
        </row>
        <row r="4642">
          <cell r="N4642" t="str">
            <v/>
          </cell>
          <cell r="O4642" t="str">
            <v/>
          </cell>
          <cell r="P4642" t="str">
            <v/>
          </cell>
          <cell r="Q4642">
            <v>0</v>
          </cell>
        </row>
        <row r="4643">
          <cell r="N4643" t="str">
            <v/>
          </cell>
          <cell r="O4643" t="str">
            <v/>
          </cell>
          <cell r="P4643" t="str">
            <v/>
          </cell>
          <cell r="Q4643">
            <v>0</v>
          </cell>
        </row>
        <row r="4644">
          <cell r="N4644" t="str">
            <v/>
          </cell>
          <cell r="O4644" t="str">
            <v/>
          </cell>
          <cell r="P4644" t="str">
            <v/>
          </cell>
          <cell r="Q4644">
            <v>0</v>
          </cell>
        </row>
        <row r="4645">
          <cell r="N4645" t="str">
            <v/>
          </cell>
          <cell r="O4645" t="str">
            <v/>
          </cell>
          <cell r="P4645" t="str">
            <v/>
          </cell>
          <cell r="Q4645">
            <v>0</v>
          </cell>
        </row>
        <row r="4646">
          <cell r="N4646" t="str">
            <v/>
          </cell>
          <cell r="O4646" t="str">
            <v/>
          </cell>
          <cell r="P4646" t="str">
            <v/>
          </cell>
          <cell r="Q4646">
            <v>0</v>
          </cell>
        </row>
        <row r="4647">
          <cell r="N4647" t="str">
            <v/>
          </cell>
          <cell r="O4647" t="str">
            <v/>
          </cell>
          <cell r="P4647" t="str">
            <v/>
          </cell>
          <cell r="Q4647">
            <v>0</v>
          </cell>
        </row>
        <row r="4648">
          <cell r="N4648" t="str">
            <v/>
          </cell>
          <cell r="O4648" t="str">
            <v/>
          </cell>
          <cell r="P4648" t="str">
            <v/>
          </cell>
          <cell r="Q4648">
            <v>0</v>
          </cell>
        </row>
        <row r="4649">
          <cell r="N4649" t="str">
            <v/>
          </cell>
          <cell r="O4649" t="str">
            <v/>
          </cell>
          <cell r="P4649" t="str">
            <v/>
          </cell>
          <cell r="Q4649">
            <v>0</v>
          </cell>
        </row>
        <row r="4650">
          <cell r="N4650" t="str">
            <v/>
          </cell>
          <cell r="O4650" t="str">
            <v/>
          </cell>
          <cell r="P4650" t="str">
            <v/>
          </cell>
          <cell r="Q4650">
            <v>0</v>
          </cell>
        </row>
        <row r="4651">
          <cell r="N4651" t="str">
            <v/>
          </cell>
          <cell r="O4651" t="str">
            <v/>
          </cell>
          <cell r="P4651" t="str">
            <v/>
          </cell>
          <cell r="Q4651">
            <v>0</v>
          </cell>
        </row>
        <row r="4652">
          <cell r="N4652" t="str">
            <v/>
          </cell>
          <cell r="O4652" t="str">
            <v/>
          </cell>
          <cell r="P4652" t="str">
            <v/>
          </cell>
          <cell r="Q4652">
            <v>0</v>
          </cell>
        </row>
        <row r="4653">
          <cell r="N4653" t="str">
            <v/>
          </cell>
          <cell r="O4653" t="str">
            <v/>
          </cell>
          <cell r="P4653" t="str">
            <v/>
          </cell>
          <cell r="Q4653">
            <v>0</v>
          </cell>
        </row>
        <row r="4654">
          <cell r="N4654" t="str">
            <v/>
          </cell>
          <cell r="O4654" t="str">
            <v/>
          </cell>
          <cell r="P4654" t="str">
            <v/>
          </cell>
          <cell r="Q4654">
            <v>0</v>
          </cell>
        </row>
        <row r="4655">
          <cell r="N4655" t="str">
            <v/>
          </cell>
          <cell r="O4655" t="str">
            <v/>
          </cell>
          <cell r="P4655" t="str">
            <v/>
          </cell>
          <cell r="Q4655">
            <v>0</v>
          </cell>
        </row>
        <row r="4656">
          <cell r="N4656" t="str">
            <v/>
          </cell>
          <cell r="O4656" t="str">
            <v/>
          </cell>
          <cell r="P4656" t="str">
            <v/>
          </cell>
          <cell r="Q4656">
            <v>0</v>
          </cell>
        </row>
        <row r="4657">
          <cell r="N4657" t="str">
            <v/>
          </cell>
          <cell r="O4657" t="str">
            <v/>
          </cell>
          <cell r="P4657" t="str">
            <v/>
          </cell>
          <cell r="Q4657">
            <v>0</v>
          </cell>
        </row>
        <row r="4658">
          <cell r="N4658" t="str">
            <v/>
          </cell>
          <cell r="O4658" t="str">
            <v/>
          </cell>
          <cell r="P4658" t="str">
            <v/>
          </cell>
          <cell r="Q4658">
            <v>0</v>
          </cell>
        </row>
        <row r="4659">
          <cell r="N4659" t="str">
            <v/>
          </cell>
          <cell r="O4659" t="str">
            <v/>
          </cell>
          <cell r="P4659" t="str">
            <v/>
          </cell>
          <cell r="Q4659">
            <v>0</v>
          </cell>
        </row>
        <row r="4660">
          <cell r="N4660" t="str">
            <v/>
          </cell>
          <cell r="O4660" t="str">
            <v/>
          </cell>
          <cell r="P4660" t="str">
            <v/>
          </cell>
          <cell r="Q4660">
            <v>0</v>
          </cell>
        </row>
        <row r="4661">
          <cell r="N4661" t="str">
            <v/>
          </cell>
          <cell r="O4661" t="str">
            <v/>
          </cell>
          <cell r="P4661" t="str">
            <v/>
          </cell>
          <cell r="Q4661">
            <v>0</v>
          </cell>
        </row>
        <row r="4662">
          <cell r="N4662" t="str">
            <v/>
          </cell>
          <cell r="O4662" t="str">
            <v/>
          </cell>
          <cell r="P4662" t="str">
            <v/>
          </cell>
          <cell r="Q4662">
            <v>0</v>
          </cell>
        </row>
        <row r="4663">
          <cell r="N4663" t="str">
            <v/>
          </cell>
          <cell r="O4663" t="str">
            <v/>
          </cell>
          <cell r="P4663" t="str">
            <v/>
          </cell>
          <cell r="Q4663">
            <v>0</v>
          </cell>
        </row>
        <row r="4664">
          <cell r="N4664" t="str">
            <v/>
          </cell>
          <cell r="O4664" t="str">
            <v/>
          </cell>
          <cell r="P4664" t="str">
            <v/>
          </cell>
          <cell r="Q4664">
            <v>0</v>
          </cell>
        </row>
        <row r="4665">
          <cell r="N4665" t="str">
            <v/>
          </cell>
          <cell r="O4665" t="str">
            <v/>
          </cell>
          <cell r="P4665" t="str">
            <v/>
          </cell>
          <cell r="Q4665">
            <v>0</v>
          </cell>
        </row>
        <row r="4666">
          <cell r="N4666" t="str">
            <v/>
          </cell>
          <cell r="O4666" t="str">
            <v/>
          </cell>
          <cell r="P4666" t="str">
            <v/>
          </cell>
          <cell r="Q4666">
            <v>0</v>
          </cell>
        </row>
        <row r="4667">
          <cell r="N4667" t="str">
            <v/>
          </cell>
          <cell r="O4667" t="str">
            <v/>
          </cell>
          <cell r="P4667" t="str">
            <v/>
          </cell>
          <cell r="Q4667">
            <v>0</v>
          </cell>
        </row>
        <row r="4668">
          <cell r="N4668" t="str">
            <v/>
          </cell>
          <cell r="O4668" t="str">
            <v/>
          </cell>
          <cell r="P4668" t="str">
            <v/>
          </cell>
          <cell r="Q4668">
            <v>0</v>
          </cell>
        </row>
        <row r="4669">
          <cell r="N4669" t="str">
            <v/>
          </cell>
          <cell r="O4669" t="str">
            <v/>
          </cell>
          <cell r="P4669" t="str">
            <v/>
          </cell>
          <cell r="Q4669">
            <v>0</v>
          </cell>
        </row>
        <row r="4670">
          <cell r="N4670" t="str">
            <v/>
          </cell>
          <cell r="O4670" t="str">
            <v/>
          </cell>
          <cell r="P4670" t="str">
            <v/>
          </cell>
          <cell r="Q4670">
            <v>0</v>
          </cell>
        </row>
        <row r="4671">
          <cell r="N4671" t="str">
            <v/>
          </cell>
          <cell r="O4671" t="str">
            <v/>
          </cell>
          <cell r="P4671" t="str">
            <v/>
          </cell>
          <cell r="Q4671">
            <v>0</v>
          </cell>
        </row>
        <row r="4672">
          <cell r="N4672" t="str">
            <v/>
          </cell>
          <cell r="O4672" t="str">
            <v/>
          </cell>
          <cell r="P4672" t="str">
            <v/>
          </cell>
          <cell r="Q4672">
            <v>0</v>
          </cell>
        </row>
        <row r="4673">
          <cell r="N4673" t="str">
            <v/>
          </cell>
          <cell r="O4673" t="str">
            <v/>
          </cell>
          <cell r="P4673" t="str">
            <v/>
          </cell>
          <cell r="Q4673">
            <v>0</v>
          </cell>
        </row>
        <row r="4674">
          <cell r="N4674" t="str">
            <v/>
          </cell>
          <cell r="O4674" t="str">
            <v/>
          </cell>
          <cell r="P4674" t="str">
            <v/>
          </cell>
          <cell r="Q4674">
            <v>0</v>
          </cell>
        </row>
        <row r="4675">
          <cell r="N4675" t="str">
            <v/>
          </cell>
          <cell r="O4675" t="str">
            <v/>
          </cell>
          <cell r="P4675" t="str">
            <v/>
          </cell>
          <cell r="Q4675">
            <v>0</v>
          </cell>
        </row>
        <row r="4676">
          <cell r="N4676" t="str">
            <v/>
          </cell>
          <cell r="O4676" t="str">
            <v/>
          </cell>
          <cell r="P4676" t="str">
            <v/>
          </cell>
          <cell r="Q4676">
            <v>0</v>
          </cell>
        </row>
        <row r="4677">
          <cell r="N4677" t="str">
            <v/>
          </cell>
          <cell r="O4677" t="str">
            <v/>
          </cell>
          <cell r="P4677" t="str">
            <v/>
          </cell>
          <cell r="Q4677">
            <v>0</v>
          </cell>
        </row>
        <row r="4678">
          <cell r="N4678" t="str">
            <v/>
          </cell>
          <cell r="O4678" t="str">
            <v/>
          </cell>
          <cell r="P4678" t="str">
            <v/>
          </cell>
          <cell r="Q4678">
            <v>0</v>
          </cell>
        </row>
        <row r="4679">
          <cell r="N4679" t="str">
            <v/>
          </cell>
          <cell r="O4679" t="str">
            <v/>
          </cell>
          <cell r="P4679" t="str">
            <v/>
          </cell>
          <cell r="Q4679">
            <v>0</v>
          </cell>
        </row>
        <row r="4680">
          <cell r="N4680" t="str">
            <v/>
          </cell>
          <cell r="O4680" t="str">
            <v/>
          </cell>
          <cell r="P4680" t="str">
            <v/>
          </cell>
          <cell r="Q4680">
            <v>0</v>
          </cell>
        </row>
        <row r="4681">
          <cell r="N4681" t="str">
            <v/>
          </cell>
          <cell r="O4681" t="str">
            <v/>
          </cell>
          <cell r="P4681" t="str">
            <v/>
          </cell>
          <cell r="Q4681">
            <v>0</v>
          </cell>
        </row>
        <row r="4682">
          <cell r="N4682" t="str">
            <v/>
          </cell>
          <cell r="O4682" t="str">
            <v/>
          </cell>
          <cell r="P4682" t="str">
            <v/>
          </cell>
          <cell r="Q4682">
            <v>0</v>
          </cell>
        </row>
        <row r="4683">
          <cell r="N4683" t="str">
            <v/>
          </cell>
          <cell r="O4683" t="str">
            <v/>
          </cell>
          <cell r="P4683" t="str">
            <v/>
          </cell>
          <cell r="Q4683">
            <v>0</v>
          </cell>
        </row>
        <row r="4684">
          <cell r="N4684" t="str">
            <v/>
          </cell>
          <cell r="O4684" t="str">
            <v/>
          </cell>
          <cell r="P4684" t="str">
            <v/>
          </cell>
          <cell r="Q4684">
            <v>0</v>
          </cell>
        </row>
        <row r="4685">
          <cell r="N4685" t="str">
            <v/>
          </cell>
          <cell r="O4685" t="str">
            <v/>
          </cell>
          <cell r="P4685" t="str">
            <v/>
          </cell>
          <cell r="Q4685">
            <v>0</v>
          </cell>
        </row>
        <row r="4686">
          <cell r="N4686" t="str">
            <v/>
          </cell>
          <cell r="O4686" t="str">
            <v/>
          </cell>
          <cell r="P4686" t="str">
            <v/>
          </cell>
          <cell r="Q4686">
            <v>0</v>
          </cell>
        </row>
        <row r="4687">
          <cell r="N4687" t="str">
            <v/>
          </cell>
          <cell r="O4687" t="str">
            <v/>
          </cell>
          <cell r="P4687" t="str">
            <v/>
          </cell>
          <cell r="Q4687">
            <v>0</v>
          </cell>
        </row>
        <row r="4688">
          <cell r="N4688" t="str">
            <v/>
          </cell>
          <cell r="O4688" t="str">
            <v/>
          </cell>
          <cell r="P4688" t="str">
            <v/>
          </cell>
          <cell r="Q4688">
            <v>0</v>
          </cell>
        </row>
        <row r="4689">
          <cell r="N4689" t="str">
            <v/>
          </cell>
          <cell r="O4689" t="str">
            <v/>
          </cell>
          <cell r="P4689" t="str">
            <v/>
          </cell>
          <cell r="Q4689">
            <v>0</v>
          </cell>
        </row>
        <row r="4690">
          <cell r="N4690" t="str">
            <v/>
          </cell>
          <cell r="O4690" t="str">
            <v/>
          </cell>
          <cell r="P4690" t="str">
            <v/>
          </cell>
          <cell r="Q4690">
            <v>0</v>
          </cell>
        </row>
        <row r="4691">
          <cell r="N4691" t="str">
            <v/>
          </cell>
          <cell r="O4691" t="str">
            <v/>
          </cell>
          <cell r="P4691" t="str">
            <v/>
          </cell>
          <cell r="Q4691">
            <v>0</v>
          </cell>
        </row>
        <row r="4692">
          <cell r="N4692" t="str">
            <v/>
          </cell>
          <cell r="O4692" t="str">
            <v/>
          </cell>
          <cell r="P4692" t="str">
            <v/>
          </cell>
          <cell r="Q4692">
            <v>0</v>
          </cell>
        </row>
        <row r="4693">
          <cell r="N4693" t="str">
            <v/>
          </cell>
          <cell r="O4693" t="str">
            <v/>
          </cell>
          <cell r="P4693" t="str">
            <v/>
          </cell>
          <cell r="Q4693">
            <v>0</v>
          </cell>
        </row>
        <row r="4694">
          <cell r="N4694" t="str">
            <v/>
          </cell>
          <cell r="O4694" t="str">
            <v/>
          </cell>
          <cell r="P4694" t="str">
            <v/>
          </cell>
          <cell r="Q4694">
            <v>0</v>
          </cell>
        </row>
        <row r="4695">
          <cell r="N4695" t="str">
            <v/>
          </cell>
          <cell r="O4695" t="str">
            <v/>
          </cell>
          <cell r="P4695" t="str">
            <v/>
          </cell>
          <cell r="Q4695">
            <v>0</v>
          </cell>
        </row>
        <row r="4696">
          <cell r="N4696" t="str">
            <v/>
          </cell>
          <cell r="O4696" t="str">
            <v/>
          </cell>
          <cell r="P4696" t="str">
            <v/>
          </cell>
          <cell r="Q4696">
            <v>0</v>
          </cell>
        </row>
        <row r="4697">
          <cell r="N4697" t="str">
            <v/>
          </cell>
          <cell r="O4697" t="str">
            <v/>
          </cell>
          <cell r="P4697" t="str">
            <v/>
          </cell>
          <cell r="Q4697">
            <v>0</v>
          </cell>
        </row>
        <row r="4698">
          <cell r="N4698" t="str">
            <v/>
          </cell>
          <cell r="O4698" t="str">
            <v/>
          </cell>
          <cell r="P4698" t="str">
            <v/>
          </cell>
          <cell r="Q4698">
            <v>0</v>
          </cell>
        </row>
        <row r="4699">
          <cell r="N4699" t="str">
            <v/>
          </cell>
          <cell r="O4699" t="str">
            <v/>
          </cell>
          <cell r="P4699" t="str">
            <v/>
          </cell>
          <cell r="Q4699">
            <v>0</v>
          </cell>
        </row>
        <row r="4700">
          <cell r="N4700" t="str">
            <v/>
          </cell>
          <cell r="O4700" t="str">
            <v/>
          </cell>
          <cell r="P4700" t="str">
            <v/>
          </cell>
          <cell r="Q4700">
            <v>0</v>
          </cell>
        </row>
        <row r="4701">
          <cell r="N4701" t="str">
            <v/>
          </cell>
          <cell r="O4701" t="str">
            <v/>
          </cell>
          <cell r="P4701" t="str">
            <v/>
          </cell>
          <cell r="Q4701">
            <v>0</v>
          </cell>
        </row>
        <row r="4702">
          <cell r="N4702" t="str">
            <v/>
          </cell>
          <cell r="O4702" t="str">
            <v/>
          </cell>
          <cell r="P4702" t="str">
            <v/>
          </cell>
          <cell r="Q4702">
            <v>0</v>
          </cell>
        </row>
        <row r="4703">
          <cell r="N4703" t="str">
            <v/>
          </cell>
          <cell r="O4703" t="str">
            <v/>
          </cell>
          <cell r="P4703" t="str">
            <v/>
          </cell>
          <cell r="Q4703">
            <v>0</v>
          </cell>
        </row>
        <row r="4704">
          <cell r="N4704" t="str">
            <v/>
          </cell>
          <cell r="O4704" t="str">
            <v/>
          </cell>
          <cell r="P4704" t="str">
            <v/>
          </cell>
          <cell r="Q4704">
            <v>0</v>
          </cell>
        </row>
        <row r="4705">
          <cell r="N4705" t="str">
            <v/>
          </cell>
          <cell r="O4705" t="str">
            <v/>
          </cell>
          <cell r="P4705" t="str">
            <v/>
          </cell>
          <cell r="Q4705">
            <v>0</v>
          </cell>
        </row>
        <row r="4706">
          <cell r="N4706" t="str">
            <v/>
          </cell>
          <cell r="O4706" t="str">
            <v/>
          </cell>
          <cell r="P4706" t="str">
            <v/>
          </cell>
          <cell r="Q4706">
            <v>0</v>
          </cell>
        </row>
        <row r="4707">
          <cell r="N4707" t="str">
            <v/>
          </cell>
          <cell r="O4707" t="str">
            <v/>
          </cell>
          <cell r="P4707" t="str">
            <v/>
          </cell>
          <cell r="Q4707">
            <v>0</v>
          </cell>
        </row>
        <row r="4708">
          <cell r="N4708" t="str">
            <v/>
          </cell>
          <cell r="O4708" t="str">
            <v/>
          </cell>
          <cell r="P4708" t="str">
            <v/>
          </cell>
          <cell r="Q4708">
            <v>0</v>
          </cell>
        </row>
        <row r="4709">
          <cell r="N4709" t="str">
            <v/>
          </cell>
          <cell r="O4709" t="str">
            <v/>
          </cell>
          <cell r="P4709" t="str">
            <v/>
          </cell>
          <cell r="Q4709">
            <v>0</v>
          </cell>
        </row>
        <row r="4710">
          <cell r="N4710" t="str">
            <v/>
          </cell>
          <cell r="O4710" t="str">
            <v/>
          </cell>
          <cell r="P4710" t="str">
            <v/>
          </cell>
          <cell r="Q4710">
            <v>0</v>
          </cell>
        </row>
        <row r="4711">
          <cell r="N4711" t="str">
            <v/>
          </cell>
          <cell r="O4711" t="str">
            <v/>
          </cell>
          <cell r="P4711" t="str">
            <v/>
          </cell>
          <cell r="Q4711">
            <v>0</v>
          </cell>
        </row>
        <row r="4712">
          <cell r="N4712" t="str">
            <v/>
          </cell>
          <cell r="O4712" t="str">
            <v/>
          </cell>
          <cell r="P4712" t="str">
            <v/>
          </cell>
          <cell r="Q4712">
            <v>0</v>
          </cell>
        </row>
        <row r="4713">
          <cell r="N4713" t="str">
            <v/>
          </cell>
          <cell r="O4713" t="str">
            <v/>
          </cell>
          <cell r="P4713" t="str">
            <v/>
          </cell>
          <cell r="Q4713">
            <v>0</v>
          </cell>
        </row>
        <row r="4714">
          <cell r="N4714" t="str">
            <v/>
          </cell>
          <cell r="O4714" t="str">
            <v/>
          </cell>
          <cell r="P4714" t="str">
            <v/>
          </cell>
          <cell r="Q4714">
            <v>0</v>
          </cell>
        </row>
        <row r="4715">
          <cell r="N4715" t="str">
            <v/>
          </cell>
          <cell r="O4715" t="str">
            <v/>
          </cell>
          <cell r="P4715" t="str">
            <v/>
          </cell>
          <cell r="Q4715">
            <v>0</v>
          </cell>
        </row>
        <row r="4716">
          <cell r="N4716" t="str">
            <v/>
          </cell>
          <cell r="O4716" t="str">
            <v/>
          </cell>
          <cell r="P4716" t="str">
            <v/>
          </cell>
          <cell r="Q4716">
            <v>0</v>
          </cell>
        </row>
        <row r="4717">
          <cell r="N4717" t="str">
            <v/>
          </cell>
          <cell r="O4717" t="str">
            <v/>
          </cell>
          <cell r="P4717" t="str">
            <v/>
          </cell>
          <cell r="Q4717">
            <v>0</v>
          </cell>
        </row>
        <row r="4718">
          <cell r="N4718" t="str">
            <v/>
          </cell>
          <cell r="O4718" t="str">
            <v/>
          </cell>
          <cell r="P4718" t="str">
            <v/>
          </cell>
          <cell r="Q4718">
            <v>0</v>
          </cell>
        </row>
        <row r="4719">
          <cell r="N4719" t="str">
            <v/>
          </cell>
          <cell r="O4719" t="str">
            <v/>
          </cell>
          <cell r="P4719" t="str">
            <v/>
          </cell>
          <cell r="Q4719">
            <v>0</v>
          </cell>
        </row>
        <row r="4720">
          <cell r="N4720" t="str">
            <v/>
          </cell>
          <cell r="O4720" t="str">
            <v/>
          </cell>
          <cell r="P4720" t="str">
            <v/>
          </cell>
          <cell r="Q4720">
            <v>0</v>
          </cell>
        </row>
        <row r="4721">
          <cell r="N4721" t="str">
            <v/>
          </cell>
          <cell r="O4721" t="str">
            <v/>
          </cell>
          <cell r="P4721" t="str">
            <v/>
          </cell>
          <cell r="Q4721">
            <v>0</v>
          </cell>
        </row>
        <row r="4722">
          <cell r="N4722" t="str">
            <v/>
          </cell>
          <cell r="O4722" t="str">
            <v/>
          </cell>
          <cell r="P4722" t="str">
            <v/>
          </cell>
          <cell r="Q4722">
            <v>0</v>
          </cell>
        </row>
        <row r="4723">
          <cell r="N4723" t="str">
            <v/>
          </cell>
          <cell r="O4723" t="str">
            <v/>
          </cell>
          <cell r="P4723" t="str">
            <v/>
          </cell>
          <cell r="Q4723">
            <v>0</v>
          </cell>
        </row>
        <row r="4724">
          <cell r="N4724" t="str">
            <v/>
          </cell>
          <cell r="O4724" t="str">
            <v/>
          </cell>
          <cell r="P4724" t="str">
            <v/>
          </cell>
          <cell r="Q4724">
            <v>0</v>
          </cell>
        </row>
        <row r="4725">
          <cell r="N4725" t="str">
            <v/>
          </cell>
          <cell r="O4725" t="str">
            <v/>
          </cell>
          <cell r="P4725" t="str">
            <v/>
          </cell>
          <cell r="Q4725">
            <v>0</v>
          </cell>
        </row>
        <row r="4726">
          <cell r="N4726" t="str">
            <v/>
          </cell>
          <cell r="O4726" t="str">
            <v/>
          </cell>
          <cell r="P4726" t="str">
            <v/>
          </cell>
          <cell r="Q4726">
            <v>0</v>
          </cell>
        </row>
        <row r="4727">
          <cell r="N4727" t="str">
            <v/>
          </cell>
          <cell r="O4727" t="str">
            <v/>
          </cell>
          <cell r="P4727" t="str">
            <v/>
          </cell>
          <cell r="Q4727">
            <v>0</v>
          </cell>
        </row>
        <row r="4728">
          <cell r="N4728" t="str">
            <v/>
          </cell>
          <cell r="O4728" t="str">
            <v/>
          </cell>
          <cell r="P4728" t="str">
            <v/>
          </cell>
          <cell r="Q4728">
            <v>0</v>
          </cell>
        </row>
        <row r="4729">
          <cell r="N4729" t="str">
            <v/>
          </cell>
          <cell r="O4729" t="str">
            <v/>
          </cell>
          <cell r="P4729" t="str">
            <v/>
          </cell>
          <cell r="Q4729">
            <v>0</v>
          </cell>
        </row>
        <row r="4730">
          <cell r="N4730" t="str">
            <v/>
          </cell>
          <cell r="O4730" t="str">
            <v/>
          </cell>
          <cell r="P4730" t="str">
            <v/>
          </cell>
          <cell r="Q4730">
            <v>0</v>
          </cell>
        </row>
        <row r="4731">
          <cell r="N4731" t="str">
            <v/>
          </cell>
          <cell r="O4731" t="str">
            <v/>
          </cell>
          <cell r="P4731" t="str">
            <v/>
          </cell>
          <cell r="Q4731">
            <v>0</v>
          </cell>
        </row>
        <row r="4732">
          <cell r="N4732" t="str">
            <v/>
          </cell>
          <cell r="O4732" t="str">
            <v/>
          </cell>
          <cell r="P4732" t="str">
            <v/>
          </cell>
          <cell r="Q4732">
            <v>0</v>
          </cell>
        </row>
        <row r="4733">
          <cell r="N4733" t="str">
            <v/>
          </cell>
          <cell r="O4733" t="str">
            <v/>
          </cell>
          <cell r="P4733" t="str">
            <v/>
          </cell>
          <cell r="Q4733">
            <v>0</v>
          </cell>
        </row>
        <row r="4734">
          <cell r="N4734" t="str">
            <v/>
          </cell>
          <cell r="O4734" t="str">
            <v/>
          </cell>
          <cell r="P4734" t="str">
            <v/>
          </cell>
          <cell r="Q4734">
            <v>0</v>
          </cell>
        </row>
        <row r="4735">
          <cell r="N4735" t="str">
            <v/>
          </cell>
          <cell r="O4735" t="str">
            <v/>
          </cell>
          <cell r="P4735" t="str">
            <v/>
          </cell>
          <cell r="Q4735">
            <v>0</v>
          </cell>
        </row>
        <row r="4736">
          <cell r="N4736" t="str">
            <v/>
          </cell>
          <cell r="O4736" t="str">
            <v/>
          </cell>
          <cell r="P4736" t="str">
            <v/>
          </cell>
          <cell r="Q4736">
            <v>0</v>
          </cell>
        </row>
        <row r="4737">
          <cell r="N4737" t="str">
            <v/>
          </cell>
          <cell r="O4737" t="str">
            <v/>
          </cell>
          <cell r="P4737" t="str">
            <v/>
          </cell>
          <cell r="Q4737">
            <v>0</v>
          </cell>
        </row>
        <row r="4738">
          <cell r="N4738" t="str">
            <v/>
          </cell>
          <cell r="O4738" t="str">
            <v/>
          </cell>
          <cell r="P4738" t="str">
            <v/>
          </cell>
          <cell r="Q4738">
            <v>0</v>
          </cell>
        </row>
        <row r="4739">
          <cell r="N4739" t="str">
            <v/>
          </cell>
          <cell r="O4739" t="str">
            <v/>
          </cell>
          <cell r="P4739" t="str">
            <v/>
          </cell>
          <cell r="Q4739">
            <v>0</v>
          </cell>
        </row>
        <row r="4740">
          <cell r="N4740" t="str">
            <v/>
          </cell>
          <cell r="O4740" t="str">
            <v/>
          </cell>
          <cell r="P4740" t="str">
            <v/>
          </cell>
          <cell r="Q4740">
            <v>0</v>
          </cell>
        </row>
        <row r="4741">
          <cell r="N4741" t="str">
            <v/>
          </cell>
          <cell r="O4741" t="str">
            <v/>
          </cell>
          <cell r="P4741" t="str">
            <v/>
          </cell>
          <cell r="Q4741">
            <v>0</v>
          </cell>
        </row>
        <row r="4742">
          <cell r="N4742" t="str">
            <v/>
          </cell>
          <cell r="O4742" t="str">
            <v/>
          </cell>
          <cell r="P4742" t="str">
            <v/>
          </cell>
          <cell r="Q4742">
            <v>0</v>
          </cell>
        </row>
        <row r="4743">
          <cell r="N4743" t="str">
            <v/>
          </cell>
          <cell r="O4743" t="str">
            <v/>
          </cell>
          <cell r="P4743" t="str">
            <v/>
          </cell>
          <cell r="Q4743">
            <v>0</v>
          </cell>
        </row>
        <row r="4744">
          <cell r="N4744" t="str">
            <v/>
          </cell>
          <cell r="O4744" t="str">
            <v/>
          </cell>
          <cell r="P4744" t="str">
            <v/>
          </cell>
          <cell r="Q4744">
            <v>0</v>
          </cell>
        </row>
        <row r="4745">
          <cell r="N4745" t="str">
            <v/>
          </cell>
          <cell r="O4745" t="str">
            <v/>
          </cell>
          <cell r="P4745" t="str">
            <v/>
          </cell>
          <cell r="Q4745">
            <v>0</v>
          </cell>
        </row>
        <row r="4746">
          <cell r="N4746" t="str">
            <v/>
          </cell>
          <cell r="O4746" t="str">
            <v/>
          </cell>
          <cell r="P4746" t="str">
            <v/>
          </cell>
          <cell r="Q4746">
            <v>0</v>
          </cell>
        </row>
        <row r="4747">
          <cell r="N4747" t="str">
            <v/>
          </cell>
          <cell r="O4747" t="str">
            <v/>
          </cell>
          <cell r="P4747" t="str">
            <v/>
          </cell>
          <cell r="Q4747">
            <v>0</v>
          </cell>
        </row>
        <row r="4748">
          <cell r="N4748" t="str">
            <v/>
          </cell>
          <cell r="O4748" t="str">
            <v/>
          </cell>
          <cell r="P4748" t="str">
            <v/>
          </cell>
          <cell r="Q4748">
            <v>0</v>
          </cell>
        </row>
        <row r="4749">
          <cell r="N4749" t="str">
            <v/>
          </cell>
          <cell r="O4749" t="str">
            <v/>
          </cell>
          <cell r="P4749" t="str">
            <v/>
          </cell>
          <cell r="Q4749">
            <v>0</v>
          </cell>
        </row>
        <row r="4750">
          <cell r="N4750" t="str">
            <v/>
          </cell>
          <cell r="O4750" t="str">
            <v/>
          </cell>
          <cell r="P4750" t="str">
            <v/>
          </cell>
          <cell r="Q4750">
            <v>0</v>
          </cell>
        </row>
        <row r="4751">
          <cell r="N4751" t="str">
            <v/>
          </cell>
          <cell r="O4751" t="str">
            <v/>
          </cell>
          <cell r="P4751" t="str">
            <v/>
          </cell>
          <cell r="Q4751">
            <v>0</v>
          </cell>
        </row>
        <row r="4752">
          <cell r="N4752" t="str">
            <v/>
          </cell>
          <cell r="O4752" t="str">
            <v/>
          </cell>
          <cell r="P4752" t="str">
            <v/>
          </cell>
          <cell r="Q4752">
            <v>0</v>
          </cell>
        </row>
        <row r="4753">
          <cell r="N4753" t="str">
            <v/>
          </cell>
          <cell r="O4753" t="str">
            <v/>
          </cell>
          <cell r="P4753" t="str">
            <v/>
          </cell>
          <cell r="Q4753">
            <v>0</v>
          </cell>
        </row>
        <row r="4754">
          <cell r="N4754" t="str">
            <v/>
          </cell>
          <cell r="O4754" t="str">
            <v/>
          </cell>
          <cell r="P4754" t="str">
            <v/>
          </cell>
          <cell r="Q4754">
            <v>0</v>
          </cell>
        </row>
        <row r="4755">
          <cell r="N4755" t="str">
            <v/>
          </cell>
          <cell r="O4755" t="str">
            <v/>
          </cell>
          <cell r="P4755" t="str">
            <v/>
          </cell>
          <cell r="Q4755">
            <v>0</v>
          </cell>
        </row>
        <row r="4756">
          <cell r="N4756" t="str">
            <v/>
          </cell>
          <cell r="O4756" t="str">
            <v/>
          </cell>
          <cell r="P4756" t="str">
            <v/>
          </cell>
          <cell r="Q4756">
            <v>0</v>
          </cell>
        </row>
        <row r="4757">
          <cell r="N4757" t="str">
            <v/>
          </cell>
          <cell r="O4757" t="str">
            <v/>
          </cell>
          <cell r="P4757" t="str">
            <v/>
          </cell>
          <cell r="Q4757">
            <v>0</v>
          </cell>
        </row>
        <row r="4758">
          <cell r="N4758" t="str">
            <v/>
          </cell>
          <cell r="O4758" t="str">
            <v/>
          </cell>
          <cell r="P4758" t="str">
            <v/>
          </cell>
          <cell r="Q4758">
            <v>0</v>
          </cell>
        </row>
        <row r="4759">
          <cell r="N4759" t="str">
            <v/>
          </cell>
          <cell r="O4759" t="str">
            <v/>
          </cell>
          <cell r="P4759" t="str">
            <v/>
          </cell>
          <cell r="Q4759">
            <v>0</v>
          </cell>
        </row>
        <row r="4760">
          <cell r="N4760" t="str">
            <v/>
          </cell>
          <cell r="O4760" t="str">
            <v/>
          </cell>
          <cell r="P4760" t="str">
            <v/>
          </cell>
          <cell r="Q4760">
            <v>0</v>
          </cell>
        </row>
        <row r="4761">
          <cell r="N4761" t="str">
            <v/>
          </cell>
          <cell r="O4761" t="str">
            <v/>
          </cell>
          <cell r="P4761" t="str">
            <v/>
          </cell>
          <cell r="Q4761">
            <v>0</v>
          </cell>
        </row>
        <row r="4762">
          <cell r="N4762" t="str">
            <v/>
          </cell>
          <cell r="O4762" t="str">
            <v/>
          </cell>
          <cell r="P4762" t="str">
            <v/>
          </cell>
          <cell r="Q4762">
            <v>0</v>
          </cell>
        </row>
        <row r="4763">
          <cell r="N4763" t="str">
            <v/>
          </cell>
          <cell r="O4763" t="str">
            <v/>
          </cell>
          <cell r="P4763" t="str">
            <v/>
          </cell>
          <cell r="Q4763">
            <v>0</v>
          </cell>
        </row>
        <row r="4764">
          <cell r="N4764" t="str">
            <v/>
          </cell>
          <cell r="O4764" t="str">
            <v/>
          </cell>
          <cell r="P4764" t="str">
            <v/>
          </cell>
          <cell r="Q4764">
            <v>0</v>
          </cell>
        </row>
        <row r="4765">
          <cell r="N4765" t="str">
            <v/>
          </cell>
          <cell r="O4765" t="str">
            <v/>
          </cell>
          <cell r="P4765" t="str">
            <v/>
          </cell>
          <cell r="Q4765">
            <v>0</v>
          </cell>
        </row>
        <row r="4766">
          <cell r="N4766" t="str">
            <v/>
          </cell>
          <cell r="O4766" t="str">
            <v/>
          </cell>
          <cell r="P4766" t="str">
            <v/>
          </cell>
          <cell r="Q4766">
            <v>0</v>
          </cell>
        </row>
        <row r="4767">
          <cell r="N4767" t="str">
            <v/>
          </cell>
          <cell r="O4767" t="str">
            <v/>
          </cell>
          <cell r="P4767" t="str">
            <v/>
          </cell>
          <cell r="Q4767">
            <v>0</v>
          </cell>
        </row>
        <row r="4768">
          <cell r="N4768" t="str">
            <v/>
          </cell>
          <cell r="O4768" t="str">
            <v/>
          </cell>
          <cell r="P4768" t="str">
            <v/>
          </cell>
          <cell r="Q4768">
            <v>0</v>
          </cell>
        </row>
        <row r="4769">
          <cell r="N4769" t="str">
            <v/>
          </cell>
          <cell r="O4769" t="str">
            <v/>
          </cell>
          <cell r="P4769" t="str">
            <v/>
          </cell>
          <cell r="Q4769">
            <v>0</v>
          </cell>
        </row>
        <row r="4770">
          <cell r="N4770" t="str">
            <v/>
          </cell>
          <cell r="O4770" t="str">
            <v/>
          </cell>
          <cell r="P4770" t="str">
            <v/>
          </cell>
          <cell r="Q4770">
            <v>0</v>
          </cell>
        </row>
        <row r="4771">
          <cell r="N4771" t="str">
            <v/>
          </cell>
          <cell r="O4771" t="str">
            <v/>
          </cell>
          <cell r="P4771" t="str">
            <v/>
          </cell>
          <cell r="Q4771">
            <v>0</v>
          </cell>
        </row>
        <row r="4772">
          <cell r="N4772" t="str">
            <v/>
          </cell>
          <cell r="O4772" t="str">
            <v/>
          </cell>
          <cell r="P4772" t="str">
            <v/>
          </cell>
          <cell r="Q4772">
            <v>0</v>
          </cell>
        </row>
        <row r="4773">
          <cell r="N4773" t="str">
            <v/>
          </cell>
          <cell r="O4773" t="str">
            <v/>
          </cell>
          <cell r="P4773" t="str">
            <v/>
          </cell>
          <cell r="Q4773">
            <v>0</v>
          </cell>
        </row>
        <row r="4774">
          <cell r="N4774" t="str">
            <v/>
          </cell>
          <cell r="O4774" t="str">
            <v/>
          </cell>
          <cell r="P4774" t="str">
            <v/>
          </cell>
          <cell r="Q4774">
            <v>0</v>
          </cell>
        </row>
        <row r="4775">
          <cell r="N4775" t="str">
            <v/>
          </cell>
          <cell r="O4775" t="str">
            <v/>
          </cell>
          <cell r="P4775" t="str">
            <v/>
          </cell>
          <cell r="Q4775">
            <v>0</v>
          </cell>
        </row>
        <row r="4776">
          <cell r="N4776" t="str">
            <v/>
          </cell>
          <cell r="O4776" t="str">
            <v/>
          </cell>
          <cell r="P4776" t="str">
            <v/>
          </cell>
          <cell r="Q4776">
            <v>0</v>
          </cell>
        </row>
        <row r="4777">
          <cell r="N4777" t="str">
            <v/>
          </cell>
          <cell r="O4777" t="str">
            <v/>
          </cell>
          <cell r="P4777" t="str">
            <v/>
          </cell>
          <cell r="Q4777">
            <v>0</v>
          </cell>
        </row>
        <row r="4778">
          <cell r="N4778" t="str">
            <v/>
          </cell>
          <cell r="O4778" t="str">
            <v/>
          </cell>
          <cell r="P4778" t="str">
            <v/>
          </cell>
          <cell r="Q4778">
            <v>0</v>
          </cell>
        </row>
        <row r="4779">
          <cell r="N4779" t="str">
            <v/>
          </cell>
          <cell r="O4779" t="str">
            <v/>
          </cell>
          <cell r="P4779" t="str">
            <v/>
          </cell>
          <cell r="Q4779">
            <v>0</v>
          </cell>
        </row>
        <row r="4780">
          <cell r="N4780" t="str">
            <v/>
          </cell>
          <cell r="O4780" t="str">
            <v/>
          </cell>
          <cell r="P4780" t="str">
            <v/>
          </cell>
          <cell r="Q4780">
            <v>0</v>
          </cell>
        </row>
        <row r="4781">
          <cell r="N4781" t="str">
            <v/>
          </cell>
          <cell r="O4781" t="str">
            <v/>
          </cell>
          <cell r="P4781" t="str">
            <v/>
          </cell>
          <cell r="Q4781">
            <v>0</v>
          </cell>
        </row>
        <row r="4782">
          <cell r="N4782" t="str">
            <v/>
          </cell>
          <cell r="O4782" t="str">
            <v/>
          </cell>
          <cell r="P4782" t="str">
            <v/>
          </cell>
          <cell r="Q4782">
            <v>0</v>
          </cell>
        </row>
        <row r="4783">
          <cell r="N4783" t="str">
            <v/>
          </cell>
          <cell r="O4783" t="str">
            <v/>
          </cell>
          <cell r="P4783" t="str">
            <v/>
          </cell>
          <cell r="Q4783">
            <v>0</v>
          </cell>
        </row>
        <row r="4784">
          <cell r="N4784" t="str">
            <v/>
          </cell>
          <cell r="O4784" t="str">
            <v/>
          </cell>
          <cell r="P4784" t="str">
            <v/>
          </cell>
          <cell r="Q4784">
            <v>0</v>
          </cell>
        </row>
        <row r="4785">
          <cell r="N4785" t="str">
            <v/>
          </cell>
          <cell r="O4785" t="str">
            <v/>
          </cell>
          <cell r="P4785" t="str">
            <v/>
          </cell>
          <cell r="Q4785">
            <v>0</v>
          </cell>
        </row>
        <row r="4786">
          <cell r="N4786" t="str">
            <v/>
          </cell>
          <cell r="O4786" t="str">
            <v/>
          </cell>
          <cell r="P4786" t="str">
            <v/>
          </cell>
          <cell r="Q4786">
            <v>0</v>
          </cell>
        </row>
        <row r="4787">
          <cell r="N4787" t="str">
            <v/>
          </cell>
          <cell r="O4787" t="str">
            <v/>
          </cell>
          <cell r="P4787" t="str">
            <v/>
          </cell>
          <cell r="Q4787">
            <v>0</v>
          </cell>
        </row>
        <row r="4788">
          <cell r="N4788" t="str">
            <v/>
          </cell>
          <cell r="O4788" t="str">
            <v/>
          </cell>
          <cell r="P4788" t="str">
            <v/>
          </cell>
          <cell r="Q4788">
            <v>0</v>
          </cell>
        </row>
        <row r="4789">
          <cell r="N4789" t="str">
            <v/>
          </cell>
          <cell r="O4789" t="str">
            <v/>
          </cell>
          <cell r="P4789" t="str">
            <v/>
          </cell>
          <cell r="Q4789">
            <v>0</v>
          </cell>
        </row>
        <row r="4790">
          <cell r="N4790" t="str">
            <v/>
          </cell>
          <cell r="O4790" t="str">
            <v/>
          </cell>
          <cell r="P4790" t="str">
            <v/>
          </cell>
          <cell r="Q4790">
            <v>0</v>
          </cell>
        </row>
        <row r="4791">
          <cell r="N4791" t="str">
            <v/>
          </cell>
          <cell r="O4791" t="str">
            <v/>
          </cell>
          <cell r="P4791" t="str">
            <v/>
          </cell>
          <cell r="Q4791">
            <v>0</v>
          </cell>
        </row>
        <row r="4792">
          <cell r="N4792" t="str">
            <v/>
          </cell>
          <cell r="O4792" t="str">
            <v/>
          </cell>
          <cell r="P4792" t="str">
            <v/>
          </cell>
          <cell r="Q4792">
            <v>0</v>
          </cell>
        </row>
        <row r="4793">
          <cell r="N4793" t="str">
            <v/>
          </cell>
          <cell r="O4793" t="str">
            <v/>
          </cell>
          <cell r="P4793" t="str">
            <v/>
          </cell>
          <cell r="Q4793">
            <v>0</v>
          </cell>
        </row>
        <row r="4794">
          <cell r="N4794" t="str">
            <v/>
          </cell>
          <cell r="O4794" t="str">
            <v/>
          </cell>
          <cell r="P4794" t="str">
            <v/>
          </cell>
          <cell r="Q4794">
            <v>0</v>
          </cell>
        </row>
        <row r="4795">
          <cell r="N4795" t="str">
            <v/>
          </cell>
          <cell r="O4795" t="str">
            <v/>
          </cell>
          <cell r="P4795" t="str">
            <v/>
          </cell>
          <cell r="Q4795">
            <v>0</v>
          </cell>
        </row>
        <row r="4796">
          <cell r="N4796" t="str">
            <v/>
          </cell>
          <cell r="O4796" t="str">
            <v/>
          </cell>
          <cell r="P4796" t="str">
            <v/>
          </cell>
          <cell r="Q4796">
            <v>0</v>
          </cell>
        </row>
        <row r="4797">
          <cell r="N4797" t="str">
            <v/>
          </cell>
          <cell r="O4797" t="str">
            <v/>
          </cell>
          <cell r="P4797" t="str">
            <v/>
          </cell>
          <cell r="Q4797">
            <v>0</v>
          </cell>
        </row>
        <row r="4798">
          <cell r="N4798" t="str">
            <v/>
          </cell>
          <cell r="O4798" t="str">
            <v/>
          </cell>
          <cell r="P4798" t="str">
            <v/>
          </cell>
          <cell r="Q4798">
            <v>0</v>
          </cell>
        </row>
        <row r="4799">
          <cell r="N4799" t="str">
            <v/>
          </cell>
          <cell r="O4799" t="str">
            <v/>
          </cell>
          <cell r="P4799" t="str">
            <v/>
          </cell>
          <cell r="Q4799">
            <v>0</v>
          </cell>
        </row>
        <row r="4800">
          <cell r="N4800" t="str">
            <v/>
          </cell>
          <cell r="O4800" t="str">
            <v/>
          </cell>
          <cell r="P4800" t="str">
            <v/>
          </cell>
          <cell r="Q4800">
            <v>0</v>
          </cell>
        </row>
        <row r="4801">
          <cell r="N4801" t="str">
            <v/>
          </cell>
          <cell r="O4801" t="str">
            <v/>
          </cell>
          <cell r="P4801" t="str">
            <v/>
          </cell>
          <cell r="Q4801">
            <v>0</v>
          </cell>
        </row>
        <row r="4802">
          <cell r="N4802" t="str">
            <v/>
          </cell>
          <cell r="O4802" t="str">
            <v/>
          </cell>
          <cell r="P4802" t="str">
            <v/>
          </cell>
          <cell r="Q4802">
            <v>0</v>
          </cell>
        </row>
        <row r="4803">
          <cell r="N4803" t="str">
            <v/>
          </cell>
          <cell r="O4803" t="str">
            <v/>
          </cell>
          <cell r="P4803" t="str">
            <v/>
          </cell>
          <cell r="Q4803">
            <v>0</v>
          </cell>
        </row>
        <row r="4804">
          <cell r="N4804" t="str">
            <v/>
          </cell>
          <cell r="O4804" t="str">
            <v/>
          </cell>
          <cell r="P4804" t="str">
            <v/>
          </cell>
          <cell r="Q4804">
            <v>0</v>
          </cell>
        </row>
        <row r="4805">
          <cell r="N4805" t="str">
            <v/>
          </cell>
          <cell r="O4805" t="str">
            <v/>
          </cell>
          <cell r="P4805" t="str">
            <v/>
          </cell>
          <cell r="Q4805">
            <v>0</v>
          </cell>
        </row>
        <row r="4806">
          <cell r="N4806" t="str">
            <v/>
          </cell>
          <cell r="O4806" t="str">
            <v/>
          </cell>
          <cell r="P4806" t="str">
            <v/>
          </cell>
          <cell r="Q4806">
            <v>0</v>
          </cell>
        </row>
        <row r="4807">
          <cell r="N4807" t="str">
            <v/>
          </cell>
          <cell r="O4807" t="str">
            <v/>
          </cell>
          <cell r="P4807" t="str">
            <v/>
          </cell>
          <cell r="Q4807">
            <v>0</v>
          </cell>
        </row>
        <row r="4808">
          <cell r="N4808" t="str">
            <v/>
          </cell>
          <cell r="O4808" t="str">
            <v/>
          </cell>
          <cell r="P4808" t="str">
            <v/>
          </cell>
          <cell r="Q4808">
            <v>0</v>
          </cell>
        </row>
        <row r="4809">
          <cell r="N4809" t="str">
            <v/>
          </cell>
          <cell r="O4809" t="str">
            <v/>
          </cell>
          <cell r="P4809" t="str">
            <v/>
          </cell>
          <cell r="Q4809">
            <v>0</v>
          </cell>
        </row>
        <row r="4810">
          <cell r="N4810" t="str">
            <v/>
          </cell>
          <cell r="O4810" t="str">
            <v/>
          </cell>
          <cell r="P4810" t="str">
            <v/>
          </cell>
          <cell r="Q4810">
            <v>0</v>
          </cell>
        </row>
        <row r="4811">
          <cell r="N4811" t="str">
            <v/>
          </cell>
          <cell r="O4811" t="str">
            <v/>
          </cell>
          <cell r="P4811" t="str">
            <v/>
          </cell>
          <cell r="Q4811">
            <v>0</v>
          </cell>
        </row>
        <row r="4812">
          <cell r="N4812" t="str">
            <v/>
          </cell>
          <cell r="O4812" t="str">
            <v/>
          </cell>
          <cell r="P4812" t="str">
            <v/>
          </cell>
          <cell r="Q4812">
            <v>0</v>
          </cell>
        </row>
        <row r="4813">
          <cell r="N4813" t="str">
            <v/>
          </cell>
          <cell r="O4813" t="str">
            <v/>
          </cell>
          <cell r="P4813" t="str">
            <v/>
          </cell>
          <cell r="Q4813">
            <v>0</v>
          </cell>
        </row>
        <row r="4814">
          <cell r="N4814" t="str">
            <v/>
          </cell>
          <cell r="O4814" t="str">
            <v/>
          </cell>
          <cell r="P4814" t="str">
            <v/>
          </cell>
          <cell r="Q4814">
            <v>0</v>
          </cell>
        </row>
        <row r="4815">
          <cell r="N4815" t="str">
            <v/>
          </cell>
          <cell r="O4815" t="str">
            <v/>
          </cell>
          <cell r="P4815" t="str">
            <v/>
          </cell>
          <cell r="Q4815">
            <v>0</v>
          </cell>
        </row>
        <row r="4816">
          <cell r="N4816" t="str">
            <v/>
          </cell>
          <cell r="O4816" t="str">
            <v/>
          </cell>
          <cell r="P4816" t="str">
            <v/>
          </cell>
          <cell r="Q4816">
            <v>0</v>
          </cell>
        </row>
        <row r="4817">
          <cell r="N4817" t="str">
            <v/>
          </cell>
          <cell r="O4817" t="str">
            <v/>
          </cell>
          <cell r="P4817" t="str">
            <v/>
          </cell>
          <cell r="Q4817">
            <v>0</v>
          </cell>
        </row>
        <row r="4818">
          <cell r="N4818" t="str">
            <v/>
          </cell>
          <cell r="O4818" t="str">
            <v/>
          </cell>
          <cell r="P4818" t="str">
            <v/>
          </cell>
          <cell r="Q4818">
            <v>0</v>
          </cell>
        </row>
        <row r="4819">
          <cell r="N4819" t="str">
            <v/>
          </cell>
          <cell r="O4819" t="str">
            <v/>
          </cell>
          <cell r="P4819" t="str">
            <v/>
          </cell>
          <cell r="Q4819">
            <v>0</v>
          </cell>
        </row>
        <row r="4820">
          <cell r="N4820" t="str">
            <v/>
          </cell>
          <cell r="O4820" t="str">
            <v/>
          </cell>
          <cell r="P4820" t="str">
            <v/>
          </cell>
          <cell r="Q4820">
            <v>0</v>
          </cell>
        </row>
        <row r="4821">
          <cell r="N4821" t="str">
            <v/>
          </cell>
          <cell r="O4821" t="str">
            <v/>
          </cell>
          <cell r="P4821" t="str">
            <v/>
          </cell>
          <cell r="Q4821">
            <v>0</v>
          </cell>
        </row>
        <row r="4822">
          <cell r="N4822" t="str">
            <v/>
          </cell>
          <cell r="O4822" t="str">
            <v/>
          </cell>
          <cell r="P4822" t="str">
            <v/>
          </cell>
          <cell r="Q4822">
            <v>0</v>
          </cell>
        </row>
        <row r="4823">
          <cell r="N4823" t="str">
            <v/>
          </cell>
          <cell r="O4823" t="str">
            <v/>
          </cell>
          <cell r="P4823" t="str">
            <v/>
          </cell>
          <cell r="Q4823">
            <v>0</v>
          </cell>
        </row>
        <row r="4824">
          <cell r="N4824" t="str">
            <v/>
          </cell>
          <cell r="O4824" t="str">
            <v/>
          </cell>
          <cell r="P4824" t="str">
            <v/>
          </cell>
          <cell r="Q4824">
            <v>0</v>
          </cell>
        </row>
        <row r="4825">
          <cell r="N4825" t="str">
            <v/>
          </cell>
          <cell r="O4825" t="str">
            <v/>
          </cell>
          <cell r="P4825" t="str">
            <v/>
          </cell>
          <cell r="Q4825">
            <v>0</v>
          </cell>
        </row>
        <row r="4826">
          <cell r="N4826" t="str">
            <v/>
          </cell>
          <cell r="O4826" t="str">
            <v/>
          </cell>
          <cell r="P4826" t="str">
            <v/>
          </cell>
          <cell r="Q4826">
            <v>0</v>
          </cell>
        </row>
        <row r="4827">
          <cell r="N4827" t="str">
            <v/>
          </cell>
          <cell r="O4827" t="str">
            <v/>
          </cell>
          <cell r="P4827" t="str">
            <v/>
          </cell>
          <cell r="Q4827">
            <v>0</v>
          </cell>
        </row>
        <row r="4828">
          <cell r="N4828" t="str">
            <v/>
          </cell>
          <cell r="O4828" t="str">
            <v/>
          </cell>
          <cell r="P4828" t="str">
            <v/>
          </cell>
          <cell r="Q4828">
            <v>0</v>
          </cell>
        </row>
        <row r="4829">
          <cell r="N4829" t="str">
            <v/>
          </cell>
          <cell r="O4829" t="str">
            <v/>
          </cell>
          <cell r="P4829" t="str">
            <v/>
          </cell>
          <cell r="Q4829">
            <v>0</v>
          </cell>
        </row>
        <row r="4830">
          <cell r="N4830" t="str">
            <v/>
          </cell>
          <cell r="O4830" t="str">
            <v/>
          </cell>
          <cell r="P4830" t="str">
            <v/>
          </cell>
          <cell r="Q4830">
            <v>0</v>
          </cell>
        </row>
        <row r="4831">
          <cell r="N4831" t="str">
            <v/>
          </cell>
          <cell r="O4831" t="str">
            <v/>
          </cell>
          <cell r="P4831" t="str">
            <v/>
          </cell>
          <cell r="Q4831">
            <v>0</v>
          </cell>
        </row>
        <row r="4832">
          <cell r="N4832" t="str">
            <v/>
          </cell>
          <cell r="O4832" t="str">
            <v/>
          </cell>
          <cell r="P4832" t="str">
            <v/>
          </cell>
          <cell r="Q4832">
            <v>0</v>
          </cell>
        </row>
        <row r="4833">
          <cell r="N4833" t="str">
            <v/>
          </cell>
          <cell r="O4833" t="str">
            <v/>
          </cell>
          <cell r="P4833" t="str">
            <v/>
          </cell>
          <cell r="Q4833">
            <v>0</v>
          </cell>
        </row>
        <row r="4834">
          <cell r="N4834" t="str">
            <v/>
          </cell>
          <cell r="O4834" t="str">
            <v/>
          </cell>
          <cell r="P4834" t="str">
            <v/>
          </cell>
          <cell r="Q4834">
            <v>0</v>
          </cell>
        </row>
        <row r="4835">
          <cell r="N4835" t="str">
            <v/>
          </cell>
          <cell r="O4835" t="str">
            <v/>
          </cell>
          <cell r="P4835" t="str">
            <v/>
          </cell>
          <cell r="Q4835">
            <v>0</v>
          </cell>
        </row>
        <row r="4836">
          <cell r="N4836" t="str">
            <v/>
          </cell>
          <cell r="O4836" t="str">
            <v/>
          </cell>
          <cell r="P4836" t="str">
            <v/>
          </cell>
          <cell r="Q4836">
            <v>0</v>
          </cell>
        </row>
        <row r="4837">
          <cell r="N4837" t="str">
            <v/>
          </cell>
          <cell r="O4837" t="str">
            <v/>
          </cell>
          <cell r="P4837" t="str">
            <v/>
          </cell>
          <cell r="Q4837">
            <v>0</v>
          </cell>
        </row>
        <row r="4838">
          <cell r="N4838" t="str">
            <v/>
          </cell>
          <cell r="O4838" t="str">
            <v/>
          </cell>
          <cell r="P4838" t="str">
            <v/>
          </cell>
          <cell r="Q4838">
            <v>0</v>
          </cell>
        </row>
        <row r="4839">
          <cell r="N4839" t="str">
            <v/>
          </cell>
          <cell r="O4839" t="str">
            <v/>
          </cell>
          <cell r="P4839" t="str">
            <v/>
          </cell>
          <cell r="Q4839">
            <v>0</v>
          </cell>
        </row>
        <row r="4840">
          <cell r="N4840" t="str">
            <v/>
          </cell>
          <cell r="O4840" t="str">
            <v/>
          </cell>
          <cell r="P4840" t="str">
            <v/>
          </cell>
          <cell r="Q4840">
            <v>0</v>
          </cell>
        </row>
        <row r="4841">
          <cell r="N4841" t="str">
            <v/>
          </cell>
          <cell r="O4841" t="str">
            <v/>
          </cell>
          <cell r="P4841" t="str">
            <v/>
          </cell>
          <cell r="Q4841">
            <v>0</v>
          </cell>
        </row>
        <row r="4842">
          <cell r="N4842" t="str">
            <v/>
          </cell>
          <cell r="O4842" t="str">
            <v/>
          </cell>
          <cell r="P4842" t="str">
            <v/>
          </cell>
          <cell r="Q4842">
            <v>0</v>
          </cell>
        </row>
        <row r="4843">
          <cell r="N4843" t="str">
            <v/>
          </cell>
          <cell r="O4843" t="str">
            <v/>
          </cell>
          <cell r="P4843" t="str">
            <v/>
          </cell>
          <cell r="Q4843">
            <v>0</v>
          </cell>
        </row>
        <row r="4844">
          <cell r="N4844" t="str">
            <v/>
          </cell>
          <cell r="O4844" t="str">
            <v/>
          </cell>
          <cell r="P4844" t="str">
            <v/>
          </cell>
          <cell r="Q4844">
            <v>0</v>
          </cell>
        </row>
        <row r="4845">
          <cell r="N4845" t="str">
            <v/>
          </cell>
          <cell r="O4845" t="str">
            <v/>
          </cell>
          <cell r="P4845" t="str">
            <v/>
          </cell>
          <cell r="Q4845">
            <v>0</v>
          </cell>
        </row>
        <row r="4846">
          <cell r="N4846" t="str">
            <v/>
          </cell>
          <cell r="O4846" t="str">
            <v/>
          </cell>
          <cell r="P4846" t="str">
            <v/>
          </cell>
          <cell r="Q4846">
            <v>0</v>
          </cell>
        </row>
        <row r="4847">
          <cell r="N4847" t="str">
            <v/>
          </cell>
          <cell r="O4847" t="str">
            <v/>
          </cell>
          <cell r="P4847" t="str">
            <v/>
          </cell>
          <cell r="Q4847">
            <v>0</v>
          </cell>
        </row>
        <row r="4848">
          <cell r="N4848" t="str">
            <v/>
          </cell>
          <cell r="O4848" t="str">
            <v/>
          </cell>
          <cell r="P4848" t="str">
            <v/>
          </cell>
          <cell r="Q4848">
            <v>0</v>
          </cell>
        </row>
        <row r="4849">
          <cell r="N4849" t="str">
            <v/>
          </cell>
          <cell r="O4849" t="str">
            <v/>
          </cell>
          <cell r="P4849" t="str">
            <v/>
          </cell>
          <cell r="Q4849">
            <v>0</v>
          </cell>
        </row>
        <row r="4850">
          <cell r="N4850" t="str">
            <v/>
          </cell>
          <cell r="O4850" t="str">
            <v/>
          </cell>
          <cell r="P4850" t="str">
            <v/>
          </cell>
          <cell r="Q4850">
            <v>0</v>
          </cell>
        </row>
        <row r="4851">
          <cell r="N4851" t="str">
            <v/>
          </cell>
          <cell r="O4851" t="str">
            <v/>
          </cell>
          <cell r="P4851" t="str">
            <v/>
          </cell>
          <cell r="Q4851">
            <v>0</v>
          </cell>
        </row>
        <row r="4852">
          <cell r="N4852" t="str">
            <v/>
          </cell>
          <cell r="O4852" t="str">
            <v/>
          </cell>
          <cell r="P4852" t="str">
            <v/>
          </cell>
          <cell r="Q4852">
            <v>0</v>
          </cell>
        </row>
        <row r="4853">
          <cell r="N4853" t="str">
            <v/>
          </cell>
          <cell r="O4853" t="str">
            <v/>
          </cell>
          <cell r="P4853" t="str">
            <v/>
          </cell>
          <cell r="Q4853">
            <v>0</v>
          </cell>
        </row>
        <row r="4854">
          <cell r="N4854" t="str">
            <v/>
          </cell>
          <cell r="O4854" t="str">
            <v/>
          </cell>
          <cell r="P4854" t="str">
            <v/>
          </cell>
          <cell r="Q4854">
            <v>0</v>
          </cell>
        </row>
        <row r="4855">
          <cell r="N4855" t="str">
            <v/>
          </cell>
          <cell r="O4855" t="str">
            <v/>
          </cell>
          <cell r="P4855" t="str">
            <v/>
          </cell>
          <cell r="Q4855">
            <v>0</v>
          </cell>
        </row>
        <row r="4856">
          <cell r="N4856" t="str">
            <v/>
          </cell>
          <cell r="O4856" t="str">
            <v/>
          </cell>
          <cell r="P4856" t="str">
            <v/>
          </cell>
          <cell r="Q4856">
            <v>0</v>
          </cell>
        </row>
        <row r="4857">
          <cell r="N4857" t="str">
            <v/>
          </cell>
          <cell r="O4857" t="str">
            <v/>
          </cell>
          <cell r="P4857" t="str">
            <v/>
          </cell>
          <cell r="Q4857">
            <v>0</v>
          </cell>
        </row>
        <row r="4858">
          <cell r="N4858" t="str">
            <v/>
          </cell>
          <cell r="O4858" t="str">
            <v/>
          </cell>
          <cell r="P4858" t="str">
            <v/>
          </cell>
          <cell r="Q4858">
            <v>0</v>
          </cell>
        </row>
        <row r="4859">
          <cell r="N4859" t="str">
            <v/>
          </cell>
          <cell r="O4859" t="str">
            <v/>
          </cell>
          <cell r="P4859" t="str">
            <v/>
          </cell>
          <cell r="Q4859">
            <v>0</v>
          </cell>
        </row>
        <row r="4860">
          <cell r="N4860" t="str">
            <v/>
          </cell>
          <cell r="O4860" t="str">
            <v/>
          </cell>
          <cell r="P4860" t="str">
            <v/>
          </cell>
          <cell r="Q4860">
            <v>0</v>
          </cell>
        </row>
        <row r="4861">
          <cell r="N4861" t="str">
            <v/>
          </cell>
          <cell r="O4861" t="str">
            <v/>
          </cell>
          <cell r="P4861" t="str">
            <v/>
          </cell>
          <cell r="Q4861">
            <v>0</v>
          </cell>
        </row>
        <row r="4862">
          <cell r="N4862" t="str">
            <v/>
          </cell>
          <cell r="O4862" t="str">
            <v/>
          </cell>
          <cell r="P4862" t="str">
            <v/>
          </cell>
          <cell r="Q4862">
            <v>0</v>
          </cell>
        </row>
        <row r="4863">
          <cell r="N4863" t="str">
            <v/>
          </cell>
          <cell r="O4863" t="str">
            <v/>
          </cell>
          <cell r="P4863" t="str">
            <v/>
          </cell>
          <cell r="Q4863">
            <v>0</v>
          </cell>
        </row>
        <row r="4864">
          <cell r="N4864" t="str">
            <v/>
          </cell>
          <cell r="O4864" t="str">
            <v/>
          </cell>
          <cell r="P4864" t="str">
            <v/>
          </cell>
          <cell r="Q4864">
            <v>0</v>
          </cell>
        </row>
        <row r="4865">
          <cell r="N4865" t="str">
            <v/>
          </cell>
          <cell r="O4865" t="str">
            <v/>
          </cell>
          <cell r="P4865" t="str">
            <v/>
          </cell>
          <cell r="Q4865">
            <v>0</v>
          </cell>
        </row>
        <row r="4866">
          <cell r="N4866" t="str">
            <v/>
          </cell>
          <cell r="O4866" t="str">
            <v/>
          </cell>
          <cell r="P4866" t="str">
            <v/>
          </cell>
          <cell r="Q4866">
            <v>0</v>
          </cell>
        </row>
        <row r="4867">
          <cell r="N4867" t="str">
            <v/>
          </cell>
          <cell r="O4867" t="str">
            <v/>
          </cell>
          <cell r="P4867" t="str">
            <v/>
          </cell>
          <cell r="Q4867">
            <v>0</v>
          </cell>
        </row>
        <row r="4868">
          <cell r="N4868" t="str">
            <v/>
          </cell>
          <cell r="O4868" t="str">
            <v/>
          </cell>
          <cell r="P4868" t="str">
            <v/>
          </cell>
          <cell r="Q4868">
            <v>0</v>
          </cell>
        </row>
        <row r="4869">
          <cell r="N4869" t="str">
            <v/>
          </cell>
          <cell r="O4869" t="str">
            <v/>
          </cell>
          <cell r="P4869" t="str">
            <v/>
          </cell>
          <cell r="Q4869">
            <v>0</v>
          </cell>
        </row>
        <row r="4870">
          <cell r="N4870" t="str">
            <v/>
          </cell>
          <cell r="O4870" t="str">
            <v/>
          </cell>
          <cell r="P4870" t="str">
            <v/>
          </cell>
          <cell r="Q4870">
            <v>0</v>
          </cell>
        </row>
        <row r="4871">
          <cell r="N4871" t="str">
            <v/>
          </cell>
          <cell r="O4871" t="str">
            <v/>
          </cell>
          <cell r="P4871" t="str">
            <v/>
          </cell>
          <cell r="Q4871">
            <v>0</v>
          </cell>
        </row>
        <row r="4872">
          <cell r="N4872" t="str">
            <v/>
          </cell>
          <cell r="O4872" t="str">
            <v/>
          </cell>
          <cell r="P4872" t="str">
            <v/>
          </cell>
          <cell r="Q4872">
            <v>0</v>
          </cell>
        </row>
        <row r="4873">
          <cell r="N4873" t="str">
            <v/>
          </cell>
          <cell r="O4873" t="str">
            <v/>
          </cell>
          <cell r="P4873" t="str">
            <v/>
          </cell>
          <cell r="Q4873">
            <v>0</v>
          </cell>
        </row>
        <row r="4874">
          <cell r="N4874" t="str">
            <v/>
          </cell>
          <cell r="O4874" t="str">
            <v/>
          </cell>
          <cell r="P4874" t="str">
            <v/>
          </cell>
          <cell r="Q4874">
            <v>0</v>
          </cell>
        </row>
        <row r="4875">
          <cell r="N4875" t="str">
            <v/>
          </cell>
          <cell r="O4875" t="str">
            <v/>
          </cell>
          <cell r="P4875" t="str">
            <v/>
          </cell>
          <cell r="Q4875">
            <v>0</v>
          </cell>
        </row>
        <row r="4876">
          <cell r="N4876" t="str">
            <v/>
          </cell>
          <cell r="O4876" t="str">
            <v/>
          </cell>
          <cell r="P4876" t="str">
            <v/>
          </cell>
          <cell r="Q4876">
            <v>0</v>
          </cell>
        </row>
        <row r="4877">
          <cell r="N4877" t="str">
            <v/>
          </cell>
          <cell r="O4877" t="str">
            <v/>
          </cell>
          <cell r="P4877" t="str">
            <v/>
          </cell>
          <cell r="Q4877">
            <v>0</v>
          </cell>
        </row>
        <row r="4878">
          <cell r="N4878" t="str">
            <v/>
          </cell>
          <cell r="O4878" t="str">
            <v/>
          </cell>
          <cell r="P4878" t="str">
            <v/>
          </cell>
          <cell r="Q4878">
            <v>0</v>
          </cell>
        </row>
        <row r="4879">
          <cell r="N4879" t="str">
            <v/>
          </cell>
          <cell r="O4879" t="str">
            <v/>
          </cell>
          <cell r="P4879" t="str">
            <v/>
          </cell>
          <cell r="Q4879">
            <v>0</v>
          </cell>
        </row>
        <row r="4880">
          <cell r="N4880" t="str">
            <v/>
          </cell>
          <cell r="O4880" t="str">
            <v/>
          </cell>
          <cell r="P4880" t="str">
            <v/>
          </cell>
          <cell r="Q4880">
            <v>0</v>
          </cell>
        </row>
        <row r="4881">
          <cell r="N4881" t="str">
            <v/>
          </cell>
          <cell r="O4881" t="str">
            <v/>
          </cell>
          <cell r="P4881" t="str">
            <v/>
          </cell>
          <cell r="Q4881">
            <v>0</v>
          </cell>
        </row>
        <row r="4882">
          <cell r="N4882" t="str">
            <v/>
          </cell>
          <cell r="O4882" t="str">
            <v/>
          </cell>
          <cell r="P4882" t="str">
            <v/>
          </cell>
          <cell r="Q4882">
            <v>0</v>
          </cell>
        </row>
        <row r="4883">
          <cell r="N4883" t="str">
            <v/>
          </cell>
          <cell r="O4883" t="str">
            <v/>
          </cell>
          <cell r="P4883" t="str">
            <v/>
          </cell>
          <cell r="Q4883">
            <v>0</v>
          </cell>
        </row>
        <row r="4884">
          <cell r="N4884" t="str">
            <v/>
          </cell>
          <cell r="O4884" t="str">
            <v/>
          </cell>
          <cell r="P4884" t="str">
            <v/>
          </cell>
          <cell r="Q4884">
            <v>0</v>
          </cell>
        </row>
        <row r="4885">
          <cell r="N4885" t="str">
            <v/>
          </cell>
          <cell r="O4885" t="str">
            <v/>
          </cell>
          <cell r="P4885" t="str">
            <v/>
          </cell>
          <cell r="Q4885">
            <v>0</v>
          </cell>
        </row>
        <row r="4886">
          <cell r="N4886" t="str">
            <v/>
          </cell>
          <cell r="O4886" t="str">
            <v/>
          </cell>
          <cell r="P4886" t="str">
            <v/>
          </cell>
          <cell r="Q4886">
            <v>0</v>
          </cell>
        </row>
        <row r="4887">
          <cell r="N4887" t="str">
            <v/>
          </cell>
          <cell r="O4887" t="str">
            <v/>
          </cell>
          <cell r="P4887" t="str">
            <v/>
          </cell>
          <cell r="Q4887">
            <v>0</v>
          </cell>
        </row>
        <row r="4888">
          <cell r="N4888" t="str">
            <v/>
          </cell>
          <cell r="O4888" t="str">
            <v/>
          </cell>
          <cell r="P4888" t="str">
            <v/>
          </cell>
          <cell r="Q4888">
            <v>0</v>
          </cell>
        </row>
        <row r="4889">
          <cell r="N4889" t="str">
            <v/>
          </cell>
          <cell r="O4889" t="str">
            <v/>
          </cell>
          <cell r="P4889" t="str">
            <v/>
          </cell>
          <cell r="Q4889">
            <v>0</v>
          </cell>
        </row>
        <row r="4890">
          <cell r="N4890" t="str">
            <v/>
          </cell>
          <cell r="O4890" t="str">
            <v/>
          </cell>
          <cell r="P4890" t="str">
            <v/>
          </cell>
          <cell r="Q4890">
            <v>0</v>
          </cell>
        </row>
        <row r="4891">
          <cell r="N4891" t="str">
            <v/>
          </cell>
          <cell r="O4891" t="str">
            <v/>
          </cell>
          <cell r="P4891" t="str">
            <v/>
          </cell>
          <cell r="Q4891">
            <v>0</v>
          </cell>
        </row>
        <row r="4892">
          <cell r="N4892" t="str">
            <v/>
          </cell>
          <cell r="O4892" t="str">
            <v/>
          </cell>
          <cell r="P4892" t="str">
            <v/>
          </cell>
          <cell r="Q4892">
            <v>0</v>
          </cell>
        </row>
        <row r="4893">
          <cell r="N4893" t="str">
            <v/>
          </cell>
          <cell r="O4893" t="str">
            <v/>
          </cell>
          <cell r="P4893" t="str">
            <v/>
          </cell>
          <cell r="Q4893">
            <v>0</v>
          </cell>
        </row>
        <row r="4894">
          <cell r="N4894" t="str">
            <v/>
          </cell>
          <cell r="O4894" t="str">
            <v/>
          </cell>
          <cell r="P4894" t="str">
            <v/>
          </cell>
          <cell r="Q4894">
            <v>0</v>
          </cell>
        </row>
        <row r="4895">
          <cell r="N4895" t="str">
            <v/>
          </cell>
          <cell r="O4895" t="str">
            <v/>
          </cell>
          <cell r="P4895" t="str">
            <v/>
          </cell>
          <cell r="Q4895">
            <v>0</v>
          </cell>
        </row>
        <row r="4896">
          <cell r="N4896" t="str">
            <v/>
          </cell>
          <cell r="O4896" t="str">
            <v/>
          </cell>
          <cell r="P4896" t="str">
            <v/>
          </cell>
          <cell r="Q4896">
            <v>0</v>
          </cell>
        </row>
        <row r="4897">
          <cell r="N4897" t="str">
            <v/>
          </cell>
          <cell r="O4897" t="str">
            <v/>
          </cell>
          <cell r="P4897" t="str">
            <v/>
          </cell>
          <cell r="Q4897">
            <v>0</v>
          </cell>
        </row>
        <row r="4898">
          <cell r="N4898" t="str">
            <v/>
          </cell>
          <cell r="O4898" t="str">
            <v/>
          </cell>
          <cell r="P4898" t="str">
            <v/>
          </cell>
          <cell r="Q4898">
            <v>0</v>
          </cell>
        </row>
        <row r="4899">
          <cell r="N4899" t="str">
            <v/>
          </cell>
          <cell r="O4899" t="str">
            <v/>
          </cell>
          <cell r="P4899" t="str">
            <v/>
          </cell>
          <cell r="Q4899">
            <v>0</v>
          </cell>
        </row>
        <row r="4900">
          <cell r="N4900" t="str">
            <v/>
          </cell>
          <cell r="O4900" t="str">
            <v/>
          </cell>
          <cell r="P4900" t="str">
            <v/>
          </cell>
          <cell r="Q4900">
            <v>0</v>
          </cell>
        </row>
        <row r="4901">
          <cell r="N4901" t="str">
            <v/>
          </cell>
          <cell r="O4901" t="str">
            <v/>
          </cell>
          <cell r="P4901" t="str">
            <v/>
          </cell>
          <cell r="Q4901">
            <v>0</v>
          </cell>
        </row>
        <row r="4902">
          <cell r="N4902" t="str">
            <v/>
          </cell>
          <cell r="O4902" t="str">
            <v/>
          </cell>
          <cell r="P4902" t="str">
            <v/>
          </cell>
          <cell r="Q4902">
            <v>0</v>
          </cell>
        </row>
        <row r="4903">
          <cell r="N4903" t="str">
            <v/>
          </cell>
          <cell r="O4903" t="str">
            <v/>
          </cell>
          <cell r="P4903" t="str">
            <v/>
          </cell>
          <cell r="Q4903">
            <v>0</v>
          </cell>
        </row>
        <row r="4904">
          <cell r="N4904" t="str">
            <v/>
          </cell>
          <cell r="O4904" t="str">
            <v/>
          </cell>
          <cell r="P4904" t="str">
            <v/>
          </cell>
          <cell r="Q4904">
            <v>0</v>
          </cell>
        </row>
        <row r="4905">
          <cell r="N4905" t="str">
            <v/>
          </cell>
          <cell r="O4905" t="str">
            <v/>
          </cell>
          <cell r="P4905" t="str">
            <v/>
          </cell>
          <cell r="Q4905">
            <v>0</v>
          </cell>
        </row>
        <row r="4906">
          <cell r="N4906" t="str">
            <v/>
          </cell>
          <cell r="O4906" t="str">
            <v/>
          </cell>
          <cell r="P4906" t="str">
            <v/>
          </cell>
          <cell r="Q4906">
            <v>0</v>
          </cell>
        </row>
        <row r="4907">
          <cell r="N4907" t="str">
            <v/>
          </cell>
          <cell r="O4907" t="str">
            <v/>
          </cell>
          <cell r="P4907" t="str">
            <v/>
          </cell>
          <cell r="Q4907">
            <v>0</v>
          </cell>
        </row>
        <row r="4908">
          <cell r="N4908" t="str">
            <v/>
          </cell>
          <cell r="O4908" t="str">
            <v/>
          </cell>
          <cell r="P4908" t="str">
            <v/>
          </cell>
          <cell r="Q4908">
            <v>0</v>
          </cell>
        </row>
        <row r="4909">
          <cell r="N4909" t="str">
            <v/>
          </cell>
          <cell r="O4909" t="str">
            <v/>
          </cell>
          <cell r="P4909" t="str">
            <v/>
          </cell>
          <cell r="Q4909">
            <v>0</v>
          </cell>
        </row>
        <row r="4910">
          <cell r="N4910" t="str">
            <v/>
          </cell>
          <cell r="O4910" t="str">
            <v/>
          </cell>
          <cell r="P4910" t="str">
            <v/>
          </cell>
          <cell r="Q4910">
            <v>0</v>
          </cell>
        </row>
        <row r="4911">
          <cell r="N4911" t="str">
            <v/>
          </cell>
          <cell r="O4911" t="str">
            <v/>
          </cell>
          <cell r="P4911" t="str">
            <v/>
          </cell>
          <cell r="Q4911">
            <v>0</v>
          </cell>
        </row>
        <row r="4912">
          <cell r="N4912" t="str">
            <v/>
          </cell>
          <cell r="O4912" t="str">
            <v/>
          </cell>
          <cell r="P4912" t="str">
            <v/>
          </cell>
          <cell r="Q4912">
            <v>0</v>
          </cell>
        </row>
        <row r="4913">
          <cell r="N4913" t="str">
            <v/>
          </cell>
          <cell r="O4913" t="str">
            <v/>
          </cell>
          <cell r="P4913" t="str">
            <v/>
          </cell>
          <cell r="Q4913">
            <v>0</v>
          </cell>
        </row>
        <row r="4914">
          <cell r="N4914" t="str">
            <v/>
          </cell>
          <cell r="O4914" t="str">
            <v/>
          </cell>
          <cell r="P4914" t="str">
            <v/>
          </cell>
          <cell r="Q4914">
            <v>0</v>
          </cell>
        </row>
        <row r="4915">
          <cell r="N4915" t="str">
            <v/>
          </cell>
          <cell r="O4915" t="str">
            <v/>
          </cell>
          <cell r="P4915" t="str">
            <v/>
          </cell>
          <cell r="Q4915">
            <v>0</v>
          </cell>
        </row>
        <row r="4916">
          <cell r="N4916" t="str">
            <v/>
          </cell>
          <cell r="O4916" t="str">
            <v/>
          </cell>
          <cell r="P4916" t="str">
            <v/>
          </cell>
          <cell r="Q4916">
            <v>0</v>
          </cell>
        </row>
        <row r="4917">
          <cell r="N4917" t="str">
            <v/>
          </cell>
          <cell r="O4917" t="str">
            <v/>
          </cell>
          <cell r="P4917" t="str">
            <v/>
          </cell>
          <cell r="Q4917">
            <v>0</v>
          </cell>
        </row>
        <row r="4918">
          <cell r="N4918" t="str">
            <v/>
          </cell>
          <cell r="O4918" t="str">
            <v/>
          </cell>
          <cell r="P4918" t="str">
            <v/>
          </cell>
          <cell r="Q4918">
            <v>0</v>
          </cell>
        </row>
        <row r="4919">
          <cell r="N4919" t="str">
            <v/>
          </cell>
          <cell r="O4919" t="str">
            <v/>
          </cell>
          <cell r="P4919" t="str">
            <v/>
          </cell>
          <cell r="Q4919">
            <v>0</v>
          </cell>
        </row>
        <row r="4920">
          <cell r="N4920" t="str">
            <v/>
          </cell>
          <cell r="O4920" t="str">
            <v/>
          </cell>
          <cell r="P4920" t="str">
            <v/>
          </cell>
          <cell r="Q4920">
            <v>0</v>
          </cell>
        </row>
        <row r="4921">
          <cell r="N4921" t="str">
            <v/>
          </cell>
          <cell r="O4921" t="str">
            <v/>
          </cell>
          <cell r="P4921" t="str">
            <v/>
          </cell>
          <cell r="Q4921">
            <v>0</v>
          </cell>
        </row>
        <row r="4922">
          <cell r="N4922" t="str">
            <v/>
          </cell>
          <cell r="O4922" t="str">
            <v/>
          </cell>
          <cell r="P4922" t="str">
            <v/>
          </cell>
          <cell r="Q4922">
            <v>0</v>
          </cell>
        </row>
        <row r="4923">
          <cell r="N4923" t="str">
            <v/>
          </cell>
          <cell r="O4923" t="str">
            <v/>
          </cell>
          <cell r="P4923" t="str">
            <v/>
          </cell>
          <cell r="Q4923">
            <v>0</v>
          </cell>
        </row>
        <row r="4924">
          <cell r="N4924" t="str">
            <v/>
          </cell>
          <cell r="O4924" t="str">
            <v/>
          </cell>
          <cell r="P4924" t="str">
            <v/>
          </cell>
          <cell r="Q4924">
            <v>0</v>
          </cell>
        </row>
        <row r="4925">
          <cell r="N4925" t="str">
            <v/>
          </cell>
          <cell r="O4925" t="str">
            <v/>
          </cell>
          <cell r="P4925" t="str">
            <v/>
          </cell>
          <cell r="Q4925">
            <v>0</v>
          </cell>
        </row>
        <row r="4926">
          <cell r="N4926" t="str">
            <v/>
          </cell>
          <cell r="O4926" t="str">
            <v/>
          </cell>
          <cell r="P4926" t="str">
            <v/>
          </cell>
          <cell r="Q4926">
            <v>0</v>
          </cell>
        </row>
        <row r="4927">
          <cell r="N4927" t="str">
            <v/>
          </cell>
          <cell r="O4927" t="str">
            <v/>
          </cell>
          <cell r="P4927" t="str">
            <v/>
          </cell>
          <cell r="Q4927">
            <v>0</v>
          </cell>
        </row>
        <row r="4928">
          <cell r="N4928" t="str">
            <v/>
          </cell>
          <cell r="O4928" t="str">
            <v/>
          </cell>
          <cell r="P4928" t="str">
            <v/>
          </cell>
          <cell r="Q4928">
            <v>0</v>
          </cell>
        </row>
        <row r="4929">
          <cell r="N4929" t="str">
            <v/>
          </cell>
          <cell r="O4929" t="str">
            <v/>
          </cell>
          <cell r="P4929" t="str">
            <v/>
          </cell>
          <cell r="Q4929">
            <v>0</v>
          </cell>
        </row>
        <row r="4930">
          <cell r="N4930" t="str">
            <v/>
          </cell>
          <cell r="O4930" t="str">
            <v/>
          </cell>
          <cell r="P4930" t="str">
            <v/>
          </cell>
          <cell r="Q4930">
            <v>0</v>
          </cell>
        </row>
        <row r="4931">
          <cell r="N4931" t="str">
            <v/>
          </cell>
          <cell r="O4931" t="str">
            <v/>
          </cell>
          <cell r="P4931" t="str">
            <v/>
          </cell>
          <cell r="Q4931">
            <v>0</v>
          </cell>
        </row>
        <row r="4932">
          <cell r="N4932" t="str">
            <v/>
          </cell>
          <cell r="O4932" t="str">
            <v/>
          </cell>
          <cell r="P4932" t="str">
            <v/>
          </cell>
          <cell r="Q4932">
            <v>0</v>
          </cell>
        </row>
        <row r="4933">
          <cell r="N4933" t="str">
            <v/>
          </cell>
          <cell r="O4933" t="str">
            <v/>
          </cell>
          <cell r="P4933" t="str">
            <v/>
          </cell>
          <cell r="Q4933">
            <v>0</v>
          </cell>
        </row>
        <row r="4934">
          <cell r="N4934" t="str">
            <v/>
          </cell>
          <cell r="O4934" t="str">
            <v/>
          </cell>
          <cell r="P4934" t="str">
            <v/>
          </cell>
          <cell r="Q4934">
            <v>0</v>
          </cell>
        </row>
        <row r="4935">
          <cell r="N4935" t="str">
            <v/>
          </cell>
          <cell r="O4935" t="str">
            <v/>
          </cell>
          <cell r="P4935" t="str">
            <v/>
          </cell>
          <cell r="Q4935">
            <v>0</v>
          </cell>
        </row>
        <row r="4936">
          <cell r="N4936" t="str">
            <v/>
          </cell>
          <cell r="O4936" t="str">
            <v/>
          </cell>
          <cell r="P4936" t="str">
            <v/>
          </cell>
          <cell r="Q4936">
            <v>0</v>
          </cell>
        </row>
        <row r="4937">
          <cell r="N4937" t="str">
            <v/>
          </cell>
          <cell r="O4937" t="str">
            <v/>
          </cell>
          <cell r="P4937" t="str">
            <v/>
          </cell>
          <cell r="Q4937">
            <v>0</v>
          </cell>
        </row>
        <row r="4938">
          <cell r="N4938" t="str">
            <v/>
          </cell>
          <cell r="O4938" t="str">
            <v/>
          </cell>
          <cell r="P4938" t="str">
            <v/>
          </cell>
          <cell r="Q4938">
            <v>0</v>
          </cell>
        </row>
        <row r="4939">
          <cell r="N4939" t="str">
            <v/>
          </cell>
          <cell r="O4939" t="str">
            <v/>
          </cell>
          <cell r="P4939" t="str">
            <v/>
          </cell>
          <cell r="Q4939">
            <v>0</v>
          </cell>
        </row>
        <row r="4940">
          <cell r="N4940" t="str">
            <v/>
          </cell>
          <cell r="O4940" t="str">
            <v/>
          </cell>
          <cell r="P4940" t="str">
            <v/>
          </cell>
          <cell r="Q4940">
            <v>0</v>
          </cell>
        </row>
        <row r="4941">
          <cell r="N4941" t="str">
            <v/>
          </cell>
          <cell r="O4941" t="str">
            <v/>
          </cell>
          <cell r="P4941" t="str">
            <v/>
          </cell>
          <cell r="Q4941">
            <v>0</v>
          </cell>
        </row>
        <row r="4942">
          <cell r="N4942" t="str">
            <v/>
          </cell>
          <cell r="O4942" t="str">
            <v/>
          </cell>
          <cell r="P4942" t="str">
            <v/>
          </cell>
          <cell r="Q4942">
            <v>0</v>
          </cell>
        </row>
        <row r="4943">
          <cell r="N4943" t="str">
            <v/>
          </cell>
          <cell r="O4943" t="str">
            <v/>
          </cell>
          <cell r="P4943" t="str">
            <v/>
          </cell>
          <cell r="Q4943">
            <v>0</v>
          </cell>
        </row>
        <row r="4944">
          <cell r="N4944" t="str">
            <v/>
          </cell>
          <cell r="O4944" t="str">
            <v/>
          </cell>
          <cell r="P4944" t="str">
            <v/>
          </cell>
          <cell r="Q4944">
            <v>0</v>
          </cell>
        </row>
        <row r="4945">
          <cell r="N4945" t="str">
            <v/>
          </cell>
          <cell r="O4945" t="str">
            <v/>
          </cell>
          <cell r="P4945" t="str">
            <v/>
          </cell>
          <cell r="Q4945">
            <v>0</v>
          </cell>
        </row>
        <row r="4946">
          <cell r="N4946" t="str">
            <v/>
          </cell>
          <cell r="O4946" t="str">
            <v/>
          </cell>
          <cell r="P4946" t="str">
            <v/>
          </cell>
          <cell r="Q4946">
            <v>0</v>
          </cell>
        </row>
        <row r="4947">
          <cell r="N4947" t="str">
            <v/>
          </cell>
          <cell r="O4947" t="str">
            <v/>
          </cell>
          <cell r="P4947" t="str">
            <v/>
          </cell>
          <cell r="Q4947">
            <v>0</v>
          </cell>
        </row>
        <row r="4948">
          <cell r="N4948" t="str">
            <v/>
          </cell>
          <cell r="O4948" t="str">
            <v/>
          </cell>
          <cell r="P4948" t="str">
            <v/>
          </cell>
          <cell r="Q4948">
            <v>0</v>
          </cell>
        </row>
        <row r="4949">
          <cell r="N4949" t="str">
            <v/>
          </cell>
          <cell r="O4949" t="str">
            <v/>
          </cell>
          <cell r="P4949" t="str">
            <v/>
          </cell>
          <cell r="Q4949">
            <v>0</v>
          </cell>
        </row>
        <row r="4950">
          <cell r="N4950" t="str">
            <v/>
          </cell>
          <cell r="O4950" t="str">
            <v/>
          </cell>
          <cell r="P4950" t="str">
            <v/>
          </cell>
          <cell r="Q4950">
            <v>0</v>
          </cell>
        </row>
        <row r="4951">
          <cell r="N4951" t="str">
            <v/>
          </cell>
          <cell r="O4951" t="str">
            <v/>
          </cell>
          <cell r="P4951" t="str">
            <v/>
          </cell>
          <cell r="Q4951">
            <v>0</v>
          </cell>
        </row>
        <row r="4952">
          <cell r="N4952" t="str">
            <v/>
          </cell>
          <cell r="O4952" t="str">
            <v/>
          </cell>
          <cell r="P4952" t="str">
            <v/>
          </cell>
          <cell r="Q4952">
            <v>0</v>
          </cell>
        </row>
        <row r="4953">
          <cell r="N4953" t="str">
            <v/>
          </cell>
          <cell r="O4953" t="str">
            <v/>
          </cell>
          <cell r="P4953" t="str">
            <v/>
          </cell>
          <cell r="Q4953">
            <v>0</v>
          </cell>
        </row>
        <row r="4954">
          <cell r="N4954" t="str">
            <v/>
          </cell>
          <cell r="O4954" t="str">
            <v/>
          </cell>
          <cell r="P4954" t="str">
            <v/>
          </cell>
          <cell r="Q4954">
            <v>0</v>
          </cell>
        </row>
        <row r="4955">
          <cell r="N4955" t="str">
            <v/>
          </cell>
          <cell r="O4955" t="str">
            <v/>
          </cell>
          <cell r="P4955" t="str">
            <v/>
          </cell>
          <cell r="Q4955">
            <v>0</v>
          </cell>
        </row>
        <row r="4956">
          <cell r="N4956" t="str">
            <v/>
          </cell>
          <cell r="O4956" t="str">
            <v/>
          </cell>
          <cell r="P4956" t="str">
            <v/>
          </cell>
          <cell r="Q4956">
            <v>0</v>
          </cell>
        </row>
        <row r="4957">
          <cell r="N4957" t="str">
            <v/>
          </cell>
          <cell r="O4957" t="str">
            <v/>
          </cell>
          <cell r="P4957" t="str">
            <v/>
          </cell>
          <cell r="Q4957">
            <v>0</v>
          </cell>
        </row>
        <row r="4958">
          <cell r="N4958" t="str">
            <v/>
          </cell>
          <cell r="O4958" t="str">
            <v/>
          </cell>
          <cell r="P4958" t="str">
            <v/>
          </cell>
          <cell r="Q4958">
            <v>0</v>
          </cell>
        </row>
        <row r="4959">
          <cell r="N4959" t="str">
            <v/>
          </cell>
          <cell r="O4959" t="str">
            <v/>
          </cell>
          <cell r="P4959" t="str">
            <v/>
          </cell>
          <cell r="Q4959">
            <v>0</v>
          </cell>
        </row>
        <row r="4960">
          <cell r="N4960" t="str">
            <v/>
          </cell>
          <cell r="O4960" t="str">
            <v/>
          </cell>
          <cell r="P4960" t="str">
            <v/>
          </cell>
          <cell r="Q4960">
            <v>0</v>
          </cell>
        </row>
        <row r="4961">
          <cell r="N4961" t="str">
            <v/>
          </cell>
          <cell r="O4961" t="str">
            <v/>
          </cell>
          <cell r="P4961" t="str">
            <v/>
          </cell>
          <cell r="Q4961">
            <v>0</v>
          </cell>
        </row>
        <row r="4962">
          <cell r="N4962" t="str">
            <v/>
          </cell>
          <cell r="O4962" t="str">
            <v/>
          </cell>
          <cell r="P4962" t="str">
            <v/>
          </cell>
          <cell r="Q4962">
            <v>0</v>
          </cell>
        </row>
        <row r="4963">
          <cell r="N4963" t="str">
            <v/>
          </cell>
          <cell r="O4963" t="str">
            <v/>
          </cell>
          <cell r="P4963" t="str">
            <v/>
          </cell>
          <cell r="Q4963">
            <v>0</v>
          </cell>
        </row>
        <row r="4964">
          <cell r="N4964" t="str">
            <v/>
          </cell>
          <cell r="O4964" t="str">
            <v/>
          </cell>
          <cell r="P4964" t="str">
            <v/>
          </cell>
          <cell r="Q4964">
            <v>0</v>
          </cell>
        </row>
        <row r="4965">
          <cell r="N4965" t="str">
            <v/>
          </cell>
          <cell r="O4965" t="str">
            <v/>
          </cell>
          <cell r="P4965" t="str">
            <v/>
          </cell>
          <cell r="Q4965">
            <v>0</v>
          </cell>
        </row>
        <row r="4966">
          <cell r="N4966" t="str">
            <v/>
          </cell>
          <cell r="O4966" t="str">
            <v/>
          </cell>
          <cell r="P4966" t="str">
            <v/>
          </cell>
          <cell r="Q4966">
            <v>0</v>
          </cell>
        </row>
        <row r="4967">
          <cell r="N4967" t="str">
            <v/>
          </cell>
          <cell r="O4967" t="str">
            <v/>
          </cell>
          <cell r="P4967" t="str">
            <v/>
          </cell>
          <cell r="Q4967">
            <v>0</v>
          </cell>
        </row>
        <row r="4968">
          <cell r="N4968" t="str">
            <v/>
          </cell>
          <cell r="O4968" t="str">
            <v/>
          </cell>
          <cell r="P4968" t="str">
            <v/>
          </cell>
          <cell r="Q4968">
            <v>0</v>
          </cell>
        </row>
        <row r="4969">
          <cell r="N4969" t="str">
            <v/>
          </cell>
          <cell r="O4969" t="str">
            <v/>
          </cell>
          <cell r="P4969" t="str">
            <v/>
          </cell>
          <cell r="Q4969">
            <v>0</v>
          </cell>
        </row>
        <row r="4970">
          <cell r="N4970" t="str">
            <v/>
          </cell>
          <cell r="O4970" t="str">
            <v/>
          </cell>
          <cell r="P4970" t="str">
            <v/>
          </cell>
          <cell r="Q4970">
            <v>0</v>
          </cell>
        </row>
        <row r="4971">
          <cell r="N4971" t="str">
            <v/>
          </cell>
          <cell r="O4971" t="str">
            <v/>
          </cell>
          <cell r="P4971" t="str">
            <v/>
          </cell>
          <cell r="Q4971">
            <v>0</v>
          </cell>
        </row>
        <row r="4972">
          <cell r="N4972" t="str">
            <v/>
          </cell>
          <cell r="O4972" t="str">
            <v/>
          </cell>
          <cell r="P4972" t="str">
            <v/>
          </cell>
          <cell r="Q4972">
            <v>0</v>
          </cell>
        </row>
        <row r="4973">
          <cell r="N4973" t="str">
            <v/>
          </cell>
          <cell r="O4973" t="str">
            <v/>
          </cell>
          <cell r="P4973" t="str">
            <v/>
          </cell>
          <cell r="Q4973">
            <v>0</v>
          </cell>
        </row>
        <row r="4974">
          <cell r="N4974" t="str">
            <v/>
          </cell>
          <cell r="O4974" t="str">
            <v/>
          </cell>
          <cell r="P4974" t="str">
            <v/>
          </cell>
          <cell r="Q4974">
            <v>0</v>
          </cell>
        </row>
        <row r="4975">
          <cell r="N4975" t="str">
            <v/>
          </cell>
          <cell r="O4975" t="str">
            <v/>
          </cell>
          <cell r="P4975" t="str">
            <v/>
          </cell>
          <cell r="Q4975">
            <v>0</v>
          </cell>
        </row>
        <row r="4976">
          <cell r="N4976" t="str">
            <v/>
          </cell>
          <cell r="O4976" t="str">
            <v/>
          </cell>
          <cell r="P4976" t="str">
            <v/>
          </cell>
          <cell r="Q4976">
            <v>0</v>
          </cell>
        </row>
        <row r="4977">
          <cell r="N4977" t="str">
            <v/>
          </cell>
          <cell r="O4977" t="str">
            <v/>
          </cell>
          <cell r="P4977" t="str">
            <v/>
          </cell>
          <cell r="Q4977">
            <v>0</v>
          </cell>
        </row>
        <row r="4978">
          <cell r="N4978" t="str">
            <v/>
          </cell>
          <cell r="O4978" t="str">
            <v/>
          </cell>
          <cell r="P4978" t="str">
            <v/>
          </cell>
          <cell r="Q4978">
            <v>0</v>
          </cell>
        </row>
        <row r="4979">
          <cell r="N4979" t="str">
            <v/>
          </cell>
          <cell r="O4979" t="str">
            <v/>
          </cell>
          <cell r="P4979" t="str">
            <v/>
          </cell>
          <cell r="Q4979">
            <v>0</v>
          </cell>
        </row>
        <row r="4980">
          <cell r="N4980" t="str">
            <v/>
          </cell>
          <cell r="O4980" t="str">
            <v/>
          </cell>
          <cell r="P4980" t="str">
            <v/>
          </cell>
          <cell r="Q4980">
            <v>0</v>
          </cell>
        </row>
        <row r="4981">
          <cell r="N4981" t="str">
            <v/>
          </cell>
          <cell r="O4981" t="str">
            <v/>
          </cell>
          <cell r="P4981" t="str">
            <v/>
          </cell>
          <cell r="Q4981">
            <v>0</v>
          </cell>
        </row>
        <row r="4982">
          <cell r="N4982" t="str">
            <v/>
          </cell>
          <cell r="O4982" t="str">
            <v/>
          </cell>
          <cell r="P4982" t="str">
            <v/>
          </cell>
          <cell r="Q4982">
            <v>0</v>
          </cell>
        </row>
        <row r="4983">
          <cell r="N4983" t="str">
            <v/>
          </cell>
          <cell r="O4983" t="str">
            <v/>
          </cell>
          <cell r="P4983" t="str">
            <v/>
          </cell>
          <cell r="Q4983">
            <v>0</v>
          </cell>
        </row>
        <row r="4984">
          <cell r="N4984" t="str">
            <v/>
          </cell>
          <cell r="O4984" t="str">
            <v/>
          </cell>
          <cell r="P4984" t="str">
            <v/>
          </cell>
          <cell r="Q4984">
            <v>0</v>
          </cell>
        </row>
        <row r="4985">
          <cell r="N4985" t="str">
            <v/>
          </cell>
          <cell r="O4985" t="str">
            <v/>
          </cell>
          <cell r="P4985" t="str">
            <v/>
          </cell>
          <cell r="Q4985">
            <v>0</v>
          </cell>
        </row>
        <row r="4986">
          <cell r="N4986" t="str">
            <v/>
          </cell>
          <cell r="O4986" t="str">
            <v/>
          </cell>
          <cell r="P4986" t="str">
            <v/>
          </cell>
          <cell r="Q4986">
            <v>0</v>
          </cell>
        </row>
        <row r="4987">
          <cell r="N4987" t="str">
            <v/>
          </cell>
          <cell r="O4987" t="str">
            <v/>
          </cell>
          <cell r="P4987" t="str">
            <v/>
          </cell>
          <cell r="Q4987">
            <v>0</v>
          </cell>
        </row>
        <row r="4988">
          <cell r="N4988" t="str">
            <v/>
          </cell>
          <cell r="O4988" t="str">
            <v/>
          </cell>
          <cell r="P4988" t="str">
            <v/>
          </cell>
          <cell r="Q4988">
            <v>0</v>
          </cell>
        </row>
        <row r="4989">
          <cell r="N4989" t="str">
            <v/>
          </cell>
          <cell r="O4989" t="str">
            <v/>
          </cell>
          <cell r="P4989" t="str">
            <v/>
          </cell>
          <cell r="Q4989">
            <v>0</v>
          </cell>
        </row>
        <row r="4990">
          <cell r="N4990" t="str">
            <v/>
          </cell>
          <cell r="O4990" t="str">
            <v/>
          </cell>
          <cell r="P4990" t="str">
            <v/>
          </cell>
          <cell r="Q4990">
            <v>0</v>
          </cell>
        </row>
        <row r="4991">
          <cell r="N4991" t="str">
            <v/>
          </cell>
          <cell r="O4991" t="str">
            <v/>
          </cell>
          <cell r="P4991" t="str">
            <v/>
          </cell>
          <cell r="Q4991">
            <v>0</v>
          </cell>
        </row>
        <row r="4992">
          <cell r="N4992" t="str">
            <v/>
          </cell>
          <cell r="O4992" t="str">
            <v/>
          </cell>
          <cell r="P4992" t="str">
            <v/>
          </cell>
          <cell r="Q4992">
            <v>0</v>
          </cell>
        </row>
        <row r="4993">
          <cell r="N4993" t="str">
            <v/>
          </cell>
          <cell r="O4993" t="str">
            <v/>
          </cell>
          <cell r="P4993" t="str">
            <v/>
          </cell>
          <cell r="Q4993">
            <v>0</v>
          </cell>
        </row>
        <row r="4994">
          <cell r="N4994" t="str">
            <v/>
          </cell>
          <cell r="O4994" t="str">
            <v/>
          </cell>
          <cell r="P4994" t="str">
            <v/>
          </cell>
          <cell r="Q4994">
            <v>0</v>
          </cell>
        </row>
        <row r="4995">
          <cell r="N4995" t="str">
            <v/>
          </cell>
          <cell r="O4995" t="str">
            <v/>
          </cell>
          <cell r="P4995" t="str">
            <v/>
          </cell>
          <cell r="Q4995">
            <v>0</v>
          </cell>
        </row>
        <row r="4996">
          <cell r="N4996" t="str">
            <v/>
          </cell>
          <cell r="O4996" t="str">
            <v/>
          </cell>
          <cell r="P4996" t="str">
            <v/>
          </cell>
          <cell r="Q4996">
            <v>0</v>
          </cell>
        </row>
        <row r="4997">
          <cell r="N4997" t="str">
            <v/>
          </cell>
          <cell r="O4997" t="str">
            <v/>
          </cell>
          <cell r="P4997" t="str">
            <v/>
          </cell>
          <cell r="Q4997">
            <v>0</v>
          </cell>
        </row>
        <row r="4998">
          <cell r="N4998" t="str">
            <v/>
          </cell>
          <cell r="O4998" t="str">
            <v/>
          </cell>
          <cell r="P4998" t="str">
            <v/>
          </cell>
          <cell r="Q4998">
            <v>0</v>
          </cell>
        </row>
        <row r="4999">
          <cell r="N4999" t="str">
            <v/>
          </cell>
          <cell r="O4999" t="str">
            <v/>
          </cell>
          <cell r="P4999" t="str">
            <v/>
          </cell>
          <cell r="Q4999">
            <v>0</v>
          </cell>
        </row>
        <row r="5000">
          <cell r="N5000" t="str">
            <v/>
          </cell>
          <cell r="O5000" t="str">
            <v/>
          </cell>
          <cell r="P5000" t="str">
            <v/>
          </cell>
          <cell r="Q5000">
            <v>0</v>
          </cell>
        </row>
        <row r="5001">
          <cell r="N5001" t="str">
            <v/>
          </cell>
          <cell r="O5001" t="str">
            <v/>
          </cell>
          <cell r="P5001" t="str">
            <v/>
          </cell>
          <cell r="Q5001">
            <v>0</v>
          </cell>
        </row>
        <row r="5002">
          <cell r="N5002" t="str">
            <v/>
          </cell>
          <cell r="O5002" t="str">
            <v/>
          </cell>
          <cell r="P5002" t="str">
            <v/>
          </cell>
          <cell r="Q5002">
            <v>0</v>
          </cell>
        </row>
        <row r="5003">
          <cell r="N5003" t="str">
            <v/>
          </cell>
          <cell r="O5003" t="str">
            <v/>
          </cell>
          <cell r="P5003" t="str">
            <v/>
          </cell>
          <cell r="Q5003">
            <v>0</v>
          </cell>
        </row>
        <row r="5004">
          <cell r="N5004" t="str">
            <v/>
          </cell>
          <cell r="O5004" t="str">
            <v/>
          </cell>
          <cell r="P5004" t="str">
            <v/>
          </cell>
          <cell r="Q5004">
            <v>0</v>
          </cell>
        </row>
        <row r="5005">
          <cell r="N5005" t="str">
            <v/>
          </cell>
          <cell r="O5005" t="str">
            <v/>
          </cell>
          <cell r="P5005" t="str">
            <v/>
          </cell>
          <cell r="Q5005">
            <v>0</v>
          </cell>
        </row>
        <row r="5006">
          <cell r="N5006" t="str">
            <v/>
          </cell>
          <cell r="O5006" t="str">
            <v/>
          </cell>
          <cell r="P5006" t="str">
            <v/>
          </cell>
          <cell r="Q5006">
            <v>0</v>
          </cell>
        </row>
        <row r="5007">
          <cell r="N5007" t="str">
            <v/>
          </cell>
          <cell r="O5007" t="str">
            <v/>
          </cell>
          <cell r="P5007" t="str">
            <v/>
          </cell>
          <cell r="Q5007">
            <v>0</v>
          </cell>
        </row>
        <row r="5008">
          <cell r="N5008" t="str">
            <v/>
          </cell>
          <cell r="O5008" t="str">
            <v/>
          </cell>
          <cell r="P5008" t="str">
            <v/>
          </cell>
          <cell r="Q5008">
            <v>0</v>
          </cell>
        </row>
        <row r="5009">
          <cell r="N5009" t="str">
            <v/>
          </cell>
          <cell r="O5009" t="str">
            <v/>
          </cell>
          <cell r="P5009" t="str">
            <v/>
          </cell>
          <cell r="Q5009">
            <v>0</v>
          </cell>
        </row>
        <row r="5010">
          <cell r="N5010" t="str">
            <v/>
          </cell>
          <cell r="O5010" t="str">
            <v/>
          </cell>
          <cell r="P5010" t="str">
            <v/>
          </cell>
          <cell r="Q5010">
            <v>0</v>
          </cell>
        </row>
        <row r="5011">
          <cell r="N5011" t="str">
            <v/>
          </cell>
          <cell r="O5011" t="str">
            <v/>
          </cell>
          <cell r="P5011" t="str">
            <v/>
          </cell>
          <cell r="Q5011">
            <v>0</v>
          </cell>
        </row>
        <row r="5012">
          <cell r="N5012" t="str">
            <v/>
          </cell>
          <cell r="O5012" t="str">
            <v/>
          </cell>
          <cell r="P5012" t="str">
            <v/>
          </cell>
          <cell r="Q5012">
            <v>0</v>
          </cell>
        </row>
        <row r="5013">
          <cell r="N5013" t="str">
            <v/>
          </cell>
          <cell r="O5013" t="str">
            <v/>
          </cell>
          <cell r="P5013" t="str">
            <v/>
          </cell>
          <cell r="Q5013">
            <v>0</v>
          </cell>
        </row>
        <row r="5014">
          <cell r="N5014" t="str">
            <v/>
          </cell>
          <cell r="O5014" t="str">
            <v/>
          </cell>
          <cell r="P5014" t="str">
            <v/>
          </cell>
          <cell r="Q5014">
            <v>0</v>
          </cell>
        </row>
        <row r="5015">
          <cell r="N5015" t="str">
            <v/>
          </cell>
          <cell r="O5015" t="str">
            <v/>
          </cell>
          <cell r="P5015" t="str">
            <v/>
          </cell>
          <cell r="Q5015">
            <v>0</v>
          </cell>
        </row>
        <row r="5016">
          <cell r="N5016" t="str">
            <v/>
          </cell>
          <cell r="O5016" t="str">
            <v/>
          </cell>
          <cell r="P5016" t="str">
            <v/>
          </cell>
          <cell r="Q5016">
            <v>0</v>
          </cell>
        </row>
        <row r="5017">
          <cell r="N5017" t="str">
            <v/>
          </cell>
          <cell r="O5017" t="str">
            <v/>
          </cell>
          <cell r="P5017" t="str">
            <v/>
          </cell>
          <cell r="Q5017">
            <v>0</v>
          </cell>
        </row>
        <row r="5018">
          <cell r="N5018" t="str">
            <v/>
          </cell>
          <cell r="O5018" t="str">
            <v/>
          </cell>
          <cell r="P5018" t="str">
            <v/>
          </cell>
          <cell r="Q5018">
            <v>0</v>
          </cell>
        </row>
        <row r="5019">
          <cell r="N5019" t="str">
            <v/>
          </cell>
          <cell r="O5019" t="str">
            <v/>
          </cell>
          <cell r="P5019" t="str">
            <v/>
          </cell>
          <cell r="Q5019">
            <v>0</v>
          </cell>
        </row>
        <row r="5020">
          <cell r="N5020" t="str">
            <v/>
          </cell>
          <cell r="O5020" t="str">
            <v/>
          </cell>
          <cell r="P5020" t="str">
            <v/>
          </cell>
          <cell r="Q5020">
            <v>0</v>
          </cell>
        </row>
        <row r="5021">
          <cell r="N5021" t="str">
            <v/>
          </cell>
          <cell r="O5021" t="str">
            <v/>
          </cell>
          <cell r="P5021" t="str">
            <v/>
          </cell>
          <cell r="Q5021">
            <v>0</v>
          </cell>
        </row>
        <row r="5022">
          <cell r="N5022" t="str">
            <v/>
          </cell>
          <cell r="O5022" t="str">
            <v/>
          </cell>
          <cell r="P5022" t="str">
            <v/>
          </cell>
          <cell r="Q5022">
            <v>0</v>
          </cell>
        </row>
        <row r="5023">
          <cell r="N5023" t="str">
            <v/>
          </cell>
          <cell r="O5023" t="str">
            <v/>
          </cell>
          <cell r="P5023" t="str">
            <v/>
          </cell>
          <cell r="Q5023">
            <v>0</v>
          </cell>
        </row>
        <row r="5024">
          <cell r="N5024" t="str">
            <v/>
          </cell>
          <cell r="O5024" t="str">
            <v/>
          </cell>
          <cell r="P5024" t="str">
            <v/>
          </cell>
          <cell r="Q5024">
            <v>0</v>
          </cell>
        </row>
        <row r="5025">
          <cell r="N5025" t="str">
            <v/>
          </cell>
          <cell r="O5025" t="str">
            <v/>
          </cell>
          <cell r="P5025" t="str">
            <v/>
          </cell>
          <cell r="Q5025">
            <v>0</v>
          </cell>
        </row>
        <row r="5026">
          <cell r="N5026" t="str">
            <v/>
          </cell>
          <cell r="O5026" t="str">
            <v/>
          </cell>
          <cell r="P5026" t="str">
            <v/>
          </cell>
          <cell r="Q5026">
            <v>0</v>
          </cell>
        </row>
        <row r="5027">
          <cell r="N5027" t="str">
            <v/>
          </cell>
          <cell r="O5027" t="str">
            <v/>
          </cell>
          <cell r="P5027" t="str">
            <v/>
          </cell>
          <cell r="Q5027">
            <v>0</v>
          </cell>
        </row>
        <row r="5028">
          <cell r="N5028" t="str">
            <v/>
          </cell>
          <cell r="O5028" t="str">
            <v/>
          </cell>
          <cell r="P5028" t="str">
            <v/>
          </cell>
          <cell r="Q5028">
            <v>0</v>
          </cell>
        </row>
        <row r="5029">
          <cell r="N5029" t="str">
            <v/>
          </cell>
          <cell r="O5029" t="str">
            <v/>
          </cell>
          <cell r="P5029" t="str">
            <v/>
          </cell>
          <cell r="Q5029">
            <v>0</v>
          </cell>
        </row>
        <row r="5030">
          <cell r="N5030" t="str">
            <v/>
          </cell>
          <cell r="O5030" t="str">
            <v/>
          </cell>
          <cell r="P5030" t="str">
            <v/>
          </cell>
          <cell r="Q5030">
            <v>0</v>
          </cell>
        </row>
        <row r="5031">
          <cell r="N5031" t="str">
            <v/>
          </cell>
          <cell r="O5031" t="str">
            <v/>
          </cell>
          <cell r="P5031" t="str">
            <v/>
          </cell>
          <cell r="Q5031">
            <v>0</v>
          </cell>
        </row>
        <row r="5032">
          <cell r="N5032" t="str">
            <v/>
          </cell>
          <cell r="O5032" t="str">
            <v/>
          </cell>
          <cell r="P5032" t="str">
            <v/>
          </cell>
          <cell r="Q5032">
            <v>0</v>
          </cell>
        </row>
        <row r="5033">
          <cell r="N5033" t="str">
            <v/>
          </cell>
          <cell r="O5033" t="str">
            <v/>
          </cell>
          <cell r="P5033" t="str">
            <v/>
          </cell>
          <cell r="Q5033">
            <v>0</v>
          </cell>
        </row>
        <row r="5034">
          <cell r="N5034" t="str">
            <v/>
          </cell>
          <cell r="O5034" t="str">
            <v/>
          </cell>
          <cell r="P5034" t="str">
            <v/>
          </cell>
          <cell r="Q5034">
            <v>0</v>
          </cell>
        </row>
        <row r="5035">
          <cell r="N5035" t="str">
            <v/>
          </cell>
          <cell r="O5035" t="str">
            <v/>
          </cell>
          <cell r="P5035" t="str">
            <v/>
          </cell>
          <cell r="Q5035">
            <v>0</v>
          </cell>
        </row>
        <row r="5036">
          <cell r="N5036" t="str">
            <v/>
          </cell>
          <cell r="O5036" t="str">
            <v/>
          </cell>
          <cell r="P5036" t="str">
            <v/>
          </cell>
          <cell r="Q5036">
            <v>0</v>
          </cell>
        </row>
        <row r="5037">
          <cell r="N5037" t="str">
            <v/>
          </cell>
          <cell r="O5037" t="str">
            <v/>
          </cell>
          <cell r="P5037" t="str">
            <v/>
          </cell>
          <cell r="Q5037">
            <v>0</v>
          </cell>
        </row>
        <row r="5038">
          <cell r="N5038" t="str">
            <v/>
          </cell>
          <cell r="O5038" t="str">
            <v/>
          </cell>
          <cell r="P5038" t="str">
            <v/>
          </cell>
          <cell r="Q5038">
            <v>0</v>
          </cell>
        </row>
        <row r="5039">
          <cell r="N5039" t="str">
            <v/>
          </cell>
          <cell r="O5039" t="str">
            <v/>
          </cell>
          <cell r="P5039" t="str">
            <v/>
          </cell>
          <cell r="Q5039">
            <v>0</v>
          </cell>
        </row>
        <row r="5040">
          <cell r="N5040" t="str">
            <v/>
          </cell>
          <cell r="O5040" t="str">
            <v/>
          </cell>
          <cell r="P5040" t="str">
            <v/>
          </cell>
          <cell r="Q5040">
            <v>0</v>
          </cell>
        </row>
        <row r="5041">
          <cell r="N5041" t="str">
            <v/>
          </cell>
          <cell r="O5041" t="str">
            <v/>
          </cell>
          <cell r="P5041" t="str">
            <v/>
          </cell>
          <cell r="Q5041">
            <v>0</v>
          </cell>
        </row>
        <row r="5042">
          <cell r="N5042" t="str">
            <v/>
          </cell>
          <cell r="O5042" t="str">
            <v/>
          </cell>
          <cell r="P5042" t="str">
            <v/>
          </cell>
          <cell r="Q5042">
            <v>0</v>
          </cell>
        </row>
        <row r="5043">
          <cell r="N5043" t="str">
            <v/>
          </cell>
          <cell r="O5043" t="str">
            <v/>
          </cell>
          <cell r="P5043" t="str">
            <v/>
          </cell>
          <cell r="Q5043">
            <v>0</v>
          </cell>
        </row>
        <row r="5044">
          <cell r="N5044" t="str">
            <v/>
          </cell>
          <cell r="O5044" t="str">
            <v/>
          </cell>
          <cell r="P5044" t="str">
            <v/>
          </cell>
          <cell r="Q5044">
            <v>0</v>
          </cell>
        </row>
        <row r="5045">
          <cell r="N5045" t="str">
            <v/>
          </cell>
          <cell r="O5045" t="str">
            <v/>
          </cell>
          <cell r="P5045" t="str">
            <v/>
          </cell>
          <cell r="Q5045">
            <v>0</v>
          </cell>
        </row>
        <row r="5046">
          <cell r="N5046" t="str">
            <v/>
          </cell>
          <cell r="O5046" t="str">
            <v/>
          </cell>
          <cell r="P5046" t="str">
            <v/>
          </cell>
          <cell r="Q5046">
            <v>0</v>
          </cell>
        </row>
        <row r="5047">
          <cell r="N5047" t="str">
            <v/>
          </cell>
          <cell r="O5047" t="str">
            <v/>
          </cell>
          <cell r="P5047" t="str">
            <v/>
          </cell>
          <cell r="Q5047">
            <v>0</v>
          </cell>
        </row>
        <row r="5048">
          <cell r="N5048" t="str">
            <v/>
          </cell>
          <cell r="O5048" t="str">
            <v/>
          </cell>
          <cell r="P5048" t="str">
            <v/>
          </cell>
          <cell r="Q5048">
            <v>0</v>
          </cell>
        </row>
        <row r="5049">
          <cell r="N5049" t="str">
            <v/>
          </cell>
          <cell r="O5049" t="str">
            <v/>
          </cell>
          <cell r="P5049" t="str">
            <v/>
          </cell>
          <cell r="Q5049">
            <v>0</v>
          </cell>
        </row>
        <row r="5050">
          <cell r="N5050" t="str">
            <v/>
          </cell>
          <cell r="O5050" t="str">
            <v/>
          </cell>
          <cell r="P5050" t="str">
            <v/>
          </cell>
          <cell r="Q5050">
            <v>0</v>
          </cell>
        </row>
        <row r="5051">
          <cell r="N5051" t="str">
            <v/>
          </cell>
          <cell r="O5051" t="str">
            <v/>
          </cell>
          <cell r="P5051" t="str">
            <v/>
          </cell>
          <cell r="Q5051">
            <v>0</v>
          </cell>
        </row>
        <row r="5052">
          <cell r="N5052" t="str">
            <v/>
          </cell>
          <cell r="O5052" t="str">
            <v/>
          </cell>
          <cell r="P5052" t="str">
            <v/>
          </cell>
          <cell r="Q5052">
            <v>0</v>
          </cell>
        </row>
        <row r="5053">
          <cell r="N5053" t="str">
            <v/>
          </cell>
          <cell r="O5053" t="str">
            <v/>
          </cell>
          <cell r="P5053" t="str">
            <v/>
          </cell>
          <cell r="Q5053">
            <v>0</v>
          </cell>
        </row>
        <row r="5054">
          <cell r="N5054" t="str">
            <v/>
          </cell>
          <cell r="O5054" t="str">
            <v/>
          </cell>
          <cell r="P5054" t="str">
            <v/>
          </cell>
          <cell r="Q5054">
            <v>0</v>
          </cell>
        </row>
        <row r="5055">
          <cell r="N5055" t="str">
            <v/>
          </cell>
          <cell r="O5055" t="str">
            <v/>
          </cell>
          <cell r="P5055" t="str">
            <v/>
          </cell>
          <cell r="Q5055">
            <v>0</v>
          </cell>
        </row>
        <row r="5056">
          <cell r="N5056" t="str">
            <v/>
          </cell>
          <cell r="O5056" t="str">
            <v/>
          </cell>
          <cell r="P5056" t="str">
            <v/>
          </cell>
          <cell r="Q5056">
            <v>0</v>
          </cell>
        </row>
        <row r="5057">
          <cell r="N5057" t="str">
            <v/>
          </cell>
          <cell r="O5057" t="str">
            <v/>
          </cell>
          <cell r="P5057" t="str">
            <v/>
          </cell>
          <cell r="Q5057">
            <v>0</v>
          </cell>
        </row>
        <row r="5058">
          <cell r="N5058" t="str">
            <v/>
          </cell>
          <cell r="O5058" t="str">
            <v/>
          </cell>
          <cell r="P5058" t="str">
            <v/>
          </cell>
          <cell r="Q5058">
            <v>0</v>
          </cell>
        </row>
        <row r="5059">
          <cell r="N5059" t="str">
            <v/>
          </cell>
          <cell r="O5059" t="str">
            <v/>
          </cell>
          <cell r="P5059" t="str">
            <v/>
          </cell>
          <cell r="Q5059">
            <v>0</v>
          </cell>
        </row>
        <row r="5060">
          <cell r="N5060" t="str">
            <v/>
          </cell>
          <cell r="O5060" t="str">
            <v/>
          </cell>
          <cell r="P5060" t="str">
            <v/>
          </cell>
          <cell r="Q5060">
            <v>0</v>
          </cell>
        </row>
        <row r="5061">
          <cell r="N5061" t="str">
            <v/>
          </cell>
          <cell r="O5061" t="str">
            <v/>
          </cell>
          <cell r="P5061" t="str">
            <v/>
          </cell>
          <cell r="Q5061">
            <v>0</v>
          </cell>
        </row>
        <row r="5062">
          <cell r="N5062" t="str">
            <v/>
          </cell>
          <cell r="O5062" t="str">
            <v/>
          </cell>
          <cell r="P5062" t="str">
            <v/>
          </cell>
          <cell r="Q5062">
            <v>0</v>
          </cell>
        </row>
        <row r="5063">
          <cell r="N5063" t="str">
            <v/>
          </cell>
          <cell r="O5063" t="str">
            <v/>
          </cell>
          <cell r="P5063" t="str">
            <v/>
          </cell>
          <cell r="Q5063">
            <v>0</v>
          </cell>
        </row>
        <row r="5064">
          <cell r="N5064" t="str">
            <v/>
          </cell>
          <cell r="O5064" t="str">
            <v/>
          </cell>
          <cell r="P5064" t="str">
            <v/>
          </cell>
          <cell r="Q5064">
            <v>0</v>
          </cell>
        </row>
        <row r="5065">
          <cell r="N5065" t="str">
            <v/>
          </cell>
          <cell r="O5065" t="str">
            <v/>
          </cell>
          <cell r="P5065" t="str">
            <v/>
          </cell>
          <cell r="Q5065">
            <v>0</v>
          </cell>
        </row>
        <row r="5066">
          <cell r="N5066" t="str">
            <v/>
          </cell>
          <cell r="O5066" t="str">
            <v/>
          </cell>
          <cell r="P5066" t="str">
            <v/>
          </cell>
          <cell r="Q5066">
            <v>0</v>
          </cell>
        </row>
        <row r="5067">
          <cell r="N5067" t="str">
            <v/>
          </cell>
          <cell r="O5067" t="str">
            <v/>
          </cell>
          <cell r="P5067" t="str">
            <v/>
          </cell>
          <cell r="Q5067">
            <v>0</v>
          </cell>
        </row>
        <row r="5068">
          <cell r="N5068" t="str">
            <v/>
          </cell>
          <cell r="O5068" t="str">
            <v/>
          </cell>
          <cell r="P5068" t="str">
            <v/>
          </cell>
          <cell r="Q5068">
            <v>0</v>
          </cell>
        </row>
        <row r="5069">
          <cell r="N5069" t="str">
            <v/>
          </cell>
          <cell r="O5069" t="str">
            <v/>
          </cell>
          <cell r="P5069" t="str">
            <v/>
          </cell>
          <cell r="Q5069">
            <v>0</v>
          </cell>
        </row>
        <row r="5070">
          <cell r="N5070" t="str">
            <v/>
          </cell>
          <cell r="O5070" t="str">
            <v/>
          </cell>
          <cell r="P5070" t="str">
            <v/>
          </cell>
          <cell r="Q5070">
            <v>0</v>
          </cell>
        </row>
        <row r="5071">
          <cell r="N5071" t="str">
            <v/>
          </cell>
          <cell r="O5071" t="str">
            <v/>
          </cell>
          <cell r="P5071" t="str">
            <v/>
          </cell>
          <cell r="Q5071">
            <v>0</v>
          </cell>
        </row>
        <row r="5072">
          <cell r="N5072" t="str">
            <v/>
          </cell>
          <cell r="O5072" t="str">
            <v/>
          </cell>
          <cell r="P5072" t="str">
            <v/>
          </cell>
          <cell r="Q5072">
            <v>0</v>
          </cell>
        </row>
        <row r="5073">
          <cell r="N5073" t="str">
            <v/>
          </cell>
          <cell r="O5073" t="str">
            <v/>
          </cell>
          <cell r="P5073" t="str">
            <v/>
          </cell>
          <cell r="Q5073">
            <v>0</v>
          </cell>
        </row>
        <row r="5074">
          <cell r="N5074" t="str">
            <v/>
          </cell>
          <cell r="O5074" t="str">
            <v/>
          </cell>
          <cell r="P5074" t="str">
            <v/>
          </cell>
          <cell r="Q5074">
            <v>0</v>
          </cell>
        </row>
        <row r="5075">
          <cell r="N5075" t="str">
            <v/>
          </cell>
          <cell r="O5075" t="str">
            <v/>
          </cell>
          <cell r="P5075" t="str">
            <v/>
          </cell>
          <cell r="Q5075">
            <v>0</v>
          </cell>
        </row>
        <row r="5076">
          <cell r="N5076" t="str">
            <v/>
          </cell>
          <cell r="O5076" t="str">
            <v/>
          </cell>
          <cell r="P5076" t="str">
            <v/>
          </cell>
          <cell r="Q5076">
            <v>0</v>
          </cell>
        </row>
        <row r="5077">
          <cell r="N5077" t="str">
            <v/>
          </cell>
          <cell r="O5077" t="str">
            <v/>
          </cell>
          <cell r="P5077" t="str">
            <v/>
          </cell>
          <cell r="Q5077">
            <v>0</v>
          </cell>
        </row>
        <row r="5078">
          <cell r="N5078" t="str">
            <v/>
          </cell>
          <cell r="O5078" t="str">
            <v/>
          </cell>
          <cell r="P5078" t="str">
            <v/>
          </cell>
          <cell r="Q5078">
            <v>0</v>
          </cell>
        </row>
        <row r="5079">
          <cell r="N5079" t="str">
            <v/>
          </cell>
          <cell r="O5079" t="str">
            <v/>
          </cell>
          <cell r="P5079" t="str">
            <v/>
          </cell>
          <cell r="Q5079">
            <v>0</v>
          </cell>
        </row>
        <row r="5080">
          <cell r="N5080" t="str">
            <v/>
          </cell>
          <cell r="O5080" t="str">
            <v/>
          </cell>
          <cell r="P5080" t="str">
            <v/>
          </cell>
          <cell r="Q5080">
            <v>0</v>
          </cell>
        </row>
        <row r="5081">
          <cell r="N5081" t="str">
            <v/>
          </cell>
          <cell r="O5081" t="str">
            <v/>
          </cell>
          <cell r="P5081" t="str">
            <v/>
          </cell>
          <cell r="Q5081">
            <v>0</v>
          </cell>
        </row>
        <row r="5082">
          <cell r="N5082" t="str">
            <v/>
          </cell>
          <cell r="O5082" t="str">
            <v/>
          </cell>
          <cell r="P5082" t="str">
            <v/>
          </cell>
          <cell r="Q5082">
            <v>0</v>
          </cell>
        </row>
        <row r="5083">
          <cell r="N5083" t="str">
            <v/>
          </cell>
          <cell r="O5083" t="str">
            <v/>
          </cell>
          <cell r="P5083" t="str">
            <v/>
          </cell>
          <cell r="Q5083">
            <v>0</v>
          </cell>
        </row>
        <row r="5084">
          <cell r="N5084" t="str">
            <v/>
          </cell>
          <cell r="O5084" t="str">
            <v/>
          </cell>
          <cell r="P5084" t="str">
            <v/>
          </cell>
          <cell r="Q5084">
            <v>0</v>
          </cell>
        </row>
        <row r="5085">
          <cell r="N5085" t="str">
            <v/>
          </cell>
          <cell r="O5085" t="str">
            <v/>
          </cell>
          <cell r="P5085" t="str">
            <v/>
          </cell>
          <cell r="Q5085">
            <v>0</v>
          </cell>
        </row>
        <row r="5086">
          <cell r="N5086" t="str">
            <v/>
          </cell>
          <cell r="O5086" t="str">
            <v/>
          </cell>
          <cell r="P5086" t="str">
            <v/>
          </cell>
          <cell r="Q5086">
            <v>0</v>
          </cell>
        </row>
        <row r="5087">
          <cell r="N5087" t="str">
            <v/>
          </cell>
          <cell r="O5087" t="str">
            <v/>
          </cell>
          <cell r="P5087" t="str">
            <v/>
          </cell>
          <cell r="Q5087">
            <v>0</v>
          </cell>
        </row>
        <row r="5088">
          <cell r="N5088" t="str">
            <v/>
          </cell>
          <cell r="O5088" t="str">
            <v/>
          </cell>
          <cell r="P5088" t="str">
            <v/>
          </cell>
          <cell r="Q5088">
            <v>0</v>
          </cell>
        </row>
        <row r="5089">
          <cell r="N5089" t="str">
            <v/>
          </cell>
          <cell r="O5089" t="str">
            <v/>
          </cell>
          <cell r="P5089" t="str">
            <v/>
          </cell>
          <cell r="Q5089">
            <v>0</v>
          </cell>
        </row>
        <row r="5090">
          <cell r="N5090" t="str">
            <v/>
          </cell>
          <cell r="O5090" t="str">
            <v/>
          </cell>
          <cell r="P5090" t="str">
            <v/>
          </cell>
          <cell r="Q5090">
            <v>0</v>
          </cell>
        </row>
        <row r="5091">
          <cell r="N5091" t="str">
            <v/>
          </cell>
          <cell r="O5091" t="str">
            <v/>
          </cell>
          <cell r="P5091" t="str">
            <v/>
          </cell>
          <cell r="Q5091">
            <v>0</v>
          </cell>
        </row>
        <row r="5092">
          <cell r="N5092" t="str">
            <v/>
          </cell>
          <cell r="O5092" t="str">
            <v/>
          </cell>
          <cell r="P5092" t="str">
            <v/>
          </cell>
          <cell r="Q5092">
            <v>0</v>
          </cell>
        </row>
        <row r="5093">
          <cell r="N5093" t="str">
            <v/>
          </cell>
          <cell r="O5093" t="str">
            <v/>
          </cell>
          <cell r="P5093" t="str">
            <v/>
          </cell>
          <cell r="Q5093">
            <v>0</v>
          </cell>
        </row>
        <row r="5094">
          <cell r="N5094" t="str">
            <v/>
          </cell>
          <cell r="O5094" t="str">
            <v/>
          </cell>
          <cell r="P5094" t="str">
            <v/>
          </cell>
          <cell r="Q5094">
            <v>0</v>
          </cell>
        </row>
        <row r="5095">
          <cell r="N5095" t="str">
            <v/>
          </cell>
          <cell r="O5095" t="str">
            <v/>
          </cell>
          <cell r="P5095" t="str">
            <v/>
          </cell>
          <cell r="Q5095">
            <v>0</v>
          </cell>
        </row>
        <row r="5096">
          <cell r="N5096" t="str">
            <v/>
          </cell>
          <cell r="O5096" t="str">
            <v/>
          </cell>
          <cell r="P5096" t="str">
            <v/>
          </cell>
          <cell r="Q5096">
            <v>0</v>
          </cell>
        </row>
        <row r="5097">
          <cell r="N5097" t="str">
            <v/>
          </cell>
          <cell r="O5097" t="str">
            <v/>
          </cell>
          <cell r="P5097" t="str">
            <v/>
          </cell>
          <cell r="Q5097">
            <v>0</v>
          </cell>
        </row>
        <row r="5098">
          <cell r="N5098" t="str">
            <v/>
          </cell>
          <cell r="O5098" t="str">
            <v/>
          </cell>
          <cell r="P5098" t="str">
            <v/>
          </cell>
          <cell r="Q5098">
            <v>0</v>
          </cell>
        </row>
        <row r="5099">
          <cell r="N5099" t="str">
            <v/>
          </cell>
          <cell r="O5099" t="str">
            <v/>
          </cell>
          <cell r="P5099" t="str">
            <v/>
          </cell>
          <cell r="Q5099">
            <v>0</v>
          </cell>
        </row>
        <row r="5100">
          <cell r="N5100" t="str">
            <v/>
          </cell>
          <cell r="O5100" t="str">
            <v/>
          </cell>
          <cell r="P5100" t="str">
            <v/>
          </cell>
          <cell r="Q5100">
            <v>0</v>
          </cell>
        </row>
        <row r="5101">
          <cell r="N5101" t="str">
            <v/>
          </cell>
          <cell r="O5101" t="str">
            <v/>
          </cell>
          <cell r="P5101" t="str">
            <v/>
          </cell>
          <cell r="Q5101">
            <v>0</v>
          </cell>
        </row>
        <row r="5102">
          <cell r="N5102" t="str">
            <v/>
          </cell>
          <cell r="O5102" t="str">
            <v/>
          </cell>
          <cell r="P5102" t="str">
            <v/>
          </cell>
          <cell r="Q5102">
            <v>0</v>
          </cell>
        </row>
        <row r="5103">
          <cell r="N5103" t="str">
            <v/>
          </cell>
          <cell r="O5103" t="str">
            <v/>
          </cell>
          <cell r="P5103" t="str">
            <v/>
          </cell>
          <cell r="Q5103">
            <v>0</v>
          </cell>
        </row>
        <row r="5104">
          <cell r="N5104" t="str">
            <v/>
          </cell>
          <cell r="O5104" t="str">
            <v/>
          </cell>
          <cell r="P5104" t="str">
            <v/>
          </cell>
          <cell r="Q5104">
            <v>0</v>
          </cell>
        </row>
        <row r="5105">
          <cell r="N5105" t="str">
            <v/>
          </cell>
          <cell r="O5105" t="str">
            <v/>
          </cell>
          <cell r="P5105" t="str">
            <v/>
          </cell>
          <cell r="Q5105">
            <v>0</v>
          </cell>
        </row>
        <row r="5106">
          <cell r="N5106" t="str">
            <v/>
          </cell>
          <cell r="O5106" t="str">
            <v/>
          </cell>
          <cell r="P5106" t="str">
            <v/>
          </cell>
          <cell r="Q5106">
            <v>0</v>
          </cell>
        </row>
        <row r="5107">
          <cell r="N5107" t="str">
            <v/>
          </cell>
          <cell r="O5107" t="str">
            <v/>
          </cell>
          <cell r="P5107" t="str">
            <v/>
          </cell>
          <cell r="Q5107">
            <v>0</v>
          </cell>
        </row>
        <row r="5108">
          <cell r="N5108" t="str">
            <v/>
          </cell>
          <cell r="O5108" t="str">
            <v/>
          </cell>
          <cell r="P5108" t="str">
            <v/>
          </cell>
          <cell r="Q5108">
            <v>0</v>
          </cell>
        </row>
        <row r="5109">
          <cell r="N5109" t="str">
            <v/>
          </cell>
          <cell r="O5109" t="str">
            <v/>
          </cell>
          <cell r="P5109" t="str">
            <v/>
          </cell>
          <cell r="Q5109">
            <v>0</v>
          </cell>
        </row>
        <row r="5110">
          <cell r="N5110" t="str">
            <v/>
          </cell>
          <cell r="O5110" t="str">
            <v/>
          </cell>
          <cell r="P5110" t="str">
            <v/>
          </cell>
          <cell r="Q5110">
            <v>0</v>
          </cell>
        </row>
        <row r="5111">
          <cell r="N5111" t="str">
            <v/>
          </cell>
          <cell r="O5111" t="str">
            <v/>
          </cell>
          <cell r="P5111" t="str">
            <v/>
          </cell>
          <cell r="Q5111">
            <v>0</v>
          </cell>
        </row>
        <row r="5112">
          <cell r="N5112" t="str">
            <v/>
          </cell>
          <cell r="O5112" t="str">
            <v/>
          </cell>
          <cell r="P5112" t="str">
            <v/>
          </cell>
          <cell r="Q5112">
            <v>0</v>
          </cell>
        </row>
        <row r="5113">
          <cell r="N5113" t="str">
            <v/>
          </cell>
          <cell r="O5113" t="str">
            <v/>
          </cell>
          <cell r="P5113" t="str">
            <v/>
          </cell>
          <cell r="Q5113">
            <v>0</v>
          </cell>
        </row>
        <row r="5114">
          <cell r="N5114" t="str">
            <v/>
          </cell>
          <cell r="O5114" t="str">
            <v/>
          </cell>
          <cell r="P5114" t="str">
            <v/>
          </cell>
          <cell r="Q5114">
            <v>0</v>
          </cell>
        </row>
        <row r="5115">
          <cell r="N5115" t="str">
            <v/>
          </cell>
          <cell r="O5115" t="str">
            <v/>
          </cell>
          <cell r="P5115" t="str">
            <v/>
          </cell>
          <cell r="Q5115">
            <v>0</v>
          </cell>
        </row>
        <row r="5116">
          <cell r="N5116" t="str">
            <v/>
          </cell>
          <cell r="O5116" t="str">
            <v/>
          </cell>
          <cell r="P5116" t="str">
            <v/>
          </cell>
          <cell r="Q5116">
            <v>0</v>
          </cell>
        </row>
        <row r="5117">
          <cell r="N5117" t="str">
            <v/>
          </cell>
          <cell r="O5117" t="str">
            <v/>
          </cell>
          <cell r="P5117" t="str">
            <v/>
          </cell>
          <cell r="Q5117">
            <v>0</v>
          </cell>
        </row>
        <row r="5118">
          <cell r="N5118" t="str">
            <v/>
          </cell>
          <cell r="O5118" t="str">
            <v/>
          </cell>
          <cell r="P5118" t="str">
            <v/>
          </cell>
          <cell r="Q5118">
            <v>0</v>
          </cell>
        </row>
        <row r="5119">
          <cell r="N5119" t="str">
            <v/>
          </cell>
          <cell r="O5119" t="str">
            <v/>
          </cell>
          <cell r="P5119" t="str">
            <v/>
          </cell>
          <cell r="Q5119">
            <v>0</v>
          </cell>
        </row>
        <row r="5120">
          <cell r="N5120" t="str">
            <v/>
          </cell>
          <cell r="O5120" t="str">
            <v/>
          </cell>
          <cell r="P5120" t="str">
            <v/>
          </cell>
          <cell r="Q5120">
            <v>0</v>
          </cell>
        </row>
        <row r="5121">
          <cell r="N5121" t="str">
            <v/>
          </cell>
          <cell r="O5121" t="str">
            <v/>
          </cell>
          <cell r="P5121" t="str">
            <v/>
          </cell>
          <cell r="Q5121">
            <v>0</v>
          </cell>
        </row>
        <row r="5122">
          <cell r="N5122" t="str">
            <v/>
          </cell>
          <cell r="O5122" t="str">
            <v/>
          </cell>
          <cell r="P5122" t="str">
            <v/>
          </cell>
          <cell r="Q5122">
            <v>0</v>
          </cell>
        </row>
        <row r="5123">
          <cell r="N5123" t="str">
            <v/>
          </cell>
          <cell r="O5123" t="str">
            <v/>
          </cell>
          <cell r="P5123" t="str">
            <v/>
          </cell>
          <cell r="Q5123">
            <v>0</v>
          </cell>
        </row>
        <row r="5124">
          <cell r="N5124" t="str">
            <v/>
          </cell>
          <cell r="O5124" t="str">
            <v/>
          </cell>
          <cell r="P5124" t="str">
            <v/>
          </cell>
          <cell r="Q5124">
            <v>0</v>
          </cell>
        </row>
        <row r="5125">
          <cell r="N5125" t="str">
            <v/>
          </cell>
          <cell r="O5125" t="str">
            <v/>
          </cell>
          <cell r="P5125" t="str">
            <v/>
          </cell>
          <cell r="Q5125">
            <v>0</v>
          </cell>
        </row>
        <row r="5126">
          <cell r="N5126" t="str">
            <v/>
          </cell>
          <cell r="O5126" t="str">
            <v/>
          </cell>
          <cell r="P5126" t="str">
            <v/>
          </cell>
          <cell r="Q5126">
            <v>0</v>
          </cell>
        </row>
        <row r="5127">
          <cell r="N5127" t="str">
            <v/>
          </cell>
          <cell r="O5127" t="str">
            <v/>
          </cell>
          <cell r="P5127" t="str">
            <v/>
          </cell>
          <cell r="Q5127">
            <v>0</v>
          </cell>
        </row>
        <row r="5128">
          <cell r="N5128" t="str">
            <v/>
          </cell>
          <cell r="O5128" t="str">
            <v/>
          </cell>
          <cell r="P5128" t="str">
            <v/>
          </cell>
          <cell r="Q5128">
            <v>0</v>
          </cell>
        </row>
        <row r="5129">
          <cell r="N5129" t="str">
            <v/>
          </cell>
          <cell r="O5129" t="str">
            <v/>
          </cell>
          <cell r="P5129" t="str">
            <v/>
          </cell>
          <cell r="Q5129">
            <v>0</v>
          </cell>
        </row>
        <row r="5130">
          <cell r="N5130" t="str">
            <v/>
          </cell>
          <cell r="O5130" t="str">
            <v/>
          </cell>
          <cell r="P5130" t="str">
            <v/>
          </cell>
          <cell r="Q5130">
            <v>0</v>
          </cell>
        </row>
        <row r="5131">
          <cell r="N5131" t="str">
            <v/>
          </cell>
          <cell r="O5131" t="str">
            <v/>
          </cell>
          <cell r="P5131" t="str">
            <v/>
          </cell>
          <cell r="Q5131">
            <v>0</v>
          </cell>
        </row>
        <row r="5132">
          <cell r="N5132" t="str">
            <v/>
          </cell>
          <cell r="O5132" t="str">
            <v/>
          </cell>
          <cell r="P5132" t="str">
            <v/>
          </cell>
          <cell r="Q5132">
            <v>0</v>
          </cell>
        </row>
        <row r="5133">
          <cell r="N5133" t="str">
            <v/>
          </cell>
          <cell r="O5133" t="str">
            <v/>
          </cell>
          <cell r="P5133" t="str">
            <v/>
          </cell>
          <cell r="Q5133">
            <v>0</v>
          </cell>
        </row>
        <row r="5134">
          <cell r="N5134" t="str">
            <v/>
          </cell>
          <cell r="O5134" t="str">
            <v/>
          </cell>
          <cell r="P5134" t="str">
            <v/>
          </cell>
          <cell r="Q5134">
            <v>0</v>
          </cell>
        </row>
        <row r="5135">
          <cell r="N5135" t="str">
            <v/>
          </cell>
          <cell r="O5135" t="str">
            <v/>
          </cell>
          <cell r="P5135" t="str">
            <v/>
          </cell>
          <cell r="Q5135">
            <v>0</v>
          </cell>
        </row>
        <row r="5136">
          <cell r="N5136" t="str">
            <v/>
          </cell>
          <cell r="O5136" t="str">
            <v/>
          </cell>
          <cell r="P5136" t="str">
            <v/>
          </cell>
          <cell r="Q5136">
            <v>0</v>
          </cell>
        </row>
        <row r="5137">
          <cell r="N5137" t="str">
            <v/>
          </cell>
          <cell r="O5137" t="str">
            <v/>
          </cell>
          <cell r="P5137" t="str">
            <v/>
          </cell>
          <cell r="Q5137">
            <v>0</v>
          </cell>
        </row>
        <row r="5138">
          <cell r="N5138" t="str">
            <v/>
          </cell>
          <cell r="O5138" t="str">
            <v/>
          </cell>
          <cell r="P5138" t="str">
            <v/>
          </cell>
          <cell r="Q5138">
            <v>0</v>
          </cell>
        </row>
        <row r="5139">
          <cell r="N5139" t="str">
            <v/>
          </cell>
          <cell r="O5139" t="str">
            <v/>
          </cell>
          <cell r="P5139" t="str">
            <v/>
          </cell>
          <cell r="Q5139">
            <v>0</v>
          </cell>
        </row>
        <row r="5140">
          <cell r="N5140" t="str">
            <v/>
          </cell>
          <cell r="O5140" t="str">
            <v/>
          </cell>
          <cell r="P5140" t="str">
            <v/>
          </cell>
          <cell r="Q5140">
            <v>0</v>
          </cell>
        </row>
        <row r="5141">
          <cell r="N5141" t="str">
            <v/>
          </cell>
          <cell r="O5141" t="str">
            <v/>
          </cell>
          <cell r="P5141" t="str">
            <v/>
          </cell>
          <cell r="Q5141">
            <v>0</v>
          </cell>
        </row>
        <row r="5142">
          <cell r="N5142" t="str">
            <v/>
          </cell>
          <cell r="O5142" t="str">
            <v/>
          </cell>
          <cell r="P5142" t="str">
            <v/>
          </cell>
          <cell r="Q5142">
            <v>0</v>
          </cell>
        </row>
        <row r="5143">
          <cell r="N5143" t="str">
            <v/>
          </cell>
          <cell r="O5143" t="str">
            <v/>
          </cell>
          <cell r="P5143" t="str">
            <v/>
          </cell>
          <cell r="Q5143">
            <v>0</v>
          </cell>
        </row>
        <row r="5144">
          <cell r="N5144" t="str">
            <v/>
          </cell>
          <cell r="O5144" t="str">
            <v/>
          </cell>
          <cell r="P5144" t="str">
            <v/>
          </cell>
          <cell r="Q5144">
            <v>0</v>
          </cell>
        </row>
        <row r="5145">
          <cell r="N5145" t="str">
            <v/>
          </cell>
          <cell r="O5145" t="str">
            <v/>
          </cell>
          <cell r="P5145" t="str">
            <v/>
          </cell>
          <cell r="Q5145">
            <v>0</v>
          </cell>
        </row>
        <row r="5146">
          <cell r="N5146" t="str">
            <v/>
          </cell>
          <cell r="O5146" t="str">
            <v/>
          </cell>
          <cell r="P5146" t="str">
            <v/>
          </cell>
          <cell r="Q5146">
            <v>0</v>
          </cell>
        </row>
        <row r="5147">
          <cell r="N5147" t="str">
            <v/>
          </cell>
          <cell r="O5147" t="str">
            <v/>
          </cell>
          <cell r="P5147" t="str">
            <v/>
          </cell>
          <cell r="Q5147">
            <v>0</v>
          </cell>
        </row>
        <row r="5148">
          <cell r="N5148" t="str">
            <v/>
          </cell>
          <cell r="O5148" t="str">
            <v/>
          </cell>
          <cell r="P5148" t="str">
            <v/>
          </cell>
          <cell r="Q5148">
            <v>0</v>
          </cell>
        </row>
        <row r="5149">
          <cell r="N5149" t="str">
            <v/>
          </cell>
          <cell r="O5149" t="str">
            <v/>
          </cell>
          <cell r="P5149" t="str">
            <v/>
          </cell>
          <cell r="Q5149">
            <v>0</v>
          </cell>
        </row>
        <row r="5150">
          <cell r="N5150" t="str">
            <v/>
          </cell>
          <cell r="O5150" t="str">
            <v/>
          </cell>
          <cell r="P5150" t="str">
            <v/>
          </cell>
          <cell r="Q5150">
            <v>0</v>
          </cell>
        </row>
        <row r="5151">
          <cell r="N5151" t="str">
            <v/>
          </cell>
          <cell r="O5151" t="str">
            <v/>
          </cell>
          <cell r="P5151" t="str">
            <v/>
          </cell>
          <cell r="Q5151">
            <v>0</v>
          </cell>
        </row>
        <row r="5152">
          <cell r="N5152" t="str">
            <v/>
          </cell>
          <cell r="O5152" t="str">
            <v/>
          </cell>
          <cell r="P5152" t="str">
            <v/>
          </cell>
          <cell r="Q5152">
            <v>0</v>
          </cell>
        </row>
        <row r="5153">
          <cell r="N5153" t="str">
            <v/>
          </cell>
          <cell r="O5153" t="str">
            <v/>
          </cell>
          <cell r="P5153" t="str">
            <v/>
          </cell>
          <cell r="Q5153">
            <v>0</v>
          </cell>
        </row>
        <row r="5154">
          <cell r="N5154" t="str">
            <v/>
          </cell>
          <cell r="O5154" t="str">
            <v/>
          </cell>
          <cell r="P5154" t="str">
            <v/>
          </cell>
          <cell r="Q5154">
            <v>0</v>
          </cell>
        </row>
        <row r="5155">
          <cell r="N5155" t="str">
            <v/>
          </cell>
          <cell r="O5155" t="str">
            <v/>
          </cell>
          <cell r="P5155" t="str">
            <v/>
          </cell>
          <cell r="Q5155">
            <v>0</v>
          </cell>
        </row>
        <row r="5156">
          <cell r="N5156" t="str">
            <v/>
          </cell>
          <cell r="O5156" t="str">
            <v/>
          </cell>
          <cell r="P5156" t="str">
            <v/>
          </cell>
          <cell r="Q5156">
            <v>0</v>
          </cell>
        </row>
        <row r="5157">
          <cell r="N5157" t="str">
            <v/>
          </cell>
          <cell r="O5157" t="str">
            <v/>
          </cell>
          <cell r="P5157" t="str">
            <v/>
          </cell>
          <cell r="Q5157">
            <v>0</v>
          </cell>
        </row>
        <row r="5158">
          <cell r="N5158" t="str">
            <v/>
          </cell>
          <cell r="O5158" t="str">
            <v/>
          </cell>
          <cell r="P5158" t="str">
            <v/>
          </cell>
          <cell r="Q5158">
            <v>0</v>
          </cell>
        </row>
        <row r="5159">
          <cell r="N5159" t="str">
            <v/>
          </cell>
          <cell r="O5159" t="str">
            <v/>
          </cell>
          <cell r="P5159" t="str">
            <v/>
          </cell>
          <cell r="Q5159">
            <v>0</v>
          </cell>
        </row>
        <row r="5160">
          <cell r="N5160" t="str">
            <v/>
          </cell>
          <cell r="O5160" t="str">
            <v/>
          </cell>
          <cell r="P5160" t="str">
            <v/>
          </cell>
          <cell r="Q5160">
            <v>0</v>
          </cell>
        </row>
        <row r="5161">
          <cell r="N5161" t="str">
            <v/>
          </cell>
          <cell r="O5161" t="str">
            <v/>
          </cell>
          <cell r="P5161" t="str">
            <v/>
          </cell>
          <cell r="Q5161">
            <v>0</v>
          </cell>
        </row>
        <row r="5162">
          <cell r="N5162" t="str">
            <v/>
          </cell>
          <cell r="O5162" t="str">
            <v/>
          </cell>
          <cell r="P5162" t="str">
            <v/>
          </cell>
          <cell r="Q5162">
            <v>0</v>
          </cell>
        </row>
        <row r="5163">
          <cell r="N5163" t="str">
            <v/>
          </cell>
          <cell r="O5163" t="str">
            <v/>
          </cell>
          <cell r="P5163" t="str">
            <v/>
          </cell>
          <cell r="Q5163">
            <v>0</v>
          </cell>
        </row>
        <row r="5164">
          <cell r="N5164" t="str">
            <v/>
          </cell>
          <cell r="O5164" t="str">
            <v/>
          </cell>
          <cell r="P5164" t="str">
            <v/>
          </cell>
          <cell r="Q5164">
            <v>0</v>
          </cell>
        </row>
        <row r="5165">
          <cell r="N5165" t="str">
            <v/>
          </cell>
          <cell r="O5165" t="str">
            <v/>
          </cell>
          <cell r="P5165" t="str">
            <v/>
          </cell>
          <cell r="Q5165">
            <v>0</v>
          </cell>
        </row>
        <row r="5166">
          <cell r="N5166" t="str">
            <v/>
          </cell>
          <cell r="O5166" t="str">
            <v/>
          </cell>
          <cell r="P5166" t="str">
            <v/>
          </cell>
          <cell r="Q5166">
            <v>0</v>
          </cell>
        </row>
        <row r="5167">
          <cell r="N5167" t="str">
            <v/>
          </cell>
          <cell r="O5167" t="str">
            <v/>
          </cell>
          <cell r="P5167" t="str">
            <v/>
          </cell>
          <cell r="Q5167">
            <v>0</v>
          </cell>
        </row>
        <row r="5168">
          <cell r="N5168" t="str">
            <v/>
          </cell>
          <cell r="O5168" t="str">
            <v/>
          </cell>
          <cell r="P5168" t="str">
            <v/>
          </cell>
          <cell r="Q5168">
            <v>0</v>
          </cell>
        </row>
        <row r="5169">
          <cell r="N5169" t="str">
            <v/>
          </cell>
          <cell r="O5169" t="str">
            <v/>
          </cell>
          <cell r="P5169" t="str">
            <v/>
          </cell>
          <cell r="Q5169">
            <v>0</v>
          </cell>
        </row>
        <row r="5170">
          <cell r="N5170" t="str">
            <v/>
          </cell>
          <cell r="O5170" t="str">
            <v/>
          </cell>
          <cell r="P5170" t="str">
            <v/>
          </cell>
          <cell r="Q5170">
            <v>0</v>
          </cell>
        </row>
        <row r="5171">
          <cell r="N5171" t="str">
            <v/>
          </cell>
          <cell r="O5171" t="str">
            <v/>
          </cell>
          <cell r="P5171" t="str">
            <v/>
          </cell>
          <cell r="Q5171">
            <v>0</v>
          </cell>
        </row>
        <row r="5172">
          <cell r="N5172" t="str">
            <v/>
          </cell>
          <cell r="O5172" t="str">
            <v/>
          </cell>
          <cell r="P5172" t="str">
            <v/>
          </cell>
          <cell r="Q5172">
            <v>0</v>
          </cell>
        </row>
        <row r="5173">
          <cell r="N5173" t="str">
            <v/>
          </cell>
          <cell r="O5173" t="str">
            <v/>
          </cell>
          <cell r="P5173" t="str">
            <v/>
          </cell>
          <cell r="Q5173">
            <v>0</v>
          </cell>
        </row>
        <row r="5174">
          <cell r="N5174" t="str">
            <v/>
          </cell>
          <cell r="O5174" t="str">
            <v/>
          </cell>
          <cell r="P5174" t="str">
            <v/>
          </cell>
          <cell r="Q5174">
            <v>0</v>
          </cell>
        </row>
        <row r="5175">
          <cell r="N5175" t="str">
            <v/>
          </cell>
          <cell r="O5175" t="str">
            <v/>
          </cell>
          <cell r="P5175" t="str">
            <v/>
          </cell>
          <cell r="Q5175">
            <v>0</v>
          </cell>
        </row>
        <row r="5176">
          <cell r="N5176" t="str">
            <v/>
          </cell>
          <cell r="O5176" t="str">
            <v/>
          </cell>
          <cell r="P5176" t="str">
            <v/>
          </cell>
          <cell r="Q5176">
            <v>0</v>
          </cell>
        </row>
        <row r="5177">
          <cell r="N5177" t="str">
            <v/>
          </cell>
          <cell r="O5177" t="str">
            <v/>
          </cell>
          <cell r="P5177" t="str">
            <v/>
          </cell>
          <cell r="Q5177">
            <v>0</v>
          </cell>
        </row>
        <row r="5178">
          <cell r="N5178" t="str">
            <v/>
          </cell>
          <cell r="O5178" t="str">
            <v/>
          </cell>
          <cell r="P5178" t="str">
            <v/>
          </cell>
          <cell r="Q5178">
            <v>0</v>
          </cell>
        </row>
        <row r="5179">
          <cell r="N5179" t="str">
            <v/>
          </cell>
          <cell r="O5179" t="str">
            <v/>
          </cell>
          <cell r="P5179" t="str">
            <v/>
          </cell>
          <cell r="Q5179">
            <v>0</v>
          </cell>
        </row>
        <row r="5180">
          <cell r="N5180" t="str">
            <v/>
          </cell>
          <cell r="O5180" t="str">
            <v/>
          </cell>
          <cell r="P5180" t="str">
            <v/>
          </cell>
          <cell r="Q5180">
            <v>0</v>
          </cell>
        </row>
        <row r="5181">
          <cell r="N5181" t="str">
            <v/>
          </cell>
          <cell r="O5181" t="str">
            <v/>
          </cell>
          <cell r="P5181" t="str">
            <v/>
          </cell>
          <cell r="Q5181">
            <v>0</v>
          </cell>
        </row>
        <row r="5182">
          <cell r="N5182" t="str">
            <v/>
          </cell>
          <cell r="O5182" t="str">
            <v/>
          </cell>
          <cell r="P5182" t="str">
            <v/>
          </cell>
          <cell r="Q5182">
            <v>0</v>
          </cell>
        </row>
        <row r="5183">
          <cell r="N5183" t="str">
            <v/>
          </cell>
          <cell r="O5183" t="str">
            <v/>
          </cell>
          <cell r="P5183" t="str">
            <v/>
          </cell>
          <cell r="Q5183">
            <v>0</v>
          </cell>
        </row>
        <row r="5184">
          <cell r="N5184" t="str">
            <v/>
          </cell>
          <cell r="O5184" t="str">
            <v/>
          </cell>
          <cell r="P5184" t="str">
            <v/>
          </cell>
          <cell r="Q5184">
            <v>0</v>
          </cell>
        </row>
        <row r="5185">
          <cell r="N5185" t="str">
            <v/>
          </cell>
          <cell r="O5185" t="str">
            <v/>
          </cell>
          <cell r="P5185" t="str">
            <v/>
          </cell>
          <cell r="Q5185">
            <v>0</v>
          </cell>
        </row>
        <row r="5186">
          <cell r="N5186" t="str">
            <v/>
          </cell>
          <cell r="O5186" t="str">
            <v/>
          </cell>
          <cell r="P5186" t="str">
            <v/>
          </cell>
          <cell r="Q5186">
            <v>0</v>
          </cell>
        </row>
        <row r="5187">
          <cell r="N5187" t="str">
            <v/>
          </cell>
          <cell r="O5187" t="str">
            <v/>
          </cell>
          <cell r="P5187" t="str">
            <v/>
          </cell>
          <cell r="Q5187">
            <v>0</v>
          </cell>
        </row>
        <row r="5188">
          <cell r="N5188" t="str">
            <v/>
          </cell>
          <cell r="O5188" t="str">
            <v/>
          </cell>
          <cell r="P5188" t="str">
            <v/>
          </cell>
          <cell r="Q5188">
            <v>0</v>
          </cell>
        </row>
        <row r="5189">
          <cell r="N5189" t="str">
            <v/>
          </cell>
          <cell r="O5189" t="str">
            <v/>
          </cell>
          <cell r="P5189" t="str">
            <v/>
          </cell>
          <cell r="Q5189">
            <v>0</v>
          </cell>
        </row>
        <row r="5190">
          <cell r="N5190" t="str">
            <v/>
          </cell>
          <cell r="O5190" t="str">
            <v/>
          </cell>
          <cell r="P5190" t="str">
            <v/>
          </cell>
          <cell r="Q5190">
            <v>0</v>
          </cell>
        </row>
        <row r="5191">
          <cell r="N5191" t="str">
            <v/>
          </cell>
          <cell r="O5191" t="str">
            <v/>
          </cell>
          <cell r="P5191" t="str">
            <v/>
          </cell>
          <cell r="Q5191">
            <v>0</v>
          </cell>
        </row>
        <row r="5192">
          <cell r="N5192" t="str">
            <v/>
          </cell>
          <cell r="O5192" t="str">
            <v/>
          </cell>
          <cell r="P5192" t="str">
            <v/>
          </cell>
          <cell r="Q5192">
            <v>0</v>
          </cell>
        </row>
        <row r="5193">
          <cell r="N5193" t="str">
            <v/>
          </cell>
          <cell r="O5193" t="str">
            <v/>
          </cell>
          <cell r="P5193" t="str">
            <v/>
          </cell>
          <cell r="Q5193">
            <v>0</v>
          </cell>
        </row>
        <row r="5194">
          <cell r="N5194" t="str">
            <v/>
          </cell>
          <cell r="O5194" t="str">
            <v/>
          </cell>
          <cell r="P5194" t="str">
            <v/>
          </cell>
          <cell r="Q5194">
            <v>0</v>
          </cell>
        </row>
        <row r="5195">
          <cell r="N5195" t="str">
            <v/>
          </cell>
          <cell r="O5195" t="str">
            <v/>
          </cell>
          <cell r="P5195" t="str">
            <v/>
          </cell>
          <cell r="Q5195">
            <v>0</v>
          </cell>
        </row>
        <row r="5196">
          <cell r="N5196" t="str">
            <v/>
          </cell>
          <cell r="O5196" t="str">
            <v/>
          </cell>
          <cell r="P5196" t="str">
            <v/>
          </cell>
          <cell r="Q5196">
            <v>0</v>
          </cell>
        </row>
        <row r="5197">
          <cell r="N5197" t="str">
            <v/>
          </cell>
          <cell r="O5197" t="str">
            <v/>
          </cell>
          <cell r="P5197" t="str">
            <v/>
          </cell>
          <cell r="Q5197">
            <v>0</v>
          </cell>
        </row>
        <row r="5198">
          <cell r="N5198" t="str">
            <v/>
          </cell>
          <cell r="O5198" t="str">
            <v/>
          </cell>
          <cell r="P5198" t="str">
            <v/>
          </cell>
          <cell r="Q5198">
            <v>0</v>
          </cell>
        </row>
        <row r="5199">
          <cell r="N5199" t="str">
            <v/>
          </cell>
          <cell r="O5199" t="str">
            <v/>
          </cell>
          <cell r="P5199" t="str">
            <v/>
          </cell>
          <cell r="Q5199">
            <v>0</v>
          </cell>
        </row>
        <row r="5200">
          <cell r="N5200" t="str">
            <v/>
          </cell>
          <cell r="O5200" t="str">
            <v/>
          </cell>
          <cell r="P5200" t="str">
            <v/>
          </cell>
          <cell r="Q5200">
            <v>0</v>
          </cell>
        </row>
        <row r="5201">
          <cell r="N5201" t="str">
            <v/>
          </cell>
          <cell r="O5201" t="str">
            <v/>
          </cell>
          <cell r="P5201" t="str">
            <v/>
          </cell>
          <cell r="Q5201">
            <v>0</v>
          </cell>
        </row>
        <row r="5202">
          <cell r="N5202" t="str">
            <v/>
          </cell>
          <cell r="O5202" t="str">
            <v/>
          </cell>
          <cell r="P5202" t="str">
            <v/>
          </cell>
          <cell r="Q5202">
            <v>0</v>
          </cell>
        </row>
        <row r="5203">
          <cell r="N5203" t="str">
            <v/>
          </cell>
          <cell r="O5203" t="str">
            <v/>
          </cell>
          <cell r="P5203" t="str">
            <v/>
          </cell>
          <cell r="Q5203">
            <v>0</v>
          </cell>
        </row>
        <row r="5204">
          <cell r="N5204" t="str">
            <v/>
          </cell>
          <cell r="O5204" t="str">
            <v/>
          </cell>
          <cell r="P5204" t="str">
            <v/>
          </cell>
          <cell r="Q5204">
            <v>0</v>
          </cell>
        </row>
        <row r="5205">
          <cell r="N5205" t="str">
            <v/>
          </cell>
          <cell r="O5205" t="str">
            <v/>
          </cell>
          <cell r="P5205" t="str">
            <v/>
          </cell>
          <cell r="Q5205">
            <v>0</v>
          </cell>
        </row>
        <row r="5206">
          <cell r="N5206" t="str">
            <v/>
          </cell>
          <cell r="O5206" t="str">
            <v/>
          </cell>
          <cell r="P5206" t="str">
            <v/>
          </cell>
          <cell r="Q5206">
            <v>0</v>
          </cell>
        </row>
        <row r="5207">
          <cell r="N5207" t="str">
            <v/>
          </cell>
          <cell r="O5207" t="str">
            <v/>
          </cell>
          <cell r="P5207" t="str">
            <v/>
          </cell>
          <cell r="Q5207">
            <v>0</v>
          </cell>
        </row>
        <row r="5208">
          <cell r="N5208" t="str">
            <v/>
          </cell>
          <cell r="O5208" t="str">
            <v/>
          </cell>
          <cell r="P5208" t="str">
            <v/>
          </cell>
          <cell r="Q5208">
            <v>0</v>
          </cell>
        </row>
        <row r="5209">
          <cell r="N5209" t="str">
            <v/>
          </cell>
          <cell r="O5209" t="str">
            <v/>
          </cell>
          <cell r="P5209" t="str">
            <v/>
          </cell>
          <cell r="Q5209">
            <v>0</v>
          </cell>
        </row>
        <row r="5210">
          <cell r="N5210" t="str">
            <v/>
          </cell>
          <cell r="O5210" t="str">
            <v/>
          </cell>
          <cell r="P5210" t="str">
            <v/>
          </cell>
          <cell r="Q5210">
            <v>0</v>
          </cell>
        </row>
        <row r="5211">
          <cell r="N5211" t="str">
            <v/>
          </cell>
          <cell r="O5211" t="str">
            <v/>
          </cell>
          <cell r="P5211" t="str">
            <v/>
          </cell>
          <cell r="Q5211">
            <v>0</v>
          </cell>
        </row>
        <row r="5212">
          <cell r="N5212" t="str">
            <v/>
          </cell>
          <cell r="O5212" t="str">
            <v/>
          </cell>
          <cell r="P5212" t="str">
            <v/>
          </cell>
          <cell r="Q5212">
            <v>0</v>
          </cell>
        </row>
        <row r="5213">
          <cell r="N5213" t="str">
            <v/>
          </cell>
          <cell r="O5213" t="str">
            <v/>
          </cell>
          <cell r="P5213" t="str">
            <v/>
          </cell>
          <cell r="Q5213">
            <v>0</v>
          </cell>
        </row>
        <row r="5214">
          <cell r="N5214" t="str">
            <v/>
          </cell>
          <cell r="O5214" t="str">
            <v/>
          </cell>
          <cell r="P5214" t="str">
            <v/>
          </cell>
          <cell r="Q5214">
            <v>0</v>
          </cell>
        </row>
        <row r="5215">
          <cell r="N5215" t="str">
            <v/>
          </cell>
          <cell r="O5215" t="str">
            <v/>
          </cell>
          <cell r="P5215" t="str">
            <v/>
          </cell>
          <cell r="Q5215">
            <v>0</v>
          </cell>
        </row>
        <row r="5216">
          <cell r="N5216" t="str">
            <v/>
          </cell>
          <cell r="O5216" t="str">
            <v/>
          </cell>
          <cell r="P5216" t="str">
            <v/>
          </cell>
          <cell r="Q5216">
            <v>0</v>
          </cell>
        </row>
        <row r="5217">
          <cell r="N5217" t="str">
            <v/>
          </cell>
          <cell r="O5217" t="str">
            <v/>
          </cell>
          <cell r="P5217" t="str">
            <v/>
          </cell>
          <cell r="Q5217">
            <v>0</v>
          </cell>
        </row>
        <row r="5218">
          <cell r="N5218" t="str">
            <v/>
          </cell>
          <cell r="O5218" t="str">
            <v/>
          </cell>
          <cell r="P5218" t="str">
            <v/>
          </cell>
          <cell r="Q5218">
            <v>0</v>
          </cell>
        </row>
        <row r="5219">
          <cell r="N5219" t="str">
            <v/>
          </cell>
          <cell r="O5219" t="str">
            <v/>
          </cell>
          <cell r="P5219" t="str">
            <v/>
          </cell>
          <cell r="Q5219">
            <v>0</v>
          </cell>
        </row>
        <row r="5220">
          <cell r="N5220" t="str">
            <v/>
          </cell>
          <cell r="O5220" t="str">
            <v/>
          </cell>
          <cell r="P5220" t="str">
            <v/>
          </cell>
          <cell r="Q5220">
            <v>0</v>
          </cell>
        </row>
        <row r="5221">
          <cell r="N5221" t="str">
            <v/>
          </cell>
          <cell r="O5221" t="str">
            <v/>
          </cell>
          <cell r="P5221" t="str">
            <v/>
          </cell>
          <cell r="Q5221">
            <v>0</v>
          </cell>
        </row>
        <row r="5222">
          <cell r="N5222" t="str">
            <v/>
          </cell>
          <cell r="O5222" t="str">
            <v/>
          </cell>
          <cell r="P5222" t="str">
            <v/>
          </cell>
          <cell r="Q5222">
            <v>0</v>
          </cell>
        </row>
        <row r="5223">
          <cell r="N5223" t="str">
            <v/>
          </cell>
          <cell r="O5223" t="str">
            <v/>
          </cell>
          <cell r="P5223" t="str">
            <v/>
          </cell>
          <cell r="Q5223">
            <v>0</v>
          </cell>
        </row>
        <row r="5224">
          <cell r="N5224" t="str">
            <v/>
          </cell>
          <cell r="O5224" t="str">
            <v/>
          </cell>
          <cell r="P5224" t="str">
            <v/>
          </cell>
          <cell r="Q5224">
            <v>0</v>
          </cell>
        </row>
        <row r="5225">
          <cell r="N5225" t="str">
            <v/>
          </cell>
          <cell r="O5225" t="str">
            <v/>
          </cell>
          <cell r="P5225" t="str">
            <v/>
          </cell>
          <cell r="Q5225">
            <v>0</v>
          </cell>
        </row>
        <row r="5226">
          <cell r="N5226" t="str">
            <v/>
          </cell>
          <cell r="O5226" t="str">
            <v/>
          </cell>
          <cell r="P5226" t="str">
            <v/>
          </cell>
          <cell r="Q5226">
            <v>0</v>
          </cell>
        </row>
        <row r="5227">
          <cell r="N5227" t="str">
            <v/>
          </cell>
          <cell r="O5227" t="str">
            <v/>
          </cell>
          <cell r="P5227" t="str">
            <v/>
          </cell>
          <cell r="Q5227">
            <v>0</v>
          </cell>
        </row>
        <row r="5228">
          <cell r="N5228" t="str">
            <v/>
          </cell>
          <cell r="O5228" t="str">
            <v/>
          </cell>
          <cell r="P5228" t="str">
            <v/>
          </cell>
          <cell r="Q5228">
            <v>0</v>
          </cell>
        </row>
        <row r="5229">
          <cell r="N5229" t="str">
            <v/>
          </cell>
          <cell r="O5229" t="str">
            <v/>
          </cell>
          <cell r="P5229" t="str">
            <v/>
          </cell>
          <cell r="Q5229">
            <v>0</v>
          </cell>
        </row>
        <row r="5230">
          <cell r="N5230" t="str">
            <v/>
          </cell>
          <cell r="O5230" t="str">
            <v/>
          </cell>
          <cell r="P5230" t="str">
            <v/>
          </cell>
          <cell r="Q5230">
            <v>0</v>
          </cell>
        </row>
        <row r="5231">
          <cell r="N5231" t="str">
            <v/>
          </cell>
          <cell r="O5231" t="str">
            <v/>
          </cell>
          <cell r="P5231" t="str">
            <v/>
          </cell>
          <cell r="Q5231">
            <v>0</v>
          </cell>
        </row>
        <row r="5232">
          <cell r="N5232" t="str">
            <v/>
          </cell>
          <cell r="O5232" t="str">
            <v/>
          </cell>
          <cell r="P5232" t="str">
            <v/>
          </cell>
          <cell r="Q5232">
            <v>0</v>
          </cell>
        </row>
        <row r="5233">
          <cell r="N5233" t="str">
            <v/>
          </cell>
          <cell r="O5233" t="str">
            <v/>
          </cell>
          <cell r="P5233" t="str">
            <v/>
          </cell>
          <cell r="Q5233">
            <v>0</v>
          </cell>
        </row>
        <row r="5234">
          <cell r="N5234" t="str">
            <v/>
          </cell>
          <cell r="O5234" t="str">
            <v/>
          </cell>
          <cell r="P5234" t="str">
            <v/>
          </cell>
          <cell r="Q5234">
            <v>0</v>
          </cell>
        </row>
        <row r="5235">
          <cell r="N5235" t="str">
            <v/>
          </cell>
          <cell r="O5235" t="str">
            <v/>
          </cell>
          <cell r="P5235" t="str">
            <v/>
          </cell>
          <cell r="Q5235">
            <v>0</v>
          </cell>
        </row>
        <row r="5236">
          <cell r="N5236" t="str">
            <v/>
          </cell>
          <cell r="O5236" t="str">
            <v/>
          </cell>
          <cell r="P5236" t="str">
            <v/>
          </cell>
          <cell r="Q5236">
            <v>0</v>
          </cell>
        </row>
        <row r="5237">
          <cell r="N5237" t="str">
            <v/>
          </cell>
          <cell r="O5237" t="str">
            <v/>
          </cell>
          <cell r="P5237" t="str">
            <v/>
          </cell>
          <cell r="Q5237">
            <v>0</v>
          </cell>
        </row>
        <row r="5238">
          <cell r="N5238" t="str">
            <v/>
          </cell>
          <cell r="O5238" t="str">
            <v/>
          </cell>
          <cell r="P5238" t="str">
            <v/>
          </cell>
          <cell r="Q5238">
            <v>0</v>
          </cell>
        </row>
        <row r="5239">
          <cell r="N5239" t="str">
            <v/>
          </cell>
          <cell r="O5239" t="str">
            <v/>
          </cell>
          <cell r="P5239" t="str">
            <v/>
          </cell>
          <cell r="Q5239">
            <v>0</v>
          </cell>
        </row>
        <row r="5240">
          <cell r="N5240" t="str">
            <v/>
          </cell>
          <cell r="O5240" t="str">
            <v/>
          </cell>
          <cell r="P5240" t="str">
            <v/>
          </cell>
          <cell r="Q5240">
            <v>0</v>
          </cell>
        </row>
        <row r="5241">
          <cell r="N5241" t="str">
            <v/>
          </cell>
          <cell r="O5241" t="str">
            <v/>
          </cell>
          <cell r="P5241" t="str">
            <v/>
          </cell>
          <cell r="Q5241">
            <v>0</v>
          </cell>
        </row>
        <row r="5242">
          <cell r="N5242" t="str">
            <v/>
          </cell>
          <cell r="O5242" t="str">
            <v/>
          </cell>
          <cell r="P5242" t="str">
            <v/>
          </cell>
          <cell r="Q5242">
            <v>0</v>
          </cell>
        </row>
        <row r="5243">
          <cell r="N5243" t="str">
            <v/>
          </cell>
          <cell r="O5243" t="str">
            <v/>
          </cell>
          <cell r="P5243" t="str">
            <v/>
          </cell>
          <cell r="Q5243">
            <v>0</v>
          </cell>
        </row>
        <row r="5244">
          <cell r="N5244" t="str">
            <v/>
          </cell>
          <cell r="O5244" t="str">
            <v/>
          </cell>
          <cell r="P5244" t="str">
            <v/>
          </cell>
          <cell r="Q5244">
            <v>0</v>
          </cell>
        </row>
        <row r="5245">
          <cell r="N5245" t="str">
            <v/>
          </cell>
          <cell r="O5245" t="str">
            <v/>
          </cell>
          <cell r="P5245" t="str">
            <v/>
          </cell>
          <cell r="Q5245">
            <v>0</v>
          </cell>
        </row>
        <row r="5246">
          <cell r="N5246" t="str">
            <v/>
          </cell>
          <cell r="O5246" t="str">
            <v/>
          </cell>
          <cell r="P5246" t="str">
            <v/>
          </cell>
          <cell r="Q5246">
            <v>0</v>
          </cell>
        </row>
        <row r="5247">
          <cell r="N5247" t="str">
            <v/>
          </cell>
          <cell r="O5247" t="str">
            <v/>
          </cell>
          <cell r="P5247" t="str">
            <v/>
          </cell>
          <cell r="Q5247">
            <v>0</v>
          </cell>
        </row>
        <row r="5248">
          <cell r="N5248" t="str">
            <v/>
          </cell>
          <cell r="O5248" t="str">
            <v/>
          </cell>
          <cell r="P5248" t="str">
            <v/>
          </cell>
          <cell r="Q5248">
            <v>0</v>
          </cell>
        </row>
        <row r="5249">
          <cell r="N5249" t="str">
            <v/>
          </cell>
          <cell r="O5249" t="str">
            <v/>
          </cell>
          <cell r="P5249" t="str">
            <v/>
          </cell>
          <cell r="Q5249">
            <v>0</v>
          </cell>
        </row>
        <row r="5250">
          <cell r="N5250" t="str">
            <v/>
          </cell>
          <cell r="O5250" t="str">
            <v/>
          </cell>
          <cell r="P5250" t="str">
            <v/>
          </cell>
          <cell r="Q5250">
            <v>0</v>
          </cell>
        </row>
        <row r="5251">
          <cell r="N5251" t="str">
            <v/>
          </cell>
          <cell r="O5251" t="str">
            <v/>
          </cell>
          <cell r="P5251" t="str">
            <v/>
          </cell>
          <cell r="Q5251">
            <v>0</v>
          </cell>
        </row>
        <row r="5252">
          <cell r="N5252" t="str">
            <v/>
          </cell>
          <cell r="O5252" t="str">
            <v/>
          </cell>
          <cell r="P5252" t="str">
            <v/>
          </cell>
          <cell r="Q5252">
            <v>0</v>
          </cell>
        </row>
        <row r="5253">
          <cell r="N5253" t="str">
            <v/>
          </cell>
          <cell r="O5253" t="str">
            <v/>
          </cell>
          <cell r="P5253" t="str">
            <v/>
          </cell>
          <cell r="Q5253">
            <v>0</v>
          </cell>
        </row>
        <row r="5254">
          <cell r="N5254" t="str">
            <v/>
          </cell>
          <cell r="O5254" t="str">
            <v/>
          </cell>
          <cell r="P5254" t="str">
            <v/>
          </cell>
          <cell r="Q5254">
            <v>0</v>
          </cell>
        </row>
        <row r="5255">
          <cell r="N5255" t="str">
            <v/>
          </cell>
          <cell r="O5255" t="str">
            <v/>
          </cell>
          <cell r="P5255" t="str">
            <v/>
          </cell>
          <cell r="Q5255">
            <v>0</v>
          </cell>
        </row>
        <row r="5256">
          <cell r="N5256" t="str">
            <v/>
          </cell>
          <cell r="O5256" t="str">
            <v/>
          </cell>
          <cell r="P5256" t="str">
            <v/>
          </cell>
          <cell r="Q5256">
            <v>0</v>
          </cell>
        </row>
        <row r="5257">
          <cell r="N5257" t="str">
            <v/>
          </cell>
          <cell r="O5257" t="str">
            <v/>
          </cell>
          <cell r="P5257" t="str">
            <v/>
          </cell>
          <cell r="Q5257">
            <v>0</v>
          </cell>
        </row>
        <row r="5258">
          <cell r="N5258" t="str">
            <v/>
          </cell>
          <cell r="O5258" t="str">
            <v/>
          </cell>
          <cell r="P5258" t="str">
            <v/>
          </cell>
          <cell r="Q5258">
            <v>0</v>
          </cell>
        </row>
        <row r="5259">
          <cell r="N5259" t="str">
            <v/>
          </cell>
          <cell r="O5259" t="str">
            <v/>
          </cell>
          <cell r="P5259" t="str">
            <v/>
          </cell>
          <cell r="Q5259">
            <v>0</v>
          </cell>
        </row>
        <row r="5260">
          <cell r="N5260" t="str">
            <v/>
          </cell>
          <cell r="O5260" t="str">
            <v/>
          </cell>
          <cell r="P5260" t="str">
            <v/>
          </cell>
          <cell r="Q5260">
            <v>0</v>
          </cell>
        </row>
        <row r="5261">
          <cell r="N5261" t="str">
            <v/>
          </cell>
          <cell r="O5261" t="str">
            <v/>
          </cell>
          <cell r="P5261" t="str">
            <v/>
          </cell>
          <cell r="Q5261">
            <v>0</v>
          </cell>
        </row>
        <row r="5262">
          <cell r="N5262" t="str">
            <v/>
          </cell>
          <cell r="O5262" t="str">
            <v/>
          </cell>
          <cell r="P5262" t="str">
            <v/>
          </cell>
          <cell r="Q5262">
            <v>0</v>
          </cell>
        </row>
        <row r="5263">
          <cell r="N5263" t="str">
            <v/>
          </cell>
          <cell r="O5263" t="str">
            <v/>
          </cell>
          <cell r="P5263" t="str">
            <v/>
          </cell>
          <cell r="Q5263">
            <v>0</v>
          </cell>
        </row>
        <row r="5264">
          <cell r="N5264" t="str">
            <v/>
          </cell>
          <cell r="O5264" t="str">
            <v/>
          </cell>
          <cell r="P5264" t="str">
            <v/>
          </cell>
          <cell r="Q5264">
            <v>0</v>
          </cell>
        </row>
        <row r="5265">
          <cell r="N5265" t="str">
            <v/>
          </cell>
          <cell r="O5265" t="str">
            <v/>
          </cell>
          <cell r="P5265" t="str">
            <v/>
          </cell>
          <cell r="Q5265">
            <v>0</v>
          </cell>
        </row>
        <row r="5266">
          <cell r="N5266" t="str">
            <v/>
          </cell>
          <cell r="O5266" t="str">
            <v/>
          </cell>
          <cell r="P5266" t="str">
            <v/>
          </cell>
          <cell r="Q5266">
            <v>0</v>
          </cell>
        </row>
        <row r="5267">
          <cell r="N5267" t="str">
            <v/>
          </cell>
          <cell r="O5267" t="str">
            <v/>
          </cell>
          <cell r="P5267" t="str">
            <v/>
          </cell>
          <cell r="Q5267">
            <v>0</v>
          </cell>
        </row>
        <row r="5268">
          <cell r="N5268" t="str">
            <v/>
          </cell>
          <cell r="O5268" t="str">
            <v/>
          </cell>
          <cell r="P5268" t="str">
            <v/>
          </cell>
          <cell r="Q5268">
            <v>0</v>
          </cell>
        </row>
        <row r="5269">
          <cell r="N5269" t="str">
            <v/>
          </cell>
          <cell r="O5269" t="str">
            <v/>
          </cell>
          <cell r="P5269" t="str">
            <v/>
          </cell>
          <cell r="Q5269">
            <v>0</v>
          </cell>
        </row>
        <row r="5270">
          <cell r="N5270" t="str">
            <v/>
          </cell>
          <cell r="O5270" t="str">
            <v/>
          </cell>
          <cell r="P5270" t="str">
            <v/>
          </cell>
          <cell r="Q5270">
            <v>0</v>
          </cell>
        </row>
        <row r="5271">
          <cell r="N5271" t="str">
            <v/>
          </cell>
          <cell r="O5271" t="str">
            <v/>
          </cell>
          <cell r="P5271" t="str">
            <v/>
          </cell>
          <cell r="Q5271">
            <v>0</v>
          </cell>
        </row>
        <row r="5272">
          <cell r="N5272" t="str">
            <v/>
          </cell>
          <cell r="O5272" t="str">
            <v/>
          </cell>
          <cell r="P5272" t="str">
            <v/>
          </cell>
          <cell r="Q5272">
            <v>0</v>
          </cell>
        </row>
        <row r="5273">
          <cell r="N5273" t="str">
            <v/>
          </cell>
          <cell r="O5273" t="str">
            <v/>
          </cell>
          <cell r="P5273" t="str">
            <v/>
          </cell>
          <cell r="Q5273">
            <v>0</v>
          </cell>
        </row>
        <row r="5274">
          <cell r="N5274" t="str">
            <v/>
          </cell>
          <cell r="O5274" t="str">
            <v/>
          </cell>
          <cell r="P5274" t="str">
            <v/>
          </cell>
          <cell r="Q5274">
            <v>0</v>
          </cell>
        </row>
        <row r="5275">
          <cell r="N5275" t="str">
            <v/>
          </cell>
          <cell r="O5275" t="str">
            <v/>
          </cell>
          <cell r="P5275" t="str">
            <v/>
          </cell>
          <cell r="Q5275">
            <v>0</v>
          </cell>
        </row>
        <row r="5276">
          <cell r="N5276" t="str">
            <v/>
          </cell>
          <cell r="O5276" t="str">
            <v/>
          </cell>
          <cell r="P5276" t="str">
            <v/>
          </cell>
          <cell r="Q5276">
            <v>0</v>
          </cell>
        </row>
        <row r="5277">
          <cell r="N5277" t="str">
            <v/>
          </cell>
          <cell r="O5277" t="str">
            <v/>
          </cell>
          <cell r="P5277" t="str">
            <v/>
          </cell>
          <cell r="Q5277">
            <v>0</v>
          </cell>
        </row>
        <row r="5278">
          <cell r="N5278" t="str">
            <v/>
          </cell>
          <cell r="O5278" t="str">
            <v/>
          </cell>
          <cell r="P5278" t="str">
            <v/>
          </cell>
          <cell r="Q5278">
            <v>0</v>
          </cell>
        </row>
        <row r="5279">
          <cell r="N5279" t="str">
            <v/>
          </cell>
          <cell r="O5279" t="str">
            <v/>
          </cell>
          <cell r="P5279" t="str">
            <v/>
          </cell>
          <cell r="Q5279">
            <v>0</v>
          </cell>
        </row>
        <row r="5280">
          <cell r="N5280" t="str">
            <v/>
          </cell>
          <cell r="O5280" t="str">
            <v/>
          </cell>
          <cell r="P5280" t="str">
            <v/>
          </cell>
          <cell r="Q5280">
            <v>0</v>
          </cell>
        </row>
        <row r="5281">
          <cell r="N5281" t="str">
            <v/>
          </cell>
          <cell r="O5281" t="str">
            <v/>
          </cell>
          <cell r="P5281" t="str">
            <v/>
          </cell>
          <cell r="Q5281">
            <v>0</v>
          </cell>
        </row>
        <row r="5282">
          <cell r="N5282" t="str">
            <v/>
          </cell>
          <cell r="O5282" t="str">
            <v/>
          </cell>
          <cell r="P5282" t="str">
            <v/>
          </cell>
          <cell r="Q5282">
            <v>0</v>
          </cell>
        </row>
        <row r="5283">
          <cell r="N5283" t="str">
            <v/>
          </cell>
          <cell r="O5283" t="str">
            <v/>
          </cell>
          <cell r="P5283" t="str">
            <v/>
          </cell>
          <cell r="Q5283">
            <v>0</v>
          </cell>
        </row>
        <row r="5284">
          <cell r="N5284" t="str">
            <v/>
          </cell>
          <cell r="O5284" t="str">
            <v/>
          </cell>
          <cell r="P5284" t="str">
            <v/>
          </cell>
          <cell r="Q5284">
            <v>0</v>
          </cell>
        </row>
        <row r="5285">
          <cell r="N5285" t="str">
            <v/>
          </cell>
          <cell r="O5285" t="str">
            <v/>
          </cell>
          <cell r="P5285" t="str">
            <v/>
          </cell>
          <cell r="Q5285">
            <v>0</v>
          </cell>
        </row>
        <row r="5286">
          <cell r="N5286" t="str">
            <v/>
          </cell>
          <cell r="O5286" t="str">
            <v/>
          </cell>
          <cell r="P5286" t="str">
            <v/>
          </cell>
          <cell r="Q5286">
            <v>0</v>
          </cell>
        </row>
        <row r="5287">
          <cell r="N5287" t="str">
            <v/>
          </cell>
          <cell r="O5287" t="str">
            <v/>
          </cell>
          <cell r="P5287" t="str">
            <v/>
          </cell>
          <cell r="Q5287">
            <v>0</v>
          </cell>
        </row>
        <row r="5288">
          <cell r="N5288" t="str">
            <v/>
          </cell>
          <cell r="O5288" t="str">
            <v/>
          </cell>
          <cell r="P5288" t="str">
            <v/>
          </cell>
          <cell r="Q5288">
            <v>0</v>
          </cell>
        </row>
        <row r="5289">
          <cell r="N5289" t="str">
            <v/>
          </cell>
          <cell r="O5289" t="str">
            <v/>
          </cell>
          <cell r="P5289" t="str">
            <v/>
          </cell>
          <cell r="Q5289">
            <v>0</v>
          </cell>
        </row>
        <row r="5290">
          <cell r="N5290" t="str">
            <v/>
          </cell>
          <cell r="O5290" t="str">
            <v/>
          </cell>
          <cell r="P5290" t="str">
            <v/>
          </cell>
          <cell r="Q5290">
            <v>0</v>
          </cell>
        </row>
        <row r="5291">
          <cell r="N5291" t="str">
            <v/>
          </cell>
          <cell r="O5291" t="str">
            <v/>
          </cell>
          <cell r="P5291" t="str">
            <v/>
          </cell>
          <cell r="Q5291">
            <v>0</v>
          </cell>
        </row>
        <row r="5292">
          <cell r="N5292" t="str">
            <v/>
          </cell>
          <cell r="O5292" t="str">
            <v/>
          </cell>
          <cell r="P5292" t="str">
            <v/>
          </cell>
          <cell r="Q5292">
            <v>0</v>
          </cell>
        </row>
        <row r="5293">
          <cell r="N5293" t="str">
            <v/>
          </cell>
          <cell r="O5293" t="str">
            <v/>
          </cell>
          <cell r="P5293" t="str">
            <v/>
          </cell>
          <cell r="Q5293">
            <v>0</v>
          </cell>
        </row>
        <row r="5294">
          <cell r="N5294" t="str">
            <v/>
          </cell>
          <cell r="O5294" t="str">
            <v/>
          </cell>
          <cell r="P5294" t="str">
            <v/>
          </cell>
          <cell r="Q5294">
            <v>0</v>
          </cell>
        </row>
        <row r="5295">
          <cell r="N5295" t="str">
            <v/>
          </cell>
          <cell r="O5295" t="str">
            <v/>
          </cell>
          <cell r="P5295" t="str">
            <v/>
          </cell>
          <cell r="Q5295">
            <v>0</v>
          </cell>
        </row>
        <row r="5296">
          <cell r="N5296" t="str">
            <v/>
          </cell>
          <cell r="O5296" t="str">
            <v/>
          </cell>
          <cell r="P5296" t="str">
            <v/>
          </cell>
          <cell r="Q5296">
            <v>0</v>
          </cell>
        </row>
        <row r="5297">
          <cell r="N5297" t="str">
            <v/>
          </cell>
          <cell r="O5297" t="str">
            <v/>
          </cell>
          <cell r="P5297" t="str">
            <v/>
          </cell>
          <cell r="Q5297">
            <v>0</v>
          </cell>
        </row>
        <row r="5298">
          <cell r="N5298" t="str">
            <v/>
          </cell>
          <cell r="O5298" t="str">
            <v/>
          </cell>
          <cell r="P5298" t="str">
            <v/>
          </cell>
          <cell r="Q5298">
            <v>0</v>
          </cell>
        </row>
        <row r="5299">
          <cell r="N5299" t="str">
            <v/>
          </cell>
          <cell r="O5299" t="str">
            <v/>
          </cell>
          <cell r="P5299" t="str">
            <v/>
          </cell>
          <cell r="Q5299">
            <v>0</v>
          </cell>
        </row>
        <row r="5300">
          <cell r="N5300" t="str">
            <v/>
          </cell>
          <cell r="O5300" t="str">
            <v/>
          </cell>
          <cell r="P5300" t="str">
            <v/>
          </cell>
          <cell r="Q5300">
            <v>0</v>
          </cell>
        </row>
        <row r="5301">
          <cell r="N5301" t="str">
            <v/>
          </cell>
          <cell r="O5301" t="str">
            <v/>
          </cell>
          <cell r="P5301" t="str">
            <v/>
          </cell>
          <cell r="Q5301">
            <v>0</v>
          </cell>
        </row>
        <row r="5302">
          <cell r="N5302" t="str">
            <v/>
          </cell>
          <cell r="O5302" t="str">
            <v/>
          </cell>
          <cell r="P5302" t="str">
            <v/>
          </cell>
          <cell r="Q5302">
            <v>0</v>
          </cell>
        </row>
        <row r="5303">
          <cell r="N5303" t="str">
            <v/>
          </cell>
          <cell r="O5303" t="str">
            <v/>
          </cell>
          <cell r="P5303" t="str">
            <v/>
          </cell>
          <cell r="Q5303">
            <v>0</v>
          </cell>
        </row>
        <row r="5304">
          <cell r="N5304" t="str">
            <v/>
          </cell>
          <cell r="O5304" t="str">
            <v/>
          </cell>
          <cell r="P5304" t="str">
            <v/>
          </cell>
          <cell r="Q5304">
            <v>0</v>
          </cell>
        </row>
        <row r="5305">
          <cell r="N5305" t="str">
            <v/>
          </cell>
          <cell r="O5305" t="str">
            <v/>
          </cell>
          <cell r="P5305" t="str">
            <v/>
          </cell>
          <cell r="Q5305">
            <v>0</v>
          </cell>
        </row>
        <row r="5306">
          <cell r="N5306" t="str">
            <v/>
          </cell>
          <cell r="O5306" t="str">
            <v/>
          </cell>
          <cell r="P5306" t="str">
            <v/>
          </cell>
          <cell r="Q5306">
            <v>0</v>
          </cell>
        </row>
        <row r="5307">
          <cell r="N5307" t="str">
            <v/>
          </cell>
          <cell r="O5307" t="str">
            <v/>
          </cell>
          <cell r="P5307" t="str">
            <v/>
          </cell>
          <cell r="Q5307">
            <v>0</v>
          </cell>
        </row>
        <row r="5308">
          <cell r="N5308" t="str">
            <v/>
          </cell>
          <cell r="O5308" t="str">
            <v/>
          </cell>
          <cell r="P5308" t="str">
            <v/>
          </cell>
          <cell r="Q5308">
            <v>0</v>
          </cell>
        </row>
        <row r="5309">
          <cell r="N5309" t="str">
            <v/>
          </cell>
          <cell r="O5309" t="str">
            <v/>
          </cell>
          <cell r="P5309" t="str">
            <v/>
          </cell>
          <cell r="Q5309">
            <v>0</v>
          </cell>
        </row>
        <row r="5310">
          <cell r="N5310" t="str">
            <v/>
          </cell>
          <cell r="O5310" t="str">
            <v/>
          </cell>
          <cell r="P5310" t="str">
            <v/>
          </cell>
          <cell r="Q5310">
            <v>0</v>
          </cell>
        </row>
        <row r="5311">
          <cell r="N5311" t="str">
            <v/>
          </cell>
          <cell r="O5311" t="str">
            <v/>
          </cell>
          <cell r="P5311" t="str">
            <v/>
          </cell>
          <cell r="Q5311">
            <v>0</v>
          </cell>
        </row>
        <row r="5312">
          <cell r="N5312" t="str">
            <v/>
          </cell>
          <cell r="O5312" t="str">
            <v/>
          </cell>
          <cell r="P5312" t="str">
            <v/>
          </cell>
          <cell r="Q5312">
            <v>0</v>
          </cell>
        </row>
        <row r="5313">
          <cell r="N5313" t="str">
            <v/>
          </cell>
          <cell r="O5313" t="str">
            <v/>
          </cell>
          <cell r="P5313" t="str">
            <v/>
          </cell>
          <cell r="Q5313">
            <v>0</v>
          </cell>
        </row>
        <row r="5314">
          <cell r="N5314" t="str">
            <v/>
          </cell>
          <cell r="O5314" t="str">
            <v/>
          </cell>
          <cell r="P5314" t="str">
            <v/>
          </cell>
          <cell r="Q5314">
            <v>0</v>
          </cell>
        </row>
        <row r="5315">
          <cell r="N5315" t="str">
            <v/>
          </cell>
          <cell r="O5315" t="str">
            <v/>
          </cell>
          <cell r="P5315" t="str">
            <v/>
          </cell>
          <cell r="Q5315">
            <v>0</v>
          </cell>
        </row>
        <row r="5316">
          <cell r="N5316" t="str">
            <v/>
          </cell>
          <cell r="O5316" t="str">
            <v/>
          </cell>
          <cell r="P5316" t="str">
            <v/>
          </cell>
          <cell r="Q5316">
            <v>0</v>
          </cell>
        </row>
        <row r="5317">
          <cell r="N5317" t="str">
            <v/>
          </cell>
          <cell r="O5317" t="str">
            <v/>
          </cell>
          <cell r="P5317" t="str">
            <v/>
          </cell>
          <cell r="Q5317">
            <v>0</v>
          </cell>
        </row>
        <row r="5318">
          <cell r="N5318" t="str">
            <v/>
          </cell>
          <cell r="O5318" t="str">
            <v/>
          </cell>
          <cell r="P5318" t="str">
            <v/>
          </cell>
          <cell r="Q5318">
            <v>0</v>
          </cell>
        </row>
        <row r="5319">
          <cell r="N5319" t="str">
            <v/>
          </cell>
          <cell r="O5319" t="str">
            <v/>
          </cell>
          <cell r="P5319" t="str">
            <v/>
          </cell>
          <cell r="Q5319">
            <v>0</v>
          </cell>
        </row>
        <row r="5320">
          <cell r="N5320" t="str">
            <v/>
          </cell>
          <cell r="O5320" t="str">
            <v/>
          </cell>
          <cell r="P5320" t="str">
            <v/>
          </cell>
          <cell r="Q5320">
            <v>0</v>
          </cell>
        </row>
        <row r="5321">
          <cell r="N5321" t="str">
            <v/>
          </cell>
          <cell r="O5321" t="str">
            <v/>
          </cell>
          <cell r="P5321" t="str">
            <v/>
          </cell>
          <cell r="Q5321">
            <v>0</v>
          </cell>
        </row>
        <row r="5322">
          <cell r="N5322" t="str">
            <v/>
          </cell>
          <cell r="O5322" t="str">
            <v/>
          </cell>
          <cell r="P5322" t="str">
            <v/>
          </cell>
          <cell r="Q5322">
            <v>0</v>
          </cell>
        </row>
        <row r="5323">
          <cell r="N5323" t="str">
            <v/>
          </cell>
          <cell r="O5323" t="str">
            <v/>
          </cell>
          <cell r="P5323" t="str">
            <v/>
          </cell>
          <cell r="Q5323">
            <v>0</v>
          </cell>
        </row>
        <row r="5324">
          <cell r="N5324" t="str">
            <v/>
          </cell>
          <cell r="O5324" t="str">
            <v/>
          </cell>
          <cell r="P5324" t="str">
            <v/>
          </cell>
          <cell r="Q5324">
            <v>0</v>
          </cell>
        </row>
        <row r="5325">
          <cell r="N5325" t="str">
            <v/>
          </cell>
          <cell r="O5325" t="str">
            <v/>
          </cell>
          <cell r="P5325" t="str">
            <v/>
          </cell>
          <cell r="Q5325">
            <v>0</v>
          </cell>
        </row>
        <row r="5326">
          <cell r="N5326" t="str">
            <v/>
          </cell>
          <cell r="O5326" t="str">
            <v/>
          </cell>
          <cell r="P5326" t="str">
            <v/>
          </cell>
          <cell r="Q5326">
            <v>0</v>
          </cell>
        </row>
        <row r="5327">
          <cell r="N5327" t="str">
            <v/>
          </cell>
          <cell r="O5327" t="str">
            <v/>
          </cell>
          <cell r="P5327" t="str">
            <v/>
          </cell>
          <cell r="Q5327">
            <v>0</v>
          </cell>
        </row>
        <row r="5328">
          <cell r="N5328" t="str">
            <v/>
          </cell>
          <cell r="O5328" t="str">
            <v/>
          </cell>
          <cell r="P5328" t="str">
            <v/>
          </cell>
          <cell r="Q5328">
            <v>0</v>
          </cell>
        </row>
        <row r="5329">
          <cell r="N5329" t="str">
            <v/>
          </cell>
          <cell r="O5329" t="str">
            <v/>
          </cell>
          <cell r="P5329" t="str">
            <v/>
          </cell>
          <cell r="Q5329">
            <v>0</v>
          </cell>
        </row>
        <row r="5330">
          <cell r="N5330" t="str">
            <v/>
          </cell>
          <cell r="O5330" t="str">
            <v/>
          </cell>
          <cell r="P5330" t="str">
            <v/>
          </cell>
          <cell r="Q5330">
            <v>0</v>
          </cell>
        </row>
        <row r="5331">
          <cell r="N5331" t="str">
            <v/>
          </cell>
          <cell r="O5331" t="str">
            <v/>
          </cell>
          <cell r="P5331" t="str">
            <v/>
          </cell>
          <cell r="Q5331">
            <v>0</v>
          </cell>
        </row>
        <row r="5332">
          <cell r="N5332" t="str">
            <v/>
          </cell>
          <cell r="O5332" t="str">
            <v/>
          </cell>
          <cell r="P5332" t="str">
            <v/>
          </cell>
          <cell r="Q5332">
            <v>0</v>
          </cell>
        </row>
        <row r="5333">
          <cell r="N5333" t="str">
            <v/>
          </cell>
          <cell r="O5333" t="str">
            <v/>
          </cell>
          <cell r="P5333" t="str">
            <v/>
          </cell>
          <cell r="Q5333">
            <v>0</v>
          </cell>
        </row>
        <row r="5334">
          <cell r="N5334" t="str">
            <v/>
          </cell>
          <cell r="O5334" t="str">
            <v/>
          </cell>
          <cell r="P5334" t="str">
            <v/>
          </cell>
          <cell r="Q5334">
            <v>0</v>
          </cell>
        </row>
        <row r="5335">
          <cell r="N5335" t="str">
            <v/>
          </cell>
          <cell r="O5335" t="str">
            <v/>
          </cell>
          <cell r="P5335" t="str">
            <v/>
          </cell>
          <cell r="Q5335">
            <v>0</v>
          </cell>
        </row>
        <row r="5336">
          <cell r="N5336" t="str">
            <v/>
          </cell>
          <cell r="O5336" t="str">
            <v/>
          </cell>
          <cell r="P5336" t="str">
            <v/>
          </cell>
          <cell r="Q5336">
            <v>0</v>
          </cell>
        </row>
        <row r="5337">
          <cell r="N5337" t="str">
            <v/>
          </cell>
          <cell r="O5337" t="str">
            <v/>
          </cell>
          <cell r="P5337" t="str">
            <v/>
          </cell>
          <cell r="Q5337">
            <v>0</v>
          </cell>
        </row>
        <row r="5338">
          <cell r="N5338" t="str">
            <v/>
          </cell>
          <cell r="O5338" t="str">
            <v/>
          </cell>
          <cell r="P5338" t="str">
            <v/>
          </cell>
          <cell r="Q5338">
            <v>0</v>
          </cell>
        </row>
        <row r="5339">
          <cell r="N5339" t="str">
            <v/>
          </cell>
          <cell r="O5339" t="str">
            <v/>
          </cell>
          <cell r="P5339" t="str">
            <v/>
          </cell>
          <cell r="Q5339">
            <v>0</v>
          </cell>
        </row>
        <row r="5340">
          <cell r="N5340" t="str">
            <v/>
          </cell>
          <cell r="O5340" t="str">
            <v/>
          </cell>
          <cell r="P5340" t="str">
            <v/>
          </cell>
          <cell r="Q5340">
            <v>0</v>
          </cell>
        </row>
        <row r="5341">
          <cell r="N5341" t="str">
            <v/>
          </cell>
          <cell r="O5341" t="str">
            <v/>
          </cell>
          <cell r="P5341" t="str">
            <v/>
          </cell>
          <cell r="Q5341">
            <v>0</v>
          </cell>
        </row>
        <row r="5342">
          <cell r="N5342" t="str">
            <v/>
          </cell>
          <cell r="O5342" t="str">
            <v/>
          </cell>
          <cell r="P5342" t="str">
            <v/>
          </cell>
          <cell r="Q5342">
            <v>0</v>
          </cell>
        </row>
        <row r="5343">
          <cell r="N5343" t="str">
            <v/>
          </cell>
          <cell r="O5343" t="str">
            <v/>
          </cell>
          <cell r="P5343" t="str">
            <v/>
          </cell>
          <cell r="Q5343">
            <v>0</v>
          </cell>
        </row>
        <row r="5344">
          <cell r="N5344" t="str">
            <v/>
          </cell>
          <cell r="O5344" t="str">
            <v/>
          </cell>
          <cell r="P5344" t="str">
            <v/>
          </cell>
          <cell r="Q5344">
            <v>0</v>
          </cell>
        </row>
        <row r="5345">
          <cell r="N5345" t="str">
            <v/>
          </cell>
          <cell r="O5345" t="str">
            <v/>
          </cell>
          <cell r="P5345" t="str">
            <v/>
          </cell>
          <cell r="Q5345">
            <v>0</v>
          </cell>
        </row>
        <row r="5346">
          <cell r="N5346" t="str">
            <v/>
          </cell>
          <cell r="O5346" t="str">
            <v/>
          </cell>
          <cell r="P5346" t="str">
            <v/>
          </cell>
          <cell r="Q5346">
            <v>0</v>
          </cell>
        </row>
        <row r="5347">
          <cell r="N5347" t="str">
            <v/>
          </cell>
          <cell r="O5347" t="str">
            <v/>
          </cell>
          <cell r="P5347" t="str">
            <v/>
          </cell>
          <cell r="Q5347">
            <v>0</v>
          </cell>
        </row>
        <row r="5348">
          <cell r="N5348" t="str">
            <v/>
          </cell>
          <cell r="O5348" t="str">
            <v/>
          </cell>
          <cell r="P5348" t="str">
            <v/>
          </cell>
          <cell r="Q5348">
            <v>0</v>
          </cell>
        </row>
        <row r="5349">
          <cell r="N5349" t="str">
            <v/>
          </cell>
          <cell r="O5349" t="str">
            <v/>
          </cell>
          <cell r="P5349" t="str">
            <v/>
          </cell>
          <cell r="Q5349">
            <v>0</v>
          </cell>
        </row>
        <row r="5350">
          <cell r="N5350" t="str">
            <v/>
          </cell>
          <cell r="O5350" t="str">
            <v/>
          </cell>
          <cell r="P5350" t="str">
            <v/>
          </cell>
          <cell r="Q5350">
            <v>0</v>
          </cell>
        </row>
        <row r="5351">
          <cell r="N5351" t="str">
            <v/>
          </cell>
          <cell r="O5351" t="str">
            <v/>
          </cell>
          <cell r="P5351" t="str">
            <v/>
          </cell>
          <cell r="Q5351">
            <v>0</v>
          </cell>
        </row>
        <row r="5352">
          <cell r="N5352" t="str">
            <v/>
          </cell>
          <cell r="O5352" t="str">
            <v/>
          </cell>
          <cell r="P5352" t="str">
            <v/>
          </cell>
          <cell r="Q5352">
            <v>0</v>
          </cell>
        </row>
        <row r="5353">
          <cell r="N5353" t="str">
            <v/>
          </cell>
          <cell r="O5353" t="str">
            <v/>
          </cell>
          <cell r="P5353" t="str">
            <v/>
          </cell>
          <cell r="Q5353">
            <v>0</v>
          </cell>
        </row>
        <row r="5354">
          <cell r="N5354" t="str">
            <v/>
          </cell>
          <cell r="O5354" t="str">
            <v/>
          </cell>
          <cell r="P5354" t="str">
            <v/>
          </cell>
          <cell r="Q5354">
            <v>0</v>
          </cell>
        </row>
        <row r="5355">
          <cell r="N5355" t="str">
            <v/>
          </cell>
          <cell r="O5355" t="str">
            <v/>
          </cell>
          <cell r="P5355" t="str">
            <v/>
          </cell>
          <cell r="Q5355">
            <v>0</v>
          </cell>
        </row>
        <row r="5356">
          <cell r="N5356" t="str">
            <v/>
          </cell>
          <cell r="O5356" t="str">
            <v/>
          </cell>
          <cell r="P5356" t="str">
            <v/>
          </cell>
          <cell r="Q5356">
            <v>0</v>
          </cell>
        </row>
        <row r="5357">
          <cell r="N5357" t="str">
            <v/>
          </cell>
          <cell r="O5357" t="str">
            <v/>
          </cell>
          <cell r="P5357" t="str">
            <v/>
          </cell>
          <cell r="Q5357">
            <v>0</v>
          </cell>
        </row>
        <row r="5358">
          <cell r="N5358" t="str">
            <v/>
          </cell>
          <cell r="O5358" t="str">
            <v/>
          </cell>
          <cell r="P5358" t="str">
            <v/>
          </cell>
          <cell r="Q5358">
            <v>0</v>
          </cell>
        </row>
        <row r="5359">
          <cell r="N5359" t="str">
            <v/>
          </cell>
          <cell r="O5359" t="str">
            <v/>
          </cell>
          <cell r="P5359" t="str">
            <v/>
          </cell>
          <cell r="Q5359">
            <v>0</v>
          </cell>
        </row>
        <row r="5360">
          <cell r="N5360" t="str">
            <v/>
          </cell>
          <cell r="O5360" t="str">
            <v/>
          </cell>
          <cell r="P5360" t="str">
            <v/>
          </cell>
          <cell r="Q5360">
            <v>0</v>
          </cell>
        </row>
        <row r="5361">
          <cell r="N5361" t="str">
            <v/>
          </cell>
          <cell r="O5361" t="str">
            <v/>
          </cell>
          <cell r="P5361" t="str">
            <v/>
          </cell>
          <cell r="Q5361">
            <v>0</v>
          </cell>
        </row>
        <row r="5362">
          <cell r="N5362" t="str">
            <v/>
          </cell>
          <cell r="O5362" t="str">
            <v/>
          </cell>
          <cell r="P5362" t="str">
            <v/>
          </cell>
          <cell r="Q5362">
            <v>0</v>
          </cell>
        </row>
        <row r="5363">
          <cell r="N5363" t="str">
            <v/>
          </cell>
          <cell r="O5363" t="str">
            <v/>
          </cell>
          <cell r="P5363" t="str">
            <v/>
          </cell>
          <cell r="Q5363">
            <v>0</v>
          </cell>
        </row>
        <row r="5364">
          <cell r="N5364" t="str">
            <v/>
          </cell>
          <cell r="O5364" t="str">
            <v/>
          </cell>
          <cell r="P5364" t="str">
            <v/>
          </cell>
          <cell r="Q5364">
            <v>0</v>
          </cell>
        </row>
        <row r="5365">
          <cell r="N5365" t="str">
            <v/>
          </cell>
          <cell r="O5365" t="str">
            <v/>
          </cell>
          <cell r="P5365" t="str">
            <v/>
          </cell>
          <cell r="Q5365">
            <v>0</v>
          </cell>
        </row>
        <row r="5366">
          <cell r="N5366" t="str">
            <v/>
          </cell>
          <cell r="O5366" t="str">
            <v/>
          </cell>
          <cell r="P5366" t="str">
            <v/>
          </cell>
          <cell r="Q5366">
            <v>0</v>
          </cell>
        </row>
        <row r="5367">
          <cell r="N5367" t="str">
            <v/>
          </cell>
          <cell r="O5367" t="str">
            <v/>
          </cell>
          <cell r="P5367" t="str">
            <v/>
          </cell>
          <cell r="Q5367">
            <v>0</v>
          </cell>
        </row>
        <row r="5368">
          <cell r="N5368" t="str">
            <v/>
          </cell>
          <cell r="O5368" t="str">
            <v/>
          </cell>
          <cell r="P5368" t="str">
            <v/>
          </cell>
          <cell r="Q5368">
            <v>0</v>
          </cell>
        </row>
        <row r="5369">
          <cell r="N5369" t="str">
            <v/>
          </cell>
          <cell r="O5369" t="str">
            <v/>
          </cell>
          <cell r="P5369" t="str">
            <v/>
          </cell>
          <cell r="Q5369">
            <v>0</v>
          </cell>
        </row>
        <row r="5370">
          <cell r="N5370" t="str">
            <v/>
          </cell>
          <cell r="O5370" t="str">
            <v/>
          </cell>
          <cell r="P5370" t="str">
            <v/>
          </cell>
          <cell r="Q5370">
            <v>0</v>
          </cell>
        </row>
        <row r="5371">
          <cell r="N5371" t="str">
            <v/>
          </cell>
          <cell r="O5371" t="str">
            <v/>
          </cell>
          <cell r="P5371" t="str">
            <v/>
          </cell>
          <cell r="Q5371">
            <v>0</v>
          </cell>
        </row>
        <row r="5372">
          <cell r="N5372" t="str">
            <v/>
          </cell>
          <cell r="O5372" t="str">
            <v/>
          </cell>
          <cell r="P5372" t="str">
            <v/>
          </cell>
          <cell r="Q5372">
            <v>0</v>
          </cell>
        </row>
        <row r="5373">
          <cell r="N5373" t="str">
            <v/>
          </cell>
          <cell r="O5373" t="str">
            <v/>
          </cell>
          <cell r="P5373" t="str">
            <v/>
          </cell>
          <cell r="Q5373">
            <v>0</v>
          </cell>
        </row>
        <row r="5374">
          <cell r="N5374" t="str">
            <v/>
          </cell>
          <cell r="O5374" t="str">
            <v/>
          </cell>
          <cell r="P5374" t="str">
            <v/>
          </cell>
          <cell r="Q5374">
            <v>0</v>
          </cell>
        </row>
        <row r="5375">
          <cell r="N5375" t="str">
            <v/>
          </cell>
          <cell r="O5375" t="str">
            <v/>
          </cell>
          <cell r="P5375" t="str">
            <v/>
          </cell>
          <cell r="Q5375">
            <v>0</v>
          </cell>
        </row>
        <row r="5376">
          <cell r="N5376" t="str">
            <v/>
          </cell>
          <cell r="O5376" t="str">
            <v/>
          </cell>
          <cell r="P5376" t="str">
            <v/>
          </cell>
          <cell r="Q5376">
            <v>0</v>
          </cell>
        </row>
        <row r="5377">
          <cell r="N5377" t="str">
            <v/>
          </cell>
          <cell r="O5377" t="str">
            <v/>
          </cell>
          <cell r="P5377" t="str">
            <v/>
          </cell>
          <cell r="Q5377">
            <v>0</v>
          </cell>
        </row>
        <row r="5378">
          <cell r="N5378" t="str">
            <v/>
          </cell>
          <cell r="O5378" t="str">
            <v/>
          </cell>
          <cell r="P5378" t="str">
            <v/>
          </cell>
          <cell r="Q5378">
            <v>0</v>
          </cell>
        </row>
        <row r="5379">
          <cell r="N5379" t="str">
            <v/>
          </cell>
          <cell r="O5379" t="str">
            <v/>
          </cell>
          <cell r="P5379" t="str">
            <v/>
          </cell>
          <cell r="Q5379">
            <v>0</v>
          </cell>
        </row>
        <row r="5380">
          <cell r="N5380" t="str">
            <v/>
          </cell>
          <cell r="O5380" t="str">
            <v/>
          </cell>
          <cell r="P5380" t="str">
            <v/>
          </cell>
          <cell r="Q5380">
            <v>0</v>
          </cell>
        </row>
        <row r="5381">
          <cell r="N5381" t="str">
            <v/>
          </cell>
          <cell r="O5381" t="str">
            <v/>
          </cell>
          <cell r="P5381" t="str">
            <v/>
          </cell>
          <cell r="Q5381">
            <v>0</v>
          </cell>
        </row>
        <row r="5382">
          <cell r="N5382" t="str">
            <v/>
          </cell>
          <cell r="O5382" t="str">
            <v/>
          </cell>
          <cell r="P5382" t="str">
            <v/>
          </cell>
          <cell r="Q5382">
            <v>0</v>
          </cell>
        </row>
        <row r="5383">
          <cell r="N5383" t="str">
            <v/>
          </cell>
          <cell r="O5383" t="str">
            <v/>
          </cell>
          <cell r="P5383" t="str">
            <v/>
          </cell>
          <cell r="Q5383">
            <v>0</v>
          </cell>
        </row>
        <row r="5384">
          <cell r="N5384" t="str">
            <v/>
          </cell>
          <cell r="O5384" t="str">
            <v/>
          </cell>
          <cell r="P5384" t="str">
            <v/>
          </cell>
          <cell r="Q5384">
            <v>0</v>
          </cell>
        </row>
        <row r="5385">
          <cell r="N5385" t="str">
            <v/>
          </cell>
          <cell r="O5385" t="str">
            <v/>
          </cell>
          <cell r="P5385" t="str">
            <v/>
          </cell>
          <cell r="Q5385">
            <v>0</v>
          </cell>
        </row>
        <row r="5386">
          <cell r="N5386" t="str">
            <v/>
          </cell>
          <cell r="O5386" t="str">
            <v/>
          </cell>
          <cell r="P5386" t="str">
            <v/>
          </cell>
          <cell r="Q5386">
            <v>0</v>
          </cell>
        </row>
        <row r="5387">
          <cell r="N5387" t="str">
            <v/>
          </cell>
          <cell r="O5387" t="str">
            <v/>
          </cell>
          <cell r="P5387" t="str">
            <v/>
          </cell>
          <cell r="Q5387">
            <v>0</v>
          </cell>
        </row>
        <row r="5388">
          <cell r="N5388" t="str">
            <v/>
          </cell>
          <cell r="O5388" t="str">
            <v/>
          </cell>
          <cell r="P5388" t="str">
            <v/>
          </cell>
          <cell r="Q5388">
            <v>0</v>
          </cell>
        </row>
        <row r="5389">
          <cell r="N5389" t="str">
            <v/>
          </cell>
          <cell r="O5389" t="str">
            <v/>
          </cell>
          <cell r="P5389" t="str">
            <v/>
          </cell>
          <cell r="Q5389">
            <v>0</v>
          </cell>
        </row>
        <row r="5390">
          <cell r="N5390" t="str">
            <v/>
          </cell>
          <cell r="O5390" t="str">
            <v/>
          </cell>
          <cell r="P5390" t="str">
            <v/>
          </cell>
          <cell r="Q5390">
            <v>0</v>
          </cell>
        </row>
        <row r="5391">
          <cell r="N5391" t="str">
            <v/>
          </cell>
          <cell r="O5391" t="str">
            <v/>
          </cell>
          <cell r="P5391" t="str">
            <v/>
          </cell>
          <cell r="Q5391">
            <v>0</v>
          </cell>
        </row>
        <row r="5392">
          <cell r="N5392" t="str">
            <v/>
          </cell>
          <cell r="O5392" t="str">
            <v/>
          </cell>
          <cell r="P5392" t="str">
            <v/>
          </cell>
          <cell r="Q5392">
            <v>0</v>
          </cell>
        </row>
        <row r="5393">
          <cell r="N5393" t="str">
            <v/>
          </cell>
          <cell r="O5393" t="str">
            <v/>
          </cell>
          <cell r="P5393" t="str">
            <v/>
          </cell>
          <cell r="Q5393">
            <v>0</v>
          </cell>
        </row>
        <row r="5394">
          <cell r="N5394" t="str">
            <v/>
          </cell>
          <cell r="O5394" t="str">
            <v/>
          </cell>
          <cell r="P5394" t="str">
            <v/>
          </cell>
          <cell r="Q5394">
            <v>0</v>
          </cell>
        </row>
        <row r="5395">
          <cell r="N5395" t="str">
            <v/>
          </cell>
          <cell r="O5395" t="str">
            <v/>
          </cell>
          <cell r="P5395" t="str">
            <v/>
          </cell>
          <cell r="Q5395">
            <v>0</v>
          </cell>
        </row>
        <row r="5396">
          <cell r="N5396" t="str">
            <v/>
          </cell>
          <cell r="O5396" t="str">
            <v/>
          </cell>
          <cell r="P5396" t="str">
            <v/>
          </cell>
          <cell r="Q5396">
            <v>0</v>
          </cell>
        </row>
        <row r="5397">
          <cell r="N5397" t="str">
            <v/>
          </cell>
          <cell r="O5397" t="str">
            <v/>
          </cell>
          <cell r="P5397" t="str">
            <v/>
          </cell>
          <cell r="Q5397">
            <v>0</v>
          </cell>
        </row>
        <row r="5398">
          <cell r="N5398" t="str">
            <v/>
          </cell>
          <cell r="O5398" t="str">
            <v/>
          </cell>
          <cell r="P5398" t="str">
            <v/>
          </cell>
          <cell r="Q5398">
            <v>0</v>
          </cell>
        </row>
        <row r="5399">
          <cell r="N5399" t="str">
            <v/>
          </cell>
          <cell r="O5399" t="str">
            <v/>
          </cell>
          <cell r="P5399" t="str">
            <v/>
          </cell>
          <cell r="Q5399">
            <v>0</v>
          </cell>
        </row>
        <row r="5400">
          <cell r="N5400" t="str">
            <v/>
          </cell>
          <cell r="O5400" t="str">
            <v/>
          </cell>
          <cell r="P5400" t="str">
            <v/>
          </cell>
          <cell r="Q5400">
            <v>0</v>
          </cell>
        </row>
        <row r="5401">
          <cell r="N5401" t="str">
            <v/>
          </cell>
          <cell r="O5401" t="str">
            <v/>
          </cell>
          <cell r="P5401" t="str">
            <v/>
          </cell>
          <cell r="Q5401">
            <v>0</v>
          </cell>
        </row>
        <row r="5402">
          <cell r="N5402" t="str">
            <v/>
          </cell>
          <cell r="O5402" t="str">
            <v/>
          </cell>
          <cell r="P5402" t="str">
            <v/>
          </cell>
          <cell r="Q5402">
            <v>0</v>
          </cell>
        </row>
        <row r="5403">
          <cell r="N5403" t="str">
            <v/>
          </cell>
          <cell r="O5403" t="str">
            <v/>
          </cell>
          <cell r="P5403" t="str">
            <v/>
          </cell>
          <cell r="Q5403">
            <v>0</v>
          </cell>
        </row>
        <row r="5404">
          <cell r="N5404" t="str">
            <v/>
          </cell>
          <cell r="O5404" t="str">
            <v/>
          </cell>
          <cell r="P5404" t="str">
            <v/>
          </cell>
          <cell r="Q5404">
            <v>0</v>
          </cell>
        </row>
        <row r="5405">
          <cell r="N5405" t="str">
            <v/>
          </cell>
          <cell r="O5405" t="str">
            <v/>
          </cell>
          <cell r="P5405" t="str">
            <v/>
          </cell>
          <cell r="Q5405">
            <v>0</v>
          </cell>
        </row>
        <row r="5406">
          <cell r="N5406" t="str">
            <v/>
          </cell>
          <cell r="O5406" t="str">
            <v/>
          </cell>
          <cell r="P5406" t="str">
            <v/>
          </cell>
          <cell r="Q5406">
            <v>0</v>
          </cell>
        </row>
        <row r="5407">
          <cell r="N5407" t="str">
            <v/>
          </cell>
          <cell r="O5407" t="str">
            <v/>
          </cell>
          <cell r="P5407" t="str">
            <v/>
          </cell>
          <cell r="Q5407">
            <v>0</v>
          </cell>
        </row>
        <row r="5408">
          <cell r="N5408" t="str">
            <v/>
          </cell>
          <cell r="O5408" t="str">
            <v/>
          </cell>
          <cell r="P5408" t="str">
            <v/>
          </cell>
          <cell r="Q5408">
            <v>0</v>
          </cell>
        </row>
        <row r="5409">
          <cell r="N5409" t="str">
            <v/>
          </cell>
          <cell r="O5409" t="str">
            <v/>
          </cell>
          <cell r="P5409" t="str">
            <v/>
          </cell>
          <cell r="Q5409">
            <v>0</v>
          </cell>
        </row>
        <row r="5410">
          <cell r="N5410" t="str">
            <v/>
          </cell>
          <cell r="O5410" t="str">
            <v/>
          </cell>
          <cell r="P5410" t="str">
            <v/>
          </cell>
          <cell r="Q5410">
            <v>0</v>
          </cell>
        </row>
        <row r="5411">
          <cell r="N5411" t="str">
            <v/>
          </cell>
          <cell r="O5411" t="str">
            <v/>
          </cell>
          <cell r="P5411" t="str">
            <v/>
          </cell>
          <cell r="Q5411">
            <v>0</v>
          </cell>
        </row>
        <row r="5412">
          <cell r="N5412" t="str">
            <v/>
          </cell>
          <cell r="O5412" t="str">
            <v/>
          </cell>
          <cell r="P5412" t="str">
            <v/>
          </cell>
          <cell r="Q5412">
            <v>0</v>
          </cell>
        </row>
        <row r="5413">
          <cell r="N5413" t="str">
            <v/>
          </cell>
          <cell r="O5413" t="str">
            <v/>
          </cell>
          <cell r="P5413" t="str">
            <v/>
          </cell>
          <cell r="Q5413">
            <v>0</v>
          </cell>
        </row>
        <row r="5414">
          <cell r="N5414" t="str">
            <v/>
          </cell>
          <cell r="O5414" t="str">
            <v/>
          </cell>
          <cell r="P5414" t="str">
            <v/>
          </cell>
          <cell r="Q5414">
            <v>0</v>
          </cell>
        </row>
        <row r="5415">
          <cell r="N5415" t="str">
            <v/>
          </cell>
          <cell r="O5415" t="str">
            <v/>
          </cell>
          <cell r="P5415" t="str">
            <v/>
          </cell>
          <cell r="Q5415">
            <v>0</v>
          </cell>
        </row>
        <row r="5416">
          <cell r="N5416" t="str">
            <v/>
          </cell>
          <cell r="O5416" t="str">
            <v/>
          </cell>
          <cell r="P5416" t="str">
            <v/>
          </cell>
          <cell r="Q5416">
            <v>0</v>
          </cell>
        </row>
        <row r="5417">
          <cell r="N5417" t="str">
            <v/>
          </cell>
          <cell r="O5417" t="str">
            <v/>
          </cell>
          <cell r="P5417" t="str">
            <v/>
          </cell>
          <cell r="Q5417">
            <v>0</v>
          </cell>
        </row>
        <row r="5418">
          <cell r="N5418" t="str">
            <v/>
          </cell>
          <cell r="O5418" t="str">
            <v/>
          </cell>
          <cell r="P5418" t="str">
            <v/>
          </cell>
          <cell r="Q5418">
            <v>0</v>
          </cell>
        </row>
        <row r="5419">
          <cell r="N5419" t="str">
            <v/>
          </cell>
          <cell r="O5419" t="str">
            <v/>
          </cell>
          <cell r="P5419" t="str">
            <v/>
          </cell>
          <cell r="Q5419">
            <v>0</v>
          </cell>
        </row>
        <row r="5420">
          <cell r="N5420" t="str">
            <v/>
          </cell>
          <cell r="O5420" t="str">
            <v/>
          </cell>
          <cell r="P5420" t="str">
            <v/>
          </cell>
          <cell r="Q5420">
            <v>0</v>
          </cell>
        </row>
        <row r="5421">
          <cell r="N5421" t="str">
            <v/>
          </cell>
          <cell r="O5421" t="str">
            <v/>
          </cell>
          <cell r="P5421" t="str">
            <v/>
          </cell>
          <cell r="Q5421">
            <v>0</v>
          </cell>
        </row>
        <row r="5422">
          <cell r="N5422" t="str">
            <v/>
          </cell>
          <cell r="O5422" t="str">
            <v/>
          </cell>
          <cell r="P5422" t="str">
            <v/>
          </cell>
          <cell r="Q5422">
            <v>0</v>
          </cell>
        </row>
        <row r="5423">
          <cell r="N5423" t="str">
            <v/>
          </cell>
          <cell r="O5423" t="str">
            <v/>
          </cell>
          <cell r="P5423" t="str">
            <v/>
          </cell>
          <cell r="Q5423">
            <v>0</v>
          </cell>
        </row>
        <row r="5424">
          <cell r="N5424" t="str">
            <v/>
          </cell>
          <cell r="O5424" t="str">
            <v/>
          </cell>
          <cell r="P5424" t="str">
            <v/>
          </cell>
          <cell r="Q5424">
            <v>0</v>
          </cell>
        </row>
        <row r="5425">
          <cell r="N5425" t="str">
            <v/>
          </cell>
          <cell r="O5425" t="str">
            <v/>
          </cell>
          <cell r="P5425" t="str">
            <v/>
          </cell>
          <cell r="Q5425">
            <v>0</v>
          </cell>
        </row>
        <row r="5426">
          <cell r="N5426" t="str">
            <v/>
          </cell>
          <cell r="O5426" t="str">
            <v/>
          </cell>
          <cell r="P5426" t="str">
            <v/>
          </cell>
          <cell r="Q5426">
            <v>0</v>
          </cell>
        </row>
        <row r="5427">
          <cell r="N5427" t="str">
            <v/>
          </cell>
          <cell r="O5427" t="str">
            <v/>
          </cell>
          <cell r="P5427" t="str">
            <v/>
          </cell>
          <cell r="Q5427">
            <v>0</v>
          </cell>
        </row>
        <row r="5428">
          <cell r="N5428" t="str">
            <v/>
          </cell>
          <cell r="O5428" t="str">
            <v/>
          </cell>
          <cell r="P5428" t="str">
            <v/>
          </cell>
          <cell r="Q5428">
            <v>0</v>
          </cell>
        </row>
        <row r="5429">
          <cell r="N5429" t="str">
            <v/>
          </cell>
          <cell r="O5429" t="str">
            <v/>
          </cell>
          <cell r="P5429" t="str">
            <v/>
          </cell>
          <cell r="Q5429">
            <v>0</v>
          </cell>
        </row>
        <row r="5430">
          <cell r="N5430" t="str">
            <v/>
          </cell>
          <cell r="O5430" t="str">
            <v/>
          </cell>
          <cell r="P5430" t="str">
            <v/>
          </cell>
          <cell r="Q5430">
            <v>0</v>
          </cell>
        </row>
        <row r="5431">
          <cell r="N5431" t="str">
            <v/>
          </cell>
          <cell r="O5431" t="str">
            <v/>
          </cell>
          <cell r="P5431" t="str">
            <v/>
          </cell>
          <cell r="Q5431">
            <v>0</v>
          </cell>
        </row>
        <row r="5432">
          <cell r="N5432" t="str">
            <v/>
          </cell>
          <cell r="O5432" t="str">
            <v/>
          </cell>
          <cell r="P5432" t="str">
            <v/>
          </cell>
          <cell r="Q5432">
            <v>0</v>
          </cell>
        </row>
        <row r="5433">
          <cell r="N5433" t="str">
            <v/>
          </cell>
          <cell r="O5433" t="str">
            <v/>
          </cell>
          <cell r="P5433" t="str">
            <v/>
          </cell>
          <cell r="Q5433">
            <v>0</v>
          </cell>
        </row>
        <row r="5434">
          <cell r="N5434" t="str">
            <v/>
          </cell>
          <cell r="O5434" t="str">
            <v/>
          </cell>
          <cell r="P5434" t="str">
            <v/>
          </cell>
          <cell r="Q5434">
            <v>0</v>
          </cell>
        </row>
        <row r="5435">
          <cell r="N5435" t="str">
            <v/>
          </cell>
          <cell r="O5435" t="str">
            <v/>
          </cell>
          <cell r="P5435" t="str">
            <v/>
          </cell>
          <cell r="Q5435">
            <v>0</v>
          </cell>
        </row>
        <row r="5436">
          <cell r="N5436" t="str">
            <v/>
          </cell>
          <cell r="O5436" t="str">
            <v/>
          </cell>
          <cell r="P5436" t="str">
            <v/>
          </cell>
          <cell r="Q5436">
            <v>0</v>
          </cell>
        </row>
        <row r="5437">
          <cell r="N5437" t="str">
            <v/>
          </cell>
          <cell r="O5437" t="str">
            <v/>
          </cell>
          <cell r="P5437" t="str">
            <v/>
          </cell>
          <cell r="Q5437">
            <v>0</v>
          </cell>
        </row>
        <row r="5438">
          <cell r="N5438" t="str">
            <v/>
          </cell>
          <cell r="O5438" t="str">
            <v/>
          </cell>
          <cell r="P5438" t="str">
            <v/>
          </cell>
          <cell r="Q5438">
            <v>0</v>
          </cell>
        </row>
        <row r="5439">
          <cell r="N5439" t="str">
            <v/>
          </cell>
          <cell r="O5439" t="str">
            <v/>
          </cell>
          <cell r="P5439" t="str">
            <v/>
          </cell>
          <cell r="Q5439">
            <v>0</v>
          </cell>
        </row>
        <row r="5440">
          <cell r="N5440" t="str">
            <v/>
          </cell>
          <cell r="O5440" t="str">
            <v/>
          </cell>
          <cell r="P5440" t="str">
            <v/>
          </cell>
          <cell r="Q5440">
            <v>0</v>
          </cell>
        </row>
        <row r="5441">
          <cell r="N5441" t="str">
            <v/>
          </cell>
          <cell r="O5441" t="str">
            <v/>
          </cell>
          <cell r="P5441" t="str">
            <v/>
          </cell>
          <cell r="Q5441">
            <v>0</v>
          </cell>
        </row>
        <row r="5442">
          <cell r="N5442" t="str">
            <v/>
          </cell>
          <cell r="O5442" t="str">
            <v/>
          </cell>
          <cell r="P5442" t="str">
            <v/>
          </cell>
          <cell r="Q5442">
            <v>0</v>
          </cell>
        </row>
        <row r="5443">
          <cell r="N5443" t="str">
            <v/>
          </cell>
          <cell r="O5443" t="str">
            <v/>
          </cell>
          <cell r="P5443" t="str">
            <v/>
          </cell>
          <cell r="Q5443">
            <v>0</v>
          </cell>
        </row>
        <row r="5444">
          <cell r="N5444" t="str">
            <v/>
          </cell>
          <cell r="O5444" t="str">
            <v/>
          </cell>
          <cell r="P5444" t="str">
            <v/>
          </cell>
          <cell r="Q5444">
            <v>0</v>
          </cell>
        </row>
        <row r="5445">
          <cell r="N5445" t="str">
            <v/>
          </cell>
          <cell r="O5445" t="str">
            <v/>
          </cell>
          <cell r="P5445" t="str">
            <v/>
          </cell>
          <cell r="Q5445">
            <v>0</v>
          </cell>
        </row>
        <row r="5446">
          <cell r="N5446" t="str">
            <v/>
          </cell>
          <cell r="O5446" t="str">
            <v/>
          </cell>
          <cell r="P5446" t="str">
            <v/>
          </cell>
          <cell r="Q5446">
            <v>0</v>
          </cell>
        </row>
        <row r="5447">
          <cell r="N5447" t="str">
            <v/>
          </cell>
          <cell r="O5447" t="str">
            <v/>
          </cell>
          <cell r="P5447" t="str">
            <v/>
          </cell>
          <cell r="Q5447">
            <v>0</v>
          </cell>
        </row>
        <row r="5448">
          <cell r="N5448" t="str">
            <v/>
          </cell>
          <cell r="O5448" t="str">
            <v/>
          </cell>
          <cell r="P5448" t="str">
            <v/>
          </cell>
          <cell r="Q5448">
            <v>0</v>
          </cell>
        </row>
        <row r="5449">
          <cell r="N5449" t="str">
            <v/>
          </cell>
          <cell r="O5449" t="str">
            <v/>
          </cell>
          <cell r="P5449" t="str">
            <v/>
          </cell>
          <cell r="Q5449">
            <v>0</v>
          </cell>
        </row>
        <row r="5450">
          <cell r="N5450" t="str">
            <v/>
          </cell>
          <cell r="O5450" t="str">
            <v/>
          </cell>
          <cell r="P5450" t="str">
            <v/>
          </cell>
          <cell r="Q5450">
            <v>0</v>
          </cell>
        </row>
        <row r="5451">
          <cell r="N5451" t="str">
            <v/>
          </cell>
          <cell r="O5451" t="str">
            <v/>
          </cell>
          <cell r="P5451" t="str">
            <v/>
          </cell>
          <cell r="Q5451">
            <v>0</v>
          </cell>
        </row>
        <row r="5452">
          <cell r="N5452" t="str">
            <v/>
          </cell>
          <cell r="O5452" t="str">
            <v/>
          </cell>
          <cell r="P5452" t="str">
            <v/>
          </cell>
          <cell r="Q5452">
            <v>0</v>
          </cell>
        </row>
        <row r="5453">
          <cell r="N5453" t="str">
            <v/>
          </cell>
          <cell r="O5453" t="str">
            <v/>
          </cell>
          <cell r="P5453" t="str">
            <v/>
          </cell>
          <cell r="Q5453">
            <v>0</v>
          </cell>
        </row>
        <row r="5454">
          <cell r="N5454" t="str">
            <v/>
          </cell>
          <cell r="O5454" t="str">
            <v/>
          </cell>
          <cell r="P5454" t="str">
            <v/>
          </cell>
          <cell r="Q5454">
            <v>0</v>
          </cell>
        </row>
        <row r="5455">
          <cell r="N5455" t="str">
            <v/>
          </cell>
          <cell r="O5455" t="str">
            <v/>
          </cell>
          <cell r="P5455" t="str">
            <v/>
          </cell>
          <cell r="Q5455">
            <v>0</v>
          </cell>
        </row>
        <row r="5456">
          <cell r="N5456" t="str">
            <v/>
          </cell>
          <cell r="O5456" t="str">
            <v/>
          </cell>
          <cell r="P5456" t="str">
            <v/>
          </cell>
          <cell r="Q5456">
            <v>0</v>
          </cell>
        </row>
        <row r="5457">
          <cell r="N5457" t="str">
            <v/>
          </cell>
          <cell r="O5457" t="str">
            <v/>
          </cell>
          <cell r="P5457" t="str">
            <v/>
          </cell>
          <cell r="Q5457">
            <v>0</v>
          </cell>
        </row>
        <row r="5458">
          <cell r="N5458" t="str">
            <v/>
          </cell>
          <cell r="O5458" t="str">
            <v/>
          </cell>
          <cell r="P5458" t="str">
            <v/>
          </cell>
          <cell r="Q5458">
            <v>0</v>
          </cell>
        </row>
        <row r="5459">
          <cell r="N5459" t="str">
            <v/>
          </cell>
          <cell r="O5459" t="str">
            <v/>
          </cell>
          <cell r="P5459" t="str">
            <v/>
          </cell>
          <cell r="Q5459">
            <v>0</v>
          </cell>
        </row>
        <row r="5460">
          <cell r="N5460" t="str">
            <v/>
          </cell>
          <cell r="O5460" t="str">
            <v/>
          </cell>
          <cell r="P5460" t="str">
            <v/>
          </cell>
          <cell r="Q5460">
            <v>0</v>
          </cell>
        </row>
        <row r="5461">
          <cell r="N5461" t="str">
            <v/>
          </cell>
          <cell r="O5461" t="str">
            <v/>
          </cell>
          <cell r="P5461" t="str">
            <v/>
          </cell>
          <cell r="Q5461">
            <v>0</v>
          </cell>
        </row>
        <row r="5462">
          <cell r="N5462" t="str">
            <v/>
          </cell>
          <cell r="O5462" t="str">
            <v/>
          </cell>
          <cell r="P5462" t="str">
            <v/>
          </cell>
          <cell r="Q5462">
            <v>0</v>
          </cell>
        </row>
        <row r="5463">
          <cell r="N5463" t="str">
            <v/>
          </cell>
          <cell r="O5463" t="str">
            <v/>
          </cell>
          <cell r="P5463" t="str">
            <v/>
          </cell>
          <cell r="Q5463">
            <v>0</v>
          </cell>
        </row>
        <row r="5464">
          <cell r="N5464" t="str">
            <v/>
          </cell>
          <cell r="O5464" t="str">
            <v/>
          </cell>
          <cell r="P5464" t="str">
            <v/>
          </cell>
          <cell r="Q5464">
            <v>0</v>
          </cell>
        </row>
        <row r="5465">
          <cell r="N5465" t="str">
            <v/>
          </cell>
          <cell r="O5465" t="str">
            <v/>
          </cell>
          <cell r="P5465" t="str">
            <v/>
          </cell>
          <cell r="Q5465">
            <v>0</v>
          </cell>
        </row>
        <row r="5466">
          <cell r="N5466" t="str">
            <v/>
          </cell>
          <cell r="O5466" t="str">
            <v/>
          </cell>
          <cell r="P5466" t="str">
            <v/>
          </cell>
          <cell r="Q5466">
            <v>0</v>
          </cell>
        </row>
        <row r="5467">
          <cell r="N5467" t="str">
            <v/>
          </cell>
          <cell r="O5467" t="str">
            <v/>
          </cell>
          <cell r="P5467" t="str">
            <v/>
          </cell>
          <cell r="Q5467">
            <v>0</v>
          </cell>
        </row>
        <row r="5468">
          <cell r="N5468" t="str">
            <v/>
          </cell>
          <cell r="O5468" t="str">
            <v/>
          </cell>
          <cell r="P5468" t="str">
            <v/>
          </cell>
          <cell r="Q5468">
            <v>0</v>
          </cell>
        </row>
        <row r="5469">
          <cell r="N5469" t="str">
            <v/>
          </cell>
          <cell r="O5469" t="str">
            <v/>
          </cell>
          <cell r="P5469" t="str">
            <v/>
          </cell>
          <cell r="Q5469">
            <v>0</v>
          </cell>
        </row>
        <row r="5470">
          <cell r="N5470" t="str">
            <v/>
          </cell>
          <cell r="O5470" t="str">
            <v/>
          </cell>
          <cell r="P5470" t="str">
            <v/>
          </cell>
          <cell r="Q5470">
            <v>0</v>
          </cell>
        </row>
        <row r="5471">
          <cell r="N5471" t="str">
            <v/>
          </cell>
          <cell r="O5471" t="str">
            <v/>
          </cell>
          <cell r="P5471" t="str">
            <v/>
          </cell>
          <cell r="Q5471">
            <v>0</v>
          </cell>
        </row>
        <row r="5472">
          <cell r="N5472" t="str">
            <v/>
          </cell>
          <cell r="O5472" t="str">
            <v/>
          </cell>
          <cell r="P5472" t="str">
            <v/>
          </cell>
          <cell r="Q5472">
            <v>0</v>
          </cell>
        </row>
        <row r="5473">
          <cell r="N5473" t="str">
            <v/>
          </cell>
          <cell r="O5473" t="str">
            <v/>
          </cell>
          <cell r="P5473" t="str">
            <v/>
          </cell>
          <cell r="Q5473">
            <v>0</v>
          </cell>
        </row>
        <row r="5474">
          <cell r="N5474" t="str">
            <v/>
          </cell>
          <cell r="O5474" t="str">
            <v/>
          </cell>
          <cell r="P5474" t="str">
            <v/>
          </cell>
          <cell r="Q5474">
            <v>0</v>
          </cell>
        </row>
        <row r="5475">
          <cell r="N5475" t="str">
            <v/>
          </cell>
          <cell r="O5475" t="str">
            <v/>
          </cell>
          <cell r="P5475" t="str">
            <v/>
          </cell>
          <cell r="Q5475">
            <v>0</v>
          </cell>
        </row>
        <row r="5476">
          <cell r="N5476" t="str">
            <v/>
          </cell>
          <cell r="O5476" t="str">
            <v/>
          </cell>
          <cell r="P5476" t="str">
            <v/>
          </cell>
          <cell r="Q5476">
            <v>0</v>
          </cell>
        </row>
        <row r="5477">
          <cell r="N5477" t="str">
            <v/>
          </cell>
          <cell r="O5477" t="str">
            <v/>
          </cell>
          <cell r="P5477" t="str">
            <v/>
          </cell>
          <cell r="Q5477">
            <v>0</v>
          </cell>
        </row>
        <row r="5478">
          <cell r="N5478" t="str">
            <v/>
          </cell>
          <cell r="O5478" t="str">
            <v/>
          </cell>
          <cell r="P5478" t="str">
            <v/>
          </cell>
          <cell r="Q5478">
            <v>0</v>
          </cell>
        </row>
        <row r="5479">
          <cell r="N5479" t="str">
            <v/>
          </cell>
          <cell r="O5479" t="str">
            <v/>
          </cell>
          <cell r="P5479" t="str">
            <v/>
          </cell>
          <cell r="Q5479">
            <v>0</v>
          </cell>
        </row>
        <row r="5480">
          <cell r="N5480" t="str">
            <v/>
          </cell>
          <cell r="O5480" t="str">
            <v/>
          </cell>
          <cell r="P5480" t="str">
            <v/>
          </cell>
          <cell r="Q5480">
            <v>0</v>
          </cell>
        </row>
        <row r="5481">
          <cell r="N5481" t="str">
            <v/>
          </cell>
          <cell r="O5481" t="str">
            <v/>
          </cell>
          <cell r="P5481" t="str">
            <v/>
          </cell>
          <cell r="Q5481">
            <v>0</v>
          </cell>
        </row>
        <row r="5482">
          <cell r="N5482" t="str">
            <v/>
          </cell>
          <cell r="O5482" t="str">
            <v/>
          </cell>
          <cell r="P5482" t="str">
            <v/>
          </cell>
          <cell r="Q5482">
            <v>0</v>
          </cell>
        </row>
        <row r="5483">
          <cell r="N5483" t="str">
            <v/>
          </cell>
          <cell r="O5483" t="str">
            <v/>
          </cell>
          <cell r="P5483" t="str">
            <v/>
          </cell>
          <cell r="Q5483">
            <v>0</v>
          </cell>
        </row>
        <row r="5484">
          <cell r="N5484" t="str">
            <v/>
          </cell>
          <cell r="O5484" t="str">
            <v/>
          </cell>
          <cell r="P5484" t="str">
            <v/>
          </cell>
          <cell r="Q5484">
            <v>0</v>
          </cell>
        </row>
        <row r="5485">
          <cell r="N5485" t="str">
            <v/>
          </cell>
          <cell r="O5485" t="str">
            <v/>
          </cell>
          <cell r="P5485" t="str">
            <v/>
          </cell>
          <cell r="Q5485">
            <v>0</v>
          </cell>
        </row>
        <row r="5486">
          <cell r="N5486" t="str">
            <v/>
          </cell>
          <cell r="O5486" t="str">
            <v/>
          </cell>
          <cell r="P5486" t="str">
            <v/>
          </cell>
          <cell r="Q5486">
            <v>0</v>
          </cell>
        </row>
        <row r="5487">
          <cell r="N5487" t="str">
            <v/>
          </cell>
          <cell r="O5487" t="str">
            <v/>
          </cell>
          <cell r="P5487" t="str">
            <v/>
          </cell>
          <cell r="Q5487">
            <v>0</v>
          </cell>
        </row>
        <row r="5488">
          <cell r="N5488" t="str">
            <v/>
          </cell>
          <cell r="O5488" t="str">
            <v/>
          </cell>
          <cell r="P5488" t="str">
            <v/>
          </cell>
          <cell r="Q5488">
            <v>0</v>
          </cell>
        </row>
        <row r="5489">
          <cell r="N5489" t="str">
            <v/>
          </cell>
          <cell r="O5489" t="str">
            <v/>
          </cell>
          <cell r="P5489" t="str">
            <v/>
          </cell>
          <cell r="Q5489">
            <v>0</v>
          </cell>
        </row>
        <row r="5490">
          <cell r="N5490" t="str">
            <v/>
          </cell>
          <cell r="O5490" t="str">
            <v/>
          </cell>
          <cell r="P5490" t="str">
            <v/>
          </cell>
          <cell r="Q5490">
            <v>0</v>
          </cell>
        </row>
        <row r="5491">
          <cell r="N5491" t="str">
            <v/>
          </cell>
          <cell r="O5491" t="str">
            <v/>
          </cell>
          <cell r="P5491" t="str">
            <v/>
          </cell>
          <cell r="Q5491">
            <v>0</v>
          </cell>
        </row>
        <row r="5492">
          <cell r="N5492" t="str">
            <v/>
          </cell>
          <cell r="O5492" t="str">
            <v/>
          </cell>
          <cell r="P5492" t="str">
            <v/>
          </cell>
          <cell r="Q5492">
            <v>0</v>
          </cell>
        </row>
        <row r="5493">
          <cell r="N5493" t="str">
            <v/>
          </cell>
          <cell r="O5493" t="str">
            <v/>
          </cell>
          <cell r="P5493" t="str">
            <v/>
          </cell>
          <cell r="Q5493">
            <v>0</v>
          </cell>
        </row>
        <row r="5494">
          <cell r="N5494" t="str">
            <v/>
          </cell>
          <cell r="O5494" t="str">
            <v/>
          </cell>
          <cell r="P5494" t="str">
            <v/>
          </cell>
          <cell r="Q5494">
            <v>0</v>
          </cell>
        </row>
        <row r="5495">
          <cell r="N5495" t="str">
            <v/>
          </cell>
          <cell r="O5495" t="str">
            <v/>
          </cell>
          <cell r="P5495" t="str">
            <v/>
          </cell>
          <cell r="Q5495">
            <v>0</v>
          </cell>
        </row>
        <row r="5496">
          <cell r="N5496" t="str">
            <v/>
          </cell>
          <cell r="O5496" t="str">
            <v/>
          </cell>
          <cell r="P5496" t="str">
            <v/>
          </cell>
          <cell r="Q5496">
            <v>0</v>
          </cell>
        </row>
        <row r="5497">
          <cell r="N5497" t="str">
            <v/>
          </cell>
          <cell r="O5497" t="str">
            <v/>
          </cell>
          <cell r="P5497" t="str">
            <v/>
          </cell>
          <cell r="Q5497">
            <v>0</v>
          </cell>
        </row>
        <row r="5498">
          <cell r="N5498" t="str">
            <v/>
          </cell>
          <cell r="O5498" t="str">
            <v/>
          </cell>
          <cell r="P5498" t="str">
            <v/>
          </cell>
          <cell r="Q5498">
            <v>0</v>
          </cell>
        </row>
        <row r="5499">
          <cell r="N5499" t="str">
            <v/>
          </cell>
          <cell r="O5499" t="str">
            <v/>
          </cell>
          <cell r="P5499" t="str">
            <v/>
          </cell>
          <cell r="Q5499">
            <v>0</v>
          </cell>
        </row>
        <row r="5500">
          <cell r="N5500" t="str">
            <v/>
          </cell>
          <cell r="O5500" t="str">
            <v/>
          </cell>
          <cell r="P5500" t="str">
            <v/>
          </cell>
          <cell r="Q5500">
            <v>0</v>
          </cell>
        </row>
        <row r="5501">
          <cell r="N5501" t="str">
            <v/>
          </cell>
          <cell r="O5501" t="str">
            <v/>
          </cell>
          <cell r="P5501" t="str">
            <v/>
          </cell>
          <cell r="Q5501">
            <v>0</v>
          </cell>
        </row>
        <row r="5502">
          <cell r="N5502" t="str">
            <v/>
          </cell>
          <cell r="O5502" t="str">
            <v/>
          </cell>
          <cell r="P5502" t="str">
            <v/>
          </cell>
          <cell r="Q5502">
            <v>0</v>
          </cell>
        </row>
        <row r="5503">
          <cell r="N5503" t="str">
            <v/>
          </cell>
          <cell r="O5503" t="str">
            <v/>
          </cell>
          <cell r="P5503" t="str">
            <v/>
          </cell>
          <cell r="Q5503">
            <v>0</v>
          </cell>
        </row>
        <row r="5504">
          <cell r="N5504" t="str">
            <v/>
          </cell>
          <cell r="O5504" t="str">
            <v/>
          </cell>
          <cell r="P5504" t="str">
            <v/>
          </cell>
          <cell r="Q5504">
            <v>0</v>
          </cell>
        </row>
        <row r="5505">
          <cell r="N5505" t="str">
            <v/>
          </cell>
          <cell r="O5505" t="str">
            <v/>
          </cell>
          <cell r="P5505" t="str">
            <v/>
          </cell>
          <cell r="Q5505">
            <v>0</v>
          </cell>
        </row>
        <row r="5506">
          <cell r="N5506" t="str">
            <v/>
          </cell>
          <cell r="O5506" t="str">
            <v/>
          </cell>
          <cell r="P5506" t="str">
            <v/>
          </cell>
          <cell r="Q5506">
            <v>0</v>
          </cell>
        </row>
        <row r="5507">
          <cell r="N5507" t="str">
            <v/>
          </cell>
          <cell r="O5507" t="str">
            <v/>
          </cell>
          <cell r="P5507" t="str">
            <v/>
          </cell>
          <cell r="Q5507">
            <v>0</v>
          </cell>
        </row>
        <row r="5508">
          <cell r="N5508" t="str">
            <v/>
          </cell>
          <cell r="O5508" t="str">
            <v/>
          </cell>
          <cell r="P5508" t="str">
            <v/>
          </cell>
          <cell r="Q5508">
            <v>0</v>
          </cell>
        </row>
        <row r="5509">
          <cell r="N5509" t="str">
            <v/>
          </cell>
          <cell r="O5509" t="str">
            <v/>
          </cell>
          <cell r="P5509" t="str">
            <v/>
          </cell>
          <cell r="Q5509">
            <v>0</v>
          </cell>
        </row>
        <row r="5510">
          <cell r="N5510" t="str">
            <v/>
          </cell>
          <cell r="O5510" t="str">
            <v/>
          </cell>
          <cell r="P5510" t="str">
            <v/>
          </cell>
          <cell r="Q5510">
            <v>0</v>
          </cell>
        </row>
        <row r="5511">
          <cell r="N5511" t="str">
            <v/>
          </cell>
          <cell r="O5511" t="str">
            <v/>
          </cell>
          <cell r="P5511" t="str">
            <v/>
          </cell>
          <cell r="Q5511">
            <v>0</v>
          </cell>
        </row>
        <row r="5512">
          <cell r="N5512" t="str">
            <v/>
          </cell>
          <cell r="O5512" t="str">
            <v/>
          </cell>
          <cell r="P5512" t="str">
            <v/>
          </cell>
          <cell r="Q5512">
            <v>0</v>
          </cell>
        </row>
        <row r="5513">
          <cell r="N5513" t="str">
            <v/>
          </cell>
          <cell r="O5513" t="str">
            <v/>
          </cell>
          <cell r="P5513" t="str">
            <v/>
          </cell>
          <cell r="Q5513">
            <v>0</v>
          </cell>
        </row>
        <row r="5514">
          <cell r="N5514" t="str">
            <v/>
          </cell>
          <cell r="O5514" t="str">
            <v/>
          </cell>
          <cell r="P5514" t="str">
            <v/>
          </cell>
          <cell r="Q5514">
            <v>0</v>
          </cell>
        </row>
        <row r="5515">
          <cell r="N5515" t="str">
            <v/>
          </cell>
          <cell r="O5515" t="str">
            <v/>
          </cell>
          <cell r="P5515" t="str">
            <v/>
          </cell>
          <cell r="Q5515">
            <v>0</v>
          </cell>
        </row>
        <row r="5516">
          <cell r="N5516" t="str">
            <v/>
          </cell>
          <cell r="O5516" t="str">
            <v/>
          </cell>
          <cell r="P5516" t="str">
            <v/>
          </cell>
          <cell r="Q5516">
            <v>0</v>
          </cell>
        </row>
        <row r="5517">
          <cell r="N5517" t="str">
            <v/>
          </cell>
          <cell r="O5517" t="str">
            <v/>
          </cell>
          <cell r="P5517" t="str">
            <v/>
          </cell>
          <cell r="Q5517">
            <v>0</v>
          </cell>
        </row>
        <row r="5518">
          <cell r="N5518" t="str">
            <v/>
          </cell>
          <cell r="O5518" t="str">
            <v/>
          </cell>
          <cell r="P5518" t="str">
            <v/>
          </cell>
          <cell r="Q5518">
            <v>0</v>
          </cell>
        </row>
        <row r="5519">
          <cell r="N5519" t="str">
            <v/>
          </cell>
          <cell r="O5519" t="str">
            <v/>
          </cell>
          <cell r="P5519" t="str">
            <v/>
          </cell>
          <cell r="Q5519">
            <v>0</v>
          </cell>
        </row>
        <row r="5520">
          <cell r="N5520" t="str">
            <v/>
          </cell>
          <cell r="O5520" t="str">
            <v/>
          </cell>
          <cell r="P5520" t="str">
            <v/>
          </cell>
          <cell r="Q5520">
            <v>0</v>
          </cell>
        </row>
        <row r="5521">
          <cell r="N5521" t="str">
            <v/>
          </cell>
          <cell r="O5521" t="str">
            <v/>
          </cell>
          <cell r="P5521" t="str">
            <v/>
          </cell>
          <cell r="Q5521">
            <v>0</v>
          </cell>
        </row>
        <row r="5522">
          <cell r="N5522" t="str">
            <v/>
          </cell>
          <cell r="O5522" t="str">
            <v/>
          </cell>
          <cell r="P5522" t="str">
            <v/>
          </cell>
          <cell r="Q5522">
            <v>0</v>
          </cell>
        </row>
        <row r="5523">
          <cell r="N5523" t="str">
            <v/>
          </cell>
          <cell r="O5523" t="str">
            <v/>
          </cell>
          <cell r="P5523" t="str">
            <v/>
          </cell>
          <cell r="Q5523">
            <v>0</v>
          </cell>
        </row>
        <row r="5524">
          <cell r="N5524" t="str">
            <v/>
          </cell>
          <cell r="O5524" t="str">
            <v/>
          </cell>
          <cell r="P5524" t="str">
            <v/>
          </cell>
          <cell r="Q5524">
            <v>0</v>
          </cell>
        </row>
        <row r="5525">
          <cell r="N5525" t="str">
            <v/>
          </cell>
          <cell r="O5525" t="str">
            <v/>
          </cell>
          <cell r="P5525" t="str">
            <v/>
          </cell>
          <cell r="Q5525">
            <v>0</v>
          </cell>
        </row>
        <row r="5526">
          <cell r="N5526" t="str">
            <v/>
          </cell>
          <cell r="O5526" t="str">
            <v/>
          </cell>
          <cell r="P5526" t="str">
            <v/>
          </cell>
          <cell r="Q5526">
            <v>0</v>
          </cell>
        </row>
        <row r="5527">
          <cell r="N5527" t="str">
            <v/>
          </cell>
          <cell r="O5527" t="str">
            <v/>
          </cell>
          <cell r="P5527" t="str">
            <v/>
          </cell>
          <cell r="Q5527">
            <v>0</v>
          </cell>
        </row>
        <row r="5528">
          <cell r="N5528" t="str">
            <v/>
          </cell>
          <cell r="O5528" t="str">
            <v/>
          </cell>
          <cell r="P5528" t="str">
            <v/>
          </cell>
          <cell r="Q5528">
            <v>0</v>
          </cell>
        </row>
        <row r="5529">
          <cell r="N5529" t="str">
            <v/>
          </cell>
          <cell r="O5529" t="str">
            <v/>
          </cell>
          <cell r="P5529" t="str">
            <v/>
          </cell>
          <cell r="Q5529">
            <v>0</v>
          </cell>
        </row>
        <row r="5530">
          <cell r="N5530" t="str">
            <v/>
          </cell>
          <cell r="O5530" t="str">
            <v/>
          </cell>
          <cell r="P5530" t="str">
            <v/>
          </cell>
          <cell r="Q5530">
            <v>0</v>
          </cell>
        </row>
        <row r="5531">
          <cell r="N5531" t="str">
            <v/>
          </cell>
          <cell r="O5531" t="str">
            <v/>
          </cell>
          <cell r="P5531" t="str">
            <v/>
          </cell>
          <cell r="Q5531">
            <v>0</v>
          </cell>
        </row>
        <row r="5532">
          <cell r="N5532" t="str">
            <v/>
          </cell>
          <cell r="O5532" t="str">
            <v/>
          </cell>
          <cell r="P5532" t="str">
            <v/>
          </cell>
          <cell r="Q5532">
            <v>0</v>
          </cell>
        </row>
        <row r="5533">
          <cell r="N5533" t="str">
            <v/>
          </cell>
          <cell r="O5533" t="str">
            <v/>
          </cell>
          <cell r="P5533" t="str">
            <v/>
          </cell>
          <cell r="Q5533">
            <v>0</v>
          </cell>
        </row>
        <row r="5534">
          <cell r="N5534" t="str">
            <v/>
          </cell>
          <cell r="O5534" t="str">
            <v/>
          </cell>
          <cell r="P5534" t="str">
            <v/>
          </cell>
          <cell r="Q5534">
            <v>0</v>
          </cell>
        </row>
        <row r="5535">
          <cell r="N5535" t="str">
            <v/>
          </cell>
          <cell r="O5535" t="str">
            <v/>
          </cell>
          <cell r="P5535" t="str">
            <v/>
          </cell>
          <cell r="Q5535">
            <v>0</v>
          </cell>
        </row>
        <row r="5536">
          <cell r="N5536" t="str">
            <v/>
          </cell>
          <cell r="O5536" t="str">
            <v/>
          </cell>
          <cell r="P5536" t="str">
            <v/>
          </cell>
          <cell r="Q5536">
            <v>0</v>
          </cell>
        </row>
        <row r="5537">
          <cell r="N5537" t="str">
            <v/>
          </cell>
          <cell r="O5537" t="str">
            <v/>
          </cell>
          <cell r="P5537" t="str">
            <v/>
          </cell>
          <cell r="Q5537">
            <v>0</v>
          </cell>
        </row>
        <row r="5538">
          <cell r="N5538" t="str">
            <v/>
          </cell>
          <cell r="O5538" t="str">
            <v/>
          </cell>
          <cell r="P5538" t="str">
            <v/>
          </cell>
          <cell r="Q5538">
            <v>0</v>
          </cell>
        </row>
        <row r="5539">
          <cell r="N5539" t="str">
            <v/>
          </cell>
          <cell r="O5539" t="str">
            <v/>
          </cell>
          <cell r="P5539" t="str">
            <v/>
          </cell>
          <cell r="Q5539">
            <v>0</v>
          </cell>
        </row>
        <row r="5540">
          <cell r="N5540" t="str">
            <v/>
          </cell>
          <cell r="O5540" t="str">
            <v/>
          </cell>
          <cell r="P5540" t="str">
            <v/>
          </cell>
          <cell r="Q5540">
            <v>0</v>
          </cell>
        </row>
        <row r="5541">
          <cell r="N5541" t="str">
            <v/>
          </cell>
          <cell r="O5541" t="str">
            <v/>
          </cell>
          <cell r="P5541" t="str">
            <v/>
          </cell>
          <cell r="Q5541">
            <v>0</v>
          </cell>
        </row>
        <row r="5542">
          <cell r="N5542" t="str">
            <v/>
          </cell>
          <cell r="O5542" t="str">
            <v/>
          </cell>
          <cell r="P5542" t="str">
            <v/>
          </cell>
          <cell r="Q5542">
            <v>0</v>
          </cell>
        </row>
        <row r="5543">
          <cell r="N5543" t="str">
            <v/>
          </cell>
          <cell r="O5543" t="str">
            <v/>
          </cell>
          <cell r="P5543" t="str">
            <v/>
          </cell>
          <cell r="Q5543">
            <v>0</v>
          </cell>
        </row>
        <row r="5544">
          <cell r="N5544" t="str">
            <v/>
          </cell>
          <cell r="O5544" t="str">
            <v/>
          </cell>
          <cell r="P5544" t="str">
            <v/>
          </cell>
          <cell r="Q5544">
            <v>0</v>
          </cell>
        </row>
        <row r="5545">
          <cell r="N5545" t="str">
            <v/>
          </cell>
          <cell r="O5545" t="str">
            <v/>
          </cell>
          <cell r="P5545" t="str">
            <v/>
          </cell>
          <cell r="Q5545">
            <v>0</v>
          </cell>
        </row>
        <row r="5546">
          <cell r="N5546" t="str">
            <v/>
          </cell>
          <cell r="O5546" t="str">
            <v/>
          </cell>
          <cell r="P5546" t="str">
            <v/>
          </cell>
          <cell r="Q5546">
            <v>0</v>
          </cell>
        </row>
        <row r="5547">
          <cell r="N5547" t="str">
            <v/>
          </cell>
          <cell r="O5547" t="str">
            <v/>
          </cell>
          <cell r="P5547" t="str">
            <v/>
          </cell>
          <cell r="Q5547">
            <v>0</v>
          </cell>
        </row>
        <row r="5548">
          <cell r="N5548" t="str">
            <v/>
          </cell>
          <cell r="O5548" t="str">
            <v/>
          </cell>
          <cell r="P5548" t="str">
            <v/>
          </cell>
          <cell r="Q5548">
            <v>0</v>
          </cell>
        </row>
        <row r="5549">
          <cell r="N5549" t="str">
            <v/>
          </cell>
          <cell r="O5549" t="str">
            <v/>
          </cell>
          <cell r="P5549" t="str">
            <v/>
          </cell>
          <cell r="Q5549">
            <v>0</v>
          </cell>
        </row>
        <row r="5550">
          <cell r="N5550" t="str">
            <v/>
          </cell>
          <cell r="O5550" t="str">
            <v/>
          </cell>
          <cell r="P5550" t="str">
            <v/>
          </cell>
          <cell r="Q5550">
            <v>0</v>
          </cell>
        </row>
        <row r="5551">
          <cell r="N5551" t="str">
            <v/>
          </cell>
          <cell r="O5551" t="str">
            <v/>
          </cell>
          <cell r="P5551" t="str">
            <v/>
          </cell>
          <cell r="Q5551">
            <v>0</v>
          </cell>
        </row>
        <row r="5552">
          <cell r="N5552" t="str">
            <v/>
          </cell>
          <cell r="O5552" t="str">
            <v/>
          </cell>
          <cell r="P5552" t="str">
            <v/>
          </cell>
          <cell r="Q5552">
            <v>0</v>
          </cell>
        </row>
        <row r="5553">
          <cell r="N5553" t="str">
            <v/>
          </cell>
          <cell r="O5553" t="str">
            <v/>
          </cell>
          <cell r="P5553" t="str">
            <v/>
          </cell>
          <cell r="Q5553">
            <v>0</v>
          </cell>
        </row>
        <row r="5554">
          <cell r="N5554" t="str">
            <v/>
          </cell>
          <cell r="O5554" t="str">
            <v/>
          </cell>
          <cell r="P5554" t="str">
            <v/>
          </cell>
          <cell r="Q5554">
            <v>0</v>
          </cell>
        </row>
        <row r="5555">
          <cell r="N5555" t="str">
            <v/>
          </cell>
          <cell r="O5555" t="str">
            <v/>
          </cell>
          <cell r="P5555" t="str">
            <v/>
          </cell>
          <cell r="Q5555">
            <v>0</v>
          </cell>
        </row>
        <row r="5556">
          <cell r="N5556" t="str">
            <v/>
          </cell>
          <cell r="O5556" t="str">
            <v/>
          </cell>
          <cell r="P5556" t="str">
            <v/>
          </cell>
          <cell r="Q5556">
            <v>0</v>
          </cell>
        </row>
        <row r="5557">
          <cell r="N5557" t="str">
            <v/>
          </cell>
          <cell r="O5557" t="str">
            <v/>
          </cell>
          <cell r="P5557" t="str">
            <v/>
          </cell>
          <cell r="Q5557">
            <v>0</v>
          </cell>
        </row>
        <row r="5558">
          <cell r="N5558" t="str">
            <v/>
          </cell>
          <cell r="O5558" t="str">
            <v/>
          </cell>
          <cell r="P5558" t="str">
            <v/>
          </cell>
          <cell r="Q5558">
            <v>0</v>
          </cell>
        </row>
        <row r="5559">
          <cell r="N5559" t="str">
            <v/>
          </cell>
          <cell r="O5559" t="str">
            <v/>
          </cell>
          <cell r="P5559" t="str">
            <v/>
          </cell>
          <cell r="Q5559">
            <v>0</v>
          </cell>
        </row>
        <row r="5560">
          <cell r="N5560" t="str">
            <v/>
          </cell>
          <cell r="O5560" t="str">
            <v/>
          </cell>
          <cell r="P5560" t="str">
            <v/>
          </cell>
          <cell r="Q5560">
            <v>0</v>
          </cell>
        </row>
        <row r="5561">
          <cell r="N5561" t="str">
            <v/>
          </cell>
          <cell r="O5561" t="str">
            <v/>
          </cell>
          <cell r="P5561" t="str">
            <v/>
          </cell>
          <cell r="Q5561">
            <v>0</v>
          </cell>
        </row>
        <row r="5562">
          <cell r="N5562" t="str">
            <v/>
          </cell>
          <cell r="O5562" t="str">
            <v/>
          </cell>
          <cell r="P5562" t="str">
            <v/>
          </cell>
          <cell r="Q5562">
            <v>0</v>
          </cell>
        </row>
        <row r="5563">
          <cell r="N5563" t="str">
            <v/>
          </cell>
          <cell r="O5563" t="str">
            <v/>
          </cell>
          <cell r="P5563" t="str">
            <v/>
          </cell>
          <cell r="Q5563">
            <v>0</v>
          </cell>
        </row>
        <row r="5564">
          <cell r="N5564" t="str">
            <v/>
          </cell>
          <cell r="O5564" t="str">
            <v/>
          </cell>
          <cell r="P5564" t="str">
            <v/>
          </cell>
          <cell r="Q5564">
            <v>0</v>
          </cell>
        </row>
        <row r="5565">
          <cell r="N5565" t="str">
            <v/>
          </cell>
          <cell r="O5565" t="str">
            <v/>
          </cell>
          <cell r="P5565" t="str">
            <v/>
          </cell>
          <cell r="Q5565">
            <v>0</v>
          </cell>
        </row>
        <row r="5566">
          <cell r="N5566" t="str">
            <v/>
          </cell>
          <cell r="O5566" t="str">
            <v/>
          </cell>
          <cell r="P5566" t="str">
            <v/>
          </cell>
          <cell r="Q5566">
            <v>0</v>
          </cell>
        </row>
        <row r="5567">
          <cell r="N5567" t="str">
            <v/>
          </cell>
          <cell r="O5567" t="str">
            <v/>
          </cell>
          <cell r="P5567" t="str">
            <v/>
          </cell>
          <cell r="Q5567">
            <v>0</v>
          </cell>
        </row>
        <row r="5568">
          <cell r="N5568" t="str">
            <v/>
          </cell>
          <cell r="O5568" t="str">
            <v/>
          </cell>
          <cell r="P5568" t="str">
            <v/>
          </cell>
          <cell r="Q5568">
            <v>0</v>
          </cell>
        </row>
        <row r="5569">
          <cell r="N5569" t="str">
            <v/>
          </cell>
          <cell r="O5569" t="str">
            <v/>
          </cell>
          <cell r="P5569" t="str">
            <v/>
          </cell>
          <cell r="Q5569">
            <v>0</v>
          </cell>
        </row>
        <row r="5570">
          <cell r="N5570" t="str">
            <v/>
          </cell>
          <cell r="O5570" t="str">
            <v/>
          </cell>
          <cell r="P5570" t="str">
            <v/>
          </cell>
          <cell r="Q5570">
            <v>0</v>
          </cell>
        </row>
        <row r="5571">
          <cell r="N5571" t="str">
            <v/>
          </cell>
          <cell r="O5571" t="str">
            <v/>
          </cell>
          <cell r="P5571" t="str">
            <v/>
          </cell>
          <cell r="Q5571">
            <v>0</v>
          </cell>
        </row>
        <row r="5572">
          <cell r="N5572" t="str">
            <v/>
          </cell>
          <cell r="O5572" t="str">
            <v/>
          </cell>
          <cell r="P5572" t="str">
            <v/>
          </cell>
          <cell r="Q5572">
            <v>0</v>
          </cell>
        </row>
        <row r="5573">
          <cell r="N5573" t="str">
            <v/>
          </cell>
          <cell r="O5573" t="str">
            <v/>
          </cell>
          <cell r="P5573" t="str">
            <v/>
          </cell>
          <cell r="Q5573">
            <v>0</v>
          </cell>
        </row>
        <row r="5574">
          <cell r="N5574" t="str">
            <v/>
          </cell>
          <cell r="O5574" t="str">
            <v/>
          </cell>
          <cell r="P5574" t="str">
            <v/>
          </cell>
          <cell r="Q5574">
            <v>0</v>
          </cell>
        </row>
        <row r="5575">
          <cell r="N5575" t="str">
            <v/>
          </cell>
          <cell r="O5575" t="str">
            <v/>
          </cell>
          <cell r="P5575" t="str">
            <v/>
          </cell>
          <cell r="Q5575">
            <v>0</v>
          </cell>
        </row>
        <row r="5576">
          <cell r="N5576" t="str">
            <v/>
          </cell>
          <cell r="O5576" t="str">
            <v/>
          </cell>
          <cell r="P5576" t="str">
            <v/>
          </cell>
          <cell r="Q5576">
            <v>0</v>
          </cell>
        </row>
        <row r="5577">
          <cell r="N5577" t="str">
            <v/>
          </cell>
          <cell r="O5577" t="str">
            <v/>
          </cell>
          <cell r="P5577" t="str">
            <v/>
          </cell>
          <cell r="Q5577">
            <v>0</v>
          </cell>
        </row>
        <row r="5578">
          <cell r="N5578" t="str">
            <v/>
          </cell>
          <cell r="O5578" t="str">
            <v/>
          </cell>
          <cell r="P5578" t="str">
            <v/>
          </cell>
          <cell r="Q5578">
            <v>0</v>
          </cell>
        </row>
        <row r="5579">
          <cell r="N5579" t="str">
            <v/>
          </cell>
          <cell r="O5579" t="str">
            <v/>
          </cell>
          <cell r="P5579" t="str">
            <v/>
          </cell>
          <cell r="Q5579">
            <v>0</v>
          </cell>
        </row>
        <row r="5580">
          <cell r="N5580" t="str">
            <v/>
          </cell>
          <cell r="O5580" t="str">
            <v/>
          </cell>
          <cell r="P5580" t="str">
            <v/>
          </cell>
          <cell r="Q5580">
            <v>0</v>
          </cell>
        </row>
        <row r="5581">
          <cell r="N5581" t="str">
            <v/>
          </cell>
          <cell r="O5581" t="str">
            <v/>
          </cell>
          <cell r="P5581" t="str">
            <v/>
          </cell>
          <cell r="Q5581">
            <v>0</v>
          </cell>
        </row>
        <row r="5582">
          <cell r="N5582" t="str">
            <v/>
          </cell>
          <cell r="O5582" t="str">
            <v/>
          </cell>
          <cell r="P5582" t="str">
            <v/>
          </cell>
          <cell r="Q5582">
            <v>0</v>
          </cell>
        </row>
        <row r="5583">
          <cell r="N5583" t="str">
            <v/>
          </cell>
          <cell r="O5583" t="str">
            <v/>
          </cell>
          <cell r="P5583" t="str">
            <v/>
          </cell>
          <cell r="Q5583">
            <v>0</v>
          </cell>
        </row>
        <row r="5584">
          <cell r="N5584" t="str">
            <v/>
          </cell>
          <cell r="O5584" t="str">
            <v/>
          </cell>
          <cell r="P5584" t="str">
            <v/>
          </cell>
          <cell r="Q5584">
            <v>0</v>
          </cell>
        </row>
        <row r="5585">
          <cell r="N5585" t="str">
            <v/>
          </cell>
          <cell r="O5585" t="str">
            <v/>
          </cell>
          <cell r="P5585" t="str">
            <v/>
          </cell>
          <cell r="Q5585">
            <v>0</v>
          </cell>
        </row>
        <row r="5586">
          <cell r="N5586" t="str">
            <v/>
          </cell>
          <cell r="O5586" t="str">
            <v/>
          </cell>
          <cell r="P5586" t="str">
            <v/>
          </cell>
          <cell r="Q5586">
            <v>0</v>
          </cell>
        </row>
        <row r="5587">
          <cell r="N5587" t="str">
            <v/>
          </cell>
          <cell r="O5587" t="str">
            <v/>
          </cell>
          <cell r="P5587" t="str">
            <v/>
          </cell>
          <cell r="Q5587">
            <v>0</v>
          </cell>
        </row>
        <row r="5588">
          <cell r="N5588" t="str">
            <v/>
          </cell>
          <cell r="O5588" t="str">
            <v/>
          </cell>
          <cell r="P5588" t="str">
            <v/>
          </cell>
          <cell r="Q5588">
            <v>0</v>
          </cell>
        </row>
        <row r="5589">
          <cell r="N5589" t="str">
            <v/>
          </cell>
          <cell r="O5589" t="str">
            <v/>
          </cell>
          <cell r="P5589" t="str">
            <v/>
          </cell>
          <cell r="Q5589">
            <v>0</v>
          </cell>
        </row>
        <row r="5590">
          <cell r="N5590" t="str">
            <v/>
          </cell>
          <cell r="O5590" t="str">
            <v/>
          </cell>
          <cell r="P5590" t="str">
            <v/>
          </cell>
          <cell r="Q5590">
            <v>0</v>
          </cell>
        </row>
        <row r="5591">
          <cell r="N5591" t="str">
            <v/>
          </cell>
          <cell r="O5591" t="str">
            <v/>
          </cell>
          <cell r="P5591" t="str">
            <v/>
          </cell>
          <cell r="Q5591">
            <v>0</v>
          </cell>
        </row>
        <row r="5592">
          <cell r="N5592" t="str">
            <v/>
          </cell>
          <cell r="O5592" t="str">
            <v/>
          </cell>
          <cell r="P5592" t="str">
            <v/>
          </cell>
          <cell r="Q5592">
            <v>0</v>
          </cell>
        </row>
        <row r="5593">
          <cell r="N5593" t="str">
            <v/>
          </cell>
          <cell r="O5593" t="str">
            <v/>
          </cell>
          <cell r="P5593" t="str">
            <v/>
          </cell>
          <cell r="Q5593">
            <v>0</v>
          </cell>
        </row>
        <row r="5594">
          <cell r="N5594" t="str">
            <v/>
          </cell>
          <cell r="O5594" t="str">
            <v/>
          </cell>
          <cell r="P5594" t="str">
            <v/>
          </cell>
          <cell r="Q5594">
            <v>0</v>
          </cell>
        </row>
        <row r="5595">
          <cell r="N5595" t="str">
            <v/>
          </cell>
          <cell r="O5595" t="str">
            <v/>
          </cell>
          <cell r="P5595" t="str">
            <v/>
          </cell>
          <cell r="Q5595">
            <v>0</v>
          </cell>
        </row>
        <row r="5596">
          <cell r="N5596" t="str">
            <v/>
          </cell>
          <cell r="O5596" t="str">
            <v/>
          </cell>
          <cell r="P5596" t="str">
            <v/>
          </cell>
          <cell r="Q5596">
            <v>0</v>
          </cell>
        </row>
        <row r="5597">
          <cell r="N5597" t="str">
            <v/>
          </cell>
          <cell r="O5597" t="str">
            <v/>
          </cell>
          <cell r="P5597" t="str">
            <v/>
          </cell>
          <cell r="Q5597">
            <v>0</v>
          </cell>
        </row>
        <row r="5598">
          <cell r="N5598" t="str">
            <v/>
          </cell>
          <cell r="O5598" t="str">
            <v/>
          </cell>
          <cell r="P5598" t="str">
            <v/>
          </cell>
          <cell r="Q5598">
            <v>0</v>
          </cell>
        </row>
        <row r="5599">
          <cell r="N5599" t="str">
            <v/>
          </cell>
          <cell r="O5599" t="str">
            <v/>
          </cell>
          <cell r="P5599" t="str">
            <v/>
          </cell>
          <cell r="Q5599">
            <v>0</v>
          </cell>
        </row>
        <row r="5600">
          <cell r="N5600" t="str">
            <v/>
          </cell>
          <cell r="O5600" t="str">
            <v/>
          </cell>
          <cell r="P5600" t="str">
            <v/>
          </cell>
          <cell r="Q5600">
            <v>0</v>
          </cell>
        </row>
        <row r="5601">
          <cell r="N5601" t="str">
            <v/>
          </cell>
          <cell r="O5601" t="str">
            <v/>
          </cell>
          <cell r="P5601" t="str">
            <v/>
          </cell>
          <cell r="Q5601">
            <v>0</v>
          </cell>
        </row>
        <row r="5602">
          <cell r="N5602" t="str">
            <v/>
          </cell>
          <cell r="O5602" t="str">
            <v/>
          </cell>
          <cell r="P5602" t="str">
            <v/>
          </cell>
          <cell r="Q5602">
            <v>0</v>
          </cell>
        </row>
        <row r="5603">
          <cell r="N5603" t="str">
            <v/>
          </cell>
          <cell r="O5603" t="str">
            <v/>
          </cell>
          <cell r="P5603" t="str">
            <v/>
          </cell>
          <cell r="Q5603">
            <v>0</v>
          </cell>
        </row>
        <row r="5604">
          <cell r="N5604" t="str">
            <v/>
          </cell>
          <cell r="O5604" t="str">
            <v/>
          </cell>
          <cell r="P5604" t="str">
            <v/>
          </cell>
          <cell r="Q5604">
            <v>0</v>
          </cell>
        </row>
        <row r="5605">
          <cell r="N5605" t="str">
            <v/>
          </cell>
          <cell r="O5605" t="str">
            <v/>
          </cell>
          <cell r="P5605" t="str">
            <v/>
          </cell>
          <cell r="Q5605">
            <v>0</v>
          </cell>
        </row>
        <row r="5606">
          <cell r="N5606" t="str">
            <v/>
          </cell>
          <cell r="O5606" t="str">
            <v/>
          </cell>
          <cell r="P5606" t="str">
            <v/>
          </cell>
          <cell r="Q5606">
            <v>0</v>
          </cell>
        </row>
        <row r="5607">
          <cell r="N5607" t="str">
            <v/>
          </cell>
          <cell r="O5607" t="str">
            <v/>
          </cell>
          <cell r="P5607" t="str">
            <v/>
          </cell>
          <cell r="Q5607">
            <v>0</v>
          </cell>
        </row>
        <row r="5608">
          <cell r="N5608" t="str">
            <v/>
          </cell>
          <cell r="O5608" t="str">
            <v/>
          </cell>
          <cell r="P5608" t="str">
            <v/>
          </cell>
          <cell r="Q5608">
            <v>0</v>
          </cell>
        </row>
        <row r="5609">
          <cell r="N5609" t="str">
            <v/>
          </cell>
          <cell r="O5609" t="str">
            <v/>
          </cell>
          <cell r="P5609" t="str">
            <v/>
          </cell>
          <cell r="Q5609">
            <v>0</v>
          </cell>
        </row>
        <row r="5610">
          <cell r="N5610" t="str">
            <v/>
          </cell>
          <cell r="O5610" t="str">
            <v/>
          </cell>
          <cell r="P5610" t="str">
            <v/>
          </cell>
          <cell r="Q5610">
            <v>0</v>
          </cell>
        </row>
        <row r="5611">
          <cell r="N5611" t="str">
            <v/>
          </cell>
          <cell r="O5611" t="str">
            <v/>
          </cell>
          <cell r="P5611" t="str">
            <v/>
          </cell>
          <cell r="Q5611">
            <v>0</v>
          </cell>
        </row>
        <row r="5612">
          <cell r="N5612" t="str">
            <v/>
          </cell>
          <cell r="O5612" t="str">
            <v/>
          </cell>
          <cell r="P5612" t="str">
            <v/>
          </cell>
          <cell r="Q5612">
            <v>0</v>
          </cell>
        </row>
        <row r="5613">
          <cell r="N5613" t="str">
            <v/>
          </cell>
          <cell r="O5613" t="str">
            <v/>
          </cell>
          <cell r="P5613" t="str">
            <v/>
          </cell>
          <cell r="Q5613">
            <v>0</v>
          </cell>
        </row>
        <row r="5614">
          <cell r="N5614" t="str">
            <v/>
          </cell>
          <cell r="O5614" t="str">
            <v/>
          </cell>
          <cell r="P5614" t="str">
            <v/>
          </cell>
          <cell r="Q5614">
            <v>0</v>
          </cell>
        </row>
        <row r="5615">
          <cell r="N5615" t="str">
            <v/>
          </cell>
          <cell r="O5615" t="str">
            <v/>
          </cell>
          <cell r="P5615" t="str">
            <v/>
          </cell>
          <cell r="Q5615">
            <v>0</v>
          </cell>
        </row>
        <row r="5616">
          <cell r="N5616" t="str">
            <v/>
          </cell>
          <cell r="O5616" t="str">
            <v/>
          </cell>
          <cell r="P5616" t="str">
            <v/>
          </cell>
          <cell r="Q5616">
            <v>0</v>
          </cell>
        </row>
        <row r="5617">
          <cell r="N5617" t="str">
            <v/>
          </cell>
          <cell r="O5617" t="str">
            <v/>
          </cell>
          <cell r="P5617" t="str">
            <v/>
          </cell>
          <cell r="Q5617">
            <v>0</v>
          </cell>
        </row>
        <row r="5618">
          <cell r="N5618" t="str">
            <v/>
          </cell>
          <cell r="O5618" t="str">
            <v/>
          </cell>
          <cell r="P5618" t="str">
            <v/>
          </cell>
          <cell r="Q5618">
            <v>0</v>
          </cell>
        </row>
        <row r="5619">
          <cell r="N5619" t="str">
            <v/>
          </cell>
          <cell r="O5619" t="str">
            <v/>
          </cell>
          <cell r="P5619" t="str">
            <v/>
          </cell>
          <cell r="Q5619">
            <v>0</v>
          </cell>
        </row>
        <row r="5620">
          <cell r="N5620" t="str">
            <v/>
          </cell>
          <cell r="O5620" t="str">
            <v/>
          </cell>
          <cell r="P5620" t="str">
            <v/>
          </cell>
          <cell r="Q5620">
            <v>0</v>
          </cell>
        </row>
        <row r="5621">
          <cell r="N5621" t="str">
            <v/>
          </cell>
          <cell r="O5621" t="str">
            <v/>
          </cell>
          <cell r="P5621" t="str">
            <v/>
          </cell>
          <cell r="Q5621">
            <v>0</v>
          </cell>
        </row>
        <row r="5622">
          <cell r="N5622" t="str">
            <v/>
          </cell>
          <cell r="O5622" t="str">
            <v/>
          </cell>
          <cell r="P5622" t="str">
            <v/>
          </cell>
          <cell r="Q5622">
            <v>0</v>
          </cell>
        </row>
        <row r="5623">
          <cell r="N5623" t="str">
            <v/>
          </cell>
          <cell r="O5623" t="str">
            <v/>
          </cell>
          <cell r="P5623" t="str">
            <v/>
          </cell>
          <cell r="Q5623">
            <v>0</v>
          </cell>
        </row>
        <row r="5624">
          <cell r="N5624" t="str">
            <v/>
          </cell>
          <cell r="O5624" t="str">
            <v/>
          </cell>
          <cell r="P5624" t="str">
            <v/>
          </cell>
          <cell r="Q5624">
            <v>0</v>
          </cell>
        </row>
        <row r="5625">
          <cell r="N5625" t="str">
            <v/>
          </cell>
          <cell r="O5625" t="str">
            <v/>
          </cell>
          <cell r="P5625" t="str">
            <v/>
          </cell>
          <cell r="Q5625">
            <v>0</v>
          </cell>
        </row>
        <row r="5626">
          <cell r="N5626" t="str">
            <v/>
          </cell>
          <cell r="O5626" t="str">
            <v/>
          </cell>
          <cell r="P5626" t="str">
            <v/>
          </cell>
          <cell r="Q5626">
            <v>0</v>
          </cell>
        </row>
        <row r="5627">
          <cell r="N5627" t="str">
            <v/>
          </cell>
          <cell r="O5627" t="str">
            <v/>
          </cell>
          <cell r="P5627" t="str">
            <v/>
          </cell>
          <cell r="Q5627">
            <v>0</v>
          </cell>
        </row>
        <row r="5628">
          <cell r="N5628" t="str">
            <v/>
          </cell>
          <cell r="O5628" t="str">
            <v/>
          </cell>
          <cell r="P5628" t="str">
            <v/>
          </cell>
          <cell r="Q5628">
            <v>0</v>
          </cell>
        </row>
        <row r="5629">
          <cell r="N5629" t="str">
            <v/>
          </cell>
          <cell r="O5629" t="str">
            <v/>
          </cell>
          <cell r="P5629" t="str">
            <v/>
          </cell>
          <cell r="Q5629">
            <v>0</v>
          </cell>
        </row>
        <row r="5630">
          <cell r="N5630" t="str">
            <v/>
          </cell>
          <cell r="O5630" t="str">
            <v/>
          </cell>
          <cell r="P5630" t="str">
            <v/>
          </cell>
          <cell r="Q5630">
            <v>0</v>
          </cell>
        </row>
        <row r="5631">
          <cell r="N5631" t="str">
            <v/>
          </cell>
          <cell r="O5631" t="str">
            <v/>
          </cell>
          <cell r="P5631" t="str">
            <v/>
          </cell>
          <cell r="Q5631">
            <v>0</v>
          </cell>
        </row>
        <row r="5632">
          <cell r="N5632" t="str">
            <v/>
          </cell>
          <cell r="O5632" t="str">
            <v/>
          </cell>
          <cell r="P5632" t="str">
            <v/>
          </cell>
          <cell r="Q5632">
            <v>0</v>
          </cell>
        </row>
        <row r="5633">
          <cell r="N5633" t="str">
            <v/>
          </cell>
          <cell r="O5633" t="str">
            <v/>
          </cell>
          <cell r="P5633" t="str">
            <v/>
          </cell>
          <cell r="Q5633">
            <v>0</v>
          </cell>
        </row>
        <row r="5634">
          <cell r="N5634" t="str">
            <v/>
          </cell>
          <cell r="O5634" t="str">
            <v/>
          </cell>
          <cell r="P5634" t="str">
            <v/>
          </cell>
          <cell r="Q5634">
            <v>0</v>
          </cell>
        </row>
        <row r="5635">
          <cell r="N5635" t="str">
            <v/>
          </cell>
          <cell r="O5635" t="str">
            <v/>
          </cell>
          <cell r="P5635" t="str">
            <v/>
          </cell>
          <cell r="Q5635">
            <v>0</v>
          </cell>
        </row>
        <row r="5636">
          <cell r="N5636" t="str">
            <v/>
          </cell>
          <cell r="O5636" t="str">
            <v/>
          </cell>
          <cell r="P5636" t="str">
            <v/>
          </cell>
          <cell r="Q5636">
            <v>0</v>
          </cell>
        </row>
        <row r="5637">
          <cell r="N5637" t="str">
            <v/>
          </cell>
          <cell r="O5637" t="str">
            <v/>
          </cell>
          <cell r="P5637" t="str">
            <v/>
          </cell>
          <cell r="Q5637">
            <v>0</v>
          </cell>
        </row>
        <row r="5638">
          <cell r="N5638" t="str">
            <v/>
          </cell>
          <cell r="O5638" t="str">
            <v/>
          </cell>
          <cell r="P5638" t="str">
            <v/>
          </cell>
          <cell r="Q5638">
            <v>0</v>
          </cell>
        </row>
        <row r="5639">
          <cell r="N5639" t="str">
            <v/>
          </cell>
          <cell r="O5639" t="str">
            <v/>
          </cell>
          <cell r="P5639" t="str">
            <v/>
          </cell>
          <cell r="Q5639">
            <v>0</v>
          </cell>
        </row>
        <row r="5640">
          <cell r="N5640" t="str">
            <v/>
          </cell>
          <cell r="O5640" t="str">
            <v/>
          </cell>
          <cell r="P5640" t="str">
            <v/>
          </cell>
          <cell r="Q5640">
            <v>0</v>
          </cell>
        </row>
        <row r="5641">
          <cell r="N5641" t="str">
            <v/>
          </cell>
          <cell r="O5641" t="str">
            <v/>
          </cell>
          <cell r="P5641" t="str">
            <v/>
          </cell>
          <cell r="Q5641">
            <v>0</v>
          </cell>
        </row>
        <row r="5642">
          <cell r="N5642" t="str">
            <v/>
          </cell>
          <cell r="O5642" t="str">
            <v/>
          </cell>
          <cell r="P5642" t="str">
            <v/>
          </cell>
          <cell r="Q5642">
            <v>0</v>
          </cell>
        </row>
        <row r="5643">
          <cell r="N5643" t="str">
            <v/>
          </cell>
          <cell r="O5643" t="str">
            <v/>
          </cell>
          <cell r="P5643" t="str">
            <v/>
          </cell>
          <cell r="Q5643">
            <v>0</v>
          </cell>
        </row>
        <row r="5644">
          <cell r="N5644" t="str">
            <v/>
          </cell>
          <cell r="O5644" t="str">
            <v/>
          </cell>
          <cell r="P5644" t="str">
            <v/>
          </cell>
          <cell r="Q5644">
            <v>0</v>
          </cell>
        </row>
        <row r="5645">
          <cell r="N5645" t="str">
            <v/>
          </cell>
          <cell r="O5645" t="str">
            <v/>
          </cell>
          <cell r="P5645" t="str">
            <v/>
          </cell>
          <cell r="Q5645">
            <v>0</v>
          </cell>
        </row>
        <row r="5646">
          <cell r="N5646" t="str">
            <v/>
          </cell>
          <cell r="O5646" t="str">
            <v/>
          </cell>
          <cell r="P5646" t="str">
            <v/>
          </cell>
          <cell r="Q5646">
            <v>0</v>
          </cell>
        </row>
        <row r="5647">
          <cell r="N5647" t="str">
            <v/>
          </cell>
          <cell r="O5647" t="str">
            <v/>
          </cell>
          <cell r="P5647" t="str">
            <v/>
          </cell>
          <cell r="Q5647">
            <v>0</v>
          </cell>
        </row>
        <row r="5648">
          <cell r="N5648" t="str">
            <v/>
          </cell>
          <cell r="O5648" t="str">
            <v/>
          </cell>
          <cell r="P5648" t="str">
            <v/>
          </cell>
          <cell r="Q5648">
            <v>0</v>
          </cell>
        </row>
        <row r="5649">
          <cell r="N5649" t="str">
            <v/>
          </cell>
          <cell r="O5649" t="str">
            <v/>
          </cell>
          <cell r="P5649" t="str">
            <v/>
          </cell>
          <cell r="Q5649">
            <v>0</v>
          </cell>
        </row>
        <row r="5650">
          <cell r="N5650" t="str">
            <v/>
          </cell>
          <cell r="O5650" t="str">
            <v/>
          </cell>
          <cell r="P5650" t="str">
            <v/>
          </cell>
          <cell r="Q5650">
            <v>0</v>
          </cell>
        </row>
        <row r="5651">
          <cell r="N5651" t="str">
            <v/>
          </cell>
          <cell r="O5651" t="str">
            <v/>
          </cell>
          <cell r="P5651" t="str">
            <v/>
          </cell>
          <cell r="Q5651">
            <v>0</v>
          </cell>
        </row>
        <row r="5652">
          <cell r="N5652" t="str">
            <v/>
          </cell>
          <cell r="O5652" t="str">
            <v/>
          </cell>
          <cell r="P5652" t="str">
            <v/>
          </cell>
          <cell r="Q5652">
            <v>0</v>
          </cell>
        </row>
        <row r="5653">
          <cell r="N5653" t="str">
            <v/>
          </cell>
          <cell r="O5653" t="str">
            <v/>
          </cell>
          <cell r="P5653" t="str">
            <v/>
          </cell>
          <cell r="Q5653">
            <v>0</v>
          </cell>
        </row>
        <row r="5654">
          <cell r="N5654" t="str">
            <v/>
          </cell>
          <cell r="O5654" t="str">
            <v/>
          </cell>
          <cell r="P5654" t="str">
            <v/>
          </cell>
          <cell r="Q5654">
            <v>0</v>
          </cell>
        </row>
        <row r="5655">
          <cell r="N5655" t="str">
            <v/>
          </cell>
          <cell r="O5655" t="str">
            <v/>
          </cell>
          <cell r="P5655" t="str">
            <v/>
          </cell>
          <cell r="Q5655">
            <v>0</v>
          </cell>
        </row>
        <row r="5656">
          <cell r="N5656" t="str">
            <v/>
          </cell>
          <cell r="O5656" t="str">
            <v/>
          </cell>
          <cell r="P5656" t="str">
            <v/>
          </cell>
          <cell r="Q5656">
            <v>0</v>
          </cell>
        </row>
        <row r="5657">
          <cell r="N5657" t="str">
            <v/>
          </cell>
          <cell r="O5657" t="str">
            <v/>
          </cell>
          <cell r="P5657" t="str">
            <v/>
          </cell>
          <cell r="Q5657">
            <v>0</v>
          </cell>
        </row>
        <row r="5658">
          <cell r="N5658" t="str">
            <v/>
          </cell>
          <cell r="O5658" t="str">
            <v/>
          </cell>
          <cell r="P5658" t="str">
            <v/>
          </cell>
          <cell r="Q5658">
            <v>0</v>
          </cell>
        </row>
        <row r="5659">
          <cell r="N5659" t="str">
            <v/>
          </cell>
          <cell r="O5659" t="str">
            <v/>
          </cell>
          <cell r="P5659" t="str">
            <v/>
          </cell>
          <cell r="Q5659">
            <v>0</v>
          </cell>
        </row>
        <row r="5660">
          <cell r="N5660" t="str">
            <v/>
          </cell>
          <cell r="O5660" t="str">
            <v/>
          </cell>
          <cell r="P5660" t="str">
            <v/>
          </cell>
          <cell r="Q5660">
            <v>0</v>
          </cell>
        </row>
        <row r="5661">
          <cell r="N5661" t="str">
            <v/>
          </cell>
          <cell r="O5661" t="str">
            <v/>
          </cell>
          <cell r="P5661" t="str">
            <v/>
          </cell>
          <cell r="Q5661">
            <v>0</v>
          </cell>
        </row>
        <row r="5662">
          <cell r="N5662" t="str">
            <v/>
          </cell>
          <cell r="O5662" t="str">
            <v/>
          </cell>
          <cell r="P5662" t="str">
            <v/>
          </cell>
          <cell r="Q5662">
            <v>0</v>
          </cell>
        </row>
        <row r="5663">
          <cell r="N5663" t="str">
            <v/>
          </cell>
          <cell r="O5663" t="str">
            <v/>
          </cell>
          <cell r="P5663" t="str">
            <v/>
          </cell>
          <cell r="Q5663">
            <v>0</v>
          </cell>
        </row>
        <row r="5664">
          <cell r="N5664" t="str">
            <v/>
          </cell>
          <cell r="O5664" t="str">
            <v/>
          </cell>
          <cell r="P5664" t="str">
            <v/>
          </cell>
          <cell r="Q5664">
            <v>0</v>
          </cell>
        </row>
        <row r="5665">
          <cell r="N5665" t="str">
            <v/>
          </cell>
          <cell r="O5665" t="str">
            <v/>
          </cell>
          <cell r="P5665" t="str">
            <v/>
          </cell>
          <cell r="Q5665">
            <v>0</v>
          </cell>
        </row>
        <row r="5666">
          <cell r="N5666" t="str">
            <v/>
          </cell>
          <cell r="O5666" t="str">
            <v/>
          </cell>
          <cell r="P5666" t="str">
            <v/>
          </cell>
          <cell r="Q5666">
            <v>0</v>
          </cell>
        </row>
        <row r="5667">
          <cell r="N5667" t="str">
            <v/>
          </cell>
          <cell r="O5667" t="str">
            <v/>
          </cell>
          <cell r="P5667" t="str">
            <v/>
          </cell>
          <cell r="Q5667">
            <v>0</v>
          </cell>
        </row>
        <row r="5668">
          <cell r="N5668" t="str">
            <v/>
          </cell>
          <cell r="O5668" t="str">
            <v/>
          </cell>
          <cell r="P5668" t="str">
            <v/>
          </cell>
          <cell r="Q5668">
            <v>0</v>
          </cell>
        </row>
        <row r="5669">
          <cell r="N5669" t="str">
            <v/>
          </cell>
          <cell r="O5669" t="str">
            <v/>
          </cell>
          <cell r="P5669" t="str">
            <v/>
          </cell>
          <cell r="Q5669">
            <v>0</v>
          </cell>
        </row>
        <row r="5670">
          <cell r="N5670" t="str">
            <v/>
          </cell>
          <cell r="O5670" t="str">
            <v/>
          </cell>
          <cell r="P5670" t="str">
            <v/>
          </cell>
          <cell r="Q5670">
            <v>0</v>
          </cell>
        </row>
        <row r="5671">
          <cell r="N5671" t="str">
            <v/>
          </cell>
          <cell r="O5671" t="str">
            <v/>
          </cell>
          <cell r="P5671" t="str">
            <v/>
          </cell>
          <cell r="Q5671">
            <v>0</v>
          </cell>
        </row>
        <row r="5672">
          <cell r="N5672" t="str">
            <v/>
          </cell>
          <cell r="O5672" t="str">
            <v/>
          </cell>
          <cell r="P5672" t="str">
            <v/>
          </cell>
          <cell r="Q5672">
            <v>0</v>
          </cell>
        </row>
        <row r="5673">
          <cell r="N5673" t="str">
            <v/>
          </cell>
          <cell r="O5673" t="str">
            <v/>
          </cell>
          <cell r="P5673" t="str">
            <v/>
          </cell>
          <cell r="Q5673">
            <v>0</v>
          </cell>
        </row>
        <row r="5674">
          <cell r="N5674" t="str">
            <v/>
          </cell>
          <cell r="O5674" t="str">
            <v/>
          </cell>
          <cell r="P5674" t="str">
            <v/>
          </cell>
          <cell r="Q5674">
            <v>0</v>
          </cell>
        </row>
        <row r="5675">
          <cell r="N5675" t="str">
            <v/>
          </cell>
          <cell r="O5675" t="str">
            <v/>
          </cell>
          <cell r="P5675" t="str">
            <v/>
          </cell>
          <cell r="Q5675">
            <v>0</v>
          </cell>
        </row>
        <row r="5676">
          <cell r="N5676" t="str">
            <v/>
          </cell>
          <cell r="O5676" t="str">
            <v/>
          </cell>
          <cell r="P5676" t="str">
            <v/>
          </cell>
          <cell r="Q5676">
            <v>0</v>
          </cell>
        </row>
        <row r="5677">
          <cell r="N5677" t="str">
            <v/>
          </cell>
          <cell r="O5677" t="str">
            <v/>
          </cell>
          <cell r="P5677" t="str">
            <v/>
          </cell>
          <cell r="Q5677">
            <v>0</v>
          </cell>
        </row>
        <row r="5678">
          <cell r="N5678" t="str">
            <v/>
          </cell>
          <cell r="O5678" t="str">
            <v/>
          </cell>
          <cell r="P5678" t="str">
            <v/>
          </cell>
          <cell r="Q5678">
            <v>0</v>
          </cell>
        </row>
        <row r="5679">
          <cell r="N5679" t="str">
            <v/>
          </cell>
          <cell r="O5679" t="str">
            <v/>
          </cell>
          <cell r="P5679" t="str">
            <v/>
          </cell>
          <cell r="Q5679">
            <v>0</v>
          </cell>
        </row>
        <row r="5680">
          <cell r="N5680" t="str">
            <v/>
          </cell>
          <cell r="O5680" t="str">
            <v/>
          </cell>
          <cell r="P5680" t="str">
            <v/>
          </cell>
          <cell r="Q5680">
            <v>0</v>
          </cell>
        </row>
        <row r="5681">
          <cell r="N5681" t="str">
            <v/>
          </cell>
          <cell r="O5681" t="str">
            <v/>
          </cell>
          <cell r="P5681" t="str">
            <v/>
          </cell>
          <cell r="Q5681">
            <v>0</v>
          </cell>
        </row>
        <row r="5682">
          <cell r="N5682" t="str">
            <v/>
          </cell>
          <cell r="O5682" t="str">
            <v/>
          </cell>
          <cell r="P5682" t="str">
            <v/>
          </cell>
          <cell r="Q5682">
            <v>0</v>
          </cell>
        </row>
        <row r="5683">
          <cell r="N5683" t="str">
            <v/>
          </cell>
          <cell r="O5683" t="str">
            <v/>
          </cell>
          <cell r="P5683" t="str">
            <v/>
          </cell>
          <cell r="Q5683">
            <v>0</v>
          </cell>
        </row>
        <row r="5684">
          <cell r="N5684" t="str">
            <v/>
          </cell>
          <cell r="O5684" t="str">
            <v/>
          </cell>
          <cell r="P5684" t="str">
            <v/>
          </cell>
          <cell r="Q5684">
            <v>0</v>
          </cell>
        </row>
        <row r="5685">
          <cell r="N5685" t="str">
            <v/>
          </cell>
          <cell r="O5685" t="str">
            <v/>
          </cell>
          <cell r="P5685" t="str">
            <v/>
          </cell>
          <cell r="Q5685">
            <v>0</v>
          </cell>
        </row>
        <row r="5686">
          <cell r="N5686" t="str">
            <v/>
          </cell>
          <cell r="O5686" t="str">
            <v/>
          </cell>
          <cell r="P5686" t="str">
            <v/>
          </cell>
          <cell r="Q5686">
            <v>0</v>
          </cell>
        </row>
        <row r="5687">
          <cell r="N5687" t="str">
            <v/>
          </cell>
          <cell r="O5687" t="str">
            <v/>
          </cell>
          <cell r="P5687" t="str">
            <v/>
          </cell>
          <cell r="Q5687">
            <v>0</v>
          </cell>
        </row>
        <row r="5688">
          <cell r="N5688" t="str">
            <v/>
          </cell>
          <cell r="O5688" t="str">
            <v/>
          </cell>
          <cell r="P5688" t="str">
            <v/>
          </cell>
          <cell r="Q5688">
            <v>0</v>
          </cell>
        </row>
        <row r="5689">
          <cell r="N5689" t="str">
            <v/>
          </cell>
          <cell r="O5689" t="str">
            <v/>
          </cell>
          <cell r="P5689" t="str">
            <v/>
          </cell>
          <cell r="Q5689">
            <v>0</v>
          </cell>
        </row>
        <row r="5690">
          <cell r="N5690" t="str">
            <v/>
          </cell>
          <cell r="O5690" t="str">
            <v/>
          </cell>
          <cell r="P5690" t="str">
            <v/>
          </cell>
          <cell r="Q5690">
            <v>0</v>
          </cell>
        </row>
        <row r="5691">
          <cell r="N5691" t="str">
            <v/>
          </cell>
          <cell r="O5691" t="str">
            <v/>
          </cell>
          <cell r="P5691" t="str">
            <v/>
          </cell>
          <cell r="Q5691">
            <v>0</v>
          </cell>
        </row>
        <row r="5692">
          <cell r="N5692" t="str">
            <v/>
          </cell>
          <cell r="O5692" t="str">
            <v/>
          </cell>
          <cell r="P5692" t="str">
            <v/>
          </cell>
          <cell r="Q5692">
            <v>0</v>
          </cell>
        </row>
        <row r="5693">
          <cell r="N5693" t="str">
            <v/>
          </cell>
          <cell r="O5693" t="str">
            <v/>
          </cell>
          <cell r="P5693" t="str">
            <v/>
          </cell>
          <cell r="Q5693">
            <v>0</v>
          </cell>
        </row>
        <row r="5694">
          <cell r="N5694" t="str">
            <v/>
          </cell>
          <cell r="O5694" t="str">
            <v/>
          </cell>
          <cell r="P5694" t="str">
            <v/>
          </cell>
          <cell r="Q5694">
            <v>0</v>
          </cell>
        </row>
        <row r="5695">
          <cell r="N5695" t="str">
            <v/>
          </cell>
          <cell r="O5695" t="str">
            <v/>
          </cell>
          <cell r="P5695" t="str">
            <v/>
          </cell>
          <cell r="Q5695">
            <v>0</v>
          </cell>
        </row>
        <row r="5696">
          <cell r="N5696" t="str">
            <v/>
          </cell>
          <cell r="O5696" t="str">
            <v/>
          </cell>
          <cell r="P5696" t="str">
            <v/>
          </cell>
          <cell r="Q5696">
            <v>0</v>
          </cell>
        </row>
        <row r="5697">
          <cell r="N5697" t="str">
            <v/>
          </cell>
          <cell r="O5697" t="str">
            <v/>
          </cell>
          <cell r="P5697" t="str">
            <v/>
          </cell>
          <cell r="Q5697">
            <v>0</v>
          </cell>
        </row>
        <row r="5698">
          <cell r="N5698" t="str">
            <v/>
          </cell>
          <cell r="O5698" t="str">
            <v/>
          </cell>
          <cell r="P5698" t="str">
            <v/>
          </cell>
          <cell r="Q5698">
            <v>0</v>
          </cell>
        </row>
        <row r="5699">
          <cell r="N5699" t="str">
            <v/>
          </cell>
          <cell r="O5699" t="str">
            <v/>
          </cell>
          <cell r="P5699" t="str">
            <v/>
          </cell>
          <cell r="Q5699">
            <v>0</v>
          </cell>
        </row>
        <row r="5700">
          <cell r="N5700" t="str">
            <v/>
          </cell>
          <cell r="O5700" t="str">
            <v/>
          </cell>
          <cell r="P5700" t="str">
            <v/>
          </cell>
          <cell r="Q5700">
            <v>0</v>
          </cell>
        </row>
        <row r="5701">
          <cell r="N5701" t="str">
            <v/>
          </cell>
          <cell r="O5701" t="str">
            <v/>
          </cell>
          <cell r="P5701" t="str">
            <v/>
          </cell>
          <cell r="Q5701">
            <v>0</v>
          </cell>
        </row>
        <row r="5702">
          <cell r="N5702" t="str">
            <v/>
          </cell>
          <cell r="O5702" t="str">
            <v/>
          </cell>
          <cell r="P5702" t="str">
            <v/>
          </cell>
          <cell r="Q5702">
            <v>0</v>
          </cell>
        </row>
        <row r="5703">
          <cell r="N5703" t="str">
            <v/>
          </cell>
          <cell r="O5703" t="str">
            <v/>
          </cell>
          <cell r="P5703" t="str">
            <v/>
          </cell>
          <cell r="Q5703">
            <v>0</v>
          </cell>
        </row>
        <row r="5704">
          <cell r="N5704" t="str">
            <v/>
          </cell>
          <cell r="O5704" t="str">
            <v/>
          </cell>
          <cell r="P5704" t="str">
            <v/>
          </cell>
          <cell r="Q5704">
            <v>0</v>
          </cell>
        </row>
        <row r="5705">
          <cell r="N5705" t="str">
            <v/>
          </cell>
          <cell r="O5705" t="str">
            <v/>
          </cell>
          <cell r="P5705" t="str">
            <v/>
          </cell>
          <cell r="Q5705">
            <v>0</v>
          </cell>
        </row>
        <row r="5706">
          <cell r="N5706" t="str">
            <v/>
          </cell>
          <cell r="O5706" t="str">
            <v/>
          </cell>
          <cell r="P5706" t="str">
            <v/>
          </cell>
          <cell r="Q5706">
            <v>0</v>
          </cell>
        </row>
        <row r="5707">
          <cell r="N5707" t="str">
            <v/>
          </cell>
          <cell r="O5707" t="str">
            <v/>
          </cell>
          <cell r="P5707" t="str">
            <v/>
          </cell>
          <cell r="Q5707">
            <v>0</v>
          </cell>
        </row>
        <row r="5708">
          <cell r="N5708" t="str">
            <v/>
          </cell>
          <cell r="O5708" t="str">
            <v/>
          </cell>
          <cell r="P5708" t="str">
            <v/>
          </cell>
          <cell r="Q5708">
            <v>0</v>
          </cell>
        </row>
        <row r="5709">
          <cell r="N5709" t="str">
            <v/>
          </cell>
          <cell r="O5709" t="str">
            <v/>
          </cell>
          <cell r="P5709" t="str">
            <v/>
          </cell>
          <cell r="Q5709">
            <v>0</v>
          </cell>
        </row>
        <row r="5710">
          <cell r="N5710" t="str">
            <v/>
          </cell>
          <cell r="O5710" t="str">
            <v/>
          </cell>
          <cell r="P5710" t="str">
            <v/>
          </cell>
          <cell r="Q5710">
            <v>0</v>
          </cell>
        </row>
        <row r="5711">
          <cell r="N5711" t="str">
            <v/>
          </cell>
          <cell r="O5711" t="str">
            <v/>
          </cell>
          <cell r="P5711" t="str">
            <v/>
          </cell>
          <cell r="Q5711">
            <v>0</v>
          </cell>
        </row>
        <row r="5712">
          <cell r="N5712" t="str">
            <v/>
          </cell>
          <cell r="O5712" t="str">
            <v/>
          </cell>
          <cell r="P5712" t="str">
            <v/>
          </cell>
          <cell r="Q5712">
            <v>0</v>
          </cell>
        </row>
        <row r="5713">
          <cell r="N5713" t="str">
            <v/>
          </cell>
          <cell r="O5713" t="str">
            <v/>
          </cell>
          <cell r="P5713" t="str">
            <v/>
          </cell>
          <cell r="Q5713">
            <v>0</v>
          </cell>
        </row>
        <row r="5714">
          <cell r="N5714" t="str">
            <v/>
          </cell>
          <cell r="O5714" t="str">
            <v/>
          </cell>
          <cell r="P5714" t="str">
            <v/>
          </cell>
          <cell r="Q5714">
            <v>0</v>
          </cell>
        </row>
        <row r="5715">
          <cell r="N5715" t="str">
            <v/>
          </cell>
          <cell r="O5715" t="str">
            <v/>
          </cell>
          <cell r="P5715" t="str">
            <v/>
          </cell>
          <cell r="Q5715">
            <v>0</v>
          </cell>
        </row>
        <row r="5716">
          <cell r="N5716" t="str">
            <v/>
          </cell>
          <cell r="O5716" t="str">
            <v/>
          </cell>
          <cell r="P5716" t="str">
            <v/>
          </cell>
          <cell r="Q5716">
            <v>0</v>
          </cell>
        </row>
        <row r="5717">
          <cell r="N5717" t="str">
            <v/>
          </cell>
          <cell r="O5717" t="str">
            <v/>
          </cell>
          <cell r="P5717" t="str">
            <v/>
          </cell>
          <cell r="Q5717">
            <v>0</v>
          </cell>
        </row>
        <row r="5718">
          <cell r="N5718" t="str">
            <v/>
          </cell>
          <cell r="O5718" t="str">
            <v/>
          </cell>
          <cell r="P5718" t="str">
            <v/>
          </cell>
          <cell r="Q5718">
            <v>0</v>
          </cell>
        </row>
        <row r="5719">
          <cell r="N5719" t="str">
            <v/>
          </cell>
          <cell r="O5719" t="str">
            <v/>
          </cell>
          <cell r="P5719" t="str">
            <v/>
          </cell>
          <cell r="Q5719">
            <v>0</v>
          </cell>
        </row>
        <row r="5720">
          <cell r="N5720" t="str">
            <v/>
          </cell>
          <cell r="O5720" t="str">
            <v/>
          </cell>
          <cell r="P5720" t="str">
            <v/>
          </cell>
          <cell r="Q5720">
            <v>0</v>
          </cell>
        </row>
        <row r="5721">
          <cell r="N5721" t="str">
            <v/>
          </cell>
          <cell r="O5721" t="str">
            <v/>
          </cell>
          <cell r="P5721" t="str">
            <v/>
          </cell>
          <cell r="Q5721">
            <v>0</v>
          </cell>
        </row>
        <row r="5722">
          <cell r="N5722" t="str">
            <v/>
          </cell>
          <cell r="O5722" t="str">
            <v/>
          </cell>
          <cell r="P5722" t="str">
            <v/>
          </cell>
          <cell r="Q5722">
            <v>0</v>
          </cell>
        </row>
        <row r="5723">
          <cell r="N5723" t="str">
            <v/>
          </cell>
          <cell r="O5723" t="str">
            <v/>
          </cell>
          <cell r="P5723" t="str">
            <v/>
          </cell>
          <cell r="Q5723">
            <v>0</v>
          </cell>
        </row>
        <row r="5724">
          <cell r="N5724" t="str">
            <v/>
          </cell>
          <cell r="O5724" t="str">
            <v/>
          </cell>
          <cell r="P5724" t="str">
            <v/>
          </cell>
          <cell r="Q5724">
            <v>0</v>
          </cell>
        </row>
        <row r="5725">
          <cell r="N5725" t="str">
            <v/>
          </cell>
          <cell r="O5725" t="str">
            <v/>
          </cell>
          <cell r="P5725" t="str">
            <v/>
          </cell>
          <cell r="Q5725">
            <v>0</v>
          </cell>
        </row>
        <row r="5726">
          <cell r="N5726" t="str">
            <v/>
          </cell>
          <cell r="O5726" t="str">
            <v/>
          </cell>
          <cell r="P5726" t="str">
            <v/>
          </cell>
          <cell r="Q5726">
            <v>0</v>
          </cell>
        </row>
        <row r="5727">
          <cell r="N5727" t="str">
            <v/>
          </cell>
          <cell r="O5727" t="str">
            <v/>
          </cell>
          <cell r="P5727" t="str">
            <v/>
          </cell>
          <cell r="Q5727">
            <v>0</v>
          </cell>
        </row>
        <row r="5728">
          <cell r="N5728" t="str">
            <v/>
          </cell>
          <cell r="O5728" t="str">
            <v/>
          </cell>
          <cell r="P5728" t="str">
            <v/>
          </cell>
          <cell r="Q5728">
            <v>0</v>
          </cell>
        </row>
        <row r="5729">
          <cell r="N5729" t="str">
            <v/>
          </cell>
          <cell r="O5729" t="str">
            <v/>
          </cell>
          <cell r="P5729" t="str">
            <v/>
          </cell>
          <cell r="Q5729">
            <v>0</v>
          </cell>
        </row>
        <row r="5730">
          <cell r="N5730" t="str">
            <v/>
          </cell>
          <cell r="O5730" t="str">
            <v/>
          </cell>
          <cell r="P5730" t="str">
            <v/>
          </cell>
          <cell r="Q5730">
            <v>0</v>
          </cell>
        </row>
        <row r="5731">
          <cell r="N5731" t="str">
            <v/>
          </cell>
          <cell r="O5731" t="str">
            <v/>
          </cell>
          <cell r="P5731" t="str">
            <v/>
          </cell>
          <cell r="Q5731">
            <v>0</v>
          </cell>
        </row>
        <row r="5732">
          <cell r="N5732" t="str">
            <v/>
          </cell>
          <cell r="O5732" t="str">
            <v/>
          </cell>
          <cell r="P5732" t="str">
            <v/>
          </cell>
          <cell r="Q5732">
            <v>0</v>
          </cell>
        </row>
        <row r="5733">
          <cell r="N5733" t="str">
            <v/>
          </cell>
          <cell r="O5733" t="str">
            <v/>
          </cell>
          <cell r="P5733" t="str">
            <v/>
          </cell>
          <cell r="Q5733">
            <v>0</v>
          </cell>
        </row>
        <row r="5734">
          <cell r="N5734" t="str">
            <v/>
          </cell>
          <cell r="O5734" t="str">
            <v/>
          </cell>
          <cell r="P5734" t="str">
            <v/>
          </cell>
          <cell r="Q5734">
            <v>0</v>
          </cell>
        </row>
        <row r="5735">
          <cell r="N5735" t="str">
            <v/>
          </cell>
          <cell r="O5735" t="str">
            <v/>
          </cell>
          <cell r="P5735" t="str">
            <v/>
          </cell>
          <cell r="Q5735">
            <v>0</v>
          </cell>
        </row>
        <row r="5736">
          <cell r="N5736" t="str">
            <v/>
          </cell>
          <cell r="O5736" t="str">
            <v/>
          </cell>
          <cell r="P5736" t="str">
            <v/>
          </cell>
          <cell r="Q5736">
            <v>0</v>
          </cell>
        </row>
        <row r="5737">
          <cell r="N5737" t="str">
            <v/>
          </cell>
          <cell r="O5737" t="str">
            <v/>
          </cell>
          <cell r="P5737" t="str">
            <v/>
          </cell>
          <cell r="Q5737">
            <v>0</v>
          </cell>
        </row>
        <row r="5738">
          <cell r="N5738" t="str">
            <v/>
          </cell>
          <cell r="O5738" t="str">
            <v/>
          </cell>
          <cell r="P5738" t="str">
            <v/>
          </cell>
          <cell r="Q5738">
            <v>0</v>
          </cell>
        </row>
        <row r="5739">
          <cell r="N5739" t="str">
            <v/>
          </cell>
          <cell r="O5739" t="str">
            <v/>
          </cell>
          <cell r="P5739" t="str">
            <v/>
          </cell>
          <cell r="Q5739">
            <v>0</v>
          </cell>
        </row>
        <row r="5740">
          <cell r="N5740" t="str">
            <v/>
          </cell>
          <cell r="O5740" t="str">
            <v/>
          </cell>
          <cell r="P5740" t="str">
            <v/>
          </cell>
          <cell r="Q5740">
            <v>0</v>
          </cell>
        </row>
        <row r="5741">
          <cell r="N5741" t="str">
            <v/>
          </cell>
          <cell r="O5741" t="str">
            <v/>
          </cell>
          <cell r="P5741" t="str">
            <v/>
          </cell>
          <cell r="Q5741">
            <v>0</v>
          </cell>
        </row>
        <row r="5742">
          <cell r="N5742" t="str">
            <v/>
          </cell>
          <cell r="O5742" t="str">
            <v/>
          </cell>
          <cell r="P5742" t="str">
            <v/>
          </cell>
          <cell r="Q5742">
            <v>0</v>
          </cell>
        </row>
        <row r="5743">
          <cell r="N5743" t="str">
            <v/>
          </cell>
          <cell r="O5743" t="str">
            <v/>
          </cell>
          <cell r="P5743" t="str">
            <v/>
          </cell>
          <cell r="Q5743">
            <v>0</v>
          </cell>
        </row>
        <row r="5744">
          <cell r="N5744" t="str">
            <v/>
          </cell>
          <cell r="O5744" t="str">
            <v/>
          </cell>
          <cell r="P5744" t="str">
            <v/>
          </cell>
          <cell r="Q5744">
            <v>0</v>
          </cell>
        </row>
        <row r="5745">
          <cell r="N5745" t="str">
            <v/>
          </cell>
          <cell r="O5745" t="str">
            <v/>
          </cell>
          <cell r="P5745" t="str">
            <v/>
          </cell>
          <cell r="Q5745">
            <v>0</v>
          </cell>
        </row>
        <row r="5746">
          <cell r="N5746" t="str">
            <v/>
          </cell>
          <cell r="O5746" t="str">
            <v/>
          </cell>
          <cell r="P5746" t="str">
            <v/>
          </cell>
          <cell r="Q5746">
            <v>0</v>
          </cell>
        </row>
        <row r="5747">
          <cell r="N5747" t="str">
            <v/>
          </cell>
          <cell r="O5747" t="str">
            <v/>
          </cell>
          <cell r="P5747" t="str">
            <v/>
          </cell>
          <cell r="Q5747">
            <v>0</v>
          </cell>
        </row>
        <row r="5748">
          <cell r="N5748" t="str">
            <v/>
          </cell>
          <cell r="O5748" t="str">
            <v/>
          </cell>
          <cell r="P5748" t="str">
            <v/>
          </cell>
          <cell r="Q5748">
            <v>0</v>
          </cell>
        </row>
        <row r="5749">
          <cell r="N5749" t="str">
            <v/>
          </cell>
          <cell r="O5749" t="str">
            <v/>
          </cell>
          <cell r="P5749" t="str">
            <v/>
          </cell>
          <cell r="Q5749">
            <v>0</v>
          </cell>
        </row>
        <row r="5750">
          <cell r="N5750" t="str">
            <v/>
          </cell>
          <cell r="O5750" t="str">
            <v/>
          </cell>
          <cell r="P5750" t="str">
            <v/>
          </cell>
          <cell r="Q5750">
            <v>0</v>
          </cell>
        </row>
        <row r="5751">
          <cell r="N5751" t="str">
            <v/>
          </cell>
          <cell r="O5751" t="str">
            <v/>
          </cell>
          <cell r="P5751" t="str">
            <v/>
          </cell>
          <cell r="Q5751">
            <v>0</v>
          </cell>
        </row>
        <row r="5752">
          <cell r="N5752" t="str">
            <v/>
          </cell>
          <cell r="O5752" t="str">
            <v/>
          </cell>
          <cell r="P5752" t="str">
            <v/>
          </cell>
          <cell r="Q5752">
            <v>0</v>
          </cell>
        </row>
        <row r="5753">
          <cell r="N5753" t="str">
            <v/>
          </cell>
          <cell r="O5753" t="str">
            <v/>
          </cell>
          <cell r="P5753" t="str">
            <v/>
          </cell>
          <cell r="Q5753">
            <v>0</v>
          </cell>
        </row>
        <row r="5754">
          <cell r="N5754" t="str">
            <v/>
          </cell>
          <cell r="O5754" t="str">
            <v/>
          </cell>
          <cell r="P5754" t="str">
            <v/>
          </cell>
          <cell r="Q5754">
            <v>0</v>
          </cell>
        </row>
        <row r="5755">
          <cell r="N5755" t="str">
            <v/>
          </cell>
          <cell r="O5755" t="str">
            <v/>
          </cell>
          <cell r="P5755" t="str">
            <v/>
          </cell>
          <cell r="Q5755">
            <v>0</v>
          </cell>
        </row>
        <row r="5756">
          <cell r="N5756" t="str">
            <v/>
          </cell>
          <cell r="O5756" t="str">
            <v/>
          </cell>
          <cell r="P5756" t="str">
            <v/>
          </cell>
          <cell r="Q5756">
            <v>0</v>
          </cell>
        </row>
        <row r="5757">
          <cell r="N5757" t="str">
            <v/>
          </cell>
          <cell r="O5757" t="str">
            <v/>
          </cell>
          <cell r="P5757" t="str">
            <v/>
          </cell>
          <cell r="Q5757">
            <v>0</v>
          </cell>
        </row>
        <row r="5758">
          <cell r="N5758" t="str">
            <v/>
          </cell>
          <cell r="O5758" t="str">
            <v/>
          </cell>
          <cell r="P5758" t="str">
            <v/>
          </cell>
          <cell r="Q5758">
            <v>0</v>
          </cell>
        </row>
        <row r="5759">
          <cell r="N5759" t="str">
            <v/>
          </cell>
          <cell r="O5759" t="str">
            <v/>
          </cell>
          <cell r="P5759" t="str">
            <v/>
          </cell>
          <cell r="Q5759">
            <v>0</v>
          </cell>
        </row>
        <row r="5760">
          <cell r="N5760" t="str">
            <v/>
          </cell>
          <cell r="O5760" t="str">
            <v/>
          </cell>
          <cell r="P5760" t="str">
            <v/>
          </cell>
          <cell r="Q5760">
            <v>0</v>
          </cell>
        </row>
        <row r="5761">
          <cell r="N5761" t="str">
            <v/>
          </cell>
          <cell r="O5761" t="str">
            <v/>
          </cell>
          <cell r="P5761" t="str">
            <v/>
          </cell>
          <cell r="Q5761">
            <v>0</v>
          </cell>
        </row>
        <row r="5762">
          <cell r="N5762" t="str">
            <v/>
          </cell>
          <cell r="O5762" t="str">
            <v/>
          </cell>
          <cell r="P5762" t="str">
            <v/>
          </cell>
          <cell r="Q5762">
            <v>0</v>
          </cell>
        </row>
        <row r="5763">
          <cell r="N5763" t="str">
            <v/>
          </cell>
          <cell r="O5763" t="str">
            <v/>
          </cell>
          <cell r="P5763" t="str">
            <v/>
          </cell>
          <cell r="Q5763">
            <v>0</v>
          </cell>
        </row>
        <row r="5764">
          <cell r="N5764" t="str">
            <v/>
          </cell>
          <cell r="O5764" t="str">
            <v/>
          </cell>
          <cell r="P5764" t="str">
            <v/>
          </cell>
          <cell r="Q5764">
            <v>0</v>
          </cell>
        </row>
        <row r="5765">
          <cell r="N5765" t="str">
            <v/>
          </cell>
          <cell r="O5765" t="str">
            <v/>
          </cell>
          <cell r="P5765" t="str">
            <v/>
          </cell>
          <cell r="Q5765">
            <v>0</v>
          </cell>
        </row>
        <row r="5766">
          <cell r="N5766" t="str">
            <v/>
          </cell>
          <cell r="O5766" t="str">
            <v/>
          </cell>
          <cell r="P5766" t="str">
            <v/>
          </cell>
          <cell r="Q5766">
            <v>0</v>
          </cell>
        </row>
        <row r="5767">
          <cell r="N5767" t="str">
            <v/>
          </cell>
          <cell r="O5767" t="str">
            <v/>
          </cell>
          <cell r="P5767" t="str">
            <v/>
          </cell>
          <cell r="Q5767">
            <v>0</v>
          </cell>
        </row>
        <row r="5768">
          <cell r="N5768" t="str">
            <v/>
          </cell>
          <cell r="O5768" t="str">
            <v/>
          </cell>
          <cell r="P5768" t="str">
            <v/>
          </cell>
          <cell r="Q5768">
            <v>0</v>
          </cell>
        </row>
        <row r="5769">
          <cell r="N5769" t="str">
            <v/>
          </cell>
          <cell r="O5769" t="str">
            <v/>
          </cell>
          <cell r="P5769" t="str">
            <v/>
          </cell>
          <cell r="Q5769">
            <v>0</v>
          </cell>
        </row>
        <row r="5770">
          <cell r="N5770" t="str">
            <v/>
          </cell>
          <cell r="O5770" t="str">
            <v/>
          </cell>
          <cell r="P5770" t="str">
            <v/>
          </cell>
          <cell r="Q5770">
            <v>0</v>
          </cell>
        </row>
        <row r="5771">
          <cell r="N5771" t="str">
            <v/>
          </cell>
          <cell r="O5771" t="str">
            <v/>
          </cell>
          <cell r="P5771" t="str">
            <v/>
          </cell>
          <cell r="Q5771">
            <v>0</v>
          </cell>
        </row>
        <row r="5772">
          <cell r="N5772" t="str">
            <v/>
          </cell>
          <cell r="O5772" t="str">
            <v/>
          </cell>
          <cell r="P5772" t="str">
            <v/>
          </cell>
          <cell r="Q5772">
            <v>0</v>
          </cell>
        </row>
        <row r="5773">
          <cell r="N5773" t="str">
            <v/>
          </cell>
          <cell r="O5773" t="str">
            <v/>
          </cell>
          <cell r="P5773" t="str">
            <v/>
          </cell>
          <cell r="Q5773">
            <v>0</v>
          </cell>
        </row>
        <row r="5774">
          <cell r="N5774" t="str">
            <v/>
          </cell>
          <cell r="O5774" t="str">
            <v/>
          </cell>
          <cell r="P5774" t="str">
            <v/>
          </cell>
          <cell r="Q5774">
            <v>0</v>
          </cell>
        </row>
        <row r="5775">
          <cell r="N5775" t="str">
            <v/>
          </cell>
          <cell r="O5775" t="str">
            <v/>
          </cell>
          <cell r="P5775" t="str">
            <v/>
          </cell>
          <cell r="Q5775">
            <v>0</v>
          </cell>
        </row>
        <row r="5776">
          <cell r="N5776" t="str">
            <v/>
          </cell>
          <cell r="O5776" t="str">
            <v/>
          </cell>
          <cell r="P5776" t="str">
            <v/>
          </cell>
          <cell r="Q5776">
            <v>0</v>
          </cell>
        </row>
        <row r="5777">
          <cell r="N5777" t="str">
            <v/>
          </cell>
          <cell r="O5777" t="str">
            <v/>
          </cell>
          <cell r="P5777" t="str">
            <v/>
          </cell>
          <cell r="Q5777">
            <v>0</v>
          </cell>
        </row>
        <row r="5778">
          <cell r="N5778" t="str">
            <v/>
          </cell>
          <cell r="O5778" t="str">
            <v/>
          </cell>
          <cell r="P5778" t="str">
            <v/>
          </cell>
          <cell r="Q5778">
            <v>0</v>
          </cell>
        </row>
        <row r="5779">
          <cell r="N5779" t="str">
            <v/>
          </cell>
          <cell r="O5779" t="str">
            <v/>
          </cell>
          <cell r="P5779" t="str">
            <v/>
          </cell>
          <cell r="Q5779">
            <v>0</v>
          </cell>
        </row>
        <row r="5780">
          <cell r="N5780" t="str">
            <v/>
          </cell>
          <cell r="O5780" t="str">
            <v/>
          </cell>
          <cell r="P5780" t="str">
            <v/>
          </cell>
          <cell r="Q5780">
            <v>0</v>
          </cell>
        </row>
        <row r="5781">
          <cell r="N5781" t="str">
            <v/>
          </cell>
          <cell r="O5781" t="str">
            <v/>
          </cell>
          <cell r="P5781" t="str">
            <v/>
          </cell>
          <cell r="Q5781">
            <v>0</v>
          </cell>
        </row>
        <row r="5782">
          <cell r="N5782" t="str">
            <v/>
          </cell>
          <cell r="O5782" t="str">
            <v/>
          </cell>
          <cell r="P5782" t="str">
            <v/>
          </cell>
          <cell r="Q5782">
            <v>0</v>
          </cell>
        </row>
        <row r="5783">
          <cell r="N5783" t="str">
            <v/>
          </cell>
          <cell r="O5783" t="str">
            <v/>
          </cell>
          <cell r="P5783" t="str">
            <v/>
          </cell>
          <cell r="Q5783">
            <v>0</v>
          </cell>
        </row>
        <row r="5784">
          <cell r="N5784" t="str">
            <v/>
          </cell>
          <cell r="O5784" t="str">
            <v/>
          </cell>
          <cell r="P5784" t="str">
            <v/>
          </cell>
          <cell r="Q5784">
            <v>0</v>
          </cell>
        </row>
        <row r="5785">
          <cell r="N5785" t="str">
            <v/>
          </cell>
          <cell r="O5785" t="str">
            <v/>
          </cell>
          <cell r="P5785" t="str">
            <v/>
          </cell>
          <cell r="Q5785">
            <v>0</v>
          </cell>
        </row>
        <row r="5786">
          <cell r="N5786" t="str">
            <v/>
          </cell>
          <cell r="O5786" t="str">
            <v/>
          </cell>
          <cell r="P5786" t="str">
            <v/>
          </cell>
          <cell r="Q5786">
            <v>0</v>
          </cell>
        </row>
        <row r="5787">
          <cell r="N5787" t="str">
            <v/>
          </cell>
          <cell r="O5787" t="str">
            <v/>
          </cell>
          <cell r="P5787" t="str">
            <v/>
          </cell>
          <cell r="Q5787">
            <v>0</v>
          </cell>
        </row>
        <row r="5788">
          <cell r="N5788" t="str">
            <v/>
          </cell>
          <cell r="O5788" t="str">
            <v/>
          </cell>
          <cell r="P5788" t="str">
            <v/>
          </cell>
          <cell r="Q5788">
            <v>0</v>
          </cell>
        </row>
        <row r="5789">
          <cell r="N5789" t="str">
            <v/>
          </cell>
          <cell r="O5789" t="str">
            <v/>
          </cell>
          <cell r="P5789" t="str">
            <v/>
          </cell>
          <cell r="Q5789">
            <v>0</v>
          </cell>
        </row>
        <row r="5790">
          <cell r="N5790" t="str">
            <v/>
          </cell>
          <cell r="O5790" t="str">
            <v/>
          </cell>
          <cell r="P5790" t="str">
            <v/>
          </cell>
          <cell r="Q5790">
            <v>0</v>
          </cell>
        </row>
        <row r="5791">
          <cell r="N5791" t="str">
            <v/>
          </cell>
          <cell r="O5791" t="str">
            <v/>
          </cell>
          <cell r="P5791" t="str">
            <v/>
          </cell>
          <cell r="Q5791">
            <v>0</v>
          </cell>
        </row>
        <row r="5792">
          <cell r="N5792" t="str">
            <v/>
          </cell>
          <cell r="O5792" t="str">
            <v/>
          </cell>
          <cell r="P5792" t="str">
            <v/>
          </cell>
          <cell r="Q5792">
            <v>0</v>
          </cell>
        </row>
        <row r="5793">
          <cell r="N5793" t="str">
            <v/>
          </cell>
          <cell r="O5793" t="str">
            <v/>
          </cell>
          <cell r="P5793" t="str">
            <v/>
          </cell>
          <cell r="Q5793">
            <v>0</v>
          </cell>
        </row>
        <row r="5794">
          <cell r="N5794" t="str">
            <v/>
          </cell>
          <cell r="O5794" t="str">
            <v/>
          </cell>
          <cell r="P5794" t="str">
            <v/>
          </cell>
          <cell r="Q5794">
            <v>0</v>
          </cell>
        </row>
        <row r="5795">
          <cell r="N5795" t="str">
            <v/>
          </cell>
          <cell r="O5795" t="str">
            <v/>
          </cell>
          <cell r="P5795" t="str">
            <v/>
          </cell>
          <cell r="Q5795">
            <v>0</v>
          </cell>
        </row>
        <row r="5796">
          <cell r="N5796" t="str">
            <v/>
          </cell>
          <cell r="O5796" t="str">
            <v/>
          </cell>
          <cell r="P5796" t="str">
            <v/>
          </cell>
          <cell r="Q5796">
            <v>0</v>
          </cell>
        </row>
        <row r="5797">
          <cell r="N5797" t="str">
            <v/>
          </cell>
          <cell r="O5797" t="str">
            <v/>
          </cell>
          <cell r="P5797" t="str">
            <v/>
          </cell>
          <cell r="Q5797">
            <v>0</v>
          </cell>
        </row>
        <row r="5798">
          <cell r="N5798" t="str">
            <v/>
          </cell>
          <cell r="O5798" t="str">
            <v/>
          </cell>
          <cell r="P5798" t="str">
            <v/>
          </cell>
          <cell r="Q5798">
            <v>0</v>
          </cell>
        </row>
        <row r="5799">
          <cell r="N5799" t="str">
            <v/>
          </cell>
          <cell r="O5799" t="str">
            <v/>
          </cell>
          <cell r="P5799" t="str">
            <v/>
          </cell>
          <cell r="Q5799">
            <v>0</v>
          </cell>
        </row>
        <row r="5800">
          <cell r="N5800" t="str">
            <v/>
          </cell>
          <cell r="O5800" t="str">
            <v/>
          </cell>
          <cell r="P5800" t="str">
            <v/>
          </cell>
          <cell r="Q5800">
            <v>0</v>
          </cell>
        </row>
        <row r="5801">
          <cell r="N5801" t="str">
            <v/>
          </cell>
          <cell r="O5801" t="str">
            <v/>
          </cell>
          <cell r="P5801" t="str">
            <v/>
          </cell>
          <cell r="Q5801">
            <v>0</v>
          </cell>
        </row>
        <row r="5802">
          <cell r="N5802" t="str">
            <v/>
          </cell>
          <cell r="O5802" t="str">
            <v/>
          </cell>
          <cell r="P5802" t="str">
            <v/>
          </cell>
          <cell r="Q5802">
            <v>0</v>
          </cell>
        </row>
        <row r="5803">
          <cell r="N5803" t="str">
            <v/>
          </cell>
          <cell r="O5803" t="str">
            <v/>
          </cell>
          <cell r="P5803" t="str">
            <v/>
          </cell>
          <cell r="Q5803">
            <v>0</v>
          </cell>
        </row>
        <row r="5804">
          <cell r="N5804" t="str">
            <v/>
          </cell>
          <cell r="O5804" t="str">
            <v/>
          </cell>
          <cell r="P5804" t="str">
            <v/>
          </cell>
          <cell r="Q5804">
            <v>0</v>
          </cell>
        </row>
        <row r="5805">
          <cell r="N5805" t="str">
            <v/>
          </cell>
          <cell r="O5805" t="str">
            <v/>
          </cell>
          <cell r="P5805" t="str">
            <v/>
          </cell>
          <cell r="Q5805">
            <v>0</v>
          </cell>
        </row>
        <row r="5806">
          <cell r="N5806" t="str">
            <v/>
          </cell>
          <cell r="O5806" t="str">
            <v/>
          </cell>
          <cell r="P5806" t="str">
            <v/>
          </cell>
          <cell r="Q5806">
            <v>0</v>
          </cell>
        </row>
        <row r="5807">
          <cell r="N5807" t="str">
            <v/>
          </cell>
          <cell r="O5807" t="str">
            <v/>
          </cell>
          <cell r="P5807" t="str">
            <v/>
          </cell>
          <cell r="Q5807">
            <v>0</v>
          </cell>
        </row>
        <row r="5808">
          <cell r="N5808" t="str">
            <v/>
          </cell>
          <cell r="O5808" t="str">
            <v/>
          </cell>
          <cell r="P5808" t="str">
            <v/>
          </cell>
          <cell r="Q5808">
            <v>0</v>
          </cell>
        </row>
        <row r="5809">
          <cell r="N5809" t="str">
            <v/>
          </cell>
          <cell r="O5809" t="str">
            <v/>
          </cell>
          <cell r="P5809" t="str">
            <v/>
          </cell>
          <cell r="Q5809">
            <v>0</v>
          </cell>
        </row>
        <row r="5810">
          <cell r="N5810" t="str">
            <v/>
          </cell>
          <cell r="O5810" t="str">
            <v/>
          </cell>
          <cell r="P5810" t="str">
            <v/>
          </cell>
          <cell r="Q5810">
            <v>0</v>
          </cell>
        </row>
        <row r="5811">
          <cell r="N5811" t="str">
            <v/>
          </cell>
          <cell r="O5811" t="str">
            <v/>
          </cell>
          <cell r="P5811" t="str">
            <v/>
          </cell>
          <cell r="Q5811">
            <v>0</v>
          </cell>
        </row>
        <row r="5812">
          <cell r="N5812" t="str">
            <v/>
          </cell>
          <cell r="O5812" t="str">
            <v/>
          </cell>
          <cell r="P5812" t="str">
            <v/>
          </cell>
          <cell r="Q5812">
            <v>0</v>
          </cell>
        </row>
        <row r="5813">
          <cell r="N5813" t="str">
            <v/>
          </cell>
          <cell r="O5813" t="str">
            <v/>
          </cell>
          <cell r="P5813" t="str">
            <v/>
          </cell>
          <cell r="Q5813">
            <v>0</v>
          </cell>
        </row>
        <row r="5814">
          <cell r="N5814" t="str">
            <v/>
          </cell>
          <cell r="O5814" t="str">
            <v/>
          </cell>
          <cell r="P5814" t="str">
            <v/>
          </cell>
          <cell r="Q5814">
            <v>0</v>
          </cell>
        </row>
        <row r="5815">
          <cell r="N5815" t="str">
            <v/>
          </cell>
          <cell r="O5815" t="str">
            <v/>
          </cell>
          <cell r="P5815" t="str">
            <v/>
          </cell>
          <cell r="Q5815">
            <v>0</v>
          </cell>
        </row>
        <row r="5816">
          <cell r="N5816" t="str">
            <v/>
          </cell>
          <cell r="O5816" t="str">
            <v/>
          </cell>
          <cell r="P5816" t="str">
            <v/>
          </cell>
          <cell r="Q5816">
            <v>0</v>
          </cell>
        </row>
        <row r="5817">
          <cell r="N5817" t="str">
            <v/>
          </cell>
          <cell r="O5817" t="str">
            <v/>
          </cell>
          <cell r="P5817" t="str">
            <v/>
          </cell>
          <cell r="Q5817">
            <v>0</v>
          </cell>
        </row>
        <row r="5818">
          <cell r="N5818" t="str">
            <v/>
          </cell>
          <cell r="O5818" t="str">
            <v/>
          </cell>
          <cell r="P5818" t="str">
            <v/>
          </cell>
          <cell r="Q5818">
            <v>0</v>
          </cell>
        </row>
        <row r="5819">
          <cell r="N5819" t="str">
            <v/>
          </cell>
          <cell r="O5819" t="str">
            <v/>
          </cell>
          <cell r="P5819" t="str">
            <v/>
          </cell>
          <cell r="Q5819">
            <v>0</v>
          </cell>
        </row>
        <row r="5820">
          <cell r="N5820" t="str">
            <v/>
          </cell>
          <cell r="O5820" t="str">
            <v/>
          </cell>
          <cell r="P5820" t="str">
            <v/>
          </cell>
          <cell r="Q5820">
            <v>0</v>
          </cell>
        </row>
        <row r="5821">
          <cell r="N5821" t="str">
            <v/>
          </cell>
          <cell r="O5821" t="str">
            <v/>
          </cell>
          <cell r="P5821" t="str">
            <v/>
          </cell>
          <cell r="Q5821">
            <v>0</v>
          </cell>
        </row>
        <row r="5822">
          <cell r="N5822" t="str">
            <v/>
          </cell>
          <cell r="O5822" t="str">
            <v/>
          </cell>
          <cell r="P5822" t="str">
            <v/>
          </cell>
          <cell r="Q5822">
            <v>0</v>
          </cell>
        </row>
        <row r="5823">
          <cell r="N5823" t="str">
            <v/>
          </cell>
          <cell r="O5823" t="str">
            <v/>
          </cell>
          <cell r="P5823" t="str">
            <v/>
          </cell>
          <cell r="Q5823">
            <v>0</v>
          </cell>
        </row>
        <row r="5824">
          <cell r="N5824" t="str">
            <v/>
          </cell>
          <cell r="O5824" t="str">
            <v/>
          </cell>
          <cell r="P5824" t="str">
            <v/>
          </cell>
          <cell r="Q5824">
            <v>0</v>
          </cell>
        </row>
        <row r="5825">
          <cell r="N5825" t="str">
            <v/>
          </cell>
          <cell r="O5825" t="str">
            <v/>
          </cell>
          <cell r="P5825" t="str">
            <v/>
          </cell>
          <cell r="Q5825">
            <v>0</v>
          </cell>
        </row>
        <row r="5826">
          <cell r="N5826" t="str">
            <v/>
          </cell>
          <cell r="O5826" t="str">
            <v/>
          </cell>
          <cell r="P5826" t="str">
            <v/>
          </cell>
          <cell r="Q5826">
            <v>0</v>
          </cell>
        </row>
        <row r="5827">
          <cell r="N5827" t="str">
            <v/>
          </cell>
          <cell r="O5827" t="str">
            <v/>
          </cell>
          <cell r="P5827" t="str">
            <v/>
          </cell>
          <cell r="Q5827">
            <v>0</v>
          </cell>
        </row>
        <row r="5828">
          <cell r="N5828" t="str">
            <v/>
          </cell>
          <cell r="O5828" t="str">
            <v/>
          </cell>
          <cell r="P5828" t="str">
            <v/>
          </cell>
          <cell r="Q5828">
            <v>0</v>
          </cell>
        </row>
        <row r="5829">
          <cell r="N5829" t="str">
            <v/>
          </cell>
          <cell r="O5829" t="str">
            <v/>
          </cell>
          <cell r="P5829" t="str">
            <v/>
          </cell>
          <cell r="Q5829">
            <v>0</v>
          </cell>
        </row>
        <row r="5830">
          <cell r="N5830" t="str">
            <v/>
          </cell>
          <cell r="O5830" t="str">
            <v/>
          </cell>
          <cell r="P5830" t="str">
            <v/>
          </cell>
          <cell r="Q5830">
            <v>0</v>
          </cell>
        </row>
        <row r="5831">
          <cell r="N5831" t="str">
            <v/>
          </cell>
          <cell r="O5831" t="str">
            <v/>
          </cell>
          <cell r="P5831" t="str">
            <v/>
          </cell>
          <cell r="Q5831">
            <v>0</v>
          </cell>
        </row>
        <row r="5832">
          <cell r="N5832" t="str">
            <v/>
          </cell>
          <cell r="O5832" t="str">
            <v/>
          </cell>
          <cell r="P5832" t="str">
            <v/>
          </cell>
          <cell r="Q5832">
            <v>0</v>
          </cell>
        </row>
        <row r="5833">
          <cell r="N5833" t="str">
            <v/>
          </cell>
          <cell r="O5833" t="str">
            <v/>
          </cell>
          <cell r="P5833" t="str">
            <v/>
          </cell>
          <cell r="Q5833">
            <v>0</v>
          </cell>
        </row>
        <row r="5834">
          <cell r="N5834" t="str">
            <v/>
          </cell>
          <cell r="O5834" t="str">
            <v/>
          </cell>
          <cell r="P5834" t="str">
            <v/>
          </cell>
          <cell r="Q5834">
            <v>0</v>
          </cell>
        </row>
        <row r="5835">
          <cell r="N5835" t="str">
            <v/>
          </cell>
          <cell r="O5835" t="str">
            <v/>
          </cell>
          <cell r="P5835" t="str">
            <v/>
          </cell>
          <cell r="Q5835">
            <v>0</v>
          </cell>
        </row>
        <row r="5836">
          <cell r="N5836" t="str">
            <v/>
          </cell>
          <cell r="O5836" t="str">
            <v/>
          </cell>
          <cell r="P5836" t="str">
            <v/>
          </cell>
          <cell r="Q5836">
            <v>0</v>
          </cell>
        </row>
        <row r="5837">
          <cell r="N5837" t="str">
            <v/>
          </cell>
          <cell r="O5837" t="str">
            <v/>
          </cell>
          <cell r="P5837" t="str">
            <v/>
          </cell>
          <cell r="Q5837">
            <v>0</v>
          </cell>
        </row>
        <row r="5838">
          <cell r="N5838" t="str">
            <v/>
          </cell>
          <cell r="O5838" t="str">
            <v/>
          </cell>
          <cell r="P5838" t="str">
            <v/>
          </cell>
          <cell r="Q5838">
            <v>0</v>
          </cell>
        </row>
        <row r="5839">
          <cell r="N5839" t="str">
            <v/>
          </cell>
          <cell r="O5839" t="str">
            <v/>
          </cell>
          <cell r="P5839" t="str">
            <v/>
          </cell>
          <cell r="Q5839">
            <v>0</v>
          </cell>
        </row>
        <row r="5840">
          <cell r="N5840" t="str">
            <v/>
          </cell>
          <cell r="O5840" t="str">
            <v/>
          </cell>
          <cell r="P5840" t="str">
            <v/>
          </cell>
          <cell r="Q5840">
            <v>0</v>
          </cell>
        </row>
        <row r="5841">
          <cell r="N5841" t="str">
            <v/>
          </cell>
          <cell r="O5841" t="str">
            <v/>
          </cell>
          <cell r="P5841" t="str">
            <v/>
          </cell>
          <cell r="Q5841">
            <v>0</v>
          </cell>
        </row>
        <row r="5842">
          <cell r="N5842" t="str">
            <v/>
          </cell>
          <cell r="O5842" t="str">
            <v/>
          </cell>
          <cell r="P5842" t="str">
            <v/>
          </cell>
          <cell r="Q5842">
            <v>0</v>
          </cell>
        </row>
        <row r="5843">
          <cell r="N5843" t="str">
            <v/>
          </cell>
          <cell r="O5843" t="str">
            <v/>
          </cell>
          <cell r="P5843" t="str">
            <v/>
          </cell>
          <cell r="Q5843">
            <v>0</v>
          </cell>
        </row>
        <row r="5844">
          <cell r="N5844" t="str">
            <v/>
          </cell>
          <cell r="O5844" t="str">
            <v/>
          </cell>
          <cell r="P5844" t="str">
            <v/>
          </cell>
          <cell r="Q5844">
            <v>0</v>
          </cell>
        </row>
        <row r="5845">
          <cell r="N5845" t="str">
            <v/>
          </cell>
          <cell r="O5845" t="str">
            <v/>
          </cell>
          <cell r="P5845" t="str">
            <v/>
          </cell>
          <cell r="Q5845">
            <v>0</v>
          </cell>
        </row>
        <row r="5846">
          <cell r="N5846" t="str">
            <v/>
          </cell>
          <cell r="O5846" t="str">
            <v/>
          </cell>
          <cell r="P5846" t="str">
            <v/>
          </cell>
          <cell r="Q5846">
            <v>0</v>
          </cell>
        </row>
        <row r="5847">
          <cell r="N5847" t="str">
            <v/>
          </cell>
          <cell r="O5847" t="str">
            <v/>
          </cell>
          <cell r="P5847" t="str">
            <v/>
          </cell>
          <cell r="Q5847">
            <v>0</v>
          </cell>
        </row>
        <row r="5848">
          <cell r="N5848" t="str">
            <v/>
          </cell>
          <cell r="O5848" t="str">
            <v/>
          </cell>
          <cell r="P5848" t="str">
            <v/>
          </cell>
          <cell r="Q5848">
            <v>0</v>
          </cell>
        </row>
        <row r="5849">
          <cell r="N5849" t="str">
            <v/>
          </cell>
          <cell r="O5849" t="str">
            <v/>
          </cell>
          <cell r="P5849" t="str">
            <v/>
          </cell>
          <cell r="Q5849">
            <v>0</v>
          </cell>
        </row>
        <row r="5850">
          <cell r="N5850" t="str">
            <v/>
          </cell>
          <cell r="O5850" t="str">
            <v/>
          </cell>
          <cell r="P5850" t="str">
            <v/>
          </cell>
          <cell r="Q5850">
            <v>0</v>
          </cell>
        </row>
        <row r="5851">
          <cell r="N5851" t="str">
            <v/>
          </cell>
          <cell r="O5851" t="str">
            <v/>
          </cell>
          <cell r="P5851" t="str">
            <v/>
          </cell>
          <cell r="Q5851">
            <v>0</v>
          </cell>
        </row>
        <row r="5852">
          <cell r="N5852" t="str">
            <v/>
          </cell>
          <cell r="O5852" t="str">
            <v/>
          </cell>
          <cell r="P5852" t="str">
            <v/>
          </cell>
          <cell r="Q5852">
            <v>0</v>
          </cell>
        </row>
        <row r="5853">
          <cell r="N5853" t="str">
            <v/>
          </cell>
          <cell r="O5853" t="str">
            <v/>
          </cell>
          <cell r="P5853" t="str">
            <v/>
          </cell>
          <cell r="Q5853">
            <v>0</v>
          </cell>
        </row>
        <row r="5854">
          <cell r="N5854" t="str">
            <v/>
          </cell>
          <cell r="O5854" t="str">
            <v/>
          </cell>
          <cell r="P5854" t="str">
            <v/>
          </cell>
          <cell r="Q5854">
            <v>0</v>
          </cell>
        </row>
        <row r="5855">
          <cell r="N5855" t="str">
            <v/>
          </cell>
          <cell r="O5855" t="str">
            <v/>
          </cell>
          <cell r="P5855" t="str">
            <v/>
          </cell>
          <cell r="Q5855">
            <v>0</v>
          </cell>
        </row>
        <row r="5856">
          <cell r="N5856" t="str">
            <v/>
          </cell>
          <cell r="O5856" t="str">
            <v/>
          </cell>
          <cell r="P5856" t="str">
            <v/>
          </cell>
          <cell r="Q5856">
            <v>0</v>
          </cell>
        </row>
        <row r="5857">
          <cell r="N5857" t="str">
            <v/>
          </cell>
          <cell r="O5857" t="str">
            <v/>
          </cell>
          <cell r="P5857" t="str">
            <v/>
          </cell>
          <cell r="Q5857">
            <v>0</v>
          </cell>
        </row>
        <row r="5858">
          <cell r="N5858" t="str">
            <v/>
          </cell>
          <cell r="O5858" t="str">
            <v/>
          </cell>
          <cell r="P5858" t="str">
            <v/>
          </cell>
          <cell r="Q5858">
            <v>0</v>
          </cell>
        </row>
        <row r="5859">
          <cell r="N5859" t="str">
            <v/>
          </cell>
          <cell r="O5859" t="str">
            <v/>
          </cell>
          <cell r="P5859" t="str">
            <v/>
          </cell>
          <cell r="Q5859">
            <v>0</v>
          </cell>
        </row>
        <row r="5860">
          <cell r="N5860" t="str">
            <v/>
          </cell>
          <cell r="O5860" t="str">
            <v/>
          </cell>
          <cell r="P5860" t="str">
            <v/>
          </cell>
          <cell r="Q5860">
            <v>0</v>
          </cell>
        </row>
        <row r="5861">
          <cell r="N5861" t="str">
            <v/>
          </cell>
          <cell r="O5861" t="str">
            <v/>
          </cell>
          <cell r="P5861" t="str">
            <v/>
          </cell>
          <cell r="Q5861">
            <v>0</v>
          </cell>
        </row>
        <row r="5862">
          <cell r="N5862" t="str">
            <v/>
          </cell>
          <cell r="O5862" t="str">
            <v/>
          </cell>
          <cell r="P5862" t="str">
            <v/>
          </cell>
          <cell r="Q5862">
            <v>0</v>
          </cell>
        </row>
        <row r="5863">
          <cell r="N5863" t="str">
            <v/>
          </cell>
          <cell r="O5863" t="str">
            <v/>
          </cell>
          <cell r="P5863" t="str">
            <v/>
          </cell>
          <cell r="Q5863">
            <v>0</v>
          </cell>
        </row>
        <row r="5864">
          <cell r="N5864" t="str">
            <v/>
          </cell>
          <cell r="O5864" t="str">
            <v/>
          </cell>
          <cell r="P5864" t="str">
            <v/>
          </cell>
          <cell r="Q5864">
            <v>0</v>
          </cell>
        </row>
        <row r="5865">
          <cell r="N5865" t="str">
            <v/>
          </cell>
          <cell r="O5865" t="str">
            <v/>
          </cell>
          <cell r="P5865" t="str">
            <v/>
          </cell>
          <cell r="Q5865">
            <v>0</v>
          </cell>
        </row>
        <row r="5866">
          <cell r="N5866" t="str">
            <v/>
          </cell>
          <cell r="O5866" t="str">
            <v/>
          </cell>
          <cell r="P5866" t="str">
            <v/>
          </cell>
          <cell r="Q5866">
            <v>0</v>
          </cell>
        </row>
        <row r="5867">
          <cell r="N5867" t="str">
            <v/>
          </cell>
          <cell r="O5867" t="str">
            <v/>
          </cell>
          <cell r="P5867" t="str">
            <v/>
          </cell>
          <cell r="Q5867">
            <v>0</v>
          </cell>
        </row>
        <row r="5868">
          <cell r="N5868" t="str">
            <v/>
          </cell>
          <cell r="O5868" t="str">
            <v/>
          </cell>
          <cell r="P5868" t="str">
            <v/>
          </cell>
          <cell r="Q5868">
            <v>0</v>
          </cell>
        </row>
        <row r="5869">
          <cell r="N5869" t="str">
            <v/>
          </cell>
          <cell r="O5869" t="str">
            <v/>
          </cell>
          <cell r="P5869" t="str">
            <v/>
          </cell>
          <cell r="Q5869">
            <v>0</v>
          </cell>
        </row>
        <row r="5870">
          <cell r="N5870" t="str">
            <v/>
          </cell>
          <cell r="O5870" t="str">
            <v/>
          </cell>
          <cell r="P5870" t="str">
            <v/>
          </cell>
          <cell r="Q5870">
            <v>0</v>
          </cell>
        </row>
        <row r="5871">
          <cell r="N5871" t="str">
            <v/>
          </cell>
          <cell r="O5871" t="str">
            <v/>
          </cell>
          <cell r="P5871" t="str">
            <v/>
          </cell>
          <cell r="Q5871">
            <v>0</v>
          </cell>
        </row>
        <row r="5872">
          <cell r="N5872" t="str">
            <v/>
          </cell>
          <cell r="O5872" t="str">
            <v/>
          </cell>
          <cell r="P5872" t="str">
            <v/>
          </cell>
          <cell r="Q5872">
            <v>0</v>
          </cell>
        </row>
        <row r="5873">
          <cell r="N5873" t="str">
            <v/>
          </cell>
          <cell r="O5873" t="str">
            <v/>
          </cell>
          <cell r="P5873" t="str">
            <v/>
          </cell>
          <cell r="Q5873">
            <v>0</v>
          </cell>
        </row>
        <row r="5874">
          <cell r="N5874" t="str">
            <v/>
          </cell>
          <cell r="O5874" t="str">
            <v/>
          </cell>
          <cell r="P5874" t="str">
            <v/>
          </cell>
          <cell r="Q5874">
            <v>0</v>
          </cell>
        </row>
        <row r="5875">
          <cell r="N5875" t="str">
            <v/>
          </cell>
          <cell r="O5875" t="str">
            <v/>
          </cell>
          <cell r="P5875" t="str">
            <v/>
          </cell>
          <cell r="Q5875">
            <v>0</v>
          </cell>
        </row>
        <row r="5876">
          <cell r="N5876" t="str">
            <v/>
          </cell>
          <cell r="O5876" t="str">
            <v/>
          </cell>
          <cell r="P5876" t="str">
            <v/>
          </cell>
          <cell r="Q5876">
            <v>0</v>
          </cell>
        </row>
        <row r="5877">
          <cell r="N5877" t="str">
            <v/>
          </cell>
          <cell r="O5877" t="str">
            <v/>
          </cell>
          <cell r="P5877" t="str">
            <v/>
          </cell>
          <cell r="Q5877">
            <v>0</v>
          </cell>
        </row>
        <row r="5878">
          <cell r="N5878" t="str">
            <v/>
          </cell>
          <cell r="O5878" t="str">
            <v/>
          </cell>
          <cell r="P5878" t="str">
            <v/>
          </cell>
          <cell r="Q5878">
            <v>0</v>
          </cell>
        </row>
        <row r="5879">
          <cell r="N5879" t="str">
            <v/>
          </cell>
          <cell r="O5879" t="str">
            <v/>
          </cell>
          <cell r="P5879" t="str">
            <v/>
          </cell>
          <cell r="Q5879">
            <v>0</v>
          </cell>
        </row>
        <row r="5880">
          <cell r="N5880" t="str">
            <v/>
          </cell>
          <cell r="O5880" t="str">
            <v/>
          </cell>
          <cell r="P5880" t="str">
            <v/>
          </cell>
          <cell r="Q5880">
            <v>0</v>
          </cell>
        </row>
        <row r="5881">
          <cell r="N5881" t="str">
            <v/>
          </cell>
          <cell r="O5881" t="str">
            <v/>
          </cell>
          <cell r="P5881" t="str">
            <v/>
          </cell>
          <cell r="Q5881">
            <v>0</v>
          </cell>
        </row>
        <row r="5882">
          <cell r="N5882" t="str">
            <v/>
          </cell>
          <cell r="O5882" t="str">
            <v/>
          </cell>
          <cell r="P5882" t="str">
            <v/>
          </cell>
          <cell r="Q5882">
            <v>0</v>
          </cell>
        </row>
        <row r="5883">
          <cell r="N5883" t="str">
            <v/>
          </cell>
          <cell r="O5883" t="str">
            <v/>
          </cell>
          <cell r="P5883" t="str">
            <v/>
          </cell>
          <cell r="Q5883">
            <v>0</v>
          </cell>
        </row>
        <row r="5884">
          <cell r="N5884" t="str">
            <v/>
          </cell>
          <cell r="O5884" t="str">
            <v/>
          </cell>
          <cell r="P5884" t="str">
            <v/>
          </cell>
          <cell r="Q5884">
            <v>0</v>
          </cell>
        </row>
        <row r="5885">
          <cell r="N5885" t="str">
            <v/>
          </cell>
          <cell r="O5885" t="str">
            <v/>
          </cell>
          <cell r="P5885" t="str">
            <v/>
          </cell>
          <cell r="Q5885">
            <v>0</v>
          </cell>
        </row>
        <row r="5886">
          <cell r="N5886" t="str">
            <v/>
          </cell>
          <cell r="O5886" t="str">
            <v/>
          </cell>
          <cell r="P5886" t="str">
            <v/>
          </cell>
          <cell r="Q5886">
            <v>0</v>
          </cell>
        </row>
        <row r="5887">
          <cell r="N5887" t="str">
            <v/>
          </cell>
          <cell r="O5887" t="str">
            <v/>
          </cell>
          <cell r="P5887" t="str">
            <v/>
          </cell>
          <cell r="Q5887">
            <v>0</v>
          </cell>
        </row>
        <row r="5888">
          <cell r="N5888" t="str">
            <v/>
          </cell>
          <cell r="O5888" t="str">
            <v/>
          </cell>
          <cell r="P5888" t="str">
            <v/>
          </cell>
          <cell r="Q5888">
            <v>0</v>
          </cell>
        </row>
        <row r="5889">
          <cell r="N5889" t="str">
            <v/>
          </cell>
          <cell r="O5889" t="str">
            <v/>
          </cell>
          <cell r="P5889" t="str">
            <v/>
          </cell>
          <cell r="Q5889">
            <v>0</v>
          </cell>
        </row>
        <row r="5890">
          <cell r="N5890" t="str">
            <v/>
          </cell>
          <cell r="O5890" t="str">
            <v/>
          </cell>
          <cell r="P5890" t="str">
            <v/>
          </cell>
          <cell r="Q5890">
            <v>0</v>
          </cell>
        </row>
        <row r="5891">
          <cell r="N5891" t="str">
            <v/>
          </cell>
          <cell r="O5891" t="str">
            <v/>
          </cell>
          <cell r="P5891" t="str">
            <v/>
          </cell>
          <cell r="Q5891">
            <v>0</v>
          </cell>
        </row>
        <row r="5892">
          <cell r="N5892" t="str">
            <v/>
          </cell>
          <cell r="O5892" t="str">
            <v/>
          </cell>
          <cell r="P5892" t="str">
            <v/>
          </cell>
          <cell r="Q5892">
            <v>0</v>
          </cell>
        </row>
        <row r="5893">
          <cell r="N5893" t="str">
            <v/>
          </cell>
          <cell r="O5893" t="str">
            <v/>
          </cell>
          <cell r="P5893" t="str">
            <v/>
          </cell>
          <cell r="Q5893">
            <v>0</v>
          </cell>
        </row>
        <row r="5894">
          <cell r="N5894" t="str">
            <v/>
          </cell>
          <cell r="O5894" t="str">
            <v/>
          </cell>
          <cell r="P5894" t="str">
            <v/>
          </cell>
          <cell r="Q5894">
            <v>0</v>
          </cell>
        </row>
        <row r="5895">
          <cell r="N5895" t="str">
            <v/>
          </cell>
          <cell r="O5895" t="str">
            <v/>
          </cell>
          <cell r="P5895" t="str">
            <v/>
          </cell>
          <cell r="Q5895">
            <v>0</v>
          </cell>
        </row>
        <row r="5896">
          <cell r="N5896" t="str">
            <v/>
          </cell>
          <cell r="O5896" t="str">
            <v/>
          </cell>
          <cell r="P5896" t="str">
            <v/>
          </cell>
          <cell r="Q5896">
            <v>0</v>
          </cell>
        </row>
        <row r="5897">
          <cell r="N5897" t="str">
            <v/>
          </cell>
          <cell r="O5897" t="str">
            <v/>
          </cell>
          <cell r="P5897" t="str">
            <v/>
          </cell>
          <cell r="Q5897">
            <v>0</v>
          </cell>
        </row>
        <row r="5898">
          <cell r="N5898" t="str">
            <v/>
          </cell>
          <cell r="O5898" t="str">
            <v/>
          </cell>
          <cell r="P5898" t="str">
            <v/>
          </cell>
          <cell r="Q5898">
            <v>0</v>
          </cell>
        </row>
        <row r="5899">
          <cell r="N5899" t="str">
            <v/>
          </cell>
          <cell r="O5899" t="str">
            <v/>
          </cell>
          <cell r="P5899" t="str">
            <v/>
          </cell>
          <cell r="Q5899">
            <v>0</v>
          </cell>
        </row>
        <row r="5900">
          <cell r="N5900" t="str">
            <v/>
          </cell>
          <cell r="O5900" t="str">
            <v/>
          </cell>
          <cell r="P5900" t="str">
            <v/>
          </cell>
          <cell r="Q5900">
            <v>0</v>
          </cell>
        </row>
        <row r="5901">
          <cell r="N5901" t="str">
            <v/>
          </cell>
          <cell r="O5901" t="str">
            <v/>
          </cell>
          <cell r="P5901" t="str">
            <v/>
          </cell>
          <cell r="Q5901">
            <v>0</v>
          </cell>
        </row>
        <row r="5902">
          <cell r="N5902" t="str">
            <v/>
          </cell>
          <cell r="O5902" t="str">
            <v/>
          </cell>
          <cell r="P5902" t="str">
            <v/>
          </cell>
          <cell r="Q5902">
            <v>0</v>
          </cell>
        </row>
        <row r="5903">
          <cell r="N5903" t="str">
            <v/>
          </cell>
          <cell r="O5903" t="str">
            <v/>
          </cell>
          <cell r="P5903" t="str">
            <v/>
          </cell>
          <cell r="Q5903">
            <v>0</v>
          </cell>
        </row>
        <row r="5904">
          <cell r="N5904" t="str">
            <v/>
          </cell>
          <cell r="O5904" t="str">
            <v/>
          </cell>
          <cell r="P5904" t="str">
            <v/>
          </cell>
          <cell r="Q5904">
            <v>0</v>
          </cell>
        </row>
        <row r="5905">
          <cell r="N5905" t="str">
            <v/>
          </cell>
          <cell r="O5905" t="str">
            <v/>
          </cell>
          <cell r="P5905" t="str">
            <v/>
          </cell>
          <cell r="Q5905">
            <v>0</v>
          </cell>
        </row>
        <row r="5906">
          <cell r="N5906" t="str">
            <v/>
          </cell>
          <cell r="O5906" t="str">
            <v/>
          </cell>
          <cell r="P5906" t="str">
            <v/>
          </cell>
          <cell r="Q5906">
            <v>0</v>
          </cell>
        </row>
        <row r="5907">
          <cell r="N5907" t="str">
            <v/>
          </cell>
          <cell r="O5907" t="str">
            <v/>
          </cell>
          <cell r="P5907" t="str">
            <v/>
          </cell>
          <cell r="Q5907">
            <v>0</v>
          </cell>
        </row>
        <row r="5908">
          <cell r="N5908" t="str">
            <v/>
          </cell>
          <cell r="O5908" t="str">
            <v/>
          </cell>
          <cell r="P5908" t="str">
            <v/>
          </cell>
          <cell r="Q5908">
            <v>0</v>
          </cell>
        </row>
        <row r="5909">
          <cell r="N5909" t="str">
            <v/>
          </cell>
          <cell r="O5909" t="str">
            <v/>
          </cell>
          <cell r="P5909" t="str">
            <v/>
          </cell>
          <cell r="Q5909">
            <v>0</v>
          </cell>
        </row>
        <row r="5910">
          <cell r="N5910" t="str">
            <v/>
          </cell>
          <cell r="O5910" t="str">
            <v/>
          </cell>
          <cell r="P5910" t="str">
            <v/>
          </cell>
          <cell r="Q5910">
            <v>0</v>
          </cell>
        </row>
        <row r="5911">
          <cell r="N5911" t="str">
            <v/>
          </cell>
          <cell r="O5911" t="str">
            <v/>
          </cell>
          <cell r="P5911" t="str">
            <v/>
          </cell>
          <cell r="Q5911">
            <v>0</v>
          </cell>
        </row>
        <row r="5912">
          <cell r="N5912" t="str">
            <v/>
          </cell>
          <cell r="O5912" t="str">
            <v/>
          </cell>
          <cell r="P5912" t="str">
            <v/>
          </cell>
          <cell r="Q5912">
            <v>0</v>
          </cell>
        </row>
        <row r="5913">
          <cell r="N5913" t="str">
            <v/>
          </cell>
          <cell r="O5913" t="str">
            <v/>
          </cell>
          <cell r="P5913" t="str">
            <v/>
          </cell>
          <cell r="Q5913">
            <v>0</v>
          </cell>
        </row>
        <row r="5914">
          <cell r="N5914" t="str">
            <v/>
          </cell>
          <cell r="O5914" t="str">
            <v/>
          </cell>
          <cell r="P5914" t="str">
            <v/>
          </cell>
          <cell r="Q5914">
            <v>0</v>
          </cell>
        </row>
        <row r="5915">
          <cell r="N5915" t="str">
            <v/>
          </cell>
          <cell r="O5915" t="str">
            <v/>
          </cell>
          <cell r="P5915" t="str">
            <v/>
          </cell>
          <cell r="Q5915">
            <v>0</v>
          </cell>
        </row>
        <row r="5916">
          <cell r="N5916" t="str">
            <v/>
          </cell>
          <cell r="O5916" t="str">
            <v/>
          </cell>
          <cell r="P5916" t="str">
            <v/>
          </cell>
          <cell r="Q5916">
            <v>0</v>
          </cell>
        </row>
        <row r="5917">
          <cell r="N5917" t="str">
            <v/>
          </cell>
          <cell r="O5917" t="str">
            <v/>
          </cell>
          <cell r="P5917" t="str">
            <v/>
          </cell>
          <cell r="Q5917">
            <v>0</v>
          </cell>
        </row>
        <row r="5918">
          <cell r="N5918" t="str">
            <v/>
          </cell>
          <cell r="O5918" t="str">
            <v/>
          </cell>
          <cell r="P5918" t="str">
            <v/>
          </cell>
          <cell r="Q5918">
            <v>0</v>
          </cell>
        </row>
        <row r="5919">
          <cell r="N5919" t="str">
            <v/>
          </cell>
          <cell r="O5919" t="str">
            <v/>
          </cell>
          <cell r="P5919" t="str">
            <v/>
          </cell>
          <cell r="Q5919">
            <v>0</v>
          </cell>
        </row>
        <row r="5920">
          <cell r="N5920" t="str">
            <v/>
          </cell>
          <cell r="O5920" t="str">
            <v/>
          </cell>
          <cell r="P5920" t="str">
            <v/>
          </cell>
          <cell r="Q5920">
            <v>0</v>
          </cell>
        </row>
        <row r="5921">
          <cell r="N5921" t="str">
            <v/>
          </cell>
          <cell r="O5921" t="str">
            <v/>
          </cell>
          <cell r="P5921" t="str">
            <v/>
          </cell>
          <cell r="Q5921">
            <v>0</v>
          </cell>
        </row>
        <row r="5922">
          <cell r="N5922" t="str">
            <v/>
          </cell>
          <cell r="O5922" t="str">
            <v/>
          </cell>
          <cell r="P5922" t="str">
            <v/>
          </cell>
          <cell r="Q5922">
            <v>0</v>
          </cell>
        </row>
        <row r="5923">
          <cell r="N5923" t="str">
            <v/>
          </cell>
          <cell r="O5923" t="str">
            <v/>
          </cell>
          <cell r="P5923" t="str">
            <v/>
          </cell>
          <cell r="Q5923">
            <v>0</v>
          </cell>
        </row>
        <row r="5924">
          <cell r="N5924" t="str">
            <v/>
          </cell>
          <cell r="O5924" t="str">
            <v/>
          </cell>
          <cell r="P5924" t="str">
            <v/>
          </cell>
          <cell r="Q5924">
            <v>0</v>
          </cell>
        </row>
        <row r="5925">
          <cell r="N5925" t="str">
            <v/>
          </cell>
          <cell r="O5925" t="str">
            <v/>
          </cell>
          <cell r="P5925" t="str">
            <v/>
          </cell>
          <cell r="Q5925">
            <v>0</v>
          </cell>
        </row>
        <row r="5926">
          <cell r="N5926" t="str">
            <v/>
          </cell>
          <cell r="O5926" t="str">
            <v/>
          </cell>
          <cell r="P5926" t="str">
            <v/>
          </cell>
          <cell r="Q5926">
            <v>0</v>
          </cell>
        </row>
        <row r="5927">
          <cell r="N5927" t="str">
            <v/>
          </cell>
          <cell r="O5927" t="str">
            <v/>
          </cell>
          <cell r="P5927" t="str">
            <v/>
          </cell>
          <cell r="Q5927">
            <v>0</v>
          </cell>
        </row>
        <row r="5928">
          <cell r="N5928" t="str">
            <v/>
          </cell>
          <cell r="O5928" t="str">
            <v/>
          </cell>
          <cell r="P5928" t="str">
            <v/>
          </cell>
          <cell r="Q5928">
            <v>0</v>
          </cell>
        </row>
        <row r="5929">
          <cell r="N5929" t="str">
            <v/>
          </cell>
          <cell r="O5929" t="str">
            <v/>
          </cell>
          <cell r="P5929" t="str">
            <v/>
          </cell>
          <cell r="Q5929">
            <v>0</v>
          </cell>
        </row>
        <row r="5930">
          <cell r="N5930" t="str">
            <v/>
          </cell>
          <cell r="O5930" t="str">
            <v/>
          </cell>
          <cell r="P5930" t="str">
            <v/>
          </cell>
          <cell r="Q5930">
            <v>0</v>
          </cell>
        </row>
        <row r="5931">
          <cell r="N5931" t="str">
            <v/>
          </cell>
          <cell r="O5931" t="str">
            <v/>
          </cell>
          <cell r="P5931" t="str">
            <v/>
          </cell>
          <cell r="Q5931">
            <v>0</v>
          </cell>
        </row>
        <row r="5932">
          <cell r="N5932" t="str">
            <v/>
          </cell>
          <cell r="O5932" t="str">
            <v/>
          </cell>
          <cell r="P5932" t="str">
            <v/>
          </cell>
          <cell r="Q5932">
            <v>0</v>
          </cell>
        </row>
        <row r="5933">
          <cell r="N5933" t="str">
            <v/>
          </cell>
          <cell r="O5933" t="str">
            <v/>
          </cell>
          <cell r="P5933" t="str">
            <v/>
          </cell>
          <cell r="Q5933">
            <v>0</v>
          </cell>
        </row>
        <row r="5934">
          <cell r="N5934" t="str">
            <v/>
          </cell>
          <cell r="O5934" t="str">
            <v/>
          </cell>
          <cell r="P5934" t="str">
            <v/>
          </cell>
          <cell r="Q5934">
            <v>0</v>
          </cell>
        </row>
        <row r="5935">
          <cell r="N5935" t="str">
            <v/>
          </cell>
          <cell r="O5935" t="str">
            <v/>
          </cell>
          <cell r="P5935" t="str">
            <v/>
          </cell>
          <cell r="Q5935">
            <v>0</v>
          </cell>
        </row>
        <row r="5936">
          <cell r="N5936" t="str">
            <v/>
          </cell>
          <cell r="O5936" t="str">
            <v/>
          </cell>
          <cell r="P5936" t="str">
            <v/>
          </cell>
          <cell r="Q5936">
            <v>0</v>
          </cell>
        </row>
        <row r="5937">
          <cell r="N5937" t="str">
            <v/>
          </cell>
          <cell r="O5937" t="str">
            <v/>
          </cell>
          <cell r="P5937" t="str">
            <v/>
          </cell>
          <cell r="Q5937">
            <v>0</v>
          </cell>
        </row>
        <row r="5938">
          <cell r="N5938" t="str">
            <v/>
          </cell>
          <cell r="O5938" t="str">
            <v/>
          </cell>
          <cell r="P5938" t="str">
            <v/>
          </cell>
          <cell r="Q5938">
            <v>0</v>
          </cell>
        </row>
        <row r="5939">
          <cell r="N5939" t="str">
            <v/>
          </cell>
          <cell r="O5939" t="str">
            <v/>
          </cell>
          <cell r="P5939" t="str">
            <v/>
          </cell>
          <cell r="Q5939">
            <v>0</v>
          </cell>
        </row>
        <row r="5940">
          <cell r="N5940" t="str">
            <v/>
          </cell>
          <cell r="O5940" t="str">
            <v/>
          </cell>
          <cell r="P5940" t="str">
            <v/>
          </cell>
          <cell r="Q5940">
            <v>0</v>
          </cell>
        </row>
        <row r="5941">
          <cell r="N5941" t="str">
            <v/>
          </cell>
          <cell r="O5941" t="str">
            <v/>
          </cell>
          <cell r="P5941" t="str">
            <v/>
          </cell>
          <cell r="Q5941">
            <v>0</v>
          </cell>
        </row>
        <row r="5942">
          <cell r="N5942" t="str">
            <v/>
          </cell>
          <cell r="O5942" t="str">
            <v/>
          </cell>
          <cell r="P5942" t="str">
            <v/>
          </cell>
          <cell r="Q5942">
            <v>0</v>
          </cell>
        </row>
        <row r="5943">
          <cell r="N5943" t="str">
            <v/>
          </cell>
          <cell r="O5943" t="str">
            <v/>
          </cell>
          <cell r="P5943" t="str">
            <v/>
          </cell>
          <cell r="Q5943">
            <v>0</v>
          </cell>
        </row>
        <row r="5944">
          <cell r="N5944" t="str">
            <v/>
          </cell>
          <cell r="O5944" t="str">
            <v/>
          </cell>
          <cell r="P5944" t="str">
            <v/>
          </cell>
          <cell r="Q5944">
            <v>0</v>
          </cell>
        </row>
        <row r="5945">
          <cell r="N5945" t="str">
            <v/>
          </cell>
          <cell r="O5945" t="str">
            <v/>
          </cell>
          <cell r="P5945" t="str">
            <v/>
          </cell>
          <cell r="Q5945">
            <v>0</v>
          </cell>
        </row>
        <row r="5946">
          <cell r="N5946" t="str">
            <v/>
          </cell>
          <cell r="O5946" t="str">
            <v/>
          </cell>
          <cell r="P5946" t="str">
            <v/>
          </cell>
          <cell r="Q5946">
            <v>0</v>
          </cell>
        </row>
        <row r="5947">
          <cell r="N5947" t="str">
            <v/>
          </cell>
          <cell r="O5947" t="str">
            <v/>
          </cell>
          <cell r="P5947" t="str">
            <v/>
          </cell>
          <cell r="Q5947">
            <v>0</v>
          </cell>
        </row>
        <row r="5948">
          <cell r="N5948" t="str">
            <v/>
          </cell>
          <cell r="O5948" t="str">
            <v/>
          </cell>
          <cell r="P5948" t="str">
            <v/>
          </cell>
          <cell r="Q5948">
            <v>0</v>
          </cell>
        </row>
        <row r="5949">
          <cell r="N5949" t="str">
            <v/>
          </cell>
          <cell r="O5949" t="str">
            <v/>
          </cell>
          <cell r="P5949" t="str">
            <v/>
          </cell>
          <cell r="Q5949">
            <v>0</v>
          </cell>
        </row>
        <row r="5950">
          <cell r="N5950" t="str">
            <v/>
          </cell>
          <cell r="O5950" t="str">
            <v/>
          </cell>
          <cell r="P5950" t="str">
            <v/>
          </cell>
          <cell r="Q5950">
            <v>0</v>
          </cell>
        </row>
        <row r="5951">
          <cell r="N5951" t="str">
            <v/>
          </cell>
          <cell r="O5951" t="str">
            <v/>
          </cell>
          <cell r="P5951" t="str">
            <v/>
          </cell>
          <cell r="Q5951">
            <v>0</v>
          </cell>
        </row>
        <row r="5952">
          <cell r="N5952" t="str">
            <v/>
          </cell>
          <cell r="O5952" t="str">
            <v/>
          </cell>
          <cell r="P5952" t="str">
            <v/>
          </cell>
          <cell r="Q5952">
            <v>0</v>
          </cell>
        </row>
        <row r="5953">
          <cell r="N5953" t="str">
            <v/>
          </cell>
          <cell r="O5953" t="str">
            <v/>
          </cell>
          <cell r="P5953" t="str">
            <v/>
          </cell>
          <cell r="Q5953">
            <v>0</v>
          </cell>
        </row>
        <row r="5954">
          <cell r="N5954" t="str">
            <v/>
          </cell>
          <cell r="O5954" t="str">
            <v/>
          </cell>
          <cell r="P5954" t="str">
            <v/>
          </cell>
          <cell r="Q5954">
            <v>0</v>
          </cell>
        </row>
        <row r="5955">
          <cell r="N5955" t="str">
            <v/>
          </cell>
          <cell r="O5955" t="str">
            <v/>
          </cell>
          <cell r="P5955" t="str">
            <v/>
          </cell>
          <cell r="Q5955">
            <v>0</v>
          </cell>
        </row>
        <row r="5956">
          <cell r="N5956" t="str">
            <v/>
          </cell>
          <cell r="O5956" t="str">
            <v/>
          </cell>
          <cell r="P5956" t="str">
            <v/>
          </cell>
          <cell r="Q5956">
            <v>0</v>
          </cell>
        </row>
        <row r="5957">
          <cell r="N5957" t="str">
            <v/>
          </cell>
          <cell r="O5957" t="str">
            <v/>
          </cell>
          <cell r="P5957" t="str">
            <v/>
          </cell>
          <cell r="Q5957">
            <v>0</v>
          </cell>
        </row>
        <row r="5958">
          <cell r="N5958" t="str">
            <v/>
          </cell>
          <cell r="O5958" t="str">
            <v/>
          </cell>
          <cell r="P5958" t="str">
            <v/>
          </cell>
          <cell r="Q5958">
            <v>0</v>
          </cell>
        </row>
        <row r="5959">
          <cell r="N5959" t="str">
            <v/>
          </cell>
          <cell r="O5959" t="str">
            <v/>
          </cell>
          <cell r="P5959" t="str">
            <v/>
          </cell>
          <cell r="Q5959">
            <v>0</v>
          </cell>
        </row>
        <row r="5960">
          <cell r="N5960" t="str">
            <v/>
          </cell>
          <cell r="O5960" t="str">
            <v/>
          </cell>
          <cell r="P5960" t="str">
            <v/>
          </cell>
          <cell r="Q5960">
            <v>0</v>
          </cell>
        </row>
        <row r="5961">
          <cell r="N5961" t="str">
            <v/>
          </cell>
          <cell r="O5961" t="str">
            <v/>
          </cell>
          <cell r="P5961" t="str">
            <v/>
          </cell>
          <cell r="Q5961">
            <v>0</v>
          </cell>
        </row>
        <row r="5962">
          <cell r="N5962" t="str">
            <v/>
          </cell>
          <cell r="O5962" t="str">
            <v/>
          </cell>
          <cell r="P5962" t="str">
            <v/>
          </cell>
          <cell r="Q5962">
            <v>0</v>
          </cell>
        </row>
        <row r="5963">
          <cell r="N5963" t="str">
            <v/>
          </cell>
          <cell r="O5963" t="str">
            <v/>
          </cell>
          <cell r="P5963" t="str">
            <v/>
          </cell>
          <cell r="Q5963">
            <v>0</v>
          </cell>
        </row>
        <row r="5964">
          <cell r="N5964" t="str">
            <v/>
          </cell>
          <cell r="O5964" t="str">
            <v/>
          </cell>
          <cell r="P5964" t="str">
            <v/>
          </cell>
          <cell r="Q5964">
            <v>0</v>
          </cell>
        </row>
        <row r="5965">
          <cell r="N5965" t="str">
            <v/>
          </cell>
          <cell r="O5965" t="str">
            <v/>
          </cell>
          <cell r="P5965" t="str">
            <v/>
          </cell>
          <cell r="Q5965">
            <v>0</v>
          </cell>
        </row>
        <row r="5966">
          <cell r="N5966" t="str">
            <v/>
          </cell>
          <cell r="O5966" t="str">
            <v/>
          </cell>
          <cell r="P5966" t="str">
            <v/>
          </cell>
          <cell r="Q5966">
            <v>0</v>
          </cell>
        </row>
        <row r="5967">
          <cell r="N5967" t="str">
            <v/>
          </cell>
          <cell r="O5967" t="str">
            <v/>
          </cell>
          <cell r="P5967" t="str">
            <v/>
          </cell>
          <cell r="Q5967">
            <v>0</v>
          </cell>
        </row>
        <row r="5968">
          <cell r="N5968" t="str">
            <v/>
          </cell>
          <cell r="O5968" t="str">
            <v/>
          </cell>
          <cell r="P5968" t="str">
            <v/>
          </cell>
          <cell r="Q5968">
            <v>0</v>
          </cell>
        </row>
        <row r="5969">
          <cell r="N5969" t="str">
            <v/>
          </cell>
          <cell r="O5969" t="str">
            <v/>
          </cell>
          <cell r="P5969" t="str">
            <v/>
          </cell>
          <cell r="Q5969">
            <v>0</v>
          </cell>
        </row>
        <row r="5970">
          <cell r="N5970" t="str">
            <v/>
          </cell>
          <cell r="O5970" t="str">
            <v/>
          </cell>
          <cell r="P5970" t="str">
            <v/>
          </cell>
          <cell r="Q5970">
            <v>0</v>
          </cell>
        </row>
        <row r="5971">
          <cell r="N5971" t="str">
            <v/>
          </cell>
          <cell r="O5971" t="str">
            <v/>
          </cell>
          <cell r="P5971" t="str">
            <v/>
          </cell>
          <cell r="Q5971">
            <v>0</v>
          </cell>
        </row>
        <row r="5972">
          <cell r="N5972" t="str">
            <v/>
          </cell>
          <cell r="O5972" t="str">
            <v/>
          </cell>
          <cell r="P5972" t="str">
            <v/>
          </cell>
          <cell r="Q5972">
            <v>0</v>
          </cell>
        </row>
        <row r="5973">
          <cell r="N5973" t="str">
            <v/>
          </cell>
          <cell r="O5973" t="str">
            <v/>
          </cell>
          <cell r="P5973" t="str">
            <v/>
          </cell>
          <cell r="Q5973">
            <v>0</v>
          </cell>
        </row>
        <row r="5974">
          <cell r="N5974" t="str">
            <v/>
          </cell>
          <cell r="O5974" t="str">
            <v/>
          </cell>
          <cell r="P5974" t="str">
            <v/>
          </cell>
          <cell r="Q5974">
            <v>0</v>
          </cell>
        </row>
        <row r="5975">
          <cell r="N5975" t="str">
            <v/>
          </cell>
          <cell r="O5975" t="str">
            <v/>
          </cell>
          <cell r="P5975" t="str">
            <v/>
          </cell>
          <cell r="Q5975">
            <v>0</v>
          </cell>
        </row>
        <row r="5976">
          <cell r="N5976" t="str">
            <v/>
          </cell>
          <cell r="O5976" t="str">
            <v/>
          </cell>
          <cell r="P5976" t="str">
            <v/>
          </cell>
          <cell r="Q5976">
            <v>0</v>
          </cell>
        </row>
        <row r="5977">
          <cell r="N5977" t="str">
            <v/>
          </cell>
          <cell r="O5977" t="str">
            <v/>
          </cell>
          <cell r="P5977" t="str">
            <v/>
          </cell>
          <cell r="Q5977">
            <v>0</v>
          </cell>
        </row>
        <row r="5978">
          <cell r="N5978" t="str">
            <v/>
          </cell>
          <cell r="O5978" t="str">
            <v/>
          </cell>
          <cell r="P5978" t="str">
            <v/>
          </cell>
          <cell r="Q5978">
            <v>0</v>
          </cell>
        </row>
        <row r="5979">
          <cell r="N5979" t="str">
            <v/>
          </cell>
          <cell r="O5979" t="str">
            <v/>
          </cell>
          <cell r="P5979" t="str">
            <v/>
          </cell>
          <cell r="Q5979">
            <v>0</v>
          </cell>
        </row>
        <row r="5980">
          <cell r="N5980" t="str">
            <v/>
          </cell>
          <cell r="O5980" t="str">
            <v/>
          </cell>
          <cell r="P5980" t="str">
            <v/>
          </cell>
          <cell r="Q5980">
            <v>0</v>
          </cell>
        </row>
        <row r="5981">
          <cell r="N5981" t="str">
            <v/>
          </cell>
          <cell r="O5981" t="str">
            <v/>
          </cell>
          <cell r="P5981" t="str">
            <v/>
          </cell>
          <cell r="Q5981">
            <v>0</v>
          </cell>
        </row>
        <row r="5982">
          <cell r="N5982" t="str">
            <v/>
          </cell>
          <cell r="O5982" t="str">
            <v/>
          </cell>
          <cell r="P5982" t="str">
            <v/>
          </cell>
          <cell r="Q5982">
            <v>0</v>
          </cell>
        </row>
        <row r="5983">
          <cell r="N5983" t="str">
            <v/>
          </cell>
          <cell r="O5983" t="str">
            <v/>
          </cell>
          <cell r="P5983" t="str">
            <v/>
          </cell>
          <cell r="Q5983">
            <v>0</v>
          </cell>
        </row>
        <row r="5984">
          <cell r="N5984" t="str">
            <v/>
          </cell>
          <cell r="O5984" t="str">
            <v/>
          </cell>
          <cell r="P5984" t="str">
            <v/>
          </cell>
          <cell r="Q5984">
            <v>0</v>
          </cell>
        </row>
        <row r="5985">
          <cell r="N5985" t="str">
            <v/>
          </cell>
          <cell r="O5985" t="str">
            <v/>
          </cell>
          <cell r="P5985" t="str">
            <v/>
          </cell>
          <cell r="Q5985">
            <v>0</v>
          </cell>
        </row>
        <row r="5986">
          <cell r="N5986" t="str">
            <v/>
          </cell>
          <cell r="O5986" t="str">
            <v/>
          </cell>
          <cell r="P5986" t="str">
            <v/>
          </cell>
          <cell r="Q5986">
            <v>0</v>
          </cell>
        </row>
        <row r="5987">
          <cell r="N5987" t="str">
            <v/>
          </cell>
          <cell r="O5987" t="str">
            <v/>
          </cell>
          <cell r="P5987" t="str">
            <v/>
          </cell>
          <cell r="Q5987">
            <v>0</v>
          </cell>
        </row>
        <row r="5988">
          <cell r="N5988" t="str">
            <v/>
          </cell>
          <cell r="O5988" t="str">
            <v/>
          </cell>
          <cell r="P5988" t="str">
            <v/>
          </cell>
          <cell r="Q5988">
            <v>0</v>
          </cell>
        </row>
        <row r="5989">
          <cell r="N5989" t="str">
            <v/>
          </cell>
          <cell r="O5989" t="str">
            <v/>
          </cell>
          <cell r="P5989" t="str">
            <v/>
          </cell>
          <cell r="Q5989">
            <v>0</v>
          </cell>
        </row>
        <row r="5990">
          <cell r="N5990" t="str">
            <v/>
          </cell>
          <cell r="O5990" t="str">
            <v/>
          </cell>
          <cell r="P5990" t="str">
            <v/>
          </cell>
          <cell r="Q5990">
            <v>0</v>
          </cell>
        </row>
        <row r="5991">
          <cell r="N5991" t="str">
            <v/>
          </cell>
          <cell r="O5991" t="str">
            <v/>
          </cell>
          <cell r="P5991" t="str">
            <v/>
          </cell>
          <cell r="Q5991">
            <v>0</v>
          </cell>
        </row>
        <row r="5992">
          <cell r="N5992" t="str">
            <v/>
          </cell>
          <cell r="O5992" t="str">
            <v/>
          </cell>
          <cell r="P5992" t="str">
            <v/>
          </cell>
          <cell r="Q5992">
            <v>0</v>
          </cell>
        </row>
        <row r="5993">
          <cell r="N5993" t="str">
            <v/>
          </cell>
          <cell r="O5993" t="str">
            <v/>
          </cell>
          <cell r="P5993" t="str">
            <v/>
          </cell>
          <cell r="Q5993">
            <v>0</v>
          </cell>
        </row>
        <row r="5994">
          <cell r="N5994" t="str">
            <v/>
          </cell>
          <cell r="O5994" t="str">
            <v/>
          </cell>
          <cell r="P5994" t="str">
            <v/>
          </cell>
          <cell r="Q5994">
            <v>0</v>
          </cell>
        </row>
        <row r="5995">
          <cell r="N5995" t="str">
            <v/>
          </cell>
          <cell r="O5995" t="str">
            <v/>
          </cell>
          <cell r="P5995" t="str">
            <v/>
          </cell>
          <cell r="Q5995">
            <v>0</v>
          </cell>
        </row>
        <row r="5996">
          <cell r="N5996" t="str">
            <v/>
          </cell>
          <cell r="O5996" t="str">
            <v/>
          </cell>
          <cell r="P5996" t="str">
            <v/>
          </cell>
          <cell r="Q5996">
            <v>0</v>
          </cell>
        </row>
        <row r="5997">
          <cell r="N5997" t="str">
            <v/>
          </cell>
          <cell r="O5997" t="str">
            <v/>
          </cell>
          <cell r="P5997" t="str">
            <v/>
          </cell>
          <cell r="Q5997">
            <v>0</v>
          </cell>
        </row>
        <row r="5998">
          <cell r="N5998" t="str">
            <v/>
          </cell>
          <cell r="O5998" t="str">
            <v/>
          </cell>
          <cell r="P5998" t="str">
            <v/>
          </cell>
          <cell r="Q5998">
            <v>0</v>
          </cell>
        </row>
        <row r="5999">
          <cell r="N5999" t="str">
            <v/>
          </cell>
          <cell r="O5999" t="str">
            <v/>
          </cell>
          <cell r="P5999" t="str">
            <v/>
          </cell>
          <cell r="Q5999">
            <v>0</v>
          </cell>
        </row>
        <row r="6000">
          <cell r="N6000" t="str">
            <v/>
          </cell>
          <cell r="O6000" t="str">
            <v/>
          </cell>
          <cell r="P6000" t="str">
            <v/>
          </cell>
          <cell r="Q6000">
            <v>0</v>
          </cell>
        </row>
        <row r="6001">
          <cell r="N6001" t="str">
            <v/>
          </cell>
          <cell r="O6001" t="str">
            <v/>
          </cell>
          <cell r="P6001" t="str">
            <v/>
          </cell>
          <cell r="Q6001">
            <v>0</v>
          </cell>
        </row>
        <row r="6002">
          <cell r="N6002" t="str">
            <v/>
          </cell>
          <cell r="O6002" t="str">
            <v/>
          </cell>
          <cell r="P6002" t="str">
            <v/>
          </cell>
          <cell r="Q6002">
            <v>0</v>
          </cell>
        </row>
        <row r="6003">
          <cell r="N6003" t="str">
            <v/>
          </cell>
          <cell r="O6003" t="str">
            <v/>
          </cell>
          <cell r="P6003" t="str">
            <v/>
          </cell>
          <cell r="Q6003">
            <v>0</v>
          </cell>
        </row>
        <row r="6004">
          <cell r="N6004" t="str">
            <v/>
          </cell>
          <cell r="O6004" t="str">
            <v/>
          </cell>
          <cell r="P6004" t="str">
            <v/>
          </cell>
          <cell r="Q6004">
            <v>0</v>
          </cell>
        </row>
        <row r="6005">
          <cell r="N6005" t="str">
            <v/>
          </cell>
          <cell r="O6005" t="str">
            <v/>
          </cell>
          <cell r="P6005" t="str">
            <v/>
          </cell>
          <cell r="Q6005">
            <v>0</v>
          </cell>
        </row>
        <row r="6006">
          <cell r="N6006" t="str">
            <v/>
          </cell>
          <cell r="O6006" t="str">
            <v/>
          </cell>
          <cell r="P6006" t="str">
            <v/>
          </cell>
          <cell r="Q6006">
            <v>0</v>
          </cell>
        </row>
        <row r="6007">
          <cell r="N6007" t="str">
            <v/>
          </cell>
          <cell r="O6007" t="str">
            <v/>
          </cell>
          <cell r="P6007" t="str">
            <v/>
          </cell>
          <cell r="Q6007">
            <v>0</v>
          </cell>
        </row>
        <row r="6008">
          <cell r="N6008" t="str">
            <v/>
          </cell>
          <cell r="O6008" t="str">
            <v/>
          </cell>
          <cell r="P6008" t="str">
            <v/>
          </cell>
          <cell r="Q6008">
            <v>0</v>
          </cell>
        </row>
        <row r="6009">
          <cell r="N6009" t="str">
            <v/>
          </cell>
          <cell r="O6009" t="str">
            <v/>
          </cell>
          <cell r="P6009" t="str">
            <v/>
          </cell>
          <cell r="Q6009">
            <v>0</v>
          </cell>
        </row>
        <row r="6010">
          <cell r="N6010" t="str">
            <v/>
          </cell>
          <cell r="O6010" t="str">
            <v/>
          </cell>
          <cell r="P6010" t="str">
            <v/>
          </cell>
          <cell r="Q6010">
            <v>0</v>
          </cell>
        </row>
        <row r="6011">
          <cell r="N6011" t="str">
            <v/>
          </cell>
          <cell r="O6011" t="str">
            <v/>
          </cell>
          <cell r="P6011" t="str">
            <v/>
          </cell>
          <cell r="Q6011">
            <v>0</v>
          </cell>
        </row>
        <row r="6012">
          <cell r="N6012" t="str">
            <v/>
          </cell>
          <cell r="O6012" t="str">
            <v/>
          </cell>
          <cell r="P6012" t="str">
            <v/>
          </cell>
          <cell r="Q6012">
            <v>0</v>
          </cell>
        </row>
        <row r="6013">
          <cell r="N6013" t="str">
            <v/>
          </cell>
          <cell r="O6013" t="str">
            <v/>
          </cell>
          <cell r="P6013" t="str">
            <v/>
          </cell>
          <cell r="Q6013">
            <v>0</v>
          </cell>
        </row>
        <row r="6014">
          <cell r="N6014" t="str">
            <v/>
          </cell>
          <cell r="O6014" t="str">
            <v/>
          </cell>
          <cell r="P6014" t="str">
            <v/>
          </cell>
          <cell r="Q6014">
            <v>0</v>
          </cell>
        </row>
        <row r="6015">
          <cell r="N6015" t="str">
            <v/>
          </cell>
          <cell r="O6015" t="str">
            <v/>
          </cell>
          <cell r="P6015" t="str">
            <v/>
          </cell>
          <cell r="Q6015">
            <v>0</v>
          </cell>
        </row>
        <row r="6016">
          <cell r="N6016" t="str">
            <v/>
          </cell>
          <cell r="O6016" t="str">
            <v/>
          </cell>
          <cell r="P6016" t="str">
            <v/>
          </cell>
          <cell r="Q6016">
            <v>0</v>
          </cell>
        </row>
        <row r="6017">
          <cell r="N6017" t="str">
            <v/>
          </cell>
          <cell r="O6017" t="str">
            <v/>
          </cell>
          <cell r="P6017" t="str">
            <v/>
          </cell>
          <cell r="Q6017">
            <v>0</v>
          </cell>
        </row>
        <row r="6018">
          <cell r="N6018" t="str">
            <v/>
          </cell>
          <cell r="O6018" t="str">
            <v/>
          </cell>
          <cell r="P6018" t="str">
            <v/>
          </cell>
          <cell r="Q6018">
            <v>0</v>
          </cell>
        </row>
        <row r="6019">
          <cell r="N6019" t="str">
            <v/>
          </cell>
          <cell r="O6019" t="str">
            <v/>
          </cell>
          <cell r="P6019" t="str">
            <v/>
          </cell>
          <cell r="Q6019">
            <v>0</v>
          </cell>
        </row>
        <row r="6020">
          <cell r="N6020" t="str">
            <v/>
          </cell>
          <cell r="O6020" t="str">
            <v/>
          </cell>
          <cell r="P6020" t="str">
            <v/>
          </cell>
          <cell r="Q6020">
            <v>0</v>
          </cell>
        </row>
        <row r="6021">
          <cell r="N6021" t="str">
            <v/>
          </cell>
          <cell r="O6021" t="str">
            <v/>
          </cell>
          <cell r="P6021" t="str">
            <v/>
          </cell>
          <cell r="Q6021">
            <v>0</v>
          </cell>
        </row>
        <row r="6022">
          <cell r="N6022" t="str">
            <v/>
          </cell>
          <cell r="O6022" t="str">
            <v/>
          </cell>
          <cell r="P6022" t="str">
            <v/>
          </cell>
          <cell r="Q6022">
            <v>0</v>
          </cell>
        </row>
        <row r="6023">
          <cell r="N6023" t="str">
            <v/>
          </cell>
          <cell r="O6023" t="str">
            <v/>
          </cell>
          <cell r="P6023" t="str">
            <v/>
          </cell>
          <cell r="Q6023">
            <v>0</v>
          </cell>
        </row>
        <row r="6024">
          <cell r="N6024" t="str">
            <v/>
          </cell>
          <cell r="O6024" t="str">
            <v/>
          </cell>
          <cell r="P6024" t="str">
            <v/>
          </cell>
          <cell r="Q6024">
            <v>0</v>
          </cell>
        </row>
        <row r="6025">
          <cell r="N6025" t="str">
            <v/>
          </cell>
          <cell r="O6025" t="str">
            <v/>
          </cell>
          <cell r="P6025" t="str">
            <v/>
          </cell>
          <cell r="Q6025">
            <v>0</v>
          </cell>
        </row>
        <row r="6026">
          <cell r="N6026" t="str">
            <v/>
          </cell>
          <cell r="O6026" t="str">
            <v/>
          </cell>
          <cell r="P6026" t="str">
            <v/>
          </cell>
          <cell r="Q6026">
            <v>0</v>
          </cell>
        </row>
        <row r="6027">
          <cell r="N6027" t="str">
            <v/>
          </cell>
          <cell r="O6027" t="str">
            <v/>
          </cell>
          <cell r="P6027" t="str">
            <v/>
          </cell>
          <cell r="Q6027">
            <v>0</v>
          </cell>
        </row>
        <row r="6028">
          <cell r="N6028" t="str">
            <v/>
          </cell>
          <cell r="O6028" t="str">
            <v/>
          </cell>
          <cell r="P6028" t="str">
            <v/>
          </cell>
          <cell r="Q6028">
            <v>0</v>
          </cell>
        </row>
        <row r="6029">
          <cell r="N6029" t="str">
            <v/>
          </cell>
          <cell r="O6029" t="str">
            <v/>
          </cell>
          <cell r="P6029" t="str">
            <v/>
          </cell>
          <cell r="Q6029">
            <v>0</v>
          </cell>
        </row>
        <row r="6030">
          <cell r="N6030" t="str">
            <v/>
          </cell>
          <cell r="O6030" t="str">
            <v/>
          </cell>
          <cell r="P6030" t="str">
            <v/>
          </cell>
          <cell r="Q6030">
            <v>0</v>
          </cell>
        </row>
        <row r="6031">
          <cell r="N6031" t="str">
            <v/>
          </cell>
          <cell r="O6031" t="str">
            <v/>
          </cell>
          <cell r="P6031" t="str">
            <v/>
          </cell>
          <cell r="Q6031">
            <v>0</v>
          </cell>
        </row>
        <row r="6032">
          <cell r="N6032" t="str">
            <v/>
          </cell>
          <cell r="O6032" t="str">
            <v/>
          </cell>
          <cell r="P6032" t="str">
            <v/>
          </cell>
          <cell r="Q6032">
            <v>0</v>
          </cell>
        </row>
        <row r="6033">
          <cell r="N6033" t="str">
            <v/>
          </cell>
          <cell r="O6033" t="str">
            <v/>
          </cell>
          <cell r="P6033" t="str">
            <v/>
          </cell>
          <cell r="Q6033">
            <v>0</v>
          </cell>
        </row>
        <row r="6034">
          <cell r="N6034" t="str">
            <v/>
          </cell>
          <cell r="O6034" t="str">
            <v/>
          </cell>
          <cell r="P6034" t="str">
            <v/>
          </cell>
          <cell r="Q6034">
            <v>0</v>
          </cell>
        </row>
        <row r="6035">
          <cell r="N6035" t="str">
            <v/>
          </cell>
          <cell r="O6035" t="str">
            <v/>
          </cell>
          <cell r="P6035" t="str">
            <v/>
          </cell>
          <cell r="Q6035">
            <v>0</v>
          </cell>
        </row>
        <row r="6036">
          <cell r="N6036" t="str">
            <v/>
          </cell>
          <cell r="O6036" t="str">
            <v/>
          </cell>
          <cell r="P6036" t="str">
            <v/>
          </cell>
          <cell r="Q6036">
            <v>0</v>
          </cell>
        </row>
        <row r="6037">
          <cell r="N6037" t="str">
            <v/>
          </cell>
          <cell r="O6037" t="str">
            <v/>
          </cell>
          <cell r="P6037" t="str">
            <v/>
          </cell>
          <cell r="Q6037">
            <v>0</v>
          </cell>
        </row>
        <row r="6038">
          <cell r="N6038" t="str">
            <v/>
          </cell>
          <cell r="O6038" t="str">
            <v/>
          </cell>
          <cell r="P6038" t="str">
            <v/>
          </cell>
          <cell r="Q6038">
            <v>0</v>
          </cell>
        </row>
        <row r="6039">
          <cell r="N6039" t="str">
            <v/>
          </cell>
          <cell r="O6039" t="str">
            <v/>
          </cell>
          <cell r="P6039" t="str">
            <v/>
          </cell>
          <cell r="Q6039">
            <v>0</v>
          </cell>
        </row>
        <row r="6040">
          <cell r="N6040" t="str">
            <v/>
          </cell>
          <cell r="O6040" t="str">
            <v/>
          </cell>
          <cell r="P6040" t="str">
            <v/>
          </cell>
          <cell r="Q6040">
            <v>0</v>
          </cell>
        </row>
        <row r="6041">
          <cell r="N6041" t="str">
            <v/>
          </cell>
          <cell r="O6041" t="str">
            <v/>
          </cell>
          <cell r="P6041" t="str">
            <v/>
          </cell>
          <cell r="Q6041">
            <v>0</v>
          </cell>
        </row>
        <row r="6042">
          <cell r="N6042" t="str">
            <v/>
          </cell>
          <cell r="O6042" t="str">
            <v/>
          </cell>
          <cell r="P6042" t="str">
            <v/>
          </cell>
          <cell r="Q6042">
            <v>0</v>
          </cell>
        </row>
        <row r="6043">
          <cell r="N6043" t="str">
            <v/>
          </cell>
          <cell r="O6043" t="str">
            <v/>
          </cell>
          <cell r="P6043" t="str">
            <v/>
          </cell>
          <cell r="Q6043">
            <v>0</v>
          </cell>
        </row>
        <row r="6044">
          <cell r="N6044" t="str">
            <v/>
          </cell>
          <cell r="O6044" t="str">
            <v/>
          </cell>
          <cell r="P6044" t="str">
            <v/>
          </cell>
          <cell r="Q6044">
            <v>0</v>
          </cell>
        </row>
        <row r="6045">
          <cell r="N6045" t="str">
            <v/>
          </cell>
          <cell r="O6045" t="str">
            <v/>
          </cell>
          <cell r="P6045" t="str">
            <v/>
          </cell>
          <cell r="Q6045">
            <v>0</v>
          </cell>
        </row>
        <row r="6046">
          <cell r="N6046" t="str">
            <v/>
          </cell>
          <cell r="O6046" t="str">
            <v/>
          </cell>
          <cell r="P6046" t="str">
            <v/>
          </cell>
          <cell r="Q6046">
            <v>0</v>
          </cell>
        </row>
        <row r="6047">
          <cell r="N6047" t="str">
            <v/>
          </cell>
          <cell r="O6047" t="str">
            <v/>
          </cell>
          <cell r="P6047" t="str">
            <v/>
          </cell>
          <cell r="Q6047">
            <v>0</v>
          </cell>
        </row>
        <row r="6048">
          <cell r="N6048" t="str">
            <v/>
          </cell>
          <cell r="O6048" t="str">
            <v/>
          </cell>
          <cell r="P6048" t="str">
            <v/>
          </cell>
          <cell r="Q6048">
            <v>0</v>
          </cell>
        </row>
        <row r="6049">
          <cell r="N6049" t="str">
            <v/>
          </cell>
          <cell r="O6049" t="str">
            <v/>
          </cell>
          <cell r="P6049" t="str">
            <v/>
          </cell>
          <cell r="Q6049">
            <v>0</v>
          </cell>
        </row>
        <row r="6050">
          <cell r="N6050" t="str">
            <v/>
          </cell>
          <cell r="O6050" t="str">
            <v/>
          </cell>
          <cell r="P6050" t="str">
            <v/>
          </cell>
          <cell r="Q6050">
            <v>0</v>
          </cell>
        </row>
        <row r="6051">
          <cell r="N6051" t="str">
            <v/>
          </cell>
          <cell r="O6051" t="str">
            <v/>
          </cell>
          <cell r="P6051" t="str">
            <v/>
          </cell>
          <cell r="Q6051">
            <v>0</v>
          </cell>
        </row>
        <row r="6052">
          <cell r="N6052" t="str">
            <v/>
          </cell>
          <cell r="O6052" t="str">
            <v/>
          </cell>
          <cell r="P6052" t="str">
            <v/>
          </cell>
          <cell r="Q6052">
            <v>0</v>
          </cell>
        </row>
        <row r="6053">
          <cell r="N6053" t="str">
            <v/>
          </cell>
          <cell r="O6053" t="str">
            <v/>
          </cell>
          <cell r="P6053" t="str">
            <v/>
          </cell>
          <cell r="Q6053">
            <v>0</v>
          </cell>
        </row>
        <row r="6054">
          <cell r="N6054" t="str">
            <v/>
          </cell>
          <cell r="O6054" t="str">
            <v/>
          </cell>
          <cell r="P6054" t="str">
            <v/>
          </cell>
          <cell r="Q6054">
            <v>0</v>
          </cell>
        </row>
        <row r="6055">
          <cell r="N6055" t="str">
            <v/>
          </cell>
          <cell r="O6055" t="str">
            <v/>
          </cell>
          <cell r="P6055" t="str">
            <v/>
          </cell>
          <cell r="Q6055">
            <v>0</v>
          </cell>
        </row>
        <row r="6056">
          <cell r="N6056" t="str">
            <v/>
          </cell>
          <cell r="O6056" t="str">
            <v/>
          </cell>
          <cell r="P6056" t="str">
            <v/>
          </cell>
          <cell r="Q6056">
            <v>0</v>
          </cell>
        </row>
        <row r="6057">
          <cell r="N6057" t="str">
            <v/>
          </cell>
          <cell r="O6057" t="str">
            <v/>
          </cell>
          <cell r="P6057" t="str">
            <v/>
          </cell>
          <cell r="Q6057">
            <v>0</v>
          </cell>
        </row>
        <row r="6058">
          <cell r="N6058" t="str">
            <v/>
          </cell>
          <cell r="O6058" t="str">
            <v/>
          </cell>
          <cell r="P6058" t="str">
            <v/>
          </cell>
          <cell r="Q6058">
            <v>0</v>
          </cell>
        </row>
        <row r="6059">
          <cell r="N6059" t="str">
            <v/>
          </cell>
          <cell r="O6059" t="str">
            <v/>
          </cell>
          <cell r="P6059" t="str">
            <v/>
          </cell>
          <cell r="Q6059">
            <v>0</v>
          </cell>
        </row>
        <row r="6060">
          <cell r="N6060" t="str">
            <v/>
          </cell>
          <cell r="O6060" t="str">
            <v/>
          </cell>
          <cell r="P6060" t="str">
            <v/>
          </cell>
          <cell r="Q6060">
            <v>0</v>
          </cell>
        </row>
        <row r="6061">
          <cell r="N6061" t="str">
            <v/>
          </cell>
          <cell r="O6061" t="str">
            <v/>
          </cell>
          <cell r="P6061" t="str">
            <v/>
          </cell>
          <cell r="Q6061">
            <v>0</v>
          </cell>
        </row>
        <row r="6062">
          <cell r="N6062" t="str">
            <v/>
          </cell>
          <cell r="O6062" t="str">
            <v/>
          </cell>
          <cell r="P6062" t="str">
            <v/>
          </cell>
          <cell r="Q6062">
            <v>0</v>
          </cell>
        </row>
        <row r="6063">
          <cell r="N6063" t="str">
            <v/>
          </cell>
          <cell r="O6063" t="str">
            <v/>
          </cell>
          <cell r="P6063" t="str">
            <v/>
          </cell>
          <cell r="Q6063">
            <v>0</v>
          </cell>
        </row>
        <row r="6064">
          <cell r="N6064" t="str">
            <v/>
          </cell>
          <cell r="O6064" t="str">
            <v/>
          </cell>
          <cell r="P6064" t="str">
            <v/>
          </cell>
          <cell r="Q6064">
            <v>0</v>
          </cell>
        </row>
        <row r="6065">
          <cell r="N6065" t="str">
            <v/>
          </cell>
          <cell r="O6065" t="str">
            <v/>
          </cell>
          <cell r="P6065" t="str">
            <v/>
          </cell>
          <cell r="Q6065">
            <v>0</v>
          </cell>
        </row>
        <row r="6066">
          <cell r="N6066" t="str">
            <v/>
          </cell>
          <cell r="O6066" t="str">
            <v/>
          </cell>
          <cell r="P6066" t="str">
            <v/>
          </cell>
          <cell r="Q6066">
            <v>0</v>
          </cell>
        </row>
        <row r="6067">
          <cell r="N6067" t="str">
            <v/>
          </cell>
          <cell r="O6067" t="str">
            <v/>
          </cell>
          <cell r="P6067" t="str">
            <v/>
          </cell>
          <cell r="Q6067">
            <v>0</v>
          </cell>
        </row>
        <row r="6068">
          <cell r="N6068" t="str">
            <v/>
          </cell>
          <cell r="O6068" t="str">
            <v/>
          </cell>
          <cell r="P6068" t="str">
            <v/>
          </cell>
          <cell r="Q6068">
            <v>0</v>
          </cell>
        </row>
        <row r="6069">
          <cell r="N6069" t="str">
            <v/>
          </cell>
          <cell r="O6069" t="str">
            <v/>
          </cell>
          <cell r="P6069" t="str">
            <v/>
          </cell>
          <cell r="Q6069">
            <v>0</v>
          </cell>
        </row>
        <row r="6070">
          <cell r="N6070" t="str">
            <v/>
          </cell>
          <cell r="O6070" t="str">
            <v/>
          </cell>
          <cell r="P6070" t="str">
            <v/>
          </cell>
          <cell r="Q6070">
            <v>0</v>
          </cell>
        </row>
        <row r="6071">
          <cell r="N6071" t="str">
            <v/>
          </cell>
          <cell r="O6071" t="str">
            <v/>
          </cell>
          <cell r="P6071" t="str">
            <v/>
          </cell>
          <cell r="Q6071">
            <v>0</v>
          </cell>
        </row>
        <row r="6072">
          <cell r="N6072" t="str">
            <v/>
          </cell>
          <cell r="O6072" t="str">
            <v/>
          </cell>
          <cell r="P6072" t="str">
            <v/>
          </cell>
          <cell r="Q6072">
            <v>0</v>
          </cell>
        </row>
        <row r="6073">
          <cell r="N6073" t="str">
            <v/>
          </cell>
          <cell r="O6073" t="str">
            <v/>
          </cell>
          <cell r="P6073" t="str">
            <v/>
          </cell>
          <cell r="Q6073">
            <v>0</v>
          </cell>
        </row>
        <row r="6074">
          <cell r="N6074" t="str">
            <v/>
          </cell>
          <cell r="O6074" t="str">
            <v/>
          </cell>
          <cell r="P6074" t="str">
            <v/>
          </cell>
          <cell r="Q6074">
            <v>0</v>
          </cell>
        </row>
        <row r="6075">
          <cell r="N6075" t="str">
            <v/>
          </cell>
          <cell r="O6075" t="str">
            <v/>
          </cell>
          <cell r="P6075" t="str">
            <v/>
          </cell>
          <cell r="Q6075">
            <v>0</v>
          </cell>
        </row>
        <row r="6076">
          <cell r="N6076" t="str">
            <v/>
          </cell>
          <cell r="O6076" t="str">
            <v/>
          </cell>
          <cell r="P6076" t="str">
            <v/>
          </cell>
          <cell r="Q6076">
            <v>0</v>
          </cell>
        </row>
        <row r="6077">
          <cell r="N6077" t="str">
            <v/>
          </cell>
          <cell r="O6077" t="str">
            <v/>
          </cell>
          <cell r="P6077" t="str">
            <v/>
          </cell>
          <cell r="Q6077">
            <v>0</v>
          </cell>
        </row>
        <row r="6078">
          <cell r="N6078" t="str">
            <v/>
          </cell>
          <cell r="O6078" t="str">
            <v/>
          </cell>
          <cell r="P6078" t="str">
            <v/>
          </cell>
          <cell r="Q6078">
            <v>0</v>
          </cell>
        </row>
        <row r="6079">
          <cell r="N6079" t="str">
            <v/>
          </cell>
          <cell r="O6079" t="str">
            <v/>
          </cell>
          <cell r="P6079" t="str">
            <v/>
          </cell>
          <cell r="Q6079">
            <v>0</v>
          </cell>
        </row>
        <row r="6080">
          <cell r="N6080" t="str">
            <v/>
          </cell>
          <cell r="O6080" t="str">
            <v/>
          </cell>
          <cell r="P6080" t="str">
            <v/>
          </cell>
          <cell r="Q6080">
            <v>0</v>
          </cell>
        </row>
        <row r="6081">
          <cell r="N6081" t="str">
            <v/>
          </cell>
          <cell r="O6081" t="str">
            <v/>
          </cell>
          <cell r="P6081" t="str">
            <v/>
          </cell>
          <cell r="Q6081">
            <v>0</v>
          </cell>
        </row>
        <row r="6082">
          <cell r="N6082" t="str">
            <v/>
          </cell>
          <cell r="O6082" t="str">
            <v/>
          </cell>
          <cell r="P6082" t="str">
            <v/>
          </cell>
          <cell r="Q6082">
            <v>0</v>
          </cell>
        </row>
        <row r="6083">
          <cell r="N6083" t="str">
            <v/>
          </cell>
          <cell r="O6083" t="str">
            <v/>
          </cell>
          <cell r="P6083" t="str">
            <v/>
          </cell>
          <cell r="Q6083">
            <v>0</v>
          </cell>
        </row>
        <row r="6084">
          <cell r="N6084" t="str">
            <v/>
          </cell>
          <cell r="O6084" t="str">
            <v/>
          </cell>
          <cell r="P6084" t="str">
            <v/>
          </cell>
          <cell r="Q6084">
            <v>0</v>
          </cell>
        </row>
        <row r="6085">
          <cell r="N6085" t="str">
            <v/>
          </cell>
          <cell r="O6085" t="str">
            <v/>
          </cell>
          <cell r="P6085" t="str">
            <v/>
          </cell>
          <cell r="Q6085">
            <v>0</v>
          </cell>
        </row>
        <row r="6086">
          <cell r="N6086" t="str">
            <v/>
          </cell>
          <cell r="O6086" t="str">
            <v/>
          </cell>
          <cell r="P6086" t="str">
            <v/>
          </cell>
          <cell r="Q6086">
            <v>0</v>
          </cell>
        </row>
        <row r="6087">
          <cell r="N6087" t="str">
            <v/>
          </cell>
          <cell r="O6087" t="str">
            <v/>
          </cell>
          <cell r="P6087" t="str">
            <v/>
          </cell>
          <cell r="Q6087">
            <v>0</v>
          </cell>
        </row>
        <row r="6088">
          <cell r="N6088" t="str">
            <v/>
          </cell>
          <cell r="O6088" t="str">
            <v/>
          </cell>
          <cell r="P6088" t="str">
            <v/>
          </cell>
          <cell r="Q6088">
            <v>0</v>
          </cell>
        </row>
        <row r="6089">
          <cell r="N6089" t="str">
            <v/>
          </cell>
          <cell r="O6089" t="str">
            <v/>
          </cell>
          <cell r="P6089" t="str">
            <v/>
          </cell>
          <cell r="Q6089">
            <v>0</v>
          </cell>
        </row>
        <row r="6090">
          <cell r="N6090" t="str">
            <v/>
          </cell>
          <cell r="O6090" t="str">
            <v/>
          </cell>
          <cell r="P6090" t="str">
            <v/>
          </cell>
          <cell r="Q6090">
            <v>0</v>
          </cell>
        </row>
        <row r="6091">
          <cell r="N6091" t="str">
            <v/>
          </cell>
          <cell r="O6091" t="str">
            <v/>
          </cell>
          <cell r="P6091" t="str">
            <v/>
          </cell>
          <cell r="Q6091">
            <v>0</v>
          </cell>
        </row>
        <row r="6092">
          <cell r="N6092" t="str">
            <v/>
          </cell>
          <cell r="O6092" t="str">
            <v/>
          </cell>
          <cell r="P6092" t="str">
            <v/>
          </cell>
          <cell r="Q6092">
            <v>0</v>
          </cell>
        </row>
        <row r="6093">
          <cell r="N6093" t="str">
            <v/>
          </cell>
          <cell r="O6093" t="str">
            <v/>
          </cell>
          <cell r="P6093" t="str">
            <v/>
          </cell>
          <cell r="Q6093">
            <v>0</v>
          </cell>
        </row>
        <row r="6094">
          <cell r="N6094" t="str">
            <v/>
          </cell>
          <cell r="O6094" t="str">
            <v/>
          </cell>
          <cell r="P6094" t="str">
            <v/>
          </cell>
          <cell r="Q6094">
            <v>0</v>
          </cell>
        </row>
        <row r="6095">
          <cell r="N6095" t="str">
            <v/>
          </cell>
          <cell r="O6095" t="str">
            <v/>
          </cell>
          <cell r="P6095" t="str">
            <v/>
          </cell>
          <cell r="Q6095">
            <v>0</v>
          </cell>
        </row>
        <row r="6096">
          <cell r="N6096" t="str">
            <v/>
          </cell>
          <cell r="O6096" t="str">
            <v/>
          </cell>
          <cell r="P6096" t="str">
            <v/>
          </cell>
          <cell r="Q6096">
            <v>0</v>
          </cell>
        </row>
        <row r="6097">
          <cell r="N6097" t="str">
            <v/>
          </cell>
          <cell r="O6097" t="str">
            <v/>
          </cell>
          <cell r="P6097" t="str">
            <v/>
          </cell>
          <cell r="Q6097">
            <v>0</v>
          </cell>
        </row>
        <row r="6098">
          <cell r="N6098" t="str">
            <v/>
          </cell>
          <cell r="O6098" t="str">
            <v/>
          </cell>
          <cell r="P6098" t="str">
            <v/>
          </cell>
          <cell r="Q6098">
            <v>0</v>
          </cell>
        </row>
        <row r="6099">
          <cell r="N6099" t="str">
            <v/>
          </cell>
          <cell r="O6099" t="str">
            <v/>
          </cell>
          <cell r="P6099" t="str">
            <v/>
          </cell>
          <cell r="Q6099">
            <v>0</v>
          </cell>
        </row>
        <row r="6100">
          <cell r="N6100" t="str">
            <v/>
          </cell>
          <cell r="O6100" t="str">
            <v/>
          </cell>
          <cell r="P6100" t="str">
            <v/>
          </cell>
          <cell r="Q6100">
            <v>0</v>
          </cell>
        </row>
        <row r="6101">
          <cell r="N6101" t="str">
            <v/>
          </cell>
          <cell r="O6101" t="str">
            <v/>
          </cell>
          <cell r="P6101" t="str">
            <v/>
          </cell>
          <cell r="Q6101">
            <v>0</v>
          </cell>
        </row>
        <row r="6102">
          <cell r="N6102" t="str">
            <v/>
          </cell>
          <cell r="O6102" t="str">
            <v/>
          </cell>
          <cell r="P6102" t="str">
            <v/>
          </cell>
          <cell r="Q6102">
            <v>0</v>
          </cell>
        </row>
        <row r="6103">
          <cell r="N6103" t="str">
            <v/>
          </cell>
          <cell r="O6103" t="str">
            <v/>
          </cell>
          <cell r="P6103" t="str">
            <v/>
          </cell>
          <cell r="Q6103">
            <v>0</v>
          </cell>
        </row>
        <row r="6104">
          <cell r="N6104" t="str">
            <v/>
          </cell>
          <cell r="O6104" t="str">
            <v/>
          </cell>
          <cell r="P6104" t="str">
            <v/>
          </cell>
          <cell r="Q6104">
            <v>0</v>
          </cell>
        </row>
        <row r="6105">
          <cell r="N6105" t="str">
            <v/>
          </cell>
          <cell r="O6105" t="str">
            <v/>
          </cell>
          <cell r="P6105" t="str">
            <v/>
          </cell>
          <cell r="Q6105">
            <v>0</v>
          </cell>
        </row>
        <row r="6106">
          <cell r="N6106" t="str">
            <v/>
          </cell>
          <cell r="O6106" t="str">
            <v/>
          </cell>
          <cell r="P6106" t="str">
            <v/>
          </cell>
          <cell r="Q6106">
            <v>0</v>
          </cell>
        </row>
        <row r="6107">
          <cell r="N6107" t="str">
            <v/>
          </cell>
          <cell r="O6107" t="str">
            <v/>
          </cell>
          <cell r="P6107" t="str">
            <v/>
          </cell>
          <cell r="Q6107">
            <v>0</v>
          </cell>
        </row>
        <row r="6108">
          <cell r="N6108" t="str">
            <v/>
          </cell>
          <cell r="O6108" t="str">
            <v/>
          </cell>
          <cell r="P6108" t="str">
            <v/>
          </cell>
          <cell r="Q6108">
            <v>0</v>
          </cell>
        </row>
        <row r="6109">
          <cell r="N6109" t="str">
            <v/>
          </cell>
          <cell r="O6109" t="str">
            <v/>
          </cell>
          <cell r="P6109" t="str">
            <v/>
          </cell>
          <cell r="Q6109">
            <v>0</v>
          </cell>
        </row>
        <row r="6110">
          <cell r="N6110" t="str">
            <v/>
          </cell>
          <cell r="O6110" t="str">
            <v/>
          </cell>
          <cell r="P6110" t="str">
            <v/>
          </cell>
          <cell r="Q6110">
            <v>0</v>
          </cell>
        </row>
        <row r="6111">
          <cell r="N6111" t="str">
            <v/>
          </cell>
          <cell r="O6111" t="str">
            <v/>
          </cell>
          <cell r="P6111" t="str">
            <v/>
          </cell>
          <cell r="Q6111">
            <v>0</v>
          </cell>
        </row>
        <row r="6112">
          <cell r="N6112" t="str">
            <v/>
          </cell>
          <cell r="O6112" t="str">
            <v/>
          </cell>
          <cell r="P6112" t="str">
            <v/>
          </cell>
          <cell r="Q6112">
            <v>0</v>
          </cell>
        </row>
        <row r="6113">
          <cell r="N6113" t="str">
            <v/>
          </cell>
          <cell r="O6113" t="str">
            <v/>
          </cell>
          <cell r="P6113" t="str">
            <v/>
          </cell>
          <cell r="Q6113">
            <v>0</v>
          </cell>
        </row>
        <row r="6114">
          <cell r="N6114" t="str">
            <v/>
          </cell>
          <cell r="O6114" t="str">
            <v/>
          </cell>
          <cell r="P6114" t="str">
            <v/>
          </cell>
          <cell r="Q6114">
            <v>0</v>
          </cell>
        </row>
        <row r="6115">
          <cell r="N6115" t="str">
            <v/>
          </cell>
          <cell r="O6115" t="str">
            <v/>
          </cell>
          <cell r="P6115" t="str">
            <v/>
          </cell>
          <cell r="Q6115">
            <v>0</v>
          </cell>
        </row>
        <row r="6116">
          <cell r="N6116" t="str">
            <v/>
          </cell>
          <cell r="O6116" t="str">
            <v/>
          </cell>
          <cell r="P6116" t="str">
            <v/>
          </cell>
          <cell r="Q6116">
            <v>0</v>
          </cell>
        </row>
        <row r="6117">
          <cell r="N6117" t="str">
            <v/>
          </cell>
          <cell r="O6117" t="str">
            <v/>
          </cell>
          <cell r="P6117" t="str">
            <v/>
          </cell>
          <cell r="Q6117">
            <v>0</v>
          </cell>
        </row>
        <row r="6118">
          <cell r="N6118" t="str">
            <v/>
          </cell>
          <cell r="O6118" t="str">
            <v/>
          </cell>
          <cell r="P6118" t="str">
            <v/>
          </cell>
          <cell r="Q6118">
            <v>0</v>
          </cell>
        </row>
        <row r="6119">
          <cell r="N6119" t="str">
            <v/>
          </cell>
          <cell r="O6119" t="str">
            <v/>
          </cell>
          <cell r="P6119" t="str">
            <v/>
          </cell>
          <cell r="Q6119">
            <v>0</v>
          </cell>
        </row>
        <row r="6120">
          <cell r="N6120" t="str">
            <v/>
          </cell>
          <cell r="O6120" t="str">
            <v/>
          </cell>
          <cell r="P6120" t="str">
            <v/>
          </cell>
          <cell r="Q6120">
            <v>0</v>
          </cell>
        </row>
        <row r="6121">
          <cell r="N6121" t="str">
            <v/>
          </cell>
          <cell r="O6121" t="str">
            <v/>
          </cell>
          <cell r="P6121" t="str">
            <v/>
          </cell>
          <cell r="Q6121">
            <v>0</v>
          </cell>
        </row>
        <row r="6122">
          <cell r="N6122" t="str">
            <v/>
          </cell>
          <cell r="O6122" t="str">
            <v/>
          </cell>
          <cell r="P6122" t="str">
            <v/>
          </cell>
          <cell r="Q6122">
            <v>0</v>
          </cell>
        </row>
        <row r="6123">
          <cell r="N6123" t="str">
            <v/>
          </cell>
          <cell r="O6123" t="str">
            <v/>
          </cell>
          <cell r="P6123" t="str">
            <v/>
          </cell>
          <cell r="Q6123">
            <v>0</v>
          </cell>
        </row>
        <row r="6124">
          <cell r="N6124" t="str">
            <v/>
          </cell>
          <cell r="O6124" t="str">
            <v/>
          </cell>
          <cell r="P6124" t="str">
            <v/>
          </cell>
          <cell r="Q6124">
            <v>0</v>
          </cell>
        </row>
        <row r="6125">
          <cell r="N6125" t="str">
            <v/>
          </cell>
          <cell r="O6125" t="str">
            <v/>
          </cell>
          <cell r="P6125" t="str">
            <v/>
          </cell>
          <cell r="Q6125">
            <v>0</v>
          </cell>
        </row>
        <row r="6126">
          <cell r="N6126" t="str">
            <v/>
          </cell>
          <cell r="O6126" t="str">
            <v/>
          </cell>
          <cell r="P6126" t="str">
            <v/>
          </cell>
          <cell r="Q6126">
            <v>0</v>
          </cell>
        </row>
        <row r="6127">
          <cell r="N6127" t="str">
            <v/>
          </cell>
          <cell r="O6127" t="str">
            <v/>
          </cell>
          <cell r="P6127" t="str">
            <v/>
          </cell>
          <cell r="Q6127">
            <v>0</v>
          </cell>
        </row>
        <row r="6128">
          <cell r="N6128" t="str">
            <v/>
          </cell>
          <cell r="O6128" t="str">
            <v/>
          </cell>
          <cell r="P6128" t="str">
            <v/>
          </cell>
          <cell r="Q6128">
            <v>0</v>
          </cell>
        </row>
        <row r="6129">
          <cell r="N6129" t="str">
            <v/>
          </cell>
          <cell r="O6129" t="str">
            <v/>
          </cell>
          <cell r="P6129" t="str">
            <v/>
          </cell>
          <cell r="Q6129">
            <v>0</v>
          </cell>
        </row>
        <row r="6130">
          <cell r="N6130" t="str">
            <v/>
          </cell>
          <cell r="O6130" t="str">
            <v/>
          </cell>
          <cell r="P6130" t="str">
            <v/>
          </cell>
          <cell r="Q6130">
            <v>0</v>
          </cell>
        </row>
        <row r="6131">
          <cell r="N6131" t="str">
            <v/>
          </cell>
          <cell r="O6131" t="str">
            <v/>
          </cell>
          <cell r="P6131" t="str">
            <v/>
          </cell>
          <cell r="Q6131">
            <v>0</v>
          </cell>
        </row>
        <row r="6132">
          <cell r="N6132" t="str">
            <v/>
          </cell>
          <cell r="O6132" t="str">
            <v/>
          </cell>
          <cell r="P6132" t="str">
            <v/>
          </cell>
          <cell r="Q6132">
            <v>0</v>
          </cell>
        </row>
        <row r="6133">
          <cell r="N6133" t="str">
            <v/>
          </cell>
          <cell r="O6133" t="str">
            <v/>
          </cell>
          <cell r="P6133" t="str">
            <v/>
          </cell>
          <cell r="Q6133">
            <v>0</v>
          </cell>
        </row>
        <row r="6134">
          <cell r="N6134" t="str">
            <v/>
          </cell>
          <cell r="O6134" t="str">
            <v/>
          </cell>
          <cell r="P6134" t="str">
            <v/>
          </cell>
          <cell r="Q6134">
            <v>0</v>
          </cell>
        </row>
        <row r="6135">
          <cell r="N6135" t="str">
            <v/>
          </cell>
          <cell r="O6135" t="str">
            <v/>
          </cell>
          <cell r="P6135" t="str">
            <v/>
          </cell>
          <cell r="Q6135">
            <v>0</v>
          </cell>
        </row>
        <row r="6136">
          <cell r="N6136" t="str">
            <v/>
          </cell>
          <cell r="O6136" t="str">
            <v/>
          </cell>
          <cell r="P6136" t="str">
            <v/>
          </cell>
          <cell r="Q6136">
            <v>0</v>
          </cell>
        </row>
        <row r="6137">
          <cell r="N6137" t="str">
            <v/>
          </cell>
          <cell r="O6137" t="str">
            <v/>
          </cell>
          <cell r="P6137" t="str">
            <v/>
          </cell>
          <cell r="Q6137">
            <v>0</v>
          </cell>
        </row>
        <row r="6138">
          <cell r="N6138" t="str">
            <v/>
          </cell>
          <cell r="O6138" t="str">
            <v/>
          </cell>
          <cell r="P6138" t="str">
            <v/>
          </cell>
          <cell r="Q6138">
            <v>0</v>
          </cell>
        </row>
        <row r="6139">
          <cell r="N6139" t="str">
            <v/>
          </cell>
          <cell r="O6139" t="str">
            <v/>
          </cell>
          <cell r="P6139" t="str">
            <v/>
          </cell>
          <cell r="Q6139">
            <v>0</v>
          </cell>
        </row>
        <row r="6140">
          <cell r="N6140" t="str">
            <v/>
          </cell>
          <cell r="O6140" t="str">
            <v/>
          </cell>
          <cell r="P6140" t="str">
            <v/>
          </cell>
          <cell r="Q6140">
            <v>0</v>
          </cell>
        </row>
        <row r="6141">
          <cell r="N6141" t="str">
            <v/>
          </cell>
          <cell r="O6141" t="str">
            <v/>
          </cell>
          <cell r="P6141" t="str">
            <v/>
          </cell>
          <cell r="Q6141">
            <v>0</v>
          </cell>
        </row>
        <row r="6142">
          <cell r="N6142" t="str">
            <v/>
          </cell>
          <cell r="O6142" t="str">
            <v/>
          </cell>
          <cell r="P6142" t="str">
            <v/>
          </cell>
          <cell r="Q6142">
            <v>0</v>
          </cell>
        </row>
        <row r="6143">
          <cell r="N6143" t="str">
            <v/>
          </cell>
          <cell r="O6143" t="str">
            <v/>
          </cell>
          <cell r="P6143" t="str">
            <v/>
          </cell>
          <cell r="Q6143">
            <v>0</v>
          </cell>
        </row>
        <row r="6144">
          <cell r="N6144" t="str">
            <v/>
          </cell>
          <cell r="O6144" t="str">
            <v/>
          </cell>
          <cell r="P6144" t="str">
            <v/>
          </cell>
          <cell r="Q6144">
            <v>0</v>
          </cell>
        </row>
        <row r="6145">
          <cell r="N6145" t="str">
            <v/>
          </cell>
          <cell r="O6145" t="str">
            <v/>
          </cell>
          <cell r="P6145" t="str">
            <v/>
          </cell>
          <cell r="Q6145">
            <v>0</v>
          </cell>
        </row>
        <row r="6146">
          <cell r="N6146" t="str">
            <v/>
          </cell>
          <cell r="O6146" t="str">
            <v/>
          </cell>
          <cell r="P6146" t="str">
            <v/>
          </cell>
          <cell r="Q6146">
            <v>0</v>
          </cell>
        </row>
        <row r="6147">
          <cell r="N6147" t="str">
            <v/>
          </cell>
          <cell r="O6147" t="str">
            <v/>
          </cell>
          <cell r="P6147" t="str">
            <v/>
          </cell>
          <cell r="Q6147">
            <v>0</v>
          </cell>
        </row>
        <row r="6148">
          <cell r="N6148" t="str">
            <v/>
          </cell>
          <cell r="O6148" t="str">
            <v/>
          </cell>
          <cell r="P6148" t="str">
            <v/>
          </cell>
          <cell r="Q6148">
            <v>0</v>
          </cell>
        </row>
        <row r="6149">
          <cell r="N6149" t="str">
            <v/>
          </cell>
          <cell r="O6149" t="str">
            <v/>
          </cell>
          <cell r="P6149" t="str">
            <v/>
          </cell>
          <cell r="Q6149">
            <v>0</v>
          </cell>
        </row>
        <row r="6150">
          <cell r="N6150" t="str">
            <v/>
          </cell>
          <cell r="O6150" t="str">
            <v/>
          </cell>
          <cell r="P6150" t="str">
            <v/>
          </cell>
          <cell r="Q6150">
            <v>0</v>
          </cell>
        </row>
        <row r="6151">
          <cell r="N6151" t="str">
            <v/>
          </cell>
          <cell r="O6151" t="str">
            <v/>
          </cell>
          <cell r="P6151" t="str">
            <v/>
          </cell>
          <cell r="Q6151">
            <v>0</v>
          </cell>
        </row>
        <row r="6152">
          <cell r="N6152" t="str">
            <v/>
          </cell>
          <cell r="O6152" t="str">
            <v/>
          </cell>
          <cell r="P6152" t="str">
            <v/>
          </cell>
          <cell r="Q6152">
            <v>0</v>
          </cell>
        </row>
        <row r="6153">
          <cell r="N6153" t="str">
            <v/>
          </cell>
          <cell r="O6153" t="str">
            <v/>
          </cell>
          <cell r="P6153" t="str">
            <v/>
          </cell>
          <cell r="Q6153">
            <v>0</v>
          </cell>
        </row>
        <row r="6154">
          <cell r="N6154" t="str">
            <v/>
          </cell>
          <cell r="O6154" t="str">
            <v/>
          </cell>
          <cell r="P6154" t="str">
            <v/>
          </cell>
          <cell r="Q6154">
            <v>0</v>
          </cell>
        </row>
        <row r="6155">
          <cell r="N6155" t="str">
            <v/>
          </cell>
          <cell r="O6155" t="str">
            <v/>
          </cell>
          <cell r="P6155" t="str">
            <v/>
          </cell>
          <cell r="Q6155">
            <v>0</v>
          </cell>
        </row>
        <row r="6156">
          <cell r="N6156" t="str">
            <v/>
          </cell>
          <cell r="O6156" t="str">
            <v/>
          </cell>
          <cell r="P6156" t="str">
            <v/>
          </cell>
          <cell r="Q6156">
            <v>0</v>
          </cell>
        </row>
        <row r="6157">
          <cell r="N6157" t="str">
            <v/>
          </cell>
          <cell r="O6157" t="str">
            <v/>
          </cell>
          <cell r="P6157" t="str">
            <v/>
          </cell>
          <cell r="Q6157">
            <v>0</v>
          </cell>
        </row>
        <row r="6158">
          <cell r="N6158" t="str">
            <v/>
          </cell>
          <cell r="O6158" t="str">
            <v/>
          </cell>
          <cell r="P6158" t="str">
            <v/>
          </cell>
          <cell r="Q6158">
            <v>0</v>
          </cell>
        </row>
        <row r="6159">
          <cell r="N6159" t="str">
            <v/>
          </cell>
          <cell r="O6159" t="str">
            <v/>
          </cell>
          <cell r="P6159" t="str">
            <v/>
          </cell>
          <cell r="Q6159">
            <v>0</v>
          </cell>
        </row>
        <row r="6160">
          <cell r="N6160" t="str">
            <v/>
          </cell>
          <cell r="O6160" t="str">
            <v/>
          </cell>
          <cell r="P6160" t="str">
            <v/>
          </cell>
          <cell r="Q6160">
            <v>0</v>
          </cell>
        </row>
        <row r="6161">
          <cell r="N6161" t="str">
            <v/>
          </cell>
          <cell r="O6161" t="str">
            <v/>
          </cell>
          <cell r="P6161" t="str">
            <v/>
          </cell>
          <cell r="Q6161">
            <v>0</v>
          </cell>
        </row>
        <row r="6162">
          <cell r="N6162" t="str">
            <v/>
          </cell>
          <cell r="O6162" t="str">
            <v/>
          </cell>
          <cell r="P6162" t="str">
            <v/>
          </cell>
          <cell r="Q6162">
            <v>0</v>
          </cell>
        </row>
        <row r="6163">
          <cell r="N6163" t="str">
            <v/>
          </cell>
          <cell r="O6163" t="str">
            <v/>
          </cell>
          <cell r="P6163" t="str">
            <v/>
          </cell>
          <cell r="Q6163">
            <v>0</v>
          </cell>
        </row>
        <row r="6164">
          <cell r="N6164" t="str">
            <v/>
          </cell>
          <cell r="O6164" t="str">
            <v/>
          </cell>
          <cell r="P6164" t="str">
            <v/>
          </cell>
          <cell r="Q6164">
            <v>0</v>
          </cell>
        </row>
        <row r="6165">
          <cell r="N6165" t="str">
            <v/>
          </cell>
          <cell r="O6165" t="str">
            <v/>
          </cell>
          <cell r="P6165" t="str">
            <v/>
          </cell>
          <cell r="Q6165">
            <v>0</v>
          </cell>
        </row>
        <row r="6166">
          <cell r="N6166" t="str">
            <v/>
          </cell>
          <cell r="O6166" t="str">
            <v/>
          </cell>
          <cell r="P6166" t="str">
            <v/>
          </cell>
          <cell r="Q6166">
            <v>0</v>
          </cell>
        </row>
        <row r="6167">
          <cell r="N6167" t="str">
            <v/>
          </cell>
          <cell r="O6167" t="str">
            <v/>
          </cell>
          <cell r="P6167" t="str">
            <v/>
          </cell>
          <cell r="Q6167">
            <v>0</v>
          </cell>
        </row>
        <row r="6168">
          <cell r="N6168" t="str">
            <v/>
          </cell>
          <cell r="O6168" t="str">
            <v/>
          </cell>
          <cell r="P6168" t="str">
            <v/>
          </cell>
          <cell r="Q6168">
            <v>0</v>
          </cell>
        </row>
        <row r="6169">
          <cell r="N6169" t="str">
            <v/>
          </cell>
          <cell r="O6169" t="str">
            <v/>
          </cell>
          <cell r="P6169" t="str">
            <v/>
          </cell>
          <cell r="Q6169">
            <v>0</v>
          </cell>
        </row>
        <row r="6170">
          <cell r="N6170" t="str">
            <v/>
          </cell>
          <cell r="O6170" t="str">
            <v/>
          </cell>
          <cell r="P6170" t="str">
            <v/>
          </cell>
          <cell r="Q6170">
            <v>0</v>
          </cell>
        </row>
        <row r="6171">
          <cell r="N6171" t="str">
            <v/>
          </cell>
          <cell r="O6171" t="str">
            <v/>
          </cell>
          <cell r="P6171" t="str">
            <v/>
          </cell>
          <cell r="Q6171">
            <v>0</v>
          </cell>
        </row>
        <row r="6172">
          <cell r="N6172" t="str">
            <v/>
          </cell>
          <cell r="O6172" t="str">
            <v/>
          </cell>
          <cell r="P6172" t="str">
            <v/>
          </cell>
          <cell r="Q6172">
            <v>0</v>
          </cell>
        </row>
        <row r="6173">
          <cell r="N6173" t="str">
            <v/>
          </cell>
          <cell r="O6173" t="str">
            <v/>
          </cell>
          <cell r="P6173" t="str">
            <v/>
          </cell>
          <cell r="Q6173">
            <v>0</v>
          </cell>
        </row>
        <row r="6174">
          <cell r="N6174" t="str">
            <v/>
          </cell>
          <cell r="O6174" t="str">
            <v/>
          </cell>
          <cell r="P6174" t="str">
            <v/>
          </cell>
          <cell r="Q6174">
            <v>0</v>
          </cell>
        </row>
        <row r="6175">
          <cell r="N6175" t="str">
            <v/>
          </cell>
          <cell r="O6175" t="str">
            <v/>
          </cell>
          <cell r="P6175" t="str">
            <v/>
          </cell>
          <cell r="Q6175">
            <v>0</v>
          </cell>
        </row>
        <row r="6176">
          <cell r="N6176" t="str">
            <v/>
          </cell>
          <cell r="O6176" t="str">
            <v/>
          </cell>
          <cell r="P6176" t="str">
            <v/>
          </cell>
          <cell r="Q6176">
            <v>0</v>
          </cell>
        </row>
        <row r="6177">
          <cell r="N6177" t="str">
            <v/>
          </cell>
          <cell r="O6177" t="str">
            <v/>
          </cell>
          <cell r="P6177" t="str">
            <v/>
          </cell>
          <cell r="Q6177">
            <v>0</v>
          </cell>
        </row>
        <row r="6178">
          <cell r="N6178" t="str">
            <v/>
          </cell>
          <cell r="O6178" t="str">
            <v/>
          </cell>
          <cell r="P6178" t="str">
            <v/>
          </cell>
          <cell r="Q6178">
            <v>0</v>
          </cell>
        </row>
        <row r="6179">
          <cell r="N6179" t="str">
            <v/>
          </cell>
          <cell r="O6179" t="str">
            <v/>
          </cell>
          <cell r="P6179" t="str">
            <v/>
          </cell>
          <cell r="Q6179">
            <v>0</v>
          </cell>
        </row>
        <row r="6180">
          <cell r="N6180" t="str">
            <v/>
          </cell>
          <cell r="O6180" t="str">
            <v/>
          </cell>
          <cell r="P6180" t="str">
            <v/>
          </cell>
          <cell r="Q6180">
            <v>0</v>
          </cell>
        </row>
        <row r="6181">
          <cell r="N6181" t="str">
            <v/>
          </cell>
          <cell r="O6181" t="str">
            <v/>
          </cell>
          <cell r="P6181" t="str">
            <v/>
          </cell>
          <cell r="Q6181">
            <v>0</v>
          </cell>
        </row>
        <row r="6182">
          <cell r="N6182" t="str">
            <v/>
          </cell>
          <cell r="O6182" t="str">
            <v/>
          </cell>
          <cell r="P6182" t="str">
            <v/>
          </cell>
          <cell r="Q6182">
            <v>0</v>
          </cell>
        </row>
        <row r="6183">
          <cell r="N6183" t="str">
            <v/>
          </cell>
          <cell r="O6183" t="str">
            <v/>
          </cell>
          <cell r="P6183" t="str">
            <v/>
          </cell>
          <cell r="Q6183">
            <v>0</v>
          </cell>
        </row>
        <row r="6184">
          <cell r="N6184" t="str">
            <v/>
          </cell>
          <cell r="O6184" t="str">
            <v/>
          </cell>
          <cell r="P6184" t="str">
            <v/>
          </cell>
          <cell r="Q6184">
            <v>0</v>
          </cell>
        </row>
        <row r="6185">
          <cell r="N6185" t="str">
            <v/>
          </cell>
          <cell r="O6185" t="str">
            <v/>
          </cell>
          <cell r="P6185" t="str">
            <v/>
          </cell>
          <cell r="Q6185">
            <v>0</v>
          </cell>
        </row>
        <row r="6186">
          <cell r="N6186" t="str">
            <v/>
          </cell>
          <cell r="O6186" t="str">
            <v/>
          </cell>
          <cell r="P6186" t="str">
            <v/>
          </cell>
          <cell r="Q6186">
            <v>0</v>
          </cell>
        </row>
        <row r="6187">
          <cell r="N6187" t="str">
            <v/>
          </cell>
          <cell r="O6187" t="str">
            <v/>
          </cell>
          <cell r="P6187" t="str">
            <v/>
          </cell>
          <cell r="Q6187">
            <v>0</v>
          </cell>
        </row>
        <row r="6188">
          <cell r="N6188" t="str">
            <v/>
          </cell>
          <cell r="O6188" t="str">
            <v/>
          </cell>
          <cell r="P6188" t="str">
            <v/>
          </cell>
          <cell r="Q6188">
            <v>0</v>
          </cell>
        </row>
        <row r="6189">
          <cell r="N6189" t="str">
            <v/>
          </cell>
          <cell r="O6189" t="str">
            <v/>
          </cell>
          <cell r="P6189" t="str">
            <v/>
          </cell>
          <cell r="Q6189">
            <v>0</v>
          </cell>
        </row>
        <row r="6190">
          <cell r="N6190" t="str">
            <v/>
          </cell>
          <cell r="O6190" t="str">
            <v/>
          </cell>
          <cell r="P6190" t="str">
            <v/>
          </cell>
          <cell r="Q6190">
            <v>0</v>
          </cell>
        </row>
        <row r="6191">
          <cell r="N6191" t="str">
            <v/>
          </cell>
          <cell r="O6191" t="str">
            <v/>
          </cell>
          <cell r="P6191" t="str">
            <v/>
          </cell>
          <cell r="Q6191">
            <v>0</v>
          </cell>
        </row>
        <row r="6192">
          <cell r="N6192" t="str">
            <v/>
          </cell>
          <cell r="O6192" t="str">
            <v/>
          </cell>
          <cell r="P6192" t="str">
            <v/>
          </cell>
          <cell r="Q6192">
            <v>0</v>
          </cell>
        </row>
        <row r="6193">
          <cell r="N6193" t="str">
            <v/>
          </cell>
          <cell r="O6193" t="str">
            <v/>
          </cell>
          <cell r="P6193" t="str">
            <v/>
          </cell>
          <cell r="Q6193">
            <v>0</v>
          </cell>
        </row>
        <row r="6194">
          <cell r="N6194" t="str">
            <v/>
          </cell>
          <cell r="O6194" t="str">
            <v/>
          </cell>
          <cell r="P6194" t="str">
            <v/>
          </cell>
          <cell r="Q6194">
            <v>0</v>
          </cell>
        </row>
        <row r="6195">
          <cell r="N6195" t="str">
            <v/>
          </cell>
          <cell r="O6195" t="str">
            <v/>
          </cell>
          <cell r="P6195" t="str">
            <v/>
          </cell>
          <cell r="Q6195">
            <v>0</v>
          </cell>
        </row>
        <row r="6196">
          <cell r="N6196" t="str">
            <v/>
          </cell>
          <cell r="O6196" t="str">
            <v/>
          </cell>
          <cell r="P6196" t="str">
            <v/>
          </cell>
          <cell r="Q6196">
            <v>0</v>
          </cell>
        </row>
        <row r="6197">
          <cell r="N6197" t="str">
            <v/>
          </cell>
          <cell r="O6197" t="str">
            <v/>
          </cell>
          <cell r="P6197" t="str">
            <v/>
          </cell>
          <cell r="Q6197">
            <v>0</v>
          </cell>
        </row>
        <row r="6198">
          <cell r="N6198" t="str">
            <v/>
          </cell>
          <cell r="O6198" t="str">
            <v/>
          </cell>
          <cell r="P6198" t="str">
            <v/>
          </cell>
          <cell r="Q6198">
            <v>0</v>
          </cell>
        </row>
        <row r="6199">
          <cell r="N6199" t="str">
            <v/>
          </cell>
          <cell r="O6199" t="str">
            <v/>
          </cell>
          <cell r="P6199" t="str">
            <v/>
          </cell>
          <cell r="Q6199">
            <v>0</v>
          </cell>
        </row>
        <row r="6200">
          <cell r="N6200" t="str">
            <v/>
          </cell>
          <cell r="O6200" t="str">
            <v/>
          </cell>
          <cell r="P6200" t="str">
            <v/>
          </cell>
          <cell r="Q6200">
            <v>0</v>
          </cell>
        </row>
        <row r="6201">
          <cell r="N6201" t="str">
            <v/>
          </cell>
          <cell r="O6201" t="str">
            <v/>
          </cell>
          <cell r="P6201" t="str">
            <v/>
          </cell>
          <cell r="Q6201">
            <v>0</v>
          </cell>
        </row>
        <row r="6202">
          <cell r="N6202" t="str">
            <v/>
          </cell>
          <cell r="O6202" t="str">
            <v/>
          </cell>
          <cell r="P6202" t="str">
            <v/>
          </cell>
          <cell r="Q6202">
            <v>0</v>
          </cell>
        </row>
        <row r="6203">
          <cell r="N6203" t="str">
            <v/>
          </cell>
          <cell r="O6203" t="str">
            <v/>
          </cell>
          <cell r="P6203" t="str">
            <v/>
          </cell>
          <cell r="Q6203">
            <v>0</v>
          </cell>
        </row>
        <row r="6204">
          <cell r="N6204" t="str">
            <v/>
          </cell>
          <cell r="O6204" t="str">
            <v/>
          </cell>
          <cell r="P6204" t="str">
            <v/>
          </cell>
          <cell r="Q6204">
            <v>0</v>
          </cell>
        </row>
        <row r="6205">
          <cell r="N6205" t="str">
            <v/>
          </cell>
          <cell r="O6205" t="str">
            <v/>
          </cell>
          <cell r="P6205" t="str">
            <v/>
          </cell>
          <cell r="Q6205">
            <v>0</v>
          </cell>
        </row>
        <row r="6206">
          <cell r="N6206" t="str">
            <v/>
          </cell>
          <cell r="O6206" t="str">
            <v/>
          </cell>
          <cell r="P6206" t="str">
            <v/>
          </cell>
          <cell r="Q6206">
            <v>0</v>
          </cell>
        </row>
        <row r="6207">
          <cell r="N6207" t="str">
            <v/>
          </cell>
          <cell r="O6207" t="str">
            <v/>
          </cell>
          <cell r="P6207" t="str">
            <v/>
          </cell>
          <cell r="Q6207">
            <v>0</v>
          </cell>
        </row>
        <row r="6208">
          <cell r="N6208" t="str">
            <v/>
          </cell>
          <cell r="O6208" t="str">
            <v/>
          </cell>
          <cell r="P6208" t="str">
            <v/>
          </cell>
          <cell r="Q6208">
            <v>0</v>
          </cell>
        </row>
        <row r="6209">
          <cell r="N6209" t="str">
            <v/>
          </cell>
          <cell r="O6209" t="str">
            <v/>
          </cell>
          <cell r="P6209" t="str">
            <v/>
          </cell>
          <cell r="Q6209">
            <v>0</v>
          </cell>
        </row>
        <row r="6210">
          <cell r="N6210" t="str">
            <v/>
          </cell>
          <cell r="O6210" t="str">
            <v/>
          </cell>
          <cell r="P6210" t="str">
            <v/>
          </cell>
          <cell r="Q6210">
            <v>0</v>
          </cell>
        </row>
        <row r="6211">
          <cell r="N6211" t="str">
            <v/>
          </cell>
          <cell r="O6211" t="str">
            <v/>
          </cell>
          <cell r="P6211" t="str">
            <v/>
          </cell>
          <cell r="Q6211">
            <v>0</v>
          </cell>
        </row>
        <row r="6212">
          <cell r="N6212" t="str">
            <v/>
          </cell>
          <cell r="O6212" t="str">
            <v/>
          </cell>
          <cell r="P6212" t="str">
            <v/>
          </cell>
          <cell r="Q6212">
            <v>0</v>
          </cell>
        </row>
        <row r="6213">
          <cell r="N6213" t="str">
            <v/>
          </cell>
          <cell r="O6213" t="str">
            <v/>
          </cell>
          <cell r="P6213" t="str">
            <v/>
          </cell>
          <cell r="Q6213">
            <v>0</v>
          </cell>
        </row>
        <row r="6214">
          <cell r="N6214" t="str">
            <v/>
          </cell>
          <cell r="O6214" t="str">
            <v/>
          </cell>
          <cell r="P6214" t="str">
            <v/>
          </cell>
          <cell r="Q6214">
            <v>0</v>
          </cell>
        </row>
        <row r="6215">
          <cell r="N6215" t="str">
            <v/>
          </cell>
          <cell r="O6215" t="str">
            <v/>
          </cell>
          <cell r="P6215" t="str">
            <v/>
          </cell>
          <cell r="Q6215">
            <v>0</v>
          </cell>
        </row>
        <row r="6216">
          <cell r="N6216" t="str">
            <v/>
          </cell>
          <cell r="O6216" t="str">
            <v/>
          </cell>
          <cell r="P6216" t="str">
            <v/>
          </cell>
          <cell r="Q6216">
            <v>0</v>
          </cell>
        </row>
        <row r="6217">
          <cell r="N6217" t="str">
            <v/>
          </cell>
          <cell r="O6217" t="str">
            <v/>
          </cell>
          <cell r="P6217" t="str">
            <v/>
          </cell>
          <cell r="Q6217">
            <v>0</v>
          </cell>
        </row>
        <row r="6218">
          <cell r="N6218" t="str">
            <v/>
          </cell>
          <cell r="O6218" t="str">
            <v/>
          </cell>
          <cell r="P6218" t="str">
            <v/>
          </cell>
          <cell r="Q6218">
            <v>0</v>
          </cell>
        </row>
        <row r="6219">
          <cell r="N6219" t="str">
            <v/>
          </cell>
          <cell r="O6219" t="str">
            <v/>
          </cell>
          <cell r="P6219" t="str">
            <v/>
          </cell>
          <cell r="Q6219">
            <v>0</v>
          </cell>
        </row>
        <row r="6220">
          <cell r="N6220" t="str">
            <v/>
          </cell>
          <cell r="O6220" t="str">
            <v/>
          </cell>
          <cell r="P6220" t="str">
            <v/>
          </cell>
          <cell r="Q6220">
            <v>0</v>
          </cell>
        </row>
        <row r="6221">
          <cell r="N6221" t="str">
            <v/>
          </cell>
          <cell r="O6221" t="str">
            <v/>
          </cell>
          <cell r="P6221" t="str">
            <v/>
          </cell>
          <cell r="Q6221">
            <v>0</v>
          </cell>
        </row>
        <row r="6222">
          <cell r="N6222" t="str">
            <v/>
          </cell>
          <cell r="O6222" t="str">
            <v/>
          </cell>
          <cell r="P6222" t="str">
            <v/>
          </cell>
          <cell r="Q6222">
            <v>0</v>
          </cell>
        </row>
        <row r="6223">
          <cell r="N6223" t="str">
            <v/>
          </cell>
          <cell r="O6223" t="str">
            <v/>
          </cell>
          <cell r="P6223" t="str">
            <v/>
          </cell>
          <cell r="Q6223">
            <v>0</v>
          </cell>
        </row>
        <row r="6224">
          <cell r="N6224" t="str">
            <v/>
          </cell>
          <cell r="O6224" t="str">
            <v/>
          </cell>
          <cell r="P6224" t="str">
            <v/>
          </cell>
          <cell r="Q6224">
            <v>0</v>
          </cell>
        </row>
        <row r="6225">
          <cell r="N6225" t="str">
            <v/>
          </cell>
          <cell r="O6225" t="str">
            <v/>
          </cell>
          <cell r="P6225" t="str">
            <v/>
          </cell>
          <cell r="Q6225">
            <v>0</v>
          </cell>
        </row>
        <row r="6226">
          <cell r="N6226" t="str">
            <v/>
          </cell>
          <cell r="O6226" t="str">
            <v/>
          </cell>
          <cell r="P6226" t="str">
            <v/>
          </cell>
          <cell r="Q6226">
            <v>0</v>
          </cell>
        </row>
        <row r="6227">
          <cell r="N6227" t="str">
            <v/>
          </cell>
          <cell r="O6227" t="str">
            <v/>
          </cell>
          <cell r="P6227" t="str">
            <v/>
          </cell>
          <cell r="Q6227">
            <v>0</v>
          </cell>
        </row>
        <row r="6228">
          <cell r="N6228" t="str">
            <v/>
          </cell>
          <cell r="O6228" t="str">
            <v/>
          </cell>
          <cell r="P6228" t="str">
            <v/>
          </cell>
          <cell r="Q6228">
            <v>0</v>
          </cell>
        </row>
        <row r="6229">
          <cell r="N6229" t="str">
            <v/>
          </cell>
          <cell r="O6229" t="str">
            <v/>
          </cell>
          <cell r="P6229" t="str">
            <v/>
          </cell>
          <cell r="Q6229">
            <v>0</v>
          </cell>
        </row>
        <row r="6230">
          <cell r="N6230" t="str">
            <v/>
          </cell>
          <cell r="O6230" t="str">
            <v/>
          </cell>
          <cell r="P6230" t="str">
            <v/>
          </cell>
          <cell r="Q6230">
            <v>0</v>
          </cell>
        </row>
        <row r="6231">
          <cell r="N6231" t="str">
            <v/>
          </cell>
          <cell r="O6231" t="str">
            <v/>
          </cell>
          <cell r="P6231" t="str">
            <v/>
          </cell>
          <cell r="Q6231">
            <v>0</v>
          </cell>
        </row>
        <row r="6232">
          <cell r="N6232" t="str">
            <v/>
          </cell>
          <cell r="O6232" t="str">
            <v/>
          </cell>
          <cell r="P6232" t="str">
            <v/>
          </cell>
          <cell r="Q6232">
            <v>0</v>
          </cell>
        </row>
        <row r="6233">
          <cell r="N6233" t="str">
            <v/>
          </cell>
          <cell r="O6233" t="str">
            <v/>
          </cell>
          <cell r="P6233" t="str">
            <v/>
          </cell>
          <cell r="Q6233">
            <v>0</v>
          </cell>
        </row>
        <row r="6234">
          <cell r="N6234" t="str">
            <v/>
          </cell>
          <cell r="O6234" t="str">
            <v/>
          </cell>
          <cell r="P6234" t="str">
            <v/>
          </cell>
          <cell r="Q6234">
            <v>0</v>
          </cell>
        </row>
        <row r="6235">
          <cell r="N6235" t="str">
            <v/>
          </cell>
          <cell r="O6235" t="str">
            <v/>
          </cell>
          <cell r="P6235" t="str">
            <v/>
          </cell>
          <cell r="Q6235">
            <v>0</v>
          </cell>
        </row>
        <row r="6236">
          <cell r="N6236" t="str">
            <v/>
          </cell>
          <cell r="O6236" t="str">
            <v/>
          </cell>
          <cell r="P6236" t="str">
            <v/>
          </cell>
          <cell r="Q6236">
            <v>0</v>
          </cell>
        </row>
        <row r="6237">
          <cell r="N6237" t="str">
            <v/>
          </cell>
          <cell r="O6237" t="str">
            <v/>
          </cell>
          <cell r="P6237" t="str">
            <v/>
          </cell>
          <cell r="Q6237">
            <v>0</v>
          </cell>
        </row>
        <row r="6238">
          <cell r="N6238" t="str">
            <v/>
          </cell>
          <cell r="O6238" t="str">
            <v/>
          </cell>
          <cell r="P6238" t="str">
            <v/>
          </cell>
          <cell r="Q6238">
            <v>0</v>
          </cell>
        </row>
        <row r="6239">
          <cell r="N6239" t="str">
            <v/>
          </cell>
          <cell r="O6239" t="str">
            <v/>
          </cell>
          <cell r="P6239" t="str">
            <v/>
          </cell>
          <cell r="Q6239">
            <v>0</v>
          </cell>
        </row>
        <row r="6240">
          <cell r="N6240" t="str">
            <v/>
          </cell>
          <cell r="O6240" t="str">
            <v/>
          </cell>
          <cell r="P6240" t="str">
            <v/>
          </cell>
          <cell r="Q6240">
            <v>0</v>
          </cell>
        </row>
        <row r="6241">
          <cell r="N6241" t="str">
            <v/>
          </cell>
          <cell r="O6241" t="str">
            <v/>
          </cell>
          <cell r="P6241" t="str">
            <v/>
          </cell>
          <cell r="Q6241">
            <v>0</v>
          </cell>
        </row>
        <row r="6242">
          <cell r="N6242" t="str">
            <v/>
          </cell>
          <cell r="O6242" t="str">
            <v/>
          </cell>
          <cell r="P6242" t="str">
            <v/>
          </cell>
          <cell r="Q6242">
            <v>0</v>
          </cell>
        </row>
        <row r="6243">
          <cell r="N6243" t="str">
            <v/>
          </cell>
          <cell r="O6243" t="str">
            <v/>
          </cell>
          <cell r="P6243" t="str">
            <v/>
          </cell>
          <cell r="Q6243">
            <v>0</v>
          </cell>
        </row>
        <row r="6244">
          <cell r="N6244" t="str">
            <v/>
          </cell>
          <cell r="O6244" t="str">
            <v/>
          </cell>
          <cell r="P6244" t="str">
            <v/>
          </cell>
          <cell r="Q6244">
            <v>0</v>
          </cell>
        </row>
        <row r="6245">
          <cell r="N6245" t="str">
            <v/>
          </cell>
          <cell r="O6245" t="str">
            <v/>
          </cell>
          <cell r="P6245" t="str">
            <v/>
          </cell>
          <cell r="Q6245">
            <v>0</v>
          </cell>
        </row>
        <row r="6246">
          <cell r="N6246" t="str">
            <v/>
          </cell>
          <cell r="O6246" t="str">
            <v/>
          </cell>
          <cell r="P6246" t="str">
            <v/>
          </cell>
          <cell r="Q6246">
            <v>0</v>
          </cell>
        </row>
        <row r="6247">
          <cell r="N6247" t="str">
            <v/>
          </cell>
          <cell r="O6247" t="str">
            <v/>
          </cell>
          <cell r="P6247" t="str">
            <v/>
          </cell>
          <cell r="Q6247">
            <v>0</v>
          </cell>
        </row>
        <row r="6248">
          <cell r="N6248" t="str">
            <v/>
          </cell>
          <cell r="O6248" t="str">
            <v/>
          </cell>
          <cell r="P6248" t="str">
            <v/>
          </cell>
          <cell r="Q6248">
            <v>0</v>
          </cell>
        </row>
        <row r="6249">
          <cell r="N6249" t="str">
            <v/>
          </cell>
          <cell r="O6249" t="str">
            <v/>
          </cell>
          <cell r="P6249" t="str">
            <v/>
          </cell>
          <cell r="Q6249">
            <v>0</v>
          </cell>
        </row>
        <row r="6250">
          <cell r="N6250" t="str">
            <v/>
          </cell>
          <cell r="O6250" t="str">
            <v/>
          </cell>
          <cell r="P6250" t="str">
            <v/>
          </cell>
          <cell r="Q6250">
            <v>0</v>
          </cell>
        </row>
        <row r="6251">
          <cell r="N6251" t="str">
            <v/>
          </cell>
          <cell r="O6251" t="str">
            <v/>
          </cell>
          <cell r="P6251" t="str">
            <v/>
          </cell>
          <cell r="Q6251">
            <v>0</v>
          </cell>
        </row>
        <row r="6252">
          <cell r="N6252" t="str">
            <v/>
          </cell>
          <cell r="O6252" t="str">
            <v/>
          </cell>
          <cell r="P6252" t="str">
            <v/>
          </cell>
          <cell r="Q6252">
            <v>0</v>
          </cell>
        </row>
        <row r="6253">
          <cell r="N6253" t="str">
            <v/>
          </cell>
          <cell r="O6253" t="str">
            <v/>
          </cell>
          <cell r="P6253" t="str">
            <v/>
          </cell>
          <cell r="Q6253">
            <v>0</v>
          </cell>
        </row>
        <row r="6254">
          <cell r="N6254" t="str">
            <v/>
          </cell>
          <cell r="O6254" t="str">
            <v/>
          </cell>
          <cell r="P6254" t="str">
            <v/>
          </cell>
          <cell r="Q6254">
            <v>0</v>
          </cell>
        </row>
        <row r="6255">
          <cell r="N6255" t="str">
            <v/>
          </cell>
          <cell r="O6255" t="str">
            <v/>
          </cell>
          <cell r="P6255" t="str">
            <v/>
          </cell>
          <cell r="Q6255">
            <v>0</v>
          </cell>
        </row>
        <row r="6256">
          <cell r="N6256" t="str">
            <v/>
          </cell>
          <cell r="O6256" t="str">
            <v/>
          </cell>
          <cell r="P6256" t="str">
            <v/>
          </cell>
          <cell r="Q6256">
            <v>0</v>
          </cell>
        </row>
        <row r="6257">
          <cell r="N6257" t="str">
            <v/>
          </cell>
          <cell r="O6257" t="str">
            <v/>
          </cell>
          <cell r="P6257" t="str">
            <v/>
          </cell>
          <cell r="Q6257">
            <v>0</v>
          </cell>
        </row>
        <row r="6258">
          <cell r="N6258" t="str">
            <v/>
          </cell>
          <cell r="O6258" t="str">
            <v/>
          </cell>
          <cell r="P6258" t="str">
            <v/>
          </cell>
          <cell r="Q6258">
            <v>0</v>
          </cell>
        </row>
        <row r="6259">
          <cell r="N6259" t="str">
            <v/>
          </cell>
          <cell r="O6259" t="str">
            <v/>
          </cell>
          <cell r="P6259" t="str">
            <v/>
          </cell>
          <cell r="Q6259">
            <v>0</v>
          </cell>
        </row>
        <row r="6260">
          <cell r="N6260" t="str">
            <v/>
          </cell>
          <cell r="O6260" t="str">
            <v/>
          </cell>
          <cell r="P6260" t="str">
            <v/>
          </cell>
          <cell r="Q6260">
            <v>0</v>
          </cell>
        </row>
        <row r="6261">
          <cell r="N6261" t="str">
            <v/>
          </cell>
          <cell r="O6261" t="str">
            <v/>
          </cell>
          <cell r="P6261" t="str">
            <v/>
          </cell>
          <cell r="Q6261">
            <v>0</v>
          </cell>
        </row>
        <row r="6262">
          <cell r="N6262" t="str">
            <v/>
          </cell>
          <cell r="O6262" t="str">
            <v/>
          </cell>
          <cell r="P6262" t="str">
            <v/>
          </cell>
          <cell r="Q6262">
            <v>0</v>
          </cell>
        </row>
        <row r="6263">
          <cell r="N6263" t="str">
            <v/>
          </cell>
          <cell r="O6263" t="str">
            <v/>
          </cell>
          <cell r="P6263" t="str">
            <v/>
          </cell>
          <cell r="Q6263">
            <v>0</v>
          </cell>
        </row>
        <row r="6264">
          <cell r="N6264" t="str">
            <v/>
          </cell>
          <cell r="O6264" t="str">
            <v/>
          </cell>
          <cell r="P6264" t="str">
            <v/>
          </cell>
          <cell r="Q6264">
            <v>0</v>
          </cell>
        </row>
        <row r="6265">
          <cell r="N6265" t="str">
            <v/>
          </cell>
          <cell r="O6265" t="str">
            <v/>
          </cell>
          <cell r="P6265" t="str">
            <v/>
          </cell>
          <cell r="Q6265">
            <v>0</v>
          </cell>
        </row>
        <row r="6266">
          <cell r="N6266" t="str">
            <v/>
          </cell>
          <cell r="O6266" t="str">
            <v/>
          </cell>
          <cell r="P6266" t="str">
            <v/>
          </cell>
          <cell r="Q6266">
            <v>0</v>
          </cell>
        </row>
        <row r="6267">
          <cell r="N6267" t="str">
            <v/>
          </cell>
          <cell r="O6267" t="str">
            <v/>
          </cell>
          <cell r="P6267" t="str">
            <v/>
          </cell>
          <cell r="Q6267">
            <v>0</v>
          </cell>
        </row>
        <row r="6268">
          <cell r="N6268" t="str">
            <v/>
          </cell>
          <cell r="O6268" t="str">
            <v/>
          </cell>
          <cell r="P6268" t="str">
            <v/>
          </cell>
          <cell r="Q6268">
            <v>0</v>
          </cell>
        </row>
        <row r="6269">
          <cell r="N6269" t="str">
            <v/>
          </cell>
          <cell r="O6269" t="str">
            <v/>
          </cell>
          <cell r="P6269" t="str">
            <v/>
          </cell>
          <cell r="Q6269">
            <v>0</v>
          </cell>
        </row>
        <row r="6270">
          <cell r="N6270" t="str">
            <v/>
          </cell>
          <cell r="O6270" t="str">
            <v/>
          </cell>
          <cell r="P6270" t="str">
            <v/>
          </cell>
          <cell r="Q6270">
            <v>0</v>
          </cell>
        </row>
        <row r="6271">
          <cell r="N6271" t="str">
            <v/>
          </cell>
          <cell r="O6271" t="str">
            <v/>
          </cell>
          <cell r="P6271" t="str">
            <v/>
          </cell>
          <cell r="Q6271">
            <v>0</v>
          </cell>
        </row>
        <row r="6272">
          <cell r="N6272" t="str">
            <v/>
          </cell>
          <cell r="O6272" t="str">
            <v/>
          </cell>
          <cell r="P6272" t="str">
            <v/>
          </cell>
          <cell r="Q6272">
            <v>0</v>
          </cell>
        </row>
        <row r="6273">
          <cell r="N6273" t="str">
            <v/>
          </cell>
          <cell r="O6273" t="str">
            <v/>
          </cell>
          <cell r="P6273" t="str">
            <v/>
          </cell>
          <cell r="Q6273">
            <v>0</v>
          </cell>
        </row>
        <row r="6274">
          <cell r="N6274" t="str">
            <v/>
          </cell>
          <cell r="O6274" t="str">
            <v/>
          </cell>
          <cell r="P6274" t="str">
            <v/>
          </cell>
          <cell r="Q6274">
            <v>0</v>
          </cell>
        </row>
        <row r="6275">
          <cell r="N6275" t="str">
            <v/>
          </cell>
          <cell r="O6275" t="str">
            <v/>
          </cell>
          <cell r="P6275" t="str">
            <v/>
          </cell>
          <cell r="Q6275">
            <v>0</v>
          </cell>
        </row>
        <row r="6276">
          <cell r="N6276" t="str">
            <v/>
          </cell>
          <cell r="O6276" t="str">
            <v/>
          </cell>
          <cell r="P6276" t="str">
            <v/>
          </cell>
          <cell r="Q6276">
            <v>0</v>
          </cell>
        </row>
        <row r="6277">
          <cell r="N6277" t="str">
            <v/>
          </cell>
          <cell r="O6277" t="str">
            <v/>
          </cell>
          <cell r="P6277" t="str">
            <v/>
          </cell>
          <cell r="Q6277">
            <v>0</v>
          </cell>
        </row>
        <row r="6278">
          <cell r="N6278" t="str">
            <v/>
          </cell>
          <cell r="O6278" t="str">
            <v/>
          </cell>
          <cell r="P6278" t="str">
            <v/>
          </cell>
          <cell r="Q6278">
            <v>0</v>
          </cell>
        </row>
        <row r="6279">
          <cell r="N6279" t="str">
            <v/>
          </cell>
          <cell r="O6279" t="str">
            <v/>
          </cell>
          <cell r="P6279" t="str">
            <v/>
          </cell>
          <cell r="Q6279">
            <v>0</v>
          </cell>
        </row>
        <row r="6280">
          <cell r="N6280" t="str">
            <v/>
          </cell>
          <cell r="O6280" t="str">
            <v/>
          </cell>
          <cell r="P6280" t="str">
            <v/>
          </cell>
          <cell r="Q6280">
            <v>0</v>
          </cell>
        </row>
        <row r="6281">
          <cell r="N6281" t="str">
            <v/>
          </cell>
          <cell r="O6281" t="str">
            <v/>
          </cell>
          <cell r="P6281" t="str">
            <v/>
          </cell>
          <cell r="Q6281">
            <v>0</v>
          </cell>
        </row>
        <row r="6282">
          <cell r="N6282" t="str">
            <v/>
          </cell>
          <cell r="O6282" t="str">
            <v/>
          </cell>
          <cell r="P6282" t="str">
            <v/>
          </cell>
          <cell r="Q6282">
            <v>0</v>
          </cell>
        </row>
        <row r="6283">
          <cell r="N6283" t="str">
            <v/>
          </cell>
          <cell r="O6283" t="str">
            <v/>
          </cell>
          <cell r="P6283" t="str">
            <v/>
          </cell>
          <cell r="Q6283">
            <v>0</v>
          </cell>
        </row>
        <row r="6284">
          <cell r="N6284" t="str">
            <v/>
          </cell>
          <cell r="O6284" t="str">
            <v/>
          </cell>
          <cell r="P6284" t="str">
            <v/>
          </cell>
          <cell r="Q6284">
            <v>0</v>
          </cell>
        </row>
        <row r="6285">
          <cell r="N6285" t="str">
            <v/>
          </cell>
          <cell r="O6285" t="str">
            <v/>
          </cell>
          <cell r="P6285" t="str">
            <v/>
          </cell>
          <cell r="Q6285">
            <v>0</v>
          </cell>
        </row>
        <row r="6286">
          <cell r="N6286" t="str">
            <v/>
          </cell>
          <cell r="O6286" t="str">
            <v/>
          </cell>
          <cell r="P6286" t="str">
            <v/>
          </cell>
          <cell r="Q6286">
            <v>0</v>
          </cell>
        </row>
        <row r="6287">
          <cell r="N6287" t="str">
            <v/>
          </cell>
          <cell r="O6287" t="str">
            <v/>
          </cell>
          <cell r="P6287" t="str">
            <v/>
          </cell>
          <cell r="Q6287">
            <v>0</v>
          </cell>
        </row>
        <row r="6288">
          <cell r="N6288" t="str">
            <v/>
          </cell>
          <cell r="O6288" t="str">
            <v/>
          </cell>
          <cell r="P6288" t="str">
            <v/>
          </cell>
          <cell r="Q6288">
            <v>0</v>
          </cell>
        </row>
        <row r="6289">
          <cell r="N6289" t="str">
            <v/>
          </cell>
          <cell r="O6289" t="str">
            <v/>
          </cell>
          <cell r="P6289" t="str">
            <v/>
          </cell>
          <cell r="Q6289">
            <v>0</v>
          </cell>
        </row>
        <row r="6290">
          <cell r="N6290" t="str">
            <v/>
          </cell>
          <cell r="O6290" t="str">
            <v/>
          </cell>
          <cell r="P6290" t="str">
            <v/>
          </cell>
          <cell r="Q6290">
            <v>0</v>
          </cell>
        </row>
        <row r="6291">
          <cell r="N6291" t="str">
            <v/>
          </cell>
          <cell r="O6291" t="str">
            <v/>
          </cell>
          <cell r="P6291" t="str">
            <v/>
          </cell>
          <cell r="Q6291">
            <v>0</v>
          </cell>
        </row>
        <row r="6292">
          <cell r="N6292" t="str">
            <v/>
          </cell>
          <cell r="O6292" t="str">
            <v/>
          </cell>
          <cell r="P6292" t="str">
            <v/>
          </cell>
          <cell r="Q6292">
            <v>0</v>
          </cell>
        </row>
        <row r="6293">
          <cell r="N6293" t="str">
            <v/>
          </cell>
          <cell r="O6293" t="str">
            <v/>
          </cell>
          <cell r="P6293" t="str">
            <v/>
          </cell>
          <cell r="Q6293">
            <v>0</v>
          </cell>
        </row>
        <row r="6294">
          <cell r="N6294" t="str">
            <v/>
          </cell>
          <cell r="O6294" t="str">
            <v/>
          </cell>
          <cell r="P6294" t="str">
            <v/>
          </cell>
          <cell r="Q6294">
            <v>0</v>
          </cell>
        </row>
        <row r="6295">
          <cell r="N6295" t="str">
            <v/>
          </cell>
          <cell r="O6295" t="str">
            <v/>
          </cell>
          <cell r="P6295" t="str">
            <v/>
          </cell>
          <cell r="Q6295">
            <v>0</v>
          </cell>
        </row>
        <row r="6296">
          <cell r="N6296" t="str">
            <v/>
          </cell>
          <cell r="O6296" t="str">
            <v/>
          </cell>
          <cell r="P6296" t="str">
            <v/>
          </cell>
          <cell r="Q6296">
            <v>0</v>
          </cell>
        </row>
        <row r="6297">
          <cell r="N6297" t="str">
            <v/>
          </cell>
          <cell r="O6297" t="str">
            <v/>
          </cell>
          <cell r="P6297" t="str">
            <v/>
          </cell>
          <cell r="Q6297">
            <v>0</v>
          </cell>
        </row>
        <row r="6298">
          <cell r="N6298" t="str">
            <v/>
          </cell>
          <cell r="O6298" t="str">
            <v/>
          </cell>
          <cell r="P6298" t="str">
            <v/>
          </cell>
          <cell r="Q6298">
            <v>0</v>
          </cell>
        </row>
        <row r="6299">
          <cell r="N6299" t="str">
            <v/>
          </cell>
          <cell r="O6299" t="str">
            <v/>
          </cell>
          <cell r="P6299" t="str">
            <v/>
          </cell>
          <cell r="Q6299">
            <v>0</v>
          </cell>
        </row>
        <row r="6300">
          <cell r="N6300" t="str">
            <v/>
          </cell>
          <cell r="O6300" t="str">
            <v/>
          </cell>
          <cell r="P6300" t="str">
            <v/>
          </cell>
          <cell r="Q6300">
            <v>0</v>
          </cell>
        </row>
        <row r="6301">
          <cell r="N6301" t="str">
            <v/>
          </cell>
          <cell r="O6301" t="str">
            <v/>
          </cell>
          <cell r="P6301" t="str">
            <v/>
          </cell>
          <cell r="Q6301">
            <v>0</v>
          </cell>
        </row>
        <row r="6302">
          <cell r="N6302" t="str">
            <v/>
          </cell>
          <cell r="O6302" t="str">
            <v/>
          </cell>
          <cell r="P6302" t="str">
            <v/>
          </cell>
          <cell r="Q6302">
            <v>0</v>
          </cell>
        </row>
        <row r="6303">
          <cell r="N6303" t="str">
            <v/>
          </cell>
          <cell r="O6303" t="str">
            <v/>
          </cell>
          <cell r="P6303" t="str">
            <v/>
          </cell>
          <cell r="Q6303">
            <v>0</v>
          </cell>
        </row>
        <row r="6304">
          <cell r="N6304" t="str">
            <v/>
          </cell>
          <cell r="O6304" t="str">
            <v/>
          </cell>
          <cell r="P6304" t="str">
            <v/>
          </cell>
          <cell r="Q6304">
            <v>0</v>
          </cell>
        </row>
        <row r="6305">
          <cell r="N6305" t="str">
            <v/>
          </cell>
          <cell r="O6305" t="str">
            <v/>
          </cell>
          <cell r="P6305" t="str">
            <v/>
          </cell>
          <cell r="Q6305">
            <v>0</v>
          </cell>
        </row>
        <row r="6306">
          <cell r="N6306" t="str">
            <v/>
          </cell>
          <cell r="O6306" t="str">
            <v/>
          </cell>
          <cell r="P6306" t="str">
            <v/>
          </cell>
          <cell r="Q6306">
            <v>0</v>
          </cell>
        </row>
        <row r="6307">
          <cell r="N6307" t="str">
            <v/>
          </cell>
          <cell r="O6307" t="str">
            <v/>
          </cell>
          <cell r="P6307" t="str">
            <v/>
          </cell>
          <cell r="Q6307">
            <v>0</v>
          </cell>
        </row>
        <row r="6308">
          <cell r="N6308" t="str">
            <v/>
          </cell>
          <cell r="O6308" t="str">
            <v/>
          </cell>
          <cell r="P6308" t="str">
            <v/>
          </cell>
          <cell r="Q6308">
            <v>0</v>
          </cell>
        </row>
        <row r="6309">
          <cell r="N6309" t="str">
            <v/>
          </cell>
          <cell r="O6309" t="str">
            <v/>
          </cell>
          <cell r="P6309" t="str">
            <v/>
          </cell>
          <cell r="Q6309">
            <v>0</v>
          </cell>
        </row>
        <row r="6310">
          <cell r="N6310" t="str">
            <v/>
          </cell>
          <cell r="O6310" t="str">
            <v/>
          </cell>
          <cell r="P6310" t="str">
            <v/>
          </cell>
          <cell r="Q6310">
            <v>0</v>
          </cell>
        </row>
        <row r="6311">
          <cell r="N6311" t="str">
            <v/>
          </cell>
          <cell r="O6311" t="str">
            <v/>
          </cell>
          <cell r="P6311" t="str">
            <v/>
          </cell>
          <cell r="Q6311">
            <v>0</v>
          </cell>
        </row>
        <row r="6312">
          <cell r="N6312" t="str">
            <v/>
          </cell>
          <cell r="O6312" t="str">
            <v/>
          </cell>
          <cell r="P6312" t="str">
            <v/>
          </cell>
          <cell r="Q6312">
            <v>0</v>
          </cell>
        </row>
        <row r="6313">
          <cell r="N6313" t="str">
            <v/>
          </cell>
          <cell r="O6313" t="str">
            <v/>
          </cell>
          <cell r="P6313" t="str">
            <v/>
          </cell>
          <cell r="Q6313">
            <v>0</v>
          </cell>
        </row>
        <row r="6314">
          <cell r="N6314" t="str">
            <v/>
          </cell>
          <cell r="O6314" t="str">
            <v/>
          </cell>
          <cell r="P6314" t="str">
            <v/>
          </cell>
          <cell r="Q6314">
            <v>0</v>
          </cell>
        </row>
        <row r="6315">
          <cell r="N6315" t="str">
            <v/>
          </cell>
          <cell r="O6315" t="str">
            <v/>
          </cell>
          <cell r="P6315" t="str">
            <v/>
          </cell>
          <cell r="Q6315">
            <v>0</v>
          </cell>
        </row>
        <row r="6316">
          <cell r="N6316" t="str">
            <v/>
          </cell>
          <cell r="O6316" t="str">
            <v/>
          </cell>
          <cell r="P6316" t="str">
            <v/>
          </cell>
          <cell r="Q6316">
            <v>0</v>
          </cell>
        </row>
        <row r="6317">
          <cell r="N6317" t="str">
            <v/>
          </cell>
          <cell r="O6317" t="str">
            <v/>
          </cell>
          <cell r="P6317" t="str">
            <v/>
          </cell>
          <cell r="Q6317">
            <v>0</v>
          </cell>
        </row>
        <row r="6318">
          <cell r="N6318" t="str">
            <v/>
          </cell>
          <cell r="O6318" t="str">
            <v/>
          </cell>
          <cell r="P6318" t="str">
            <v/>
          </cell>
          <cell r="Q6318">
            <v>0</v>
          </cell>
        </row>
        <row r="6319">
          <cell r="N6319" t="str">
            <v/>
          </cell>
          <cell r="O6319" t="str">
            <v/>
          </cell>
          <cell r="P6319" t="str">
            <v/>
          </cell>
          <cell r="Q6319">
            <v>0</v>
          </cell>
        </row>
        <row r="6320">
          <cell r="N6320" t="str">
            <v/>
          </cell>
          <cell r="O6320" t="str">
            <v/>
          </cell>
          <cell r="P6320" t="str">
            <v/>
          </cell>
          <cell r="Q6320">
            <v>0</v>
          </cell>
        </row>
        <row r="6321">
          <cell r="N6321" t="str">
            <v/>
          </cell>
          <cell r="O6321" t="str">
            <v/>
          </cell>
          <cell r="P6321" t="str">
            <v/>
          </cell>
          <cell r="Q6321">
            <v>0</v>
          </cell>
        </row>
        <row r="6322">
          <cell r="N6322" t="str">
            <v/>
          </cell>
          <cell r="O6322" t="str">
            <v/>
          </cell>
          <cell r="P6322" t="str">
            <v/>
          </cell>
          <cell r="Q6322">
            <v>0</v>
          </cell>
        </row>
        <row r="6323">
          <cell r="N6323" t="str">
            <v/>
          </cell>
          <cell r="O6323" t="str">
            <v/>
          </cell>
          <cell r="P6323" t="str">
            <v/>
          </cell>
          <cell r="Q6323">
            <v>0</v>
          </cell>
        </row>
        <row r="6324">
          <cell r="N6324" t="str">
            <v/>
          </cell>
          <cell r="O6324" t="str">
            <v/>
          </cell>
          <cell r="P6324" t="str">
            <v/>
          </cell>
          <cell r="Q6324">
            <v>0</v>
          </cell>
        </row>
        <row r="6325">
          <cell r="N6325" t="str">
            <v/>
          </cell>
          <cell r="O6325" t="str">
            <v/>
          </cell>
          <cell r="P6325" t="str">
            <v/>
          </cell>
          <cell r="Q6325">
            <v>0</v>
          </cell>
        </row>
        <row r="6326">
          <cell r="N6326" t="str">
            <v/>
          </cell>
          <cell r="O6326" t="str">
            <v/>
          </cell>
          <cell r="P6326" t="str">
            <v/>
          </cell>
          <cell r="Q6326">
            <v>0</v>
          </cell>
        </row>
        <row r="6327">
          <cell r="N6327" t="str">
            <v/>
          </cell>
          <cell r="O6327" t="str">
            <v/>
          </cell>
          <cell r="P6327" t="str">
            <v/>
          </cell>
          <cell r="Q6327">
            <v>0</v>
          </cell>
        </row>
        <row r="6328">
          <cell r="N6328" t="str">
            <v/>
          </cell>
          <cell r="O6328" t="str">
            <v/>
          </cell>
          <cell r="P6328" t="str">
            <v/>
          </cell>
          <cell r="Q6328">
            <v>0</v>
          </cell>
        </row>
        <row r="6329">
          <cell r="N6329" t="str">
            <v/>
          </cell>
          <cell r="O6329" t="str">
            <v/>
          </cell>
          <cell r="P6329" t="str">
            <v/>
          </cell>
          <cell r="Q6329">
            <v>0</v>
          </cell>
        </row>
        <row r="6330">
          <cell r="N6330" t="str">
            <v/>
          </cell>
          <cell r="O6330" t="str">
            <v/>
          </cell>
          <cell r="P6330" t="str">
            <v/>
          </cell>
          <cell r="Q6330">
            <v>0</v>
          </cell>
        </row>
        <row r="6331">
          <cell r="N6331" t="str">
            <v/>
          </cell>
          <cell r="O6331" t="str">
            <v/>
          </cell>
          <cell r="P6331" t="str">
            <v/>
          </cell>
          <cell r="Q6331">
            <v>0</v>
          </cell>
        </row>
        <row r="6332">
          <cell r="N6332" t="str">
            <v/>
          </cell>
          <cell r="O6332" t="str">
            <v/>
          </cell>
          <cell r="P6332" t="str">
            <v/>
          </cell>
          <cell r="Q6332">
            <v>0</v>
          </cell>
        </row>
        <row r="6333">
          <cell r="N6333" t="str">
            <v/>
          </cell>
          <cell r="O6333" t="str">
            <v/>
          </cell>
          <cell r="P6333" t="str">
            <v/>
          </cell>
          <cell r="Q6333">
            <v>0</v>
          </cell>
        </row>
        <row r="6334">
          <cell r="N6334" t="str">
            <v/>
          </cell>
          <cell r="O6334" t="str">
            <v/>
          </cell>
          <cell r="P6334" t="str">
            <v/>
          </cell>
          <cell r="Q6334">
            <v>0</v>
          </cell>
        </row>
        <row r="6335">
          <cell r="N6335" t="str">
            <v/>
          </cell>
          <cell r="O6335" t="str">
            <v/>
          </cell>
          <cell r="P6335" t="str">
            <v/>
          </cell>
          <cell r="Q6335">
            <v>0</v>
          </cell>
        </row>
        <row r="6336">
          <cell r="N6336" t="str">
            <v/>
          </cell>
          <cell r="O6336" t="str">
            <v/>
          </cell>
          <cell r="P6336" t="str">
            <v/>
          </cell>
          <cell r="Q6336">
            <v>0</v>
          </cell>
        </row>
        <row r="6337">
          <cell r="N6337" t="str">
            <v/>
          </cell>
          <cell r="O6337" t="str">
            <v/>
          </cell>
          <cell r="P6337" t="str">
            <v/>
          </cell>
          <cell r="Q6337">
            <v>0</v>
          </cell>
        </row>
        <row r="6338">
          <cell r="N6338" t="str">
            <v/>
          </cell>
          <cell r="O6338" t="str">
            <v/>
          </cell>
          <cell r="P6338" t="str">
            <v/>
          </cell>
          <cell r="Q6338">
            <v>0</v>
          </cell>
        </row>
        <row r="6339">
          <cell r="N6339" t="str">
            <v/>
          </cell>
          <cell r="O6339" t="str">
            <v/>
          </cell>
          <cell r="P6339" t="str">
            <v/>
          </cell>
          <cell r="Q6339">
            <v>0</v>
          </cell>
        </row>
        <row r="6340">
          <cell r="N6340" t="str">
            <v/>
          </cell>
          <cell r="O6340" t="str">
            <v/>
          </cell>
          <cell r="P6340" t="str">
            <v/>
          </cell>
          <cell r="Q6340">
            <v>0</v>
          </cell>
        </row>
        <row r="6341">
          <cell r="N6341" t="str">
            <v/>
          </cell>
          <cell r="O6341" t="str">
            <v/>
          </cell>
          <cell r="P6341" t="str">
            <v/>
          </cell>
          <cell r="Q6341">
            <v>0</v>
          </cell>
        </row>
        <row r="6342">
          <cell r="N6342" t="str">
            <v/>
          </cell>
          <cell r="O6342" t="str">
            <v/>
          </cell>
          <cell r="P6342" t="str">
            <v/>
          </cell>
          <cell r="Q6342">
            <v>0</v>
          </cell>
        </row>
        <row r="6343">
          <cell r="N6343" t="str">
            <v/>
          </cell>
          <cell r="O6343" t="str">
            <v/>
          </cell>
          <cell r="P6343" t="str">
            <v/>
          </cell>
          <cell r="Q6343">
            <v>0</v>
          </cell>
        </row>
        <row r="6344">
          <cell r="N6344" t="str">
            <v/>
          </cell>
          <cell r="O6344" t="str">
            <v/>
          </cell>
          <cell r="P6344" t="str">
            <v/>
          </cell>
          <cell r="Q6344">
            <v>0</v>
          </cell>
        </row>
        <row r="6345">
          <cell r="N6345" t="str">
            <v/>
          </cell>
          <cell r="O6345" t="str">
            <v/>
          </cell>
          <cell r="P6345" t="str">
            <v/>
          </cell>
          <cell r="Q6345">
            <v>0</v>
          </cell>
        </row>
        <row r="6346">
          <cell r="N6346" t="str">
            <v/>
          </cell>
          <cell r="O6346" t="str">
            <v/>
          </cell>
          <cell r="P6346" t="str">
            <v/>
          </cell>
          <cell r="Q6346">
            <v>0</v>
          </cell>
        </row>
        <row r="6347">
          <cell r="N6347" t="str">
            <v/>
          </cell>
          <cell r="O6347" t="str">
            <v/>
          </cell>
          <cell r="P6347" t="str">
            <v/>
          </cell>
          <cell r="Q6347">
            <v>0</v>
          </cell>
        </row>
        <row r="6348">
          <cell r="N6348" t="str">
            <v/>
          </cell>
          <cell r="O6348" t="str">
            <v/>
          </cell>
          <cell r="P6348" t="str">
            <v/>
          </cell>
          <cell r="Q6348">
            <v>0</v>
          </cell>
        </row>
        <row r="6349">
          <cell r="N6349" t="str">
            <v/>
          </cell>
          <cell r="O6349" t="str">
            <v/>
          </cell>
          <cell r="P6349" t="str">
            <v/>
          </cell>
          <cell r="Q6349">
            <v>0</v>
          </cell>
        </row>
        <row r="6350">
          <cell r="N6350" t="str">
            <v/>
          </cell>
          <cell r="O6350" t="str">
            <v/>
          </cell>
          <cell r="P6350" t="str">
            <v/>
          </cell>
          <cell r="Q6350">
            <v>0</v>
          </cell>
        </row>
        <row r="6351">
          <cell r="N6351" t="str">
            <v/>
          </cell>
          <cell r="O6351" t="str">
            <v/>
          </cell>
          <cell r="P6351" t="str">
            <v/>
          </cell>
          <cell r="Q6351">
            <v>0</v>
          </cell>
        </row>
        <row r="6352">
          <cell r="N6352" t="str">
            <v/>
          </cell>
          <cell r="O6352" t="str">
            <v/>
          </cell>
          <cell r="P6352" t="str">
            <v/>
          </cell>
          <cell r="Q6352">
            <v>0</v>
          </cell>
        </row>
        <row r="6353">
          <cell r="N6353" t="str">
            <v/>
          </cell>
          <cell r="O6353" t="str">
            <v/>
          </cell>
          <cell r="P6353" t="str">
            <v/>
          </cell>
          <cell r="Q6353">
            <v>0</v>
          </cell>
        </row>
        <row r="6354">
          <cell r="N6354" t="str">
            <v/>
          </cell>
          <cell r="O6354" t="str">
            <v/>
          </cell>
          <cell r="P6354" t="str">
            <v/>
          </cell>
          <cell r="Q6354">
            <v>0</v>
          </cell>
        </row>
        <row r="6355">
          <cell r="N6355" t="str">
            <v/>
          </cell>
          <cell r="O6355" t="str">
            <v/>
          </cell>
          <cell r="P6355" t="str">
            <v/>
          </cell>
          <cell r="Q6355">
            <v>0</v>
          </cell>
        </row>
        <row r="6356">
          <cell r="N6356" t="str">
            <v/>
          </cell>
          <cell r="O6356" t="str">
            <v/>
          </cell>
          <cell r="P6356" t="str">
            <v/>
          </cell>
          <cell r="Q6356">
            <v>0</v>
          </cell>
        </row>
        <row r="6357">
          <cell r="N6357" t="str">
            <v/>
          </cell>
          <cell r="O6357" t="str">
            <v/>
          </cell>
          <cell r="P6357" t="str">
            <v/>
          </cell>
          <cell r="Q6357">
            <v>0</v>
          </cell>
        </row>
        <row r="6358">
          <cell r="N6358" t="str">
            <v/>
          </cell>
          <cell r="O6358" t="str">
            <v/>
          </cell>
          <cell r="P6358" t="str">
            <v/>
          </cell>
          <cell r="Q6358">
            <v>0</v>
          </cell>
        </row>
        <row r="6359">
          <cell r="N6359" t="str">
            <v/>
          </cell>
          <cell r="O6359" t="str">
            <v/>
          </cell>
          <cell r="P6359" t="str">
            <v/>
          </cell>
          <cell r="Q6359">
            <v>0</v>
          </cell>
        </row>
        <row r="6360">
          <cell r="N6360" t="str">
            <v/>
          </cell>
          <cell r="O6360" t="str">
            <v/>
          </cell>
          <cell r="P6360" t="str">
            <v/>
          </cell>
          <cell r="Q6360">
            <v>0</v>
          </cell>
        </row>
        <row r="6361">
          <cell r="N6361" t="str">
            <v/>
          </cell>
          <cell r="O6361" t="str">
            <v/>
          </cell>
          <cell r="P6361" t="str">
            <v/>
          </cell>
          <cell r="Q6361">
            <v>0</v>
          </cell>
        </row>
        <row r="6362">
          <cell r="N6362" t="str">
            <v/>
          </cell>
          <cell r="O6362" t="str">
            <v/>
          </cell>
          <cell r="P6362" t="str">
            <v/>
          </cell>
          <cell r="Q6362">
            <v>0</v>
          </cell>
        </row>
        <row r="6363">
          <cell r="N6363" t="str">
            <v/>
          </cell>
          <cell r="O6363" t="str">
            <v/>
          </cell>
          <cell r="P6363" t="str">
            <v/>
          </cell>
          <cell r="Q6363">
            <v>0</v>
          </cell>
        </row>
        <row r="6364">
          <cell r="N6364" t="str">
            <v/>
          </cell>
          <cell r="O6364" t="str">
            <v/>
          </cell>
          <cell r="P6364" t="str">
            <v/>
          </cell>
          <cell r="Q6364">
            <v>0</v>
          </cell>
        </row>
        <row r="6365">
          <cell r="N6365" t="str">
            <v/>
          </cell>
          <cell r="O6365" t="str">
            <v/>
          </cell>
          <cell r="P6365" t="str">
            <v/>
          </cell>
          <cell r="Q6365">
            <v>0</v>
          </cell>
        </row>
        <row r="6366">
          <cell r="N6366" t="str">
            <v/>
          </cell>
          <cell r="O6366" t="str">
            <v/>
          </cell>
          <cell r="P6366" t="str">
            <v/>
          </cell>
          <cell r="Q6366">
            <v>0</v>
          </cell>
        </row>
        <row r="6367">
          <cell r="N6367" t="str">
            <v/>
          </cell>
          <cell r="O6367" t="str">
            <v/>
          </cell>
          <cell r="P6367" t="str">
            <v/>
          </cell>
          <cell r="Q6367">
            <v>0</v>
          </cell>
        </row>
        <row r="6368">
          <cell r="N6368" t="str">
            <v/>
          </cell>
          <cell r="O6368" t="str">
            <v/>
          </cell>
          <cell r="P6368" t="str">
            <v/>
          </cell>
          <cell r="Q6368">
            <v>0</v>
          </cell>
        </row>
        <row r="6369">
          <cell r="N6369" t="str">
            <v/>
          </cell>
          <cell r="O6369" t="str">
            <v/>
          </cell>
          <cell r="P6369" t="str">
            <v/>
          </cell>
          <cell r="Q6369">
            <v>0</v>
          </cell>
        </row>
        <row r="6370">
          <cell r="N6370" t="str">
            <v/>
          </cell>
          <cell r="O6370" t="str">
            <v/>
          </cell>
          <cell r="P6370" t="str">
            <v/>
          </cell>
          <cell r="Q6370">
            <v>0</v>
          </cell>
        </row>
        <row r="6371">
          <cell r="N6371" t="str">
            <v/>
          </cell>
          <cell r="O6371" t="str">
            <v/>
          </cell>
          <cell r="P6371" t="str">
            <v/>
          </cell>
          <cell r="Q6371">
            <v>0</v>
          </cell>
        </row>
        <row r="6372">
          <cell r="N6372" t="str">
            <v/>
          </cell>
          <cell r="O6372" t="str">
            <v/>
          </cell>
          <cell r="P6372" t="str">
            <v/>
          </cell>
          <cell r="Q6372">
            <v>0</v>
          </cell>
        </row>
        <row r="6373">
          <cell r="N6373" t="str">
            <v/>
          </cell>
          <cell r="O6373" t="str">
            <v/>
          </cell>
          <cell r="P6373" t="str">
            <v/>
          </cell>
          <cell r="Q6373">
            <v>0</v>
          </cell>
        </row>
        <row r="6374">
          <cell r="N6374" t="str">
            <v/>
          </cell>
          <cell r="O6374" t="str">
            <v/>
          </cell>
          <cell r="P6374" t="str">
            <v/>
          </cell>
          <cell r="Q6374">
            <v>0</v>
          </cell>
        </row>
        <row r="6375">
          <cell r="N6375" t="str">
            <v/>
          </cell>
          <cell r="O6375" t="str">
            <v/>
          </cell>
          <cell r="P6375" t="str">
            <v/>
          </cell>
          <cell r="Q6375">
            <v>0</v>
          </cell>
        </row>
        <row r="6376">
          <cell r="N6376" t="str">
            <v/>
          </cell>
          <cell r="O6376" t="str">
            <v/>
          </cell>
          <cell r="P6376" t="str">
            <v/>
          </cell>
          <cell r="Q6376">
            <v>0</v>
          </cell>
        </row>
        <row r="6377">
          <cell r="N6377" t="str">
            <v/>
          </cell>
          <cell r="O6377" t="str">
            <v/>
          </cell>
          <cell r="P6377" t="str">
            <v/>
          </cell>
          <cell r="Q6377">
            <v>0</v>
          </cell>
        </row>
        <row r="6378">
          <cell r="N6378" t="str">
            <v/>
          </cell>
          <cell r="O6378" t="str">
            <v/>
          </cell>
          <cell r="P6378" t="str">
            <v/>
          </cell>
          <cell r="Q6378">
            <v>0</v>
          </cell>
        </row>
        <row r="6379">
          <cell r="N6379" t="str">
            <v/>
          </cell>
          <cell r="O6379" t="str">
            <v/>
          </cell>
          <cell r="P6379" t="str">
            <v/>
          </cell>
          <cell r="Q6379">
            <v>0</v>
          </cell>
        </row>
        <row r="6380">
          <cell r="N6380" t="str">
            <v/>
          </cell>
          <cell r="O6380" t="str">
            <v/>
          </cell>
          <cell r="P6380" t="str">
            <v/>
          </cell>
          <cell r="Q6380">
            <v>0</v>
          </cell>
        </row>
        <row r="6381">
          <cell r="N6381" t="str">
            <v/>
          </cell>
          <cell r="O6381" t="str">
            <v/>
          </cell>
          <cell r="P6381" t="str">
            <v/>
          </cell>
          <cell r="Q6381">
            <v>0</v>
          </cell>
        </row>
        <row r="6382">
          <cell r="N6382" t="str">
            <v/>
          </cell>
          <cell r="O6382" t="str">
            <v/>
          </cell>
          <cell r="P6382" t="str">
            <v/>
          </cell>
          <cell r="Q6382">
            <v>0</v>
          </cell>
        </row>
        <row r="6383">
          <cell r="N6383" t="str">
            <v/>
          </cell>
          <cell r="O6383" t="str">
            <v/>
          </cell>
          <cell r="P6383" t="str">
            <v/>
          </cell>
          <cell r="Q6383">
            <v>0</v>
          </cell>
        </row>
        <row r="6384">
          <cell r="N6384" t="str">
            <v/>
          </cell>
          <cell r="O6384" t="str">
            <v/>
          </cell>
          <cell r="P6384" t="str">
            <v/>
          </cell>
          <cell r="Q6384">
            <v>0</v>
          </cell>
        </row>
        <row r="6385">
          <cell r="N6385" t="str">
            <v/>
          </cell>
          <cell r="O6385" t="str">
            <v/>
          </cell>
          <cell r="P6385" t="str">
            <v/>
          </cell>
          <cell r="Q6385">
            <v>0</v>
          </cell>
        </row>
        <row r="6386">
          <cell r="N6386" t="str">
            <v/>
          </cell>
          <cell r="O6386" t="str">
            <v/>
          </cell>
          <cell r="P6386" t="str">
            <v/>
          </cell>
          <cell r="Q6386">
            <v>0</v>
          </cell>
        </row>
        <row r="6387">
          <cell r="N6387" t="str">
            <v/>
          </cell>
          <cell r="O6387" t="str">
            <v/>
          </cell>
          <cell r="P6387" t="str">
            <v/>
          </cell>
          <cell r="Q6387">
            <v>0</v>
          </cell>
        </row>
        <row r="6388">
          <cell r="N6388" t="str">
            <v/>
          </cell>
          <cell r="O6388" t="str">
            <v/>
          </cell>
          <cell r="P6388" t="str">
            <v/>
          </cell>
          <cell r="Q6388">
            <v>0</v>
          </cell>
        </row>
        <row r="6389">
          <cell r="N6389" t="str">
            <v/>
          </cell>
          <cell r="O6389" t="str">
            <v/>
          </cell>
          <cell r="P6389" t="str">
            <v/>
          </cell>
          <cell r="Q6389">
            <v>0</v>
          </cell>
        </row>
        <row r="6390">
          <cell r="N6390" t="str">
            <v/>
          </cell>
          <cell r="O6390" t="str">
            <v/>
          </cell>
          <cell r="P6390" t="str">
            <v/>
          </cell>
          <cell r="Q6390">
            <v>0</v>
          </cell>
        </row>
        <row r="6391">
          <cell r="N6391" t="str">
            <v/>
          </cell>
          <cell r="O6391" t="str">
            <v/>
          </cell>
          <cell r="P6391" t="str">
            <v/>
          </cell>
          <cell r="Q6391">
            <v>0</v>
          </cell>
        </row>
        <row r="6392">
          <cell r="N6392" t="str">
            <v/>
          </cell>
          <cell r="O6392" t="str">
            <v/>
          </cell>
          <cell r="P6392" t="str">
            <v/>
          </cell>
          <cell r="Q6392">
            <v>0</v>
          </cell>
        </row>
        <row r="6393">
          <cell r="N6393" t="str">
            <v/>
          </cell>
          <cell r="O6393" t="str">
            <v/>
          </cell>
          <cell r="P6393" t="str">
            <v/>
          </cell>
          <cell r="Q6393">
            <v>0</v>
          </cell>
        </row>
        <row r="6394">
          <cell r="N6394" t="str">
            <v/>
          </cell>
          <cell r="O6394" t="str">
            <v/>
          </cell>
          <cell r="P6394" t="str">
            <v/>
          </cell>
          <cell r="Q6394">
            <v>0</v>
          </cell>
        </row>
        <row r="6395">
          <cell r="N6395" t="str">
            <v/>
          </cell>
          <cell r="O6395" t="str">
            <v/>
          </cell>
          <cell r="P6395" t="str">
            <v/>
          </cell>
          <cell r="Q6395">
            <v>0</v>
          </cell>
        </row>
        <row r="6396">
          <cell r="N6396" t="str">
            <v/>
          </cell>
          <cell r="O6396" t="str">
            <v/>
          </cell>
          <cell r="P6396" t="str">
            <v/>
          </cell>
          <cell r="Q6396">
            <v>0</v>
          </cell>
        </row>
        <row r="6397">
          <cell r="N6397" t="str">
            <v/>
          </cell>
          <cell r="O6397" t="str">
            <v/>
          </cell>
          <cell r="P6397" t="str">
            <v/>
          </cell>
          <cell r="Q6397">
            <v>0</v>
          </cell>
        </row>
        <row r="6398">
          <cell r="N6398" t="str">
            <v/>
          </cell>
          <cell r="O6398" t="str">
            <v/>
          </cell>
          <cell r="P6398" t="str">
            <v/>
          </cell>
          <cell r="Q6398">
            <v>0</v>
          </cell>
        </row>
        <row r="6399">
          <cell r="N6399" t="str">
            <v/>
          </cell>
          <cell r="O6399" t="str">
            <v/>
          </cell>
          <cell r="P6399" t="str">
            <v/>
          </cell>
          <cell r="Q6399">
            <v>0</v>
          </cell>
        </row>
        <row r="6400">
          <cell r="N6400" t="str">
            <v/>
          </cell>
          <cell r="O6400" t="str">
            <v/>
          </cell>
          <cell r="P6400" t="str">
            <v/>
          </cell>
          <cell r="Q6400">
            <v>0</v>
          </cell>
        </row>
        <row r="6401">
          <cell r="N6401" t="str">
            <v/>
          </cell>
          <cell r="O6401" t="str">
            <v/>
          </cell>
          <cell r="P6401" t="str">
            <v/>
          </cell>
          <cell r="Q6401">
            <v>0</v>
          </cell>
        </row>
        <row r="6402">
          <cell r="N6402" t="str">
            <v/>
          </cell>
          <cell r="O6402" t="str">
            <v/>
          </cell>
          <cell r="P6402" t="str">
            <v/>
          </cell>
          <cell r="Q6402">
            <v>0</v>
          </cell>
        </row>
        <row r="6403">
          <cell r="N6403" t="str">
            <v/>
          </cell>
          <cell r="O6403" t="str">
            <v/>
          </cell>
          <cell r="P6403" t="str">
            <v/>
          </cell>
          <cell r="Q6403">
            <v>0</v>
          </cell>
        </row>
        <row r="6404">
          <cell r="N6404" t="str">
            <v/>
          </cell>
          <cell r="O6404" t="str">
            <v/>
          </cell>
          <cell r="P6404" t="str">
            <v/>
          </cell>
          <cell r="Q6404">
            <v>0</v>
          </cell>
        </row>
        <row r="6405">
          <cell r="N6405" t="str">
            <v/>
          </cell>
          <cell r="O6405" t="str">
            <v/>
          </cell>
          <cell r="P6405" t="str">
            <v/>
          </cell>
          <cell r="Q6405">
            <v>0</v>
          </cell>
        </row>
        <row r="6406">
          <cell r="N6406" t="str">
            <v/>
          </cell>
          <cell r="O6406" t="str">
            <v/>
          </cell>
          <cell r="P6406" t="str">
            <v/>
          </cell>
          <cell r="Q6406">
            <v>0</v>
          </cell>
        </row>
        <row r="6407">
          <cell r="N6407" t="str">
            <v/>
          </cell>
          <cell r="O6407" t="str">
            <v/>
          </cell>
          <cell r="P6407" t="str">
            <v/>
          </cell>
          <cell r="Q6407">
            <v>0</v>
          </cell>
        </row>
        <row r="6408">
          <cell r="N6408" t="str">
            <v/>
          </cell>
          <cell r="O6408" t="str">
            <v/>
          </cell>
          <cell r="P6408" t="str">
            <v/>
          </cell>
          <cell r="Q6408">
            <v>0</v>
          </cell>
        </row>
        <row r="6409">
          <cell r="N6409" t="str">
            <v/>
          </cell>
          <cell r="O6409" t="str">
            <v/>
          </cell>
          <cell r="P6409" t="str">
            <v/>
          </cell>
          <cell r="Q6409">
            <v>0</v>
          </cell>
        </row>
        <row r="6410">
          <cell r="N6410" t="str">
            <v/>
          </cell>
          <cell r="O6410" t="str">
            <v/>
          </cell>
          <cell r="P6410" t="str">
            <v/>
          </cell>
          <cell r="Q6410">
            <v>0</v>
          </cell>
        </row>
        <row r="6411">
          <cell r="N6411" t="str">
            <v/>
          </cell>
          <cell r="O6411" t="str">
            <v/>
          </cell>
          <cell r="P6411" t="str">
            <v/>
          </cell>
          <cell r="Q6411">
            <v>0</v>
          </cell>
        </row>
        <row r="6412">
          <cell r="N6412" t="str">
            <v/>
          </cell>
          <cell r="O6412" t="str">
            <v/>
          </cell>
          <cell r="P6412" t="str">
            <v/>
          </cell>
          <cell r="Q6412">
            <v>0</v>
          </cell>
        </row>
        <row r="6413">
          <cell r="N6413" t="str">
            <v/>
          </cell>
          <cell r="O6413" t="str">
            <v/>
          </cell>
          <cell r="P6413" t="str">
            <v/>
          </cell>
          <cell r="Q6413">
            <v>0</v>
          </cell>
        </row>
        <row r="6414">
          <cell r="N6414" t="str">
            <v/>
          </cell>
          <cell r="O6414" t="str">
            <v/>
          </cell>
          <cell r="P6414" t="str">
            <v/>
          </cell>
          <cell r="Q6414">
            <v>0</v>
          </cell>
        </row>
        <row r="6415">
          <cell r="N6415" t="str">
            <v/>
          </cell>
          <cell r="O6415" t="str">
            <v/>
          </cell>
          <cell r="P6415" t="str">
            <v/>
          </cell>
          <cell r="Q6415">
            <v>0</v>
          </cell>
        </row>
        <row r="6416">
          <cell r="N6416" t="str">
            <v/>
          </cell>
          <cell r="O6416" t="str">
            <v/>
          </cell>
          <cell r="P6416" t="str">
            <v/>
          </cell>
          <cell r="Q6416">
            <v>0</v>
          </cell>
        </row>
        <row r="6417">
          <cell r="N6417" t="str">
            <v/>
          </cell>
          <cell r="O6417" t="str">
            <v/>
          </cell>
          <cell r="P6417" t="str">
            <v/>
          </cell>
          <cell r="Q6417">
            <v>0</v>
          </cell>
        </row>
        <row r="6418">
          <cell r="N6418" t="str">
            <v/>
          </cell>
          <cell r="O6418" t="str">
            <v/>
          </cell>
          <cell r="P6418" t="str">
            <v/>
          </cell>
          <cell r="Q6418">
            <v>0</v>
          </cell>
        </row>
        <row r="6419">
          <cell r="N6419" t="str">
            <v/>
          </cell>
          <cell r="O6419" t="str">
            <v/>
          </cell>
          <cell r="P6419" t="str">
            <v/>
          </cell>
          <cell r="Q6419">
            <v>0</v>
          </cell>
        </row>
        <row r="6420">
          <cell r="N6420" t="str">
            <v/>
          </cell>
          <cell r="O6420" t="str">
            <v/>
          </cell>
          <cell r="P6420" t="str">
            <v/>
          </cell>
          <cell r="Q6420">
            <v>0</v>
          </cell>
        </row>
        <row r="6421">
          <cell r="N6421" t="str">
            <v/>
          </cell>
          <cell r="O6421" t="str">
            <v/>
          </cell>
          <cell r="P6421" t="str">
            <v/>
          </cell>
          <cell r="Q6421">
            <v>0</v>
          </cell>
        </row>
        <row r="6422">
          <cell r="N6422" t="str">
            <v/>
          </cell>
          <cell r="O6422" t="str">
            <v/>
          </cell>
          <cell r="P6422" t="str">
            <v/>
          </cell>
          <cell r="Q6422">
            <v>0</v>
          </cell>
        </row>
        <row r="6423">
          <cell r="N6423" t="str">
            <v/>
          </cell>
          <cell r="O6423" t="str">
            <v/>
          </cell>
          <cell r="P6423" t="str">
            <v/>
          </cell>
          <cell r="Q6423">
            <v>0</v>
          </cell>
        </row>
        <row r="6424">
          <cell r="N6424" t="str">
            <v/>
          </cell>
          <cell r="O6424" t="str">
            <v/>
          </cell>
          <cell r="P6424" t="str">
            <v/>
          </cell>
          <cell r="Q6424">
            <v>0</v>
          </cell>
        </row>
        <row r="6425">
          <cell r="N6425" t="str">
            <v/>
          </cell>
          <cell r="O6425" t="str">
            <v/>
          </cell>
          <cell r="P6425" t="str">
            <v/>
          </cell>
          <cell r="Q6425">
            <v>0</v>
          </cell>
        </row>
        <row r="6426">
          <cell r="N6426" t="str">
            <v/>
          </cell>
          <cell r="O6426" t="str">
            <v/>
          </cell>
          <cell r="P6426" t="str">
            <v/>
          </cell>
          <cell r="Q6426">
            <v>0</v>
          </cell>
        </row>
        <row r="6427">
          <cell r="N6427" t="str">
            <v/>
          </cell>
          <cell r="O6427" t="str">
            <v/>
          </cell>
          <cell r="P6427" t="str">
            <v/>
          </cell>
          <cell r="Q6427">
            <v>0</v>
          </cell>
        </row>
        <row r="6428">
          <cell r="N6428" t="str">
            <v/>
          </cell>
          <cell r="O6428" t="str">
            <v/>
          </cell>
          <cell r="P6428" t="str">
            <v/>
          </cell>
          <cell r="Q6428">
            <v>0</v>
          </cell>
        </row>
        <row r="6429">
          <cell r="N6429" t="str">
            <v/>
          </cell>
          <cell r="O6429" t="str">
            <v/>
          </cell>
          <cell r="P6429" t="str">
            <v/>
          </cell>
          <cell r="Q6429">
            <v>0</v>
          </cell>
        </row>
        <row r="6430">
          <cell r="N6430" t="str">
            <v/>
          </cell>
          <cell r="O6430" t="str">
            <v/>
          </cell>
          <cell r="P6430" t="str">
            <v/>
          </cell>
          <cell r="Q6430">
            <v>0</v>
          </cell>
        </row>
        <row r="6431">
          <cell r="N6431" t="str">
            <v/>
          </cell>
          <cell r="O6431" t="str">
            <v/>
          </cell>
          <cell r="P6431" t="str">
            <v/>
          </cell>
          <cell r="Q6431">
            <v>0</v>
          </cell>
        </row>
        <row r="6432">
          <cell r="N6432" t="str">
            <v/>
          </cell>
          <cell r="O6432" t="str">
            <v/>
          </cell>
          <cell r="P6432" t="str">
            <v/>
          </cell>
          <cell r="Q6432">
            <v>0</v>
          </cell>
        </row>
        <row r="6433">
          <cell r="N6433" t="str">
            <v/>
          </cell>
          <cell r="O6433" t="str">
            <v/>
          </cell>
          <cell r="P6433" t="str">
            <v/>
          </cell>
          <cell r="Q6433">
            <v>0</v>
          </cell>
        </row>
        <row r="6434">
          <cell r="N6434" t="str">
            <v/>
          </cell>
          <cell r="O6434" t="str">
            <v/>
          </cell>
          <cell r="P6434" t="str">
            <v/>
          </cell>
          <cell r="Q6434">
            <v>0</v>
          </cell>
        </row>
        <row r="6435">
          <cell r="N6435" t="str">
            <v/>
          </cell>
          <cell r="O6435" t="str">
            <v/>
          </cell>
          <cell r="P6435" t="str">
            <v/>
          </cell>
          <cell r="Q6435">
            <v>0</v>
          </cell>
        </row>
        <row r="6436">
          <cell r="N6436" t="str">
            <v/>
          </cell>
          <cell r="O6436" t="str">
            <v/>
          </cell>
          <cell r="P6436" t="str">
            <v/>
          </cell>
          <cell r="Q6436">
            <v>0</v>
          </cell>
        </row>
        <row r="6437">
          <cell r="N6437" t="str">
            <v/>
          </cell>
          <cell r="O6437" t="str">
            <v/>
          </cell>
          <cell r="P6437" t="str">
            <v/>
          </cell>
          <cell r="Q6437">
            <v>0</v>
          </cell>
        </row>
        <row r="6438">
          <cell r="N6438" t="str">
            <v/>
          </cell>
          <cell r="O6438" t="str">
            <v/>
          </cell>
          <cell r="P6438" t="str">
            <v/>
          </cell>
          <cell r="Q6438">
            <v>0</v>
          </cell>
        </row>
        <row r="6439">
          <cell r="N6439" t="str">
            <v/>
          </cell>
          <cell r="O6439" t="str">
            <v/>
          </cell>
          <cell r="P6439" t="str">
            <v/>
          </cell>
          <cell r="Q6439">
            <v>0</v>
          </cell>
        </row>
        <row r="6440">
          <cell r="N6440" t="str">
            <v/>
          </cell>
          <cell r="O6440" t="str">
            <v/>
          </cell>
          <cell r="P6440" t="str">
            <v/>
          </cell>
          <cell r="Q6440">
            <v>0</v>
          </cell>
        </row>
        <row r="6441">
          <cell r="N6441" t="str">
            <v/>
          </cell>
          <cell r="O6441" t="str">
            <v/>
          </cell>
          <cell r="P6441" t="str">
            <v/>
          </cell>
          <cell r="Q6441">
            <v>0</v>
          </cell>
        </row>
        <row r="6442">
          <cell r="N6442" t="str">
            <v/>
          </cell>
          <cell r="O6442" t="str">
            <v/>
          </cell>
          <cell r="P6442" t="str">
            <v/>
          </cell>
          <cell r="Q6442">
            <v>0</v>
          </cell>
        </row>
        <row r="6443">
          <cell r="N6443" t="str">
            <v/>
          </cell>
          <cell r="O6443" t="str">
            <v/>
          </cell>
          <cell r="P6443" t="str">
            <v/>
          </cell>
          <cell r="Q6443">
            <v>0</v>
          </cell>
        </row>
        <row r="6444">
          <cell r="N6444" t="str">
            <v/>
          </cell>
          <cell r="O6444" t="str">
            <v/>
          </cell>
          <cell r="P6444" t="str">
            <v/>
          </cell>
          <cell r="Q6444">
            <v>0</v>
          </cell>
        </row>
        <row r="6445">
          <cell r="N6445" t="str">
            <v/>
          </cell>
          <cell r="O6445" t="str">
            <v/>
          </cell>
          <cell r="P6445" t="str">
            <v/>
          </cell>
          <cell r="Q6445">
            <v>0</v>
          </cell>
        </row>
        <row r="6446">
          <cell r="N6446" t="str">
            <v/>
          </cell>
          <cell r="O6446" t="str">
            <v/>
          </cell>
          <cell r="P6446" t="str">
            <v/>
          </cell>
          <cell r="Q6446">
            <v>0</v>
          </cell>
        </row>
        <row r="6447">
          <cell r="N6447" t="str">
            <v/>
          </cell>
          <cell r="O6447" t="str">
            <v/>
          </cell>
          <cell r="P6447" t="str">
            <v/>
          </cell>
          <cell r="Q6447">
            <v>0</v>
          </cell>
        </row>
        <row r="6448">
          <cell r="N6448" t="str">
            <v/>
          </cell>
          <cell r="O6448" t="str">
            <v/>
          </cell>
          <cell r="P6448" t="str">
            <v/>
          </cell>
          <cell r="Q6448">
            <v>0</v>
          </cell>
        </row>
        <row r="6449">
          <cell r="N6449" t="str">
            <v/>
          </cell>
          <cell r="O6449" t="str">
            <v/>
          </cell>
          <cell r="P6449" t="str">
            <v/>
          </cell>
          <cell r="Q6449">
            <v>0</v>
          </cell>
        </row>
        <row r="6450">
          <cell r="N6450" t="str">
            <v/>
          </cell>
          <cell r="O6450" t="str">
            <v/>
          </cell>
          <cell r="P6450" t="str">
            <v/>
          </cell>
          <cell r="Q6450">
            <v>0</v>
          </cell>
        </row>
        <row r="6451">
          <cell r="N6451" t="str">
            <v/>
          </cell>
          <cell r="O6451" t="str">
            <v/>
          </cell>
          <cell r="P6451" t="str">
            <v/>
          </cell>
          <cell r="Q6451">
            <v>0</v>
          </cell>
        </row>
        <row r="6452">
          <cell r="N6452" t="str">
            <v/>
          </cell>
          <cell r="O6452" t="str">
            <v/>
          </cell>
          <cell r="P6452" t="str">
            <v/>
          </cell>
          <cell r="Q6452">
            <v>0</v>
          </cell>
        </row>
        <row r="6453">
          <cell r="N6453" t="str">
            <v/>
          </cell>
          <cell r="O6453" t="str">
            <v/>
          </cell>
          <cell r="P6453" t="str">
            <v/>
          </cell>
          <cell r="Q6453">
            <v>0</v>
          </cell>
        </row>
        <row r="6454">
          <cell r="N6454" t="str">
            <v/>
          </cell>
          <cell r="O6454" t="str">
            <v/>
          </cell>
          <cell r="P6454" t="str">
            <v/>
          </cell>
          <cell r="Q6454">
            <v>0</v>
          </cell>
        </row>
        <row r="6455">
          <cell r="N6455" t="str">
            <v/>
          </cell>
          <cell r="O6455" t="str">
            <v/>
          </cell>
          <cell r="P6455" t="str">
            <v/>
          </cell>
          <cell r="Q6455">
            <v>0</v>
          </cell>
        </row>
        <row r="6456">
          <cell r="N6456" t="str">
            <v/>
          </cell>
          <cell r="O6456" t="str">
            <v/>
          </cell>
          <cell r="P6456" t="str">
            <v/>
          </cell>
          <cell r="Q6456">
            <v>0</v>
          </cell>
        </row>
        <row r="6457">
          <cell r="N6457" t="str">
            <v/>
          </cell>
          <cell r="O6457" t="str">
            <v/>
          </cell>
          <cell r="P6457" t="str">
            <v/>
          </cell>
          <cell r="Q6457">
            <v>0</v>
          </cell>
        </row>
        <row r="6458">
          <cell r="N6458" t="str">
            <v/>
          </cell>
          <cell r="O6458" t="str">
            <v/>
          </cell>
          <cell r="P6458" t="str">
            <v/>
          </cell>
          <cell r="Q6458">
            <v>0</v>
          </cell>
        </row>
        <row r="6459">
          <cell r="N6459" t="str">
            <v/>
          </cell>
          <cell r="O6459" t="str">
            <v/>
          </cell>
          <cell r="P6459" t="str">
            <v/>
          </cell>
          <cell r="Q6459">
            <v>0</v>
          </cell>
        </row>
        <row r="6460">
          <cell r="N6460" t="str">
            <v/>
          </cell>
          <cell r="O6460" t="str">
            <v/>
          </cell>
          <cell r="P6460" t="str">
            <v/>
          </cell>
          <cell r="Q6460">
            <v>0</v>
          </cell>
        </row>
        <row r="6461">
          <cell r="N6461" t="str">
            <v/>
          </cell>
          <cell r="O6461" t="str">
            <v/>
          </cell>
          <cell r="P6461" t="str">
            <v/>
          </cell>
          <cell r="Q6461">
            <v>0</v>
          </cell>
        </row>
        <row r="6462">
          <cell r="N6462" t="str">
            <v/>
          </cell>
          <cell r="O6462" t="str">
            <v/>
          </cell>
          <cell r="P6462" t="str">
            <v/>
          </cell>
          <cell r="Q6462">
            <v>0</v>
          </cell>
        </row>
        <row r="6463">
          <cell r="N6463" t="str">
            <v/>
          </cell>
          <cell r="O6463" t="str">
            <v/>
          </cell>
          <cell r="P6463" t="str">
            <v/>
          </cell>
          <cell r="Q6463">
            <v>0</v>
          </cell>
        </row>
        <row r="6464">
          <cell r="N6464" t="str">
            <v/>
          </cell>
          <cell r="O6464" t="str">
            <v/>
          </cell>
          <cell r="P6464" t="str">
            <v/>
          </cell>
          <cell r="Q6464">
            <v>0</v>
          </cell>
        </row>
        <row r="6465">
          <cell r="N6465" t="str">
            <v/>
          </cell>
          <cell r="O6465" t="str">
            <v/>
          </cell>
          <cell r="P6465" t="str">
            <v/>
          </cell>
          <cell r="Q6465">
            <v>0</v>
          </cell>
        </row>
        <row r="6466">
          <cell r="N6466" t="str">
            <v/>
          </cell>
          <cell r="O6466" t="str">
            <v/>
          </cell>
          <cell r="P6466" t="str">
            <v/>
          </cell>
          <cell r="Q6466">
            <v>0</v>
          </cell>
        </row>
        <row r="6467">
          <cell r="N6467" t="str">
            <v/>
          </cell>
          <cell r="O6467" t="str">
            <v/>
          </cell>
          <cell r="P6467" t="str">
            <v/>
          </cell>
          <cell r="Q6467">
            <v>0</v>
          </cell>
        </row>
        <row r="6468">
          <cell r="N6468" t="str">
            <v/>
          </cell>
          <cell r="O6468" t="str">
            <v/>
          </cell>
          <cell r="P6468" t="str">
            <v/>
          </cell>
          <cell r="Q6468">
            <v>0</v>
          </cell>
        </row>
        <row r="6469">
          <cell r="N6469" t="str">
            <v/>
          </cell>
          <cell r="O6469" t="str">
            <v/>
          </cell>
          <cell r="P6469" t="str">
            <v/>
          </cell>
          <cell r="Q6469">
            <v>0</v>
          </cell>
        </row>
        <row r="6470">
          <cell r="N6470" t="str">
            <v/>
          </cell>
          <cell r="O6470" t="str">
            <v/>
          </cell>
          <cell r="P6470" t="str">
            <v/>
          </cell>
          <cell r="Q6470">
            <v>0</v>
          </cell>
        </row>
        <row r="6471">
          <cell r="N6471" t="str">
            <v/>
          </cell>
          <cell r="O6471" t="str">
            <v/>
          </cell>
          <cell r="P6471" t="str">
            <v/>
          </cell>
          <cell r="Q6471">
            <v>0</v>
          </cell>
        </row>
        <row r="6472">
          <cell r="N6472" t="str">
            <v/>
          </cell>
          <cell r="O6472" t="str">
            <v/>
          </cell>
          <cell r="P6472" t="str">
            <v/>
          </cell>
          <cell r="Q6472">
            <v>0</v>
          </cell>
        </row>
        <row r="6473">
          <cell r="N6473" t="str">
            <v/>
          </cell>
          <cell r="O6473" t="str">
            <v/>
          </cell>
          <cell r="P6473" t="str">
            <v/>
          </cell>
          <cell r="Q6473">
            <v>0</v>
          </cell>
        </row>
        <row r="6474">
          <cell r="N6474" t="str">
            <v/>
          </cell>
          <cell r="O6474" t="str">
            <v/>
          </cell>
          <cell r="P6474" t="str">
            <v/>
          </cell>
          <cell r="Q6474">
            <v>0</v>
          </cell>
        </row>
        <row r="6475">
          <cell r="N6475" t="str">
            <v/>
          </cell>
          <cell r="O6475" t="str">
            <v/>
          </cell>
          <cell r="P6475" t="str">
            <v/>
          </cell>
          <cell r="Q6475">
            <v>0</v>
          </cell>
        </row>
        <row r="6476">
          <cell r="N6476" t="str">
            <v/>
          </cell>
          <cell r="O6476" t="str">
            <v/>
          </cell>
          <cell r="P6476" t="str">
            <v/>
          </cell>
          <cell r="Q6476">
            <v>0</v>
          </cell>
        </row>
        <row r="6477">
          <cell r="N6477" t="str">
            <v/>
          </cell>
          <cell r="O6477" t="str">
            <v/>
          </cell>
          <cell r="P6477" t="str">
            <v/>
          </cell>
          <cell r="Q6477">
            <v>0</v>
          </cell>
        </row>
        <row r="6478">
          <cell r="N6478" t="str">
            <v/>
          </cell>
          <cell r="O6478" t="str">
            <v/>
          </cell>
          <cell r="P6478" t="str">
            <v/>
          </cell>
          <cell r="Q6478">
            <v>0</v>
          </cell>
        </row>
        <row r="6479">
          <cell r="N6479" t="str">
            <v/>
          </cell>
          <cell r="O6479" t="str">
            <v/>
          </cell>
          <cell r="P6479" t="str">
            <v/>
          </cell>
          <cell r="Q6479">
            <v>0</v>
          </cell>
        </row>
        <row r="6480">
          <cell r="N6480" t="str">
            <v/>
          </cell>
          <cell r="O6480" t="str">
            <v/>
          </cell>
          <cell r="P6480" t="str">
            <v/>
          </cell>
          <cell r="Q6480">
            <v>0</v>
          </cell>
        </row>
        <row r="6481">
          <cell r="N6481" t="str">
            <v/>
          </cell>
          <cell r="O6481" t="str">
            <v/>
          </cell>
          <cell r="P6481" t="str">
            <v/>
          </cell>
          <cell r="Q6481">
            <v>0</v>
          </cell>
        </row>
        <row r="6482">
          <cell r="N6482" t="str">
            <v/>
          </cell>
          <cell r="O6482" t="str">
            <v/>
          </cell>
          <cell r="P6482" t="str">
            <v/>
          </cell>
          <cell r="Q6482">
            <v>0</v>
          </cell>
        </row>
        <row r="6483">
          <cell r="N6483" t="str">
            <v/>
          </cell>
          <cell r="O6483" t="str">
            <v/>
          </cell>
          <cell r="P6483" t="str">
            <v/>
          </cell>
          <cell r="Q6483">
            <v>0</v>
          </cell>
        </row>
        <row r="6484">
          <cell r="N6484" t="str">
            <v/>
          </cell>
          <cell r="O6484" t="str">
            <v/>
          </cell>
          <cell r="P6484" t="str">
            <v/>
          </cell>
          <cell r="Q6484">
            <v>0</v>
          </cell>
        </row>
        <row r="6485">
          <cell r="N6485" t="str">
            <v/>
          </cell>
          <cell r="O6485" t="str">
            <v/>
          </cell>
          <cell r="P6485" t="str">
            <v/>
          </cell>
          <cell r="Q6485">
            <v>0</v>
          </cell>
        </row>
        <row r="6486">
          <cell r="N6486" t="str">
            <v/>
          </cell>
          <cell r="O6486" t="str">
            <v/>
          </cell>
          <cell r="P6486" t="str">
            <v/>
          </cell>
          <cell r="Q6486">
            <v>0</v>
          </cell>
        </row>
        <row r="6487">
          <cell r="N6487" t="str">
            <v/>
          </cell>
          <cell r="O6487" t="str">
            <v/>
          </cell>
          <cell r="P6487" t="str">
            <v/>
          </cell>
          <cell r="Q6487">
            <v>0</v>
          </cell>
        </row>
        <row r="6488">
          <cell r="N6488" t="str">
            <v/>
          </cell>
          <cell r="O6488" t="str">
            <v/>
          </cell>
          <cell r="P6488" t="str">
            <v/>
          </cell>
          <cell r="Q6488">
            <v>0</v>
          </cell>
        </row>
        <row r="6489">
          <cell r="N6489" t="str">
            <v/>
          </cell>
          <cell r="O6489" t="str">
            <v/>
          </cell>
          <cell r="P6489" t="str">
            <v/>
          </cell>
          <cell r="Q6489">
            <v>0</v>
          </cell>
        </row>
        <row r="6490">
          <cell r="N6490" t="str">
            <v/>
          </cell>
          <cell r="O6490" t="str">
            <v/>
          </cell>
          <cell r="P6490" t="str">
            <v/>
          </cell>
          <cell r="Q6490">
            <v>0</v>
          </cell>
        </row>
        <row r="6491">
          <cell r="N6491" t="str">
            <v/>
          </cell>
          <cell r="O6491" t="str">
            <v/>
          </cell>
          <cell r="P6491" t="str">
            <v/>
          </cell>
          <cell r="Q6491">
            <v>0</v>
          </cell>
        </row>
        <row r="6492">
          <cell r="N6492" t="str">
            <v/>
          </cell>
          <cell r="O6492" t="str">
            <v/>
          </cell>
          <cell r="P6492" t="str">
            <v/>
          </cell>
          <cell r="Q6492">
            <v>0</v>
          </cell>
        </row>
        <row r="6493">
          <cell r="N6493" t="str">
            <v/>
          </cell>
          <cell r="O6493" t="str">
            <v/>
          </cell>
          <cell r="P6493" t="str">
            <v/>
          </cell>
          <cell r="Q6493">
            <v>0</v>
          </cell>
        </row>
        <row r="6494">
          <cell r="N6494" t="str">
            <v/>
          </cell>
          <cell r="O6494" t="str">
            <v/>
          </cell>
          <cell r="P6494" t="str">
            <v/>
          </cell>
          <cell r="Q6494">
            <v>0</v>
          </cell>
        </row>
        <row r="6495">
          <cell r="N6495" t="str">
            <v/>
          </cell>
          <cell r="O6495" t="str">
            <v/>
          </cell>
          <cell r="P6495" t="str">
            <v/>
          </cell>
          <cell r="Q6495">
            <v>0</v>
          </cell>
        </row>
        <row r="6496">
          <cell r="N6496" t="str">
            <v/>
          </cell>
          <cell r="O6496" t="str">
            <v/>
          </cell>
          <cell r="P6496" t="str">
            <v/>
          </cell>
          <cell r="Q6496">
            <v>0</v>
          </cell>
        </row>
        <row r="6497">
          <cell r="N6497" t="str">
            <v/>
          </cell>
          <cell r="O6497" t="str">
            <v/>
          </cell>
          <cell r="P6497" t="str">
            <v/>
          </cell>
          <cell r="Q6497">
            <v>0</v>
          </cell>
        </row>
        <row r="6498">
          <cell r="N6498" t="str">
            <v/>
          </cell>
          <cell r="O6498" t="str">
            <v/>
          </cell>
          <cell r="P6498" t="str">
            <v/>
          </cell>
          <cell r="Q6498">
            <v>0</v>
          </cell>
        </row>
        <row r="6499">
          <cell r="N6499" t="str">
            <v/>
          </cell>
          <cell r="O6499" t="str">
            <v/>
          </cell>
          <cell r="P6499" t="str">
            <v/>
          </cell>
          <cell r="Q6499">
            <v>0</v>
          </cell>
        </row>
        <row r="6500">
          <cell r="N6500" t="str">
            <v/>
          </cell>
          <cell r="O6500" t="str">
            <v/>
          </cell>
          <cell r="P6500" t="str">
            <v/>
          </cell>
          <cell r="Q6500">
            <v>0</v>
          </cell>
        </row>
        <row r="6501">
          <cell r="N6501" t="str">
            <v/>
          </cell>
          <cell r="O6501" t="str">
            <v/>
          </cell>
          <cell r="P6501" t="str">
            <v/>
          </cell>
          <cell r="Q6501">
            <v>0</v>
          </cell>
        </row>
        <row r="6502">
          <cell r="N6502" t="str">
            <v/>
          </cell>
          <cell r="O6502" t="str">
            <v/>
          </cell>
          <cell r="P6502" t="str">
            <v/>
          </cell>
          <cell r="Q6502">
            <v>0</v>
          </cell>
        </row>
        <row r="6503">
          <cell r="N6503" t="str">
            <v/>
          </cell>
          <cell r="O6503" t="str">
            <v/>
          </cell>
          <cell r="P6503" t="str">
            <v/>
          </cell>
          <cell r="Q6503">
            <v>0</v>
          </cell>
        </row>
        <row r="6504">
          <cell r="N6504" t="str">
            <v/>
          </cell>
          <cell r="O6504" t="str">
            <v/>
          </cell>
          <cell r="P6504" t="str">
            <v/>
          </cell>
          <cell r="Q6504">
            <v>0</v>
          </cell>
        </row>
        <row r="6505">
          <cell r="N6505" t="str">
            <v/>
          </cell>
          <cell r="O6505" t="str">
            <v/>
          </cell>
          <cell r="P6505" t="str">
            <v/>
          </cell>
          <cell r="Q6505">
            <v>0</v>
          </cell>
        </row>
        <row r="6506">
          <cell r="N6506" t="str">
            <v/>
          </cell>
          <cell r="O6506" t="str">
            <v/>
          </cell>
          <cell r="P6506" t="str">
            <v/>
          </cell>
          <cell r="Q6506">
            <v>0</v>
          </cell>
        </row>
        <row r="6507">
          <cell r="N6507" t="str">
            <v/>
          </cell>
          <cell r="O6507" t="str">
            <v/>
          </cell>
          <cell r="P6507" t="str">
            <v/>
          </cell>
          <cell r="Q6507">
            <v>0</v>
          </cell>
        </row>
        <row r="6508">
          <cell r="N6508" t="str">
            <v/>
          </cell>
          <cell r="O6508" t="str">
            <v/>
          </cell>
          <cell r="P6508" t="str">
            <v/>
          </cell>
          <cell r="Q6508">
            <v>0</v>
          </cell>
        </row>
        <row r="6509">
          <cell r="N6509" t="str">
            <v/>
          </cell>
          <cell r="O6509" t="str">
            <v/>
          </cell>
          <cell r="P6509" t="str">
            <v/>
          </cell>
          <cell r="Q6509">
            <v>0</v>
          </cell>
        </row>
        <row r="6510">
          <cell r="N6510" t="str">
            <v/>
          </cell>
          <cell r="O6510" t="str">
            <v/>
          </cell>
          <cell r="P6510" t="str">
            <v/>
          </cell>
          <cell r="Q6510">
            <v>0</v>
          </cell>
        </row>
        <row r="6511">
          <cell r="N6511" t="str">
            <v/>
          </cell>
          <cell r="O6511" t="str">
            <v/>
          </cell>
          <cell r="P6511" t="str">
            <v/>
          </cell>
          <cell r="Q6511">
            <v>0</v>
          </cell>
        </row>
        <row r="6512">
          <cell r="N6512" t="str">
            <v/>
          </cell>
          <cell r="O6512" t="str">
            <v/>
          </cell>
          <cell r="P6512" t="str">
            <v/>
          </cell>
          <cell r="Q6512">
            <v>0</v>
          </cell>
        </row>
        <row r="6513">
          <cell r="N6513" t="str">
            <v/>
          </cell>
          <cell r="O6513" t="str">
            <v/>
          </cell>
          <cell r="P6513" t="str">
            <v/>
          </cell>
          <cell r="Q6513">
            <v>0</v>
          </cell>
        </row>
        <row r="6514">
          <cell r="N6514" t="str">
            <v/>
          </cell>
          <cell r="O6514" t="str">
            <v/>
          </cell>
          <cell r="P6514" t="str">
            <v/>
          </cell>
          <cell r="Q6514">
            <v>0</v>
          </cell>
        </row>
        <row r="6515">
          <cell r="N6515" t="str">
            <v/>
          </cell>
          <cell r="O6515" t="str">
            <v/>
          </cell>
          <cell r="P6515" t="str">
            <v/>
          </cell>
          <cell r="Q6515">
            <v>0</v>
          </cell>
        </row>
        <row r="6516">
          <cell r="N6516" t="str">
            <v/>
          </cell>
          <cell r="O6516" t="str">
            <v/>
          </cell>
          <cell r="P6516" t="str">
            <v/>
          </cell>
          <cell r="Q6516">
            <v>0</v>
          </cell>
        </row>
        <row r="6517">
          <cell r="N6517" t="str">
            <v/>
          </cell>
          <cell r="O6517" t="str">
            <v/>
          </cell>
          <cell r="P6517" t="str">
            <v/>
          </cell>
          <cell r="Q6517">
            <v>0</v>
          </cell>
        </row>
        <row r="6518">
          <cell r="N6518" t="str">
            <v/>
          </cell>
          <cell r="O6518" t="str">
            <v/>
          </cell>
          <cell r="P6518" t="str">
            <v/>
          </cell>
          <cell r="Q6518">
            <v>0</v>
          </cell>
        </row>
        <row r="6519">
          <cell r="N6519" t="str">
            <v/>
          </cell>
          <cell r="O6519" t="str">
            <v/>
          </cell>
          <cell r="P6519" t="str">
            <v/>
          </cell>
          <cell r="Q6519">
            <v>0</v>
          </cell>
        </row>
        <row r="6520">
          <cell r="N6520" t="str">
            <v/>
          </cell>
          <cell r="O6520" t="str">
            <v/>
          </cell>
          <cell r="P6520" t="str">
            <v/>
          </cell>
          <cell r="Q6520">
            <v>0</v>
          </cell>
        </row>
        <row r="6521">
          <cell r="N6521" t="str">
            <v/>
          </cell>
          <cell r="O6521" t="str">
            <v/>
          </cell>
          <cell r="P6521" t="str">
            <v/>
          </cell>
          <cell r="Q6521">
            <v>0</v>
          </cell>
        </row>
        <row r="6522">
          <cell r="N6522" t="str">
            <v/>
          </cell>
          <cell r="O6522" t="str">
            <v/>
          </cell>
          <cell r="P6522" t="str">
            <v/>
          </cell>
          <cell r="Q6522">
            <v>0</v>
          </cell>
        </row>
        <row r="6523">
          <cell r="N6523" t="str">
            <v/>
          </cell>
          <cell r="O6523" t="str">
            <v/>
          </cell>
          <cell r="P6523" t="str">
            <v/>
          </cell>
          <cell r="Q6523">
            <v>0</v>
          </cell>
        </row>
        <row r="6524">
          <cell r="N6524" t="str">
            <v/>
          </cell>
          <cell r="O6524" t="str">
            <v/>
          </cell>
          <cell r="P6524" t="str">
            <v/>
          </cell>
          <cell r="Q6524">
            <v>0</v>
          </cell>
        </row>
        <row r="6525">
          <cell r="N6525" t="str">
            <v/>
          </cell>
          <cell r="O6525" t="str">
            <v/>
          </cell>
          <cell r="P6525" t="str">
            <v/>
          </cell>
          <cell r="Q6525">
            <v>0</v>
          </cell>
        </row>
        <row r="6526">
          <cell r="N6526" t="str">
            <v/>
          </cell>
          <cell r="O6526" t="str">
            <v/>
          </cell>
          <cell r="P6526" t="str">
            <v/>
          </cell>
          <cell r="Q6526">
            <v>0</v>
          </cell>
        </row>
        <row r="6527">
          <cell r="N6527" t="str">
            <v/>
          </cell>
          <cell r="O6527" t="str">
            <v/>
          </cell>
          <cell r="P6527" t="str">
            <v/>
          </cell>
          <cell r="Q6527">
            <v>0</v>
          </cell>
        </row>
        <row r="6528">
          <cell r="N6528" t="str">
            <v/>
          </cell>
          <cell r="O6528" t="str">
            <v/>
          </cell>
          <cell r="P6528" t="str">
            <v/>
          </cell>
          <cell r="Q6528">
            <v>0</v>
          </cell>
        </row>
        <row r="6529">
          <cell r="N6529" t="str">
            <v/>
          </cell>
          <cell r="O6529" t="str">
            <v/>
          </cell>
          <cell r="P6529" t="str">
            <v/>
          </cell>
          <cell r="Q6529">
            <v>0</v>
          </cell>
        </row>
        <row r="6530">
          <cell r="N6530" t="str">
            <v/>
          </cell>
          <cell r="O6530" t="str">
            <v/>
          </cell>
          <cell r="P6530" t="str">
            <v/>
          </cell>
          <cell r="Q6530">
            <v>0</v>
          </cell>
        </row>
        <row r="6531">
          <cell r="N6531" t="str">
            <v/>
          </cell>
          <cell r="O6531" t="str">
            <v/>
          </cell>
          <cell r="P6531" t="str">
            <v/>
          </cell>
          <cell r="Q6531">
            <v>0</v>
          </cell>
        </row>
        <row r="6532">
          <cell r="N6532" t="str">
            <v/>
          </cell>
          <cell r="O6532" t="str">
            <v/>
          </cell>
          <cell r="P6532" t="str">
            <v/>
          </cell>
          <cell r="Q6532">
            <v>0</v>
          </cell>
        </row>
        <row r="6533">
          <cell r="N6533" t="str">
            <v/>
          </cell>
          <cell r="O6533" t="str">
            <v/>
          </cell>
          <cell r="P6533" t="str">
            <v/>
          </cell>
          <cell r="Q6533">
            <v>0</v>
          </cell>
        </row>
        <row r="6534">
          <cell r="N6534" t="str">
            <v/>
          </cell>
          <cell r="O6534" t="str">
            <v/>
          </cell>
          <cell r="P6534" t="str">
            <v/>
          </cell>
          <cell r="Q6534">
            <v>0</v>
          </cell>
        </row>
        <row r="6535">
          <cell r="N6535" t="str">
            <v/>
          </cell>
          <cell r="O6535" t="str">
            <v/>
          </cell>
          <cell r="P6535" t="str">
            <v/>
          </cell>
          <cell r="Q6535">
            <v>0</v>
          </cell>
        </row>
        <row r="6536">
          <cell r="N6536" t="str">
            <v/>
          </cell>
          <cell r="O6536" t="str">
            <v/>
          </cell>
          <cell r="P6536" t="str">
            <v/>
          </cell>
          <cell r="Q6536">
            <v>0</v>
          </cell>
        </row>
        <row r="6537">
          <cell r="N6537" t="str">
            <v/>
          </cell>
          <cell r="O6537" t="str">
            <v/>
          </cell>
          <cell r="P6537" t="str">
            <v/>
          </cell>
          <cell r="Q6537">
            <v>0</v>
          </cell>
        </row>
        <row r="6538">
          <cell r="N6538" t="str">
            <v/>
          </cell>
          <cell r="O6538" t="str">
            <v/>
          </cell>
          <cell r="P6538" t="str">
            <v/>
          </cell>
          <cell r="Q6538">
            <v>0</v>
          </cell>
        </row>
        <row r="6539">
          <cell r="N6539" t="str">
            <v/>
          </cell>
          <cell r="O6539" t="str">
            <v/>
          </cell>
          <cell r="P6539" t="str">
            <v/>
          </cell>
          <cell r="Q6539">
            <v>0</v>
          </cell>
        </row>
        <row r="6540">
          <cell r="N6540" t="str">
            <v/>
          </cell>
          <cell r="O6540" t="str">
            <v/>
          </cell>
          <cell r="P6540" t="str">
            <v/>
          </cell>
          <cell r="Q6540">
            <v>0</v>
          </cell>
        </row>
        <row r="6541">
          <cell r="N6541" t="str">
            <v/>
          </cell>
          <cell r="O6541" t="str">
            <v/>
          </cell>
          <cell r="P6541" t="str">
            <v/>
          </cell>
          <cell r="Q6541">
            <v>0</v>
          </cell>
        </row>
        <row r="6542">
          <cell r="N6542" t="str">
            <v/>
          </cell>
          <cell r="O6542" t="str">
            <v/>
          </cell>
          <cell r="P6542" t="str">
            <v/>
          </cell>
          <cell r="Q6542">
            <v>0</v>
          </cell>
        </row>
        <row r="6543">
          <cell r="N6543" t="str">
            <v/>
          </cell>
          <cell r="O6543" t="str">
            <v/>
          </cell>
          <cell r="P6543" t="str">
            <v/>
          </cell>
          <cell r="Q6543">
            <v>0</v>
          </cell>
        </row>
        <row r="6544">
          <cell r="N6544" t="str">
            <v/>
          </cell>
          <cell r="O6544" t="str">
            <v/>
          </cell>
          <cell r="P6544" t="str">
            <v/>
          </cell>
          <cell r="Q6544">
            <v>0</v>
          </cell>
        </row>
        <row r="6545">
          <cell r="N6545" t="str">
            <v/>
          </cell>
          <cell r="O6545" t="str">
            <v/>
          </cell>
          <cell r="P6545" t="str">
            <v/>
          </cell>
          <cell r="Q6545">
            <v>0</v>
          </cell>
        </row>
        <row r="6546">
          <cell r="N6546" t="str">
            <v/>
          </cell>
          <cell r="O6546" t="str">
            <v/>
          </cell>
          <cell r="P6546" t="str">
            <v/>
          </cell>
          <cell r="Q6546">
            <v>0</v>
          </cell>
        </row>
        <row r="6547">
          <cell r="N6547" t="str">
            <v/>
          </cell>
          <cell r="O6547" t="str">
            <v/>
          </cell>
          <cell r="P6547" t="str">
            <v/>
          </cell>
          <cell r="Q6547">
            <v>0</v>
          </cell>
        </row>
        <row r="6548">
          <cell r="N6548" t="str">
            <v/>
          </cell>
          <cell r="O6548" t="str">
            <v/>
          </cell>
          <cell r="P6548" t="str">
            <v/>
          </cell>
          <cell r="Q6548">
            <v>0</v>
          </cell>
        </row>
        <row r="6549">
          <cell r="N6549" t="str">
            <v/>
          </cell>
          <cell r="O6549" t="str">
            <v/>
          </cell>
          <cell r="P6549" t="str">
            <v/>
          </cell>
          <cell r="Q6549">
            <v>0</v>
          </cell>
        </row>
        <row r="6550">
          <cell r="N6550" t="str">
            <v/>
          </cell>
          <cell r="O6550" t="str">
            <v/>
          </cell>
          <cell r="P6550" t="str">
            <v/>
          </cell>
          <cell r="Q6550">
            <v>0</v>
          </cell>
        </row>
        <row r="6551">
          <cell r="N6551" t="str">
            <v/>
          </cell>
          <cell r="O6551" t="str">
            <v/>
          </cell>
          <cell r="P6551" t="str">
            <v/>
          </cell>
          <cell r="Q6551">
            <v>0</v>
          </cell>
        </row>
        <row r="6552">
          <cell r="N6552" t="str">
            <v/>
          </cell>
          <cell r="O6552" t="str">
            <v/>
          </cell>
          <cell r="P6552" t="str">
            <v/>
          </cell>
          <cell r="Q6552">
            <v>0</v>
          </cell>
        </row>
        <row r="6553">
          <cell r="N6553" t="str">
            <v/>
          </cell>
          <cell r="O6553" t="str">
            <v/>
          </cell>
          <cell r="P6553" t="str">
            <v/>
          </cell>
          <cell r="Q6553">
            <v>0</v>
          </cell>
        </row>
        <row r="6554">
          <cell r="N6554" t="str">
            <v/>
          </cell>
          <cell r="O6554" t="str">
            <v/>
          </cell>
          <cell r="P6554" t="str">
            <v/>
          </cell>
          <cell r="Q6554">
            <v>0</v>
          </cell>
        </row>
        <row r="6555">
          <cell r="N6555" t="str">
            <v/>
          </cell>
          <cell r="O6555" t="str">
            <v/>
          </cell>
          <cell r="P6555" t="str">
            <v/>
          </cell>
          <cell r="Q6555">
            <v>0</v>
          </cell>
        </row>
        <row r="6556">
          <cell r="N6556" t="str">
            <v/>
          </cell>
          <cell r="O6556" t="str">
            <v/>
          </cell>
          <cell r="P6556" t="str">
            <v/>
          </cell>
          <cell r="Q6556">
            <v>0</v>
          </cell>
        </row>
        <row r="6557">
          <cell r="N6557" t="str">
            <v/>
          </cell>
          <cell r="O6557" t="str">
            <v/>
          </cell>
          <cell r="P6557" t="str">
            <v/>
          </cell>
          <cell r="Q6557">
            <v>0</v>
          </cell>
        </row>
        <row r="6558">
          <cell r="N6558" t="str">
            <v/>
          </cell>
          <cell r="O6558" t="str">
            <v/>
          </cell>
          <cell r="P6558" t="str">
            <v/>
          </cell>
          <cell r="Q6558">
            <v>0</v>
          </cell>
        </row>
        <row r="6559">
          <cell r="N6559" t="str">
            <v/>
          </cell>
          <cell r="O6559" t="str">
            <v/>
          </cell>
          <cell r="P6559" t="str">
            <v/>
          </cell>
          <cell r="Q6559">
            <v>0</v>
          </cell>
        </row>
        <row r="6560">
          <cell r="N6560" t="str">
            <v/>
          </cell>
          <cell r="O6560" t="str">
            <v/>
          </cell>
          <cell r="P6560" t="str">
            <v/>
          </cell>
          <cell r="Q6560">
            <v>0</v>
          </cell>
        </row>
        <row r="6561">
          <cell r="N6561" t="str">
            <v/>
          </cell>
          <cell r="O6561" t="str">
            <v/>
          </cell>
          <cell r="P6561" t="str">
            <v/>
          </cell>
          <cell r="Q6561">
            <v>0</v>
          </cell>
        </row>
        <row r="6562">
          <cell r="N6562" t="str">
            <v/>
          </cell>
          <cell r="O6562" t="str">
            <v/>
          </cell>
          <cell r="P6562" t="str">
            <v/>
          </cell>
          <cell r="Q6562">
            <v>0</v>
          </cell>
        </row>
        <row r="6563">
          <cell r="N6563" t="str">
            <v/>
          </cell>
          <cell r="O6563" t="str">
            <v/>
          </cell>
          <cell r="P6563" t="str">
            <v/>
          </cell>
          <cell r="Q6563">
            <v>0</v>
          </cell>
        </row>
        <row r="6564">
          <cell r="N6564" t="str">
            <v/>
          </cell>
          <cell r="O6564" t="str">
            <v/>
          </cell>
          <cell r="P6564" t="str">
            <v/>
          </cell>
          <cell r="Q6564">
            <v>0</v>
          </cell>
        </row>
        <row r="6565">
          <cell r="N6565" t="str">
            <v/>
          </cell>
          <cell r="O6565" t="str">
            <v/>
          </cell>
          <cell r="P6565" t="str">
            <v/>
          </cell>
          <cell r="Q6565">
            <v>0</v>
          </cell>
        </row>
        <row r="6566">
          <cell r="N6566" t="str">
            <v/>
          </cell>
          <cell r="O6566" t="str">
            <v/>
          </cell>
          <cell r="P6566" t="str">
            <v/>
          </cell>
          <cell r="Q6566">
            <v>0</v>
          </cell>
        </row>
        <row r="6567">
          <cell r="N6567" t="str">
            <v/>
          </cell>
          <cell r="O6567" t="str">
            <v/>
          </cell>
          <cell r="P6567" t="str">
            <v/>
          </cell>
          <cell r="Q6567">
            <v>0</v>
          </cell>
        </row>
        <row r="6568">
          <cell r="N6568" t="str">
            <v/>
          </cell>
          <cell r="O6568" t="str">
            <v/>
          </cell>
          <cell r="P6568" t="str">
            <v/>
          </cell>
          <cell r="Q6568">
            <v>0</v>
          </cell>
        </row>
        <row r="6569">
          <cell r="N6569" t="str">
            <v/>
          </cell>
          <cell r="O6569" t="str">
            <v/>
          </cell>
          <cell r="P6569" t="str">
            <v/>
          </cell>
          <cell r="Q6569">
            <v>0</v>
          </cell>
        </row>
        <row r="6570">
          <cell r="N6570" t="str">
            <v/>
          </cell>
          <cell r="O6570" t="str">
            <v/>
          </cell>
          <cell r="P6570" t="str">
            <v/>
          </cell>
          <cell r="Q6570">
            <v>0</v>
          </cell>
        </row>
        <row r="6571">
          <cell r="N6571" t="str">
            <v/>
          </cell>
          <cell r="O6571" t="str">
            <v/>
          </cell>
          <cell r="P6571" t="str">
            <v/>
          </cell>
          <cell r="Q6571">
            <v>0</v>
          </cell>
        </row>
        <row r="6572">
          <cell r="N6572" t="str">
            <v/>
          </cell>
          <cell r="O6572" t="str">
            <v/>
          </cell>
          <cell r="P6572" t="str">
            <v/>
          </cell>
          <cell r="Q6572">
            <v>0</v>
          </cell>
        </row>
        <row r="6573">
          <cell r="N6573" t="str">
            <v/>
          </cell>
          <cell r="O6573" t="str">
            <v/>
          </cell>
          <cell r="P6573" t="str">
            <v/>
          </cell>
          <cell r="Q6573">
            <v>0</v>
          </cell>
        </row>
        <row r="6574">
          <cell r="N6574" t="str">
            <v/>
          </cell>
          <cell r="O6574" t="str">
            <v/>
          </cell>
          <cell r="P6574" t="str">
            <v/>
          </cell>
          <cell r="Q6574">
            <v>0</v>
          </cell>
        </row>
        <row r="6575">
          <cell r="N6575" t="str">
            <v/>
          </cell>
          <cell r="O6575" t="str">
            <v/>
          </cell>
          <cell r="P6575" t="str">
            <v/>
          </cell>
          <cell r="Q6575">
            <v>0</v>
          </cell>
        </row>
        <row r="6576">
          <cell r="N6576" t="str">
            <v/>
          </cell>
          <cell r="O6576" t="str">
            <v/>
          </cell>
          <cell r="P6576" t="str">
            <v/>
          </cell>
          <cell r="Q6576">
            <v>0</v>
          </cell>
        </row>
        <row r="6577">
          <cell r="N6577" t="str">
            <v/>
          </cell>
          <cell r="O6577" t="str">
            <v/>
          </cell>
          <cell r="P6577" t="str">
            <v/>
          </cell>
          <cell r="Q6577">
            <v>0</v>
          </cell>
        </row>
        <row r="6578">
          <cell r="N6578" t="str">
            <v/>
          </cell>
          <cell r="O6578" t="str">
            <v/>
          </cell>
          <cell r="P6578" t="str">
            <v/>
          </cell>
          <cell r="Q6578">
            <v>0</v>
          </cell>
        </row>
        <row r="6579">
          <cell r="N6579" t="str">
            <v/>
          </cell>
          <cell r="O6579" t="str">
            <v/>
          </cell>
          <cell r="P6579" t="str">
            <v/>
          </cell>
          <cell r="Q6579">
            <v>0</v>
          </cell>
        </row>
        <row r="6580">
          <cell r="N6580" t="str">
            <v/>
          </cell>
          <cell r="O6580" t="str">
            <v/>
          </cell>
          <cell r="P6580" t="str">
            <v/>
          </cell>
          <cell r="Q6580">
            <v>0</v>
          </cell>
        </row>
        <row r="6581">
          <cell r="N6581" t="str">
            <v/>
          </cell>
          <cell r="O6581" t="str">
            <v/>
          </cell>
          <cell r="P6581" t="str">
            <v/>
          </cell>
          <cell r="Q6581">
            <v>0</v>
          </cell>
        </row>
        <row r="6582">
          <cell r="N6582" t="str">
            <v/>
          </cell>
          <cell r="O6582" t="str">
            <v/>
          </cell>
          <cell r="P6582" t="str">
            <v/>
          </cell>
          <cell r="Q6582">
            <v>0</v>
          </cell>
        </row>
        <row r="6583">
          <cell r="N6583" t="str">
            <v/>
          </cell>
          <cell r="O6583" t="str">
            <v/>
          </cell>
          <cell r="P6583" t="str">
            <v/>
          </cell>
          <cell r="Q6583">
            <v>0</v>
          </cell>
        </row>
        <row r="6584">
          <cell r="N6584" t="str">
            <v/>
          </cell>
          <cell r="O6584" t="str">
            <v/>
          </cell>
          <cell r="P6584" t="str">
            <v/>
          </cell>
          <cell r="Q6584">
            <v>0</v>
          </cell>
        </row>
        <row r="6585">
          <cell r="N6585" t="str">
            <v/>
          </cell>
          <cell r="O6585" t="str">
            <v/>
          </cell>
          <cell r="P6585" t="str">
            <v/>
          </cell>
          <cell r="Q6585">
            <v>0</v>
          </cell>
        </row>
        <row r="6586">
          <cell r="N6586" t="str">
            <v/>
          </cell>
          <cell r="O6586" t="str">
            <v/>
          </cell>
          <cell r="P6586" t="str">
            <v/>
          </cell>
          <cell r="Q6586">
            <v>0</v>
          </cell>
        </row>
        <row r="6587">
          <cell r="N6587" t="str">
            <v/>
          </cell>
          <cell r="O6587" t="str">
            <v/>
          </cell>
          <cell r="P6587" t="str">
            <v/>
          </cell>
          <cell r="Q6587">
            <v>0</v>
          </cell>
        </row>
        <row r="6588">
          <cell r="N6588" t="str">
            <v/>
          </cell>
          <cell r="O6588" t="str">
            <v/>
          </cell>
          <cell r="P6588" t="str">
            <v/>
          </cell>
          <cell r="Q6588">
            <v>0</v>
          </cell>
        </row>
        <row r="6589">
          <cell r="N6589" t="str">
            <v/>
          </cell>
          <cell r="O6589" t="str">
            <v/>
          </cell>
          <cell r="P6589" t="str">
            <v/>
          </cell>
          <cell r="Q6589">
            <v>0</v>
          </cell>
        </row>
        <row r="6590">
          <cell r="N6590" t="str">
            <v/>
          </cell>
          <cell r="O6590" t="str">
            <v/>
          </cell>
          <cell r="P6590" t="str">
            <v/>
          </cell>
          <cell r="Q6590">
            <v>0</v>
          </cell>
        </row>
        <row r="6591">
          <cell r="N6591" t="str">
            <v/>
          </cell>
          <cell r="O6591" t="str">
            <v/>
          </cell>
          <cell r="P6591" t="str">
            <v/>
          </cell>
          <cell r="Q6591">
            <v>0</v>
          </cell>
        </row>
        <row r="6592">
          <cell r="N6592" t="str">
            <v/>
          </cell>
          <cell r="O6592" t="str">
            <v/>
          </cell>
          <cell r="P6592" t="str">
            <v/>
          </cell>
          <cell r="Q6592">
            <v>0</v>
          </cell>
        </row>
        <row r="6593">
          <cell r="N6593" t="str">
            <v/>
          </cell>
          <cell r="O6593" t="str">
            <v/>
          </cell>
          <cell r="P6593" t="str">
            <v/>
          </cell>
          <cell r="Q6593">
            <v>0</v>
          </cell>
        </row>
        <row r="6594">
          <cell r="N6594" t="str">
            <v/>
          </cell>
          <cell r="O6594" t="str">
            <v/>
          </cell>
          <cell r="P6594" t="str">
            <v/>
          </cell>
          <cell r="Q6594">
            <v>0</v>
          </cell>
        </row>
        <row r="6595">
          <cell r="N6595" t="str">
            <v/>
          </cell>
          <cell r="O6595" t="str">
            <v/>
          </cell>
          <cell r="P6595" t="str">
            <v/>
          </cell>
          <cell r="Q6595">
            <v>0</v>
          </cell>
        </row>
        <row r="6596">
          <cell r="N6596" t="str">
            <v/>
          </cell>
          <cell r="O6596" t="str">
            <v/>
          </cell>
          <cell r="P6596" t="str">
            <v/>
          </cell>
          <cell r="Q6596">
            <v>0</v>
          </cell>
        </row>
        <row r="6597">
          <cell r="N6597" t="str">
            <v/>
          </cell>
          <cell r="O6597" t="str">
            <v/>
          </cell>
          <cell r="P6597" t="str">
            <v/>
          </cell>
          <cell r="Q6597">
            <v>0</v>
          </cell>
        </row>
        <row r="6598">
          <cell r="N6598" t="str">
            <v/>
          </cell>
          <cell r="O6598" t="str">
            <v/>
          </cell>
          <cell r="P6598" t="str">
            <v/>
          </cell>
          <cell r="Q6598">
            <v>0</v>
          </cell>
        </row>
        <row r="6599">
          <cell r="N6599" t="str">
            <v/>
          </cell>
          <cell r="O6599" t="str">
            <v/>
          </cell>
          <cell r="P6599" t="str">
            <v/>
          </cell>
          <cell r="Q6599">
            <v>0</v>
          </cell>
        </row>
        <row r="6600">
          <cell r="N6600" t="str">
            <v/>
          </cell>
          <cell r="O6600" t="str">
            <v/>
          </cell>
          <cell r="P6600" t="str">
            <v/>
          </cell>
          <cell r="Q6600">
            <v>0</v>
          </cell>
        </row>
        <row r="6601">
          <cell r="N6601" t="str">
            <v/>
          </cell>
          <cell r="O6601" t="str">
            <v/>
          </cell>
          <cell r="P6601" t="str">
            <v/>
          </cell>
          <cell r="Q6601">
            <v>0</v>
          </cell>
        </row>
        <row r="6602">
          <cell r="N6602" t="str">
            <v/>
          </cell>
          <cell r="O6602" t="str">
            <v/>
          </cell>
          <cell r="P6602" t="str">
            <v/>
          </cell>
          <cell r="Q6602">
            <v>0</v>
          </cell>
        </row>
        <row r="6603">
          <cell r="N6603" t="str">
            <v/>
          </cell>
          <cell r="O6603" t="str">
            <v/>
          </cell>
          <cell r="P6603" t="str">
            <v/>
          </cell>
          <cell r="Q6603">
            <v>0</v>
          </cell>
        </row>
        <row r="6604">
          <cell r="N6604" t="str">
            <v/>
          </cell>
          <cell r="O6604" t="str">
            <v/>
          </cell>
          <cell r="P6604" t="str">
            <v/>
          </cell>
          <cell r="Q6604">
            <v>0</v>
          </cell>
        </row>
        <row r="6605">
          <cell r="N6605" t="str">
            <v/>
          </cell>
          <cell r="O6605" t="str">
            <v/>
          </cell>
          <cell r="P6605" t="str">
            <v/>
          </cell>
          <cell r="Q6605">
            <v>0</v>
          </cell>
        </row>
        <row r="6606">
          <cell r="N6606" t="str">
            <v/>
          </cell>
          <cell r="O6606" t="str">
            <v/>
          </cell>
          <cell r="P6606" t="str">
            <v/>
          </cell>
          <cell r="Q6606">
            <v>0</v>
          </cell>
        </row>
        <row r="6607">
          <cell r="N6607" t="str">
            <v/>
          </cell>
          <cell r="O6607" t="str">
            <v/>
          </cell>
          <cell r="P6607" t="str">
            <v/>
          </cell>
          <cell r="Q6607">
            <v>0</v>
          </cell>
        </row>
        <row r="6608">
          <cell r="N6608" t="str">
            <v/>
          </cell>
          <cell r="O6608" t="str">
            <v/>
          </cell>
          <cell r="P6608" t="str">
            <v/>
          </cell>
          <cell r="Q6608">
            <v>0</v>
          </cell>
        </row>
        <row r="6609">
          <cell r="N6609" t="str">
            <v/>
          </cell>
          <cell r="O6609" t="str">
            <v/>
          </cell>
          <cell r="P6609" t="str">
            <v/>
          </cell>
          <cell r="Q6609">
            <v>0</v>
          </cell>
        </row>
        <row r="6610">
          <cell r="N6610" t="str">
            <v/>
          </cell>
          <cell r="O6610" t="str">
            <v/>
          </cell>
          <cell r="P6610" t="str">
            <v/>
          </cell>
          <cell r="Q6610">
            <v>0</v>
          </cell>
        </row>
        <row r="6611">
          <cell r="N6611" t="str">
            <v/>
          </cell>
          <cell r="O6611" t="str">
            <v/>
          </cell>
          <cell r="P6611" t="str">
            <v/>
          </cell>
          <cell r="Q6611">
            <v>0</v>
          </cell>
        </row>
        <row r="6612">
          <cell r="N6612" t="str">
            <v/>
          </cell>
          <cell r="O6612" t="str">
            <v/>
          </cell>
          <cell r="P6612" t="str">
            <v/>
          </cell>
          <cell r="Q6612">
            <v>0</v>
          </cell>
        </row>
        <row r="6613">
          <cell r="N6613" t="str">
            <v/>
          </cell>
          <cell r="O6613" t="str">
            <v/>
          </cell>
          <cell r="P6613" t="str">
            <v/>
          </cell>
          <cell r="Q6613">
            <v>0</v>
          </cell>
        </row>
        <row r="6614">
          <cell r="N6614" t="str">
            <v/>
          </cell>
          <cell r="O6614" t="str">
            <v/>
          </cell>
          <cell r="P6614" t="str">
            <v/>
          </cell>
          <cell r="Q6614">
            <v>0</v>
          </cell>
        </row>
        <row r="6615">
          <cell r="N6615" t="str">
            <v/>
          </cell>
          <cell r="O6615" t="str">
            <v/>
          </cell>
          <cell r="P6615" t="str">
            <v/>
          </cell>
          <cell r="Q6615">
            <v>0</v>
          </cell>
        </row>
        <row r="6616">
          <cell r="N6616" t="str">
            <v/>
          </cell>
          <cell r="O6616" t="str">
            <v/>
          </cell>
          <cell r="P6616" t="str">
            <v/>
          </cell>
          <cell r="Q6616">
            <v>0</v>
          </cell>
        </row>
        <row r="6617">
          <cell r="N6617" t="str">
            <v/>
          </cell>
          <cell r="O6617" t="str">
            <v/>
          </cell>
          <cell r="P6617" t="str">
            <v/>
          </cell>
          <cell r="Q6617">
            <v>0</v>
          </cell>
        </row>
        <row r="6618">
          <cell r="N6618" t="str">
            <v/>
          </cell>
          <cell r="O6618" t="str">
            <v/>
          </cell>
          <cell r="P6618" t="str">
            <v/>
          </cell>
          <cell r="Q6618">
            <v>0</v>
          </cell>
        </row>
        <row r="6619">
          <cell r="N6619" t="str">
            <v/>
          </cell>
          <cell r="O6619" t="str">
            <v/>
          </cell>
          <cell r="P6619" t="str">
            <v/>
          </cell>
          <cell r="Q6619">
            <v>0</v>
          </cell>
        </row>
        <row r="6620">
          <cell r="N6620" t="str">
            <v/>
          </cell>
          <cell r="O6620" t="str">
            <v/>
          </cell>
          <cell r="P6620" t="str">
            <v/>
          </cell>
          <cell r="Q6620">
            <v>0</v>
          </cell>
        </row>
        <row r="6621">
          <cell r="N6621" t="str">
            <v/>
          </cell>
          <cell r="O6621" t="str">
            <v/>
          </cell>
          <cell r="P6621" t="str">
            <v/>
          </cell>
          <cell r="Q6621">
            <v>0</v>
          </cell>
        </row>
        <row r="6622">
          <cell r="N6622" t="str">
            <v/>
          </cell>
          <cell r="O6622" t="str">
            <v/>
          </cell>
          <cell r="P6622" t="str">
            <v/>
          </cell>
          <cell r="Q6622">
            <v>0</v>
          </cell>
        </row>
        <row r="6623">
          <cell r="N6623" t="str">
            <v/>
          </cell>
          <cell r="O6623" t="str">
            <v/>
          </cell>
          <cell r="P6623" t="str">
            <v/>
          </cell>
          <cell r="Q6623">
            <v>0</v>
          </cell>
        </row>
        <row r="6624">
          <cell r="N6624" t="str">
            <v/>
          </cell>
          <cell r="O6624" t="str">
            <v/>
          </cell>
          <cell r="P6624" t="str">
            <v/>
          </cell>
          <cell r="Q6624">
            <v>0</v>
          </cell>
        </row>
        <row r="6625">
          <cell r="N6625" t="str">
            <v/>
          </cell>
          <cell r="O6625" t="str">
            <v/>
          </cell>
          <cell r="P6625" t="str">
            <v/>
          </cell>
          <cell r="Q6625">
            <v>0</v>
          </cell>
        </row>
        <row r="6626">
          <cell r="N6626" t="str">
            <v/>
          </cell>
          <cell r="O6626" t="str">
            <v/>
          </cell>
          <cell r="P6626" t="str">
            <v/>
          </cell>
          <cell r="Q6626">
            <v>0</v>
          </cell>
        </row>
        <row r="6627">
          <cell r="N6627" t="str">
            <v/>
          </cell>
          <cell r="O6627" t="str">
            <v/>
          </cell>
          <cell r="P6627" t="str">
            <v/>
          </cell>
          <cell r="Q6627">
            <v>0</v>
          </cell>
        </row>
        <row r="6628">
          <cell r="N6628" t="str">
            <v/>
          </cell>
          <cell r="O6628" t="str">
            <v/>
          </cell>
          <cell r="P6628" t="str">
            <v/>
          </cell>
          <cell r="Q6628">
            <v>0</v>
          </cell>
        </row>
        <row r="6629">
          <cell r="N6629" t="str">
            <v/>
          </cell>
          <cell r="O6629" t="str">
            <v/>
          </cell>
          <cell r="P6629" t="str">
            <v/>
          </cell>
          <cell r="Q6629">
            <v>0</v>
          </cell>
        </row>
        <row r="6630">
          <cell r="N6630" t="str">
            <v/>
          </cell>
          <cell r="O6630" t="str">
            <v/>
          </cell>
          <cell r="P6630" t="str">
            <v/>
          </cell>
          <cell r="Q6630">
            <v>0</v>
          </cell>
        </row>
        <row r="6631">
          <cell r="N6631" t="str">
            <v/>
          </cell>
          <cell r="O6631" t="str">
            <v/>
          </cell>
          <cell r="P6631" t="str">
            <v/>
          </cell>
          <cell r="Q6631">
            <v>0</v>
          </cell>
        </row>
        <row r="6632">
          <cell r="N6632" t="str">
            <v/>
          </cell>
          <cell r="O6632" t="str">
            <v/>
          </cell>
          <cell r="P6632" t="str">
            <v/>
          </cell>
          <cell r="Q6632">
            <v>0</v>
          </cell>
        </row>
        <row r="6633">
          <cell r="N6633" t="str">
            <v/>
          </cell>
          <cell r="O6633" t="str">
            <v/>
          </cell>
          <cell r="P6633" t="str">
            <v/>
          </cell>
          <cell r="Q6633">
            <v>0</v>
          </cell>
        </row>
        <row r="6634">
          <cell r="N6634" t="str">
            <v/>
          </cell>
          <cell r="O6634" t="str">
            <v/>
          </cell>
          <cell r="P6634" t="str">
            <v/>
          </cell>
          <cell r="Q6634">
            <v>0</v>
          </cell>
        </row>
        <row r="6635">
          <cell r="N6635" t="str">
            <v/>
          </cell>
          <cell r="O6635" t="str">
            <v/>
          </cell>
          <cell r="P6635" t="str">
            <v/>
          </cell>
          <cell r="Q6635">
            <v>0</v>
          </cell>
        </row>
        <row r="6636">
          <cell r="N6636" t="str">
            <v/>
          </cell>
          <cell r="O6636" t="str">
            <v/>
          </cell>
          <cell r="P6636" t="str">
            <v/>
          </cell>
          <cell r="Q6636">
            <v>0</v>
          </cell>
        </row>
        <row r="6637">
          <cell r="N6637" t="str">
            <v/>
          </cell>
          <cell r="O6637" t="str">
            <v/>
          </cell>
          <cell r="P6637" t="str">
            <v/>
          </cell>
          <cell r="Q6637">
            <v>0</v>
          </cell>
        </row>
        <row r="6638">
          <cell r="N6638" t="str">
            <v/>
          </cell>
          <cell r="O6638" t="str">
            <v/>
          </cell>
          <cell r="P6638" t="str">
            <v/>
          </cell>
          <cell r="Q6638">
            <v>0</v>
          </cell>
        </row>
        <row r="6639">
          <cell r="N6639" t="str">
            <v/>
          </cell>
          <cell r="O6639" t="str">
            <v/>
          </cell>
          <cell r="P6639" t="str">
            <v/>
          </cell>
          <cell r="Q6639">
            <v>0</v>
          </cell>
        </row>
        <row r="6640">
          <cell r="N6640" t="str">
            <v/>
          </cell>
          <cell r="O6640" t="str">
            <v/>
          </cell>
          <cell r="P6640" t="str">
            <v/>
          </cell>
          <cell r="Q6640">
            <v>0</v>
          </cell>
        </row>
        <row r="6641">
          <cell r="N6641" t="str">
            <v/>
          </cell>
          <cell r="O6641" t="str">
            <v/>
          </cell>
          <cell r="P6641" t="str">
            <v/>
          </cell>
          <cell r="Q6641">
            <v>0</v>
          </cell>
        </row>
        <row r="6642">
          <cell r="N6642" t="str">
            <v/>
          </cell>
          <cell r="O6642" t="str">
            <v/>
          </cell>
          <cell r="P6642" t="str">
            <v/>
          </cell>
          <cell r="Q6642">
            <v>0</v>
          </cell>
        </row>
        <row r="6643">
          <cell r="N6643" t="str">
            <v/>
          </cell>
          <cell r="O6643" t="str">
            <v/>
          </cell>
          <cell r="P6643" t="str">
            <v/>
          </cell>
          <cell r="Q6643">
            <v>0</v>
          </cell>
        </row>
        <row r="6644">
          <cell r="N6644" t="str">
            <v/>
          </cell>
          <cell r="O6644" t="str">
            <v/>
          </cell>
          <cell r="P6644" t="str">
            <v/>
          </cell>
          <cell r="Q6644">
            <v>0</v>
          </cell>
        </row>
        <row r="6645">
          <cell r="N6645" t="str">
            <v/>
          </cell>
          <cell r="O6645" t="str">
            <v/>
          </cell>
          <cell r="P6645" t="str">
            <v/>
          </cell>
          <cell r="Q6645">
            <v>0</v>
          </cell>
        </row>
        <row r="6646">
          <cell r="N6646" t="str">
            <v/>
          </cell>
          <cell r="O6646" t="str">
            <v/>
          </cell>
          <cell r="P6646" t="str">
            <v/>
          </cell>
          <cell r="Q6646">
            <v>0</v>
          </cell>
        </row>
        <row r="6647">
          <cell r="N6647" t="str">
            <v/>
          </cell>
          <cell r="O6647" t="str">
            <v/>
          </cell>
          <cell r="P6647" t="str">
            <v/>
          </cell>
          <cell r="Q6647">
            <v>0</v>
          </cell>
        </row>
        <row r="6648">
          <cell r="N6648" t="str">
            <v/>
          </cell>
          <cell r="O6648" t="str">
            <v/>
          </cell>
          <cell r="P6648" t="str">
            <v/>
          </cell>
          <cell r="Q6648">
            <v>0</v>
          </cell>
        </row>
        <row r="6649">
          <cell r="N6649" t="str">
            <v/>
          </cell>
          <cell r="O6649" t="str">
            <v/>
          </cell>
          <cell r="P6649" t="str">
            <v/>
          </cell>
          <cell r="Q6649">
            <v>0</v>
          </cell>
        </row>
        <row r="6650">
          <cell r="N6650" t="str">
            <v/>
          </cell>
          <cell r="O6650" t="str">
            <v/>
          </cell>
          <cell r="P6650" t="str">
            <v/>
          </cell>
          <cell r="Q6650">
            <v>0</v>
          </cell>
        </row>
        <row r="6651">
          <cell r="N6651" t="str">
            <v/>
          </cell>
          <cell r="O6651" t="str">
            <v/>
          </cell>
          <cell r="P6651" t="str">
            <v/>
          </cell>
          <cell r="Q6651">
            <v>0</v>
          </cell>
        </row>
        <row r="6652">
          <cell r="N6652" t="str">
            <v/>
          </cell>
          <cell r="O6652" t="str">
            <v/>
          </cell>
          <cell r="P6652" t="str">
            <v/>
          </cell>
          <cell r="Q6652">
            <v>0</v>
          </cell>
        </row>
        <row r="6653">
          <cell r="N6653" t="str">
            <v/>
          </cell>
          <cell r="O6653" t="str">
            <v/>
          </cell>
          <cell r="P6653" t="str">
            <v/>
          </cell>
          <cell r="Q6653">
            <v>0</v>
          </cell>
        </row>
        <row r="6654">
          <cell r="N6654" t="str">
            <v/>
          </cell>
          <cell r="O6654" t="str">
            <v/>
          </cell>
          <cell r="P6654" t="str">
            <v/>
          </cell>
          <cell r="Q6654">
            <v>0</v>
          </cell>
        </row>
        <row r="6655">
          <cell r="N6655" t="str">
            <v/>
          </cell>
          <cell r="O6655" t="str">
            <v/>
          </cell>
          <cell r="P6655" t="str">
            <v/>
          </cell>
          <cell r="Q6655">
            <v>0</v>
          </cell>
        </row>
        <row r="6656">
          <cell r="N6656" t="str">
            <v/>
          </cell>
          <cell r="O6656" t="str">
            <v/>
          </cell>
          <cell r="P6656" t="str">
            <v/>
          </cell>
          <cell r="Q6656">
            <v>0</v>
          </cell>
        </row>
        <row r="6657">
          <cell r="N6657" t="str">
            <v/>
          </cell>
          <cell r="O6657" t="str">
            <v/>
          </cell>
          <cell r="P6657" t="str">
            <v/>
          </cell>
          <cell r="Q6657">
            <v>0</v>
          </cell>
        </row>
        <row r="6658">
          <cell r="N6658" t="str">
            <v/>
          </cell>
          <cell r="O6658" t="str">
            <v/>
          </cell>
          <cell r="P6658" t="str">
            <v/>
          </cell>
          <cell r="Q6658">
            <v>0</v>
          </cell>
        </row>
        <row r="6659">
          <cell r="N6659" t="str">
            <v/>
          </cell>
          <cell r="O6659" t="str">
            <v/>
          </cell>
          <cell r="P6659" t="str">
            <v/>
          </cell>
          <cell r="Q6659">
            <v>0</v>
          </cell>
        </row>
        <row r="6660">
          <cell r="N6660" t="str">
            <v/>
          </cell>
          <cell r="O6660" t="str">
            <v/>
          </cell>
          <cell r="P6660" t="str">
            <v/>
          </cell>
          <cell r="Q6660">
            <v>0</v>
          </cell>
        </row>
        <row r="6661">
          <cell r="N6661" t="str">
            <v/>
          </cell>
          <cell r="O6661" t="str">
            <v/>
          </cell>
          <cell r="P6661" t="str">
            <v/>
          </cell>
          <cell r="Q6661">
            <v>0</v>
          </cell>
        </row>
        <row r="6662">
          <cell r="N6662" t="str">
            <v/>
          </cell>
          <cell r="O6662" t="str">
            <v/>
          </cell>
          <cell r="P6662" t="str">
            <v/>
          </cell>
          <cell r="Q6662">
            <v>0</v>
          </cell>
        </row>
        <row r="6663">
          <cell r="N6663" t="str">
            <v/>
          </cell>
          <cell r="O6663" t="str">
            <v/>
          </cell>
          <cell r="P6663" t="str">
            <v/>
          </cell>
          <cell r="Q6663">
            <v>0</v>
          </cell>
        </row>
        <row r="6664">
          <cell r="N6664" t="str">
            <v/>
          </cell>
          <cell r="O6664" t="str">
            <v/>
          </cell>
          <cell r="P6664" t="str">
            <v/>
          </cell>
          <cell r="Q6664">
            <v>0</v>
          </cell>
        </row>
        <row r="6665">
          <cell r="N6665" t="str">
            <v/>
          </cell>
          <cell r="O6665" t="str">
            <v/>
          </cell>
          <cell r="P6665" t="str">
            <v/>
          </cell>
          <cell r="Q6665">
            <v>0</v>
          </cell>
        </row>
        <row r="6666">
          <cell r="N6666" t="str">
            <v/>
          </cell>
          <cell r="O6666" t="str">
            <v/>
          </cell>
          <cell r="P6666" t="str">
            <v/>
          </cell>
          <cell r="Q6666">
            <v>0</v>
          </cell>
        </row>
        <row r="6667">
          <cell r="N6667" t="str">
            <v/>
          </cell>
          <cell r="O6667" t="str">
            <v/>
          </cell>
          <cell r="P6667" t="str">
            <v/>
          </cell>
          <cell r="Q6667">
            <v>0</v>
          </cell>
        </row>
        <row r="6668">
          <cell r="N6668" t="str">
            <v/>
          </cell>
          <cell r="O6668" t="str">
            <v/>
          </cell>
          <cell r="P6668" t="str">
            <v/>
          </cell>
          <cell r="Q6668">
            <v>0</v>
          </cell>
        </row>
        <row r="6669">
          <cell r="N6669" t="str">
            <v/>
          </cell>
          <cell r="O6669" t="str">
            <v/>
          </cell>
          <cell r="P6669" t="str">
            <v/>
          </cell>
          <cell r="Q6669">
            <v>0</v>
          </cell>
        </row>
        <row r="6670">
          <cell r="N6670" t="str">
            <v/>
          </cell>
          <cell r="O6670" t="str">
            <v/>
          </cell>
          <cell r="P6670" t="str">
            <v/>
          </cell>
          <cell r="Q6670">
            <v>0</v>
          </cell>
        </row>
        <row r="6671">
          <cell r="N6671" t="str">
            <v/>
          </cell>
          <cell r="O6671" t="str">
            <v/>
          </cell>
          <cell r="P6671" t="str">
            <v/>
          </cell>
          <cell r="Q6671">
            <v>0</v>
          </cell>
        </row>
        <row r="6672">
          <cell r="N6672" t="str">
            <v/>
          </cell>
          <cell r="O6672" t="str">
            <v/>
          </cell>
          <cell r="P6672" t="str">
            <v/>
          </cell>
          <cell r="Q6672">
            <v>0</v>
          </cell>
        </row>
        <row r="6673">
          <cell r="N6673" t="str">
            <v/>
          </cell>
          <cell r="O6673" t="str">
            <v/>
          </cell>
          <cell r="P6673" t="str">
            <v/>
          </cell>
          <cell r="Q6673">
            <v>0</v>
          </cell>
        </row>
        <row r="6674">
          <cell r="N6674" t="str">
            <v/>
          </cell>
          <cell r="O6674" t="str">
            <v/>
          </cell>
          <cell r="P6674" t="str">
            <v/>
          </cell>
          <cell r="Q6674">
            <v>0</v>
          </cell>
        </row>
        <row r="6675">
          <cell r="N6675" t="str">
            <v/>
          </cell>
          <cell r="O6675" t="str">
            <v/>
          </cell>
          <cell r="P6675" t="str">
            <v/>
          </cell>
          <cell r="Q6675">
            <v>0</v>
          </cell>
        </row>
        <row r="6676">
          <cell r="N6676" t="str">
            <v/>
          </cell>
          <cell r="O6676" t="str">
            <v/>
          </cell>
          <cell r="P6676" t="str">
            <v/>
          </cell>
          <cell r="Q6676">
            <v>0</v>
          </cell>
        </row>
        <row r="6677">
          <cell r="N6677" t="str">
            <v/>
          </cell>
          <cell r="O6677" t="str">
            <v/>
          </cell>
          <cell r="P6677" t="str">
            <v/>
          </cell>
          <cell r="Q6677">
            <v>0</v>
          </cell>
        </row>
        <row r="6678">
          <cell r="N6678" t="str">
            <v/>
          </cell>
          <cell r="O6678" t="str">
            <v/>
          </cell>
          <cell r="P6678" t="str">
            <v/>
          </cell>
          <cell r="Q6678">
            <v>0</v>
          </cell>
        </row>
        <row r="6679">
          <cell r="N6679" t="str">
            <v/>
          </cell>
          <cell r="O6679" t="str">
            <v/>
          </cell>
          <cell r="P6679" t="str">
            <v/>
          </cell>
          <cell r="Q6679">
            <v>0</v>
          </cell>
        </row>
        <row r="6680">
          <cell r="N6680" t="str">
            <v/>
          </cell>
          <cell r="O6680" t="str">
            <v/>
          </cell>
          <cell r="P6680" t="str">
            <v/>
          </cell>
          <cell r="Q6680">
            <v>0</v>
          </cell>
        </row>
        <row r="6681">
          <cell r="N6681" t="str">
            <v/>
          </cell>
          <cell r="O6681" t="str">
            <v/>
          </cell>
          <cell r="P6681" t="str">
            <v/>
          </cell>
          <cell r="Q6681">
            <v>0</v>
          </cell>
        </row>
        <row r="6682">
          <cell r="N6682" t="str">
            <v/>
          </cell>
          <cell r="O6682" t="str">
            <v/>
          </cell>
          <cell r="P6682" t="str">
            <v/>
          </cell>
          <cell r="Q6682">
            <v>0</v>
          </cell>
        </row>
        <row r="6683">
          <cell r="N6683" t="str">
            <v/>
          </cell>
          <cell r="O6683" t="str">
            <v/>
          </cell>
          <cell r="P6683" t="str">
            <v/>
          </cell>
          <cell r="Q6683">
            <v>0</v>
          </cell>
        </row>
        <row r="6684">
          <cell r="N6684" t="str">
            <v/>
          </cell>
          <cell r="O6684" t="str">
            <v/>
          </cell>
          <cell r="P6684" t="str">
            <v/>
          </cell>
          <cell r="Q6684">
            <v>0</v>
          </cell>
        </row>
        <row r="6685">
          <cell r="N6685" t="str">
            <v/>
          </cell>
          <cell r="O6685" t="str">
            <v/>
          </cell>
          <cell r="P6685" t="str">
            <v/>
          </cell>
          <cell r="Q6685">
            <v>0</v>
          </cell>
        </row>
        <row r="6686">
          <cell r="N6686" t="str">
            <v/>
          </cell>
          <cell r="O6686" t="str">
            <v/>
          </cell>
          <cell r="P6686" t="str">
            <v/>
          </cell>
          <cell r="Q6686">
            <v>0</v>
          </cell>
        </row>
        <row r="6687">
          <cell r="N6687" t="str">
            <v/>
          </cell>
          <cell r="O6687" t="str">
            <v/>
          </cell>
          <cell r="P6687" t="str">
            <v/>
          </cell>
          <cell r="Q6687">
            <v>0</v>
          </cell>
        </row>
        <row r="6688">
          <cell r="N6688" t="str">
            <v/>
          </cell>
          <cell r="O6688" t="str">
            <v/>
          </cell>
          <cell r="P6688" t="str">
            <v/>
          </cell>
          <cell r="Q6688">
            <v>0</v>
          </cell>
        </row>
        <row r="6689">
          <cell r="N6689" t="str">
            <v/>
          </cell>
          <cell r="O6689" t="str">
            <v/>
          </cell>
          <cell r="P6689" t="str">
            <v/>
          </cell>
          <cell r="Q6689">
            <v>0</v>
          </cell>
        </row>
        <row r="6690">
          <cell r="N6690" t="str">
            <v/>
          </cell>
          <cell r="O6690" t="str">
            <v/>
          </cell>
          <cell r="P6690" t="str">
            <v/>
          </cell>
          <cell r="Q6690">
            <v>0</v>
          </cell>
        </row>
        <row r="6691">
          <cell r="N6691" t="str">
            <v/>
          </cell>
          <cell r="O6691" t="str">
            <v/>
          </cell>
          <cell r="P6691" t="str">
            <v/>
          </cell>
          <cell r="Q6691">
            <v>0</v>
          </cell>
        </row>
        <row r="6692">
          <cell r="N6692" t="str">
            <v/>
          </cell>
          <cell r="O6692" t="str">
            <v/>
          </cell>
          <cell r="P6692" t="str">
            <v/>
          </cell>
          <cell r="Q6692">
            <v>0</v>
          </cell>
        </row>
        <row r="6693">
          <cell r="N6693" t="str">
            <v/>
          </cell>
          <cell r="O6693" t="str">
            <v/>
          </cell>
          <cell r="P6693" t="str">
            <v/>
          </cell>
          <cell r="Q6693">
            <v>0</v>
          </cell>
        </row>
        <row r="6694">
          <cell r="N6694" t="str">
            <v/>
          </cell>
          <cell r="O6694" t="str">
            <v/>
          </cell>
          <cell r="P6694" t="str">
            <v/>
          </cell>
          <cell r="Q6694">
            <v>0</v>
          </cell>
        </row>
        <row r="6695">
          <cell r="N6695" t="str">
            <v/>
          </cell>
          <cell r="O6695" t="str">
            <v/>
          </cell>
          <cell r="P6695" t="str">
            <v/>
          </cell>
          <cell r="Q6695">
            <v>0</v>
          </cell>
        </row>
        <row r="6696">
          <cell r="N6696" t="str">
            <v/>
          </cell>
          <cell r="O6696" t="str">
            <v/>
          </cell>
          <cell r="P6696" t="str">
            <v/>
          </cell>
          <cell r="Q6696">
            <v>0</v>
          </cell>
        </row>
        <row r="6697">
          <cell r="N6697" t="str">
            <v/>
          </cell>
          <cell r="O6697" t="str">
            <v/>
          </cell>
          <cell r="P6697" t="str">
            <v/>
          </cell>
          <cell r="Q6697">
            <v>0</v>
          </cell>
        </row>
        <row r="6698">
          <cell r="N6698" t="str">
            <v/>
          </cell>
          <cell r="O6698" t="str">
            <v/>
          </cell>
          <cell r="P6698" t="str">
            <v/>
          </cell>
          <cell r="Q6698">
            <v>0</v>
          </cell>
        </row>
        <row r="6699">
          <cell r="N6699" t="str">
            <v/>
          </cell>
          <cell r="O6699" t="str">
            <v/>
          </cell>
          <cell r="P6699" t="str">
            <v/>
          </cell>
          <cell r="Q6699">
            <v>0</v>
          </cell>
        </row>
        <row r="6700">
          <cell r="N6700" t="str">
            <v/>
          </cell>
          <cell r="O6700" t="str">
            <v/>
          </cell>
          <cell r="P6700" t="str">
            <v/>
          </cell>
          <cell r="Q6700">
            <v>0</v>
          </cell>
        </row>
        <row r="6701">
          <cell r="N6701" t="str">
            <v/>
          </cell>
          <cell r="O6701" t="str">
            <v/>
          </cell>
          <cell r="P6701" t="str">
            <v/>
          </cell>
          <cell r="Q6701">
            <v>0</v>
          </cell>
        </row>
        <row r="6702">
          <cell r="N6702" t="str">
            <v/>
          </cell>
          <cell r="O6702" t="str">
            <v/>
          </cell>
          <cell r="P6702" t="str">
            <v/>
          </cell>
          <cell r="Q6702">
            <v>0</v>
          </cell>
        </row>
        <row r="6703">
          <cell r="N6703" t="str">
            <v/>
          </cell>
          <cell r="O6703" t="str">
            <v/>
          </cell>
          <cell r="P6703" t="str">
            <v/>
          </cell>
          <cell r="Q6703">
            <v>0</v>
          </cell>
        </row>
        <row r="6704">
          <cell r="N6704" t="str">
            <v/>
          </cell>
          <cell r="O6704" t="str">
            <v/>
          </cell>
          <cell r="P6704" t="str">
            <v/>
          </cell>
          <cell r="Q6704">
            <v>0</v>
          </cell>
        </row>
        <row r="6705">
          <cell r="N6705" t="str">
            <v/>
          </cell>
          <cell r="O6705" t="str">
            <v/>
          </cell>
          <cell r="P6705" t="str">
            <v/>
          </cell>
          <cell r="Q6705">
            <v>0</v>
          </cell>
        </row>
        <row r="6706">
          <cell r="N6706" t="str">
            <v/>
          </cell>
          <cell r="O6706" t="str">
            <v/>
          </cell>
          <cell r="P6706" t="str">
            <v/>
          </cell>
          <cell r="Q6706">
            <v>0</v>
          </cell>
        </row>
        <row r="6707">
          <cell r="N6707" t="str">
            <v/>
          </cell>
          <cell r="O6707" t="str">
            <v/>
          </cell>
          <cell r="P6707" t="str">
            <v/>
          </cell>
          <cell r="Q6707">
            <v>0</v>
          </cell>
        </row>
        <row r="6708">
          <cell r="N6708" t="str">
            <v/>
          </cell>
          <cell r="O6708" t="str">
            <v/>
          </cell>
          <cell r="P6708" t="str">
            <v/>
          </cell>
          <cell r="Q6708">
            <v>0</v>
          </cell>
        </row>
        <row r="6709">
          <cell r="N6709" t="str">
            <v/>
          </cell>
          <cell r="O6709" t="str">
            <v/>
          </cell>
          <cell r="P6709" t="str">
            <v/>
          </cell>
          <cell r="Q6709">
            <v>0</v>
          </cell>
        </row>
        <row r="6710">
          <cell r="N6710" t="str">
            <v/>
          </cell>
          <cell r="O6710" t="str">
            <v/>
          </cell>
          <cell r="P6710" t="str">
            <v/>
          </cell>
          <cell r="Q6710">
            <v>0</v>
          </cell>
        </row>
        <row r="6711">
          <cell r="N6711" t="str">
            <v/>
          </cell>
          <cell r="O6711" t="str">
            <v/>
          </cell>
          <cell r="P6711" t="str">
            <v/>
          </cell>
          <cell r="Q6711">
            <v>0</v>
          </cell>
        </row>
        <row r="6712">
          <cell r="N6712" t="str">
            <v/>
          </cell>
          <cell r="O6712" t="str">
            <v/>
          </cell>
          <cell r="P6712" t="str">
            <v/>
          </cell>
          <cell r="Q6712">
            <v>0</v>
          </cell>
        </row>
        <row r="6713">
          <cell r="N6713" t="str">
            <v/>
          </cell>
          <cell r="O6713" t="str">
            <v/>
          </cell>
          <cell r="P6713" t="str">
            <v/>
          </cell>
          <cell r="Q6713">
            <v>0</v>
          </cell>
        </row>
        <row r="6714">
          <cell r="N6714" t="str">
            <v/>
          </cell>
          <cell r="O6714" t="str">
            <v/>
          </cell>
          <cell r="P6714" t="str">
            <v/>
          </cell>
          <cell r="Q6714">
            <v>0</v>
          </cell>
        </row>
        <row r="6715">
          <cell r="N6715" t="str">
            <v/>
          </cell>
          <cell r="O6715" t="str">
            <v/>
          </cell>
          <cell r="P6715" t="str">
            <v/>
          </cell>
          <cell r="Q6715">
            <v>0</v>
          </cell>
        </row>
        <row r="6716">
          <cell r="N6716" t="str">
            <v/>
          </cell>
          <cell r="O6716" t="str">
            <v/>
          </cell>
          <cell r="P6716" t="str">
            <v/>
          </cell>
          <cell r="Q6716">
            <v>0</v>
          </cell>
        </row>
        <row r="6717">
          <cell r="N6717" t="str">
            <v/>
          </cell>
          <cell r="O6717" t="str">
            <v/>
          </cell>
          <cell r="P6717" t="str">
            <v/>
          </cell>
          <cell r="Q6717">
            <v>0</v>
          </cell>
        </row>
        <row r="6718">
          <cell r="N6718" t="str">
            <v/>
          </cell>
          <cell r="O6718" t="str">
            <v/>
          </cell>
          <cell r="P6718" t="str">
            <v/>
          </cell>
          <cell r="Q6718">
            <v>0</v>
          </cell>
        </row>
        <row r="6719">
          <cell r="N6719" t="str">
            <v/>
          </cell>
          <cell r="O6719" t="str">
            <v/>
          </cell>
          <cell r="P6719" t="str">
            <v/>
          </cell>
          <cell r="Q6719">
            <v>0</v>
          </cell>
        </row>
        <row r="6720">
          <cell r="N6720" t="str">
            <v/>
          </cell>
          <cell r="O6720" t="str">
            <v/>
          </cell>
          <cell r="P6720" t="str">
            <v/>
          </cell>
          <cell r="Q6720">
            <v>0</v>
          </cell>
        </row>
        <row r="6721">
          <cell r="N6721" t="str">
            <v/>
          </cell>
          <cell r="O6721" t="str">
            <v/>
          </cell>
          <cell r="P6721" t="str">
            <v/>
          </cell>
          <cell r="Q6721">
            <v>0</v>
          </cell>
        </row>
        <row r="6722">
          <cell r="N6722" t="str">
            <v/>
          </cell>
          <cell r="O6722" t="str">
            <v/>
          </cell>
          <cell r="P6722" t="str">
            <v/>
          </cell>
          <cell r="Q6722">
            <v>0</v>
          </cell>
        </row>
        <row r="6723">
          <cell r="N6723" t="str">
            <v/>
          </cell>
          <cell r="O6723" t="str">
            <v/>
          </cell>
          <cell r="P6723" t="str">
            <v/>
          </cell>
          <cell r="Q6723">
            <v>0</v>
          </cell>
        </row>
        <row r="6724">
          <cell r="N6724" t="str">
            <v/>
          </cell>
          <cell r="O6724" t="str">
            <v/>
          </cell>
          <cell r="P6724" t="str">
            <v/>
          </cell>
          <cell r="Q6724">
            <v>0</v>
          </cell>
        </row>
        <row r="6725">
          <cell r="N6725" t="str">
            <v/>
          </cell>
          <cell r="O6725" t="str">
            <v/>
          </cell>
          <cell r="P6725" t="str">
            <v/>
          </cell>
          <cell r="Q6725">
            <v>0</v>
          </cell>
        </row>
        <row r="6726">
          <cell r="N6726" t="str">
            <v/>
          </cell>
          <cell r="O6726" t="str">
            <v/>
          </cell>
          <cell r="P6726" t="str">
            <v/>
          </cell>
          <cell r="Q6726">
            <v>0</v>
          </cell>
        </row>
        <row r="6727">
          <cell r="N6727" t="str">
            <v/>
          </cell>
          <cell r="O6727" t="str">
            <v/>
          </cell>
          <cell r="P6727" t="str">
            <v/>
          </cell>
          <cell r="Q6727">
            <v>0</v>
          </cell>
        </row>
        <row r="6728">
          <cell r="N6728" t="str">
            <v/>
          </cell>
          <cell r="O6728" t="str">
            <v/>
          </cell>
          <cell r="P6728" t="str">
            <v/>
          </cell>
          <cell r="Q6728">
            <v>0</v>
          </cell>
        </row>
        <row r="6729">
          <cell r="N6729" t="str">
            <v/>
          </cell>
          <cell r="O6729" t="str">
            <v/>
          </cell>
          <cell r="P6729" t="str">
            <v/>
          </cell>
          <cell r="Q6729">
            <v>0</v>
          </cell>
        </row>
        <row r="6730">
          <cell r="N6730" t="str">
            <v/>
          </cell>
          <cell r="O6730" t="str">
            <v/>
          </cell>
          <cell r="P6730" t="str">
            <v/>
          </cell>
          <cell r="Q6730">
            <v>0</v>
          </cell>
        </row>
        <row r="6731">
          <cell r="N6731" t="str">
            <v/>
          </cell>
          <cell r="O6731" t="str">
            <v/>
          </cell>
          <cell r="P6731" t="str">
            <v/>
          </cell>
          <cell r="Q6731">
            <v>0</v>
          </cell>
        </row>
        <row r="6732">
          <cell r="N6732" t="str">
            <v/>
          </cell>
          <cell r="O6732" t="str">
            <v/>
          </cell>
          <cell r="P6732" t="str">
            <v/>
          </cell>
          <cell r="Q6732">
            <v>0</v>
          </cell>
        </row>
        <row r="6733">
          <cell r="N6733" t="str">
            <v/>
          </cell>
          <cell r="O6733" t="str">
            <v/>
          </cell>
          <cell r="P6733" t="str">
            <v/>
          </cell>
          <cell r="Q6733">
            <v>0</v>
          </cell>
        </row>
        <row r="6734">
          <cell r="N6734" t="str">
            <v/>
          </cell>
          <cell r="O6734" t="str">
            <v/>
          </cell>
          <cell r="P6734" t="str">
            <v/>
          </cell>
          <cell r="Q6734">
            <v>0</v>
          </cell>
        </row>
        <row r="6735">
          <cell r="N6735" t="str">
            <v/>
          </cell>
          <cell r="O6735" t="str">
            <v/>
          </cell>
          <cell r="P6735" t="str">
            <v/>
          </cell>
          <cell r="Q6735">
            <v>0</v>
          </cell>
        </row>
        <row r="6736">
          <cell r="N6736" t="str">
            <v/>
          </cell>
          <cell r="O6736" t="str">
            <v/>
          </cell>
          <cell r="P6736" t="str">
            <v/>
          </cell>
          <cell r="Q6736">
            <v>0</v>
          </cell>
        </row>
        <row r="6737">
          <cell r="N6737" t="str">
            <v/>
          </cell>
          <cell r="O6737" t="str">
            <v/>
          </cell>
          <cell r="P6737" t="str">
            <v/>
          </cell>
          <cell r="Q6737">
            <v>0</v>
          </cell>
        </row>
        <row r="6738">
          <cell r="N6738" t="str">
            <v/>
          </cell>
          <cell r="O6738" t="str">
            <v/>
          </cell>
          <cell r="P6738" t="str">
            <v/>
          </cell>
          <cell r="Q6738">
            <v>0</v>
          </cell>
        </row>
        <row r="6739">
          <cell r="N6739" t="str">
            <v/>
          </cell>
          <cell r="O6739" t="str">
            <v/>
          </cell>
          <cell r="P6739" t="str">
            <v/>
          </cell>
          <cell r="Q6739">
            <v>0</v>
          </cell>
        </row>
        <row r="6740">
          <cell r="N6740" t="str">
            <v/>
          </cell>
          <cell r="O6740" t="str">
            <v/>
          </cell>
          <cell r="P6740" t="str">
            <v/>
          </cell>
          <cell r="Q6740">
            <v>0</v>
          </cell>
        </row>
        <row r="6741">
          <cell r="N6741" t="str">
            <v/>
          </cell>
          <cell r="O6741" t="str">
            <v/>
          </cell>
          <cell r="P6741" t="str">
            <v/>
          </cell>
          <cell r="Q6741">
            <v>0</v>
          </cell>
        </row>
        <row r="6742">
          <cell r="N6742" t="str">
            <v/>
          </cell>
          <cell r="O6742" t="str">
            <v/>
          </cell>
          <cell r="P6742" t="str">
            <v/>
          </cell>
          <cell r="Q6742">
            <v>0</v>
          </cell>
        </row>
        <row r="6743">
          <cell r="N6743" t="str">
            <v/>
          </cell>
          <cell r="O6743" t="str">
            <v/>
          </cell>
          <cell r="P6743" t="str">
            <v/>
          </cell>
          <cell r="Q6743">
            <v>0</v>
          </cell>
        </row>
        <row r="6744">
          <cell r="N6744" t="str">
            <v/>
          </cell>
          <cell r="O6744" t="str">
            <v/>
          </cell>
          <cell r="P6744" t="str">
            <v/>
          </cell>
          <cell r="Q6744">
            <v>0</v>
          </cell>
        </row>
        <row r="6745">
          <cell r="N6745" t="str">
            <v/>
          </cell>
          <cell r="O6745" t="str">
            <v/>
          </cell>
          <cell r="P6745" t="str">
            <v/>
          </cell>
          <cell r="Q6745">
            <v>0</v>
          </cell>
        </row>
        <row r="6746">
          <cell r="N6746" t="str">
            <v/>
          </cell>
          <cell r="O6746" t="str">
            <v/>
          </cell>
          <cell r="P6746" t="str">
            <v/>
          </cell>
          <cell r="Q6746">
            <v>0</v>
          </cell>
        </row>
        <row r="6747">
          <cell r="N6747" t="str">
            <v/>
          </cell>
          <cell r="O6747" t="str">
            <v/>
          </cell>
          <cell r="P6747" t="str">
            <v/>
          </cell>
          <cell r="Q6747">
            <v>0</v>
          </cell>
        </row>
        <row r="6748">
          <cell r="N6748" t="str">
            <v/>
          </cell>
          <cell r="O6748" t="str">
            <v/>
          </cell>
          <cell r="P6748" t="str">
            <v/>
          </cell>
          <cell r="Q6748">
            <v>0</v>
          </cell>
        </row>
        <row r="6749">
          <cell r="N6749" t="str">
            <v/>
          </cell>
          <cell r="O6749" t="str">
            <v/>
          </cell>
          <cell r="P6749" t="str">
            <v/>
          </cell>
          <cell r="Q6749">
            <v>0</v>
          </cell>
        </row>
        <row r="6750">
          <cell r="N6750" t="str">
            <v/>
          </cell>
          <cell r="O6750" t="str">
            <v/>
          </cell>
          <cell r="P6750" t="str">
            <v/>
          </cell>
          <cell r="Q6750">
            <v>0</v>
          </cell>
        </row>
        <row r="6751">
          <cell r="N6751" t="str">
            <v/>
          </cell>
          <cell r="O6751" t="str">
            <v/>
          </cell>
          <cell r="P6751" t="str">
            <v/>
          </cell>
          <cell r="Q6751">
            <v>0</v>
          </cell>
        </row>
        <row r="6752">
          <cell r="N6752" t="str">
            <v/>
          </cell>
          <cell r="O6752" t="str">
            <v/>
          </cell>
          <cell r="P6752" t="str">
            <v/>
          </cell>
          <cell r="Q6752">
            <v>0</v>
          </cell>
        </row>
        <row r="6753">
          <cell r="N6753" t="str">
            <v/>
          </cell>
          <cell r="O6753" t="str">
            <v/>
          </cell>
          <cell r="P6753" t="str">
            <v/>
          </cell>
          <cell r="Q6753">
            <v>0</v>
          </cell>
        </row>
        <row r="6754">
          <cell r="N6754" t="str">
            <v/>
          </cell>
          <cell r="O6754" t="str">
            <v/>
          </cell>
          <cell r="P6754" t="str">
            <v/>
          </cell>
          <cell r="Q6754">
            <v>0</v>
          </cell>
        </row>
        <row r="6755">
          <cell r="N6755" t="str">
            <v/>
          </cell>
          <cell r="O6755" t="str">
            <v/>
          </cell>
          <cell r="P6755" t="str">
            <v/>
          </cell>
          <cell r="Q6755">
            <v>0</v>
          </cell>
        </row>
        <row r="6756">
          <cell r="N6756" t="str">
            <v/>
          </cell>
          <cell r="O6756" t="str">
            <v/>
          </cell>
          <cell r="P6756" t="str">
            <v/>
          </cell>
          <cell r="Q6756">
            <v>0</v>
          </cell>
        </row>
        <row r="6757">
          <cell r="N6757" t="str">
            <v/>
          </cell>
          <cell r="O6757" t="str">
            <v/>
          </cell>
          <cell r="P6757" t="str">
            <v/>
          </cell>
          <cell r="Q6757">
            <v>0</v>
          </cell>
        </row>
        <row r="6758">
          <cell r="N6758" t="str">
            <v/>
          </cell>
          <cell r="O6758" t="str">
            <v/>
          </cell>
          <cell r="P6758" t="str">
            <v/>
          </cell>
          <cell r="Q6758">
            <v>0</v>
          </cell>
        </row>
        <row r="6759">
          <cell r="N6759" t="str">
            <v/>
          </cell>
          <cell r="O6759" t="str">
            <v/>
          </cell>
          <cell r="P6759" t="str">
            <v/>
          </cell>
          <cell r="Q6759">
            <v>0</v>
          </cell>
        </row>
        <row r="6760">
          <cell r="N6760" t="str">
            <v/>
          </cell>
          <cell r="O6760" t="str">
            <v/>
          </cell>
          <cell r="P6760" t="str">
            <v/>
          </cell>
          <cell r="Q6760">
            <v>0</v>
          </cell>
        </row>
        <row r="6761">
          <cell r="N6761" t="str">
            <v/>
          </cell>
          <cell r="O6761" t="str">
            <v/>
          </cell>
          <cell r="P6761" t="str">
            <v/>
          </cell>
          <cell r="Q6761">
            <v>0</v>
          </cell>
        </row>
        <row r="6762">
          <cell r="N6762" t="str">
            <v/>
          </cell>
          <cell r="O6762" t="str">
            <v/>
          </cell>
          <cell r="P6762" t="str">
            <v/>
          </cell>
          <cell r="Q6762">
            <v>0</v>
          </cell>
        </row>
        <row r="6763">
          <cell r="N6763" t="str">
            <v/>
          </cell>
          <cell r="O6763" t="str">
            <v/>
          </cell>
          <cell r="P6763" t="str">
            <v/>
          </cell>
          <cell r="Q6763">
            <v>0</v>
          </cell>
        </row>
        <row r="6764">
          <cell r="N6764" t="str">
            <v/>
          </cell>
          <cell r="O6764" t="str">
            <v/>
          </cell>
          <cell r="P6764" t="str">
            <v/>
          </cell>
          <cell r="Q6764">
            <v>0</v>
          </cell>
        </row>
        <row r="6765">
          <cell r="N6765" t="str">
            <v/>
          </cell>
          <cell r="O6765" t="str">
            <v/>
          </cell>
          <cell r="P6765" t="str">
            <v/>
          </cell>
          <cell r="Q6765">
            <v>0</v>
          </cell>
        </row>
        <row r="6766">
          <cell r="N6766" t="str">
            <v/>
          </cell>
          <cell r="O6766" t="str">
            <v/>
          </cell>
          <cell r="P6766" t="str">
            <v/>
          </cell>
          <cell r="Q6766">
            <v>0</v>
          </cell>
        </row>
        <row r="6767">
          <cell r="N6767" t="str">
            <v/>
          </cell>
          <cell r="O6767" t="str">
            <v/>
          </cell>
          <cell r="P6767" t="str">
            <v/>
          </cell>
          <cell r="Q6767">
            <v>0</v>
          </cell>
        </row>
        <row r="6768">
          <cell r="N6768" t="str">
            <v/>
          </cell>
          <cell r="O6768" t="str">
            <v/>
          </cell>
          <cell r="P6768" t="str">
            <v/>
          </cell>
          <cell r="Q6768">
            <v>0</v>
          </cell>
        </row>
        <row r="6769">
          <cell r="N6769" t="str">
            <v/>
          </cell>
          <cell r="O6769" t="str">
            <v/>
          </cell>
          <cell r="P6769" t="str">
            <v/>
          </cell>
          <cell r="Q6769">
            <v>0</v>
          </cell>
        </row>
        <row r="6770">
          <cell r="N6770" t="str">
            <v/>
          </cell>
          <cell r="O6770" t="str">
            <v/>
          </cell>
          <cell r="P6770" t="str">
            <v/>
          </cell>
          <cell r="Q6770">
            <v>0</v>
          </cell>
        </row>
        <row r="6771">
          <cell r="N6771" t="str">
            <v/>
          </cell>
          <cell r="O6771" t="str">
            <v/>
          </cell>
          <cell r="P6771" t="str">
            <v/>
          </cell>
          <cell r="Q6771">
            <v>0</v>
          </cell>
        </row>
        <row r="6772">
          <cell r="N6772" t="str">
            <v/>
          </cell>
          <cell r="O6772" t="str">
            <v/>
          </cell>
          <cell r="P6772" t="str">
            <v/>
          </cell>
          <cell r="Q6772">
            <v>0</v>
          </cell>
        </row>
        <row r="6773">
          <cell r="N6773" t="str">
            <v/>
          </cell>
          <cell r="O6773" t="str">
            <v/>
          </cell>
          <cell r="P6773" t="str">
            <v/>
          </cell>
          <cell r="Q6773">
            <v>0</v>
          </cell>
        </row>
        <row r="6774">
          <cell r="N6774" t="str">
            <v/>
          </cell>
          <cell r="O6774" t="str">
            <v/>
          </cell>
          <cell r="P6774" t="str">
            <v/>
          </cell>
          <cell r="Q6774">
            <v>0</v>
          </cell>
        </row>
        <row r="6775">
          <cell r="N6775" t="str">
            <v/>
          </cell>
          <cell r="O6775" t="str">
            <v/>
          </cell>
          <cell r="P6775" t="str">
            <v/>
          </cell>
          <cell r="Q6775">
            <v>0</v>
          </cell>
        </row>
        <row r="6776">
          <cell r="N6776" t="str">
            <v/>
          </cell>
          <cell r="O6776" t="str">
            <v/>
          </cell>
          <cell r="P6776" t="str">
            <v/>
          </cell>
          <cell r="Q6776">
            <v>0</v>
          </cell>
        </row>
        <row r="6777">
          <cell r="N6777" t="str">
            <v/>
          </cell>
          <cell r="O6777" t="str">
            <v/>
          </cell>
          <cell r="P6777" t="str">
            <v/>
          </cell>
          <cell r="Q6777">
            <v>0</v>
          </cell>
        </row>
        <row r="6778">
          <cell r="N6778" t="str">
            <v/>
          </cell>
          <cell r="O6778" t="str">
            <v/>
          </cell>
          <cell r="P6778" t="str">
            <v/>
          </cell>
          <cell r="Q6778">
            <v>0</v>
          </cell>
        </row>
        <row r="6779">
          <cell r="N6779" t="str">
            <v/>
          </cell>
          <cell r="O6779" t="str">
            <v/>
          </cell>
          <cell r="P6779" t="str">
            <v/>
          </cell>
          <cell r="Q6779">
            <v>0</v>
          </cell>
        </row>
        <row r="6780">
          <cell r="N6780" t="str">
            <v/>
          </cell>
          <cell r="O6780" t="str">
            <v/>
          </cell>
          <cell r="P6780" t="str">
            <v/>
          </cell>
          <cell r="Q6780">
            <v>0</v>
          </cell>
        </row>
        <row r="6781">
          <cell r="N6781" t="str">
            <v/>
          </cell>
          <cell r="O6781" t="str">
            <v/>
          </cell>
          <cell r="P6781" t="str">
            <v/>
          </cell>
          <cell r="Q6781">
            <v>0</v>
          </cell>
        </row>
        <row r="6782">
          <cell r="N6782" t="str">
            <v/>
          </cell>
          <cell r="O6782" t="str">
            <v/>
          </cell>
          <cell r="P6782" t="str">
            <v/>
          </cell>
          <cell r="Q6782">
            <v>0</v>
          </cell>
        </row>
        <row r="6783">
          <cell r="N6783" t="str">
            <v/>
          </cell>
          <cell r="O6783" t="str">
            <v/>
          </cell>
          <cell r="P6783" t="str">
            <v/>
          </cell>
          <cell r="Q6783">
            <v>0</v>
          </cell>
        </row>
        <row r="6784">
          <cell r="N6784" t="str">
            <v/>
          </cell>
          <cell r="O6784" t="str">
            <v/>
          </cell>
          <cell r="P6784" t="str">
            <v/>
          </cell>
          <cell r="Q6784">
            <v>0</v>
          </cell>
        </row>
        <row r="6785">
          <cell r="N6785" t="str">
            <v/>
          </cell>
          <cell r="O6785" t="str">
            <v/>
          </cell>
          <cell r="P6785" t="str">
            <v/>
          </cell>
          <cell r="Q6785">
            <v>0</v>
          </cell>
        </row>
        <row r="6786">
          <cell r="N6786" t="str">
            <v/>
          </cell>
          <cell r="O6786" t="str">
            <v/>
          </cell>
          <cell r="P6786" t="str">
            <v/>
          </cell>
          <cell r="Q6786">
            <v>0</v>
          </cell>
        </row>
        <row r="6787">
          <cell r="N6787" t="str">
            <v/>
          </cell>
          <cell r="O6787" t="str">
            <v/>
          </cell>
          <cell r="P6787" t="str">
            <v/>
          </cell>
          <cell r="Q6787">
            <v>0</v>
          </cell>
        </row>
        <row r="6788">
          <cell r="N6788" t="str">
            <v/>
          </cell>
          <cell r="O6788" t="str">
            <v/>
          </cell>
          <cell r="P6788" t="str">
            <v/>
          </cell>
          <cell r="Q6788">
            <v>0</v>
          </cell>
        </row>
        <row r="6789">
          <cell r="N6789" t="str">
            <v/>
          </cell>
          <cell r="O6789" t="str">
            <v/>
          </cell>
          <cell r="P6789" t="str">
            <v/>
          </cell>
          <cell r="Q6789">
            <v>0</v>
          </cell>
        </row>
        <row r="6790">
          <cell r="N6790" t="str">
            <v/>
          </cell>
          <cell r="O6790" t="str">
            <v/>
          </cell>
          <cell r="P6790" t="str">
            <v/>
          </cell>
          <cell r="Q6790">
            <v>0</v>
          </cell>
        </row>
        <row r="6791">
          <cell r="N6791" t="str">
            <v/>
          </cell>
          <cell r="O6791" t="str">
            <v/>
          </cell>
          <cell r="P6791" t="str">
            <v/>
          </cell>
          <cell r="Q6791">
            <v>0</v>
          </cell>
        </row>
        <row r="6792">
          <cell r="N6792" t="str">
            <v/>
          </cell>
          <cell r="O6792" t="str">
            <v/>
          </cell>
          <cell r="P6792" t="str">
            <v/>
          </cell>
          <cell r="Q6792">
            <v>0</v>
          </cell>
        </row>
        <row r="6793">
          <cell r="N6793" t="str">
            <v/>
          </cell>
          <cell r="O6793" t="str">
            <v/>
          </cell>
          <cell r="P6793" t="str">
            <v/>
          </cell>
          <cell r="Q6793">
            <v>0</v>
          </cell>
        </row>
        <row r="6794">
          <cell r="N6794" t="str">
            <v/>
          </cell>
          <cell r="O6794" t="str">
            <v/>
          </cell>
          <cell r="P6794" t="str">
            <v/>
          </cell>
          <cell r="Q6794">
            <v>0</v>
          </cell>
        </row>
        <row r="6795">
          <cell r="N6795" t="str">
            <v/>
          </cell>
          <cell r="O6795" t="str">
            <v/>
          </cell>
          <cell r="P6795" t="str">
            <v/>
          </cell>
          <cell r="Q6795">
            <v>0</v>
          </cell>
        </row>
        <row r="6796">
          <cell r="N6796" t="str">
            <v/>
          </cell>
          <cell r="O6796" t="str">
            <v/>
          </cell>
          <cell r="P6796" t="str">
            <v/>
          </cell>
          <cell r="Q6796">
            <v>0</v>
          </cell>
        </row>
        <row r="6797">
          <cell r="N6797" t="str">
            <v/>
          </cell>
          <cell r="O6797" t="str">
            <v/>
          </cell>
          <cell r="P6797" t="str">
            <v/>
          </cell>
          <cell r="Q6797">
            <v>0</v>
          </cell>
        </row>
        <row r="6798">
          <cell r="N6798" t="str">
            <v/>
          </cell>
          <cell r="O6798" t="str">
            <v/>
          </cell>
          <cell r="P6798" t="str">
            <v/>
          </cell>
          <cell r="Q6798">
            <v>0</v>
          </cell>
        </row>
        <row r="6799">
          <cell r="N6799" t="str">
            <v/>
          </cell>
          <cell r="O6799" t="str">
            <v/>
          </cell>
          <cell r="P6799" t="str">
            <v/>
          </cell>
          <cell r="Q6799">
            <v>0</v>
          </cell>
        </row>
        <row r="6800">
          <cell r="N6800" t="str">
            <v/>
          </cell>
          <cell r="O6800" t="str">
            <v/>
          </cell>
          <cell r="P6800" t="str">
            <v/>
          </cell>
          <cell r="Q6800">
            <v>0</v>
          </cell>
        </row>
        <row r="6801">
          <cell r="N6801" t="str">
            <v/>
          </cell>
          <cell r="O6801" t="str">
            <v/>
          </cell>
          <cell r="P6801" t="str">
            <v/>
          </cell>
          <cell r="Q6801">
            <v>0</v>
          </cell>
        </row>
        <row r="6802">
          <cell r="N6802" t="str">
            <v/>
          </cell>
          <cell r="O6802" t="str">
            <v/>
          </cell>
          <cell r="P6802" t="str">
            <v/>
          </cell>
          <cell r="Q6802">
            <v>0</v>
          </cell>
        </row>
        <row r="6803">
          <cell r="N6803" t="str">
            <v/>
          </cell>
          <cell r="O6803" t="str">
            <v/>
          </cell>
          <cell r="P6803" t="str">
            <v/>
          </cell>
          <cell r="Q6803">
            <v>0</v>
          </cell>
        </row>
        <row r="6804">
          <cell r="N6804" t="str">
            <v/>
          </cell>
          <cell r="O6804" t="str">
            <v/>
          </cell>
          <cell r="P6804" t="str">
            <v/>
          </cell>
          <cell r="Q6804">
            <v>0</v>
          </cell>
        </row>
        <row r="6805">
          <cell r="N6805" t="str">
            <v/>
          </cell>
          <cell r="O6805" t="str">
            <v/>
          </cell>
          <cell r="P6805" t="str">
            <v/>
          </cell>
          <cell r="Q6805">
            <v>0</v>
          </cell>
        </row>
        <row r="6806">
          <cell r="N6806" t="str">
            <v/>
          </cell>
          <cell r="O6806" t="str">
            <v/>
          </cell>
          <cell r="P6806" t="str">
            <v/>
          </cell>
          <cell r="Q6806">
            <v>0</v>
          </cell>
        </row>
        <row r="6807">
          <cell r="N6807" t="str">
            <v/>
          </cell>
          <cell r="O6807" t="str">
            <v/>
          </cell>
          <cell r="P6807" t="str">
            <v/>
          </cell>
          <cell r="Q6807">
            <v>0</v>
          </cell>
        </row>
        <row r="6808">
          <cell r="N6808" t="str">
            <v/>
          </cell>
          <cell r="O6808" t="str">
            <v/>
          </cell>
          <cell r="P6808" t="str">
            <v/>
          </cell>
          <cell r="Q6808">
            <v>0</v>
          </cell>
        </row>
        <row r="6809">
          <cell r="N6809" t="str">
            <v/>
          </cell>
          <cell r="O6809" t="str">
            <v/>
          </cell>
          <cell r="P6809" t="str">
            <v/>
          </cell>
          <cell r="Q6809">
            <v>0</v>
          </cell>
        </row>
        <row r="6810">
          <cell r="N6810" t="str">
            <v/>
          </cell>
          <cell r="O6810" t="str">
            <v/>
          </cell>
          <cell r="P6810" t="str">
            <v/>
          </cell>
          <cell r="Q6810">
            <v>0</v>
          </cell>
        </row>
        <row r="6811">
          <cell r="N6811" t="str">
            <v/>
          </cell>
          <cell r="O6811" t="str">
            <v/>
          </cell>
          <cell r="P6811" t="str">
            <v/>
          </cell>
          <cell r="Q6811">
            <v>0</v>
          </cell>
        </row>
        <row r="6812">
          <cell r="N6812" t="str">
            <v/>
          </cell>
          <cell r="O6812" t="str">
            <v/>
          </cell>
          <cell r="P6812" t="str">
            <v/>
          </cell>
          <cell r="Q6812">
            <v>0</v>
          </cell>
        </row>
        <row r="6813">
          <cell r="N6813" t="str">
            <v/>
          </cell>
          <cell r="O6813" t="str">
            <v/>
          </cell>
          <cell r="P6813" t="str">
            <v/>
          </cell>
          <cell r="Q6813">
            <v>0</v>
          </cell>
        </row>
        <row r="6814">
          <cell r="N6814" t="str">
            <v/>
          </cell>
          <cell r="O6814" t="str">
            <v/>
          </cell>
          <cell r="P6814" t="str">
            <v/>
          </cell>
          <cell r="Q6814">
            <v>0</v>
          </cell>
        </row>
        <row r="6815">
          <cell r="N6815" t="str">
            <v/>
          </cell>
          <cell r="O6815" t="str">
            <v/>
          </cell>
          <cell r="P6815" t="str">
            <v/>
          </cell>
          <cell r="Q6815">
            <v>0</v>
          </cell>
        </row>
        <row r="6816">
          <cell r="N6816" t="str">
            <v/>
          </cell>
          <cell r="O6816" t="str">
            <v/>
          </cell>
          <cell r="P6816" t="str">
            <v/>
          </cell>
          <cell r="Q6816">
            <v>0</v>
          </cell>
        </row>
        <row r="6817">
          <cell r="N6817" t="str">
            <v/>
          </cell>
          <cell r="O6817" t="str">
            <v/>
          </cell>
          <cell r="P6817" t="str">
            <v/>
          </cell>
          <cell r="Q6817">
            <v>0</v>
          </cell>
        </row>
        <row r="6818">
          <cell r="N6818" t="str">
            <v/>
          </cell>
          <cell r="O6818" t="str">
            <v/>
          </cell>
          <cell r="P6818" t="str">
            <v/>
          </cell>
          <cell r="Q6818">
            <v>0</v>
          </cell>
        </row>
        <row r="6819">
          <cell r="N6819" t="str">
            <v/>
          </cell>
          <cell r="O6819" t="str">
            <v/>
          </cell>
          <cell r="P6819" t="str">
            <v/>
          </cell>
          <cell r="Q6819">
            <v>0</v>
          </cell>
        </row>
        <row r="6820">
          <cell r="N6820" t="str">
            <v/>
          </cell>
          <cell r="O6820" t="str">
            <v/>
          </cell>
          <cell r="P6820" t="str">
            <v/>
          </cell>
          <cell r="Q6820">
            <v>0</v>
          </cell>
        </row>
        <row r="6821">
          <cell r="N6821" t="str">
            <v/>
          </cell>
          <cell r="O6821" t="str">
            <v/>
          </cell>
          <cell r="P6821" t="str">
            <v/>
          </cell>
          <cell r="Q6821">
            <v>0</v>
          </cell>
        </row>
        <row r="6822">
          <cell r="N6822" t="str">
            <v/>
          </cell>
          <cell r="O6822" t="str">
            <v/>
          </cell>
          <cell r="P6822" t="str">
            <v/>
          </cell>
          <cell r="Q6822">
            <v>0</v>
          </cell>
        </row>
        <row r="6823">
          <cell r="N6823" t="str">
            <v/>
          </cell>
          <cell r="O6823" t="str">
            <v/>
          </cell>
          <cell r="P6823" t="str">
            <v/>
          </cell>
          <cell r="Q6823">
            <v>0</v>
          </cell>
        </row>
        <row r="6824">
          <cell r="N6824" t="str">
            <v/>
          </cell>
          <cell r="O6824" t="str">
            <v/>
          </cell>
          <cell r="P6824" t="str">
            <v/>
          </cell>
          <cell r="Q6824">
            <v>0</v>
          </cell>
        </row>
        <row r="6825">
          <cell r="N6825" t="str">
            <v/>
          </cell>
          <cell r="O6825" t="str">
            <v/>
          </cell>
          <cell r="P6825" t="str">
            <v/>
          </cell>
          <cell r="Q6825">
            <v>0</v>
          </cell>
        </row>
        <row r="6826">
          <cell r="N6826" t="str">
            <v/>
          </cell>
          <cell r="O6826" t="str">
            <v/>
          </cell>
          <cell r="P6826" t="str">
            <v/>
          </cell>
          <cell r="Q6826">
            <v>0</v>
          </cell>
        </row>
        <row r="6827">
          <cell r="N6827" t="str">
            <v/>
          </cell>
          <cell r="O6827" t="str">
            <v/>
          </cell>
          <cell r="P6827" t="str">
            <v/>
          </cell>
          <cell r="Q6827">
            <v>0</v>
          </cell>
        </row>
        <row r="6828">
          <cell r="N6828" t="str">
            <v/>
          </cell>
          <cell r="O6828" t="str">
            <v/>
          </cell>
          <cell r="P6828" t="str">
            <v/>
          </cell>
          <cell r="Q6828">
            <v>0</v>
          </cell>
        </row>
        <row r="6829">
          <cell r="N6829" t="str">
            <v/>
          </cell>
          <cell r="O6829" t="str">
            <v/>
          </cell>
          <cell r="P6829" t="str">
            <v/>
          </cell>
          <cell r="Q6829">
            <v>0</v>
          </cell>
        </row>
        <row r="6830">
          <cell r="N6830" t="str">
            <v/>
          </cell>
          <cell r="O6830" t="str">
            <v/>
          </cell>
          <cell r="P6830" t="str">
            <v/>
          </cell>
          <cell r="Q6830">
            <v>0</v>
          </cell>
        </row>
        <row r="6831">
          <cell r="N6831" t="str">
            <v/>
          </cell>
          <cell r="O6831" t="str">
            <v/>
          </cell>
          <cell r="P6831" t="str">
            <v/>
          </cell>
          <cell r="Q6831">
            <v>0</v>
          </cell>
        </row>
        <row r="6832">
          <cell r="N6832" t="str">
            <v/>
          </cell>
          <cell r="O6832" t="str">
            <v/>
          </cell>
          <cell r="P6832" t="str">
            <v/>
          </cell>
          <cell r="Q6832">
            <v>0</v>
          </cell>
        </row>
        <row r="6833">
          <cell r="N6833" t="str">
            <v/>
          </cell>
          <cell r="O6833" t="str">
            <v/>
          </cell>
          <cell r="P6833" t="str">
            <v/>
          </cell>
          <cell r="Q6833">
            <v>0</v>
          </cell>
        </row>
        <row r="6834">
          <cell r="N6834" t="str">
            <v/>
          </cell>
          <cell r="O6834" t="str">
            <v/>
          </cell>
          <cell r="P6834" t="str">
            <v/>
          </cell>
          <cell r="Q6834">
            <v>0</v>
          </cell>
        </row>
        <row r="6835">
          <cell r="N6835" t="str">
            <v/>
          </cell>
          <cell r="O6835" t="str">
            <v/>
          </cell>
          <cell r="P6835" t="str">
            <v/>
          </cell>
          <cell r="Q6835">
            <v>0</v>
          </cell>
        </row>
        <row r="6836">
          <cell r="N6836" t="str">
            <v/>
          </cell>
          <cell r="O6836" t="str">
            <v/>
          </cell>
          <cell r="P6836" t="str">
            <v/>
          </cell>
          <cell r="Q6836">
            <v>0</v>
          </cell>
        </row>
        <row r="6837">
          <cell r="N6837" t="str">
            <v/>
          </cell>
          <cell r="O6837" t="str">
            <v/>
          </cell>
          <cell r="P6837" t="str">
            <v/>
          </cell>
          <cell r="Q6837">
            <v>0</v>
          </cell>
        </row>
        <row r="6838">
          <cell r="N6838" t="str">
            <v/>
          </cell>
          <cell r="O6838" t="str">
            <v/>
          </cell>
          <cell r="P6838" t="str">
            <v/>
          </cell>
          <cell r="Q6838">
            <v>0</v>
          </cell>
        </row>
        <row r="6839">
          <cell r="N6839" t="str">
            <v/>
          </cell>
          <cell r="O6839" t="str">
            <v/>
          </cell>
          <cell r="P6839" t="str">
            <v/>
          </cell>
          <cell r="Q6839">
            <v>0</v>
          </cell>
        </row>
        <row r="6840">
          <cell r="N6840" t="str">
            <v/>
          </cell>
          <cell r="O6840" t="str">
            <v/>
          </cell>
          <cell r="P6840" t="str">
            <v/>
          </cell>
          <cell r="Q6840">
            <v>0</v>
          </cell>
        </row>
        <row r="6841">
          <cell r="N6841" t="str">
            <v/>
          </cell>
          <cell r="O6841" t="str">
            <v/>
          </cell>
          <cell r="P6841" t="str">
            <v/>
          </cell>
          <cell r="Q6841">
            <v>0</v>
          </cell>
        </row>
        <row r="6842">
          <cell r="N6842" t="str">
            <v/>
          </cell>
          <cell r="O6842" t="str">
            <v/>
          </cell>
          <cell r="P6842" t="str">
            <v/>
          </cell>
          <cell r="Q6842">
            <v>0</v>
          </cell>
        </row>
        <row r="6843">
          <cell r="N6843" t="str">
            <v/>
          </cell>
          <cell r="O6843" t="str">
            <v/>
          </cell>
          <cell r="P6843" t="str">
            <v/>
          </cell>
          <cell r="Q6843">
            <v>0</v>
          </cell>
        </row>
        <row r="6844">
          <cell r="N6844" t="str">
            <v/>
          </cell>
          <cell r="O6844" t="str">
            <v/>
          </cell>
          <cell r="P6844" t="str">
            <v/>
          </cell>
          <cell r="Q6844">
            <v>0</v>
          </cell>
        </row>
        <row r="6845">
          <cell r="N6845" t="str">
            <v/>
          </cell>
          <cell r="O6845" t="str">
            <v/>
          </cell>
          <cell r="P6845" t="str">
            <v/>
          </cell>
          <cell r="Q6845">
            <v>0</v>
          </cell>
        </row>
        <row r="6846">
          <cell r="N6846" t="str">
            <v/>
          </cell>
          <cell r="O6846" t="str">
            <v/>
          </cell>
          <cell r="P6846" t="str">
            <v/>
          </cell>
          <cell r="Q6846">
            <v>0</v>
          </cell>
        </row>
        <row r="6847">
          <cell r="N6847" t="str">
            <v/>
          </cell>
          <cell r="O6847" t="str">
            <v/>
          </cell>
          <cell r="P6847" t="str">
            <v/>
          </cell>
          <cell r="Q6847">
            <v>0</v>
          </cell>
        </row>
        <row r="6848">
          <cell r="N6848" t="str">
            <v/>
          </cell>
          <cell r="O6848" t="str">
            <v/>
          </cell>
          <cell r="P6848" t="str">
            <v/>
          </cell>
          <cell r="Q6848">
            <v>0</v>
          </cell>
        </row>
        <row r="6849">
          <cell r="N6849" t="str">
            <v/>
          </cell>
          <cell r="O6849" t="str">
            <v/>
          </cell>
          <cell r="P6849" t="str">
            <v/>
          </cell>
          <cell r="Q6849">
            <v>0</v>
          </cell>
        </row>
        <row r="6850">
          <cell r="N6850" t="str">
            <v/>
          </cell>
          <cell r="O6850" t="str">
            <v/>
          </cell>
          <cell r="P6850" t="str">
            <v/>
          </cell>
          <cell r="Q6850">
            <v>0</v>
          </cell>
        </row>
        <row r="6851">
          <cell r="N6851" t="str">
            <v/>
          </cell>
          <cell r="O6851" t="str">
            <v/>
          </cell>
          <cell r="P6851" t="str">
            <v/>
          </cell>
          <cell r="Q6851">
            <v>0</v>
          </cell>
        </row>
        <row r="6852">
          <cell r="N6852" t="str">
            <v/>
          </cell>
          <cell r="O6852" t="str">
            <v/>
          </cell>
          <cell r="P6852" t="str">
            <v/>
          </cell>
          <cell r="Q6852">
            <v>0</v>
          </cell>
        </row>
        <row r="6853">
          <cell r="N6853" t="str">
            <v/>
          </cell>
          <cell r="O6853" t="str">
            <v/>
          </cell>
          <cell r="P6853" t="str">
            <v/>
          </cell>
          <cell r="Q6853">
            <v>0</v>
          </cell>
        </row>
        <row r="6854">
          <cell r="N6854" t="str">
            <v/>
          </cell>
          <cell r="O6854" t="str">
            <v/>
          </cell>
          <cell r="P6854" t="str">
            <v/>
          </cell>
          <cell r="Q6854">
            <v>0</v>
          </cell>
        </row>
        <row r="6855">
          <cell r="N6855" t="str">
            <v/>
          </cell>
          <cell r="O6855" t="str">
            <v/>
          </cell>
          <cell r="P6855" t="str">
            <v/>
          </cell>
          <cell r="Q6855">
            <v>0</v>
          </cell>
        </row>
        <row r="6856">
          <cell r="N6856" t="str">
            <v/>
          </cell>
          <cell r="O6856" t="str">
            <v/>
          </cell>
          <cell r="P6856" t="str">
            <v/>
          </cell>
          <cell r="Q6856">
            <v>0</v>
          </cell>
        </row>
        <row r="6857">
          <cell r="N6857" t="str">
            <v/>
          </cell>
          <cell r="O6857" t="str">
            <v/>
          </cell>
          <cell r="P6857" t="str">
            <v/>
          </cell>
          <cell r="Q6857">
            <v>0</v>
          </cell>
        </row>
        <row r="6858">
          <cell r="N6858" t="str">
            <v/>
          </cell>
          <cell r="O6858" t="str">
            <v/>
          </cell>
          <cell r="P6858" t="str">
            <v/>
          </cell>
          <cell r="Q6858">
            <v>0</v>
          </cell>
        </row>
        <row r="6859">
          <cell r="N6859" t="str">
            <v/>
          </cell>
          <cell r="O6859" t="str">
            <v/>
          </cell>
          <cell r="P6859" t="str">
            <v/>
          </cell>
          <cell r="Q6859">
            <v>0</v>
          </cell>
        </row>
        <row r="6860">
          <cell r="N6860" t="str">
            <v/>
          </cell>
          <cell r="O6860" t="str">
            <v/>
          </cell>
          <cell r="P6860" t="str">
            <v/>
          </cell>
          <cell r="Q6860">
            <v>0</v>
          </cell>
        </row>
        <row r="6861">
          <cell r="N6861" t="str">
            <v/>
          </cell>
          <cell r="O6861" t="str">
            <v/>
          </cell>
          <cell r="P6861" t="str">
            <v/>
          </cell>
          <cell r="Q6861">
            <v>0</v>
          </cell>
        </row>
        <row r="6862">
          <cell r="N6862" t="str">
            <v/>
          </cell>
          <cell r="O6862" t="str">
            <v/>
          </cell>
          <cell r="P6862" t="str">
            <v/>
          </cell>
          <cell r="Q6862">
            <v>0</v>
          </cell>
        </row>
        <row r="6863">
          <cell r="N6863" t="str">
            <v/>
          </cell>
          <cell r="O6863" t="str">
            <v/>
          </cell>
          <cell r="P6863" t="str">
            <v/>
          </cell>
          <cell r="Q6863">
            <v>0</v>
          </cell>
        </row>
        <row r="6864">
          <cell r="N6864" t="str">
            <v/>
          </cell>
          <cell r="O6864" t="str">
            <v/>
          </cell>
          <cell r="P6864" t="str">
            <v/>
          </cell>
          <cell r="Q6864">
            <v>0</v>
          </cell>
        </row>
        <row r="6865">
          <cell r="N6865" t="str">
            <v/>
          </cell>
          <cell r="O6865" t="str">
            <v/>
          </cell>
          <cell r="P6865" t="str">
            <v/>
          </cell>
          <cell r="Q6865">
            <v>0</v>
          </cell>
        </row>
        <row r="6866">
          <cell r="N6866" t="str">
            <v/>
          </cell>
          <cell r="O6866" t="str">
            <v/>
          </cell>
          <cell r="P6866" t="str">
            <v/>
          </cell>
          <cell r="Q6866">
            <v>0</v>
          </cell>
        </row>
        <row r="6867">
          <cell r="N6867" t="str">
            <v/>
          </cell>
          <cell r="O6867" t="str">
            <v/>
          </cell>
          <cell r="P6867" t="str">
            <v/>
          </cell>
          <cell r="Q6867">
            <v>0</v>
          </cell>
        </row>
        <row r="6868">
          <cell r="N6868" t="str">
            <v/>
          </cell>
          <cell r="O6868" t="str">
            <v/>
          </cell>
          <cell r="P6868" t="str">
            <v/>
          </cell>
          <cell r="Q6868">
            <v>0</v>
          </cell>
        </row>
        <row r="6869">
          <cell r="N6869" t="str">
            <v/>
          </cell>
          <cell r="O6869" t="str">
            <v/>
          </cell>
          <cell r="P6869" t="str">
            <v/>
          </cell>
          <cell r="Q6869">
            <v>0</v>
          </cell>
        </row>
        <row r="6870">
          <cell r="N6870" t="str">
            <v/>
          </cell>
          <cell r="O6870" t="str">
            <v/>
          </cell>
          <cell r="P6870" t="str">
            <v/>
          </cell>
          <cell r="Q6870">
            <v>0</v>
          </cell>
        </row>
        <row r="6871">
          <cell r="N6871" t="str">
            <v/>
          </cell>
          <cell r="O6871" t="str">
            <v/>
          </cell>
          <cell r="P6871" t="str">
            <v/>
          </cell>
          <cell r="Q6871">
            <v>0</v>
          </cell>
        </row>
        <row r="6872">
          <cell r="N6872" t="str">
            <v/>
          </cell>
          <cell r="O6872" t="str">
            <v/>
          </cell>
          <cell r="P6872" t="str">
            <v/>
          </cell>
          <cell r="Q6872">
            <v>0</v>
          </cell>
        </row>
        <row r="6873">
          <cell r="N6873" t="str">
            <v/>
          </cell>
          <cell r="O6873" t="str">
            <v/>
          </cell>
          <cell r="P6873" t="str">
            <v/>
          </cell>
          <cell r="Q6873">
            <v>0</v>
          </cell>
        </row>
        <row r="6874">
          <cell r="N6874" t="str">
            <v/>
          </cell>
          <cell r="O6874" t="str">
            <v/>
          </cell>
          <cell r="P6874" t="str">
            <v/>
          </cell>
          <cell r="Q6874">
            <v>0</v>
          </cell>
        </row>
        <row r="6875">
          <cell r="N6875" t="str">
            <v/>
          </cell>
          <cell r="O6875" t="str">
            <v/>
          </cell>
          <cell r="P6875" t="str">
            <v/>
          </cell>
          <cell r="Q6875">
            <v>0</v>
          </cell>
        </row>
        <row r="6876">
          <cell r="N6876" t="str">
            <v/>
          </cell>
          <cell r="O6876" t="str">
            <v/>
          </cell>
          <cell r="P6876" t="str">
            <v/>
          </cell>
          <cell r="Q6876">
            <v>0</v>
          </cell>
        </row>
        <row r="6877">
          <cell r="N6877" t="str">
            <v/>
          </cell>
          <cell r="O6877" t="str">
            <v/>
          </cell>
          <cell r="P6877" t="str">
            <v/>
          </cell>
          <cell r="Q6877">
            <v>0</v>
          </cell>
        </row>
        <row r="6878">
          <cell r="N6878" t="str">
            <v/>
          </cell>
          <cell r="O6878" t="str">
            <v/>
          </cell>
          <cell r="P6878" t="str">
            <v/>
          </cell>
          <cell r="Q6878">
            <v>0</v>
          </cell>
        </row>
        <row r="6879">
          <cell r="N6879" t="str">
            <v/>
          </cell>
          <cell r="O6879" t="str">
            <v/>
          </cell>
          <cell r="P6879" t="str">
            <v/>
          </cell>
          <cell r="Q6879">
            <v>0</v>
          </cell>
        </row>
        <row r="6880">
          <cell r="N6880" t="str">
            <v/>
          </cell>
          <cell r="O6880" t="str">
            <v/>
          </cell>
          <cell r="P6880" t="str">
            <v/>
          </cell>
          <cell r="Q6880">
            <v>0</v>
          </cell>
        </row>
        <row r="6881">
          <cell r="N6881" t="str">
            <v/>
          </cell>
          <cell r="O6881" t="str">
            <v/>
          </cell>
          <cell r="P6881" t="str">
            <v/>
          </cell>
          <cell r="Q6881">
            <v>0</v>
          </cell>
        </row>
        <row r="6882">
          <cell r="N6882" t="str">
            <v/>
          </cell>
          <cell r="O6882" t="str">
            <v/>
          </cell>
          <cell r="P6882" t="str">
            <v/>
          </cell>
          <cell r="Q6882">
            <v>0</v>
          </cell>
        </row>
        <row r="6883">
          <cell r="N6883" t="str">
            <v/>
          </cell>
          <cell r="O6883" t="str">
            <v/>
          </cell>
          <cell r="P6883" t="str">
            <v/>
          </cell>
          <cell r="Q6883">
            <v>0</v>
          </cell>
        </row>
        <row r="6884">
          <cell r="N6884" t="str">
            <v/>
          </cell>
          <cell r="O6884" t="str">
            <v/>
          </cell>
          <cell r="P6884" t="str">
            <v/>
          </cell>
          <cell r="Q6884">
            <v>0</v>
          </cell>
        </row>
        <row r="6885">
          <cell r="N6885" t="str">
            <v/>
          </cell>
          <cell r="O6885" t="str">
            <v/>
          </cell>
          <cell r="P6885" t="str">
            <v/>
          </cell>
          <cell r="Q6885">
            <v>0</v>
          </cell>
        </row>
        <row r="6886">
          <cell r="N6886" t="str">
            <v/>
          </cell>
          <cell r="O6886" t="str">
            <v/>
          </cell>
          <cell r="P6886" t="str">
            <v/>
          </cell>
          <cell r="Q6886">
            <v>0</v>
          </cell>
        </row>
        <row r="6887">
          <cell r="N6887" t="str">
            <v/>
          </cell>
          <cell r="O6887" t="str">
            <v/>
          </cell>
          <cell r="P6887" t="str">
            <v/>
          </cell>
          <cell r="Q6887">
            <v>0</v>
          </cell>
        </row>
        <row r="6888">
          <cell r="N6888" t="str">
            <v/>
          </cell>
          <cell r="O6888" t="str">
            <v/>
          </cell>
          <cell r="P6888" t="str">
            <v/>
          </cell>
          <cell r="Q6888">
            <v>0</v>
          </cell>
        </row>
        <row r="6889">
          <cell r="N6889" t="str">
            <v/>
          </cell>
          <cell r="O6889" t="str">
            <v/>
          </cell>
          <cell r="P6889" t="str">
            <v/>
          </cell>
          <cell r="Q6889">
            <v>0</v>
          </cell>
        </row>
        <row r="6890">
          <cell r="N6890" t="str">
            <v/>
          </cell>
          <cell r="O6890" t="str">
            <v/>
          </cell>
          <cell r="P6890" t="str">
            <v/>
          </cell>
          <cell r="Q6890">
            <v>0</v>
          </cell>
        </row>
        <row r="6891">
          <cell r="N6891" t="str">
            <v/>
          </cell>
          <cell r="O6891" t="str">
            <v/>
          </cell>
          <cell r="P6891" t="str">
            <v/>
          </cell>
          <cell r="Q6891">
            <v>0</v>
          </cell>
        </row>
        <row r="6892">
          <cell r="N6892" t="str">
            <v/>
          </cell>
          <cell r="O6892" t="str">
            <v/>
          </cell>
          <cell r="P6892" t="str">
            <v/>
          </cell>
          <cell r="Q6892">
            <v>0</v>
          </cell>
        </row>
        <row r="6893">
          <cell r="N6893" t="str">
            <v/>
          </cell>
          <cell r="O6893" t="str">
            <v/>
          </cell>
          <cell r="P6893" t="str">
            <v/>
          </cell>
          <cell r="Q6893">
            <v>0</v>
          </cell>
        </row>
        <row r="6894">
          <cell r="N6894" t="str">
            <v/>
          </cell>
          <cell r="O6894" t="str">
            <v/>
          </cell>
          <cell r="P6894" t="str">
            <v/>
          </cell>
          <cell r="Q6894">
            <v>0</v>
          </cell>
        </row>
        <row r="6895">
          <cell r="N6895" t="str">
            <v/>
          </cell>
          <cell r="O6895" t="str">
            <v/>
          </cell>
          <cell r="P6895" t="str">
            <v/>
          </cell>
          <cell r="Q6895">
            <v>0</v>
          </cell>
        </row>
        <row r="6896">
          <cell r="N6896" t="str">
            <v/>
          </cell>
          <cell r="O6896" t="str">
            <v/>
          </cell>
          <cell r="P6896" t="str">
            <v/>
          </cell>
          <cell r="Q6896">
            <v>0</v>
          </cell>
        </row>
        <row r="6897">
          <cell r="N6897" t="str">
            <v/>
          </cell>
          <cell r="O6897" t="str">
            <v/>
          </cell>
          <cell r="P6897" t="str">
            <v/>
          </cell>
          <cell r="Q6897">
            <v>0</v>
          </cell>
        </row>
        <row r="6898">
          <cell r="N6898" t="str">
            <v/>
          </cell>
          <cell r="O6898" t="str">
            <v/>
          </cell>
          <cell r="P6898" t="str">
            <v/>
          </cell>
          <cell r="Q6898">
            <v>0</v>
          </cell>
        </row>
        <row r="6899">
          <cell r="N6899" t="str">
            <v/>
          </cell>
          <cell r="O6899" t="str">
            <v/>
          </cell>
          <cell r="P6899" t="str">
            <v/>
          </cell>
          <cell r="Q6899">
            <v>0</v>
          </cell>
        </row>
        <row r="6900">
          <cell r="N6900" t="str">
            <v/>
          </cell>
          <cell r="O6900" t="str">
            <v/>
          </cell>
          <cell r="P6900" t="str">
            <v/>
          </cell>
          <cell r="Q6900">
            <v>0</v>
          </cell>
        </row>
        <row r="6901">
          <cell r="N6901" t="str">
            <v/>
          </cell>
          <cell r="O6901" t="str">
            <v/>
          </cell>
          <cell r="P6901" t="str">
            <v/>
          </cell>
          <cell r="Q6901">
            <v>0</v>
          </cell>
        </row>
        <row r="6902">
          <cell r="N6902" t="str">
            <v/>
          </cell>
          <cell r="O6902" t="str">
            <v/>
          </cell>
          <cell r="P6902" t="str">
            <v/>
          </cell>
          <cell r="Q6902">
            <v>0</v>
          </cell>
        </row>
        <row r="6903">
          <cell r="N6903" t="str">
            <v/>
          </cell>
          <cell r="O6903" t="str">
            <v/>
          </cell>
          <cell r="P6903" t="str">
            <v/>
          </cell>
          <cell r="Q6903">
            <v>0</v>
          </cell>
        </row>
        <row r="6904">
          <cell r="N6904" t="str">
            <v/>
          </cell>
          <cell r="O6904" t="str">
            <v/>
          </cell>
          <cell r="P6904" t="str">
            <v/>
          </cell>
          <cell r="Q6904">
            <v>0</v>
          </cell>
        </row>
        <row r="6905">
          <cell r="N6905" t="str">
            <v/>
          </cell>
          <cell r="O6905" t="str">
            <v/>
          </cell>
          <cell r="P6905" t="str">
            <v/>
          </cell>
          <cell r="Q6905">
            <v>0</v>
          </cell>
        </row>
        <row r="6906">
          <cell r="N6906" t="str">
            <v/>
          </cell>
          <cell r="O6906" t="str">
            <v/>
          </cell>
          <cell r="P6906" t="str">
            <v/>
          </cell>
          <cell r="Q6906">
            <v>0</v>
          </cell>
        </row>
        <row r="6907">
          <cell r="N6907" t="str">
            <v/>
          </cell>
          <cell r="O6907" t="str">
            <v/>
          </cell>
          <cell r="P6907" t="str">
            <v/>
          </cell>
          <cell r="Q6907">
            <v>0</v>
          </cell>
        </row>
        <row r="6908">
          <cell r="N6908" t="str">
            <v/>
          </cell>
          <cell r="O6908" t="str">
            <v/>
          </cell>
          <cell r="P6908" t="str">
            <v/>
          </cell>
          <cell r="Q6908">
            <v>0</v>
          </cell>
        </row>
        <row r="6909">
          <cell r="N6909" t="str">
            <v/>
          </cell>
          <cell r="O6909" t="str">
            <v/>
          </cell>
          <cell r="P6909" t="str">
            <v/>
          </cell>
          <cell r="Q6909">
            <v>0</v>
          </cell>
        </row>
        <row r="6910">
          <cell r="N6910" t="str">
            <v/>
          </cell>
          <cell r="O6910" t="str">
            <v/>
          </cell>
          <cell r="P6910" t="str">
            <v/>
          </cell>
          <cell r="Q6910">
            <v>0</v>
          </cell>
        </row>
        <row r="6911">
          <cell r="N6911" t="str">
            <v/>
          </cell>
          <cell r="O6911" t="str">
            <v/>
          </cell>
          <cell r="P6911" t="str">
            <v/>
          </cell>
          <cell r="Q6911">
            <v>0</v>
          </cell>
        </row>
        <row r="6912">
          <cell r="N6912" t="str">
            <v/>
          </cell>
          <cell r="O6912" t="str">
            <v/>
          </cell>
          <cell r="P6912" t="str">
            <v/>
          </cell>
          <cell r="Q6912">
            <v>0</v>
          </cell>
        </row>
        <row r="6913">
          <cell r="N6913" t="str">
            <v/>
          </cell>
          <cell r="O6913" t="str">
            <v/>
          </cell>
          <cell r="P6913" t="str">
            <v/>
          </cell>
          <cell r="Q6913">
            <v>0</v>
          </cell>
        </row>
        <row r="6914">
          <cell r="N6914" t="str">
            <v/>
          </cell>
          <cell r="O6914" t="str">
            <v/>
          </cell>
          <cell r="P6914" t="str">
            <v/>
          </cell>
          <cell r="Q6914">
            <v>0</v>
          </cell>
        </row>
        <row r="6915">
          <cell r="N6915" t="str">
            <v/>
          </cell>
          <cell r="O6915" t="str">
            <v/>
          </cell>
          <cell r="P6915" t="str">
            <v/>
          </cell>
          <cell r="Q6915">
            <v>0</v>
          </cell>
        </row>
        <row r="6916">
          <cell r="N6916" t="str">
            <v/>
          </cell>
          <cell r="O6916" t="str">
            <v/>
          </cell>
          <cell r="P6916" t="str">
            <v/>
          </cell>
          <cell r="Q6916">
            <v>0</v>
          </cell>
        </row>
        <row r="6917">
          <cell r="N6917" t="str">
            <v/>
          </cell>
          <cell r="O6917" t="str">
            <v/>
          </cell>
          <cell r="P6917" t="str">
            <v/>
          </cell>
          <cell r="Q6917">
            <v>0</v>
          </cell>
        </row>
        <row r="6918">
          <cell r="N6918" t="str">
            <v/>
          </cell>
          <cell r="O6918" t="str">
            <v/>
          </cell>
          <cell r="P6918" t="str">
            <v/>
          </cell>
          <cell r="Q6918">
            <v>0</v>
          </cell>
        </row>
        <row r="6919">
          <cell r="N6919" t="str">
            <v/>
          </cell>
          <cell r="O6919" t="str">
            <v/>
          </cell>
          <cell r="P6919" t="str">
            <v/>
          </cell>
          <cell r="Q6919">
            <v>0</v>
          </cell>
        </row>
        <row r="6920">
          <cell r="N6920" t="str">
            <v/>
          </cell>
          <cell r="O6920" t="str">
            <v/>
          </cell>
          <cell r="P6920" t="str">
            <v/>
          </cell>
          <cell r="Q6920">
            <v>0</v>
          </cell>
        </row>
        <row r="6921">
          <cell r="N6921" t="str">
            <v/>
          </cell>
          <cell r="O6921" t="str">
            <v/>
          </cell>
          <cell r="P6921" t="str">
            <v/>
          </cell>
          <cell r="Q6921">
            <v>0</v>
          </cell>
        </row>
        <row r="6922">
          <cell r="N6922" t="str">
            <v/>
          </cell>
          <cell r="O6922" t="str">
            <v/>
          </cell>
          <cell r="P6922" t="str">
            <v/>
          </cell>
          <cell r="Q6922">
            <v>0</v>
          </cell>
        </row>
        <row r="6923">
          <cell r="N6923" t="str">
            <v/>
          </cell>
          <cell r="O6923" t="str">
            <v/>
          </cell>
          <cell r="P6923" t="str">
            <v/>
          </cell>
          <cell r="Q6923">
            <v>0</v>
          </cell>
        </row>
        <row r="6924">
          <cell r="N6924" t="str">
            <v/>
          </cell>
          <cell r="O6924" t="str">
            <v/>
          </cell>
          <cell r="P6924" t="str">
            <v/>
          </cell>
          <cell r="Q6924">
            <v>0</v>
          </cell>
        </row>
        <row r="6925">
          <cell r="N6925" t="str">
            <v/>
          </cell>
          <cell r="O6925" t="str">
            <v/>
          </cell>
          <cell r="P6925" t="str">
            <v/>
          </cell>
          <cell r="Q6925">
            <v>0</v>
          </cell>
        </row>
        <row r="6926">
          <cell r="N6926" t="str">
            <v/>
          </cell>
          <cell r="O6926" t="str">
            <v/>
          </cell>
          <cell r="P6926" t="str">
            <v/>
          </cell>
          <cell r="Q6926">
            <v>0</v>
          </cell>
        </row>
        <row r="6927">
          <cell r="N6927" t="str">
            <v/>
          </cell>
          <cell r="O6927" t="str">
            <v/>
          </cell>
          <cell r="P6927" t="str">
            <v/>
          </cell>
          <cell r="Q6927">
            <v>0</v>
          </cell>
        </row>
        <row r="6928">
          <cell r="N6928" t="str">
            <v/>
          </cell>
          <cell r="O6928" t="str">
            <v/>
          </cell>
          <cell r="P6928" t="str">
            <v/>
          </cell>
          <cell r="Q6928">
            <v>0</v>
          </cell>
        </row>
        <row r="6929">
          <cell r="N6929" t="str">
            <v/>
          </cell>
          <cell r="O6929" t="str">
            <v/>
          </cell>
          <cell r="P6929" t="str">
            <v/>
          </cell>
          <cell r="Q6929">
            <v>0</v>
          </cell>
        </row>
        <row r="6930">
          <cell r="N6930" t="str">
            <v/>
          </cell>
          <cell r="O6930" t="str">
            <v/>
          </cell>
          <cell r="P6930" t="str">
            <v/>
          </cell>
          <cell r="Q6930">
            <v>0</v>
          </cell>
        </row>
        <row r="6931">
          <cell r="N6931" t="str">
            <v/>
          </cell>
          <cell r="O6931" t="str">
            <v/>
          </cell>
          <cell r="P6931" t="str">
            <v/>
          </cell>
          <cell r="Q6931">
            <v>0</v>
          </cell>
        </row>
        <row r="6932">
          <cell r="N6932" t="str">
            <v/>
          </cell>
          <cell r="O6932" t="str">
            <v/>
          </cell>
          <cell r="P6932" t="str">
            <v/>
          </cell>
          <cell r="Q6932">
            <v>0</v>
          </cell>
        </row>
        <row r="6933">
          <cell r="N6933" t="str">
            <v/>
          </cell>
          <cell r="O6933" t="str">
            <v/>
          </cell>
          <cell r="P6933" t="str">
            <v/>
          </cell>
          <cell r="Q6933">
            <v>0</v>
          </cell>
        </row>
        <row r="6934">
          <cell r="N6934" t="str">
            <v/>
          </cell>
          <cell r="O6934" t="str">
            <v/>
          </cell>
          <cell r="P6934" t="str">
            <v/>
          </cell>
          <cell r="Q6934">
            <v>0</v>
          </cell>
        </row>
        <row r="6935">
          <cell r="N6935" t="str">
            <v/>
          </cell>
          <cell r="O6935" t="str">
            <v/>
          </cell>
          <cell r="P6935" t="str">
            <v/>
          </cell>
          <cell r="Q6935">
            <v>0</v>
          </cell>
        </row>
        <row r="6936">
          <cell r="N6936" t="str">
            <v/>
          </cell>
          <cell r="O6936" t="str">
            <v/>
          </cell>
          <cell r="P6936" t="str">
            <v/>
          </cell>
          <cell r="Q6936">
            <v>0</v>
          </cell>
        </row>
        <row r="6937">
          <cell r="N6937" t="str">
            <v/>
          </cell>
          <cell r="O6937" t="str">
            <v/>
          </cell>
          <cell r="P6937" t="str">
            <v/>
          </cell>
          <cell r="Q6937">
            <v>0</v>
          </cell>
        </row>
        <row r="6938">
          <cell r="N6938" t="str">
            <v/>
          </cell>
          <cell r="O6938" t="str">
            <v/>
          </cell>
          <cell r="P6938" t="str">
            <v/>
          </cell>
          <cell r="Q6938">
            <v>0</v>
          </cell>
        </row>
        <row r="6939">
          <cell r="N6939" t="str">
            <v/>
          </cell>
          <cell r="O6939" t="str">
            <v/>
          </cell>
          <cell r="P6939" t="str">
            <v/>
          </cell>
          <cell r="Q6939">
            <v>0</v>
          </cell>
        </row>
        <row r="6940">
          <cell r="N6940" t="str">
            <v/>
          </cell>
          <cell r="O6940" t="str">
            <v/>
          </cell>
          <cell r="P6940" t="str">
            <v/>
          </cell>
          <cell r="Q6940">
            <v>0</v>
          </cell>
        </row>
        <row r="6941">
          <cell r="N6941" t="str">
            <v/>
          </cell>
          <cell r="O6941" t="str">
            <v/>
          </cell>
          <cell r="P6941" t="str">
            <v/>
          </cell>
          <cell r="Q6941">
            <v>0</v>
          </cell>
        </row>
        <row r="6942">
          <cell r="N6942" t="str">
            <v/>
          </cell>
          <cell r="O6942" t="str">
            <v/>
          </cell>
          <cell r="P6942" t="str">
            <v/>
          </cell>
          <cell r="Q6942">
            <v>0</v>
          </cell>
        </row>
        <row r="6943">
          <cell r="N6943" t="str">
            <v/>
          </cell>
          <cell r="O6943" t="str">
            <v/>
          </cell>
          <cell r="P6943" t="str">
            <v/>
          </cell>
          <cell r="Q6943">
            <v>0</v>
          </cell>
        </row>
        <row r="6944">
          <cell r="N6944" t="str">
            <v/>
          </cell>
          <cell r="O6944" t="str">
            <v/>
          </cell>
          <cell r="P6944" t="str">
            <v/>
          </cell>
          <cell r="Q6944">
            <v>0</v>
          </cell>
        </row>
        <row r="6945">
          <cell r="N6945" t="str">
            <v/>
          </cell>
          <cell r="O6945" t="str">
            <v/>
          </cell>
          <cell r="P6945" t="str">
            <v/>
          </cell>
          <cell r="Q6945">
            <v>0</v>
          </cell>
        </row>
        <row r="6946">
          <cell r="N6946" t="str">
            <v/>
          </cell>
          <cell r="O6946" t="str">
            <v/>
          </cell>
          <cell r="P6946" t="str">
            <v/>
          </cell>
          <cell r="Q6946">
            <v>0</v>
          </cell>
        </row>
        <row r="6947">
          <cell r="N6947" t="str">
            <v/>
          </cell>
          <cell r="O6947" t="str">
            <v/>
          </cell>
          <cell r="P6947" t="str">
            <v/>
          </cell>
          <cell r="Q6947">
            <v>0</v>
          </cell>
        </row>
        <row r="6948">
          <cell r="N6948" t="str">
            <v/>
          </cell>
          <cell r="O6948" t="str">
            <v/>
          </cell>
          <cell r="P6948" t="str">
            <v/>
          </cell>
          <cell r="Q6948">
            <v>0</v>
          </cell>
        </row>
        <row r="6949">
          <cell r="N6949" t="str">
            <v/>
          </cell>
          <cell r="O6949" t="str">
            <v/>
          </cell>
          <cell r="P6949" t="str">
            <v/>
          </cell>
          <cell r="Q6949">
            <v>0</v>
          </cell>
        </row>
        <row r="6950">
          <cell r="N6950" t="str">
            <v/>
          </cell>
          <cell r="O6950" t="str">
            <v/>
          </cell>
          <cell r="P6950" t="str">
            <v/>
          </cell>
          <cell r="Q6950">
            <v>0</v>
          </cell>
        </row>
        <row r="6951">
          <cell r="N6951" t="str">
            <v/>
          </cell>
          <cell r="O6951" t="str">
            <v/>
          </cell>
          <cell r="P6951" t="str">
            <v/>
          </cell>
          <cell r="Q6951">
            <v>0</v>
          </cell>
        </row>
        <row r="6952">
          <cell r="N6952" t="str">
            <v/>
          </cell>
          <cell r="O6952" t="str">
            <v/>
          </cell>
          <cell r="P6952" t="str">
            <v/>
          </cell>
          <cell r="Q6952">
            <v>0</v>
          </cell>
        </row>
        <row r="6953">
          <cell r="N6953" t="str">
            <v/>
          </cell>
          <cell r="O6953" t="str">
            <v/>
          </cell>
          <cell r="P6953" t="str">
            <v/>
          </cell>
          <cell r="Q6953">
            <v>0</v>
          </cell>
        </row>
        <row r="6954">
          <cell r="N6954" t="str">
            <v/>
          </cell>
          <cell r="O6954" t="str">
            <v/>
          </cell>
          <cell r="P6954" t="str">
            <v/>
          </cell>
          <cell r="Q6954">
            <v>0</v>
          </cell>
        </row>
        <row r="6955">
          <cell r="N6955" t="str">
            <v/>
          </cell>
          <cell r="O6955" t="str">
            <v/>
          </cell>
          <cell r="P6955" t="str">
            <v/>
          </cell>
          <cell r="Q6955">
            <v>0</v>
          </cell>
        </row>
        <row r="6956">
          <cell r="N6956" t="str">
            <v/>
          </cell>
          <cell r="O6956" t="str">
            <v/>
          </cell>
          <cell r="P6956" t="str">
            <v/>
          </cell>
          <cell r="Q6956">
            <v>0</v>
          </cell>
        </row>
        <row r="6957">
          <cell r="N6957" t="str">
            <v/>
          </cell>
          <cell r="O6957" t="str">
            <v/>
          </cell>
          <cell r="P6957" t="str">
            <v/>
          </cell>
          <cell r="Q6957">
            <v>0</v>
          </cell>
        </row>
        <row r="6958">
          <cell r="N6958" t="str">
            <v/>
          </cell>
          <cell r="O6958" t="str">
            <v/>
          </cell>
          <cell r="P6958" t="str">
            <v/>
          </cell>
          <cell r="Q6958">
            <v>0</v>
          </cell>
        </row>
        <row r="6959">
          <cell r="N6959" t="str">
            <v/>
          </cell>
          <cell r="O6959" t="str">
            <v/>
          </cell>
          <cell r="P6959" t="str">
            <v/>
          </cell>
          <cell r="Q6959">
            <v>0</v>
          </cell>
        </row>
        <row r="6960">
          <cell r="N6960" t="str">
            <v/>
          </cell>
          <cell r="O6960" t="str">
            <v/>
          </cell>
          <cell r="P6960" t="str">
            <v/>
          </cell>
          <cell r="Q6960">
            <v>0</v>
          </cell>
        </row>
        <row r="6961">
          <cell r="N6961" t="str">
            <v/>
          </cell>
          <cell r="O6961" t="str">
            <v/>
          </cell>
          <cell r="P6961" t="str">
            <v/>
          </cell>
          <cell r="Q6961">
            <v>0</v>
          </cell>
        </row>
        <row r="6962">
          <cell r="N6962" t="str">
            <v/>
          </cell>
          <cell r="O6962" t="str">
            <v/>
          </cell>
          <cell r="P6962" t="str">
            <v/>
          </cell>
          <cell r="Q6962">
            <v>0</v>
          </cell>
        </row>
        <row r="6963">
          <cell r="N6963" t="str">
            <v/>
          </cell>
          <cell r="O6963" t="str">
            <v/>
          </cell>
          <cell r="P6963" t="str">
            <v/>
          </cell>
          <cell r="Q6963">
            <v>0</v>
          </cell>
        </row>
        <row r="6964">
          <cell r="N6964" t="str">
            <v/>
          </cell>
          <cell r="O6964" t="str">
            <v/>
          </cell>
          <cell r="P6964" t="str">
            <v/>
          </cell>
          <cell r="Q6964">
            <v>0</v>
          </cell>
        </row>
        <row r="6965">
          <cell r="N6965" t="str">
            <v/>
          </cell>
          <cell r="O6965" t="str">
            <v/>
          </cell>
          <cell r="P6965" t="str">
            <v/>
          </cell>
          <cell r="Q6965">
            <v>0</v>
          </cell>
        </row>
        <row r="6966">
          <cell r="N6966" t="str">
            <v/>
          </cell>
          <cell r="O6966" t="str">
            <v/>
          </cell>
          <cell r="P6966" t="str">
            <v/>
          </cell>
          <cell r="Q6966">
            <v>0</v>
          </cell>
        </row>
        <row r="6967">
          <cell r="N6967" t="str">
            <v/>
          </cell>
          <cell r="O6967" t="str">
            <v/>
          </cell>
          <cell r="P6967" t="str">
            <v/>
          </cell>
          <cell r="Q6967">
            <v>0</v>
          </cell>
        </row>
        <row r="6968">
          <cell r="N6968" t="str">
            <v/>
          </cell>
          <cell r="O6968" t="str">
            <v/>
          </cell>
          <cell r="P6968" t="str">
            <v/>
          </cell>
          <cell r="Q6968">
            <v>0</v>
          </cell>
        </row>
        <row r="6969">
          <cell r="N6969" t="str">
            <v/>
          </cell>
          <cell r="O6969" t="str">
            <v/>
          </cell>
          <cell r="P6969" t="str">
            <v/>
          </cell>
          <cell r="Q6969">
            <v>0</v>
          </cell>
        </row>
        <row r="6970">
          <cell r="N6970" t="str">
            <v/>
          </cell>
          <cell r="O6970" t="str">
            <v/>
          </cell>
          <cell r="P6970" t="str">
            <v/>
          </cell>
          <cell r="Q6970">
            <v>0</v>
          </cell>
        </row>
        <row r="6971">
          <cell r="N6971" t="str">
            <v/>
          </cell>
          <cell r="O6971" t="str">
            <v/>
          </cell>
          <cell r="P6971" t="str">
            <v/>
          </cell>
          <cell r="Q6971">
            <v>0</v>
          </cell>
        </row>
        <row r="6972">
          <cell r="N6972" t="str">
            <v/>
          </cell>
          <cell r="O6972" t="str">
            <v/>
          </cell>
          <cell r="P6972" t="str">
            <v/>
          </cell>
          <cell r="Q6972">
            <v>0</v>
          </cell>
        </row>
        <row r="6973">
          <cell r="N6973" t="str">
            <v/>
          </cell>
          <cell r="O6973" t="str">
            <v/>
          </cell>
          <cell r="P6973" t="str">
            <v/>
          </cell>
          <cell r="Q6973">
            <v>0</v>
          </cell>
        </row>
        <row r="6974">
          <cell r="N6974" t="str">
            <v/>
          </cell>
          <cell r="O6974" t="str">
            <v/>
          </cell>
          <cell r="P6974" t="str">
            <v/>
          </cell>
          <cell r="Q6974">
            <v>0</v>
          </cell>
        </row>
        <row r="6975">
          <cell r="N6975" t="str">
            <v/>
          </cell>
          <cell r="O6975" t="str">
            <v/>
          </cell>
          <cell r="P6975" t="str">
            <v/>
          </cell>
          <cell r="Q6975">
            <v>0</v>
          </cell>
        </row>
        <row r="6976">
          <cell r="N6976" t="str">
            <v/>
          </cell>
          <cell r="O6976" t="str">
            <v/>
          </cell>
          <cell r="P6976" t="str">
            <v/>
          </cell>
          <cell r="Q6976">
            <v>0</v>
          </cell>
        </row>
        <row r="6977">
          <cell r="N6977" t="str">
            <v/>
          </cell>
          <cell r="O6977" t="str">
            <v/>
          </cell>
          <cell r="P6977" t="str">
            <v/>
          </cell>
          <cell r="Q6977">
            <v>0</v>
          </cell>
        </row>
        <row r="6978">
          <cell r="N6978" t="str">
            <v/>
          </cell>
          <cell r="O6978" t="str">
            <v/>
          </cell>
          <cell r="P6978" t="str">
            <v/>
          </cell>
          <cell r="Q6978">
            <v>0</v>
          </cell>
        </row>
        <row r="6979">
          <cell r="N6979" t="str">
            <v/>
          </cell>
          <cell r="O6979" t="str">
            <v/>
          </cell>
          <cell r="P6979" t="str">
            <v/>
          </cell>
          <cell r="Q6979">
            <v>0</v>
          </cell>
        </row>
        <row r="6980">
          <cell r="N6980" t="str">
            <v/>
          </cell>
          <cell r="O6980" t="str">
            <v/>
          </cell>
          <cell r="P6980" t="str">
            <v/>
          </cell>
          <cell r="Q6980">
            <v>0</v>
          </cell>
        </row>
        <row r="6981">
          <cell r="N6981" t="str">
            <v/>
          </cell>
          <cell r="O6981" t="str">
            <v/>
          </cell>
          <cell r="P6981" t="str">
            <v/>
          </cell>
          <cell r="Q6981">
            <v>0</v>
          </cell>
        </row>
        <row r="6982">
          <cell r="N6982" t="str">
            <v/>
          </cell>
          <cell r="O6982" t="str">
            <v/>
          </cell>
          <cell r="P6982" t="str">
            <v/>
          </cell>
          <cell r="Q6982">
            <v>0</v>
          </cell>
        </row>
        <row r="6983">
          <cell r="N6983" t="str">
            <v/>
          </cell>
          <cell r="O6983" t="str">
            <v/>
          </cell>
          <cell r="P6983" t="str">
            <v/>
          </cell>
          <cell r="Q6983">
            <v>0</v>
          </cell>
        </row>
        <row r="6984">
          <cell r="N6984" t="str">
            <v/>
          </cell>
          <cell r="O6984" t="str">
            <v/>
          </cell>
          <cell r="P6984" t="str">
            <v/>
          </cell>
          <cell r="Q6984">
            <v>0</v>
          </cell>
        </row>
        <row r="6985">
          <cell r="N6985" t="str">
            <v/>
          </cell>
          <cell r="O6985" t="str">
            <v/>
          </cell>
          <cell r="P6985" t="str">
            <v/>
          </cell>
          <cell r="Q6985">
            <v>0</v>
          </cell>
        </row>
        <row r="6986">
          <cell r="N6986" t="str">
            <v/>
          </cell>
          <cell r="O6986" t="str">
            <v/>
          </cell>
          <cell r="P6986" t="str">
            <v/>
          </cell>
          <cell r="Q6986">
            <v>0</v>
          </cell>
        </row>
        <row r="6987">
          <cell r="N6987" t="str">
            <v/>
          </cell>
          <cell r="O6987" t="str">
            <v/>
          </cell>
          <cell r="P6987" t="str">
            <v/>
          </cell>
          <cell r="Q6987">
            <v>0</v>
          </cell>
        </row>
        <row r="6988">
          <cell r="N6988" t="str">
            <v/>
          </cell>
          <cell r="O6988" t="str">
            <v/>
          </cell>
          <cell r="P6988" t="str">
            <v/>
          </cell>
          <cell r="Q6988">
            <v>0</v>
          </cell>
        </row>
        <row r="6989">
          <cell r="N6989" t="str">
            <v/>
          </cell>
          <cell r="O6989" t="str">
            <v/>
          </cell>
          <cell r="P6989" t="str">
            <v/>
          </cell>
          <cell r="Q6989">
            <v>0</v>
          </cell>
        </row>
        <row r="6990">
          <cell r="N6990" t="str">
            <v/>
          </cell>
          <cell r="O6990" t="str">
            <v/>
          </cell>
          <cell r="P6990" t="str">
            <v/>
          </cell>
          <cell r="Q6990">
            <v>0</v>
          </cell>
        </row>
        <row r="6991">
          <cell r="N6991" t="str">
            <v/>
          </cell>
          <cell r="O6991" t="str">
            <v/>
          </cell>
          <cell r="P6991" t="str">
            <v/>
          </cell>
          <cell r="Q6991">
            <v>0</v>
          </cell>
        </row>
        <row r="6992">
          <cell r="N6992" t="str">
            <v/>
          </cell>
          <cell r="O6992" t="str">
            <v/>
          </cell>
          <cell r="P6992" t="str">
            <v/>
          </cell>
          <cell r="Q6992">
            <v>0</v>
          </cell>
        </row>
        <row r="6993">
          <cell r="N6993" t="str">
            <v/>
          </cell>
          <cell r="O6993" t="str">
            <v/>
          </cell>
          <cell r="P6993" t="str">
            <v/>
          </cell>
          <cell r="Q6993">
            <v>0</v>
          </cell>
        </row>
        <row r="6994">
          <cell r="N6994" t="str">
            <v/>
          </cell>
          <cell r="O6994" t="str">
            <v/>
          </cell>
          <cell r="P6994" t="str">
            <v/>
          </cell>
          <cell r="Q6994">
            <v>0</v>
          </cell>
        </row>
        <row r="6995">
          <cell r="N6995" t="str">
            <v/>
          </cell>
          <cell r="O6995" t="str">
            <v/>
          </cell>
          <cell r="P6995" t="str">
            <v/>
          </cell>
          <cell r="Q6995">
            <v>0</v>
          </cell>
        </row>
        <row r="6996">
          <cell r="N6996" t="str">
            <v/>
          </cell>
          <cell r="O6996" t="str">
            <v/>
          </cell>
          <cell r="P6996" t="str">
            <v/>
          </cell>
          <cell r="Q6996">
            <v>0</v>
          </cell>
        </row>
        <row r="6997">
          <cell r="N6997" t="str">
            <v/>
          </cell>
          <cell r="O6997" t="str">
            <v/>
          </cell>
          <cell r="P6997" t="str">
            <v/>
          </cell>
          <cell r="Q6997">
            <v>0</v>
          </cell>
        </row>
        <row r="6998">
          <cell r="N6998" t="str">
            <v/>
          </cell>
          <cell r="O6998" t="str">
            <v/>
          </cell>
          <cell r="P6998" t="str">
            <v/>
          </cell>
          <cell r="Q6998">
            <v>0</v>
          </cell>
        </row>
        <row r="6999">
          <cell r="N6999" t="str">
            <v/>
          </cell>
          <cell r="O6999" t="str">
            <v/>
          </cell>
          <cell r="P6999" t="str">
            <v/>
          </cell>
          <cell r="Q6999">
            <v>0</v>
          </cell>
        </row>
        <row r="7000">
          <cell r="N7000" t="str">
            <v/>
          </cell>
          <cell r="O7000" t="str">
            <v/>
          </cell>
          <cell r="P7000" t="str">
            <v/>
          </cell>
          <cell r="Q7000">
            <v>0</v>
          </cell>
        </row>
        <row r="7001">
          <cell r="N7001" t="str">
            <v/>
          </cell>
          <cell r="O7001" t="str">
            <v/>
          </cell>
          <cell r="P7001" t="str">
            <v/>
          </cell>
          <cell r="Q7001">
            <v>0</v>
          </cell>
        </row>
        <row r="7002">
          <cell r="N7002" t="str">
            <v/>
          </cell>
          <cell r="O7002" t="str">
            <v/>
          </cell>
          <cell r="P7002" t="str">
            <v/>
          </cell>
          <cell r="Q7002">
            <v>0</v>
          </cell>
        </row>
        <row r="7003">
          <cell r="N7003" t="str">
            <v/>
          </cell>
          <cell r="O7003" t="str">
            <v/>
          </cell>
          <cell r="P7003" t="str">
            <v/>
          </cell>
          <cell r="Q7003">
            <v>0</v>
          </cell>
        </row>
        <row r="7004">
          <cell r="N7004" t="str">
            <v/>
          </cell>
          <cell r="O7004" t="str">
            <v/>
          </cell>
          <cell r="P7004" t="str">
            <v/>
          </cell>
          <cell r="Q7004">
            <v>0</v>
          </cell>
        </row>
        <row r="7005">
          <cell r="N7005" t="str">
            <v/>
          </cell>
          <cell r="O7005" t="str">
            <v/>
          </cell>
          <cell r="P7005" t="str">
            <v/>
          </cell>
          <cell r="Q7005">
            <v>0</v>
          </cell>
        </row>
        <row r="7006">
          <cell r="N7006" t="str">
            <v/>
          </cell>
          <cell r="O7006" t="str">
            <v/>
          </cell>
          <cell r="P7006" t="str">
            <v/>
          </cell>
          <cell r="Q7006">
            <v>0</v>
          </cell>
        </row>
        <row r="7007">
          <cell r="N7007" t="str">
            <v/>
          </cell>
          <cell r="O7007" t="str">
            <v/>
          </cell>
          <cell r="P7007" t="str">
            <v/>
          </cell>
          <cell r="Q7007">
            <v>0</v>
          </cell>
        </row>
        <row r="7008">
          <cell r="N7008" t="str">
            <v/>
          </cell>
          <cell r="O7008" t="str">
            <v/>
          </cell>
          <cell r="P7008" t="str">
            <v/>
          </cell>
          <cell r="Q7008">
            <v>0</v>
          </cell>
        </row>
        <row r="7009">
          <cell r="N7009" t="str">
            <v/>
          </cell>
          <cell r="O7009" t="str">
            <v/>
          </cell>
          <cell r="P7009" t="str">
            <v/>
          </cell>
          <cell r="Q7009">
            <v>0</v>
          </cell>
        </row>
        <row r="7010">
          <cell r="N7010" t="str">
            <v/>
          </cell>
          <cell r="O7010" t="str">
            <v/>
          </cell>
          <cell r="P7010" t="str">
            <v/>
          </cell>
          <cell r="Q7010">
            <v>0</v>
          </cell>
        </row>
        <row r="7011">
          <cell r="N7011" t="str">
            <v/>
          </cell>
          <cell r="O7011" t="str">
            <v/>
          </cell>
          <cell r="P7011" t="str">
            <v/>
          </cell>
          <cell r="Q7011">
            <v>0</v>
          </cell>
        </row>
        <row r="7012">
          <cell r="N7012" t="str">
            <v/>
          </cell>
          <cell r="O7012" t="str">
            <v/>
          </cell>
          <cell r="P7012" t="str">
            <v/>
          </cell>
          <cell r="Q7012">
            <v>0</v>
          </cell>
        </row>
        <row r="7013">
          <cell r="N7013" t="str">
            <v/>
          </cell>
          <cell r="O7013" t="str">
            <v/>
          </cell>
          <cell r="P7013" t="str">
            <v/>
          </cell>
          <cell r="Q7013">
            <v>0</v>
          </cell>
        </row>
        <row r="7014">
          <cell r="N7014" t="str">
            <v/>
          </cell>
          <cell r="O7014" t="str">
            <v/>
          </cell>
          <cell r="P7014" t="str">
            <v/>
          </cell>
          <cell r="Q7014">
            <v>0</v>
          </cell>
        </row>
        <row r="7015">
          <cell r="N7015" t="str">
            <v/>
          </cell>
          <cell r="O7015" t="str">
            <v/>
          </cell>
          <cell r="P7015" t="str">
            <v/>
          </cell>
          <cell r="Q7015">
            <v>0</v>
          </cell>
        </row>
        <row r="7016">
          <cell r="N7016" t="str">
            <v/>
          </cell>
          <cell r="O7016" t="str">
            <v/>
          </cell>
          <cell r="P7016" t="str">
            <v/>
          </cell>
          <cell r="Q7016">
            <v>0</v>
          </cell>
        </row>
        <row r="7017">
          <cell r="N7017" t="str">
            <v/>
          </cell>
          <cell r="O7017" t="str">
            <v/>
          </cell>
          <cell r="P7017" t="str">
            <v/>
          </cell>
          <cell r="Q7017">
            <v>0</v>
          </cell>
        </row>
        <row r="7018">
          <cell r="N7018" t="str">
            <v/>
          </cell>
          <cell r="O7018" t="str">
            <v/>
          </cell>
          <cell r="P7018" t="str">
            <v/>
          </cell>
          <cell r="Q7018">
            <v>0</v>
          </cell>
        </row>
        <row r="7019">
          <cell r="N7019" t="str">
            <v/>
          </cell>
          <cell r="O7019" t="str">
            <v/>
          </cell>
          <cell r="P7019" t="str">
            <v/>
          </cell>
          <cell r="Q7019">
            <v>0</v>
          </cell>
        </row>
        <row r="7020">
          <cell r="N7020" t="str">
            <v/>
          </cell>
          <cell r="O7020" t="str">
            <v/>
          </cell>
          <cell r="P7020" t="str">
            <v/>
          </cell>
          <cell r="Q7020">
            <v>0</v>
          </cell>
        </row>
        <row r="7021">
          <cell r="N7021" t="str">
            <v/>
          </cell>
          <cell r="O7021" t="str">
            <v/>
          </cell>
          <cell r="P7021" t="str">
            <v/>
          </cell>
          <cell r="Q7021">
            <v>0</v>
          </cell>
        </row>
        <row r="7022">
          <cell r="N7022" t="str">
            <v/>
          </cell>
          <cell r="O7022" t="str">
            <v/>
          </cell>
          <cell r="P7022" t="str">
            <v/>
          </cell>
          <cell r="Q7022">
            <v>0</v>
          </cell>
        </row>
        <row r="7023">
          <cell r="N7023" t="str">
            <v/>
          </cell>
          <cell r="O7023" t="str">
            <v/>
          </cell>
          <cell r="P7023" t="str">
            <v/>
          </cell>
          <cell r="Q7023">
            <v>0</v>
          </cell>
        </row>
        <row r="7024">
          <cell r="N7024" t="str">
            <v/>
          </cell>
          <cell r="O7024" t="str">
            <v/>
          </cell>
          <cell r="P7024" t="str">
            <v/>
          </cell>
          <cell r="Q7024">
            <v>0</v>
          </cell>
        </row>
        <row r="7025">
          <cell r="N7025" t="str">
            <v/>
          </cell>
          <cell r="O7025" t="str">
            <v/>
          </cell>
          <cell r="P7025" t="str">
            <v/>
          </cell>
          <cell r="Q7025">
            <v>0</v>
          </cell>
        </row>
        <row r="7026">
          <cell r="N7026" t="str">
            <v/>
          </cell>
          <cell r="O7026" t="str">
            <v/>
          </cell>
          <cell r="P7026" t="str">
            <v/>
          </cell>
          <cell r="Q7026">
            <v>0</v>
          </cell>
        </row>
        <row r="7027">
          <cell r="N7027" t="str">
            <v/>
          </cell>
          <cell r="O7027" t="str">
            <v/>
          </cell>
          <cell r="P7027" t="str">
            <v/>
          </cell>
          <cell r="Q7027">
            <v>0</v>
          </cell>
        </row>
        <row r="7028">
          <cell r="N7028" t="str">
            <v/>
          </cell>
          <cell r="O7028" t="str">
            <v/>
          </cell>
          <cell r="P7028" t="str">
            <v/>
          </cell>
          <cell r="Q7028">
            <v>0</v>
          </cell>
        </row>
        <row r="7029">
          <cell r="N7029" t="str">
            <v/>
          </cell>
          <cell r="O7029" t="str">
            <v/>
          </cell>
          <cell r="P7029" t="str">
            <v/>
          </cell>
          <cell r="Q7029">
            <v>0</v>
          </cell>
        </row>
        <row r="7030">
          <cell r="N7030" t="str">
            <v/>
          </cell>
          <cell r="O7030" t="str">
            <v/>
          </cell>
          <cell r="P7030" t="str">
            <v/>
          </cell>
          <cell r="Q7030">
            <v>0</v>
          </cell>
        </row>
        <row r="7031">
          <cell r="N7031" t="str">
            <v/>
          </cell>
          <cell r="O7031" t="str">
            <v/>
          </cell>
          <cell r="P7031" t="str">
            <v/>
          </cell>
          <cell r="Q7031">
            <v>0</v>
          </cell>
        </row>
        <row r="7032">
          <cell r="N7032" t="str">
            <v/>
          </cell>
          <cell r="O7032" t="str">
            <v/>
          </cell>
          <cell r="P7032" t="str">
            <v/>
          </cell>
          <cell r="Q7032">
            <v>0</v>
          </cell>
        </row>
        <row r="7033">
          <cell r="N7033" t="str">
            <v/>
          </cell>
          <cell r="O7033" t="str">
            <v/>
          </cell>
          <cell r="P7033" t="str">
            <v/>
          </cell>
          <cell r="Q7033">
            <v>0</v>
          </cell>
        </row>
        <row r="7034">
          <cell r="N7034" t="str">
            <v/>
          </cell>
          <cell r="O7034" t="str">
            <v/>
          </cell>
          <cell r="P7034" t="str">
            <v/>
          </cell>
          <cell r="Q7034">
            <v>0</v>
          </cell>
        </row>
        <row r="7035">
          <cell r="N7035" t="str">
            <v/>
          </cell>
          <cell r="O7035" t="str">
            <v/>
          </cell>
          <cell r="P7035" t="str">
            <v/>
          </cell>
          <cell r="Q7035">
            <v>0</v>
          </cell>
        </row>
        <row r="7036">
          <cell r="N7036" t="str">
            <v/>
          </cell>
          <cell r="O7036" t="str">
            <v/>
          </cell>
          <cell r="P7036" t="str">
            <v/>
          </cell>
          <cell r="Q7036">
            <v>0</v>
          </cell>
        </row>
        <row r="7037">
          <cell r="N7037" t="str">
            <v/>
          </cell>
          <cell r="O7037" t="str">
            <v/>
          </cell>
          <cell r="P7037" t="str">
            <v/>
          </cell>
          <cell r="Q7037">
            <v>0</v>
          </cell>
        </row>
        <row r="7038">
          <cell r="N7038" t="str">
            <v/>
          </cell>
          <cell r="O7038" t="str">
            <v/>
          </cell>
          <cell r="P7038" t="str">
            <v/>
          </cell>
          <cell r="Q7038">
            <v>0</v>
          </cell>
        </row>
        <row r="7039">
          <cell r="N7039" t="str">
            <v/>
          </cell>
          <cell r="O7039" t="str">
            <v/>
          </cell>
          <cell r="P7039" t="str">
            <v/>
          </cell>
          <cell r="Q7039">
            <v>0</v>
          </cell>
        </row>
        <row r="7040">
          <cell r="N7040" t="str">
            <v/>
          </cell>
          <cell r="O7040" t="str">
            <v/>
          </cell>
          <cell r="P7040" t="str">
            <v/>
          </cell>
          <cell r="Q7040">
            <v>0</v>
          </cell>
        </row>
        <row r="7041">
          <cell r="N7041" t="str">
            <v/>
          </cell>
          <cell r="O7041" t="str">
            <v/>
          </cell>
          <cell r="P7041" t="str">
            <v/>
          </cell>
          <cell r="Q7041">
            <v>0</v>
          </cell>
        </row>
        <row r="7042">
          <cell r="N7042" t="str">
            <v/>
          </cell>
          <cell r="O7042" t="str">
            <v/>
          </cell>
          <cell r="P7042" t="str">
            <v/>
          </cell>
          <cell r="Q7042">
            <v>0</v>
          </cell>
        </row>
        <row r="7043">
          <cell r="N7043" t="str">
            <v/>
          </cell>
          <cell r="O7043" t="str">
            <v/>
          </cell>
          <cell r="P7043" t="str">
            <v/>
          </cell>
          <cell r="Q7043">
            <v>0</v>
          </cell>
        </row>
        <row r="7044">
          <cell r="N7044" t="str">
            <v/>
          </cell>
          <cell r="O7044" t="str">
            <v/>
          </cell>
          <cell r="P7044" t="str">
            <v/>
          </cell>
          <cell r="Q7044">
            <v>0</v>
          </cell>
        </row>
        <row r="7045">
          <cell r="N7045" t="str">
            <v/>
          </cell>
          <cell r="O7045" t="str">
            <v/>
          </cell>
          <cell r="P7045" t="str">
            <v/>
          </cell>
          <cell r="Q7045">
            <v>0</v>
          </cell>
        </row>
        <row r="7046">
          <cell r="N7046" t="str">
            <v/>
          </cell>
          <cell r="O7046" t="str">
            <v/>
          </cell>
          <cell r="P7046" t="str">
            <v/>
          </cell>
          <cell r="Q7046">
            <v>0</v>
          </cell>
        </row>
        <row r="7047">
          <cell r="N7047" t="str">
            <v/>
          </cell>
          <cell r="O7047" t="str">
            <v/>
          </cell>
          <cell r="P7047" t="str">
            <v/>
          </cell>
          <cell r="Q7047">
            <v>0</v>
          </cell>
        </row>
        <row r="7048">
          <cell r="N7048" t="str">
            <v/>
          </cell>
          <cell r="O7048" t="str">
            <v/>
          </cell>
          <cell r="P7048" t="str">
            <v/>
          </cell>
          <cell r="Q7048">
            <v>0</v>
          </cell>
        </row>
        <row r="7049">
          <cell r="N7049" t="str">
            <v/>
          </cell>
          <cell r="O7049" t="str">
            <v/>
          </cell>
          <cell r="P7049" t="str">
            <v/>
          </cell>
          <cell r="Q7049">
            <v>0</v>
          </cell>
        </row>
        <row r="7050">
          <cell r="N7050" t="str">
            <v/>
          </cell>
          <cell r="O7050" t="str">
            <v/>
          </cell>
          <cell r="P7050" t="str">
            <v/>
          </cell>
          <cell r="Q7050">
            <v>0</v>
          </cell>
        </row>
        <row r="7051">
          <cell r="N7051" t="str">
            <v/>
          </cell>
          <cell r="O7051" t="str">
            <v/>
          </cell>
          <cell r="P7051" t="str">
            <v/>
          </cell>
          <cell r="Q7051">
            <v>0</v>
          </cell>
        </row>
        <row r="7052">
          <cell r="N7052" t="str">
            <v/>
          </cell>
          <cell r="O7052" t="str">
            <v/>
          </cell>
          <cell r="P7052" t="str">
            <v/>
          </cell>
          <cell r="Q7052">
            <v>0</v>
          </cell>
        </row>
        <row r="7053">
          <cell r="N7053" t="str">
            <v/>
          </cell>
          <cell r="O7053" t="str">
            <v/>
          </cell>
          <cell r="P7053" t="str">
            <v/>
          </cell>
          <cell r="Q7053">
            <v>0</v>
          </cell>
        </row>
        <row r="7054">
          <cell r="N7054" t="str">
            <v/>
          </cell>
          <cell r="O7054" t="str">
            <v/>
          </cell>
          <cell r="P7054" t="str">
            <v/>
          </cell>
          <cell r="Q7054">
            <v>0</v>
          </cell>
        </row>
        <row r="7055">
          <cell r="N7055" t="str">
            <v/>
          </cell>
          <cell r="O7055" t="str">
            <v/>
          </cell>
          <cell r="P7055" t="str">
            <v/>
          </cell>
          <cell r="Q7055">
            <v>0</v>
          </cell>
        </row>
        <row r="7056">
          <cell r="N7056" t="str">
            <v/>
          </cell>
          <cell r="O7056" t="str">
            <v/>
          </cell>
          <cell r="P7056" t="str">
            <v/>
          </cell>
          <cell r="Q7056">
            <v>0</v>
          </cell>
        </row>
        <row r="7057">
          <cell r="N7057" t="str">
            <v/>
          </cell>
          <cell r="O7057" t="str">
            <v/>
          </cell>
          <cell r="P7057" t="str">
            <v/>
          </cell>
          <cell r="Q7057">
            <v>0</v>
          </cell>
        </row>
        <row r="7058">
          <cell r="N7058" t="str">
            <v/>
          </cell>
          <cell r="O7058" t="str">
            <v/>
          </cell>
          <cell r="P7058" t="str">
            <v/>
          </cell>
          <cell r="Q7058">
            <v>0</v>
          </cell>
        </row>
        <row r="7059">
          <cell r="N7059" t="str">
            <v/>
          </cell>
          <cell r="O7059" t="str">
            <v/>
          </cell>
          <cell r="P7059" t="str">
            <v/>
          </cell>
          <cell r="Q7059">
            <v>0</v>
          </cell>
        </row>
        <row r="7060">
          <cell r="N7060" t="str">
            <v/>
          </cell>
          <cell r="O7060" t="str">
            <v/>
          </cell>
          <cell r="P7060" t="str">
            <v/>
          </cell>
          <cell r="Q7060">
            <v>0</v>
          </cell>
        </row>
        <row r="7061">
          <cell r="N7061" t="str">
            <v/>
          </cell>
          <cell r="O7061" t="str">
            <v/>
          </cell>
          <cell r="P7061" t="str">
            <v/>
          </cell>
          <cell r="Q7061">
            <v>0</v>
          </cell>
        </row>
        <row r="7062">
          <cell r="N7062" t="str">
            <v/>
          </cell>
          <cell r="O7062" t="str">
            <v/>
          </cell>
          <cell r="P7062" t="str">
            <v/>
          </cell>
          <cell r="Q7062">
            <v>0</v>
          </cell>
        </row>
        <row r="7063">
          <cell r="N7063" t="str">
            <v/>
          </cell>
          <cell r="O7063" t="str">
            <v/>
          </cell>
          <cell r="P7063" t="str">
            <v/>
          </cell>
          <cell r="Q7063">
            <v>0</v>
          </cell>
        </row>
        <row r="7064">
          <cell r="N7064" t="str">
            <v/>
          </cell>
          <cell r="O7064" t="str">
            <v/>
          </cell>
          <cell r="P7064" t="str">
            <v/>
          </cell>
          <cell r="Q7064">
            <v>0</v>
          </cell>
        </row>
        <row r="7065">
          <cell r="N7065" t="str">
            <v/>
          </cell>
          <cell r="O7065" t="str">
            <v/>
          </cell>
          <cell r="P7065" t="str">
            <v/>
          </cell>
          <cell r="Q7065">
            <v>0</v>
          </cell>
        </row>
        <row r="7066">
          <cell r="N7066" t="str">
            <v/>
          </cell>
          <cell r="O7066" t="str">
            <v/>
          </cell>
          <cell r="P7066" t="str">
            <v/>
          </cell>
          <cell r="Q7066">
            <v>0</v>
          </cell>
        </row>
        <row r="7067">
          <cell r="N7067" t="str">
            <v/>
          </cell>
          <cell r="O7067" t="str">
            <v/>
          </cell>
          <cell r="P7067" t="str">
            <v/>
          </cell>
          <cell r="Q7067">
            <v>0</v>
          </cell>
        </row>
        <row r="7068">
          <cell r="N7068" t="str">
            <v/>
          </cell>
          <cell r="O7068" t="str">
            <v/>
          </cell>
          <cell r="P7068" t="str">
            <v/>
          </cell>
          <cell r="Q7068">
            <v>0</v>
          </cell>
        </row>
        <row r="7069">
          <cell r="N7069" t="str">
            <v/>
          </cell>
          <cell r="O7069" t="str">
            <v/>
          </cell>
          <cell r="P7069" t="str">
            <v/>
          </cell>
          <cell r="Q7069">
            <v>0</v>
          </cell>
        </row>
        <row r="7070">
          <cell r="N7070" t="str">
            <v/>
          </cell>
          <cell r="O7070" t="str">
            <v/>
          </cell>
          <cell r="P7070" t="str">
            <v/>
          </cell>
          <cell r="Q7070">
            <v>0</v>
          </cell>
        </row>
        <row r="7071">
          <cell r="N7071" t="str">
            <v/>
          </cell>
          <cell r="O7071" t="str">
            <v/>
          </cell>
          <cell r="P7071" t="str">
            <v/>
          </cell>
          <cell r="Q7071">
            <v>0</v>
          </cell>
        </row>
        <row r="7072">
          <cell r="N7072" t="str">
            <v/>
          </cell>
          <cell r="O7072" t="str">
            <v/>
          </cell>
          <cell r="P7072" t="str">
            <v/>
          </cell>
          <cell r="Q7072">
            <v>0</v>
          </cell>
        </row>
        <row r="7073">
          <cell r="N7073" t="str">
            <v/>
          </cell>
          <cell r="O7073" t="str">
            <v/>
          </cell>
          <cell r="P7073" t="str">
            <v/>
          </cell>
          <cell r="Q7073">
            <v>0</v>
          </cell>
        </row>
        <row r="7074">
          <cell r="N7074" t="str">
            <v/>
          </cell>
          <cell r="O7074" t="str">
            <v/>
          </cell>
          <cell r="P7074" t="str">
            <v/>
          </cell>
          <cell r="Q7074">
            <v>0</v>
          </cell>
        </row>
        <row r="7075">
          <cell r="N7075" t="str">
            <v/>
          </cell>
          <cell r="O7075" t="str">
            <v/>
          </cell>
          <cell r="P7075" t="str">
            <v/>
          </cell>
          <cell r="Q7075">
            <v>0</v>
          </cell>
        </row>
        <row r="7076">
          <cell r="N7076" t="str">
            <v/>
          </cell>
          <cell r="O7076" t="str">
            <v/>
          </cell>
          <cell r="P7076" t="str">
            <v/>
          </cell>
          <cell r="Q7076">
            <v>0</v>
          </cell>
        </row>
        <row r="7077">
          <cell r="N7077" t="str">
            <v/>
          </cell>
          <cell r="O7077" t="str">
            <v/>
          </cell>
          <cell r="P7077" t="str">
            <v/>
          </cell>
          <cell r="Q7077">
            <v>0</v>
          </cell>
        </row>
        <row r="7078">
          <cell r="N7078" t="str">
            <v/>
          </cell>
          <cell r="O7078" t="str">
            <v/>
          </cell>
          <cell r="P7078" t="str">
            <v/>
          </cell>
          <cell r="Q7078">
            <v>0</v>
          </cell>
        </row>
        <row r="7079">
          <cell r="N7079" t="str">
            <v/>
          </cell>
          <cell r="O7079" t="str">
            <v/>
          </cell>
          <cell r="P7079" t="str">
            <v/>
          </cell>
          <cell r="Q7079">
            <v>0</v>
          </cell>
        </row>
        <row r="7080">
          <cell r="N7080" t="str">
            <v/>
          </cell>
          <cell r="O7080" t="str">
            <v/>
          </cell>
          <cell r="P7080" t="str">
            <v/>
          </cell>
          <cell r="Q7080">
            <v>0</v>
          </cell>
        </row>
        <row r="7081">
          <cell r="N7081" t="str">
            <v/>
          </cell>
          <cell r="O7081" t="str">
            <v/>
          </cell>
          <cell r="P7081" t="str">
            <v/>
          </cell>
          <cell r="Q7081">
            <v>0</v>
          </cell>
        </row>
        <row r="7082">
          <cell r="N7082" t="str">
            <v/>
          </cell>
          <cell r="O7082" t="str">
            <v/>
          </cell>
          <cell r="P7082" t="str">
            <v/>
          </cell>
          <cell r="Q7082">
            <v>0</v>
          </cell>
        </row>
        <row r="7083">
          <cell r="N7083" t="str">
            <v/>
          </cell>
          <cell r="O7083" t="str">
            <v/>
          </cell>
          <cell r="P7083" t="str">
            <v/>
          </cell>
          <cell r="Q7083">
            <v>0</v>
          </cell>
        </row>
        <row r="7084">
          <cell r="N7084" t="str">
            <v/>
          </cell>
          <cell r="O7084" t="str">
            <v/>
          </cell>
          <cell r="P7084" t="str">
            <v/>
          </cell>
          <cell r="Q7084">
            <v>0</v>
          </cell>
        </row>
        <row r="7085">
          <cell r="N7085" t="str">
            <v/>
          </cell>
          <cell r="O7085" t="str">
            <v/>
          </cell>
          <cell r="P7085" t="str">
            <v/>
          </cell>
          <cell r="Q7085">
            <v>0</v>
          </cell>
        </row>
        <row r="7086">
          <cell r="N7086" t="str">
            <v/>
          </cell>
          <cell r="O7086" t="str">
            <v/>
          </cell>
          <cell r="P7086" t="str">
            <v/>
          </cell>
          <cell r="Q7086">
            <v>0</v>
          </cell>
        </row>
        <row r="7087">
          <cell r="N7087" t="str">
            <v/>
          </cell>
          <cell r="O7087" t="str">
            <v/>
          </cell>
          <cell r="P7087" t="str">
            <v/>
          </cell>
          <cell r="Q7087">
            <v>0</v>
          </cell>
        </row>
        <row r="7088">
          <cell r="N7088" t="str">
            <v/>
          </cell>
          <cell r="O7088" t="str">
            <v/>
          </cell>
          <cell r="P7088" t="str">
            <v/>
          </cell>
          <cell r="Q7088">
            <v>0</v>
          </cell>
        </row>
        <row r="7089">
          <cell r="N7089" t="str">
            <v/>
          </cell>
          <cell r="O7089" t="str">
            <v/>
          </cell>
          <cell r="P7089" t="str">
            <v/>
          </cell>
          <cell r="Q7089">
            <v>0</v>
          </cell>
        </row>
        <row r="7090">
          <cell r="N7090" t="str">
            <v/>
          </cell>
          <cell r="O7090" t="str">
            <v/>
          </cell>
          <cell r="P7090" t="str">
            <v/>
          </cell>
          <cell r="Q7090">
            <v>0</v>
          </cell>
        </row>
        <row r="7091">
          <cell r="N7091" t="str">
            <v/>
          </cell>
          <cell r="O7091" t="str">
            <v/>
          </cell>
          <cell r="P7091" t="str">
            <v/>
          </cell>
          <cell r="Q7091">
            <v>0</v>
          </cell>
        </row>
        <row r="7092">
          <cell r="N7092" t="str">
            <v/>
          </cell>
          <cell r="O7092" t="str">
            <v/>
          </cell>
          <cell r="P7092" t="str">
            <v/>
          </cell>
          <cell r="Q7092">
            <v>0</v>
          </cell>
        </row>
        <row r="7093">
          <cell r="N7093" t="str">
            <v/>
          </cell>
          <cell r="O7093" t="str">
            <v/>
          </cell>
          <cell r="P7093" t="str">
            <v/>
          </cell>
          <cell r="Q7093">
            <v>0</v>
          </cell>
        </row>
        <row r="7094">
          <cell r="N7094" t="str">
            <v/>
          </cell>
          <cell r="O7094" t="str">
            <v/>
          </cell>
          <cell r="P7094" t="str">
            <v/>
          </cell>
          <cell r="Q7094">
            <v>0</v>
          </cell>
        </row>
        <row r="7095">
          <cell r="N7095" t="str">
            <v/>
          </cell>
          <cell r="O7095" t="str">
            <v/>
          </cell>
          <cell r="P7095" t="str">
            <v/>
          </cell>
          <cell r="Q7095">
            <v>0</v>
          </cell>
        </row>
        <row r="7096">
          <cell r="N7096" t="str">
            <v/>
          </cell>
          <cell r="O7096" t="str">
            <v/>
          </cell>
          <cell r="P7096" t="str">
            <v/>
          </cell>
          <cell r="Q7096">
            <v>0</v>
          </cell>
        </row>
        <row r="7097">
          <cell r="N7097" t="str">
            <v/>
          </cell>
          <cell r="O7097" t="str">
            <v/>
          </cell>
          <cell r="P7097" t="str">
            <v/>
          </cell>
          <cell r="Q7097">
            <v>0</v>
          </cell>
        </row>
        <row r="7098">
          <cell r="N7098" t="str">
            <v/>
          </cell>
          <cell r="O7098" t="str">
            <v/>
          </cell>
          <cell r="P7098" t="str">
            <v/>
          </cell>
          <cell r="Q7098">
            <v>0</v>
          </cell>
        </row>
        <row r="7099">
          <cell r="N7099" t="str">
            <v/>
          </cell>
          <cell r="O7099" t="str">
            <v/>
          </cell>
          <cell r="P7099" t="str">
            <v/>
          </cell>
          <cell r="Q7099">
            <v>0</v>
          </cell>
        </row>
        <row r="7100">
          <cell r="N7100" t="str">
            <v/>
          </cell>
          <cell r="O7100" t="str">
            <v/>
          </cell>
          <cell r="P7100" t="str">
            <v/>
          </cell>
          <cell r="Q7100">
            <v>0</v>
          </cell>
        </row>
        <row r="7101">
          <cell r="N7101" t="str">
            <v/>
          </cell>
          <cell r="O7101" t="str">
            <v/>
          </cell>
          <cell r="P7101" t="str">
            <v/>
          </cell>
          <cell r="Q7101">
            <v>0</v>
          </cell>
        </row>
        <row r="7102">
          <cell r="N7102" t="str">
            <v/>
          </cell>
          <cell r="O7102" t="str">
            <v/>
          </cell>
          <cell r="P7102" t="str">
            <v/>
          </cell>
          <cell r="Q7102">
            <v>0</v>
          </cell>
        </row>
        <row r="7103">
          <cell r="N7103" t="str">
            <v/>
          </cell>
          <cell r="O7103" t="str">
            <v/>
          </cell>
          <cell r="P7103" t="str">
            <v/>
          </cell>
          <cell r="Q7103">
            <v>0</v>
          </cell>
        </row>
        <row r="7104">
          <cell r="N7104" t="str">
            <v/>
          </cell>
          <cell r="O7104" t="str">
            <v/>
          </cell>
          <cell r="P7104" t="str">
            <v/>
          </cell>
          <cell r="Q7104">
            <v>0</v>
          </cell>
        </row>
        <row r="7105">
          <cell r="N7105" t="str">
            <v/>
          </cell>
          <cell r="O7105" t="str">
            <v/>
          </cell>
          <cell r="P7105" t="str">
            <v/>
          </cell>
          <cell r="Q7105">
            <v>0</v>
          </cell>
        </row>
        <row r="7106">
          <cell r="N7106" t="str">
            <v/>
          </cell>
          <cell r="O7106" t="str">
            <v/>
          </cell>
          <cell r="P7106" t="str">
            <v/>
          </cell>
          <cell r="Q7106">
            <v>0</v>
          </cell>
        </row>
        <row r="7107">
          <cell r="N7107" t="str">
            <v/>
          </cell>
          <cell r="O7107" t="str">
            <v/>
          </cell>
          <cell r="P7107" t="str">
            <v/>
          </cell>
          <cell r="Q7107">
            <v>0</v>
          </cell>
        </row>
        <row r="7108">
          <cell r="N7108" t="str">
            <v/>
          </cell>
          <cell r="O7108" t="str">
            <v/>
          </cell>
          <cell r="P7108" t="str">
            <v/>
          </cell>
          <cell r="Q7108">
            <v>0</v>
          </cell>
        </row>
        <row r="7109">
          <cell r="N7109" t="str">
            <v/>
          </cell>
          <cell r="O7109" t="str">
            <v/>
          </cell>
          <cell r="P7109" t="str">
            <v/>
          </cell>
          <cell r="Q7109">
            <v>0</v>
          </cell>
        </row>
        <row r="7110">
          <cell r="N7110" t="str">
            <v/>
          </cell>
          <cell r="O7110" t="str">
            <v/>
          </cell>
          <cell r="P7110" t="str">
            <v/>
          </cell>
          <cell r="Q7110">
            <v>0</v>
          </cell>
        </row>
        <row r="7111">
          <cell r="N7111" t="str">
            <v/>
          </cell>
          <cell r="O7111" t="str">
            <v/>
          </cell>
          <cell r="P7111" t="str">
            <v/>
          </cell>
          <cell r="Q7111">
            <v>0</v>
          </cell>
        </row>
        <row r="7112">
          <cell r="N7112" t="str">
            <v/>
          </cell>
          <cell r="O7112" t="str">
            <v/>
          </cell>
          <cell r="P7112" t="str">
            <v/>
          </cell>
          <cell r="Q7112">
            <v>0</v>
          </cell>
        </row>
        <row r="7113">
          <cell r="N7113" t="str">
            <v/>
          </cell>
          <cell r="O7113" t="str">
            <v/>
          </cell>
          <cell r="P7113" t="str">
            <v/>
          </cell>
          <cell r="Q7113">
            <v>0</v>
          </cell>
        </row>
        <row r="7114">
          <cell r="N7114" t="str">
            <v/>
          </cell>
          <cell r="O7114" t="str">
            <v/>
          </cell>
          <cell r="P7114" t="str">
            <v/>
          </cell>
          <cell r="Q7114">
            <v>0</v>
          </cell>
        </row>
        <row r="7115">
          <cell r="N7115" t="str">
            <v/>
          </cell>
          <cell r="O7115" t="str">
            <v/>
          </cell>
          <cell r="P7115" t="str">
            <v/>
          </cell>
          <cell r="Q7115">
            <v>0</v>
          </cell>
        </row>
        <row r="7116">
          <cell r="N7116" t="str">
            <v/>
          </cell>
          <cell r="O7116" t="str">
            <v/>
          </cell>
          <cell r="P7116" t="str">
            <v/>
          </cell>
          <cell r="Q7116">
            <v>0</v>
          </cell>
        </row>
        <row r="7117">
          <cell r="N7117" t="str">
            <v/>
          </cell>
          <cell r="O7117" t="str">
            <v/>
          </cell>
          <cell r="P7117" t="str">
            <v/>
          </cell>
          <cell r="Q7117">
            <v>0</v>
          </cell>
        </row>
        <row r="7118">
          <cell r="N7118" t="str">
            <v/>
          </cell>
          <cell r="O7118" t="str">
            <v/>
          </cell>
          <cell r="P7118" t="str">
            <v/>
          </cell>
          <cell r="Q7118">
            <v>0</v>
          </cell>
        </row>
        <row r="7119">
          <cell r="N7119" t="str">
            <v/>
          </cell>
          <cell r="O7119" t="str">
            <v/>
          </cell>
          <cell r="P7119" t="str">
            <v/>
          </cell>
          <cell r="Q7119">
            <v>0</v>
          </cell>
        </row>
        <row r="7120">
          <cell r="N7120" t="str">
            <v/>
          </cell>
          <cell r="O7120" t="str">
            <v/>
          </cell>
          <cell r="P7120" t="str">
            <v/>
          </cell>
          <cell r="Q7120">
            <v>0</v>
          </cell>
        </row>
        <row r="7121">
          <cell r="N7121" t="str">
            <v/>
          </cell>
          <cell r="O7121" t="str">
            <v/>
          </cell>
          <cell r="P7121" t="str">
            <v/>
          </cell>
          <cell r="Q7121">
            <v>0</v>
          </cell>
        </row>
        <row r="7122">
          <cell r="N7122" t="str">
            <v/>
          </cell>
          <cell r="O7122" t="str">
            <v/>
          </cell>
          <cell r="P7122" t="str">
            <v/>
          </cell>
          <cell r="Q7122">
            <v>0</v>
          </cell>
        </row>
        <row r="7123">
          <cell r="N7123" t="str">
            <v/>
          </cell>
          <cell r="O7123" t="str">
            <v/>
          </cell>
          <cell r="P7123" t="str">
            <v/>
          </cell>
          <cell r="Q7123">
            <v>0</v>
          </cell>
        </row>
        <row r="7124">
          <cell r="N7124" t="str">
            <v/>
          </cell>
          <cell r="O7124" t="str">
            <v/>
          </cell>
          <cell r="P7124" t="str">
            <v/>
          </cell>
          <cell r="Q7124">
            <v>0</v>
          </cell>
        </row>
        <row r="7125">
          <cell r="N7125" t="str">
            <v/>
          </cell>
          <cell r="O7125" t="str">
            <v/>
          </cell>
          <cell r="P7125" t="str">
            <v/>
          </cell>
          <cell r="Q7125">
            <v>0</v>
          </cell>
        </row>
        <row r="7126">
          <cell r="N7126" t="str">
            <v/>
          </cell>
          <cell r="O7126" t="str">
            <v/>
          </cell>
          <cell r="P7126" t="str">
            <v/>
          </cell>
          <cell r="Q7126">
            <v>0</v>
          </cell>
        </row>
        <row r="7127">
          <cell r="N7127" t="str">
            <v/>
          </cell>
          <cell r="O7127" t="str">
            <v/>
          </cell>
          <cell r="P7127" t="str">
            <v/>
          </cell>
          <cell r="Q7127">
            <v>0</v>
          </cell>
        </row>
        <row r="7128">
          <cell r="N7128" t="str">
            <v/>
          </cell>
          <cell r="O7128" t="str">
            <v/>
          </cell>
          <cell r="P7128" t="str">
            <v/>
          </cell>
          <cell r="Q7128">
            <v>0</v>
          </cell>
        </row>
        <row r="7129">
          <cell r="N7129" t="str">
            <v/>
          </cell>
          <cell r="O7129" t="str">
            <v/>
          </cell>
          <cell r="P7129" t="str">
            <v/>
          </cell>
          <cell r="Q7129">
            <v>0</v>
          </cell>
        </row>
        <row r="7130">
          <cell r="N7130" t="str">
            <v/>
          </cell>
          <cell r="O7130" t="str">
            <v/>
          </cell>
          <cell r="P7130" t="str">
            <v/>
          </cell>
          <cell r="Q7130">
            <v>0</v>
          </cell>
        </row>
        <row r="7131">
          <cell r="N7131" t="str">
            <v/>
          </cell>
          <cell r="O7131" t="str">
            <v/>
          </cell>
          <cell r="P7131" t="str">
            <v/>
          </cell>
          <cell r="Q7131">
            <v>0</v>
          </cell>
        </row>
        <row r="7132">
          <cell r="N7132" t="str">
            <v/>
          </cell>
          <cell r="O7132" t="str">
            <v/>
          </cell>
          <cell r="P7132" t="str">
            <v/>
          </cell>
          <cell r="Q7132">
            <v>0</v>
          </cell>
        </row>
        <row r="7133">
          <cell r="N7133" t="str">
            <v/>
          </cell>
          <cell r="O7133" t="str">
            <v/>
          </cell>
          <cell r="P7133" t="str">
            <v/>
          </cell>
          <cell r="Q7133">
            <v>0</v>
          </cell>
        </row>
        <row r="7134">
          <cell r="N7134" t="str">
            <v/>
          </cell>
          <cell r="O7134" t="str">
            <v/>
          </cell>
          <cell r="P7134" t="str">
            <v/>
          </cell>
          <cell r="Q7134">
            <v>0</v>
          </cell>
        </row>
        <row r="7135">
          <cell r="N7135" t="str">
            <v/>
          </cell>
          <cell r="O7135" t="str">
            <v/>
          </cell>
          <cell r="P7135" t="str">
            <v/>
          </cell>
          <cell r="Q7135">
            <v>0</v>
          </cell>
        </row>
        <row r="7136">
          <cell r="N7136" t="str">
            <v/>
          </cell>
          <cell r="O7136" t="str">
            <v/>
          </cell>
          <cell r="P7136" t="str">
            <v/>
          </cell>
          <cell r="Q7136">
            <v>0</v>
          </cell>
        </row>
        <row r="7137">
          <cell r="N7137" t="str">
            <v/>
          </cell>
          <cell r="O7137" t="str">
            <v/>
          </cell>
          <cell r="P7137" t="str">
            <v/>
          </cell>
          <cell r="Q7137">
            <v>0</v>
          </cell>
        </row>
        <row r="7138">
          <cell r="N7138" t="str">
            <v/>
          </cell>
          <cell r="O7138" t="str">
            <v/>
          </cell>
          <cell r="P7138" t="str">
            <v/>
          </cell>
          <cell r="Q7138">
            <v>0</v>
          </cell>
        </row>
        <row r="7139">
          <cell r="N7139" t="str">
            <v/>
          </cell>
          <cell r="O7139" t="str">
            <v/>
          </cell>
          <cell r="P7139" t="str">
            <v/>
          </cell>
          <cell r="Q7139">
            <v>0</v>
          </cell>
        </row>
        <row r="7140">
          <cell r="N7140" t="str">
            <v/>
          </cell>
          <cell r="O7140" t="str">
            <v/>
          </cell>
          <cell r="P7140" t="str">
            <v/>
          </cell>
          <cell r="Q7140">
            <v>0</v>
          </cell>
        </row>
        <row r="7141">
          <cell r="N7141" t="str">
            <v/>
          </cell>
          <cell r="O7141" t="str">
            <v/>
          </cell>
          <cell r="P7141" t="str">
            <v/>
          </cell>
          <cell r="Q7141">
            <v>0</v>
          </cell>
        </row>
        <row r="7142">
          <cell r="N7142" t="str">
            <v/>
          </cell>
          <cell r="O7142" t="str">
            <v/>
          </cell>
          <cell r="P7142" t="str">
            <v/>
          </cell>
          <cell r="Q7142">
            <v>0</v>
          </cell>
        </row>
        <row r="7143">
          <cell r="N7143" t="str">
            <v/>
          </cell>
          <cell r="O7143" t="str">
            <v/>
          </cell>
          <cell r="P7143" t="str">
            <v/>
          </cell>
          <cell r="Q7143">
            <v>0</v>
          </cell>
        </row>
        <row r="7144">
          <cell r="N7144" t="str">
            <v/>
          </cell>
          <cell r="O7144" t="str">
            <v/>
          </cell>
          <cell r="P7144" t="str">
            <v/>
          </cell>
          <cell r="Q7144">
            <v>0</v>
          </cell>
        </row>
        <row r="7145">
          <cell r="N7145" t="str">
            <v/>
          </cell>
          <cell r="O7145" t="str">
            <v/>
          </cell>
          <cell r="P7145" t="str">
            <v/>
          </cell>
          <cell r="Q7145">
            <v>0</v>
          </cell>
        </row>
        <row r="7146">
          <cell r="N7146" t="str">
            <v/>
          </cell>
          <cell r="O7146" t="str">
            <v/>
          </cell>
          <cell r="P7146" t="str">
            <v/>
          </cell>
          <cell r="Q7146">
            <v>0</v>
          </cell>
        </row>
        <row r="7147">
          <cell r="N7147" t="str">
            <v/>
          </cell>
          <cell r="O7147" t="str">
            <v/>
          </cell>
          <cell r="P7147" t="str">
            <v/>
          </cell>
          <cell r="Q7147">
            <v>0</v>
          </cell>
        </row>
        <row r="7148">
          <cell r="N7148" t="str">
            <v/>
          </cell>
          <cell r="O7148" t="str">
            <v/>
          </cell>
          <cell r="P7148" t="str">
            <v/>
          </cell>
          <cell r="Q7148">
            <v>0</v>
          </cell>
        </row>
        <row r="7149">
          <cell r="N7149" t="str">
            <v/>
          </cell>
          <cell r="O7149" t="str">
            <v/>
          </cell>
          <cell r="P7149" t="str">
            <v/>
          </cell>
          <cell r="Q7149">
            <v>0</v>
          </cell>
        </row>
        <row r="7150">
          <cell r="N7150" t="str">
            <v/>
          </cell>
          <cell r="O7150" t="str">
            <v/>
          </cell>
          <cell r="P7150" t="str">
            <v/>
          </cell>
          <cell r="Q7150">
            <v>0</v>
          </cell>
        </row>
        <row r="7151">
          <cell r="N7151" t="str">
            <v/>
          </cell>
          <cell r="O7151" t="str">
            <v/>
          </cell>
          <cell r="P7151" t="str">
            <v/>
          </cell>
          <cell r="Q7151">
            <v>0</v>
          </cell>
        </row>
        <row r="7152">
          <cell r="N7152" t="str">
            <v/>
          </cell>
          <cell r="O7152" t="str">
            <v/>
          </cell>
          <cell r="P7152" t="str">
            <v/>
          </cell>
          <cell r="Q7152">
            <v>0</v>
          </cell>
        </row>
        <row r="7153">
          <cell r="N7153" t="str">
            <v/>
          </cell>
          <cell r="O7153" t="str">
            <v/>
          </cell>
          <cell r="P7153" t="str">
            <v/>
          </cell>
          <cell r="Q7153">
            <v>0</v>
          </cell>
        </row>
        <row r="7154">
          <cell r="N7154" t="str">
            <v/>
          </cell>
          <cell r="O7154" t="str">
            <v/>
          </cell>
          <cell r="P7154" t="str">
            <v/>
          </cell>
          <cell r="Q7154">
            <v>0</v>
          </cell>
        </row>
        <row r="7155">
          <cell r="N7155" t="str">
            <v/>
          </cell>
          <cell r="O7155" t="str">
            <v/>
          </cell>
          <cell r="P7155" t="str">
            <v/>
          </cell>
          <cell r="Q7155">
            <v>0</v>
          </cell>
        </row>
        <row r="7156">
          <cell r="N7156" t="str">
            <v/>
          </cell>
          <cell r="O7156" t="str">
            <v/>
          </cell>
          <cell r="P7156" t="str">
            <v/>
          </cell>
          <cell r="Q7156">
            <v>0</v>
          </cell>
        </row>
        <row r="7157">
          <cell r="N7157" t="str">
            <v/>
          </cell>
          <cell r="O7157" t="str">
            <v/>
          </cell>
          <cell r="P7157" t="str">
            <v/>
          </cell>
          <cell r="Q7157">
            <v>0</v>
          </cell>
        </row>
        <row r="7158">
          <cell r="N7158" t="str">
            <v/>
          </cell>
          <cell r="O7158" t="str">
            <v/>
          </cell>
          <cell r="P7158" t="str">
            <v/>
          </cell>
          <cell r="Q7158">
            <v>0</v>
          </cell>
        </row>
        <row r="7159">
          <cell r="N7159" t="str">
            <v/>
          </cell>
          <cell r="O7159" t="str">
            <v/>
          </cell>
          <cell r="P7159" t="str">
            <v/>
          </cell>
          <cell r="Q7159">
            <v>0</v>
          </cell>
        </row>
        <row r="7160">
          <cell r="N7160" t="str">
            <v/>
          </cell>
          <cell r="O7160" t="str">
            <v/>
          </cell>
          <cell r="P7160" t="str">
            <v/>
          </cell>
          <cell r="Q7160">
            <v>0</v>
          </cell>
        </row>
        <row r="7161">
          <cell r="N7161" t="str">
            <v/>
          </cell>
          <cell r="O7161" t="str">
            <v/>
          </cell>
          <cell r="P7161" t="str">
            <v/>
          </cell>
          <cell r="Q7161">
            <v>0</v>
          </cell>
        </row>
        <row r="7162">
          <cell r="N7162" t="str">
            <v/>
          </cell>
          <cell r="O7162" t="str">
            <v/>
          </cell>
          <cell r="P7162" t="str">
            <v/>
          </cell>
          <cell r="Q7162">
            <v>0</v>
          </cell>
        </row>
        <row r="7163">
          <cell r="N7163" t="str">
            <v/>
          </cell>
          <cell r="O7163" t="str">
            <v/>
          </cell>
          <cell r="P7163" t="str">
            <v/>
          </cell>
          <cell r="Q7163">
            <v>0</v>
          </cell>
        </row>
        <row r="7164">
          <cell r="N7164" t="str">
            <v/>
          </cell>
          <cell r="O7164" t="str">
            <v/>
          </cell>
          <cell r="P7164" t="str">
            <v/>
          </cell>
          <cell r="Q7164">
            <v>0</v>
          </cell>
        </row>
        <row r="7165">
          <cell r="N7165" t="str">
            <v/>
          </cell>
          <cell r="O7165" t="str">
            <v/>
          </cell>
          <cell r="P7165" t="str">
            <v/>
          </cell>
          <cell r="Q7165">
            <v>0</v>
          </cell>
        </row>
        <row r="7166">
          <cell r="N7166" t="str">
            <v/>
          </cell>
          <cell r="O7166" t="str">
            <v/>
          </cell>
          <cell r="P7166" t="str">
            <v/>
          </cell>
          <cell r="Q7166">
            <v>0</v>
          </cell>
        </row>
        <row r="7167">
          <cell r="N7167" t="str">
            <v/>
          </cell>
          <cell r="O7167" t="str">
            <v/>
          </cell>
          <cell r="P7167" t="str">
            <v/>
          </cell>
          <cell r="Q7167">
            <v>0</v>
          </cell>
        </row>
        <row r="7168">
          <cell r="N7168" t="str">
            <v/>
          </cell>
          <cell r="O7168" t="str">
            <v/>
          </cell>
          <cell r="P7168" t="str">
            <v/>
          </cell>
          <cell r="Q7168">
            <v>0</v>
          </cell>
        </row>
        <row r="7169">
          <cell r="N7169" t="str">
            <v/>
          </cell>
          <cell r="O7169" t="str">
            <v/>
          </cell>
          <cell r="P7169" t="str">
            <v/>
          </cell>
          <cell r="Q7169">
            <v>0</v>
          </cell>
        </row>
        <row r="7170">
          <cell r="N7170" t="str">
            <v/>
          </cell>
          <cell r="O7170" t="str">
            <v/>
          </cell>
          <cell r="P7170" t="str">
            <v/>
          </cell>
          <cell r="Q7170">
            <v>0</v>
          </cell>
        </row>
        <row r="7171">
          <cell r="N7171" t="str">
            <v/>
          </cell>
          <cell r="O7171" t="str">
            <v/>
          </cell>
          <cell r="P7171" t="str">
            <v/>
          </cell>
          <cell r="Q7171">
            <v>0</v>
          </cell>
        </row>
        <row r="7172">
          <cell r="N7172" t="str">
            <v/>
          </cell>
          <cell r="O7172" t="str">
            <v/>
          </cell>
          <cell r="P7172" t="str">
            <v/>
          </cell>
          <cell r="Q7172">
            <v>0</v>
          </cell>
        </row>
        <row r="7173">
          <cell r="N7173" t="str">
            <v/>
          </cell>
          <cell r="O7173" t="str">
            <v/>
          </cell>
          <cell r="P7173" t="str">
            <v/>
          </cell>
          <cell r="Q7173">
            <v>0</v>
          </cell>
        </row>
        <row r="7174">
          <cell r="N7174" t="str">
            <v/>
          </cell>
          <cell r="O7174" t="str">
            <v/>
          </cell>
          <cell r="P7174" t="str">
            <v/>
          </cell>
          <cell r="Q7174">
            <v>0</v>
          </cell>
        </row>
        <row r="7175">
          <cell r="N7175" t="str">
            <v/>
          </cell>
          <cell r="O7175" t="str">
            <v/>
          </cell>
          <cell r="P7175" t="str">
            <v/>
          </cell>
          <cell r="Q7175">
            <v>0</v>
          </cell>
        </row>
        <row r="7176">
          <cell r="N7176" t="str">
            <v/>
          </cell>
          <cell r="O7176" t="str">
            <v/>
          </cell>
          <cell r="P7176" t="str">
            <v/>
          </cell>
          <cell r="Q7176">
            <v>0</v>
          </cell>
        </row>
        <row r="7177">
          <cell r="N7177" t="str">
            <v/>
          </cell>
          <cell r="O7177" t="str">
            <v/>
          </cell>
          <cell r="P7177" t="str">
            <v/>
          </cell>
          <cell r="Q7177">
            <v>0</v>
          </cell>
        </row>
        <row r="7178">
          <cell r="N7178" t="str">
            <v/>
          </cell>
          <cell r="O7178" t="str">
            <v/>
          </cell>
          <cell r="P7178" t="str">
            <v/>
          </cell>
          <cell r="Q7178">
            <v>0</v>
          </cell>
        </row>
        <row r="7179">
          <cell r="N7179" t="str">
            <v/>
          </cell>
          <cell r="O7179" t="str">
            <v/>
          </cell>
          <cell r="P7179" t="str">
            <v/>
          </cell>
          <cell r="Q7179">
            <v>0</v>
          </cell>
        </row>
        <row r="7180">
          <cell r="N7180" t="str">
            <v/>
          </cell>
          <cell r="O7180" t="str">
            <v/>
          </cell>
          <cell r="P7180" t="str">
            <v/>
          </cell>
          <cell r="Q7180">
            <v>0</v>
          </cell>
        </row>
        <row r="7181">
          <cell r="N7181" t="str">
            <v/>
          </cell>
          <cell r="O7181" t="str">
            <v/>
          </cell>
          <cell r="P7181" t="str">
            <v/>
          </cell>
          <cell r="Q7181">
            <v>0</v>
          </cell>
        </row>
        <row r="7182">
          <cell r="N7182" t="str">
            <v/>
          </cell>
          <cell r="O7182" t="str">
            <v/>
          </cell>
          <cell r="P7182" t="str">
            <v/>
          </cell>
          <cell r="Q7182">
            <v>0</v>
          </cell>
        </row>
        <row r="7183">
          <cell r="N7183" t="str">
            <v/>
          </cell>
          <cell r="O7183" t="str">
            <v/>
          </cell>
          <cell r="P7183" t="str">
            <v/>
          </cell>
          <cell r="Q7183">
            <v>0</v>
          </cell>
        </row>
        <row r="7184">
          <cell r="N7184" t="str">
            <v/>
          </cell>
          <cell r="O7184" t="str">
            <v/>
          </cell>
          <cell r="P7184" t="str">
            <v/>
          </cell>
          <cell r="Q7184">
            <v>0</v>
          </cell>
        </row>
        <row r="7185">
          <cell r="N7185" t="str">
            <v/>
          </cell>
          <cell r="O7185" t="str">
            <v/>
          </cell>
          <cell r="P7185" t="str">
            <v/>
          </cell>
          <cell r="Q7185">
            <v>0</v>
          </cell>
        </row>
        <row r="7186">
          <cell r="N7186" t="str">
            <v/>
          </cell>
          <cell r="O7186" t="str">
            <v/>
          </cell>
          <cell r="P7186" t="str">
            <v/>
          </cell>
          <cell r="Q7186">
            <v>0</v>
          </cell>
        </row>
        <row r="7187">
          <cell r="N7187" t="str">
            <v/>
          </cell>
          <cell r="O7187" t="str">
            <v/>
          </cell>
          <cell r="P7187" t="str">
            <v/>
          </cell>
          <cell r="Q7187">
            <v>0</v>
          </cell>
        </row>
        <row r="7188">
          <cell r="N7188" t="str">
            <v/>
          </cell>
          <cell r="O7188" t="str">
            <v/>
          </cell>
          <cell r="P7188" t="str">
            <v/>
          </cell>
          <cell r="Q7188">
            <v>0</v>
          </cell>
        </row>
        <row r="7189">
          <cell r="N7189" t="str">
            <v/>
          </cell>
          <cell r="O7189" t="str">
            <v/>
          </cell>
          <cell r="P7189" t="str">
            <v/>
          </cell>
          <cell r="Q7189">
            <v>0</v>
          </cell>
        </row>
        <row r="7190">
          <cell r="N7190" t="str">
            <v/>
          </cell>
          <cell r="O7190" t="str">
            <v/>
          </cell>
          <cell r="P7190" t="str">
            <v/>
          </cell>
          <cell r="Q7190">
            <v>0</v>
          </cell>
        </row>
        <row r="7191">
          <cell r="N7191" t="str">
            <v/>
          </cell>
          <cell r="O7191" t="str">
            <v/>
          </cell>
          <cell r="P7191" t="str">
            <v/>
          </cell>
          <cell r="Q7191">
            <v>0</v>
          </cell>
        </row>
        <row r="7192">
          <cell r="N7192" t="str">
            <v/>
          </cell>
          <cell r="O7192" t="str">
            <v/>
          </cell>
          <cell r="P7192" t="str">
            <v/>
          </cell>
          <cell r="Q7192">
            <v>0</v>
          </cell>
        </row>
        <row r="7193">
          <cell r="N7193" t="str">
            <v/>
          </cell>
          <cell r="O7193" t="str">
            <v/>
          </cell>
          <cell r="P7193" t="str">
            <v/>
          </cell>
          <cell r="Q7193">
            <v>0</v>
          </cell>
        </row>
        <row r="7194">
          <cell r="N7194" t="str">
            <v/>
          </cell>
          <cell r="O7194" t="str">
            <v/>
          </cell>
          <cell r="P7194" t="str">
            <v/>
          </cell>
          <cell r="Q7194">
            <v>0</v>
          </cell>
        </row>
        <row r="7195">
          <cell r="N7195" t="str">
            <v/>
          </cell>
          <cell r="O7195" t="str">
            <v/>
          </cell>
          <cell r="P7195" t="str">
            <v/>
          </cell>
          <cell r="Q7195">
            <v>0</v>
          </cell>
        </row>
        <row r="7196">
          <cell r="N7196" t="str">
            <v/>
          </cell>
          <cell r="O7196" t="str">
            <v/>
          </cell>
          <cell r="P7196" t="str">
            <v/>
          </cell>
          <cell r="Q7196">
            <v>0</v>
          </cell>
        </row>
        <row r="7197">
          <cell r="N7197" t="str">
            <v/>
          </cell>
          <cell r="O7197" t="str">
            <v/>
          </cell>
          <cell r="P7197" t="str">
            <v/>
          </cell>
          <cell r="Q7197">
            <v>0</v>
          </cell>
        </row>
        <row r="7198">
          <cell r="N7198" t="str">
            <v/>
          </cell>
          <cell r="O7198" t="str">
            <v/>
          </cell>
          <cell r="P7198" t="str">
            <v/>
          </cell>
          <cell r="Q7198">
            <v>0</v>
          </cell>
        </row>
        <row r="7199">
          <cell r="N7199" t="str">
            <v/>
          </cell>
          <cell r="O7199" t="str">
            <v/>
          </cell>
          <cell r="P7199" t="str">
            <v/>
          </cell>
          <cell r="Q7199">
            <v>0</v>
          </cell>
        </row>
        <row r="7200">
          <cell r="N7200" t="str">
            <v/>
          </cell>
          <cell r="O7200" t="str">
            <v/>
          </cell>
          <cell r="P7200" t="str">
            <v/>
          </cell>
          <cell r="Q7200">
            <v>0</v>
          </cell>
        </row>
        <row r="7201">
          <cell r="N7201" t="str">
            <v/>
          </cell>
          <cell r="O7201" t="str">
            <v/>
          </cell>
          <cell r="P7201" t="str">
            <v/>
          </cell>
          <cell r="Q7201">
            <v>0</v>
          </cell>
        </row>
        <row r="7202">
          <cell r="N7202" t="str">
            <v/>
          </cell>
          <cell r="O7202" t="str">
            <v/>
          </cell>
          <cell r="P7202" t="str">
            <v/>
          </cell>
          <cell r="Q7202">
            <v>0</v>
          </cell>
        </row>
        <row r="7203">
          <cell r="N7203" t="str">
            <v/>
          </cell>
          <cell r="O7203" t="str">
            <v/>
          </cell>
          <cell r="P7203" t="str">
            <v/>
          </cell>
          <cell r="Q7203">
            <v>0</v>
          </cell>
        </row>
        <row r="7204">
          <cell r="N7204" t="str">
            <v/>
          </cell>
          <cell r="O7204" t="str">
            <v/>
          </cell>
          <cell r="P7204" t="str">
            <v/>
          </cell>
          <cell r="Q7204">
            <v>0</v>
          </cell>
        </row>
        <row r="7205">
          <cell r="N7205" t="str">
            <v/>
          </cell>
          <cell r="O7205" t="str">
            <v/>
          </cell>
          <cell r="P7205" t="str">
            <v/>
          </cell>
          <cell r="Q7205">
            <v>0</v>
          </cell>
        </row>
        <row r="7206">
          <cell r="N7206" t="str">
            <v/>
          </cell>
          <cell r="O7206" t="str">
            <v/>
          </cell>
          <cell r="P7206" t="str">
            <v/>
          </cell>
          <cell r="Q7206">
            <v>0</v>
          </cell>
        </row>
        <row r="7207">
          <cell r="N7207" t="str">
            <v/>
          </cell>
          <cell r="O7207" t="str">
            <v/>
          </cell>
          <cell r="P7207" t="str">
            <v/>
          </cell>
          <cell r="Q7207">
            <v>0</v>
          </cell>
        </row>
        <row r="7208">
          <cell r="N7208" t="str">
            <v/>
          </cell>
          <cell r="O7208" t="str">
            <v/>
          </cell>
          <cell r="P7208" t="str">
            <v/>
          </cell>
          <cell r="Q7208">
            <v>0</v>
          </cell>
        </row>
        <row r="7209">
          <cell r="N7209" t="str">
            <v/>
          </cell>
          <cell r="O7209" t="str">
            <v/>
          </cell>
          <cell r="P7209" t="str">
            <v/>
          </cell>
          <cell r="Q7209">
            <v>0</v>
          </cell>
        </row>
        <row r="7210">
          <cell r="N7210" t="str">
            <v/>
          </cell>
          <cell r="O7210" t="str">
            <v/>
          </cell>
          <cell r="P7210" t="str">
            <v/>
          </cell>
          <cell r="Q7210">
            <v>0</v>
          </cell>
        </row>
        <row r="7211">
          <cell r="N7211" t="str">
            <v/>
          </cell>
          <cell r="O7211" t="str">
            <v/>
          </cell>
          <cell r="P7211" t="str">
            <v/>
          </cell>
          <cell r="Q7211">
            <v>0</v>
          </cell>
        </row>
        <row r="7212">
          <cell r="N7212" t="str">
            <v/>
          </cell>
          <cell r="O7212" t="str">
            <v/>
          </cell>
          <cell r="P7212" t="str">
            <v/>
          </cell>
          <cell r="Q7212">
            <v>0</v>
          </cell>
        </row>
        <row r="7213">
          <cell r="N7213" t="str">
            <v/>
          </cell>
          <cell r="O7213" t="str">
            <v/>
          </cell>
          <cell r="P7213" t="str">
            <v/>
          </cell>
          <cell r="Q7213">
            <v>0</v>
          </cell>
        </row>
        <row r="7214">
          <cell r="N7214" t="str">
            <v/>
          </cell>
          <cell r="O7214" t="str">
            <v/>
          </cell>
          <cell r="P7214" t="str">
            <v/>
          </cell>
          <cell r="Q7214">
            <v>0</v>
          </cell>
        </row>
        <row r="7215">
          <cell r="N7215" t="str">
            <v/>
          </cell>
          <cell r="O7215" t="str">
            <v/>
          </cell>
          <cell r="P7215" t="str">
            <v/>
          </cell>
          <cell r="Q7215">
            <v>0</v>
          </cell>
        </row>
        <row r="7216">
          <cell r="N7216" t="str">
            <v/>
          </cell>
          <cell r="O7216" t="str">
            <v/>
          </cell>
          <cell r="P7216" t="str">
            <v/>
          </cell>
          <cell r="Q7216">
            <v>0</v>
          </cell>
        </row>
        <row r="7217">
          <cell r="N7217" t="str">
            <v/>
          </cell>
          <cell r="O7217" t="str">
            <v/>
          </cell>
          <cell r="P7217" t="str">
            <v/>
          </cell>
          <cell r="Q7217">
            <v>0</v>
          </cell>
        </row>
        <row r="7218">
          <cell r="N7218" t="str">
            <v/>
          </cell>
          <cell r="O7218" t="str">
            <v/>
          </cell>
          <cell r="P7218" t="str">
            <v/>
          </cell>
          <cell r="Q7218">
            <v>0</v>
          </cell>
        </row>
        <row r="7219">
          <cell r="N7219" t="str">
            <v/>
          </cell>
          <cell r="O7219" t="str">
            <v/>
          </cell>
          <cell r="P7219" t="str">
            <v/>
          </cell>
          <cell r="Q7219">
            <v>0</v>
          </cell>
        </row>
        <row r="7220">
          <cell r="N7220" t="str">
            <v/>
          </cell>
          <cell r="O7220" t="str">
            <v/>
          </cell>
          <cell r="P7220" t="str">
            <v/>
          </cell>
          <cell r="Q7220">
            <v>0</v>
          </cell>
        </row>
        <row r="7221">
          <cell r="N7221" t="str">
            <v/>
          </cell>
          <cell r="O7221" t="str">
            <v/>
          </cell>
          <cell r="P7221" t="str">
            <v/>
          </cell>
          <cell r="Q7221">
            <v>0</v>
          </cell>
        </row>
        <row r="7222">
          <cell r="N7222" t="str">
            <v/>
          </cell>
          <cell r="O7222" t="str">
            <v/>
          </cell>
          <cell r="P7222" t="str">
            <v/>
          </cell>
          <cell r="Q7222">
            <v>0</v>
          </cell>
        </row>
        <row r="7223">
          <cell r="N7223" t="str">
            <v/>
          </cell>
          <cell r="O7223" t="str">
            <v/>
          </cell>
          <cell r="P7223" t="str">
            <v/>
          </cell>
          <cell r="Q7223">
            <v>0</v>
          </cell>
        </row>
        <row r="7224">
          <cell r="N7224" t="str">
            <v/>
          </cell>
          <cell r="O7224" t="str">
            <v/>
          </cell>
          <cell r="P7224" t="str">
            <v/>
          </cell>
          <cell r="Q7224">
            <v>0</v>
          </cell>
        </row>
        <row r="7225">
          <cell r="N7225" t="str">
            <v/>
          </cell>
          <cell r="O7225" t="str">
            <v/>
          </cell>
          <cell r="P7225" t="str">
            <v/>
          </cell>
          <cell r="Q7225">
            <v>0</v>
          </cell>
        </row>
        <row r="7226">
          <cell r="N7226" t="str">
            <v/>
          </cell>
          <cell r="O7226" t="str">
            <v/>
          </cell>
          <cell r="P7226" t="str">
            <v/>
          </cell>
          <cell r="Q7226">
            <v>0</v>
          </cell>
        </row>
        <row r="7227">
          <cell r="N7227" t="str">
            <v/>
          </cell>
          <cell r="O7227" t="str">
            <v/>
          </cell>
          <cell r="P7227" t="str">
            <v/>
          </cell>
          <cell r="Q7227">
            <v>0</v>
          </cell>
        </row>
        <row r="7228">
          <cell r="N7228" t="str">
            <v/>
          </cell>
          <cell r="O7228" t="str">
            <v/>
          </cell>
          <cell r="P7228" t="str">
            <v/>
          </cell>
          <cell r="Q7228">
            <v>0</v>
          </cell>
        </row>
        <row r="7229">
          <cell r="N7229" t="str">
            <v/>
          </cell>
          <cell r="O7229" t="str">
            <v/>
          </cell>
          <cell r="P7229" t="str">
            <v/>
          </cell>
          <cell r="Q7229">
            <v>0</v>
          </cell>
        </row>
        <row r="7230">
          <cell r="N7230" t="str">
            <v/>
          </cell>
          <cell r="O7230" t="str">
            <v/>
          </cell>
          <cell r="P7230" t="str">
            <v/>
          </cell>
          <cell r="Q7230">
            <v>0</v>
          </cell>
        </row>
        <row r="7231">
          <cell r="N7231" t="str">
            <v/>
          </cell>
          <cell r="O7231" t="str">
            <v/>
          </cell>
          <cell r="P7231" t="str">
            <v/>
          </cell>
          <cell r="Q7231">
            <v>0</v>
          </cell>
        </row>
        <row r="7232">
          <cell r="N7232" t="str">
            <v/>
          </cell>
          <cell r="O7232" t="str">
            <v/>
          </cell>
          <cell r="P7232" t="str">
            <v/>
          </cell>
          <cell r="Q7232">
            <v>0</v>
          </cell>
        </row>
        <row r="7233">
          <cell r="N7233" t="str">
            <v/>
          </cell>
          <cell r="O7233" t="str">
            <v/>
          </cell>
          <cell r="P7233" t="str">
            <v/>
          </cell>
          <cell r="Q7233">
            <v>0</v>
          </cell>
        </row>
        <row r="7234">
          <cell r="N7234" t="str">
            <v/>
          </cell>
          <cell r="O7234" t="str">
            <v/>
          </cell>
          <cell r="P7234" t="str">
            <v/>
          </cell>
          <cell r="Q7234">
            <v>0</v>
          </cell>
        </row>
        <row r="7235">
          <cell r="N7235" t="str">
            <v/>
          </cell>
          <cell r="O7235" t="str">
            <v/>
          </cell>
          <cell r="P7235" t="str">
            <v/>
          </cell>
          <cell r="Q7235">
            <v>0</v>
          </cell>
        </row>
        <row r="7236">
          <cell r="N7236" t="str">
            <v/>
          </cell>
          <cell r="O7236" t="str">
            <v/>
          </cell>
          <cell r="P7236" t="str">
            <v/>
          </cell>
          <cell r="Q7236">
            <v>0</v>
          </cell>
        </row>
        <row r="7237">
          <cell r="N7237" t="str">
            <v/>
          </cell>
          <cell r="O7237" t="str">
            <v/>
          </cell>
          <cell r="P7237" t="str">
            <v/>
          </cell>
          <cell r="Q7237">
            <v>0</v>
          </cell>
        </row>
        <row r="7238">
          <cell r="N7238" t="str">
            <v/>
          </cell>
          <cell r="O7238" t="str">
            <v/>
          </cell>
          <cell r="P7238" t="str">
            <v/>
          </cell>
          <cell r="Q7238">
            <v>0</v>
          </cell>
        </row>
        <row r="7239">
          <cell r="N7239" t="str">
            <v/>
          </cell>
          <cell r="O7239" t="str">
            <v/>
          </cell>
          <cell r="P7239" t="str">
            <v/>
          </cell>
          <cell r="Q7239">
            <v>0</v>
          </cell>
        </row>
        <row r="7240">
          <cell r="N7240" t="str">
            <v/>
          </cell>
          <cell r="O7240" t="str">
            <v/>
          </cell>
          <cell r="P7240" t="str">
            <v/>
          </cell>
          <cell r="Q7240">
            <v>0</v>
          </cell>
        </row>
        <row r="7241">
          <cell r="N7241" t="str">
            <v/>
          </cell>
          <cell r="O7241" t="str">
            <v/>
          </cell>
          <cell r="P7241" t="str">
            <v/>
          </cell>
          <cell r="Q7241">
            <v>0</v>
          </cell>
        </row>
        <row r="7242">
          <cell r="N7242" t="str">
            <v/>
          </cell>
          <cell r="O7242" t="str">
            <v/>
          </cell>
          <cell r="P7242" t="str">
            <v/>
          </cell>
          <cell r="Q7242">
            <v>0</v>
          </cell>
        </row>
        <row r="7243">
          <cell r="N7243" t="str">
            <v/>
          </cell>
          <cell r="O7243" t="str">
            <v/>
          </cell>
          <cell r="P7243" t="str">
            <v/>
          </cell>
          <cell r="Q7243">
            <v>0</v>
          </cell>
        </row>
        <row r="7244">
          <cell r="N7244" t="str">
            <v/>
          </cell>
          <cell r="O7244" t="str">
            <v/>
          </cell>
          <cell r="P7244" t="str">
            <v/>
          </cell>
          <cell r="Q7244">
            <v>0</v>
          </cell>
        </row>
        <row r="7245">
          <cell r="N7245" t="str">
            <v/>
          </cell>
          <cell r="O7245" t="str">
            <v/>
          </cell>
          <cell r="P7245" t="str">
            <v/>
          </cell>
          <cell r="Q7245">
            <v>0</v>
          </cell>
        </row>
        <row r="7246">
          <cell r="N7246" t="str">
            <v/>
          </cell>
          <cell r="O7246" t="str">
            <v/>
          </cell>
          <cell r="P7246" t="str">
            <v/>
          </cell>
          <cell r="Q7246">
            <v>0</v>
          </cell>
        </row>
        <row r="7247">
          <cell r="N7247" t="str">
            <v/>
          </cell>
          <cell r="O7247" t="str">
            <v/>
          </cell>
          <cell r="P7247" t="str">
            <v/>
          </cell>
          <cell r="Q7247">
            <v>0</v>
          </cell>
        </row>
        <row r="7248">
          <cell r="N7248" t="str">
            <v/>
          </cell>
          <cell r="O7248" t="str">
            <v/>
          </cell>
          <cell r="P7248" t="str">
            <v/>
          </cell>
          <cell r="Q7248">
            <v>0</v>
          </cell>
        </row>
        <row r="7249">
          <cell r="N7249" t="str">
            <v/>
          </cell>
          <cell r="O7249" t="str">
            <v/>
          </cell>
          <cell r="P7249" t="str">
            <v/>
          </cell>
          <cell r="Q7249">
            <v>0</v>
          </cell>
        </row>
        <row r="7250">
          <cell r="N7250" t="str">
            <v/>
          </cell>
          <cell r="O7250" t="str">
            <v/>
          </cell>
          <cell r="P7250" t="str">
            <v/>
          </cell>
          <cell r="Q7250">
            <v>0</v>
          </cell>
        </row>
        <row r="7251">
          <cell r="N7251" t="str">
            <v/>
          </cell>
          <cell r="O7251" t="str">
            <v/>
          </cell>
          <cell r="P7251" t="str">
            <v/>
          </cell>
          <cell r="Q7251">
            <v>0</v>
          </cell>
        </row>
        <row r="7252">
          <cell r="N7252" t="str">
            <v/>
          </cell>
          <cell r="O7252" t="str">
            <v/>
          </cell>
          <cell r="P7252" t="str">
            <v/>
          </cell>
          <cell r="Q7252">
            <v>0</v>
          </cell>
        </row>
        <row r="7253">
          <cell r="N7253" t="str">
            <v/>
          </cell>
          <cell r="O7253" t="str">
            <v/>
          </cell>
          <cell r="P7253" t="str">
            <v/>
          </cell>
          <cell r="Q7253">
            <v>0</v>
          </cell>
        </row>
        <row r="7254">
          <cell r="N7254" t="str">
            <v/>
          </cell>
          <cell r="O7254" t="str">
            <v/>
          </cell>
          <cell r="P7254" t="str">
            <v/>
          </cell>
          <cell r="Q7254">
            <v>0</v>
          </cell>
        </row>
        <row r="7255">
          <cell r="N7255" t="str">
            <v/>
          </cell>
          <cell r="O7255" t="str">
            <v/>
          </cell>
          <cell r="P7255" t="str">
            <v/>
          </cell>
          <cell r="Q7255">
            <v>0</v>
          </cell>
        </row>
        <row r="7256">
          <cell r="N7256" t="str">
            <v/>
          </cell>
          <cell r="O7256" t="str">
            <v/>
          </cell>
          <cell r="P7256" t="str">
            <v/>
          </cell>
          <cell r="Q7256">
            <v>0</v>
          </cell>
        </row>
        <row r="7257">
          <cell r="N7257" t="str">
            <v/>
          </cell>
          <cell r="O7257" t="str">
            <v/>
          </cell>
          <cell r="P7257" t="str">
            <v/>
          </cell>
          <cell r="Q7257">
            <v>0</v>
          </cell>
        </row>
        <row r="7258">
          <cell r="N7258" t="str">
            <v/>
          </cell>
          <cell r="O7258" t="str">
            <v/>
          </cell>
          <cell r="P7258" t="str">
            <v/>
          </cell>
          <cell r="Q7258">
            <v>0</v>
          </cell>
        </row>
        <row r="7259">
          <cell r="N7259" t="str">
            <v/>
          </cell>
          <cell r="O7259" t="str">
            <v/>
          </cell>
          <cell r="P7259" t="str">
            <v/>
          </cell>
          <cell r="Q7259">
            <v>0</v>
          </cell>
        </row>
        <row r="7260">
          <cell r="N7260" t="str">
            <v/>
          </cell>
          <cell r="O7260" t="str">
            <v/>
          </cell>
          <cell r="P7260" t="str">
            <v/>
          </cell>
          <cell r="Q7260">
            <v>0</v>
          </cell>
        </row>
        <row r="7261">
          <cell r="N7261" t="str">
            <v/>
          </cell>
          <cell r="O7261" t="str">
            <v/>
          </cell>
          <cell r="P7261" t="str">
            <v/>
          </cell>
          <cell r="Q7261">
            <v>0</v>
          </cell>
        </row>
        <row r="7262">
          <cell r="N7262" t="str">
            <v/>
          </cell>
          <cell r="O7262" t="str">
            <v/>
          </cell>
          <cell r="P7262" t="str">
            <v/>
          </cell>
          <cell r="Q7262">
            <v>0</v>
          </cell>
        </row>
        <row r="7263">
          <cell r="N7263" t="str">
            <v/>
          </cell>
          <cell r="O7263" t="str">
            <v/>
          </cell>
          <cell r="P7263" t="str">
            <v/>
          </cell>
          <cell r="Q7263">
            <v>0</v>
          </cell>
        </row>
        <row r="7264">
          <cell r="N7264" t="str">
            <v/>
          </cell>
          <cell r="O7264" t="str">
            <v/>
          </cell>
          <cell r="P7264" t="str">
            <v/>
          </cell>
          <cell r="Q7264">
            <v>0</v>
          </cell>
        </row>
        <row r="7265">
          <cell r="N7265" t="str">
            <v/>
          </cell>
          <cell r="O7265" t="str">
            <v/>
          </cell>
          <cell r="P7265" t="str">
            <v/>
          </cell>
          <cell r="Q7265">
            <v>0</v>
          </cell>
        </row>
        <row r="7266">
          <cell r="N7266" t="str">
            <v/>
          </cell>
          <cell r="O7266" t="str">
            <v/>
          </cell>
          <cell r="P7266" t="str">
            <v/>
          </cell>
          <cell r="Q7266">
            <v>0</v>
          </cell>
        </row>
        <row r="7267">
          <cell r="N7267" t="str">
            <v/>
          </cell>
          <cell r="O7267" t="str">
            <v/>
          </cell>
          <cell r="P7267" t="str">
            <v/>
          </cell>
          <cell r="Q7267">
            <v>0</v>
          </cell>
        </row>
        <row r="7268">
          <cell r="N7268" t="str">
            <v/>
          </cell>
          <cell r="O7268" t="str">
            <v/>
          </cell>
          <cell r="P7268" t="str">
            <v/>
          </cell>
          <cell r="Q7268">
            <v>0</v>
          </cell>
        </row>
        <row r="7269">
          <cell r="N7269" t="str">
            <v/>
          </cell>
          <cell r="O7269" t="str">
            <v/>
          </cell>
          <cell r="P7269" t="str">
            <v/>
          </cell>
          <cell r="Q7269">
            <v>0</v>
          </cell>
        </row>
        <row r="7270">
          <cell r="N7270" t="str">
            <v/>
          </cell>
          <cell r="O7270" t="str">
            <v/>
          </cell>
          <cell r="P7270" t="str">
            <v/>
          </cell>
          <cell r="Q7270">
            <v>0</v>
          </cell>
        </row>
        <row r="7271">
          <cell r="N7271" t="str">
            <v/>
          </cell>
          <cell r="O7271" t="str">
            <v/>
          </cell>
          <cell r="P7271" t="str">
            <v/>
          </cell>
          <cell r="Q7271">
            <v>0</v>
          </cell>
        </row>
        <row r="7272">
          <cell r="N7272" t="str">
            <v/>
          </cell>
          <cell r="O7272" t="str">
            <v/>
          </cell>
          <cell r="P7272" t="str">
            <v/>
          </cell>
          <cell r="Q7272">
            <v>0</v>
          </cell>
        </row>
        <row r="7273">
          <cell r="N7273" t="str">
            <v/>
          </cell>
          <cell r="O7273" t="str">
            <v/>
          </cell>
          <cell r="P7273" t="str">
            <v/>
          </cell>
          <cell r="Q7273">
            <v>0</v>
          </cell>
        </row>
        <row r="7274">
          <cell r="N7274" t="str">
            <v/>
          </cell>
          <cell r="O7274" t="str">
            <v/>
          </cell>
          <cell r="P7274" t="str">
            <v/>
          </cell>
          <cell r="Q7274">
            <v>0</v>
          </cell>
        </row>
        <row r="7275">
          <cell r="N7275" t="str">
            <v/>
          </cell>
          <cell r="O7275" t="str">
            <v/>
          </cell>
          <cell r="P7275" t="str">
            <v/>
          </cell>
          <cell r="Q7275">
            <v>0</v>
          </cell>
        </row>
        <row r="7276">
          <cell r="N7276" t="str">
            <v/>
          </cell>
          <cell r="O7276" t="str">
            <v/>
          </cell>
          <cell r="P7276" t="str">
            <v/>
          </cell>
          <cell r="Q7276">
            <v>0</v>
          </cell>
        </row>
        <row r="7277">
          <cell r="N7277" t="str">
            <v/>
          </cell>
          <cell r="O7277" t="str">
            <v/>
          </cell>
          <cell r="P7277" t="str">
            <v/>
          </cell>
          <cell r="Q7277">
            <v>0</v>
          </cell>
        </row>
        <row r="7278">
          <cell r="N7278" t="str">
            <v/>
          </cell>
          <cell r="O7278" t="str">
            <v/>
          </cell>
          <cell r="P7278" t="str">
            <v/>
          </cell>
          <cell r="Q7278">
            <v>0</v>
          </cell>
        </row>
        <row r="7279">
          <cell r="N7279" t="str">
            <v/>
          </cell>
          <cell r="O7279" t="str">
            <v/>
          </cell>
          <cell r="P7279" t="str">
            <v/>
          </cell>
          <cell r="Q7279">
            <v>0</v>
          </cell>
        </row>
        <row r="7280">
          <cell r="N7280" t="str">
            <v/>
          </cell>
          <cell r="O7280" t="str">
            <v/>
          </cell>
          <cell r="P7280" t="str">
            <v/>
          </cell>
          <cell r="Q7280">
            <v>0</v>
          </cell>
        </row>
        <row r="7281">
          <cell r="N7281" t="str">
            <v/>
          </cell>
          <cell r="O7281" t="str">
            <v/>
          </cell>
          <cell r="P7281" t="str">
            <v/>
          </cell>
          <cell r="Q7281">
            <v>0</v>
          </cell>
        </row>
        <row r="7282">
          <cell r="N7282" t="str">
            <v/>
          </cell>
          <cell r="O7282" t="str">
            <v/>
          </cell>
          <cell r="P7282" t="str">
            <v/>
          </cell>
          <cell r="Q7282">
            <v>0</v>
          </cell>
        </row>
        <row r="7283">
          <cell r="N7283" t="str">
            <v/>
          </cell>
          <cell r="O7283" t="str">
            <v/>
          </cell>
          <cell r="P7283" t="str">
            <v/>
          </cell>
          <cell r="Q7283">
            <v>0</v>
          </cell>
        </row>
        <row r="7284">
          <cell r="N7284" t="str">
            <v/>
          </cell>
          <cell r="O7284" t="str">
            <v/>
          </cell>
          <cell r="P7284" t="str">
            <v/>
          </cell>
          <cell r="Q7284">
            <v>0</v>
          </cell>
        </row>
        <row r="7285">
          <cell r="N7285" t="str">
            <v/>
          </cell>
          <cell r="O7285" t="str">
            <v/>
          </cell>
          <cell r="P7285" t="str">
            <v/>
          </cell>
          <cell r="Q7285">
            <v>0</v>
          </cell>
        </row>
        <row r="7286">
          <cell r="N7286" t="str">
            <v/>
          </cell>
          <cell r="O7286" t="str">
            <v/>
          </cell>
          <cell r="P7286" t="str">
            <v/>
          </cell>
          <cell r="Q7286">
            <v>0</v>
          </cell>
        </row>
        <row r="7287">
          <cell r="N7287" t="str">
            <v/>
          </cell>
          <cell r="O7287" t="str">
            <v/>
          </cell>
          <cell r="P7287" t="str">
            <v/>
          </cell>
          <cell r="Q7287">
            <v>0</v>
          </cell>
        </row>
        <row r="7288">
          <cell r="N7288" t="str">
            <v/>
          </cell>
          <cell r="O7288" t="str">
            <v/>
          </cell>
          <cell r="P7288" t="str">
            <v/>
          </cell>
          <cell r="Q7288">
            <v>0</v>
          </cell>
        </row>
        <row r="7289">
          <cell r="N7289" t="str">
            <v/>
          </cell>
          <cell r="O7289" t="str">
            <v/>
          </cell>
          <cell r="P7289" t="str">
            <v/>
          </cell>
          <cell r="Q7289">
            <v>0</v>
          </cell>
        </row>
        <row r="7290">
          <cell r="N7290" t="str">
            <v/>
          </cell>
          <cell r="O7290" t="str">
            <v/>
          </cell>
          <cell r="P7290" t="str">
            <v/>
          </cell>
          <cell r="Q7290">
            <v>0</v>
          </cell>
        </row>
        <row r="7291">
          <cell r="N7291" t="str">
            <v/>
          </cell>
          <cell r="O7291" t="str">
            <v/>
          </cell>
          <cell r="P7291" t="str">
            <v/>
          </cell>
          <cell r="Q7291">
            <v>0</v>
          </cell>
        </row>
        <row r="7292">
          <cell r="N7292" t="str">
            <v/>
          </cell>
          <cell r="O7292" t="str">
            <v/>
          </cell>
          <cell r="P7292" t="str">
            <v/>
          </cell>
          <cell r="Q7292">
            <v>0</v>
          </cell>
        </row>
        <row r="7293">
          <cell r="N7293" t="str">
            <v/>
          </cell>
          <cell r="O7293" t="str">
            <v/>
          </cell>
          <cell r="P7293" t="str">
            <v/>
          </cell>
          <cell r="Q7293">
            <v>0</v>
          </cell>
        </row>
        <row r="7294">
          <cell r="N7294" t="str">
            <v/>
          </cell>
          <cell r="O7294" t="str">
            <v/>
          </cell>
          <cell r="P7294" t="str">
            <v/>
          </cell>
          <cell r="Q7294">
            <v>0</v>
          </cell>
        </row>
        <row r="7295">
          <cell r="N7295" t="str">
            <v/>
          </cell>
          <cell r="O7295" t="str">
            <v/>
          </cell>
          <cell r="P7295" t="str">
            <v/>
          </cell>
          <cell r="Q7295">
            <v>0</v>
          </cell>
        </row>
        <row r="7296">
          <cell r="N7296" t="str">
            <v/>
          </cell>
          <cell r="O7296" t="str">
            <v/>
          </cell>
          <cell r="P7296" t="str">
            <v/>
          </cell>
          <cell r="Q7296">
            <v>0</v>
          </cell>
        </row>
        <row r="7297">
          <cell r="N7297" t="str">
            <v/>
          </cell>
          <cell r="O7297" t="str">
            <v/>
          </cell>
          <cell r="P7297" t="str">
            <v/>
          </cell>
          <cell r="Q7297">
            <v>0</v>
          </cell>
        </row>
        <row r="7298">
          <cell r="N7298" t="str">
            <v/>
          </cell>
          <cell r="O7298" t="str">
            <v/>
          </cell>
          <cell r="P7298" t="str">
            <v/>
          </cell>
          <cell r="Q7298">
            <v>0</v>
          </cell>
        </row>
        <row r="7299">
          <cell r="N7299" t="str">
            <v/>
          </cell>
          <cell r="O7299" t="str">
            <v/>
          </cell>
          <cell r="P7299" t="str">
            <v/>
          </cell>
          <cell r="Q7299">
            <v>0</v>
          </cell>
        </row>
        <row r="7300">
          <cell r="N7300" t="str">
            <v/>
          </cell>
          <cell r="O7300" t="str">
            <v/>
          </cell>
          <cell r="P7300" t="str">
            <v/>
          </cell>
          <cell r="Q7300">
            <v>0</v>
          </cell>
        </row>
        <row r="7301">
          <cell r="N7301" t="str">
            <v/>
          </cell>
          <cell r="O7301" t="str">
            <v/>
          </cell>
          <cell r="P7301" t="str">
            <v/>
          </cell>
          <cell r="Q7301">
            <v>0</v>
          </cell>
        </row>
        <row r="7302">
          <cell r="N7302" t="str">
            <v/>
          </cell>
          <cell r="O7302" t="str">
            <v/>
          </cell>
          <cell r="P7302" t="str">
            <v/>
          </cell>
          <cell r="Q7302">
            <v>0</v>
          </cell>
        </row>
        <row r="7303">
          <cell r="N7303" t="str">
            <v/>
          </cell>
          <cell r="O7303" t="str">
            <v/>
          </cell>
          <cell r="P7303" t="str">
            <v/>
          </cell>
          <cell r="Q7303">
            <v>0</v>
          </cell>
        </row>
        <row r="7304">
          <cell r="N7304" t="str">
            <v/>
          </cell>
          <cell r="O7304" t="str">
            <v/>
          </cell>
          <cell r="P7304" t="str">
            <v/>
          </cell>
          <cell r="Q7304">
            <v>0</v>
          </cell>
        </row>
        <row r="7305">
          <cell r="N7305" t="str">
            <v/>
          </cell>
          <cell r="O7305" t="str">
            <v/>
          </cell>
          <cell r="P7305" t="str">
            <v/>
          </cell>
          <cell r="Q7305">
            <v>0</v>
          </cell>
        </row>
        <row r="7306">
          <cell r="N7306" t="str">
            <v/>
          </cell>
          <cell r="O7306" t="str">
            <v/>
          </cell>
          <cell r="P7306" t="str">
            <v/>
          </cell>
          <cell r="Q7306">
            <v>0</v>
          </cell>
        </row>
        <row r="7307">
          <cell r="N7307" t="str">
            <v/>
          </cell>
          <cell r="O7307" t="str">
            <v/>
          </cell>
          <cell r="P7307" t="str">
            <v/>
          </cell>
          <cell r="Q7307">
            <v>0</v>
          </cell>
        </row>
        <row r="7308">
          <cell r="N7308" t="str">
            <v/>
          </cell>
          <cell r="O7308" t="str">
            <v/>
          </cell>
          <cell r="P7308" t="str">
            <v/>
          </cell>
          <cell r="Q7308">
            <v>0</v>
          </cell>
        </row>
        <row r="7309">
          <cell r="N7309" t="str">
            <v/>
          </cell>
          <cell r="O7309" t="str">
            <v/>
          </cell>
          <cell r="P7309" t="str">
            <v/>
          </cell>
          <cell r="Q7309">
            <v>0</v>
          </cell>
        </row>
        <row r="7310">
          <cell r="N7310" t="str">
            <v/>
          </cell>
          <cell r="O7310" t="str">
            <v/>
          </cell>
          <cell r="P7310" t="str">
            <v/>
          </cell>
          <cell r="Q7310">
            <v>0</v>
          </cell>
        </row>
        <row r="7311">
          <cell r="N7311" t="str">
            <v/>
          </cell>
          <cell r="O7311" t="str">
            <v/>
          </cell>
          <cell r="P7311" t="str">
            <v/>
          </cell>
          <cell r="Q7311">
            <v>0</v>
          </cell>
        </row>
        <row r="7312">
          <cell r="N7312" t="str">
            <v/>
          </cell>
          <cell r="O7312" t="str">
            <v/>
          </cell>
          <cell r="P7312" t="str">
            <v/>
          </cell>
          <cell r="Q7312">
            <v>0</v>
          </cell>
        </row>
        <row r="7313">
          <cell r="N7313" t="str">
            <v/>
          </cell>
          <cell r="O7313" t="str">
            <v/>
          </cell>
          <cell r="P7313" t="str">
            <v/>
          </cell>
          <cell r="Q7313">
            <v>0</v>
          </cell>
        </row>
        <row r="7314">
          <cell r="N7314" t="str">
            <v/>
          </cell>
          <cell r="O7314" t="str">
            <v/>
          </cell>
          <cell r="P7314" t="str">
            <v/>
          </cell>
          <cell r="Q7314">
            <v>0</v>
          </cell>
        </row>
        <row r="7315">
          <cell r="N7315" t="str">
            <v/>
          </cell>
          <cell r="O7315" t="str">
            <v/>
          </cell>
          <cell r="P7315" t="str">
            <v/>
          </cell>
          <cell r="Q7315">
            <v>0</v>
          </cell>
        </row>
        <row r="7316">
          <cell r="N7316" t="str">
            <v/>
          </cell>
          <cell r="O7316" t="str">
            <v/>
          </cell>
          <cell r="P7316" t="str">
            <v/>
          </cell>
          <cell r="Q7316">
            <v>0</v>
          </cell>
        </row>
        <row r="7317">
          <cell r="N7317" t="str">
            <v/>
          </cell>
          <cell r="O7317" t="str">
            <v/>
          </cell>
          <cell r="P7317" t="str">
            <v/>
          </cell>
          <cell r="Q7317">
            <v>0</v>
          </cell>
        </row>
        <row r="7318">
          <cell r="N7318" t="str">
            <v/>
          </cell>
          <cell r="O7318" t="str">
            <v/>
          </cell>
          <cell r="P7318" t="str">
            <v/>
          </cell>
          <cell r="Q7318">
            <v>0</v>
          </cell>
        </row>
        <row r="7319">
          <cell r="N7319" t="str">
            <v/>
          </cell>
          <cell r="O7319" t="str">
            <v/>
          </cell>
          <cell r="P7319" t="str">
            <v/>
          </cell>
          <cell r="Q7319">
            <v>0</v>
          </cell>
        </row>
        <row r="7320">
          <cell r="N7320" t="str">
            <v/>
          </cell>
          <cell r="O7320" t="str">
            <v/>
          </cell>
          <cell r="P7320" t="str">
            <v/>
          </cell>
          <cell r="Q7320">
            <v>0</v>
          </cell>
        </row>
        <row r="7321">
          <cell r="N7321" t="str">
            <v/>
          </cell>
          <cell r="O7321" t="str">
            <v/>
          </cell>
          <cell r="P7321" t="str">
            <v/>
          </cell>
          <cell r="Q7321">
            <v>0</v>
          </cell>
        </row>
        <row r="7322">
          <cell r="N7322" t="str">
            <v/>
          </cell>
          <cell r="O7322" t="str">
            <v/>
          </cell>
          <cell r="P7322" t="str">
            <v/>
          </cell>
          <cell r="Q7322">
            <v>0</v>
          </cell>
        </row>
        <row r="7323">
          <cell r="N7323" t="str">
            <v/>
          </cell>
          <cell r="O7323" t="str">
            <v/>
          </cell>
          <cell r="P7323" t="str">
            <v/>
          </cell>
          <cell r="Q7323">
            <v>0</v>
          </cell>
        </row>
        <row r="7324">
          <cell r="N7324" t="str">
            <v/>
          </cell>
          <cell r="O7324" t="str">
            <v/>
          </cell>
          <cell r="P7324" t="str">
            <v/>
          </cell>
          <cell r="Q7324">
            <v>0</v>
          </cell>
        </row>
        <row r="7325">
          <cell r="N7325" t="str">
            <v/>
          </cell>
          <cell r="O7325" t="str">
            <v/>
          </cell>
          <cell r="P7325" t="str">
            <v/>
          </cell>
          <cell r="Q7325">
            <v>0</v>
          </cell>
        </row>
        <row r="7326">
          <cell r="N7326" t="str">
            <v/>
          </cell>
          <cell r="O7326" t="str">
            <v/>
          </cell>
          <cell r="P7326" t="str">
            <v/>
          </cell>
          <cell r="Q7326">
            <v>0</v>
          </cell>
        </row>
        <row r="7327">
          <cell r="N7327" t="str">
            <v/>
          </cell>
          <cell r="O7327" t="str">
            <v/>
          </cell>
          <cell r="P7327" t="str">
            <v/>
          </cell>
          <cell r="Q7327">
            <v>0</v>
          </cell>
        </row>
        <row r="7328">
          <cell r="N7328" t="str">
            <v/>
          </cell>
          <cell r="O7328" t="str">
            <v/>
          </cell>
          <cell r="P7328" t="str">
            <v/>
          </cell>
          <cell r="Q7328">
            <v>0</v>
          </cell>
        </row>
        <row r="7329">
          <cell r="N7329" t="str">
            <v/>
          </cell>
          <cell r="O7329" t="str">
            <v/>
          </cell>
          <cell r="P7329" t="str">
            <v/>
          </cell>
          <cell r="Q7329">
            <v>0</v>
          </cell>
        </row>
        <row r="7330">
          <cell r="N7330" t="str">
            <v/>
          </cell>
          <cell r="O7330" t="str">
            <v/>
          </cell>
          <cell r="P7330" t="str">
            <v/>
          </cell>
          <cell r="Q7330">
            <v>0</v>
          </cell>
        </row>
        <row r="7331">
          <cell r="N7331" t="str">
            <v/>
          </cell>
          <cell r="O7331" t="str">
            <v/>
          </cell>
          <cell r="P7331" t="str">
            <v/>
          </cell>
          <cell r="Q7331">
            <v>0</v>
          </cell>
        </row>
        <row r="7332">
          <cell r="N7332" t="str">
            <v/>
          </cell>
          <cell r="O7332" t="str">
            <v/>
          </cell>
          <cell r="P7332" t="str">
            <v/>
          </cell>
          <cell r="Q7332">
            <v>0</v>
          </cell>
        </row>
        <row r="7333">
          <cell r="N7333" t="str">
            <v/>
          </cell>
          <cell r="O7333" t="str">
            <v/>
          </cell>
          <cell r="P7333" t="str">
            <v/>
          </cell>
          <cell r="Q7333">
            <v>0</v>
          </cell>
        </row>
        <row r="7334">
          <cell r="N7334" t="str">
            <v/>
          </cell>
          <cell r="O7334" t="str">
            <v/>
          </cell>
          <cell r="P7334" t="str">
            <v/>
          </cell>
          <cell r="Q7334">
            <v>0</v>
          </cell>
        </row>
        <row r="7335">
          <cell r="N7335" t="str">
            <v/>
          </cell>
          <cell r="O7335" t="str">
            <v/>
          </cell>
          <cell r="P7335" t="str">
            <v/>
          </cell>
          <cell r="Q7335">
            <v>0</v>
          </cell>
        </row>
        <row r="7336">
          <cell r="N7336" t="str">
            <v/>
          </cell>
          <cell r="O7336" t="str">
            <v/>
          </cell>
          <cell r="P7336" t="str">
            <v/>
          </cell>
          <cell r="Q7336">
            <v>0</v>
          </cell>
        </row>
        <row r="7337">
          <cell r="N7337" t="str">
            <v/>
          </cell>
          <cell r="O7337" t="str">
            <v/>
          </cell>
          <cell r="P7337" t="str">
            <v/>
          </cell>
          <cell r="Q7337">
            <v>0</v>
          </cell>
        </row>
        <row r="7338">
          <cell r="N7338" t="str">
            <v/>
          </cell>
          <cell r="O7338" t="str">
            <v/>
          </cell>
          <cell r="P7338" t="str">
            <v/>
          </cell>
          <cell r="Q7338">
            <v>0</v>
          </cell>
        </row>
        <row r="7339">
          <cell r="N7339" t="str">
            <v/>
          </cell>
          <cell r="O7339" t="str">
            <v/>
          </cell>
          <cell r="P7339" t="str">
            <v/>
          </cell>
          <cell r="Q7339">
            <v>0</v>
          </cell>
        </row>
        <row r="7340">
          <cell r="N7340" t="str">
            <v/>
          </cell>
          <cell r="O7340" t="str">
            <v/>
          </cell>
          <cell r="P7340" t="str">
            <v/>
          </cell>
          <cell r="Q7340">
            <v>0</v>
          </cell>
        </row>
        <row r="7341">
          <cell r="N7341" t="str">
            <v/>
          </cell>
          <cell r="O7341" t="str">
            <v/>
          </cell>
          <cell r="P7341" t="str">
            <v/>
          </cell>
          <cell r="Q7341">
            <v>0</v>
          </cell>
        </row>
        <row r="7342">
          <cell r="N7342" t="str">
            <v/>
          </cell>
          <cell r="O7342" t="str">
            <v/>
          </cell>
          <cell r="P7342" t="str">
            <v/>
          </cell>
          <cell r="Q7342">
            <v>0</v>
          </cell>
        </row>
        <row r="7343">
          <cell r="N7343" t="str">
            <v/>
          </cell>
          <cell r="O7343" t="str">
            <v/>
          </cell>
          <cell r="P7343" t="str">
            <v/>
          </cell>
          <cell r="Q7343">
            <v>0</v>
          </cell>
        </row>
        <row r="7344">
          <cell r="N7344" t="str">
            <v/>
          </cell>
          <cell r="O7344" t="str">
            <v/>
          </cell>
          <cell r="P7344" t="str">
            <v/>
          </cell>
          <cell r="Q7344">
            <v>0</v>
          </cell>
        </row>
        <row r="7345">
          <cell r="N7345" t="str">
            <v/>
          </cell>
          <cell r="O7345" t="str">
            <v/>
          </cell>
          <cell r="P7345" t="str">
            <v/>
          </cell>
          <cell r="Q7345">
            <v>0</v>
          </cell>
        </row>
        <row r="7346">
          <cell r="N7346" t="str">
            <v/>
          </cell>
          <cell r="O7346" t="str">
            <v/>
          </cell>
          <cell r="P7346" t="str">
            <v/>
          </cell>
          <cell r="Q7346">
            <v>0</v>
          </cell>
        </row>
        <row r="7347">
          <cell r="N7347" t="str">
            <v/>
          </cell>
          <cell r="O7347" t="str">
            <v/>
          </cell>
          <cell r="P7347" t="str">
            <v/>
          </cell>
          <cell r="Q7347">
            <v>0</v>
          </cell>
        </row>
        <row r="7348">
          <cell r="N7348" t="str">
            <v/>
          </cell>
          <cell r="O7348" t="str">
            <v/>
          </cell>
          <cell r="P7348" t="str">
            <v/>
          </cell>
          <cell r="Q7348">
            <v>0</v>
          </cell>
        </row>
        <row r="7349">
          <cell r="N7349" t="str">
            <v/>
          </cell>
          <cell r="O7349" t="str">
            <v/>
          </cell>
          <cell r="P7349" t="str">
            <v/>
          </cell>
          <cell r="Q7349">
            <v>0</v>
          </cell>
        </row>
        <row r="7350">
          <cell r="N7350" t="str">
            <v/>
          </cell>
          <cell r="O7350" t="str">
            <v/>
          </cell>
          <cell r="P7350" t="str">
            <v/>
          </cell>
          <cell r="Q7350">
            <v>0</v>
          </cell>
        </row>
        <row r="7351">
          <cell r="N7351" t="str">
            <v/>
          </cell>
          <cell r="O7351" t="str">
            <v/>
          </cell>
          <cell r="P7351" t="str">
            <v/>
          </cell>
          <cell r="Q7351">
            <v>0</v>
          </cell>
        </row>
        <row r="7352">
          <cell r="N7352" t="str">
            <v/>
          </cell>
          <cell r="O7352" t="str">
            <v/>
          </cell>
          <cell r="P7352" t="str">
            <v/>
          </cell>
          <cell r="Q7352">
            <v>0</v>
          </cell>
        </row>
        <row r="7353">
          <cell r="N7353" t="str">
            <v/>
          </cell>
          <cell r="O7353" t="str">
            <v/>
          </cell>
          <cell r="P7353" t="str">
            <v/>
          </cell>
          <cell r="Q7353">
            <v>0</v>
          </cell>
        </row>
        <row r="7354">
          <cell r="N7354" t="str">
            <v/>
          </cell>
          <cell r="O7354" t="str">
            <v/>
          </cell>
          <cell r="P7354" t="str">
            <v/>
          </cell>
          <cell r="Q7354">
            <v>0</v>
          </cell>
        </row>
        <row r="7355">
          <cell r="N7355" t="str">
            <v/>
          </cell>
          <cell r="O7355" t="str">
            <v/>
          </cell>
          <cell r="P7355" t="str">
            <v/>
          </cell>
          <cell r="Q7355">
            <v>0</v>
          </cell>
        </row>
        <row r="7356">
          <cell r="N7356" t="str">
            <v/>
          </cell>
          <cell r="O7356" t="str">
            <v/>
          </cell>
          <cell r="P7356" t="str">
            <v/>
          </cell>
          <cell r="Q7356">
            <v>0</v>
          </cell>
        </row>
        <row r="7357">
          <cell r="N7357" t="str">
            <v/>
          </cell>
          <cell r="O7357" t="str">
            <v/>
          </cell>
          <cell r="P7357" t="str">
            <v/>
          </cell>
          <cell r="Q7357">
            <v>0</v>
          </cell>
        </row>
        <row r="7358">
          <cell r="N7358" t="str">
            <v/>
          </cell>
          <cell r="O7358" t="str">
            <v/>
          </cell>
          <cell r="P7358" t="str">
            <v/>
          </cell>
          <cell r="Q7358">
            <v>0</v>
          </cell>
        </row>
        <row r="7359">
          <cell r="N7359" t="str">
            <v/>
          </cell>
          <cell r="O7359" t="str">
            <v/>
          </cell>
          <cell r="P7359" t="str">
            <v/>
          </cell>
          <cell r="Q7359">
            <v>0</v>
          </cell>
        </row>
        <row r="7360">
          <cell r="N7360" t="str">
            <v/>
          </cell>
          <cell r="O7360" t="str">
            <v/>
          </cell>
          <cell r="P7360" t="str">
            <v/>
          </cell>
          <cell r="Q7360">
            <v>0</v>
          </cell>
        </row>
        <row r="7361">
          <cell r="N7361" t="str">
            <v/>
          </cell>
          <cell r="O7361" t="str">
            <v/>
          </cell>
          <cell r="P7361" t="str">
            <v/>
          </cell>
          <cell r="Q7361">
            <v>0</v>
          </cell>
        </row>
        <row r="7362">
          <cell r="N7362" t="str">
            <v/>
          </cell>
          <cell r="O7362" t="str">
            <v/>
          </cell>
          <cell r="P7362" t="str">
            <v/>
          </cell>
          <cell r="Q7362">
            <v>0</v>
          </cell>
        </row>
        <row r="7363">
          <cell r="N7363" t="str">
            <v/>
          </cell>
          <cell r="O7363" t="str">
            <v/>
          </cell>
          <cell r="P7363" t="str">
            <v/>
          </cell>
          <cell r="Q7363">
            <v>0</v>
          </cell>
        </row>
        <row r="7364">
          <cell r="N7364" t="str">
            <v/>
          </cell>
          <cell r="O7364" t="str">
            <v/>
          </cell>
          <cell r="P7364" t="str">
            <v/>
          </cell>
          <cell r="Q7364">
            <v>0</v>
          </cell>
        </row>
        <row r="7365">
          <cell r="N7365" t="str">
            <v/>
          </cell>
          <cell r="O7365" t="str">
            <v/>
          </cell>
          <cell r="P7365" t="str">
            <v/>
          </cell>
          <cell r="Q7365">
            <v>0</v>
          </cell>
        </row>
        <row r="7366">
          <cell r="N7366" t="str">
            <v/>
          </cell>
          <cell r="O7366" t="str">
            <v/>
          </cell>
          <cell r="P7366" t="str">
            <v/>
          </cell>
          <cell r="Q7366">
            <v>0</v>
          </cell>
        </row>
        <row r="7367">
          <cell r="N7367" t="str">
            <v/>
          </cell>
          <cell r="O7367" t="str">
            <v/>
          </cell>
          <cell r="P7367" t="str">
            <v/>
          </cell>
          <cell r="Q7367">
            <v>0</v>
          </cell>
        </row>
        <row r="7368">
          <cell r="N7368" t="str">
            <v/>
          </cell>
          <cell r="O7368" t="str">
            <v/>
          </cell>
          <cell r="P7368" t="str">
            <v/>
          </cell>
          <cell r="Q7368">
            <v>0</v>
          </cell>
        </row>
        <row r="7369">
          <cell r="N7369" t="str">
            <v/>
          </cell>
          <cell r="O7369" t="str">
            <v/>
          </cell>
          <cell r="P7369" t="str">
            <v/>
          </cell>
          <cell r="Q7369">
            <v>0</v>
          </cell>
        </row>
        <row r="7370">
          <cell r="N7370" t="str">
            <v/>
          </cell>
          <cell r="O7370" t="str">
            <v/>
          </cell>
          <cell r="P7370" t="str">
            <v/>
          </cell>
          <cell r="Q7370">
            <v>0</v>
          </cell>
        </row>
        <row r="7371">
          <cell r="N7371" t="str">
            <v/>
          </cell>
          <cell r="O7371" t="str">
            <v/>
          </cell>
          <cell r="P7371" t="str">
            <v/>
          </cell>
          <cell r="Q7371">
            <v>0</v>
          </cell>
        </row>
        <row r="7372">
          <cell r="N7372" t="str">
            <v/>
          </cell>
          <cell r="O7372" t="str">
            <v/>
          </cell>
          <cell r="P7372" t="str">
            <v/>
          </cell>
          <cell r="Q7372">
            <v>0</v>
          </cell>
        </row>
        <row r="7373">
          <cell r="N7373" t="str">
            <v/>
          </cell>
          <cell r="O7373" t="str">
            <v/>
          </cell>
          <cell r="P7373" t="str">
            <v/>
          </cell>
          <cell r="Q7373">
            <v>0</v>
          </cell>
        </row>
        <row r="7374">
          <cell r="N7374" t="str">
            <v/>
          </cell>
          <cell r="O7374" t="str">
            <v/>
          </cell>
          <cell r="P7374" t="str">
            <v/>
          </cell>
          <cell r="Q7374">
            <v>0</v>
          </cell>
        </row>
        <row r="7375">
          <cell r="N7375" t="str">
            <v/>
          </cell>
          <cell r="O7375" t="str">
            <v/>
          </cell>
          <cell r="P7375" t="str">
            <v/>
          </cell>
          <cell r="Q7375">
            <v>0</v>
          </cell>
        </row>
        <row r="7376">
          <cell r="N7376" t="str">
            <v/>
          </cell>
          <cell r="O7376" t="str">
            <v/>
          </cell>
          <cell r="P7376" t="str">
            <v/>
          </cell>
          <cell r="Q7376">
            <v>0</v>
          </cell>
        </row>
        <row r="7377">
          <cell r="N7377" t="str">
            <v/>
          </cell>
          <cell r="O7377" t="str">
            <v/>
          </cell>
          <cell r="P7377" t="str">
            <v/>
          </cell>
          <cell r="Q7377">
            <v>0</v>
          </cell>
        </row>
        <row r="7378">
          <cell r="N7378" t="str">
            <v/>
          </cell>
          <cell r="O7378" t="str">
            <v/>
          </cell>
          <cell r="P7378" t="str">
            <v/>
          </cell>
          <cell r="Q7378">
            <v>0</v>
          </cell>
        </row>
        <row r="7379">
          <cell r="N7379" t="str">
            <v/>
          </cell>
          <cell r="O7379" t="str">
            <v/>
          </cell>
          <cell r="P7379" t="str">
            <v/>
          </cell>
          <cell r="Q7379">
            <v>0</v>
          </cell>
        </row>
        <row r="7380">
          <cell r="N7380" t="str">
            <v/>
          </cell>
          <cell r="O7380" t="str">
            <v/>
          </cell>
          <cell r="P7380" t="str">
            <v/>
          </cell>
          <cell r="Q7380">
            <v>0</v>
          </cell>
        </row>
        <row r="7381">
          <cell r="N7381" t="str">
            <v/>
          </cell>
          <cell r="O7381" t="str">
            <v/>
          </cell>
          <cell r="P7381" t="str">
            <v/>
          </cell>
          <cell r="Q7381">
            <v>0</v>
          </cell>
        </row>
        <row r="7382">
          <cell r="N7382" t="str">
            <v/>
          </cell>
          <cell r="O7382" t="str">
            <v/>
          </cell>
          <cell r="P7382" t="str">
            <v/>
          </cell>
          <cell r="Q7382">
            <v>0</v>
          </cell>
        </row>
        <row r="7383">
          <cell r="N7383" t="str">
            <v/>
          </cell>
          <cell r="O7383" t="str">
            <v/>
          </cell>
          <cell r="P7383" t="str">
            <v/>
          </cell>
          <cell r="Q7383">
            <v>0</v>
          </cell>
        </row>
        <row r="7384">
          <cell r="N7384" t="str">
            <v/>
          </cell>
          <cell r="O7384" t="str">
            <v/>
          </cell>
          <cell r="P7384" t="str">
            <v/>
          </cell>
          <cell r="Q7384">
            <v>0</v>
          </cell>
        </row>
        <row r="7385">
          <cell r="N7385" t="str">
            <v/>
          </cell>
          <cell r="O7385" t="str">
            <v/>
          </cell>
          <cell r="P7385" t="str">
            <v/>
          </cell>
          <cell r="Q7385">
            <v>0</v>
          </cell>
        </row>
        <row r="7386">
          <cell r="N7386" t="str">
            <v/>
          </cell>
          <cell r="O7386" t="str">
            <v/>
          </cell>
          <cell r="P7386" t="str">
            <v/>
          </cell>
          <cell r="Q7386">
            <v>0</v>
          </cell>
        </row>
        <row r="7387">
          <cell r="N7387" t="str">
            <v/>
          </cell>
          <cell r="O7387" t="str">
            <v/>
          </cell>
          <cell r="P7387" t="str">
            <v/>
          </cell>
          <cell r="Q7387">
            <v>0</v>
          </cell>
        </row>
        <row r="7388">
          <cell r="N7388" t="str">
            <v/>
          </cell>
          <cell r="O7388" t="str">
            <v/>
          </cell>
          <cell r="P7388" t="str">
            <v/>
          </cell>
          <cell r="Q7388">
            <v>0</v>
          </cell>
        </row>
        <row r="7389">
          <cell r="N7389" t="str">
            <v/>
          </cell>
          <cell r="O7389" t="str">
            <v/>
          </cell>
          <cell r="P7389" t="str">
            <v/>
          </cell>
          <cell r="Q7389">
            <v>0</v>
          </cell>
        </row>
        <row r="7390">
          <cell r="N7390" t="str">
            <v/>
          </cell>
          <cell r="O7390" t="str">
            <v/>
          </cell>
          <cell r="P7390" t="str">
            <v/>
          </cell>
          <cell r="Q7390">
            <v>0</v>
          </cell>
        </row>
        <row r="7391">
          <cell r="N7391" t="str">
            <v/>
          </cell>
          <cell r="O7391" t="str">
            <v/>
          </cell>
          <cell r="P7391" t="str">
            <v/>
          </cell>
          <cell r="Q7391">
            <v>0</v>
          </cell>
        </row>
        <row r="7392">
          <cell r="N7392" t="str">
            <v/>
          </cell>
          <cell r="O7392" t="str">
            <v/>
          </cell>
          <cell r="P7392" t="str">
            <v/>
          </cell>
          <cell r="Q7392">
            <v>0</v>
          </cell>
        </row>
        <row r="7393">
          <cell r="N7393" t="str">
            <v/>
          </cell>
          <cell r="O7393" t="str">
            <v/>
          </cell>
          <cell r="P7393" t="str">
            <v/>
          </cell>
          <cell r="Q7393">
            <v>0</v>
          </cell>
        </row>
        <row r="7394">
          <cell r="N7394" t="str">
            <v/>
          </cell>
          <cell r="O7394" t="str">
            <v/>
          </cell>
          <cell r="P7394" t="str">
            <v/>
          </cell>
          <cell r="Q7394">
            <v>0</v>
          </cell>
        </row>
        <row r="7395">
          <cell r="N7395" t="str">
            <v/>
          </cell>
          <cell r="O7395" t="str">
            <v/>
          </cell>
          <cell r="P7395" t="str">
            <v/>
          </cell>
          <cell r="Q7395">
            <v>0</v>
          </cell>
        </row>
        <row r="7396">
          <cell r="N7396" t="str">
            <v/>
          </cell>
          <cell r="O7396" t="str">
            <v/>
          </cell>
          <cell r="P7396" t="str">
            <v/>
          </cell>
          <cell r="Q7396">
            <v>0</v>
          </cell>
        </row>
        <row r="7397">
          <cell r="N7397" t="str">
            <v/>
          </cell>
          <cell r="O7397" t="str">
            <v/>
          </cell>
          <cell r="P7397" t="str">
            <v/>
          </cell>
          <cell r="Q7397">
            <v>0</v>
          </cell>
        </row>
        <row r="7398">
          <cell r="N7398" t="str">
            <v/>
          </cell>
          <cell r="O7398" t="str">
            <v/>
          </cell>
          <cell r="P7398" t="str">
            <v/>
          </cell>
          <cell r="Q7398">
            <v>0</v>
          </cell>
        </row>
        <row r="7399">
          <cell r="N7399" t="str">
            <v/>
          </cell>
          <cell r="O7399" t="str">
            <v/>
          </cell>
          <cell r="P7399" t="str">
            <v/>
          </cell>
          <cell r="Q7399">
            <v>0</v>
          </cell>
        </row>
        <row r="7400">
          <cell r="N7400" t="str">
            <v/>
          </cell>
          <cell r="O7400" t="str">
            <v/>
          </cell>
          <cell r="P7400" t="str">
            <v/>
          </cell>
          <cell r="Q7400">
            <v>0</v>
          </cell>
        </row>
        <row r="7401">
          <cell r="N7401" t="str">
            <v/>
          </cell>
          <cell r="O7401" t="str">
            <v/>
          </cell>
          <cell r="P7401" t="str">
            <v/>
          </cell>
          <cell r="Q7401">
            <v>0</v>
          </cell>
        </row>
        <row r="7402">
          <cell r="N7402" t="str">
            <v/>
          </cell>
          <cell r="O7402" t="str">
            <v/>
          </cell>
          <cell r="P7402" t="str">
            <v/>
          </cell>
          <cell r="Q7402">
            <v>0</v>
          </cell>
        </row>
        <row r="7403">
          <cell r="N7403" t="str">
            <v/>
          </cell>
          <cell r="O7403" t="str">
            <v/>
          </cell>
          <cell r="P7403" t="str">
            <v/>
          </cell>
          <cell r="Q7403">
            <v>0</v>
          </cell>
        </row>
        <row r="7404">
          <cell r="N7404" t="str">
            <v/>
          </cell>
          <cell r="O7404" t="str">
            <v/>
          </cell>
          <cell r="P7404" t="str">
            <v/>
          </cell>
          <cell r="Q7404">
            <v>0</v>
          </cell>
        </row>
        <row r="7405">
          <cell r="N7405" t="str">
            <v/>
          </cell>
          <cell r="O7405" t="str">
            <v/>
          </cell>
          <cell r="P7405" t="str">
            <v/>
          </cell>
          <cell r="Q7405">
            <v>0</v>
          </cell>
        </row>
        <row r="7406">
          <cell r="N7406" t="str">
            <v/>
          </cell>
          <cell r="O7406" t="str">
            <v/>
          </cell>
          <cell r="P7406" t="str">
            <v/>
          </cell>
          <cell r="Q7406">
            <v>0</v>
          </cell>
        </row>
        <row r="7407">
          <cell r="N7407" t="str">
            <v/>
          </cell>
          <cell r="O7407" t="str">
            <v/>
          </cell>
          <cell r="P7407" t="str">
            <v/>
          </cell>
          <cell r="Q7407">
            <v>0</v>
          </cell>
        </row>
        <row r="7408">
          <cell r="N7408" t="str">
            <v/>
          </cell>
          <cell r="O7408" t="str">
            <v/>
          </cell>
          <cell r="P7408" t="str">
            <v/>
          </cell>
          <cell r="Q7408">
            <v>0</v>
          </cell>
        </row>
        <row r="7409">
          <cell r="N7409" t="str">
            <v/>
          </cell>
          <cell r="O7409" t="str">
            <v/>
          </cell>
          <cell r="P7409" t="str">
            <v/>
          </cell>
          <cell r="Q7409">
            <v>0</v>
          </cell>
        </row>
        <row r="7410">
          <cell r="N7410" t="str">
            <v/>
          </cell>
          <cell r="O7410" t="str">
            <v/>
          </cell>
          <cell r="P7410" t="str">
            <v/>
          </cell>
          <cell r="Q7410">
            <v>0</v>
          </cell>
        </row>
        <row r="7411">
          <cell r="N7411" t="str">
            <v/>
          </cell>
          <cell r="O7411" t="str">
            <v/>
          </cell>
          <cell r="P7411" t="str">
            <v/>
          </cell>
          <cell r="Q7411">
            <v>0</v>
          </cell>
        </row>
        <row r="7412">
          <cell r="N7412" t="str">
            <v/>
          </cell>
          <cell r="O7412" t="str">
            <v/>
          </cell>
          <cell r="P7412" t="str">
            <v/>
          </cell>
          <cell r="Q7412">
            <v>0</v>
          </cell>
        </row>
        <row r="7413">
          <cell r="N7413" t="str">
            <v/>
          </cell>
          <cell r="O7413" t="str">
            <v/>
          </cell>
          <cell r="P7413" t="str">
            <v/>
          </cell>
          <cell r="Q7413">
            <v>0</v>
          </cell>
        </row>
        <row r="7414">
          <cell r="N7414" t="str">
            <v/>
          </cell>
          <cell r="O7414" t="str">
            <v/>
          </cell>
          <cell r="P7414" t="str">
            <v/>
          </cell>
          <cell r="Q7414">
            <v>0</v>
          </cell>
        </row>
        <row r="7415">
          <cell r="N7415" t="str">
            <v/>
          </cell>
          <cell r="O7415" t="str">
            <v/>
          </cell>
          <cell r="P7415" t="str">
            <v/>
          </cell>
          <cell r="Q7415">
            <v>0</v>
          </cell>
        </row>
        <row r="7416">
          <cell r="N7416" t="str">
            <v/>
          </cell>
          <cell r="O7416" t="str">
            <v/>
          </cell>
          <cell r="P7416" t="str">
            <v/>
          </cell>
          <cell r="Q7416">
            <v>0</v>
          </cell>
        </row>
        <row r="7417">
          <cell r="N7417" t="str">
            <v/>
          </cell>
          <cell r="O7417" t="str">
            <v/>
          </cell>
          <cell r="P7417" t="str">
            <v/>
          </cell>
          <cell r="Q7417">
            <v>0</v>
          </cell>
        </row>
        <row r="7418">
          <cell r="N7418" t="str">
            <v/>
          </cell>
          <cell r="O7418" t="str">
            <v/>
          </cell>
          <cell r="P7418" t="str">
            <v/>
          </cell>
          <cell r="Q7418">
            <v>0</v>
          </cell>
        </row>
        <row r="7419">
          <cell r="N7419" t="str">
            <v/>
          </cell>
          <cell r="O7419" t="str">
            <v/>
          </cell>
          <cell r="P7419" t="str">
            <v/>
          </cell>
          <cell r="Q7419">
            <v>0</v>
          </cell>
        </row>
        <row r="7420">
          <cell r="N7420" t="str">
            <v/>
          </cell>
          <cell r="O7420" t="str">
            <v/>
          </cell>
          <cell r="P7420" t="str">
            <v/>
          </cell>
          <cell r="Q7420">
            <v>0</v>
          </cell>
        </row>
        <row r="7421">
          <cell r="N7421" t="str">
            <v/>
          </cell>
          <cell r="O7421" t="str">
            <v/>
          </cell>
          <cell r="P7421" t="str">
            <v/>
          </cell>
          <cell r="Q7421">
            <v>0</v>
          </cell>
        </row>
        <row r="7422">
          <cell r="N7422" t="str">
            <v/>
          </cell>
          <cell r="O7422" t="str">
            <v/>
          </cell>
          <cell r="P7422" t="str">
            <v/>
          </cell>
          <cell r="Q7422">
            <v>0</v>
          </cell>
        </row>
        <row r="7423">
          <cell r="N7423" t="str">
            <v/>
          </cell>
          <cell r="O7423" t="str">
            <v/>
          </cell>
          <cell r="P7423" t="str">
            <v/>
          </cell>
          <cell r="Q7423">
            <v>0</v>
          </cell>
        </row>
        <row r="7424">
          <cell r="N7424" t="str">
            <v/>
          </cell>
          <cell r="O7424" t="str">
            <v/>
          </cell>
          <cell r="P7424" t="str">
            <v/>
          </cell>
          <cell r="Q7424">
            <v>0</v>
          </cell>
        </row>
        <row r="7425">
          <cell r="N7425" t="str">
            <v/>
          </cell>
          <cell r="O7425" t="str">
            <v/>
          </cell>
          <cell r="P7425" t="str">
            <v/>
          </cell>
          <cell r="Q7425">
            <v>0</v>
          </cell>
        </row>
        <row r="7426">
          <cell r="N7426" t="str">
            <v/>
          </cell>
          <cell r="O7426" t="str">
            <v/>
          </cell>
          <cell r="P7426" t="str">
            <v/>
          </cell>
          <cell r="Q7426">
            <v>0</v>
          </cell>
        </row>
        <row r="7427">
          <cell r="N7427" t="str">
            <v/>
          </cell>
          <cell r="O7427" t="str">
            <v/>
          </cell>
          <cell r="P7427" t="str">
            <v/>
          </cell>
          <cell r="Q7427">
            <v>0</v>
          </cell>
        </row>
        <row r="7428">
          <cell r="N7428" t="str">
            <v/>
          </cell>
          <cell r="O7428" t="str">
            <v/>
          </cell>
          <cell r="P7428" t="str">
            <v/>
          </cell>
          <cell r="Q7428">
            <v>0</v>
          </cell>
        </row>
        <row r="7429">
          <cell r="N7429" t="str">
            <v/>
          </cell>
          <cell r="O7429" t="str">
            <v/>
          </cell>
          <cell r="P7429" t="str">
            <v/>
          </cell>
          <cell r="Q7429">
            <v>0</v>
          </cell>
        </row>
        <row r="7430">
          <cell r="N7430" t="str">
            <v/>
          </cell>
          <cell r="O7430" t="str">
            <v/>
          </cell>
          <cell r="P7430" t="str">
            <v/>
          </cell>
          <cell r="Q7430">
            <v>0</v>
          </cell>
        </row>
        <row r="7431">
          <cell r="N7431" t="str">
            <v/>
          </cell>
          <cell r="O7431" t="str">
            <v/>
          </cell>
          <cell r="P7431" t="str">
            <v/>
          </cell>
          <cell r="Q7431">
            <v>0</v>
          </cell>
        </row>
        <row r="7432">
          <cell r="N7432" t="str">
            <v/>
          </cell>
          <cell r="O7432" t="str">
            <v/>
          </cell>
          <cell r="P7432" t="str">
            <v/>
          </cell>
          <cell r="Q7432">
            <v>0</v>
          </cell>
        </row>
        <row r="7433">
          <cell r="N7433" t="str">
            <v/>
          </cell>
          <cell r="O7433" t="str">
            <v/>
          </cell>
          <cell r="P7433" t="str">
            <v/>
          </cell>
          <cell r="Q7433">
            <v>0</v>
          </cell>
        </row>
        <row r="7434">
          <cell r="N7434" t="str">
            <v/>
          </cell>
          <cell r="O7434" t="str">
            <v/>
          </cell>
          <cell r="P7434" t="str">
            <v/>
          </cell>
          <cell r="Q7434">
            <v>0</v>
          </cell>
        </row>
        <row r="7435">
          <cell r="N7435" t="str">
            <v/>
          </cell>
          <cell r="O7435" t="str">
            <v/>
          </cell>
          <cell r="P7435" t="str">
            <v/>
          </cell>
          <cell r="Q7435">
            <v>0</v>
          </cell>
        </row>
        <row r="7436">
          <cell r="N7436" t="str">
            <v/>
          </cell>
          <cell r="O7436" t="str">
            <v/>
          </cell>
          <cell r="P7436" t="str">
            <v/>
          </cell>
          <cell r="Q7436">
            <v>0</v>
          </cell>
        </row>
        <row r="7437">
          <cell r="N7437" t="str">
            <v/>
          </cell>
          <cell r="O7437" t="str">
            <v/>
          </cell>
          <cell r="P7437" t="str">
            <v/>
          </cell>
          <cell r="Q7437">
            <v>0</v>
          </cell>
        </row>
        <row r="7438">
          <cell r="N7438" t="str">
            <v/>
          </cell>
          <cell r="O7438" t="str">
            <v/>
          </cell>
          <cell r="P7438" t="str">
            <v/>
          </cell>
          <cell r="Q7438">
            <v>0</v>
          </cell>
        </row>
        <row r="7439">
          <cell r="N7439" t="str">
            <v/>
          </cell>
          <cell r="O7439" t="str">
            <v/>
          </cell>
          <cell r="P7439" t="str">
            <v/>
          </cell>
          <cell r="Q7439">
            <v>0</v>
          </cell>
        </row>
        <row r="7440">
          <cell r="N7440" t="str">
            <v/>
          </cell>
          <cell r="O7440" t="str">
            <v/>
          </cell>
          <cell r="P7440" t="str">
            <v/>
          </cell>
          <cell r="Q7440">
            <v>0</v>
          </cell>
        </row>
        <row r="7441">
          <cell r="N7441" t="str">
            <v/>
          </cell>
          <cell r="O7441" t="str">
            <v/>
          </cell>
          <cell r="P7441" t="str">
            <v/>
          </cell>
          <cell r="Q7441">
            <v>0</v>
          </cell>
        </row>
        <row r="7442">
          <cell r="N7442" t="str">
            <v/>
          </cell>
          <cell r="O7442" t="str">
            <v/>
          </cell>
          <cell r="P7442" t="str">
            <v/>
          </cell>
          <cell r="Q7442">
            <v>0</v>
          </cell>
        </row>
        <row r="7443">
          <cell r="N7443" t="str">
            <v/>
          </cell>
          <cell r="O7443" t="str">
            <v/>
          </cell>
          <cell r="P7443" t="str">
            <v/>
          </cell>
          <cell r="Q7443">
            <v>0</v>
          </cell>
        </row>
        <row r="7444">
          <cell r="N7444" t="str">
            <v/>
          </cell>
          <cell r="O7444" t="str">
            <v/>
          </cell>
          <cell r="P7444" t="str">
            <v/>
          </cell>
          <cell r="Q7444">
            <v>0</v>
          </cell>
        </row>
        <row r="7445">
          <cell r="N7445" t="str">
            <v/>
          </cell>
          <cell r="O7445" t="str">
            <v/>
          </cell>
          <cell r="P7445" t="str">
            <v/>
          </cell>
          <cell r="Q7445">
            <v>0</v>
          </cell>
        </row>
        <row r="7446">
          <cell r="N7446" t="str">
            <v/>
          </cell>
          <cell r="O7446" t="str">
            <v/>
          </cell>
          <cell r="P7446" t="str">
            <v/>
          </cell>
          <cell r="Q7446">
            <v>0</v>
          </cell>
        </row>
        <row r="7447">
          <cell r="N7447" t="str">
            <v/>
          </cell>
          <cell r="O7447" t="str">
            <v/>
          </cell>
          <cell r="P7447" t="str">
            <v/>
          </cell>
          <cell r="Q7447">
            <v>0</v>
          </cell>
        </row>
        <row r="7448">
          <cell r="N7448" t="str">
            <v/>
          </cell>
          <cell r="O7448" t="str">
            <v/>
          </cell>
          <cell r="P7448" t="str">
            <v/>
          </cell>
          <cell r="Q7448">
            <v>0</v>
          </cell>
        </row>
        <row r="7449">
          <cell r="N7449" t="str">
            <v/>
          </cell>
          <cell r="O7449" t="str">
            <v/>
          </cell>
          <cell r="P7449" t="str">
            <v/>
          </cell>
          <cell r="Q7449">
            <v>0</v>
          </cell>
        </row>
        <row r="7450">
          <cell r="N7450" t="str">
            <v/>
          </cell>
          <cell r="O7450" t="str">
            <v/>
          </cell>
          <cell r="P7450" t="str">
            <v/>
          </cell>
          <cell r="Q7450">
            <v>0</v>
          </cell>
        </row>
        <row r="7451">
          <cell r="N7451" t="str">
            <v/>
          </cell>
          <cell r="O7451" t="str">
            <v/>
          </cell>
          <cell r="P7451" t="str">
            <v/>
          </cell>
          <cell r="Q7451">
            <v>0</v>
          </cell>
        </row>
        <row r="7452">
          <cell r="N7452" t="str">
            <v/>
          </cell>
          <cell r="O7452" t="str">
            <v/>
          </cell>
          <cell r="P7452" t="str">
            <v/>
          </cell>
          <cell r="Q7452">
            <v>0</v>
          </cell>
        </row>
        <row r="7453">
          <cell r="N7453" t="str">
            <v/>
          </cell>
          <cell r="O7453" t="str">
            <v/>
          </cell>
          <cell r="P7453" t="str">
            <v/>
          </cell>
          <cell r="Q7453">
            <v>0</v>
          </cell>
        </row>
        <row r="7454">
          <cell r="N7454" t="str">
            <v/>
          </cell>
          <cell r="O7454" t="str">
            <v/>
          </cell>
          <cell r="P7454" t="str">
            <v/>
          </cell>
          <cell r="Q7454">
            <v>0</v>
          </cell>
        </row>
        <row r="7455">
          <cell r="N7455" t="str">
            <v/>
          </cell>
          <cell r="O7455" t="str">
            <v/>
          </cell>
          <cell r="P7455" t="str">
            <v/>
          </cell>
          <cell r="Q7455">
            <v>0</v>
          </cell>
        </row>
        <row r="7456">
          <cell r="N7456" t="str">
            <v/>
          </cell>
          <cell r="O7456" t="str">
            <v/>
          </cell>
          <cell r="P7456" t="str">
            <v/>
          </cell>
          <cell r="Q7456">
            <v>0</v>
          </cell>
        </row>
        <row r="7457">
          <cell r="N7457" t="str">
            <v/>
          </cell>
          <cell r="O7457" t="str">
            <v/>
          </cell>
          <cell r="P7457" t="str">
            <v/>
          </cell>
          <cell r="Q7457">
            <v>0</v>
          </cell>
        </row>
        <row r="7458">
          <cell r="N7458" t="str">
            <v/>
          </cell>
          <cell r="O7458" t="str">
            <v/>
          </cell>
          <cell r="P7458" t="str">
            <v/>
          </cell>
          <cell r="Q7458">
            <v>0</v>
          </cell>
        </row>
        <row r="7459">
          <cell r="N7459" t="str">
            <v/>
          </cell>
          <cell r="O7459" t="str">
            <v/>
          </cell>
          <cell r="P7459" t="str">
            <v/>
          </cell>
          <cell r="Q7459">
            <v>0</v>
          </cell>
        </row>
        <row r="7460">
          <cell r="N7460" t="str">
            <v/>
          </cell>
          <cell r="O7460" t="str">
            <v/>
          </cell>
          <cell r="P7460" t="str">
            <v/>
          </cell>
          <cell r="Q7460">
            <v>0</v>
          </cell>
        </row>
        <row r="7461">
          <cell r="N7461" t="str">
            <v/>
          </cell>
          <cell r="O7461" t="str">
            <v/>
          </cell>
          <cell r="P7461" t="str">
            <v/>
          </cell>
          <cell r="Q7461">
            <v>0</v>
          </cell>
        </row>
        <row r="7462">
          <cell r="N7462" t="str">
            <v/>
          </cell>
          <cell r="O7462" t="str">
            <v/>
          </cell>
          <cell r="P7462" t="str">
            <v/>
          </cell>
          <cell r="Q7462">
            <v>0</v>
          </cell>
        </row>
        <row r="7463">
          <cell r="N7463" t="str">
            <v/>
          </cell>
          <cell r="O7463" t="str">
            <v/>
          </cell>
          <cell r="P7463" t="str">
            <v/>
          </cell>
          <cell r="Q7463">
            <v>0</v>
          </cell>
        </row>
        <row r="7464">
          <cell r="N7464" t="str">
            <v/>
          </cell>
          <cell r="O7464" t="str">
            <v/>
          </cell>
          <cell r="P7464" t="str">
            <v/>
          </cell>
          <cell r="Q7464">
            <v>0</v>
          </cell>
        </row>
        <row r="7465">
          <cell r="N7465" t="str">
            <v/>
          </cell>
          <cell r="O7465" t="str">
            <v/>
          </cell>
          <cell r="P7465" t="str">
            <v/>
          </cell>
          <cell r="Q7465">
            <v>0</v>
          </cell>
        </row>
        <row r="7466">
          <cell r="N7466" t="str">
            <v/>
          </cell>
          <cell r="O7466" t="str">
            <v/>
          </cell>
          <cell r="P7466" t="str">
            <v/>
          </cell>
          <cell r="Q7466">
            <v>0</v>
          </cell>
        </row>
        <row r="7467">
          <cell r="N7467" t="str">
            <v/>
          </cell>
          <cell r="O7467" t="str">
            <v/>
          </cell>
          <cell r="P7467" t="str">
            <v/>
          </cell>
          <cell r="Q7467">
            <v>0</v>
          </cell>
        </row>
        <row r="7468">
          <cell r="N7468" t="str">
            <v/>
          </cell>
          <cell r="O7468" t="str">
            <v/>
          </cell>
          <cell r="P7468" t="str">
            <v/>
          </cell>
          <cell r="Q7468">
            <v>0</v>
          </cell>
        </row>
        <row r="7469">
          <cell r="N7469" t="str">
            <v/>
          </cell>
          <cell r="O7469" t="str">
            <v/>
          </cell>
          <cell r="P7469" t="str">
            <v/>
          </cell>
          <cell r="Q7469">
            <v>0</v>
          </cell>
        </row>
        <row r="7470">
          <cell r="N7470" t="str">
            <v/>
          </cell>
          <cell r="O7470" t="str">
            <v/>
          </cell>
          <cell r="P7470" t="str">
            <v/>
          </cell>
          <cell r="Q7470">
            <v>0</v>
          </cell>
        </row>
        <row r="7471">
          <cell r="N7471" t="str">
            <v/>
          </cell>
          <cell r="O7471" t="str">
            <v/>
          </cell>
          <cell r="P7471" t="str">
            <v/>
          </cell>
          <cell r="Q7471">
            <v>0</v>
          </cell>
        </row>
        <row r="7472">
          <cell r="N7472" t="str">
            <v/>
          </cell>
          <cell r="O7472" t="str">
            <v/>
          </cell>
          <cell r="P7472" t="str">
            <v/>
          </cell>
          <cell r="Q7472">
            <v>0</v>
          </cell>
        </row>
        <row r="7473">
          <cell r="N7473" t="str">
            <v/>
          </cell>
          <cell r="O7473" t="str">
            <v/>
          </cell>
          <cell r="P7473" t="str">
            <v/>
          </cell>
          <cell r="Q7473">
            <v>0</v>
          </cell>
        </row>
        <row r="7474">
          <cell r="N7474" t="str">
            <v/>
          </cell>
          <cell r="O7474" t="str">
            <v/>
          </cell>
          <cell r="P7474" t="str">
            <v/>
          </cell>
          <cell r="Q7474">
            <v>0</v>
          </cell>
        </row>
        <row r="7475">
          <cell r="N7475" t="str">
            <v/>
          </cell>
          <cell r="O7475" t="str">
            <v/>
          </cell>
          <cell r="P7475" t="str">
            <v/>
          </cell>
          <cell r="Q7475">
            <v>0</v>
          </cell>
        </row>
        <row r="7476">
          <cell r="N7476" t="str">
            <v/>
          </cell>
          <cell r="O7476" t="str">
            <v/>
          </cell>
          <cell r="P7476" t="str">
            <v/>
          </cell>
          <cell r="Q7476">
            <v>0</v>
          </cell>
        </row>
        <row r="7477">
          <cell r="N7477" t="str">
            <v/>
          </cell>
          <cell r="O7477" t="str">
            <v/>
          </cell>
          <cell r="P7477" t="str">
            <v/>
          </cell>
          <cell r="Q7477">
            <v>0</v>
          </cell>
        </row>
        <row r="7478">
          <cell r="N7478" t="str">
            <v/>
          </cell>
          <cell r="O7478" t="str">
            <v/>
          </cell>
          <cell r="P7478" t="str">
            <v/>
          </cell>
          <cell r="Q7478">
            <v>0</v>
          </cell>
        </row>
        <row r="7479">
          <cell r="N7479" t="str">
            <v/>
          </cell>
          <cell r="O7479" t="str">
            <v/>
          </cell>
          <cell r="P7479" t="str">
            <v/>
          </cell>
          <cell r="Q7479">
            <v>0</v>
          </cell>
        </row>
        <row r="7480">
          <cell r="N7480" t="str">
            <v/>
          </cell>
          <cell r="O7480" t="str">
            <v/>
          </cell>
          <cell r="P7480" t="str">
            <v/>
          </cell>
          <cell r="Q7480">
            <v>0</v>
          </cell>
        </row>
        <row r="7481">
          <cell r="N7481" t="str">
            <v/>
          </cell>
          <cell r="O7481" t="str">
            <v/>
          </cell>
          <cell r="P7481" t="str">
            <v/>
          </cell>
          <cell r="Q7481">
            <v>0</v>
          </cell>
        </row>
        <row r="7482">
          <cell r="N7482" t="str">
            <v/>
          </cell>
          <cell r="O7482" t="str">
            <v/>
          </cell>
          <cell r="P7482" t="str">
            <v/>
          </cell>
          <cell r="Q7482">
            <v>0</v>
          </cell>
        </row>
        <row r="7483">
          <cell r="N7483" t="str">
            <v/>
          </cell>
          <cell r="O7483" t="str">
            <v/>
          </cell>
          <cell r="P7483" t="str">
            <v/>
          </cell>
          <cell r="Q7483">
            <v>0</v>
          </cell>
        </row>
        <row r="7484">
          <cell r="N7484" t="str">
            <v/>
          </cell>
          <cell r="O7484" t="str">
            <v/>
          </cell>
          <cell r="P7484" t="str">
            <v/>
          </cell>
          <cell r="Q7484">
            <v>0</v>
          </cell>
        </row>
        <row r="7485">
          <cell r="N7485" t="str">
            <v/>
          </cell>
          <cell r="O7485" t="str">
            <v/>
          </cell>
          <cell r="P7485" t="str">
            <v/>
          </cell>
          <cell r="Q7485">
            <v>0</v>
          </cell>
        </row>
        <row r="7486">
          <cell r="N7486" t="str">
            <v/>
          </cell>
          <cell r="O7486" t="str">
            <v/>
          </cell>
          <cell r="P7486" t="str">
            <v/>
          </cell>
          <cell r="Q7486">
            <v>0</v>
          </cell>
        </row>
        <row r="7487">
          <cell r="N7487" t="str">
            <v/>
          </cell>
          <cell r="O7487" t="str">
            <v/>
          </cell>
          <cell r="P7487" t="str">
            <v/>
          </cell>
          <cell r="Q7487">
            <v>0</v>
          </cell>
        </row>
        <row r="7488">
          <cell r="N7488" t="str">
            <v/>
          </cell>
          <cell r="O7488" t="str">
            <v/>
          </cell>
          <cell r="P7488" t="str">
            <v/>
          </cell>
          <cell r="Q7488">
            <v>0</v>
          </cell>
        </row>
        <row r="7489">
          <cell r="N7489" t="str">
            <v/>
          </cell>
          <cell r="O7489" t="str">
            <v/>
          </cell>
          <cell r="P7489" t="str">
            <v/>
          </cell>
          <cell r="Q7489">
            <v>0</v>
          </cell>
        </row>
        <row r="7490">
          <cell r="N7490" t="str">
            <v/>
          </cell>
          <cell r="O7490" t="str">
            <v/>
          </cell>
          <cell r="P7490" t="str">
            <v/>
          </cell>
          <cell r="Q7490">
            <v>0</v>
          </cell>
        </row>
        <row r="7491">
          <cell r="N7491" t="str">
            <v/>
          </cell>
          <cell r="O7491" t="str">
            <v/>
          </cell>
          <cell r="P7491" t="str">
            <v/>
          </cell>
          <cell r="Q7491">
            <v>0</v>
          </cell>
        </row>
        <row r="7492">
          <cell r="N7492" t="str">
            <v/>
          </cell>
          <cell r="O7492" t="str">
            <v/>
          </cell>
          <cell r="P7492" t="str">
            <v/>
          </cell>
          <cell r="Q7492">
            <v>0</v>
          </cell>
        </row>
        <row r="7493">
          <cell r="N7493" t="str">
            <v/>
          </cell>
          <cell r="O7493" t="str">
            <v/>
          </cell>
          <cell r="P7493" t="str">
            <v/>
          </cell>
          <cell r="Q7493">
            <v>0</v>
          </cell>
        </row>
        <row r="7494">
          <cell r="N7494" t="str">
            <v/>
          </cell>
          <cell r="O7494" t="str">
            <v/>
          </cell>
          <cell r="P7494" t="str">
            <v/>
          </cell>
          <cell r="Q7494">
            <v>0</v>
          </cell>
        </row>
        <row r="7495">
          <cell r="N7495" t="str">
            <v/>
          </cell>
          <cell r="O7495" t="str">
            <v/>
          </cell>
          <cell r="P7495" t="str">
            <v/>
          </cell>
          <cell r="Q7495">
            <v>0</v>
          </cell>
        </row>
        <row r="7496">
          <cell r="N7496" t="str">
            <v/>
          </cell>
          <cell r="O7496" t="str">
            <v/>
          </cell>
          <cell r="P7496" t="str">
            <v/>
          </cell>
          <cell r="Q7496">
            <v>0</v>
          </cell>
        </row>
        <row r="7497">
          <cell r="N7497" t="str">
            <v/>
          </cell>
          <cell r="O7497" t="str">
            <v/>
          </cell>
          <cell r="P7497" t="str">
            <v/>
          </cell>
          <cell r="Q7497">
            <v>0</v>
          </cell>
        </row>
        <row r="7498">
          <cell r="N7498" t="str">
            <v/>
          </cell>
          <cell r="O7498" t="str">
            <v/>
          </cell>
          <cell r="P7498" t="str">
            <v/>
          </cell>
          <cell r="Q7498">
            <v>0</v>
          </cell>
        </row>
        <row r="7499">
          <cell r="N7499" t="str">
            <v/>
          </cell>
          <cell r="O7499" t="str">
            <v/>
          </cell>
          <cell r="P7499" t="str">
            <v/>
          </cell>
          <cell r="Q7499">
            <v>0</v>
          </cell>
        </row>
        <row r="7500">
          <cell r="N7500" t="str">
            <v/>
          </cell>
          <cell r="O7500" t="str">
            <v/>
          </cell>
          <cell r="P7500" t="str">
            <v/>
          </cell>
          <cell r="Q7500">
            <v>0</v>
          </cell>
        </row>
        <row r="7501">
          <cell r="N7501" t="str">
            <v/>
          </cell>
          <cell r="O7501" t="str">
            <v/>
          </cell>
          <cell r="P7501" t="str">
            <v/>
          </cell>
          <cell r="Q7501">
            <v>0</v>
          </cell>
        </row>
        <row r="7502">
          <cell r="N7502" t="str">
            <v/>
          </cell>
          <cell r="O7502" t="str">
            <v/>
          </cell>
          <cell r="P7502" t="str">
            <v/>
          </cell>
          <cell r="Q7502">
            <v>0</v>
          </cell>
        </row>
        <row r="7503">
          <cell r="N7503" t="str">
            <v/>
          </cell>
          <cell r="O7503" t="str">
            <v/>
          </cell>
          <cell r="P7503" t="str">
            <v/>
          </cell>
          <cell r="Q7503">
            <v>0</v>
          </cell>
        </row>
        <row r="7504">
          <cell r="N7504" t="str">
            <v/>
          </cell>
          <cell r="O7504" t="str">
            <v/>
          </cell>
          <cell r="P7504" t="str">
            <v/>
          </cell>
          <cell r="Q7504">
            <v>0</v>
          </cell>
        </row>
        <row r="7505">
          <cell r="N7505" t="str">
            <v/>
          </cell>
          <cell r="O7505" t="str">
            <v/>
          </cell>
          <cell r="P7505" t="str">
            <v/>
          </cell>
          <cell r="Q7505">
            <v>0</v>
          </cell>
        </row>
        <row r="7506">
          <cell r="N7506" t="str">
            <v/>
          </cell>
          <cell r="O7506" t="str">
            <v/>
          </cell>
          <cell r="P7506" t="str">
            <v/>
          </cell>
          <cell r="Q7506">
            <v>0</v>
          </cell>
        </row>
        <row r="7507">
          <cell r="N7507" t="str">
            <v/>
          </cell>
          <cell r="O7507" t="str">
            <v/>
          </cell>
          <cell r="P7507" t="str">
            <v/>
          </cell>
          <cell r="Q7507">
            <v>0</v>
          </cell>
        </row>
        <row r="7508">
          <cell r="N7508" t="str">
            <v/>
          </cell>
          <cell r="O7508" t="str">
            <v/>
          </cell>
          <cell r="P7508" t="str">
            <v/>
          </cell>
          <cell r="Q7508">
            <v>0</v>
          </cell>
        </row>
        <row r="7509">
          <cell r="N7509" t="str">
            <v/>
          </cell>
          <cell r="O7509" t="str">
            <v/>
          </cell>
          <cell r="P7509" t="str">
            <v/>
          </cell>
          <cell r="Q7509">
            <v>0</v>
          </cell>
        </row>
        <row r="7510">
          <cell r="N7510" t="str">
            <v/>
          </cell>
          <cell r="O7510" t="str">
            <v/>
          </cell>
          <cell r="P7510" t="str">
            <v/>
          </cell>
          <cell r="Q7510">
            <v>0</v>
          </cell>
        </row>
        <row r="7511">
          <cell r="N7511" t="str">
            <v/>
          </cell>
          <cell r="O7511" t="str">
            <v/>
          </cell>
          <cell r="P7511" t="str">
            <v/>
          </cell>
          <cell r="Q7511">
            <v>0</v>
          </cell>
        </row>
        <row r="7512">
          <cell r="N7512" t="str">
            <v/>
          </cell>
          <cell r="O7512" t="str">
            <v/>
          </cell>
          <cell r="P7512" t="str">
            <v/>
          </cell>
          <cell r="Q7512">
            <v>0</v>
          </cell>
        </row>
        <row r="7513">
          <cell r="N7513" t="str">
            <v/>
          </cell>
          <cell r="O7513" t="str">
            <v/>
          </cell>
          <cell r="P7513" t="str">
            <v/>
          </cell>
          <cell r="Q7513">
            <v>0</v>
          </cell>
        </row>
        <row r="7514">
          <cell r="N7514" t="str">
            <v/>
          </cell>
          <cell r="O7514" t="str">
            <v/>
          </cell>
          <cell r="P7514" t="str">
            <v/>
          </cell>
          <cell r="Q7514">
            <v>0</v>
          </cell>
        </row>
        <row r="7515">
          <cell r="N7515" t="str">
            <v/>
          </cell>
          <cell r="O7515" t="str">
            <v/>
          </cell>
          <cell r="P7515" t="str">
            <v/>
          </cell>
          <cell r="Q7515">
            <v>0</v>
          </cell>
        </row>
        <row r="7516">
          <cell r="N7516" t="str">
            <v/>
          </cell>
          <cell r="O7516" t="str">
            <v/>
          </cell>
          <cell r="P7516" t="str">
            <v/>
          </cell>
          <cell r="Q7516">
            <v>0</v>
          </cell>
        </row>
        <row r="7517">
          <cell r="N7517" t="str">
            <v/>
          </cell>
          <cell r="O7517" t="str">
            <v/>
          </cell>
          <cell r="P7517" t="str">
            <v/>
          </cell>
          <cell r="Q7517">
            <v>0</v>
          </cell>
        </row>
        <row r="7518">
          <cell r="N7518" t="str">
            <v/>
          </cell>
          <cell r="O7518" t="str">
            <v/>
          </cell>
          <cell r="P7518" t="str">
            <v/>
          </cell>
          <cell r="Q7518">
            <v>0</v>
          </cell>
        </row>
        <row r="7519">
          <cell r="N7519" t="str">
            <v/>
          </cell>
          <cell r="O7519" t="str">
            <v/>
          </cell>
          <cell r="P7519" t="str">
            <v/>
          </cell>
          <cell r="Q7519">
            <v>0</v>
          </cell>
        </row>
        <row r="7520">
          <cell r="N7520" t="str">
            <v/>
          </cell>
          <cell r="O7520" t="str">
            <v/>
          </cell>
          <cell r="P7520" t="str">
            <v/>
          </cell>
          <cell r="Q7520">
            <v>0</v>
          </cell>
        </row>
        <row r="7521">
          <cell r="N7521" t="str">
            <v/>
          </cell>
          <cell r="O7521" t="str">
            <v/>
          </cell>
          <cell r="P7521" t="str">
            <v/>
          </cell>
          <cell r="Q7521">
            <v>0</v>
          </cell>
        </row>
        <row r="7522">
          <cell r="N7522" t="str">
            <v/>
          </cell>
          <cell r="O7522" t="str">
            <v/>
          </cell>
          <cell r="P7522" t="str">
            <v/>
          </cell>
          <cell r="Q7522">
            <v>0</v>
          </cell>
        </row>
        <row r="7523">
          <cell r="N7523" t="str">
            <v/>
          </cell>
          <cell r="O7523" t="str">
            <v/>
          </cell>
          <cell r="P7523" t="str">
            <v/>
          </cell>
          <cell r="Q7523">
            <v>0</v>
          </cell>
        </row>
        <row r="7524">
          <cell r="N7524" t="str">
            <v/>
          </cell>
          <cell r="O7524" t="str">
            <v/>
          </cell>
          <cell r="P7524" t="str">
            <v/>
          </cell>
          <cell r="Q7524">
            <v>0</v>
          </cell>
        </row>
        <row r="7525">
          <cell r="N7525" t="str">
            <v/>
          </cell>
          <cell r="O7525" t="str">
            <v/>
          </cell>
          <cell r="P7525" t="str">
            <v/>
          </cell>
          <cell r="Q7525">
            <v>0</v>
          </cell>
        </row>
        <row r="7526">
          <cell r="N7526" t="str">
            <v/>
          </cell>
          <cell r="O7526" t="str">
            <v/>
          </cell>
          <cell r="P7526" t="str">
            <v/>
          </cell>
          <cell r="Q7526">
            <v>0</v>
          </cell>
        </row>
        <row r="7527">
          <cell r="N7527" t="str">
            <v/>
          </cell>
          <cell r="O7527" t="str">
            <v/>
          </cell>
          <cell r="P7527" t="str">
            <v/>
          </cell>
          <cell r="Q7527">
            <v>0</v>
          </cell>
        </row>
        <row r="7528">
          <cell r="N7528" t="str">
            <v/>
          </cell>
          <cell r="O7528" t="str">
            <v/>
          </cell>
          <cell r="P7528" t="str">
            <v/>
          </cell>
          <cell r="Q7528">
            <v>0</v>
          </cell>
        </row>
        <row r="7529">
          <cell r="N7529" t="str">
            <v/>
          </cell>
          <cell r="O7529" t="str">
            <v/>
          </cell>
          <cell r="P7529" t="str">
            <v/>
          </cell>
          <cell r="Q7529">
            <v>0</v>
          </cell>
        </row>
        <row r="7530">
          <cell r="N7530" t="str">
            <v/>
          </cell>
          <cell r="O7530" t="str">
            <v/>
          </cell>
          <cell r="P7530" t="str">
            <v/>
          </cell>
          <cell r="Q7530">
            <v>0</v>
          </cell>
        </row>
        <row r="7531">
          <cell r="N7531" t="str">
            <v/>
          </cell>
          <cell r="O7531" t="str">
            <v/>
          </cell>
          <cell r="P7531" t="str">
            <v/>
          </cell>
          <cell r="Q7531">
            <v>0</v>
          </cell>
        </row>
        <row r="7532">
          <cell r="N7532" t="str">
            <v/>
          </cell>
          <cell r="O7532" t="str">
            <v/>
          </cell>
          <cell r="P7532" t="str">
            <v/>
          </cell>
          <cell r="Q7532">
            <v>0</v>
          </cell>
        </row>
        <row r="7533">
          <cell r="N7533" t="str">
            <v/>
          </cell>
          <cell r="O7533" t="str">
            <v/>
          </cell>
          <cell r="P7533" t="str">
            <v/>
          </cell>
          <cell r="Q7533">
            <v>0</v>
          </cell>
        </row>
        <row r="7534">
          <cell r="N7534" t="str">
            <v/>
          </cell>
          <cell r="O7534" t="str">
            <v/>
          </cell>
          <cell r="P7534" t="str">
            <v/>
          </cell>
          <cell r="Q7534">
            <v>0</v>
          </cell>
        </row>
        <row r="7535">
          <cell r="N7535" t="str">
            <v/>
          </cell>
          <cell r="O7535" t="str">
            <v/>
          </cell>
          <cell r="P7535" t="str">
            <v/>
          </cell>
          <cell r="Q7535">
            <v>0</v>
          </cell>
        </row>
        <row r="7536">
          <cell r="N7536" t="str">
            <v/>
          </cell>
          <cell r="O7536" t="str">
            <v/>
          </cell>
          <cell r="P7536" t="str">
            <v/>
          </cell>
          <cell r="Q7536">
            <v>0</v>
          </cell>
        </row>
        <row r="7537">
          <cell r="N7537" t="str">
            <v/>
          </cell>
          <cell r="O7537" t="str">
            <v/>
          </cell>
          <cell r="P7537" t="str">
            <v/>
          </cell>
          <cell r="Q7537">
            <v>0</v>
          </cell>
        </row>
        <row r="7538">
          <cell r="N7538" t="str">
            <v/>
          </cell>
          <cell r="O7538" t="str">
            <v/>
          </cell>
          <cell r="P7538" t="str">
            <v/>
          </cell>
          <cell r="Q7538">
            <v>0</v>
          </cell>
        </row>
        <row r="7539">
          <cell r="N7539" t="str">
            <v/>
          </cell>
          <cell r="O7539" t="str">
            <v/>
          </cell>
          <cell r="P7539" t="str">
            <v/>
          </cell>
          <cell r="Q7539">
            <v>0</v>
          </cell>
        </row>
        <row r="7540">
          <cell r="N7540" t="str">
            <v/>
          </cell>
          <cell r="O7540" t="str">
            <v/>
          </cell>
          <cell r="P7540" t="str">
            <v/>
          </cell>
          <cell r="Q7540">
            <v>0</v>
          </cell>
        </row>
        <row r="7541">
          <cell r="N7541" t="str">
            <v/>
          </cell>
          <cell r="O7541" t="str">
            <v/>
          </cell>
          <cell r="P7541" t="str">
            <v/>
          </cell>
          <cell r="Q7541">
            <v>0</v>
          </cell>
        </row>
        <row r="7542">
          <cell r="N7542" t="str">
            <v/>
          </cell>
          <cell r="O7542" t="str">
            <v/>
          </cell>
          <cell r="P7542" t="str">
            <v/>
          </cell>
          <cell r="Q7542">
            <v>0</v>
          </cell>
        </row>
        <row r="7543">
          <cell r="N7543" t="str">
            <v/>
          </cell>
          <cell r="O7543" t="str">
            <v/>
          </cell>
          <cell r="P7543" t="str">
            <v/>
          </cell>
          <cell r="Q7543">
            <v>0</v>
          </cell>
        </row>
        <row r="7544">
          <cell r="N7544" t="str">
            <v/>
          </cell>
          <cell r="O7544" t="str">
            <v/>
          </cell>
          <cell r="P7544" t="str">
            <v/>
          </cell>
          <cell r="Q7544">
            <v>0</v>
          </cell>
        </row>
        <row r="7545">
          <cell r="N7545" t="str">
            <v/>
          </cell>
          <cell r="O7545" t="str">
            <v/>
          </cell>
          <cell r="P7545" t="str">
            <v/>
          </cell>
          <cell r="Q7545">
            <v>0</v>
          </cell>
        </row>
        <row r="7546">
          <cell r="N7546" t="str">
            <v/>
          </cell>
          <cell r="O7546" t="str">
            <v/>
          </cell>
          <cell r="P7546" t="str">
            <v/>
          </cell>
          <cell r="Q7546">
            <v>0</v>
          </cell>
        </row>
        <row r="7547">
          <cell r="N7547" t="str">
            <v/>
          </cell>
          <cell r="O7547" t="str">
            <v/>
          </cell>
          <cell r="P7547" t="str">
            <v/>
          </cell>
          <cell r="Q7547">
            <v>0</v>
          </cell>
        </row>
        <row r="7548">
          <cell r="N7548" t="str">
            <v/>
          </cell>
          <cell r="O7548" t="str">
            <v/>
          </cell>
          <cell r="P7548" t="str">
            <v/>
          </cell>
          <cell r="Q7548">
            <v>0</v>
          </cell>
        </row>
        <row r="7549">
          <cell r="N7549" t="str">
            <v/>
          </cell>
          <cell r="O7549" t="str">
            <v/>
          </cell>
          <cell r="P7549" t="str">
            <v/>
          </cell>
          <cell r="Q7549">
            <v>0</v>
          </cell>
        </row>
        <row r="7550">
          <cell r="N7550" t="str">
            <v/>
          </cell>
          <cell r="O7550" t="str">
            <v/>
          </cell>
          <cell r="P7550" t="str">
            <v/>
          </cell>
          <cell r="Q7550">
            <v>0</v>
          </cell>
        </row>
        <row r="7551">
          <cell r="N7551" t="str">
            <v/>
          </cell>
          <cell r="O7551" t="str">
            <v/>
          </cell>
          <cell r="P7551" t="str">
            <v/>
          </cell>
          <cell r="Q7551">
            <v>0</v>
          </cell>
        </row>
        <row r="7552">
          <cell r="N7552" t="str">
            <v/>
          </cell>
          <cell r="O7552" t="str">
            <v/>
          </cell>
          <cell r="P7552" t="str">
            <v/>
          </cell>
          <cell r="Q7552">
            <v>0</v>
          </cell>
        </row>
        <row r="7553">
          <cell r="N7553" t="str">
            <v/>
          </cell>
          <cell r="O7553" t="str">
            <v/>
          </cell>
          <cell r="P7553" t="str">
            <v/>
          </cell>
          <cell r="Q7553">
            <v>0</v>
          </cell>
        </row>
        <row r="7554">
          <cell r="N7554" t="str">
            <v/>
          </cell>
          <cell r="O7554" t="str">
            <v/>
          </cell>
          <cell r="P7554" t="str">
            <v/>
          </cell>
          <cell r="Q7554">
            <v>0</v>
          </cell>
        </row>
        <row r="7555">
          <cell r="N7555" t="str">
            <v/>
          </cell>
          <cell r="O7555" t="str">
            <v/>
          </cell>
          <cell r="P7555" t="str">
            <v/>
          </cell>
          <cell r="Q7555">
            <v>0</v>
          </cell>
        </row>
        <row r="7556">
          <cell r="N7556" t="str">
            <v/>
          </cell>
          <cell r="O7556" t="str">
            <v/>
          </cell>
          <cell r="P7556" t="str">
            <v/>
          </cell>
          <cell r="Q7556">
            <v>0</v>
          </cell>
        </row>
        <row r="7557">
          <cell r="N7557" t="str">
            <v/>
          </cell>
          <cell r="O7557" t="str">
            <v/>
          </cell>
          <cell r="P7557" t="str">
            <v/>
          </cell>
          <cell r="Q7557">
            <v>0</v>
          </cell>
        </row>
        <row r="7558">
          <cell r="N7558" t="str">
            <v/>
          </cell>
          <cell r="O7558" t="str">
            <v/>
          </cell>
          <cell r="P7558" t="str">
            <v/>
          </cell>
          <cell r="Q7558">
            <v>0</v>
          </cell>
        </row>
        <row r="7559">
          <cell r="N7559" t="str">
            <v/>
          </cell>
          <cell r="O7559" t="str">
            <v/>
          </cell>
          <cell r="P7559" t="str">
            <v/>
          </cell>
          <cell r="Q7559">
            <v>0</v>
          </cell>
        </row>
        <row r="7560">
          <cell r="N7560" t="str">
            <v/>
          </cell>
          <cell r="O7560" t="str">
            <v/>
          </cell>
          <cell r="P7560" t="str">
            <v/>
          </cell>
          <cell r="Q7560">
            <v>0</v>
          </cell>
        </row>
        <row r="7561">
          <cell r="N7561" t="str">
            <v/>
          </cell>
          <cell r="O7561" t="str">
            <v/>
          </cell>
          <cell r="P7561" t="str">
            <v/>
          </cell>
          <cell r="Q7561">
            <v>0</v>
          </cell>
        </row>
        <row r="7562">
          <cell r="N7562" t="str">
            <v/>
          </cell>
          <cell r="O7562" t="str">
            <v/>
          </cell>
          <cell r="P7562" t="str">
            <v/>
          </cell>
          <cell r="Q7562">
            <v>0</v>
          </cell>
        </row>
        <row r="7563">
          <cell r="N7563" t="str">
            <v/>
          </cell>
          <cell r="O7563" t="str">
            <v/>
          </cell>
          <cell r="P7563" t="str">
            <v/>
          </cell>
          <cell r="Q7563">
            <v>0</v>
          </cell>
        </row>
        <row r="7564">
          <cell r="N7564" t="str">
            <v/>
          </cell>
          <cell r="O7564" t="str">
            <v/>
          </cell>
          <cell r="P7564" t="str">
            <v/>
          </cell>
          <cell r="Q7564">
            <v>0</v>
          </cell>
        </row>
        <row r="7565">
          <cell r="N7565" t="str">
            <v/>
          </cell>
          <cell r="O7565" t="str">
            <v/>
          </cell>
          <cell r="P7565" t="str">
            <v/>
          </cell>
          <cell r="Q7565">
            <v>0</v>
          </cell>
        </row>
        <row r="7566">
          <cell r="N7566" t="str">
            <v/>
          </cell>
          <cell r="O7566" t="str">
            <v/>
          </cell>
          <cell r="P7566" t="str">
            <v/>
          </cell>
          <cell r="Q7566">
            <v>0</v>
          </cell>
        </row>
        <row r="7567">
          <cell r="N7567" t="str">
            <v/>
          </cell>
          <cell r="O7567" t="str">
            <v/>
          </cell>
          <cell r="P7567" t="str">
            <v/>
          </cell>
          <cell r="Q7567">
            <v>0</v>
          </cell>
        </row>
        <row r="7568">
          <cell r="N7568" t="str">
            <v/>
          </cell>
          <cell r="O7568" t="str">
            <v/>
          </cell>
          <cell r="P7568" t="str">
            <v/>
          </cell>
          <cell r="Q7568">
            <v>0</v>
          </cell>
        </row>
        <row r="7569">
          <cell r="N7569" t="str">
            <v/>
          </cell>
          <cell r="O7569" t="str">
            <v/>
          </cell>
          <cell r="P7569" t="str">
            <v/>
          </cell>
          <cell r="Q7569">
            <v>0</v>
          </cell>
        </row>
        <row r="7570">
          <cell r="N7570" t="str">
            <v/>
          </cell>
          <cell r="O7570" t="str">
            <v/>
          </cell>
          <cell r="P7570" t="str">
            <v/>
          </cell>
          <cell r="Q7570">
            <v>0</v>
          </cell>
        </row>
        <row r="7571">
          <cell r="N7571" t="str">
            <v/>
          </cell>
          <cell r="O7571" t="str">
            <v/>
          </cell>
          <cell r="P7571" t="str">
            <v/>
          </cell>
          <cell r="Q7571">
            <v>0</v>
          </cell>
        </row>
        <row r="7572">
          <cell r="N7572" t="str">
            <v/>
          </cell>
          <cell r="O7572" t="str">
            <v/>
          </cell>
          <cell r="P7572" t="str">
            <v/>
          </cell>
          <cell r="Q7572">
            <v>0</v>
          </cell>
        </row>
        <row r="7573">
          <cell r="N7573" t="str">
            <v/>
          </cell>
          <cell r="O7573" t="str">
            <v/>
          </cell>
          <cell r="P7573" t="str">
            <v/>
          </cell>
          <cell r="Q7573">
            <v>0</v>
          </cell>
        </row>
        <row r="7574">
          <cell r="N7574" t="str">
            <v/>
          </cell>
          <cell r="O7574" t="str">
            <v/>
          </cell>
          <cell r="P7574" t="str">
            <v/>
          </cell>
          <cell r="Q7574">
            <v>0</v>
          </cell>
        </row>
        <row r="7575">
          <cell r="N7575" t="str">
            <v/>
          </cell>
          <cell r="O7575" t="str">
            <v/>
          </cell>
          <cell r="P7575" t="str">
            <v/>
          </cell>
          <cell r="Q7575">
            <v>0</v>
          </cell>
        </row>
        <row r="7576">
          <cell r="N7576" t="str">
            <v/>
          </cell>
          <cell r="O7576" t="str">
            <v/>
          </cell>
          <cell r="P7576" t="str">
            <v/>
          </cell>
          <cell r="Q7576">
            <v>0</v>
          </cell>
        </row>
        <row r="7577">
          <cell r="N7577" t="str">
            <v/>
          </cell>
          <cell r="O7577" t="str">
            <v/>
          </cell>
          <cell r="P7577" t="str">
            <v/>
          </cell>
          <cell r="Q7577">
            <v>0</v>
          </cell>
        </row>
        <row r="7578">
          <cell r="N7578" t="str">
            <v/>
          </cell>
          <cell r="O7578" t="str">
            <v/>
          </cell>
          <cell r="P7578" t="str">
            <v/>
          </cell>
          <cell r="Q7578">
            <v>0</v>
          </cell>
        </row>
        <row r="7579">
          <cell r="N7579" t="str">
            <v/>
          </cell>
          <cell r="O7579" t="str">
            <v/>
          </cell>
          <cell r="P7579" t="str">
            <v/>
          </cell>
          <cell r="Q7579">
            <v>0</v>
          </cell>
        </row>
        <row r="7580">
          <cell r="N7580" t="str">
            <v/>
          </cell>
          <cell r="O7580" t="str">
            <v/>
          </cell>
          <cell r="P7580" t="str">
            <v/>
          </cell>
          <cell r="Q7580">
            <v>0</v>
          </cell>
        </row>
        <row r="7581">
          <cell r="N7581" t="str">
            <v/>
          </cell>
          <cell r="O7581" t="str">
            <v/>
          </cell>
          <cell r="P7581" t="str">
            <v/>
          </cell>
          <cell r="Q7581">
            <v>0</v>
          </cell>
        </row>
        <row r="7582">
          <cell r="N7582" t="str">
            <v/>
          </cell>
          <cell r="O7582" t="str">
            <v/>
          </cell>
          <cell r="P7582" t="str">
            <v/>
          </cell>
          <cell r="Q7582">
            <v>0</v>
          </cell>
        </row>
        <row r="7583">
          <cell r="N7583" t="str">
            <v/>
          </cell>
          <cell r="O7583" t="str">
            <v/>
          </cell>
          <cell r="P7583" t="str">
            <v/>
          </cell>
          <cell r="Q7583">
            <v>0</v>
          </cell>
        </row>
        <row r="7584">
          <cell r="N7584" t="str">
            <v/>
          </cell>
          <cell r="O7584" t="str">
            <v/>
          </cell>
          <cell r="P7584" t="str">
            <v/>
          </cell>
          <cell r="Q7584">
            <v>0</v>
          </cell>
        </row>
        <row r="7585">
          <cell r="N7585" t="str">
            <v/>
          </cell>
          <cell r="O7585" t="str">
            <v/>
          </cell>
          <cell r="P7585" t="str">
            <v/>
          </cell>
          <cell r="Q7585">
            <v>0</v>
          </cell>
        </row>
        <row r="7586">
          <cell r="N7586" t="str">
            <v/>
          </cell>
          <cell r="O7586" t="str">
            <v/>
          </cell>
          <cell r="P7586" t="str">
            <v/>
          </cell>
          <cell r="Q7586">
            <v>0</v>
          </cell>
        </row>
        <row r="7587">
          <cell r="N7587" t="str">
            <v/>
          </cell>
          <cell r="O7587" t="str">
            <v/>
          </cell>
          <cell r="P7587" t="str">
            <v/>
          </cell>
          <cell r="Q7587">
            <v>0</v>
          </cell>
        </row>
        <row r="7588">
          <cell r="N7588" t="str">
            <v/>
          </cell>
          <cell r="O7588" t="str">
            <v/>
          </cell>
          <cell r="P7588" t="str">
            <v/>
          </cell>
          <cell r="Q7588">
            <v>0</v>
          </cell>
        </row>
        <row r="7589">
          <cell r="N7589" t="str">
            <v/>
          </cell>
          <cell r="O7589" t="str">
            <v/>
          </cell>
          <cell r="P7589" t="str">
            <v/>
          </cell>
          <cell r="Q7589">
            <v>0</v>
          </cell>
        </row>
        <row r="7590">
          <cell r="N7590" t="str">
            <v/>
          </cell>
          <cell r="O7590" t="str">
            <v/>
          </cell>
          <cell r="P7590" t="str">
            <v/>
          </cell>
          <cell r="Q7590">
            <v>0</v>
          </cell>
        </row>
        <row r="7591">
          <cell r="N7591" t="str">
            <v/>
          </cell>
          <cell r="O7591" t="str">
            <v/>
          </cell>
          <cell r="P7591" t="str">
            <v/>
          </cell>
          <cell r="Q7591">
            <v>0</v>
          </cell>
        </row>
        <row r="7592">
          <cell r="N7592" t="str">
            <v/>
          </cell>
          <cell r="O7592" t="str">
            <v/>
          </cell>
          <cell r="P7592" t="str">
            <v/>
          </cell>
          <cell r="Q7592">
            <v>0</v>
          </cell>
        </row>
        <row r="7593">
          <cell r="N7593" t="str">
            <v/>
          </cell>
          <cell r="O7593" t="str">
            <v/>
          </cell>
          <cell r="P7593" t="str">
            <v/>
          </cell>
          <cell r="Q7593">
            <v>0</v>
          </cell>
        </row>
        <row r="7594">
          <cell r="N7594" t="str">
            <v/>
          </cell>
          <cell r="O7594" t="str">
            <v/>
          </cell>
          <cell r="P7594" t="str">
            <v/>
          </cell>
          <cell r="Q7594">
            <v>0</v>
          </cell>
        </row>
        <row r="7595">
          <cell r="N7595" t="str">
            <v/>
          </cell>
          <cell r="O7595" t="str">
            <v/>
          </cell>
          <cell r="P7595" t="str">
            <v/>
          </cell>
          <cell r="Q7595">
            <v>0</v>
          </cell>
        </row>
        <row r="7596">
          <cell r="N7596" t="str">
            <v/>
          </cell>
          <cell r="O7596" t="str">
            <v/>
          </cell>
          <cell r="P7596" t="str">
            <v/>
          </cell>
          <cell r="Q7596">
            <v>0</v>
          </cell>
        </row>
        <row r="7597">
          <cell r="N7597" t="str">
            <v/>
          </cell>
          <cell r="O7597" t="str">
            <v/>
          </cell>
          <cell r="P7597" t="str">
            <v/>
          </cell>
          <cell r="Q7597">
            <v>0</v>
          </cell>
        </row>
        <row r="7598">
          <cell r="N7598" t="str">
            <v/>
          </cell>
          <cell r="O7598" t="str">
            <v/>
          </cell>
          <cell r="P7598" t="str">
            <v/>
          </cell>
          <cell r="Q7598">
            <v>0</v>
          </cell>
        </row>
        <row r="7599">
          <cell r="N7599" t="str">
            <v/>
          </cell>
          <cell r="O7599" t="str">
            <v/>
          </cell>
          <cell r="P7599" t="str">
            <v/>
          </cell>
          <cell r="Q7599">
            <v>0</v>
          </cell>
        </row>
        <row r="7600">
          <cell r="N7600" t="str">
            <v/>
          </cell>
          <cell r="O7600" t="str">
            <v/>
          </cell>
          <cell r="P7600" t="str">
            <v/>
          </cell>
          <cell r="Q7600">
            <v>0</v>
          </cell>
        </row>
        <row r="7601">
          <cell r="N7601" t="str">
            <v/>
          </cell>
          <cell r="O7601" t="str">
            <v/>
          </cell>
          <cell r="P7601" t="str">
            <v/>
          </cell>
          <cell r="Q7601">
            <v>0</v>
          </cell>
        </row>
        <row r="7602">
          <cell r="N7602" t="str">
            <v/>
          </cell>
          <cell r="O7602" t="str">
            <v/>
          </cell>
          <cell r="P7602" t="str">
            <v/>
          </cell>
          <cell r="Q7602">
            <v>0</v>
          </cell>
        </row>
        <row r="7603">
          <cell r="N7603" t="str">
            <v/>
          </cell>
          <cell r="O7603" t="str">
            <v/>
          </cell>
          <cell r="P7603" t="str">
            <v/>
          </cell>
          <cell r="Q7603">
            <v>0</v>
          </cell>
        </row>
        <row r="7604">
          <cell r="N7604" t="str">
            <v/>
          </cell>
          <cell r="O7604" t="str">
            <v/>
          </cell>
          <cell r="P7604" t="str">
            <v/>
          </cell>
          <cell r="Q7604">
            <v>0</v>
          </cell>
        </row>
        <row r="7605">
          <cell r="N7605" t="str">
            <v/>
          </cell>
          <cell r="O7605" t="str">
            <v/>
          </cell>
          <cell r="P7605" t="str">
            <v/>
          </cell>
          <cell r="Q7605">
            <v>0</v>
          </cell>
        </row>
        <row r="7606">
          <cell r="N7606" t="str">
            <v/>
          </cell>
          <cell r="O7606" t="str">
            <v/>
          </cell>
          <cell r="P7606" t="str">
            <v/>
          </cell>
          <cell r="Q7606">
            <v>0</v>
          </cell>
        </row>
        <row r="7607">
          <cell r="N7607" t="str">
            <v/>
          </cell>
          <cell r="O7607" t="str">
            <v/>
          </cell>
          <cell r="P7607" t="str">
            <v/>
          </cell>
          <cell r="Q7607">
            <v>0</v>
          </cell>
        </row>
        <row r="7608">
          <cell r="N7608" t="str">
            <v/>
          </cell>
          <cell r="O7608" t="str">
            <v/>
          </cell>
          <cell r="P7608" t="str">
            <v/>
          </cell>
          <cell r="Q7608">
            <v>0</v>
          </cell>
        </row>
        <row r="7609">
          <cell r="N7609" t="str">
            <v/>
          </cell>
          <cell r="O7609" t="str">
            <v/>
          </cell>
          <cell r="P7609" t="str">
            <v/>
          </cell>
          <cell r="Q7609">
            <v>0</v>
          </cell>
        </row>
        <row r="7610">
          <cell r="N7610" t="str">
            <v/>
          </cell>
          <cell r="O7610" t="str">
            <v/>
          </cell>
          <cell r="P7610" t="str">
            <v/>
          </cell>
          <cell r="Q7610">
            <v>0</v>
          </cell>
        </row>
        <row r="7611">
          <cell r="N7611" t="str">
            <v/>
          </cell>
          <cell r="O7611" t="str">
            <v/>
          </cell>
          <cell r="P7611" t="str">
            <v/>
          </cell>
          <cell r="Q7611">
            <v>0</v>
          </cell>
        </row>
        <row r="7612">
          <cell r="N7612" t="str">
            <v/>
          </cell>
          <cell r="O7612" t="str">
            <v/>
          </cell>
          <cell r="P7612" t="str">
            <v/>
          </cell>
          <cell r="Q7612">
            <v>0</v>
          </cell>
        </row>
        <row r="7613">
          <cell r="N7613" t="str">
            <v/>
          </cell>
          <cell r="O7613" t="str">
            <v/>
          </cell>
          <cell r="P7613" t="str">
            <v/>
          </cell>
          <cell r="Q7613">
            <v>0</v>
          </cell>
        </row>
        <row r="7614">
          <cell r="N7614" t="str">
            <v/>
          </cell>
          <cell r="O7614" t="str">
            <v/>
          </cell>
          <cell r="P7614" t="str">
            <v/>
          </cell>
          <cell r="Q7614">
            <v>0</v>
          </cell>
        </row>
        <row r="7615">
          <cell r="N7615" t="str">
            <v/>
          </cell>
          <cell r="O7615" t="str">
            <v/>
          </cell>
          <cell r="P7615" t="str">
            <v/>
          </cell>
          <cell r="Q7615">
            <v>0</v>
          </cell>
        </row>
        <row r="7616">
          <cell r="N7616" t="str">
            <v/>
          </cell>
          <cell r="O7616" t="str">
            <v/>
          </cell>
          <cell r="P7616" t="str">
            <v/>
          </cell>
          <cell r="Q7616">
            <v>0</v>
          </cell>
        </row>
        <row r="7617">
          <cell r="N7617" t="str">
            <v/>
          </cell>
          <cell r="O7617" t="str">
            <v/>
          </cell>
          <cell r="P7617" t="str">
            <v/>
          </cell>
          <cell r="Q7617">
            <v>0</v>
          </cell>
        </row>
        <row r="7618">
          <cell r="N7618" t="str">
            <v/>
          </cell>
          <cell r="O7618" t="str">
            <v/>
          </cell>
          <cell r="P7618" t="str">
            <v/>
          </cell>
          <cell r="Q7618">
            <v>0</v>
          </cell>
        </row>
        <row r="7619">
          <cell r="N7619" t="str">
            <v/>
          </cell>
          <cell r="O7619" t="str">
            <v/>
          </cell>
          <cell r="P7619" t="str">
            <v/>
          </cell>
          <cell r="Q7619">
            <v>0</v>
          </cell>
        </row>
        <row r="7620">
          <cell r="N7620" t="str">
            <v/>
          </cell>
          <cell r="O7620" t="str">
            <v/>
          </cell>
          <cell r="P7620" t="str">
            <v/>
          </cell>
          <cell r="Q7620">
            <v>0</v>
          </cell>
        </row>
        <row r="7621">
          <cell r="N7621" t="str">
            <v/>
          </cell>
          <cell r="O7621" t="str">
            <v/>
          </cell>
          <cell r="P7621" t="str">
            <v/>
          </cell>
          <cell r="Q7621">
            <v>0</v>
          </cell>
        </row>
        <row r="7622">
          <cell r="N7622" t="str">
            <v/>
          </cell>
          <cell r="O7622" t="str">
            <v/>
          </cell>
          <cell r="P7622" t="str">
            <v/>
          </cell>
          <cell r="Q7622">
            <v>0</v>
          </cell>
        </row>
        <row r="7623">
          <cell r="N7623" t="str">
            <v/>
          </cell>
          <cell r="O7623" t="str">
            <v/>
          </cell>
          <cell r="P7623" t="str">
            <v/>
          </cell>
          <cell r="Q7623">
            <v>0</v>
          </cell>
        </row>
        <row r="7624">
          <cell r="N7624" t="str">
            <v/>
          </cell>
          <cell r="O7624" t="str">
            <v/>
          </cell>
          <cell r="P7624" t="str">
            <v/>
          </cell>
          <cell r="Q7624">
            <v>0</v>
          </cell>
        </row>
        <row r="7625">
          <cell r="N7625" t="str">
            <v/>
          </cell>
          <cell r="O7625" t="str">
            <v/>
          </cell>
          <cell r="P7625" t="str">
            <v/>
          </cell>
          <cell r="Q7625">
            <v>0</v>
          </cell>
        </row>
        <row r="7626">
          <cell r="N7626" t="str">
            <v/>
          </cell>
          <cell r="O7626" t="str">
            <v/>
          </cell>
          <cell r="P7626" t="str">
            <v/>
          </cell>
          <cell r="Q7626">
            <v>0</v>
          </cell>
        </row>
        <row r="7627">
          <cell r="N7627" t="str">
            <v/>
          </cell>
          <cell r="O7627" t="str">
            <v/>
          </cell>
          <cell r="P7627" t="str">
            <v/>
          </cell>
          <cell r="Q7627">
            <v>0</v>
          </cell>
        </row>
        <row r="7628">
          <cell r="N7628" t="str">
            <v/>
          </cell>
          <cell r="O7628" t="str">
            <v/>
          </cell>
          <cell r="P7628" t="str">
            <v/>
          </cell>
          <cell r="Q7628">
            <v>0</v>
          </cell>
        </row>
        <row r="7629">
          <cell r="N7629" t="str">
            <v/>
          </cell>
          <cell r="O7629" t="str">
            <v/>
          </cell>
          <cell r="P7629" t="str">
            <v/>
          </cell>
          <cell r="Q7629">
            <v>0</v>
          </cell>
        </row>
        <row r="7630">
          <cell r="N7630" t="str">
            <v/>
          </cell>
          <cell r="O7630" t="str">
            <v/>
          </cell>
          <cell r="P7630" t="str">
            <v/>
          </cell>
          <cell r="Q7630">
            <v>0</v>
          </cell>
        </row>
        <row r="7631">
          <cell r="N7631" t="str">
            <v/>
          </cell>
          <cell r="O7631" t="str">
            <v/>
          </cell>
          <cell r="P7631" t="str">
            <v/>
          </cell>
          <cell r="Q7631">
            <v>0</v>
          </cell>
        </row>
        <row r="7632">
          <cell r="N7632" t="str">
            <v/>
          </cell>
          <cell r="O7632" t="str">
            <v/>
          </cell>
          <cell r="P7632" t="str">
            <v/>
          </cell>
          <cell r="Q7632">
            <v>0</v>
          </cell>
        </row>
        <row r="7633">
          <cell r="N7633" t="str">
            <v/>
          </cell>
          <cell r="O7633" t="str">
            <v/>
          </cell>
          <cell r="P7633" t="str">
            <v/>
          </cell>
          <cell r="Q7633">
            <v>0</v>
          </cell>
        </row>
        <row r="7634">
          <cell r="N7634" t="str">
            <v/>
          </cell>
          <cell r="O7634" t="str">
            <v/>
          </cell>
          <cell r="P7634" t="str">
            <v/>
          </cell>
          <cell r="Q7634">
            <v>0</v>
          </cell>
        </row>
        <row r="7635">
          <cell r="N7635" t="str">
            <v/>
          </cell>
          <cell r="O7635" t="str">
            <v/>
          </cell>
          <cell r="P7635" t="str">
            <v/>
          </cell>
          <cell r="Q7635">
            <v>0</v>
          </cell>
        </row>
        <row r="7636">
          <cell r="N7636" t="str">
            <v/>
          </cell>
          <cell r="O7636" t="str">
            <v/>
          </cell>
          <cell r="P7636" t="str">
            <v/>
          </cell>
          <cell r="Q7636">
            <v>0</v>
          </cell>
        </row>
        <row r="7637">
          <cell r="N7637" t="str">
            <v/>
          </cell>
          <cell r="O7637" t="str">
            <v/>
          </cell>
          <cell r="P7637" t="str">
            <v/>
          </cell>
          <cell r="Q7637">
            <v>0</v>
          </cell>
        </row>
        <row r="7638">
          <cell r="N7638" t="str">
            <v/>
          </cell>
          <cell r="O7638" t="str">
            <v/>
          </cell>
          <cell r="P7638" t="str">
            <v/>
          </cell>
          <cell r="Q7638">
            <v>0</v>
          </cell>
        </row>
        <row r="7639">
          <cell r="N7639" t="str">
            <v/>
          </cell>
          <cell r="O7639" t="str">
            <v/>
          </cell>
          <cell r="P7639" t="str">
            <v/>
          </cell>
          <cell r="Q7639">
            <v>0</v>
          </cell>
        </row>
        <row r="7640">
          <cell r="N7640" t="str">
            <v/>
          </cell>
          <cell r="O7640" t="str">
            <v/>
          </cell>
          <cell r="P7640" t="str">
            <v/>
          </cell>
          <cell r="Q7640">
            <v>0</v>
          </cell>
        </row>
        <row r="7641">
          <cell r="N7641" t="str">
            <v/>
          </cell>
          <cell r="O7641" t="str">
            <v/>
          </cell>
          <cell r="P7641" t="str">
            <v/>
          </cell>
          <cell r="Q7641">
            <v>0</v>
          </cell>
        </row>
        <row r="7642">
          <cell r="N7642" t="str">
            <v/>
          </cell>
          <cell r="O7642" t="str">
            <v/>
          </cell>
          <cell r="P7642" t="str">
            <v/>
          </cell>
          <cell r="Q7642">
            <v>0</v>
          </cell>
        </row>
        <row r="7643">
          <cell r="N7643" t="str">
            <v/>
          </cell>
          <cell r="O7643" t="str">
            <v/>
          </cell>
          <cell r="P7643" t="str">
            <v/>
          </cell>
          <cell r="Q7643">
            <v>0</v>
          </cell>
        </row>
        <row r="7644">
          <cell r="N7644" t="str">
            <v/>
          </cell>
          <cell r="O7644" t="str">
            <v/>
          </cell>
          <cell r="P7644" t="str">
            <v/>
          </cell>
          <cell r="Q7644">
            <v>0</v>
          </cell>
        </row>
        <row r="7645">
          <cell r="N7645" t="str">
            <v/>
          </cell>
          <cell r="O7645" t="str">
            <v/>
          </cell>
          <cell r="P7645" t="str">
            <v/>
          </cell>
          <cell r="Q7645">
            <v>0</v>
          </cell>
        </row>
        <row r="7646">
          <cell r="N7646" t="str">
            <v/>
          </cell>
          <cell r="O7646" t="str">
            <v/>
          </cell>
          <cell r="P7646" t="str">
            <v/>
          </cell>
          <cell r="Q7646">
            <v>0</v>
          </cell>
        </row>
        <row r="7647">
          <cell r="N7647" t="str">
            <v/>
          </cell>
          <cell r="O7647" t="str">
            <v/>
          </cell>
          <cell r="P7647" t="str">
            <v/>
          </cell>
          <cell r="Q7647">
            <v>0</v>
          </cell>
        </row>
        <row r="7648">
          <cell r="N7648" t="str">
            <v/>
          </cell>
          <cell r="O7648" t="str">
            <v/>
          </cell>
          <cell r="P7648" t="str">
            <v/>
          </cell>
          <cell r="Q7648">
            <v>0</v>
          </cell>
        </row>
        <row r="7649">
          <cell r="N7649" t="str">
            <v/>
          </cell>
          <cell r="O7649" t="str">
            <v/>
          </cell>
          <cell r="P7649" t="str">
            <v/>
          </cell>
          <cell r="Q7649">
            <v>0</v>
          </cell>
        </row>
        <row r="7650">
          <cell r="N7650" t="str">
            <v/>
          </cell>
          <cell r="O7650" t="str">
            <v/>
          </cell>
          <cell r="P7650" t="str">
            <v/>
          </cell>
          <cell r="Q7650">
            <v>0</v>
          </cell>
        </row>
        <row r="7651">
          <cell r="N7651" t="str">
            <v/>
          </cell>
          <cell r="O7651" t="str">
            <v/>
          </cell>
          <cell r="P7651" t="str">
            <v/>
          </cell>
          <cell r="Q7651">
            <v>0</v>
          </cell>
        </row>
        <row r="7652">
          <cell r="N7652" t="str">
            <v/>
          </cell>
          <cell r="O7652" t="str">
            <v/>
          </cell>
          <cell r="P7652" t="str">
            <v/>
          </cell>
          <cell r="Q7652">
            <v>0</v>
          </cell>
        </row>
        <row r="7653">
          <cell r="N7653" t="str">
            <v/>
          </cell>
          <cell r="O7653" t="str">
            <v/>
          </cell>
          <cell r="P7653" t="str">
            <v/>
          </cell>
          <cell r="Q7653">
            <v>0</v>
          </cell>
        </row>
        <row r="7654">
          <cell r="N7654" t="str">
            <v/>
          </cell>
          <cell r="O7654" t="str">
            <v/>
          </cell>
          <cell r="P7654" t="str">
            <v/>
          </cell>
          <cell r="Q7654">
            <v>0</v>
          </cell>
        </row>
        <row r="7655">
          <cell r="N7655" t="str">
            <v/>
          </cell>
          <cell r="O7655" t="str">
            <v/>
          </cell>
          <cell r="P7655" t="str">
            <v/>
          </cell>
          <cell r="Q7655">
            <v>0</v>
          </cell>
        </row>
        <row r="7656">
          <cell r="N7656" t="str">
            <v/>
          </cell>
          <cell r="O7656" t="str">
            <v/>
          </cell>
          <cell r="P7656" t="str">
            <v/>
          </cell>
          <cell r="Q7656">
            <v>0</v>
          </cell>
        </row>
        <row r="7657">
          <cell r="N7657" t="str">
            <v/>
          </cell>
          <cell r="O7657" t="str">
            <v/>
          </cell>
          <cell r="P7657" t="str">
            <v/>
          </cell>
          <cell r="Q7657">
            <v>0</v>
          </cell>
        </row>
        <row r="7658">
          <cell r="N7658" t="str">
            <v/>
          </cell>
          <cell r="O7658" t="str">
            <v/>
          </cell>
          <cell r="P7658" t="str">
            <v/>
          </cell>
          <cell r="Q7658">
            <v>0</v>
          </cell>
        </row>
        <row r="7659">
          <cell r="N7659" t="str">
            <v/>
          </cell>
          <cell r="O7659" t="str">
            <v/>
          </cell>
          <cell r="P7659" t="str">
            <v/>
          </cell>
          <cell r="Q7659">
            <v>0</v>
          </cell>
        </row>
        <row r="7660">
          <cell r="N7660" t="str">
            <v/>
          </cell>
          <cell r="O7660" t="str">
            <v/>
          </cell>
          <cell r="P7660" t="str">
            <v/>
          </cell>
          <cell r="Q7660">
            <v>0</v>
          </cell>
        </row>
        <row r="7661">
          <cell r="N7661" t="str">
            <v/>
          </cell>
          <cell r="O7661" t="str">
            <v/>
          </cell>
          <cell r="P7661" t="str">
            <v/>
          </cell>
          <cell r="Q7661">
            <v>0</v>
          </cell>
        </row>
        <row r="7662">
          <cell r="N7662" t="str">
            <v/>
          </cell>
          <cell r="O7662" t="str">
            <v/>
          </cell>
          <cell r="P7662" t="str">
            <v/>
          </cell>
          <cell r="Q7662">
            <v>0</v>
          </cell>
        </row>
        <row r="7663">
          <cell r="N7663" t="str">
            <v/>
          </cell>
          <cell r="O7663" t="str">
            <v/>
          </cell>
          <cell r="P7663" t="str">
            <v/>
          </cell>
          <cell r="Q7663">
            <v>0</v>
          </cell>
        </row>
        <row r="7664">
          <cell r="N7664" t="str">
            <v/>
          </cell>
          <cell r="O7664" t="str">
            <v/>
          </cell>
          <cell r="P7664" t="str">
            <v/>
          </cell>
          <cell r="Q7664">
            <v>0</v>
          </cell>
        </row>
        <row r="7665">
          <cell r="N7665" t="str">
            <v/>
          </cell>
          <cell r="O7665" t="str">
            <v/>
          </cell>
          <cell r="P7665" t="str">
            <v/>
          </cell>
          <cell r="Q7665">
            <v>0</v>
          </cell>
        </row>
        <row r="7666">
          <cell r="N7666" t="str">
            <v/>
          </cell>
          <cell r="O7666" t="str">
            <v/>
          </cell>
          <cell r="P7666" t="str">
            <v/>
          </cell>
          <cell r="Q7666">
            <v>0</v>
          </cell>
        </row>
        <row r="7667">
          <cell r="N7667" t="str">
            <v/>
          </cell>
          <cell r="O7667" t="str">
            <v/>
          </cell>
          <cell r="P7667" t="str">
            <v/>
          </cell>
          <cell r="Q7667">
            <v>0</v>
          </cell>
        </row>
        <row r="7668">
          <cell r="N7668" t="str">
            <v/>
          </cell>
          <cell r="O7668" t="str">
            <v/>
          </cell>
          <cell r="P7668" t="str">
            <v/>
          </cell>
          <cell r="Q7668">
            <v>0</v>
          </cell>
        </row>
        <row r="7669">
          <cell r="N7669" t="str">
            <v/>
          </cell>
          <cell r="O7669" t="str">
            <v/>
          </cell>
          <cell r="P7669" t="str">
            <v/>
          </cell>
          <cell r="Q7669">
            <v>0</v>
          </cell>
        </row>
        <row r="7670">
          <cell r="N7670" t="str">
            <v/>
          </cell>
          <cell r="O7670" t="str">
            <v/>
          </cell>
          <cell r="P7670" t="str">
            <v/>
          </cell>
          <cell r="Q7670">
            <v>0</v>
          </cell>
        </row>
        <row r="7671">
          <cell r="N7671" t="str">
            <v/>
          </cell>
          <cell r="O7671" t="str">
            <v/>
          </cell>
          <cell r="P7671" t="str">
            <v/>
          </cell>
          <cell r="Q7671">
            <v>0</v>
          </cell>
        </row>
        <row r="7672">
          <cell r="N7672" t="str">
            <v/>
          </cell>
          <cell r="O7672" t="str">
            <v/>
          </cell>
          <cell r="P7672" t="str">
            <v/>
          </cell>
          <cell r="Q7672">
            <v>0</v>
          </cell>
        </row>
        <row r="7673">
          <cell r="N7673" t="str">
            <v/>
          </cell>
          <cell r="O7673" t="str">
            <v/>
          </cell>
          <cell r="P7673" t="str">
            <v/>
          </cell>
          <cell r="Q7673">
            <v>0</v>
          </cell>
        </row>
        <row r="7674">
          <cell r="N7674" t="str">
            <v/>
          </cell>
          <cell r="O7674" t="str">
            <v/>
          </cell>
          <cell r="P7674" t="str">
            <v/>
          </cell>
          <cell r="Q7674">
            <v>0</v>
          </cell>
        </row>
        <row r="7675">
          <cell r="N7675" t="str">
            <v/>
          </cell>
          <cell r="O7675" t="str">
            <v/>
          </cell>
          <cell r="P7675" t="str">
            <v/>
          </cell>
          <cell r="Q7675">
            <v>0</v>
          </cell>
        </row>
        <row r="7676">
          <cell r="N7676" t="str">
            <v/>
          </cell>
          <cell r="O7676" t="str">
            <v/>
          </cell>
          <cell r="P7676" t="str">
            <v/>
          </cell>
          <cell r="Q7676">
            <v>0</v>
          </cell>
        </row>
        <row r="7677">
          <cell r="N7677" t="str">
            <v/>
          </cell>
          <cell r="O7677" t="str">
            <v/>
          </cell>
          <cell r="P7677" t="str">
            <v/>
          </cell>
          <cell r="Q7677">
            <v>0</v>
          </cell>
        </row>
        <row r="7678">
          <cell r="N7678" t="str">
            <v/>
          </cell>
          <cell r="O7678" t="str">
            <v/>
          </cell>
          <cell r="P7678" t="str">
            <v/>
          </cell>
          <cell r="Q7678">
            <v>0</v>
          </cell>
        </row>
        <row r="7679">
          <cell r="N7679" t="str">
            <v/>
          </cell>
          <cell r="O7679" t="str">
            <v/>
          </cell>
          <cell r="P7679" t="str">
            <v/>
          </cell>
          <cell r="Q7679">
            <v>0</v>
          </cell>
        </row>
        <row r="7680">
          <cell r="N7680" t="str">
            <v/>
          </cell>
          <cell r="O7680" t="str">
            <v/>
          </cell>
          <cell r="P7680" t="str">
            <v/>
          </cell>
          <cell r="Q7680">
            <v>0</v>
          </cell>
        </row>
        <row r="7681">
          <cell r="N7681" t="str">
            <v/>
          </cell>
          <cell r="O7681" t="str">
            <v/>
          </cell>
          <cell r="P7681" t="str">
            <v/>
          </cell>
          <cell r="Q7681">
            <v>0</v>
          </cell>
        </row>
        <row r="7682">
          <cell r="N7682" t="str">
            <v/>
          </cell>
          <cell r="O7682" t="str">
            <v/>
          </cell>
          <cell r="P7682" t="str">
            <v/>
          </cell>
          <cell r="Q7682">
            <v>0</v>
          </cell>
        </row>
        <row r="7683">
          <cell r="N7683" t="str">
            <v/>
          </cell>
          <cell r="O7683" t="str">
            <v/>
          </cell>
          <cell r="P7683" t="str">
            <v/>
          </cell>
          <cell r="Q7683">
            <v>0</v>
          </cell>
        </row>
        <row r="7684">
          <cell r="N7684" t="str">
            <v/>
          </cell>
          <cell r="O7684" t="str">
            <v/>
          </cell>
          <cell r="P7684" t="str">
            <v/>
          </cell>
          <cell r="Q7684">
            <v>0</v>
          </cell>
        </row>
        <row r="7685">
          <cell r="N7685" t="str">
            <v/>
          </cell>
          <cell r="O7685" t="str">
            <v/>
          </cell>
          <cell r="P7685" t="str">
            <v/>
          </cell>
          <cell r="Q7685">
            <v>0</v>
          </cell>
        </row>
        <row r="7686">
          <cell r="N7686" t="str">
            <v/>
          </cell>
          <cell r="O7686" t="str">
            <v/>
          </cell>
          <cell r="P7686" t="str">
            <v/>
          </cell>
          <cell r="Q7686">
            <v>0</v>
          </cell>
        </row>
        <row r="7687">
          <cell r="N7687" t="str">
            <v/>
          </cell>
          <cell r="O7687" t="str">
            <v/>
          </cell>
          <cell r="P7687" t="str">
            <v/>
          </cell>
          <cell r="Q7687">
            <v>0</v>
          </cell>
        </row>
        <row r="7688">
          <cell r="N7688" t="str">
            <v/>
          </cell>
          <cell r="O7688" t="str">
            <v/>
          </cell>
          <cell r="P7688" t="str">
            <v/>
          </cell>
          <cell r="Q7688">
            <v>0</v>
          </cell>
        </row>
        <row r="7689">
          <cell r="N7689" t="str">
            <v/>
          </cell>
          <cell r="O7689" t="str">
            <v/>
          </cell>
          <cell r="P7689" t="str">
            <v/>
          </cell>
          <cell r="Q7689">
            <v>0</v>
          </cell>
        </row>
        <row r="7690">
          <cell r="N7690" t="str">
            <v/>
          </cell>
          <cell r="O7690" t="str">
            <v/>
          </cell>
          <cell r="P7690" t="str">
            <v/>
          </cell>
          <cell r="Q7690">
            <v>0</v>
          </cell>
        </row>
        <row r="7691">
          <cell r="N7691" t="str">
            <v/>
          </cell>
          <cell r="O7691" t="str">
            <v/>
          </cell>
          <cell r="P7691" t="str">
            <v/>
          </cell>
          <cell r="Q7691">
            <v>0</v>
          </cell>
        </row>
        <row r="7692">
          <cell r="N7692" t="str">
            <v/>
          </cell>
          <cell r="O7692" t="str">
            <v/>
          </cell>
          <cell r="P7692" t="str">
            <v/>
          </cell>
          <cell r="Q7692">
            <v>0</v>
          </cell>
        </row>
        <row r="7693">
          <cell r="N7693" t="str">
            <v/>
          </cell>
          <cell r="O7693" t="str">
            <v/>
          </cell>
          <cell r="P7693" t="str">
            <v/>
          </cell>
          <cell r="Q7693">
            <v>0</v>
          </cell>
        </row>
        <row r="7694">
          <cell r="N7694" t="str">
            <v/>
          </cell>
          <cell r="O7694" t="str">
            <v/>
          </cell>
          <cell r="P7694" t="str">
            <v/>
          </cell>
          <cell r="Q7694">
            <v>0</v>
          </cell>
        </row>
        <row r="7695">
          <cell r="N7695" t="str">
            <v/>
          </cell>
          <cell r="O7695" t="str">
            <v/>
          </cell>
          <cell r="P7695" t="str">
            <v/>
          </cell>
          <cell r="Q7695">
            <v>0</v>
          </cell>
        </row>
        <row r="7696">
          <cell r="N7696" t="str">
            <v/>
          </cell>
          <cell r="O7696" t="str">
            <v/>
          </cell>
          <cell r="P7696" t="str">
            <v/>
          </cell>
          <cell r="Q7696">
            <v>0</v>
          </cell>
        </row>
        <row r="7697">
          <cell r="N7697" t="str">
            <v/>
          </cell>
          <cell r="O7697" t="str">
            <v/>
          </cell>
          <cell r="P7697" t="str">
            <v/>
          </cell>
          <cell r="Q7697">
            <v>0</v>
          </cell>
        </row>
        <row r="7698">
          <cell r="N7698" t="str">
            <v/>
          </cell>
          <cell r="O7698" t="str">
            <v/>
          </cell>
          <cell r="P7698" t="str">
            <v/>
          </cell>
          <cell r="Q7698">
            <v>0</v>
          </cell>
        </row>
        <row r="7699">
          <cell r="N7699" t="str">
            <v/>
          </cell>
          <cell r="O7699" t="str">
            <v/>
          </cell>
          <cell r="P7699" t="str">
            <v/>
          </cell>
          <cell r="Q7699">
            <v>0</v>
          </cell>
        </row>
        <row r="7700">
          <cell r="N7700" t="str">
            <v/>
          </cell>
          <cell r="O7700" t="str">
            <v/>
          </cell>
          <cell r="P7700" t="str">
            <v/>
          </cell>
          <cell r="Q7700">
            <v>0</v>
          </cell>
        </row>
        <row r="7701">
          <cell r="N7701" t="str">
            <v/>
          </cell>
          <cell r="O7701" t="str">
            <v/>
          </cell>
          <cell r="P7701" t="str">
            <v/>
          </cell>
          <cell r="Q7701">
            <v>0</v>
          </cell>
        </row>
        <row r="7702">
          <cell r="N7702" t="str">
            <v/>
          </cell>
          <cell r="O7702" t="str">
            <v/>
          </cell>
          <cell r="P7702" t="str">
            <v/>
          </cell>
          <cell r="Q7702">
            <v>0</v>
          </cell>
        </row>
        <row r="7703">
          <cell r="N7703" t="str">
            <v/>
          </cell>
          <cell r="O7703" t="str">
            <v/>
          </cell>
          <cell r="P7703" t="str">
            <v/>
          </cell>
          <cell r="Q7703">
            <v>0</v>
          </cell>
        </row>
        <row r="7704">
          <cell r="N7704" t="str">
            <v/>
          </cell>
          <cell r="O7704" t="str">
            <v/>
          </cell>
          <cell r="P7704" t="str">
            <v/>
          </cell>
          <cell r="Q7704">
            <v>0</v>
          </cell>
        </row>
        <row r="7705">
          <cell r="N7705" t="str">
            <v/>
          </cell>
          <cell r="O7705" t="str">
            <v/>
          </cell>
          <cell r="P7705" t="str">
            <v/>
          </cell>
          <cell r="Q7705">
            <v>0</v>
          </cell>
        </row>
        <row r="7706">
          <cell r="N7706" t="str">
            <v/>
          </cell>
          <cell r="O7706" t="str">
            <v/>
          </cell>
          <cell r="P7706" t="str">
            <v/>
          </cell>
          <cell r="Q7706">
            <v>0</v>
          </cell>
        </row>
        <row r="7707">
          <cell r="N7707" t="str">
            <v/>
          </cell>
          <cell r="O7707" t="str">
            <v/>
          </cell>
          <cell r="P7707" t="str">
            <v/>
          </cell>
          <cell r="Q7707">
            <v>0</v>
          </cell>
        </row>
        <row r="7708">
          <cell r="N7708" t="str">
            <v/>
          </cell>
          <cell r="O7708" t="str">
            <v/>
          </cell>
          <cell r="P7708" t="str">
            <v/>
          </cell>
          <cell r="Q7708">
            <v>0</v>
          </cell>
        </row>
        <row r="7709">
          <cell r="N7709" t="str">
            <v/>
          </cell>
          <cell r="O7709" t="str">
            <v/>
          </cell>
          <cell r="P7709" t="str">
            <v/>
          </cell>
          <cell r="Q7709">
            <v>0</v>
          </cell>
        </row>
        <row r="7710">
          <cell r="N7710" t="str">
            <v/>
          </cell>
          <cell r="O7710" t="str">
            <v/>
          </cell>
          <cell r="P7710" t="str">
            <v/>
          </cell>
          <cell r="Q7710">
            <v>0</v>
          </cell>
        </row>
        <row r="7711">
          <cell r="N7711" t="str">
            <v/>
          </cell>
          <cell r="O7711" t="str">
            <v/>
          </cell>
          <cell r="P7711" t="str">
            <v/>
          </cell>
          <cell r="Q7711">
            <v>0</v>
          </cell>
        </row>
        <row r="7712">
          <cell r="N7712" t="str">
            <v/>
          </cell>
          <cell r="O7712" t="str">
            <v/>
          </cell>
          <cell r="P7712" t="str">
            <v/>
          </cell>
          <cell r="Q7712">
            <v>0</v>
          </cell>
        </row>
        <row r="7713">
          <cell r="N7713" t="str">
            <v/>
          </cell>
          <cell r="O7713" t="str">
            <v/>
          </cell>
          <cell r="P7713" t="str">
            <v/>
          </cell>
          <cell r="Q7713">
            <v>0</v>
          </cell>
        </row>
        <row r="7714">
          <cell r="N7714" t="str">
            <v/>
          </cell>
          <cell r="O7714" t="str">
            <v/>
          </cell>
          <cell r="P7714" t="str">
            <v/>
          </cell>
          <cell r="Q7714">
            <v>0</v>
          </cell>
        </row>
        <row r="7715">
          <cell r="N7715" t="str">
            <v/>
          </cell>
          <cell r="O7715" t="str">
            <v/>
          </cell>
          <cell r="P7715" t="str">
            <v/>
          </cell>
          <cell r="Q7715">
            <v>0</v>
          </cell>
        </row>
        <row r="7716">
          <cell r="N7716" t="str">
            <v/>
          </cell>
          <cell r="O7716" t="str">
            <v/>
          </cell>
          <cell r="P7716" t="str">
            <v/>
          </cell>
          <cell r="Q7716">
            <v>0</v>
          </cell>
        </row>
        <row r="7717">
          <cell r="N7717" t="str">
            <v/>
          </cell>
          <cell r="O7717" t="str">
            <v/>
          </cell>
          <cell r="P7717" t="str">
            <v/>
          </cell>
          <cell r="Q7717">
            <v>0</v>
          </cell>
        </row>
        <row r="7718">
          <cell r="N7718" t="str">
            <v/>
          </cell>
          <cell r="O7718" t="str">
            <v/>
          </cell>
          <cell r="P7718" t="str">
            <v/>
          </cell>
          <cell r="Q7718">
            <v>0</v>
          </cell>
        </row>
        <row r="7719">
          <cell r="N7719" t="str">
            <v/>
          </cell>
          <cell r="O7719" t="str">
            <v/>
          </cell>
          <cell r="P7719" t="str">
            <v/>
          </cell>
          <cell r="Q7719">
            <v>0</v>
          </cell>
        </row>
        <row r="7720">
          <cell r="N7720" t="str">
            <v/>
          </cell>
          <cell r="O7720" t="str">
            <v/>
          </cell>
          <cell r="P7720" t="str">
            <v/>
          </cell>
          <cell r="Q7720">
            <v>0</v>
          </cell>
        </row>
        <row r="7721">
          <cell r="N7721" t="str">
            <v/>
          </cell>
          <cell r="O7721" t="str">
            <v/>
          </cell>
          <cell r="P7721" t="str">
            <v/>
          </cell>
          <cell r="Q7721">
            <v>0</v>
          </cell>
        </row>
        <row r="7722">
          <cell r="N7722" t="str">
            <v/>
          </cell>
          <cell r="O7722" t="str">
            <v/>
          </cell>
          <cell r="P7722" t="str">
            <v/>
          </cell>
          <cell r="Q7722">
            <v>0</v>
          </cell>
        </row>
        <row r="7723">
          <cell r="N7723" t="str">
            <v/>
          </cell>
          <cell r="O7723" t="str">
            <v/>
          </cell>
          <cell r="P7723" t="str">
            <v/>
          </cell>
          <cell r="Q7723">
            <v>0</v>
          </cell>
        </row>
        <row r="7724">
          <cell r="N7724" t="str">
            <v/>
          </cell>
          <cell r="O7724" t="str">
            <v/>
          </cell>
          <cell r="P7724" t="str">
            <v/>
          </cell>
          <cell r="Q7724">
            <v>0</v>
          </cell>
        </row>
        <row r="7725">
          <cell r="N7725" t="str">
            <v/>
          </cell>
          <cell r="O7725" t="str">
            <v/>
          </cell>
          <cell r="P7725" t="str">
            <v/>
          </cell>
          <cell r="Q7725">
            <v>0</v>
          </cell>
        </row>
        <row r="7726">
          <cell r="N7726" t="str">
            <v/>
          </cell>
          <cell r="O7726" t="str">
            <v/>
          </cell>
          <cell r="P7726" t="str">
            <v/>
          </cell>
          <cell r="Q7726">
            <v>0</v>
          </cell>
        </row>
        <row r="7727">
          <cell r="N7727" t="str">
            <v/>
          </cell>
          <cell r="O7727" t="str">
            <v/>
          </cell>
          <cell r="P7727" t="str">
            <v/>
          </cell>
          <cell r="Q7727">
            <v>0</v>
          </cell>
        </row>
        <row r="7728">
          <cell r="N7728" t="str">
            <v/>
          </cell>
          <cell r="O7728" t="str">
            <v/>
          </cell>
          <cell r="P7728" t="str">
            <v/>
          </cell>
          <cell r="Q7728">
            <v>0</v>
          </cell>
        </row>
        <row r="7729">
          <cell r="N7729" t="str">
            <v/>
          </cell>
          <cell r="O7729" t="str">
            <v/>
          </cell>
          <cell r="P7729" t="str">
            <v/>
          </cell>
          <cell r="Q7729">
            <v>0</v>
          </cell>
        </row>
        <row r="7730">
          <cell r="N7730" t="str">
            <v/>
          </cell>
          <cell r="O7730" t="str">
            <v/>
          </cell>
          <cell r="P7730" t="str">
            <v/>
          </cell>
          <cell r="Q7730">
            <v>0</v>
          </cell>
        </row>
        <row r="7731">
          <cell r="N7731" t="str">
            <v/>
          </cell>
          <cell r="O7731" t="str">
            <v/>
          </cell>
          <cell r="P7731" t="str">
            <v/>
          </cell>
          <cell r="Q7731">
            <v>0</v>
          </cell>
        </row>
        <row r="7732">
          <cell r="N7732" t="str">
            <v/>
          </cell>
          <cell r="O7732" t="str">
            <v/>
          </cell>
          <cell r="P7732" t="str">
            <v/>
          </cell>
          <cell r="Q7732">
            <v>0</v>
          </cell>
        </row>
        <row r="7733">
          <cell r="N7733" t="str">
            <v/>
          </cell>
          <cell r="O7733" t="str">
            <v/>
          </cell>
          <cell r="P7733" t="str">
            <v/>
          </cell>
          <cell r="Q7733">
            <v>0</v>
          </cell>
        </row>
        <row r="7734">
          <cell r="N7734" t="str">
            <v/>
          </cell>
          <cell r="O7734" t="str">
            <v/>
          </cell>
          <cell r="P7734" t="str">
            <v/>
          </cell>
          <cell r="Q7734">
            <v>0</v>
          </cell>
        </row>
        <row r="7735">
          <cell r="N7735" t="str">
            <v/>
          </cell>
          <cell r="O7735" t="str">
            <v/>
          </cell>
          <cell r="P7735" t="str">
            <v/>
          </cell>
          <cell r="Q7735">
            <v>0</v>
          </cell>
        </row>
        <row r="7736">
          <cell r="N7736" t="str">
            <v/>
          </cell>
          <cell r="O7736" t="str">
            <v/>
          </cell>
          <cell r="P7736" t="str">
            <v/>
          </cell>
          <cell r="Q7736">
            <v>0</v>
          </cell>
        </row>
        <row r="7737">
          <cell r="N7737" t="str">
            <v/>
          </cell>
          <cell r="O7737" t="str">
            <v/>
          </cell>
          <cell r="P7737" t="str">
            <v/>
          </cell>
          <cell r="Q7737">
            <v>0</v>
          </cell>
        </row>
        <row r="7738">
          <cell r="N7738" t="str">
            <v/>
          </cell>
          <cell r="O7738" t="str">
            <v/>
          </cell>
          <cell r="P7738" t="str">
            <v/>
          </cell>
          <cell r="Q7738">
            <v>0</v>
          </cell>
        </row>
        <row r="7739">
          <cell r="N7739" t="str">
            <v/>
          </cell>
          <cell r="O7739" t="str">
            <v/>
          </cell>
          <cell r="P7739" t="str">
            <v/>
          </cell>
          <cell r="Q7739">
            <v>0</v>
          </cell>
        </row>
        <row r="7740">
          <cell r="N7740" t="str">
            <v/>
          </cell>
          <cell r="O7740" t="str">
            <v/>
          </cell>
          <cell r="P7740" t="str">
            <v/>
          </cell>
          <cell r="Q7740">
            <v>0</v>
          </cell>
        </row>
        <row r="7741">
          <cell r="N7741" t="str">
            <v/>
          </cell>
          <cell r="O7741" t="str">
            <v/>
          </cell>
          <cell r="P7741" t="str">
            <v/>
          </cell>
          <cell r="Q7741">
            <v>0</v>
          </cell>
        </row>
        <row r="7742">
          <cell r="N7742" t="str">
            <v/>
          </cell>
          <cell r="O7742" t="str">
            <v/>
          </cell>
          <cell r="P7742" t="str">
            <v/>
          </cell>
          <cell r="Q7742">
            <v>0</v>
          </cell>
        </row>
        <row r="7743">
          <cell r="N7743" t="str">
            <v/>
          </cell>
          <cell r="O7743" t="str">
            <v/>
          </cell>
          <cell r="P7743" t="str">
            <v/>
          </cell>
          <cell r="Q7743">
            <v>0</v>
          </cell>
        </row>
        <row r="7744">
          <cell r="N7744" t="str">
            <v/>
          </cell>
          <cell r="O7744" t="str">
            <v/>
          </cell>
          <cell r="P7744" t="str">
            <v/>
          </cell>
          <cell r="Q7744">
            <v>0</v>
          </cell>
        </row>
        <row r="7745">
          <cell r="N7745" t="str">
            <v/>
          </cell>
          <cell r="O7745" t="str">
            <v/>
          </cell>
          <cell r="P7745" t="str">
            <v/>
          </cell>
          <cell r="Q7745">
            <v>0</v>
          </cell>
        </row>
        <row r="7746">
          <cell r="N7746" t="str">
            <v/>
          </cell>
          <cell r="O7746" t="str">
            <v/>
          </cell>
          <cell r="P7746" t="str">
            <v/>
          </cell>
          <cell r="Q7746">
            <v>0</v>
          </cell>
        </row>
        <row r="7747">
          <cell r="N7747" t="str">
            <v/>
          </cell>
          <cell r="O7747" t="str">
            <v/>
          </cell>
          <cell r="P7747" t="str">
            <v/>
          </cell>
          <cell r="Q7747">
            <v>0</v>
          </cell>
        </row>
        <row r="7748">
          <cell r="N7748" t="str">
            <v/>
          </cell>
          <cell r="O7748" t="str">
            <v/>
          </cell>
          <cell r="P7748" t="str">
            <v/>
          </cell>
          <cell r="Q7748">
            <v>0</v>
          </cell>
        </row>
        <row r="7749">
          <cell r="N7749" t="str">
            <v/>
          </cell>
          <cell r="O7749" t="str">
            <v/>
          </cell>
          <cell r="P7749" t="str">
            <v/>
          </cell>
          <cell r="Q7749">
            <v>0</v>
          </cell>
        </row>
        <row r="7750">
          <cell r="N7750" t="str">
            <v/>
          </cell>
          <cell r="O7750" t="str">
            <v/>
          </cell>
          <cell r="P7750" t="str">
            <v/>
          </cell>
          <cell r="Q7750">
            <v>0</v>
          </cell>
        </row>
        <row r="7751">
          <cell r="N7751" t="str">
            <v/>
          </cell>
          <cell r="O7751" t="str">
            <v/>
          </cell>
          <cell r="P7751" t="str">
            <v/>
          </cell>
          <cell r="Q7751">
            <v>0</v>
          </cell>
        </row>
        <row r="7752">
          <cell r="N7752" t="str">
            <v/>
          </cell>
          <cell r="O7752" t="str">
            <v/>
          </cell>
          <cell r="P7752" t="str">
            <v/>
          </cell>
          <cell r="Q7752">
            <v>0</v>
          </cell>
        </row>
        <row r="7753">
          <cell r="N7753" t="str">
            <v/>
          </cell>
          <cell r="O7753" t="str">
            <v/>
          </cell>
          <cell r="P7753" t="str">
            <v/>
          </cell>
          <cell r="Q7753">
            <v>0</v>
          </cell>
        </row>
        <row r="7754">
          <cell r="N7754" t="str">
            <v/>
          </cell>
          <cell r="O7754" t="str">
            <v/>
          </cell>
          <cell r="P7754" t="str">
            <v/>
          </cell>
          <cell r="Q7754">
            <v>0</v>
          </cell>
        </row>
        <row r="7755">
          <cell r="N7755" t="str">
            <v/>
          </cell>
          <cell r="O7755" t="str">
            <v/>
          </cell>
          <cell r="P7755" t="str">
            <v/>
          </cell>
          <cell r="Q7755">
            <v>0</v>
          </cell>
        </row>
        <row r="7756">
          <cell r="N7756" t="str">
            <v/>
          </cell>
          <cell r="O7756" t="str">
            <v/>
          </cell>
          <cell r="P7756" t="str">
            <v/>
          </cell>
          <cell r="Q7756">
            <v>0</v>
          </cell>
        </row>
        <row r="7757">
          <cell r="N7757" t="str">
            <v/>
          </cell>
          <cell r="O7757" t="str">
            <v/>
          </cell>
          <cell r="P7757" t="str">
            <v/>
          </cell>
          <cell r="Q7757">
            <v>0</v>
          </cell>
        </row>
        <row r="7758">
          <cell r="N7758" t="str">
            <v/>
          </cell>
          <cell r="O7758" t="str">
            <v/>
          </cell>
          <cell r="P7758" t="str">
            <v/>
          </cell>
          <cell r="Q7758">
            <v>0</v>
          </cell>
        </row>
        <row r="7759">
          <cell r="N7759" t="str">
            <v/>
          </cell>
          <cell r="O7759" t="str">
            <v/>
          </cell>
          <cell r="P7759" t="str">
            <v/>
          </cell>
          <cell r="Q7759">
            <v>0</v>
          </cell>
        </row>
        <row r="7760">
          <cell r="N7760" t="str">
            <v/>
          </cell>
          <cell r="O7760" t="str">
            <v/>
          </cell>
          <cell r="P7760" t="str">
            <v/>
          </cell>
          <cell r="Q7760">
            <v>0</v>
          </cell>
        </row>
        <row r="7761">
          <cell r="N7761" t="str">
            <v/>
          </cell>
          <cell r="O7761" t="str">
            <v/>
          </cell>
          <cell r="P7761" t="str">
            <v/>
          </cell>
          <cell r="Q7761">
            <v>0</v>
          </cell>
        </row>
        <row r="7762">
          <cell r="N7762" t="str">
            <v/>
          </cell>
          <cell r="O7762" t="str">
            <v/>
          </cell>
          <cell r="P7762" t="str">
            <v/>
          </cell>
          <cell r="Q7762">
            <v>0</v>
          </cell>
        </row>
        <row r="7763">
          <cell r="N7763" t="str">
            <v/>
          </cell>
          <cell r="O7763" t="str">
            <v/>
          </cell>
          <cell r="P7763" t="str">
            <v/>
          </cell>
          <cell r="Q7763">
            <v>0</v>
          </cell>
        </row>
        <row r="7764">
          <cell r="N7764" t="str">
            <v/>
          </cell>
          <cell r="O7764" t="str">
            <v/>
          </cell>
          <cell r="P7764" t="str">
            <v/>
          </cell>
          <cell r="Q7764">
            <v>0</v>
          </cell>
        </row>
        <row r="7765">
          <cell r="N7765" t="str">
            <v/>
          </cell>
          <cell r="O7765" t="str">
            <v/>
          </cell>
          <cell r="P7765" t="str">
            <v/>
          </cell>
          <cell r="Q7765">
            <v>0</v>
          </cell>
        </row>
        <row r="7766">
          <cell r="N7766" t="str">
            <v/>
          </cell>
          <cell r="O7766" t="str">
            <v/>
          </cell>
          <cell r="P7766" t="str">
            <v/>
          </cell>
          <cell r="Q7766">
            <v>0</v>
          </cell>
        </row>
        <row r="7767">
          <cell r="N7767" t="str">
            <v/>
          </cell>
          <cell r="O7767" t="str">
            <v/>
          </cell>
          <cell r="P7767" t="str">
            <v/>
          </cell>
          <cell r="Q7767">
            <v>0</v>
          </cell>
        </row>
        <row r="7768">
          <cell r="N7768" t="str">
            <v/>
          </cell>
          <cell r="O7768" t="str">
            <v/>
          </cell>
          <cell r="P7768" t="str">
            <v/>
          </cell>
          <cell r="Q7768">
            <v>0</v>
          </cell>
        </row>
        <row r="7769">
          <cell r="N7769" t="str">
            <v/>
          </cell>
          <cell r="O7769" t="str">
            <v/>
          </cell>
          <cell r="P7769" t="str">
            <v/>
          </cell>
          <cell r="Q7769">
            <v>0</v>
          </cell>
        </row>
        <row r="7770">
          <cell r="N7770" t="str">
            <v/>
          </cell>
          <cell r="O7770" t="str">
            <v/>
          </cell>
          <cell r="P7770" t="str">
            <v/>
          </cell>
          <cell r="Q7770">
            <v>0</v>
          </cell>
        </row>
        <row r="7771">
          <cell r="N7771" t="str">
            <v/>
          </cell>
          <cell r="O7771" t="str">
            <v/>
          </cell>
          <cell r="P7771" t="str">
            <v/>
          </cell>
          <cell r="Q7771">
            <v>0</v>
          </cell>
        </row>
        <row r="7772">
          <cell r="N7772" t="str">
            <v/>
          </cell>
          <cell r="O7772" t="str">
            <v/>
          </cell>
          <cell r="P7772" t="str">
            <v/>
          </cell>
          <cell r="Q7772">
            <v>0</v>
          </cell>
        </row>
        <row r="7773">
          <cell r="N7773" t="str">
            <v/>
          </cell>
          <cell r="O7773" t="str">
            <v/>
          </cell>
          <cell r="P7773" t="str">
            <v/>
          </cell>
          <cell r="Q7773">
            <v>0</v>
          </cell>
        </row>
        <row r="7774">
          <cell r="N7774" t="str">
            <v/>
          </cell>
          <cell r="O7774" t="str">
            <v/>
          </cell>
          <cell r="P7774" t="str">
            <v/>
          </cell>
          <cell r="Q7774">
            <v>0</v>
          </cell>
        </row>
        <row r="7775">
          <cell r="N7775" t="str">
            <v/>
          </cell>
          <cell r="O7775" t="str">
            <v/>
          </cell>
          <cell r="P7775" t="str">
            <v/>
          </cell>
          <cell r="Q7775">
            <v>0</v>
          </cell>
        </row>
        <row r="7776">
          <cell r="N7776" t="str">
            <v/>
          </cell>
          <cell r="O7776" t="str">
            <v/>
          </cell>
          <cell r="P7776" t="str">
            <v/>
          </cell>
          <cell r="Q7776">
            <v>0</v>
          </cell>
        </row>
        <row r="7777">
          <cell r="N7777" t="str">
            <v/>
          </cell>
          <cell r="O7777" t="str">
            <v/>
          </cell>
          <cell r="P7777" t="str">
            <v/>
          </cell>
          <cell r="Q7777">
            <v>0</v>
          </cell>
        </row>
        <row r="7778">
          <cell r="N7778" t="str">
            <v/>
          </cell>
          <cell r="O7778" t="str">
            <v/>
          </cell>
          <cell r="P7778" t="str">
            <v/>
          </cell>
          <cell r="Q7778">
            <v>0</v>
          </cell>
        </row>
        <row r="7779">
          <cell r="N7779" t="str">
            <v/>
          </cell>
          <cell r="O7779" t="str">
            <v/>
          </cell>
          <cell r="P7779" t="str">
            <v/>
          </cell>
          <cell r="Q7779">
            <v>0</v>
          </cell>
        </row>
        <row r="7780">
          <cell r="N7780" t="str">
            <v/>
          </cell>
          <cell r="O7780" t="str">
            <v/>
          </cell>
          <cell r="P7780" t="str">
            <v/>
          </cell>
          <cell r="Q7780">
            <v>0</v>
          </cell>
        </row>
        <row r="7781">
          <cell r="N7781" t="str">
            <v/>
          </cell>
          <cell r="O7781" t="str">
            <v/>
          </cell>
          <cell r="P7781" t="str">
            <v/>
          </cell>
          <cell r="Q7781">
            <v>0</v>
          </cell>
        </row>
        <row r="7782">
          <cell r="N7782" t="str">
            <v/>
          </cell>
          <cell r="O7782" t="str">
            <v/>
          </cell>
          <cell r="P7782" t="str">
            <v/>
          </cell>
          <cell r="Q7782">
            <v>0</v>
          </cell>
        </row>
        <row r="7783">
          <cell r="N7783" t="str">
            <v/>
          </cell>
          <cell r="O7783" t="str">
            <v/>
          </cell>
          <cell r="P7783" t="str">
            <v/>
          </cell>
          <cell r="Q7783">
            <v>0</v>
          </cell>
        </row>
        <row r="7784">
          <cell r="N7784" t="str">
            <v/>
          </cell>
          <cell r="O7784" t="str">
            <v/>
          </cell>
          <cell r="P7784" t="str">
            <v/>
          </cell>
          <cell r="Q7784">
            <v>0</v>
          </cell>
        </row>
        <row r="7785">
          <cell r="N7785" t="str">
            <v/>
          </cell>
          <cell r="O7785" t="str">
            <v/>
          </cell>
          <cell r="P7785" t="str">
            <v/>
          </cell>
          <cell r="Q7785">
            <v>0</v>
          </cell>
        </row>
        <row r="7786">
          <cell r="N7786" t="str">
            <v/>
          </cell>
          <cell r="O7786" t="str">
            <v/>
          </cell>
          <cell r="P7786" t="str">
            <v/>
          </cell>
          <cell r="Q7786">
            <v>0</v>
          </cell>
        </row>
        <row r="7787">
          <cell r="N7787" t="str">
            <v/>
          </cell>
          <cell r="O7787" t="str">
            <v/>
          </cell>
          <cell r="P7787" t="str">
            <v/>
          </cell>
          <cell r="Q7787">
            <v>0</v>
          </cell>
        </row>
        <row r="7788">
          <cell r="N7788" t="str">
            <v/>
          </cell>
          <cell r="O7788" t="str">
            <v/>
          </cell>
          <cell r="P7788" t="str">
            <v/>
          </cell>
          <cell r="Q7788">
            <v>0</v>
          </cell>
        </row>
        <row r="7789">
          <cell r="N7789" t="str">
            <v/>
          </cell>
          <cell r="O7789" t="str">
            <v/>
          </cell>
          <cell r="P7789" t="str">
            <v/>
          </cell>
          <cell r="Q7789">
            <v>0</v>
          </cell>
        </row>
        <row r="7790">
          <cell r="N7790" t="str">
            <v/>
          </cell>
          <cell r="O7790" t="str">
            <v/>
          </cell>
          <cell r="P7790" t="str">
            <v/>
          </cell>
          <cell r="Q7790">
            <v>0</v>
          </cell>
        </row>
        <row r="7791">
          <cell r="N7791" t="str">
            <v/>
          </cell>
          <cell r="O7791" t="str">
            <v/>
          </cell>
          <cell r="P7791" t="str">
            <v/>
          </cell>
          <cell r="Q7791">
            <v>0</v>
          </cell>
        </row>
        <row r="7792">
          <cell r="N7792" t="str">
            <v/>
          </cell>
          <cell r="O7792" t="str">
            <v/>
          </cell>
          <cell r="P7792" t="str">
            <v/>
          </cell>
          <cell r="Q7792">
            <v>0</v>
          </cell>
        </row>
        <row r="7793">
          <cell r="N7793" t="str">
            <v/>
          </cell>
          <cell r="O7793" t="str">
            <v/>
          </cell>
          <cell r="P7793" t="str">
            <v/>
          </cell>
          <cell r="Q7793">
            <v>0</v>
          </cell>
        </row>
        <row r="7794">
          <cell r="N7794" t="str">
            <v/>
          </cell>
          <cell r="O7794" t="str">
            <v/>
          </cell>
          <cell r="P7794" t="str">
            <v/>
          </cell>
          <cell r="Q7794">
            <v>0</v>
          </cell>
        </row>
        <row r="7795">
          <cell r="N7795" t="str">
            <v/>
          </cell>
          <cell r="O7795" t="str">
            <v/>
          </cell>
          <cell r="P7795" t="str">
            <v/>
          </cell>
          <cell r="Q7795">
            <v>0</v>
          </cell>
        </row>
        <row r="7796">
          <cell r="N7796" t="str">
            <v/>
          </cell>
          <cell r="O7796" t="str">
            <v/>
          </cell>
          <cell r="P7796" t="str">
            <v/>
          </cell>
          <cell r="Q7796">
            <v>0</v>
          </cell>
        </row>
        <row r="7797">
          <cell r="N7797" t="str">
            <v/>
          </cell>
          <cell r="O7797" t="str">
            <v/>
          </cell>
          <cell r="P7797" t="str">
            <v/>
          </cell>
          <cell r="Q7797">
            <v>0</v>
          </cell>
        </row>
        <row r="7798">
          <cell r="N7798" t="str">
            <v/>
          </cell>
          <cell r="O7798" t="str">
            <v/>
          </cell>
          <cell r="P7798" t="str">
            <v/>
          </cell>
          <cell r="Q7798">
            <v>0</v>
          </cell>
        </row>
        <row r="7799">
          <cell r="N7799" t="str">
            <v/>
          </cell>
          <cell r="O7799" t="str">
            <v/>
          </cell>
          <cell r="P7799" t="str">
            <v/>
          </cell>
          <cell r="Q7799">
            <v>0</v>
          </cell>
        </row>
        <row r="7800">
          <cell r="N7800" t="str">
            <v/>
          </cell>
          <cell r="O7800" t="str">
            <v/>
          </cell>
          <cell r="P7800" t="str">
            <v/>
          </cell>
          <cell r="Q7800">
            <v>0</v>
          </cell>
        </row>
        <row r="7801">
          <cell r="N7801" t="str">
            <v/>
          </cell>
          <cell r="O7801" t="str">
            <v/>
          </cell>
          <cell r="P7801" t="str">
            <v/>
          </cell>
          <cell r="Q7801">
            <v>0</v>
          </cell>
        </row>
        <row r="7802">
          <cell r="N7802" t="str">
            <v/>
          </cell>
          <cell r="O7802" t="str">
            <v/>
          </cell>
          <cell r="P7802" t="str">
            <v/>
          </cell>
          <cell r="Q7802">
            <v>0</v>
          </cell>
        </row>
        <row r="7803">
          <cell r="N7803" t="str">
            <v/>
          </cell>
          <cell r="O7803" t="str">
            <v/>
          </cell>
          <cell r="P7803" t="str">
            <v/>
          </cell>
          <cell r="Q7803">
            <v>0</v>
          </cell>
        </row>
        <row r="7804">
          <cell r="N7804" t="str">
            <v/>
          </cell>
          <cell r="O7804" t="str">
            <v/>
          </cell>
          <cell r="P7804" t="str">
            <v/>
          </cell>
          <cell r="Q7804">
            <v>0</v>
          </cell>
        </row>
        <row r="7805">
          <cell r="N7805" t="str">
            <v/>
          </cell>
          <cell r="O7805" t="str">
            <v/>
          </cell>
          <cell r="P7805" t="str">
            <v/>
          </cell>
          <cell r="Q7805">
            <v>0</v>
          </cell>
        </row>
        <row r="7806">
          <cell r="N7806" t="str">
            <v/>
          </cell>
          <cell r="O7806" t="str">
            <v/>
          </cell>
          <cell r="P7806" t="str">
            <v/>
          </cell>
          <cell r="Q7806">
            <v>0</v>
          </cell>
        </row>
        <row r="7807">
          <cell r="N7807" t="str">
            <v/>
          </cell>
          <cell r="O7807" t="str">
            <v/>
          </cell>
          <cell r="P7807" t="str">
            <v/>
          </cell>
          <cell r="Q7807">
            <v>0</v>
          </cell>
        </row>
        <row r="7808">
          <cell r="N7808" t="str">
            <v/>
          </cell>
          <cell r="O7808" t="str">
            <v/>
          </cell>
          <cell r="P7808" t="str">
            <v/>
          </cell>
          <cell r="Q7808">
            <v>0</v>
          </cell>
        </row>
        <row r="7809">
          <cell r="N7809" t="str">
            <v/>
          </cell>
          <cell r="O7809" t="str">
            <v/>
          </cell>
          <cell r="P7809" t="str">
            <v/>
          </cell>
          <cell r="Q7809">
            <v>0</v>
          </cell>
        </row>
        <row r="7810">
          <cell r="N7810" t="str">
            <v/>
          </cell>
          <cell r="O7810" t="str">
            <v/>
          </cell>
          <cell r="P7810" t="str">
            <v/>
          </cell>
          <cell r="Q7810">
            <v>0</v>
          </cell>
        </row>
        <row r="7811">
          <cell r="N7811" t="str">
            <v/>
          </cell>
          <cell r="O7811" t="str">
            <v/>
          </cell>
          <cell r="P7811" t="str">
            <v/>
          </cell>
          <cell r="Q7811">
            <v>0</v>
          </cell>
        </row>
        <row r="7812">
          <cell r="N7812" t="str">
            <v/>
          </cell>
          <cell r="O7812" t="str">
            <v/>
          </cell>
          <cell r="P7812" t="str">
            <v/>
          </cell>
          <cell r="Q7812">
            <v>0</v>
          </cell>
        </row>
        <row r="7813">
          <cell r="N7813" t="str">
            <v/>
          </cell>
          <cell r="O7813" t="str">
            <v/>
          </cell>
          <cell r="P7813" t="str">
            <v/>
          </cell>
          <cell r="Q7813">
            <v>0</v>
          </cell>
        </row>
        <row r="7814">
          <cell r="N7814" t="str">
            <v/>
          </cell>
          <cell r="O7814" t="str">
            <v/>
          </cell>
          <cell r="P7814" t="str">
            <v/>
          </cell>
          <cell r="Q7814">
            <v>0</v>
          </cell>
        </row>
        <row r="7815">
          <cell r="N7815" t="str">
            <v/>
          </cell>
          <cell r="O7815" t="str">
            <v/>
          </cell>
          <cell r="P7815" t="str">
            <v/>
          </cell>
          <cell r="Q7815">
            <v>0</v>
          </cell>
        </row>
        <row r="7816">
          <cell r="N7816" t="str">
            <v/>
          </cell>
          <cell r="O7816" t="str">
            <v/>
          </cell>
          <cell r="P7816" t="str">
            <v/>
          </cell>
          <cell r="Q7816">
            <v>0</v>
          </cell>
        </row>
        <row r="7817">
          <cell r="N7817" t="str">
            <v/>
          </cell>
          <cell r="O7817" t="str">
            <v/>
          </cell>
          <cell r="P7817" t="str">
            <v/>
          </cell>
          <cell r="Q7817">
            <v>0</v>
          </cell>
        </row>
        <row r="7818">
          <cell r="N7818" t="str">
            <v/>
          </cell>
          <cell r="O7818" t="str">
            <v/>
          </cell>
          <cell r="P7818" t="str">
            <v/>
          </cell>
          <cell r="Q7818">
            <v>0</v>
          </cell>
        </row>
        <row r="7819">
          <cell r="N7819" t="str">
            <v/>
          </cell>
          <cell r="O7819" t="str">
            <v/>
          </cell>
          <cell r="P7819" t="str">
            <v/>
          </cell>
          <cell r="Q7819">
            <v>0</v>
          </cell>
        </row>
        <row r="7820">
          <cell r="N7820" t="str">
            <v/>
          </cell>
          <cell r="O7820" t="str">
            <v/>
          </cell>
          <cell r="P7820" t="str">
            <v/>
          </cell>
          <cell r="Q7820">
            <v>0</v>
          </cell>
        </row>
        <row r="7821">
          <cell r="N7821" t="str">
            <v/>
          </cell>
          <cell r="O7821" t="str">
            <v/>
          </cell>
          <cell r="P7821" t="str">
            <v/>
          </cell>
          <cell r="Q7821">
            <v>0</v>
          </cell>
        </row>
        <row r="7822">
          <cell r="N7822" t="str">
            <v/>
          </cell>
          <cell r="O7822" t="str">
            <v/>
          </cell>
          <cell r="P7822" t="str">
            <v/>
          </cell>
          <cell r="Q7822">
            <v>0</v>
          </cell>
        </row>
        <row r="7823">
          <cell r="N7823" t="str">
            <v/>
          </cell>
          <cell r="O7823" t="str">
            <v/>
          </cell>
          <cell r="P7823" t="str">
            <v/>
          </cell>
          <cell r="Q7823">
            <v>0</v>
          </cell>
        </row>
        <row r="7824">
          <cell r="N7824" t="str">
            <v/>
          </cell>
          <cell r="O7824" t="str">
            <v/>
          </cell>
          <cell r="P7824" t="str">
            <v/>
          </cell>
          <cell r="Q7824">
            <v>0</v>
          </cell>
        </row>
        <row r="7825">
          <cell r="N7825" t="str">
            <v/>
          </cell>
          <cell r="O7825" t="str">
            <v/>
          </cell>
          <cell r="P7825" t="str">
            <v/>
          </cell>
          <cell r="Q7825">
            <v>0</v>
          </cell>
        </row>
        <row r="7826">
          <cell r="N7826" t="str">
            <v/>
          </cell>
          <cell r="O7826" t="str">
            <v/>
          </cell>
          <cell r="P7826" t="str">
            <v/>
          </cell>
          <cell r="Q7826">
            <v>0</v>
          </cell>
        </row>
        <row r="7827">
          <cell r="N7827" t="str">
            <v/>
          </cell>
          <cell r="O7827" t="str">
            <v/>
          </cell>
          <cell r="P7827" t="str">
            <v/>
          </cell>
          <cell r="Q7827">
            <v>0</v>
          </cell>
        </row>
        <row r="7828">
          <cell r="N7828" t="str">
            <v/>
          </cell>
          <cell r="O7828" t="str">
            <v/>
          </cell>
          <cell r="P7828" t="str">
            <v/>
          </cell>
          <cell r="Q7828">
            <v>0</v>
          </cell>
        </row>
        <row r="7829">
          <cell r="N7829" t="str">
            <v/>
          </cell>
          <cell r="O7829" t="str">
            <v/>
          </cell>
          <cell r="P7829" t="str">
            <v/>
          </cell>
          <cell r="Q7829">
            <v>0</v>
          </cell>
        </row>
        <row r="7830">
          <cell r="N7830" t="str">
            <v/>
          </cell>
          <cell r="O7830" t="str">
            <v/>
          </cell>
          <cell r="P7830" t="str">
            <v/>
          </cell>
          <cell r="Q7830">
            <v>0</v>
          </cell>
        </row>
        <row r="7831">
          <cell r="N7831" t="str">
            <v/>
          </cell>
          <cell r="O7831" t="str">
            <v/>
          </cell>
          <cell r="P7831" t="str">
            <v/>
          </cell>
          <cell r="Q7831">
            <v>0</v>
          </cell>
        </row>
        <row r="7832">
          <cell r="N7832" t="str">
            <v/>
          </cell>
          <cell r="O7832" t="str">
            <v/>
          </cell>
          <cell r="P7832" t="str">
            <v/>
          </cell>
          <cell r="Q7832">
            <v>0</v>
          </cell>
        </row>
        <row r="7833">
          <cell r="N7833" t="str">
            <v/>
          </cell>
          <cell r="O7833" t="str">
            <v/>
          </cell>
          <cell r="P7833" t="str">
            <v/>
          </cell>
          <cell r="Q7833">
            <v>0</v>
          </cell>
        </row>
        <row r="7834">
          <cell r="N7834" t="str">
            <v/>
          </cell>
          <cell r="O7834" t="str">
            <v/>
          </cell>
          <cell r="P7834" t="str">
            <v/>
          </cell>
          <cell r="Q7834">
            <v>0</v>
          </cell>
        </row>
        <row r="7835">
          <cell r="N7835" t="str">
            <v/>
          </cell>
          <cell r="O7835" t="str">
            <v/>
          </cell>
          <cell r="P7835" t="str">
            <v/>
          </cell>
          <cell r="Q7835">
            <v>0</v>
          </cell>
        </row>
        <row r="7836">
          <cell r="N7836" t="str">
            <v/>
          </cell>
          <cell r="O7836" t="str">
            <v/>
          </cell>
          <cell r="P7836" t="str">
            <v/>
          </cell>
          <cell r="Q7836">
            <v>0</v>
          </cell>
        </row>
        <row r="7837">
          <cell r="N7837" t="str">
            <v/>
          </cell>
          <cell r="O7837" t="str">
            <v/>
          </cell>
          <cell r="P7837" t="str">
            <v/>
          </cell>
          <cell r="Q7837">
            <v>0</v>
          </cell>
        </row>
        <row r="7838">
          <cell r="N7838" t="str">
            <v/>
          </cell>
          <cell r="O7838" t="str">
            <v/>
          </cell>
          <cell r="P7838" t="str">
            <v/>
          </cell>
          <cell r="Q7838">
            <v>0</v>
          </cell>
        </row>
        <row r="7839">
          <cell r="N7839" t="str">
            <v/>
          </cell>
          <cell r="O7839" t="str">
            <v/>
          </cell>
          <cell r="P7839" t="str">
            <v/>
          </cell>
          <cell r="Q7839">
            <v>0</v>
          </cell>
        </row>
        <row r="7840">
          <cell r="N7840" t="str">
            <v/>
          </cell>
          <cell r="O7840" t="str">
            <v/>
          </cell>
          <cell r="P7840" t="str">
            <v/>
          </cell>
          <cell r="Q7840">
            <v>0</v>
          </cell>
        </row>
        <row r="7841">
          <cell r="N7841" t="str">
            <v/>
          </cell>
          <cell r="O7841" t="str">
            <v/>
          </cell>
          <cell r="P7841" t="str">
            <v/>
          </cell>
          <cell r="Q7841">
            <v>0</v>
          </cell>
        </row>
        <row r="7842">
          <cell r="N7842" t="str">
            <v/>
          </cell>
          <cell r="O7842" t="str">
            <v/>
          </cell>
          <cell r="P7842" t="str">
            <v/>
          </cell>
          <cell r="Q7842">
            <v>0</v>
          </cell>
        </row>
        <row r="7843">
          <cell r="N7843" t="str">
            <v/>
          </cell>
          <cell r="O7843" t="str">
            <v/>
          </cell>
          <cell r="P7843" t="str">
            <v/>
          </cell>
          <cell r="Q7843">
            <v>0</v>
          </cell>
        </row>
        <row r="7844">
          <cell r="N7844" t="str">
            <v/>
          </cell>
          <cell r="O7844" t="str">
            <v/>
          </cell>
          <cell r="P7844" t="str">
            <v/>
          </cell>
          <cell r="Q7844">
            <v>0</v>
          </cell>
        </row>
        <row r="7845">
          <cell r="N7845" t="str">
            <v/>
          </cell>
          <cell r="O7845" t="str">
            <v/>
          </cell>
          <cell r="P7845" t="str">
            <v/>
          </cell>
          <cell r="Q7845">
            <v>0</v>
          </cell>
        </row>
        <row r="7846">
          <cell r="N7846" t="str">
            <v/>
          </cell>
          <cell r="O7846" t="str">
            <v/>
          </cell>
          <cell r="P7846" t="str">
            <v/>
          </cell>
          <cell r="Q7846">
            <v>0</v>
          </cell>
        </row>
        <row r="7847">
          <cell r="N7847" t="str">
            <v/>
          </cell>
          <cell r="O7847" t="str">
            <v/>
          </cell>
          <cell r="P7847" t="str">
            <v/>
          </cell>
          <cell r="Q7847">
            <v>0</v>
          </cell>
        </row>
        <row r="7848">
          <cell r="N7848" t="str">
            <v/>
          </cell>
          <cell r="O7848" t="str">
            <v/>
          </cell>
          <cell r="P7848" t="str">
            <v/>
          </cell>
          <cell r="Q7848">
            <v>0</v>
          </cell>
        </row>
        <row r="7849">
          <cell r="N7849" t="str">
            <v/>
          </cell>
          <cell r="O7849" t="str">
            <v/>
          </cell>
          <cell r="P7849" t="str">
            <v/>
          </cell>
          <cell r="Q7849">
            <v>0</v>
          </cell>
        </row>
        <row r="7850">
          <cell r="N7850" t="str">
            <v/>
          </cell>
          <cell r="O7850" t="str">
            <v/>
          </cell>
          <cell r="P7850" t="str">
            <v/>
          </cell>
          <cell r="Q7850">
            <v>0</v>
          </cell>
        </row>
        <row r="7851">
          <cell r="N7851" t="str">
            <v/>
          </cell>
          <cell r="O7851" t="str">
            <v/>
          </cell>
          <cell r="P7851" t="str">
            <v/>
          </cell>
          <cell r="Q7851">
            <v>0</v>
          </cell>
        </row>
        <row r="7852">
          <cell r="N7852" t="str">
            <v/>
          </cell>
          <cell r="O7852" t="str">
            <v/>
          </cell>
          <cell r="P7852" t="str">
            <v/>
          </cell>
          <cell r="Q7852">
            <v>0</v>
          </cell>
        </row>
        <row r="7853">
          <cell r="N7853" t="str">
            <v/>
          </cell>
          <cell r="O7853" t="str">
            <v/>
          </cell>
          <cell r="P7853" t="str">
            <v/>
          </cell>
          <cell r="Q7853">
            <v>0</v>
          </cell>
        </row>
        <row r="7854">
          <cell r="N7854" t="str">
            <v/>
          </cell>
          <cell r="O7854" t="str">
            <v/>
          </cell>
          <cell r="P7854" t="str">
            <v/>
          </cell>
          <cell r="Q7854">
            <v>0</v>
          </cell>
        </row>
        <row r="7855">
          <cell r="N7855" t="str">
            <v/>
          </cell>
          <cell r="O7855" t="str">
            <v/>
          </cell>
          <cell r="P7855" t="str">
            <v/>
          </cell>
          <cell r="Q7855">
            <v>0</v>
          </cell>
        </row>
        <row r="7856">
          <cell r="N7856" t="str">
            <v/>
          </cell>
          <cell r="O7856" t="str">
            <v/>
          </cell>
          <cell r="P7856" t="str">
            <v/>
          </cell>
          <cell r="Q7856">
            <v>0</v>
          </cell>
        </row>
        <row r="7857">
          <cell r="N7857" t="str">
            <v/>
          </cell>
          <cell r="O7857" t="str">
            <v/>
          </cell>
          <cell r="P7857" t="str">
            <v/>
          </cell>
          <cell r="Q7857">
            <v>0</v>
          </cell>
        </row>
        <row r="7858">
          <cell r="N7858" t="str">
            <v/>
          </cell>
          <cell r="O7858" t="str">
            <v/>
          </cell>
          <cell r="P7858" t="str">
            <v/>
          </cell>
          <cell r="Q7858">
            <v>0</v>
          </cell>
        </row>
        <row r="7859">
          <cell r="N7859" t="str">
            <v/>
          </cell>
          <cell r="O7859" t="str">
            <v/>
          </cell>
          <cell r="P7859" t="str">
            <v/>
          </cell>
          <cell r="Q7859">
            <v>0</v>
          </cell>
        </row>
        <row r="7860">
          <cell r="N7860" t="str">
            <v/>
          </cell>
          <cell r="O7860" t="str">
            <v/>
          </cell>
          <cell r="P7860" t="str">
            <v/>
          </cell>
          <cell r="Q7860">
            <v>0</v>
          </cell>
        </row>
        <row r="7861">
          <cell r="N7861" t="str">
            <v/>
          </cell>
          <cell r="O7861" t="str">
            <v/>
          </cell>
          <cell r="P7861" t="str">
            <v/>
          </cell>
          <cell r="Q7861">
            <v>0</v>
          </cell>
        </row>
        <row r="7862">
          <cell r="N7862" t="str">
            <v/>
          </cell>
          <cell r="O7862" t="str">
            <v/>
          </cell>
          <cell r="P7862" t="str">
            <v/>
          </cell>
          <cell r="Q7862">
            <v>0</v>
          </cell>
        </row>
        <row r="7863">
          <cell r="N7863" t="str">
            <v/>
          </cell>
          <cell r="O7863" t="str">
            <v/>
          </cell>
          <cell r="P7863" t="str">
            <v/>
          </cell>
          <cell r="Q7863">
            <v>0</v>
          </cell>
        </row>
        <row r="7864">
          <cell r="N7864" t="str">
            <v/>
          </cell>
          <cell r="O7864" t="str">
            <v/>
          </cell>
          <cell r="P7864" t="str">
            <v/>
          </cell>
          <cell r="Q7864">
            <v>0</v>
          </cell>
        </row>
        <row r="7865">
          <cell r="N7865" t="str">
            <v/>
          </cell>
          <cell r="O7865" t="str">
            <v/>
          </cell>
          <cell r="P7865" t="str">
            <v/>
          </cell>
          <cell r="Q7865">
            <v>0</v>
          </cell>
        </row>
        <row r="7866">
          <cell r="N7866" t="str">
            <v/>
          </cell>
          <cell r="O7866" t="str">
            <v/>
          </cell>
          <cell r="P7866" t="str">
            <v/>
          </cell>
          <cell r="Q7866">
            <v>0</v>
          </cell>
        </row>
        <row r="7867">
          <cell r="N7867" t="str">
            <v/>
          </cell>
          <cell r="O7867" t="str">
            <v/>
          </cell>
          <cell r="P7867" t="str">
            <v/>
          </cell>
          <cell r="Q7867">
            <v>0</v>
          </cell>
        </row>
        <row r="7868">
          <cell r="N7868" t="str">
            <v/>
          </cell>
          <cell r="O7868" t="str">
            <v/>
          </cell>
          <cell r="P7868" t="str">
            <v/>
          </cell>
          <cell r="Q7868">
            <v>0</v>
          </cell>
        </row>
        <row r="7869">
          <cell r="N7869" t="str">
            <v/>
          </cell>
          <cell r="O7869" t="str">
            <v/>
          </cell>
          <cell r="P7869" t="str">
            <v/>
          </cell>
          <cell r="Q7869">
            <v>0</v>
          </cell>
        </row>
        <row r="7870">
          <cell r="N7870" t="str">
            <v/>
          </cell>
          <cell r="O7870" t="str">
            <v/>
          </cell>
          <cell r="P7870" t="str">
            <v/>
          </cell>
          <cell r="Q7870">
            <v>0</v>
          </cell>
        </row>
        <row r="7871">
          <cell r="N7871" t="str">
            <v/>
          </cell>
          <cell r="O7871" t="str">
            <v/>
          </cell>
          <cell r="P7871" t="str">
            <v/>
          </cell>
          <cell r="Q7871">
            <v>0</v>
          </cell>
        </row>
        <row r="7872">
          <cell r="N7872" t="str">
            <v/>
          </cell>
          <cell r="O7872" t="str">
            <v/>
          </cell>
          <cell r="P7872" t="str">
            <v/>
          </cell>
          <cell r="Q7872">
            <v>0</v>
          </cell>
        </row>
        <row r="7873">
          <cell r="N7873" t="str">
            <v/>
          </cell>
          <cell r="O7873" t="str">
            <v/>
          </cell>
          <cell r="P7873" t="str">
            <v/>
          </cell>
          <cell r="Q7873">
            <v>0</v>
          </cell>
        </row>
        <row r="7874">
          <cell r="N7874" t="str">
            <v/>
          </cell>
          <cell r="O7874" t="str">
            <v/>
          </cell>
          <cell r="P7874" t="str">
            <v/>
          </cell>
          <cell r="Q7874">
            <v>0</v>
          </cell>
        </row>
        <row r="7875">
          <cell r="N7875" t="str">
            <v/>
          </cell>
          <cell r="O7875" t="str">
            <v/>
          </cell>
          <cell r="P7875" t="str">
            <v/>
          </cell>
          <cell r="Q7875">
            <v>0</v>
          </cell>
        </row>
        <row r="7876">
          <cell r="N7876" t="str">
            <v/>
          </cell>
          <cell r="O7876" t="str">
            <v/>
          </cell>
          <cell r="P7876" t="str">
            <v/>
          </cell>
          <cell r="Q7876">
            <v>0</v>
          </cell>
        </row>
        <row r="7877">
          <cell r="N7877" t="str">
            <v/>
          </cell>
          <cell r="O7877" t="str">
            <v/>
          </cell>
          <cell r="P7877" t="str">
            <v/>
          </cell>
          <cell r="Q7877">
            <v>0</v>
          </cell>
        </row>
        <row r="7878">
          <cell r="N7878" t="str">
            <v/>
          </cell>
          <cell r="O7878" t="str">
            <v/>
          </cell>
          <cell r="P7878" t="str">
            <v/>
          </cell>
          <cell r="Q7878">
            <v>0</v>
          </cell>
        </row>
        <row r="7879">
          <cell r="N7879" t="str">
            <v/>
          </cell>
          <cell r="O7879" t="str">
            <v/>
          </cell>
          <cell r="P7879" t="str">
            <v/>
          </cell>
          <cell r="Q7879">
            <v>0</v>
          </cell>
        </row>
        <row r="7880">
          <cell r="N7880" t="str">
            <v/>
          </cell>
          <cell r="O7880" t="str">
            <v/>
          </cell>
          <cell r="P7880" t="str">
            <v/>
          </cell>
          <cell r="Q7880">
            <v>0</v>
          </cell>
        </row>
        <row r="7881">
          <cell r="N7881" t="str">
            <v/>
          </cell>
          <cell r="O7881" t="str">
            <v/>
          </cell>
          <cell r="P7881" t="str">
            <v/>
          </cell>
          <cell r="Q7881">
            <v>0</v>
          </cell>
        </row>
        <row r="7882">
          <cell r="N7882" t="str">
            <v/>
          </cell>
          <cell r="O7882" t="str">
            <v/>
          </cell>
          <cell r="P7882" t="str">
            <v/>
          </cell>
          <cell r="Q7882">
            <v>0</v>
          </cell>
        </row>
        <row r="7883">
          <cell r="N7883" t="str">
            <v/>
          </cell>
          <cell r="O7883" t="str">
            <v/>
          </cell>
          <cell r="P7883" t="str">
            <v/>
          </cell>
          <cell r="Q7883">
            <v>0</v>
          </cell>
        </row>
        <row r="7884">
          <cell r="N7884" t="str">
            <v/>
          </cell>
          <cell r="O7884" t="str">
            <v/>
          </cell>
          <cell r="P7884" t="str">
            <v/>
          </cell>
          <cell r="Q7884">
            <v>0</v>
          </cell>
        </row>
        <row r="7885">
          <cell r="N7885" t="str">
            <v/>
          </cell>
          <cell r="O7885" t="str">
            <v/>
          </cell>
          <cell r="P7885" t="str">
            <v/>
          </cell>
          <cell r="Q7885">
            <v>0</v>
          </cell>
        </row>
        <row r="7886">
          <cell r="N7886" t="str">
            <v/>
          </cell>
          <cell r="O7886" t="str">
            <v/>
          </cell>
          <cell r="P7886" t="str">
            <v/>
          </cell>
          <cell r="Q7886">
            <v>0</v>
          </cell>
        </row>
        <row r="7887">
          <cell r="N7887" t="str">
            <v/>
          </cell>
          <cell r="O7887" t="str">
            <v/>
          </cell>
          <cell r="P7887" t="str">
            <v/>
          </cell>
          <cell r="Q7887">
            <v>0</v>
          </cell>
        </row>
        <row r="7888">
          <cell r="N7888" t="str">
            <v/>
          </cell>
          <cell r="O7888" t="str">
            <v/>
          </cell>
          <cell r="P7888" t="str">
            <v/>
          </cell>
          <cell r="Q7888">
            <v>0</v>
          </cell>
        </row>
        <row r="7889">
          <cell r="N7889" t="str">
            <v/>
          </cell>
          <cell r="O7889" t="str">
            <v/>
          </cell>
          <cell r="P7889" t="str">
            <v/>
          </cell>
          <cell r="Q7889">
            <v>0</v>
          </cell>
        </row>
        <row r="7890">
          <cell r="N7890" t="str">
            <v/>
          </cell>
          <cell r="O7890" t="str">
            <v/>
          </cell>
          <cell r="P7890" t="str">
            <v/>
          </cell>
          <cell r="Q7890">
            <v>0</v>
          </cell>
        </row>
        <row r="7891">
          <cell r="N7891" t="str">
            <v/>
          </cell>
          <cell r="O7891" t="str">
            <v/>
          </cell>
          <cell r="P7891" t="str">
            <v/>
          </cell>
          <cell r="Q7891">
            <v>0</v>
          </cell>
        </row>
        <row r="7892">
          <cell r="N7892" t="str">
            <v/>
          </cell>
          <cell r="O7892" t="str">
            <v/>
          </cell>
          <cell r="P7892" t="str">
            <v/>
          </cell>
          <cell r="Q7892">
            <v>0</v>
          </cell>
        </row>
        <row r="7893">
          <cell r="N7893" t="str">
            <v/>
          </cell>
          <cell r="O7893" t="str">
            <v/>
          </cell>
          <cell r="P7893" t="str">
            <v/>
          </cell>
          <cell r="Q7893">
            <v>0</v>
          </cell>
        </row>
        <row r="7894">
          <cell r="N7894" t="str">
            <v/>
          </cell>
          <cell r="O7894" t="str">
            <v/>
          </cell>
          <cell r="P7894" t="str">
            <v/>
          </cell>
          <cell r="Q7894">
            <v>0</v>
          </cell>
        </row>
        <row r="7895">
          <cell r="N7895" t="str">
            <v/>
          </cell>
          <cell r="O7895" t="str">
            <v/>
          </cell>
          <cell r="P7895" t="str">
            <v/>
          </cell>
          <cell r="Q7895">
            <v>0</v>
          </cell>
        </row>
        <row r="7896">
          <cell r="N7896" t="str">
            <v/>
          </cell>
          <cell r="O7896" t="str">
            <v/>
          </cell>
          <cell r="P7896" t="str">
            <v/>
          </cell>
          <cell r="Q7896">
            <v>0</v>
          </cell>
        </row>
        <row r="7897">
          <cell r="N7897" t="str">
            <v/>
          </cell>
          <cell r="O7897" t="str">
            <v/>
          </cell>
          <cell r="P7897" t="str">
            <v/>
          </cell>
          <cell r="Q7897">
            <v>0</v>
          </cell>
        </row>
        <row r="7898">
          <cell r="N7898" t="str">
            <v/>
          </cell>
          <cell r="O7898" t="str">
            <v/>
          </cell>
          <cell r="P7898" t="str">
            <v/>
          </cell>
          <cell r="Q7898">
            <v>0</v>
          </cell>
        </row>
        <row r="7899">
          <cell r="N7899" t="str">
            <v/>
          </cell>
          <cell r="O7899" t="str">
            <v/>
          </cell>
          <cell r="P7899" t="str">
            <v/>
          </cell>
          <cell r="Q7899">
            <v>0</v>
          </cell>
        </row>
        <row r="7900">
          <cell r="N7900" t="str">
            <v/>
          </cell>
          <cell r="O7900" t="str">
            <v/>
          </cell>
          <cell r="P7900" t="str">
            <v/>
          </cell>
          <cell r="Q7900">
            <v>0</v>
          </cell>
        </row>
        <row r="7901">
          <cell r="N7901" t="str">
            <v/>
          </cell>
          <cell r="O7901" t="str">
            <v/>
          </cell>
          <cell r="P7901" t="str">
            <v/>
          </cell>
          <cell r="Q7901">
            <v>0</v>
          </cell>
        </row>
        <row r="7902">
          <cell r="N7902" t="str">
            <v/>
          </cell>
          <cell r="O7902" t="str">
            <v/>
          </cell>
          <cell r="P7902" t="str">
            <v/>
          </cell>
          <cell r="Q7902">
            <v>0</v>
          </cell>
        </row>
        <row r="7903">
          <cell r="N7903" t="str">
            <v/>
          </cell>
          <cell r="O7903" t="str">
            <v/>
          </cell>
          <cell r="P7903" t="str">
            <v/>
          </cell>
          <cell r="Q7903">
            <v>0</v>
          </cell>
        </row>
        <row r="7904">
          <cell r="N7904" t="str">
            <v/>
          </cell>
          <cell r="O7904" t="str">
            <v/>
          </cell>
          <cell r="P7904" t="str">
            <v/>
          </cell>
          <cell r="Q7904">
            <v>0</v>
          </cell>
        </row>
        <row r="7905">
          <cell r="N7905" t="str">
            <v/>
          </cell>
          <cell r="O7905" t="str">
            <v/>
          </cell>
          <cell r="P7905" t="str">
            <v/>
          </cell>
          <cell r="Q7905">
            <v>0</v>
          </cell>
        </row>
        <row r="7906">
          <cell r="N7906" t="str">
            <v/>
          </cell>
          <cell r="O7906" t="str">
            <v/>
          </cell>
          <cell r="P7906" t="str">
            <v/>
          </cell>
          <cell r="Q7906">
            <v>0</v>
          </cell>
        </row>
        <row r="7907">
          <cell r="N7907" t="str">
            <v/>
          </cell>
          <cell r="O7907" t="str">
            <v/>
          </cell>
          <cell r="P7907" t="str">
            <v/>
          </cell>
          <cell r="Q7907">
            <v>0</v>
          </cell>
        </row>
        <row r="7908">
          <cell r="N7908" t="str">
            <v/>
          </cell>
          <cell r="O7908" t="str">
            <v/>
          </cell>
          <cell r="P7908" t="str">
            <v/>
          </cell>
          <cell r="Q7908">
            <v>0</v>
          </cell>
        </row>
        <row r="7909">
          <cell r="N7909" t="str">
            <v/>
          </cell>
          <cell r="O7909" t="str">
            <v/>
          </cell>
          <cell r="P7909" t="str">
            <v/>
          </cell>
          <cell r="Q7909">
            <v>0</v>
          </cell>
        </row>
        <row r="7910">
          <cell r="N7910" t="str">
            <v/>
          </cell>
          <cell r="O7910" t="str">
            <v/>
          </cell>
          <cell r="P7910" t="str">
            <v/>
          </cell>
          <cell r="Q7910">
            <v>0</v>
          </cell>
        </row>
        <row r="7911">
          <cell r="N7911" t="str">
            <v/>
          </cell>
          <cell r="O7911" t="str">
            <v/>
          </cell>
          <cell r="P7911" t="str">
            <v/>
          </cell>
          <cell r="Q7911">
            <v>0</v>
          </cell>
        </row>
        <row r="7912">
          <cell r="N7912" t="str">
            <v/>
          </cell>
          <cell r="O7912" t="str">
            <v/>
          </cell>
          <cell r="P7912" t="str">
            <v/>
          </cell>
          <cell r="Q7912">
            <v>0</v>
          </cell>
        </row>
        <row r="7913">
          <cell r="N7913" t="str">
            <v/>
          </cell>
          <cell r="O7913" t="str">
            <v/>
          </cell>
          <cell r="P7913" t="str">
            <v/>
          </cell>
          <cell r="Q7913">
            <v>0</v>
          </cell>
        </row>
        <row r="7914">
          <cell r="N7914" t="str">
            <v/>
          </cell>
          <cell r="O7914" t="str">
            <v/>
          </cell>
          <cell r="P7914" t="str">
            <v/>
          </cell>
          <cell r="Q7914">
            <v>0</v>
          </cell>
        </row>
        <row r="7915">
          <cell r="N7915" t="str">
            <v/>
          </cell>
          <cell r="O7915" t="str">
            <v/>
          </cell>
          <cell r="P7915" t="str">
            <v/>
          </cell>
          <cell r="Q7915">
            <v>0</v>
          </cell>
        </row>
        <row r="7916">
          <cell r="N7916" t="str">
            <v/>
          </cell>
          <cell r="O7916" t="str">
            <v/>
          </cell>
          <cell r="P7916" t="str">
            <v/>
          </cell>
          <cell r="Q7916">
            <v>0</v>
          </cell>
        </row>
        <row r="7917">
          <cell r="N7917" t="str">
            <v/>
          </cell>
          <cell r="O7917" t="str">
            <v/>
          </cell>
          <cell r="P7917" t="str">
            <v/>
          </cell>
          <cell r="Q7917">
            <v>0</v>
          </cell>
        </row>
        <row r="7918">
          <cell r="N7918" t="str">
            <v/>
          </cell>
          <cell r="O7918" t="str">
            <v/>
          </cell>
          <cell r="P7918" t="str">
            <v/>
          </cell>
          <cell r="Q7918">
            <v>0</v>
          </cell>
        </row>
        <row r="7919">
          <cell r="N7919" t="str">
            <v/>
          </cell>
          <cell r="O7919" t="str">
            <v/>
          </cell>
          <cell r="P7919" t="str">
            <v/>
          </cell>
          <cell r="Q7919">
            <v>0</v>
          </cell>
        </row>
        <row r="7920">
          <cell r="N7920" t="str">
            <v/>
          </cell>
          <cell r="O7920" t="str">
            <v/>
          </cell>
          <cell r="P7920" t="str">
            <v/>
          </cell>
          <cell r="Q7920">
            <v>0</v>
          </cell>
        </row>
        <row r="7921">
          <cell r="N7921" t="str">
            <v/>
          </cell>
          <cell r="O7921" t="str">
            <v/>
          </cell>
          <cell r="P7921" t="str">
            <v/>
          </cell>
          <cell r="Q7921">
            <v>0</v>
          </cell>
        </row>
        <row r="7922">
          <cell r="N7922" t="str">
            <v/>
          </cell>
          <cell r="O7922" t="str">
            <v/>
          </cell>
          <cell r="P7922" t="str">
            <v/>
          </cell>
          <cell r="Q7922">
            <v>0</v>
          </cell>
        </row>
        <row r="7923">
          <cell r="N7923" t="str">
            <v/>
          </cell>
          <cell r="O7923" t="str">
            <v/>
          </cell>
          <cell r="P7923" t="str">
            <v/>
          </cell>
          <cell r="Q7923">
            <v>0</v>
          </cell>
        </row>
        <row r="7924">
          <cell r="N7924" t="str">
            <v/>
          </cell>
          <cell r="O7924" t="str">
            <v/>
          </cell>
          <cell r="P7924" t="str">
            <v/>
          </cell>
          <cell r="Q7924">
            <v>0</v>
          </cell>
        </row>
        <row r="7925">
          <cell r="N7925" t="str">
            <v/>
          </cell>
          <cell r="O7925" t="str">
            <v/>
          </cell>
          <cell r="P7925" t="str">
            <v/>
          </cell>
          <cell r="Q7925">
            <v>0</v>
          </cell>
        </row>
        <row r="7926">
          <cell r="N7926" t="str">
            <v/>
          </cell>
          <cell r="O7926" t="str">
            <v/>
          </cell>
          <cell r="P7926" t="str">
            <v/>
          </cell>
          <cell r="Q7926">
            <v>0</v>
          </cell>
        </row>
        <row r="7927">
          <cell r="N7927" t="str">
            <v/>
          </cell>
          <cell r="O7927" t="str">
            <v/>
          </cell>
          <cell r="P7927" t="str">
            <v/>
          </cell>
          <cell r="Q7927">
            <v>0</v>
          </cell>
        </row>
        <row r="7928">
          <cell r="N7928" t="str">
            <v/>
          </cell>
          <cell r="O7928" t="str">
            <v/>
          </cell>
          <cell r="P7928" t="str">
            <v/>
          </cell>
          <cell r="Q7928">
            <v>0</v>
          </cell>
        </row>
        <row r="7929">
          <cell r="N7929" t="str">
            <v/>
          </cell>
          <cell r="O7929" t="str">
            <v/>
          </cell>
          <cell r="P7929" t="str">
            <v/>
          </cell>
          <cell r="Q7929">
            <v>0</v>
          </cell>
        </row>
        <row r="7930">
          <cell r="N7930" t="str">
            <v/>
          </cell>
          <cell r="O7930" t="str">
            <v/>
          </cell>
          <cell r="P7930" t="str">
            <v/>
          </cell>
          <cell r="Q7930">
            <v>0</v>
          </cell>
        </row>
        <row r="7931">
          <cell r="N7931" t="str">
            <v/>
          </cell>
          <cell r="O7931" t="str">
            <v/>
          </cell>
          <cell r="P7931" t="str">
            <v/>
          </cell>
          <cell r="Q7931">
            <v>0</v>
          </cell>
        </row>
        <row r="7932">
          <cell r="N7932" t="str">
            <v/>
          </cell>
          <cell r="O7932" t="str">
            <v/>
          </cell>
          <cell r="P7932" t="str">
            <v/>
          </cell>
          <cell r="Q7932">
            <v>0</v>
          </cell>
        </row>
        <row r="7933">
          <cell r="N7933" t="str">
            <v/>
          </cell>
          <cell r="O7933" t="str">
            <v/>
          </cell>
          <cell r="P7933" t="str">
            <v/>
          </cell>
          <cell r="Q7933">
            <v>0</v>
          </cell>
        </row>
        <row r="7934">
          <cell r="N7934" t="str">
            <v/>
          </cell>
          <cell r="O7934" t="str">
            <v/>
          </cell>
          <cell r="P7934" t="str">
            <v/>
          </cell>
          <cell r="Q7934">
            <v>0</v>
          </cell>
        </row>
        <row r="7935">
          <cell r="N7935" t="str">
            <v/>
          </cell>
          <cell r="O7935" t="str">
            <v/>
          </cell>
          <cell r="P7935" t="str">
            <v/>
          </cell>
          <cell r="Q7935">
            <v>0</v>
          </cell>
        </row>
        <row r="7936">
          <cell r="N7936" t="str">
            <v/>
          </cell>
          <cell r="O7936" t="str">
            <v/>
          </cell>
          <cell r="P7936" t="str">
            <v/>
          </cell>
          <cell r="Q7936">
            <v>0</v>
          </cell>
        </row>
        <row r="7937">
          <cell r="N7937" t="str">
            <v/>
          </cell>
          <cell r="O7937" t="str">
            <v/>
          </cell>
          <cell r="P7937" t="str">
            <v/>
          </cell>
          <cell r="Q7937">
            <v>0</v>
          </cell>
        </row>
        <row r="7938">
          <cell r="N7938" t="str">
            <v/>
          </cell>
          <cell r="O7938" t="str">
            <v/>
          </cell>
          <cell r="P7938" t="str">
            <v/>
          </cell>
          <cell r="Q7938">
            <v>0</v>
          </cell>
        </row>
        <row r="7939">
          <cell r="N7939" t="str">
            <v/>
          </cell>
          <cell r="O7939" t="str">
            <v/>
          </cell>
          <cell r="P7939" t="str">
            <v/>
          </cell>
          <cell r="Q7939">
            <v>0</v>
          </cell>
        </row>
        <row r="7940">
          <cell r="N7940" t="str">
            <v/>
          </cell>
          <cell r="O7940" t="str">
            <v/>
          </cell>
          <cell r="P7940" t="str">
            <v/>
          </cell>
          <cell r="Q7940">
            <v>0</v>
          </cell>
        </row>
        <row r="7941">
          <cell r="N7941" t="str">
            <v/>
          </cell>
          <cell r="O7941" t="str">
            <v/>
          </cell>
          <cell r="P7941" t="str">
            <v/>
          </cell>
          <cell r="Q7941">
            <v>0</v>
          </cell>
        </row>
        <row r="7942">
          <cell r="N7942" t="str">
            <v/>
          </cell>
          <cell r="O7942" t="str">
            <v/>
          </cell>
          <cell r="P7942" t="str">
            <v/>
          </cell>
          <cell r="Q7942">
            <v>0</v>
          </cell>
        </row>
        <row r="7943">
          <cell r="N7943" t="str">
            <v/>
          </cell>
          <cell r="O7943" t="str">
            <v/>
          </cell>
          <cell r="P7943" t="str">
            <v/>
          </cell>
          <cell r="Q7943">
            <v>0</v>
          </cell>
        </row>
        <row r="7944">
          <cell r="N7944" t="str">
            <v/>
          </cell>
          <cell r="O7944" t="str">
            <v/>
          </cell>
          <cell r="P7944" t="str">
            <v/>
          </cell>
          <cell r="Q7944">
            <v>0</v>
          </cell>
        </row>
        <row r="7945">
          <cell r="N7945" t="str">
            <v/>
          </cell>
          <cell r="O7945" t="str">
            <v/>
          </cell>
          <cell r="P7945" t="str">
            <v/>
          </cell>
          <cell r="Q7945">
            <v>0</v>
          </cell>
        </row>
        <row r="7946">
          <cell r="N7946" t="str">
            <v/>
          </cell>
          <cell r="O7946" t="str">
            <v/>
          </cell>
          <cell r="P7946" t="str">
            <v/>
          </cell>
          <cell r="Q7946">
            <v>0</v>
          </cell>
        </row>
        <row r="7947">
          <cell r="N7947" t="str">
            <v/>
          </cell>
          <cell r="O7947" t="str">
            <v/>
          </cell>
          <cell r="P7947" t="str">
            <v/>
          </cell>
          <cell r="Q7947">
            <v>0</v>
          </cell>
        </row>
        <row r="7948">
          <cell r="N7948" t="str">
            <v/>
          </cell>
          <cell r="O7948" t="str">
            <v/>
          </cell>
          <cell r="P7948" t="str">
            <v/>
          </cell>
          <cell r="Q7948">
            <v>0</v>
          </cell>
        </row>
        <row r="7949">
          <cell r="N7949" t="str">
            <v/>
          </cell>
          <cell r="O7949" t="str">
            <v/>
          </cell>
          <cell r="P7949" t="str">
            <v/>
          </cell>
          <cell r="Q7949">
            <v>0</v>
          </cell>
        </row>
        <row r="7950">
          <cell r="N7950" t="str">
            <v/>
          </cell>
          <cell r="O7950" t="str">
            <v/>
          </cell>
          <cell r="P7950" t="str">
            <v/>
          </cell>
          <cell r="Q7950">
            <v>0</v>
          </cell>
        </row>
        <row r="7951">
          <cell r="N7951" t="str">
            <v/>
          </cell>
          <cell r="O7951" t="str">
            <v/>
          </cell>
          <cell r="P7951" t="str">
            <v/>
          </cell>
          <cell r="Q7951">
            <v>0</v>
          </cell>
        </row>
        <row r="7952">
          <cell r="N7952" t="str">
            <v/>
          </cell>
          <cell r="O7952" t="str">
            <v/>
          </cell>
          <cell r="P7952" t="str">
            <v/>
          </cell>
          <cell r="Q7952">
            <v>0</v>
          </cell>
        </row>
        <row r="7953">
          <cell r="N7953" t="str">
            <v/>
          </cell>
          <cell r="O7953" t="str">
            <v/>
          </cell>
          <cell r="P7953" t="str">
            <v/>
          </cell>
          <cell r="Q7953">
            <v>0</v>
          </cell>
        </row>
        <row r="7954">
          <cell r="N7954" t="str">
            <v/>
          </cell>
          <cell r="O7954" t="str">
            <v/>
          </cell>
          <cell r="P7954" t="str">
            <v/>
          </cell>
          <cell r="Q7954">
            <v>0</v>
          </cell>
        </row>
        <row r="7955">
          <cell r="N7955" t="str">
            <v/>
          </cell>
          <cell r="O7955" t="str">
            <v/>
          </cell>
          <cell r="P7955" t="str">
            <v/>
          </cell>
          <cell r="Q7955">
            <v>0</v>
          </cell>
        </row>
        <row r="7956">
          <cell r="N7956" t="str">
            <v/>
          </cell>
          <cell r="O7956" t="str">
            <v/>
          </cell>
          <cell r="P7956" t="str">
            <v/>
          </cell>
          <cell r="Q7956">
            <v>0</v>
          </cell>
        </row>
        <row r="7957">
          <cell r="N7957" t="str">
            <v/>
          </cell>
          <cell r="O7957" t="str">
            <v/>
          </cell>
          <cell r="P7957" t="str">
            <v/>
          </cell>
          <cell r="Q7957">
            <v>0</v>
          </cell>
        </row>
        <row r="7958">
          <cell r="N7958" t="str">
            <v/>
          </cell>
          <cell r="O7958" t="str">
            <v/>
          </cell>
          <cell r="P7958" t="str">
            <v/>
          </cell>
          <cell r="Q7958">
            <v>0</v>
          </cell>
        </row>
        <row r="7959">
          <cell r="N7959" t="str">
            <v/>
          </cell>
          <cell r="O7959" t="str">
            <v/>
          </cell>
          <cell r="P7959" t="str">
            <v/>
          </cell>
          <cell r="Q7959">
            <v>0</v>
          </cell>
        </row>
        <row r="7960">
          <cell r="N7960" t="str">
            <v/>
          </cell>
          <cell r="O7960" t="str">
            <v/>
          </cell>
          <cell r="P7960" t="str">
            <v/>
          </cell>
          <cell r="Q7960">
            <v>0</v>
          </cell>
        </row>
        <row r="7961">
          <cell r="N7961" t="str">
            <v/>
          </cell>
          <cell r="O7961" t="str">
            <v/>
          </cell>
          <cell r="P7961" t="str">
            <v/>
          </cell>
          <cell r="Q7961">
            <v>0</v>
          </cell>
        </row>
        <row r="7962">
          <cell r="N7962" t="str">
            <v/>
          </cell>
          <cell r="O7962" t="str">
            <v/>
          </cell>
          <cell r="P7962" t="str">
            <v/>
          </cell>
          <cell r="Q7962">
            <v>0</v>
          </cell>
        </row>
        <row r="7963">
          <cell r="N7963" t="str">
            <v/>
          </cell>
          <cell r="O7963" t="str">
            <v/>
          </cell>
          <cell r="P7963" t="str">
            <v/>
          </cell>
          <cell r="Q7963">
            <v>0</v>
          </cell>
        </row>
        <row r="7964">
          <cell r="N7964" t="str">
            <v/>
          </cell>
          <cell r="O7964" t="str">
            <v/>
          </cell>
          <cell r="P7964" t="str">
            <v/>
          </cell>
          <cell r="Q7964">
            <v>0</v>
          </cell>
        </row>
        <row r="7965">
          <cell r="N7965" t="str">
            <v/>
          </cell>
          <cell r="O7965" t="str">
            <v/>
          </cell>
          <cell r="P7965" t="str">
            <v/>
          </cell>
          <cell r="Q7965">
            <v>0</v>
          </cell>
        </row>
        <row r="7966">
          <cell r="N7966" t="str">
            <v/>
          </cell>
          <cell r="O7966" t="str">
            <v/>
          </cell>
          <cell r="P7966" t="str">
            <v/>
          </cell>
          <cell r="Q7966">
            <v>0</v>
          </cell>
        </row>
        <row r="7967">
          <cell r="N7967" t="str">
            <v/>
          </cell>
          <cell r="O7967" t="str">
            <v/>
          </cell>
          <cell r="P7967" t="str">
            <v/>
          </cell>
          <cell r="Q7967">
            <v>0</v>
          </cell>
        </row>
        <row r="7968">
          <cell r="N7968" t="str">
            <v/>
          </cell>
          <cell r="O7968" t="str">
            <v/>
          </cell>
          <cell r="P7968" t="str">
            <v/>
          </cell>
          <cell r="Q7968">
            <v>0</v>
          </cell>
        </row>
        <row r="7969">
          <cell r="N7969" t="str">
            <v/>
          </cell>
          <cell r="O7969" t="str">
            <v/>
          </cell>
          <cell r="P7969" t="str">
            <v/>
          </cell>
          <cell r="Q7969">
            <v>0</v>
          </cell>
        </row>
        <row r="7970">
          <cell r="N7970" t="str">
            <v/>
          </cell>
          <cell r="O7970" t="str">
            <v/>
          </cell>
          <cell r="P7970" t="str">
            <v/>
          </cell>
          <cell r="Q7970">
            <v>0</v>
          </cell>
        </row>
        <row r="7971">
          <cell r="N7971" t="str">
            <v/>
          </cell>
          <cell r="O7971" t="str">
            <v/>
          </cell>
          <cell r="P7971" t="str">
            <v/>
          </cell>
          <cell r="Q7971">
            <v>0</v>
          </cell>
        </row>
        <row r="7972">
          <cell r="N7972" t="str">
            <v/>
          </cell>
          <cell r="O7972" t="str">
            <v/>
          </cell>
          <cell r="P7972" t="str">
            <v/>
          </cell>
          <cell r="Q7972">
            <v>0</v>
          </cell>
        </row>
        <row r="7973">
          <cell r="N7973" t="str">
            <v/>
          </cell>
          <cell r="O7973" t="str">
            <v/>
          </cell>
          <cell r="P7973" t="str">
            <v/>
          </cell>
          <cell r="Q7973">
            <v>0</v>
          </cell>
        </row>
        <row r="7974">
          <cell r="N7974" t="str">
            <v/>
          </cell>
          <cell r="O7974" t="str">
            <v/>
          </cell>
          <cell r="P7974" t="str">
            <v/>
          </cell>
          <cell r="Q7974">
            <v>0</v>
          </cell>
        </row>
        <row r="7975">
          <cell r="N7975" t="str">
            <v/>
          </cell>
          <cell r="O7975" t="str">
            <v/>
          </cell>
          <cell r="P7975" t="str">
            <v/>
          </cell>
          <cell r="Q7975">
            <v>0</v>
          </cell>
        </row>
        <row r="7976">
          <cell r="N7976" t="str">
            <v/>
          </cell>
          <cell r="O7976" t="str">
            <v/>
          </cell>
          <cell r="P7976" t="str">
            <v/>
          </cell>
          <cell r="Q7976">
            <v>0</v>
          </cell>
        </row>
        <row r="7977">
          <cell r="N7977" t="str">
            <v/>
          </cell>
          <cell r="O7977" t="str">
            <v/>
          </cell>
          <cell r="P7977" t="str">
            <v/>
          </cell>
          <cell r="Q7977">
            <v>0</v>
          </cell>
        </row>
        <row r="7978">
          <cell r="N7978" t="str">
            <v/>
          </cell>
          <cell r="O7978" t="str">
            <v/>
          </cell>
          <cell r="P7978" t="str">
            <v/>
          </cell>
          <cell r="Q7978">
            <v>0</v>
          </cell>
        </row>
        <row r="7979">
          <cell r="N7979" t="str">
            <v/>
          </cell>
          <cell r="O7979" t="str">
            <v/>
          </cell>
          <cell r="P7979" t="str">
            <v/>
          </cell>
          <cell r="Q7979">
            <v>0</v>
          </cell>
        </row>
        <row r="7980">
          <cell r="N7980" t="str">
            <v/>
          </cell>
          <cell r="O7980" t="str">
            <v/>
          </cell>
          <cell r="P7980" t="str">
            <v/>
          </cell>
          <cell r="Q7980">
            <v>0</v>
          </cell>
        </row>
        <row r="7981">
          <cell r="N7981" t="str">
            <v/>
          </cell>
          <cell r="O7981" t="str">
            <v/>
          </cell>
          <cell r="P7981" t="str">
            <v/>
          </cell>
          <cell r="Q7981">
            <v>0</v>
          </cell>
        </row>
        <row r="7982">
          <cell r="N7982" t="str">
            <v/>
          </cell>
          <cell r="O7982" t="str">
            <v/>
          </cell>
          <cell r="P7982" t="str">
            <v/>
          </cell>
          <cell r="Q7982">
            <v>0</v>
          </cell>
        </row>
        <row r="7983">
          <cell r="N7983" t="str">
            <v/>
          </cell>
          <cell r="O7983" t="str">
            <v/>
          </cell>
          <cell r="P7983" t="str">
            <v/>
          </cell>
          <cell r="Q7983">
            <v>0</v>
          </cell>
        </row>
        <row r="7984">
          <cell r="N7984" t="str">
            <v/>
          </cell>
          <cell r="O7984" t="str">
            <v/>
          </cell>
          <cell r="P7984" t="str">
            <v/>
          </cell>
          <cell r="Q7984">
            <v>0</v>
          </cell>
        </row>
        <row r="7985">
          <cell r="N7985" t="str">
            <v/>
          </cell>
          <cell r="O7985" t="str">
            <v/>
          </cell>
          <cell r="P7985" t="str">
            <v/>
          </cell>
          <cell r="Q7985">
            <v>0</v>
          </cell>
        </row>
        <row r="7986">
          <cell r="N7986" t="str">
            <v/>
          </cell>
          <cell r="O7986" t="str">
            <v/>
          </cell>
          <cell r="P7986" t="str">
            <v/>
          </cell>
          <cell r="Q7986">
            <v>0</v>
          </cell>
        </row>
        <row r="7987">
          <cell r="N7987" t="str">
            <v/>
          </cell>
          <cell r="O7987" t="str">
            <v/>
          </cell>
          <cell r="P7987" t="str">
            <v/>
          </cell>
          <cell r="Q7987">
            <v>0</v>
          </cell>
        </row>
        <row r="7988">
          <cell r="N7988" t="str">
            <v/>
          </cell>
          <cell r="O7988" t="str">
            <v/>
          </cell>
          <cell r="P7988" t="str">
            <v/>
          </cell>
          <cell r="Q7988">
            <v>0</v>
          </cell>
        </row>
        <row r="7989">
          <cell r="N7989" t="str">
            <v/>
          </cell>
          <cell r="O7989" t="str">
            <v/>
          </cell>
          <cell r="P7989" t="str">
            <v/>
          </cell>
          <cell r="Q7989">
            <v>0</v>
          </cell>
        </row>
        <row r="7990">
          <cell r="N7990" t="str">
            <v/>
          </cell>
          <cell r="O7990" t="str">
            <v/>
          </cell>
          <cell r="P7990" t="str">
            <v/>
          </cell>
          <cell r="Q7990">
            <v>0</v>
          </cell>
        </row>
        <row r="7991">
          <cell r="N7991" t="str">
            <v/>
          </cell>
          <cell r="O7991" t="str">
            <v/>
          </cell>
          <cell r="P7991" t="str">
            <v/>
          </cell>
          <cell r="Q7991">
            <v>0</v>
          </cell>
        </row>
        <row r="7992">
          <cell r="N7992" t="str">
            <v/>
          </cell>
          <cell r="O7992" t="str">
            <v/>
          </cell>
          <cell r="P7992" t="str">
            <v/>
          </cell>
          <cell r="Q7992">
            <v>0</v>
          </cell>
        </row>
        <row r="7993">
          <cell r="N7993" t="str">
            <v/>
          </cell>
          <cell r="O7993" t="str">
            <v/>
          </cell>
          <cell r="P7993" t="str">
            <v/>
          </cell>
          <cell r="Q7993">
            <v>0</v>
          </cell>
        </row>
        <row r="7994">
          <cell r="N7994" t="str">
            <v/>
          </cell>
          <cell r="O7994" t="str">
            <v/>
          </cell>
          <cell r="P7994" t="str">
            <v/>
          </cell>
          <cell r="Q7994">
            <v>0</v>
          </cell>
        </row>
        <row r="7995">
          <cell r="N7995" t="str">
            <v/>
          </cell>
          <cell r="O7995" t="str">
            <v/>
          </cell>
          <cell r="P7995" t="str">
            <v/>
          </cell>
          <cell r="Q7995">
            <v>0</v>
          </cell>
        </row>
        <row r="7996">
          <cell r="N7996" t="str">
            <v/>
          </cell>
          <cell r="O7996" t="str">
            <v/>
          </cell>
          <cell r="P7996" t="str">
            <v/>
          </cell>
          <cell r="Q7996">
            <v>0</v>
          </cell>
        </row>
        <row r="7997">
          <cell r="N7997" t="str">
            <v/>
          </cell>
          <cell r="O7997" t="str">
            <v/>
          </cell>
          <cell r="P7997" t="str">
            <v/>
          </cell>
          <cell r="Q7997">
            <v>0</v>
          </cell>
        </row>
        <row r="7998">
          <cell r="N7998" t="str">
            <v/>
          </cell>
          <cell r="O7998" t="str">
            <v/>
          </cell>
          <cell r="P7998" t="str">
            <v/>
          </cell>
          <cell r="Q7998">
            <v>0</v>
          </cell>
        </row>
        <row r="7999">
          <cell r="N7999" t="str">
            <v/>
          </cell>
          <cell r="O7999" t="str">
            <v/>
          </cell>
          <cell r="P7999" t="str">
            <v/>
          </cell>
          <cell r="Q7999">
            <v>0</v>
          </cell>
        </row>
        <row r="8000">
          <cell r="N8000" t="str">
            <v/>
          </cell>
          <cell r="O8000" t="str">
            <v/>
          </cell>
          <cell r="P8000" t="str">
            <v/>
          </cell>
          <cell r="Q8000">
            <v>0</v>
          </cell>
        </row>
        <row r="8001">
          <cell r="N8001" t="str">
            <v/>
          </cell>
          <cell r="O8001" t="str">
            <v/>
          </cell>
          <cell r="P8001" t="str">
            <v/>
          </cell>
          <cell r="Q8001">
            <v>0</v>
          </cell>
        </row>
        <row r="8002">
          <cell r="N8002" t="str">
            <v/>
          </cell>
          <cell r="O8002" t="str">
            <v/>
          </cell>
          <cell r="P8002" t="str">
            <v/>
          </cell>
          <cell r="Q8002">
            <v>0</v>
          </cell>
        </row>
        <row r="8003">
          <cell r="N8003" t="str">
            <v/>
          </cell>
          <cell r="O8003" t="str">
            <v/>
          </cell>
          <cell r="P8003" t="str">
            <v/>
          </cell>
          <cell r="Q8003">
            <v>0</v>
          </cell>
        </row>
        <row r="8004">
          <cell r="N8004" t="str">
            <v/>
          </cell>
          <cell r="O8004" t="str">
            <v/>
          </cell>
          <cell r="P8004" t="str">
            <v/>
          </cell>
          <cell r="Q8004">
            <v>0</v>
          </cell>
        </row>
        <row r="8005">
          <cell r="N8005" t="str">
            <v/>
          </cell>
          <cell r="O8005" t="str">
            <v/>
          </cell>
          <cell r="P8005" t="str">
            <v/>
          </cell>
          <cell r="Q8005">
            <v>0</v>
          </cell>
        </row>
        <row r="8006">
          <cell r="N8006" t="str">
            <v/>
          </cell>
          <cell r="O8006" t="str">
            <v/>
          </cell>
          <cell r="P8006" t="str">
            <v/>
          </cell>
          <cell r="Q8006">
            <v>0</v>
          </cell>
        </row>
        <row r="8007">
          <cell r="N8007" t="str">
            <v/>
          </cell>
          <cell r="O8007" t="str">
            <v/>
          </cell>
          <cell r="P8007" t="str">
            <v/>
          </cell>
          <cell r="Q8007">
            <v>0</v>
          </cell>
        </row>
        <row r="8008">
          <cell r="N8008" t="str">
            <v/>
          </cell>
          <cell r="O8008" t="str">
            <v/>
          </cell>
          <cell r="P8008" t="str">
            <v/>
          </cell>
          <cell r="Q8008">
            <v>0</v>
          </cell>
        </row>
        <row r="8009">
          <cell r="N8009" t="str">
            <v/>
          </cell>
          <cell r="O8009" t="str">
            <v/>
          </cell>
          <cell r="P8009" t="str">
            <v/>
          </cell>
          <cell r="Q8009">
            <v>0</v>
          </cell>
        </row>
        <row r="8010">
          <cell r="N8010" t="str">
            <v/>
          </cell>
          <cell r="O8010" t="str">
            <v/>
          </cell>
          <cell r="P8010" t="str">
            <v/>
          </cell>
          <cell r="Q8010">
            <v>0</v>
          </cell>
        </row>
        <row r="8011">
          <cell r="N8011" t="str">
            <v/>
          </cell>
          <cell r="O8011" t="str">
            <v/>
          </cell>
          <cell r="P8011" t="str">
            <v/>
          </cell>
          <cell r="Q8011">
            <v>0</v>
          </cell>
        </row>
        <row r="8012">
          <cell r="N8012" t="str">
            <v/>
          </cell>
          <cell r="O8012" t="str">
            <v/>
          </cell>
          <cell r="P8012" t="str">
            <v/>
          </cell>
          <cell r="Q8012">
            <v>0</v>
          </cell>
        </row>
        <row r="8013">
          <cell r="N8013" t="str">
            <v/>
          </cell>
          <cell r="O8013" t="str">
            <v/>
          </cell>
          <cell r="P8013" t="str">
            <v/>
          </cell>
          <cell r="Q8013">
            <v>0</v>
          </cell>
        </row>
        <row r="8014">
          <cell r="N8014" t="str">
            <v/>
          </cell>
          <cell r="O8014" t="str">
            <v/>
          </cell>
          <cell r="P8014" t="str">
            <v/>
          </cell>
          <cell r="Q8014">
            <v>0</v>
          </cell>
        </row>
        <row r="8015">
          <cell r="N8015" t="str">
            <v/>
          </cell>
          <cell r="O8015" t="str">
            <v/>
          </cell>
          <cell r="P8015" t="str">
            <v/>
          </cell>
          <cell r="Q8015">
            <v>0</v>
          </cell>
        </row>
        <row r="8016">
          <cell r="N8016" t="str">
            <v/>
          </cell>
          <cell r="O8016" t="str">
            <v/>
          </cell>
          <cell r="P8016" t="str">
            <v/>
          </cell>
          <cell r="Q8016">
            <v>0</v>
          </cell>
        </row>
        <row r="8017">
          <cell r="N8017" t="str">
            <v/>
          </cell>
          <cell r="O8017" t="str">
            <v/>
          </cell>
          <cell r="P8017" t="str">
            <v/>
          </cell>
          <cell r="Q8017">
            <v>0</v>
          </cell>
        </row>
        <row r="8018">
          <cell r="N8018" t="str">
            <v/>
          </cell>
          <cell r="O8018" t="str">
            <v/>
          </cell>
          <cell r="P8018" t="str">
            <v/>
          </cell>
          <cell r="Q8018">
            <v>0</v>
          </cell>
        </row>
        <row r="8019">
          <cell r="N8019" t="str">
            <v/>
          </cell>
          <cell r="O8019" t="str">
            <v/>
          </cell>
          <cell r="P8019" t="str">
            <v/>
          </cell>
          <cell r="Q8019">
            <v>0</v>
          </cell>
        </row>
        <row r="8020">
          <cell r="N8020" t="str">
            <v/>
          </cell>
          <cell r="O8020" t="str">
            <v/>
          </cell>
          <cell r="P8020" t="str">
            <v/>
          </cell>
          <cell r="Q8020">
            <v>0</v>
          </cell>
        </row>
        <row r="8021">
          <cell r="N8021" t="str">
            <v/>
          </cell>
          <cell r="O8021" t="str">
            <v/>
          </cell>
          <cell r="P8021" t="str">
            <v/>
          </cell>
          <cell r="Q8021">
            <v>0</v>
          </cell>
        </row>
        <row r="8022">
          <cell r="N8022" t="str">
            <v/>
          </cell>
          <cell r="O8022" t="str">
            <v/>
          </cell>
          <cell r="P8022" t="str">
            <v/>
          </cell>
          <cell r="Q8022">
            <v>0</v>
          </cell>
        </row>
        <row r="8023">
          <cell r="N8023" t="str">
            <v/>
          </cell>
          <cell r="O8023" t="str">
            <v/>
          </cell>
          <cell r="P8023" t="str">
            <v/>
          </cell>
          <cell r="Q8023">
            <v>0</v>
          </cell>
        </row>
        <row r="8024">
          <cell r="N8024" t="str">
            <v/>
          </cell>
          <cell r="O8024" t="str">
            <v/>
          </cell>
          <cell r="P8024" t="str">
            <v/>
          </cell>
          <cell r="Q8024">
            <v>0</v>
          </cell>
        </row>
        <row r="8025">
          <cell r="N8025" t="str">
            <v/>
          </cell>
          <cell r="O8025" t="str">
            <v/>
          </cell>
          <cell r="P8025" t="str">
            <v/>
          </cell>
          <cell r="Q8025">
            <v>0</v>
          </cell>
        </row>
        <row r="8026">
          <cell r="N8026" t="str">
            <v/>
          </cell>
          <cell r="O8026" t="str">
            <v/>
          </cell>
          <cell r="P8026" t="str">
            <v/>
          </cell>
          <cell r="Q8026">
            <v>0</v>
          </cell>
        </row>
        <row r="8027">
          <cell r="N8027" t="str">
            <v/>
          </cell>
          <cell r="O8027" t="str">
            <v/>
          </cell>
          <cell r="P8027" t="str">
            <v/>
          </cell>
          <cell r="Q8027">
            <v>0</v>
          </cell>
        </row>
        <row r="8028">
          <cell r="N8028" t="str">
            <v/>
          </cell>
          <cell r="O8028" t="str">
            <v/>
          </cell>
          <cell r="P8028" t="str">
            <v/>
          </cell>
          <cell r="Q8028">
            <v>0</v>
          </cell>
        </row>
        <row r="8029">
          <cell r="N8029" t="str">
            <v/>
          </cell>
          <cell r="O8029" t="str">
            <v/>
          </cell>
          <cell r="P8029" t="str">
            <v/>
          </cell>
          <cell r="Q8029">
            <v>0</v>
          </cell>
        </row>
        <row r="8030">
          <cell r="N8030" t="str">
            <v/>
          </cell>
          <cell r="O8030" t="str">
            <v/>
          </cell>
          <cell r="P8030" t="str">
            <v/>
          </cell>
          <cell r="Q8030">
            <v>0</v>
          </cell>
        </row>
        <row r="8031">
          <cell r="N8031" t="str">
            <v/>
          </cell>
          <cell r="O8031" t="str">
            <v/>
          </cell>
          <cell r="P8031" t="str">
            <v/>
          </cell>
          <cell r="Q8031">
            <v>0</v>
          </cell>
        </row>
        <row r="8032">
          <cell r="N8032" t="str">
            <v/>
          </cell>
          <cell r="O8032" t="str">
            <v/>
          </cell>
          <cell r="P8032" t="str">
            <v/>
          </cell>
          <cell r="Q8032">
            <v>0</v>
          </cell>
        </row>
        <row r="8033">
          <cell r="N8033" t="str">
            <v/>
          </cell>
          <cell r="O8033" t="str">
            <v/>
          </cell>
          <cell r="P8033" t="str">
            <v/>
          </cell>
          <cell r="Q8033">
            <v>0</v>
          </cell>
        </row>
        <row r="8034">
          <cell r="N8034" t="str">
            <v/>
          </cell>
          <cell r="O8034" t="str">
            <v/>
          </cell>
          <cell r="P8034" t="str">
            <v/>
          </cell>
          <cell r="Q8034">
            <v>0</v>
          </cell>
        </row>
        <row r="8035">
          <cell r="N8035" t="str">
            <v/>
          </cell>
          <cell r="O8035" t="str">
            <v/>
          </cell>
          <cell r="P8035" t="str">
            <v/>
          </cell>
          <cell r="Q8035">
            <v>0</v>
          </cell>
        </row>
        <row r="8036">
          <cell r="N8036" t="str">
            <v/>
          </cell>
          <cell r="O8036" t="str">
            <v/>
          </cell>
          <cell r="P8036" t="str">
            <v/>
          </cell>
          <cell r="Q8036">
            <v>0</v>
          </cell>
        </row>
        <row r="8037">
          <cell r="N8037" t="str">
            <v/>
          </cell>
          <cell r="O8037" t="str">
            <v/>
          </cell>
          <cell r="P8037" t="str">
            <v/>
          </cell>
          <cell r="Q8037">
            <v>0</v>
          </cell>
        </row>
        <row r="8038">
          <cell r="N8038" t="str">
            <v/>
          </cell>
          <cell r="O8038" t="str">
            <v/>
          </cell>
          <cell r="P8038" t="str">
            <v/>
          </cell>
          <cell r="Q8038">
            <v>0</v>
          </cell>
        </row>
        <row r="8039">
          <cell r="N8039" t="str">
            <v/>
          </cell>
          <cell r="O8039" t="str">
            <v/>
          </cell>
          <cell r="P8039" t="str">
            <v/>
          </cell>
          <cell r="Q8039">
            <v>0</v>
          </cell>
        </row>
        <row r="8040">
          <cell r="N8040" t="str">
            <v/>
          </cell>
          <cell r="O8040" t="str">
            <v/>
          </cell>
          <cell r="P8040" t="str">
            <v/>
          </cell>
          <cell r="Q8040">
            <v>0</v>
          </cell>
        </row>
        <row r="8041">
          <cell r="N8041" t="str">
            <v/>
          </cell>
          <cell r="O8041" t="str">
            <v/>
          </cell>
          <cell r="P8041" t="str">
            <v/>
          </cell>
          <cell r="Q8041">
            <v>0</v>
          </cell>
        </row>
        <row r="8042">
          <cell r="N8042" t="str">
            <v/>
          </cell>
          <cell r="O8042" t="str">
            <v/>
          </cell>
          <cell r="P8042" t="str">
            <v/>
          </cell>
          <cell r="Q8042">
            <v>0</v>
          </cell>
        </row>
        <row r="8043">
          <cell r="N8043" t="str">
            <v/>
          </cell>
          <cell r="O8043" t="str">
            <v/>
          </cell>
          <cell r="P8043" t="str">
            <v/>
          </cell>
          <cell r="Q8043">
            <v>0</v>
          </cell>
        </row>
        <row r="8044">
          <cell r="N8044" t="str">
            <v/>
          </cell>
          <cell r="O8044" t="str">
            <v/>
          </cell>
          <cell r="P8044" t="str">
            <v/>
          </cell>
          <cell r="Q8044">
            <v>0</v>
          </cell>
        </row>
        <row r="8045">
          <cell r="N8045" t="str">
            <v/>
          </cell>
          <cell r="O8045" t="str">
            <v/>
          </cell>
          <cell r="P8045" t="str">
            <v/>
          </cell>
          <cell r="Q8045">
            <v>0</v>
          </cell>
        </row>
        <row r="8046">
          <cell r="N8046" t="str">
            <v/>
          </cell>
          <cell r="O8046" t="str">
            <v/>
          </cell>
          <cell r="P8046" t="str">
            <v/>
          </cell>
          <cell r="Q8046">
            <v>0</v>
          </cell>
        </row>
        <row r="8047">
          <cell r="N8047" t="str">
            <v/>
          </cell>
          <cell r="O8047" t="str">
            <v/>
          </cell>
          <cell r="P8047" t="str">
            <v/>
          </cell>
          <cell r="Q8047">
            <v>0</v>
          </cell>
        </row>
        <row r="8048">
          <cell r="N8048" t="str">
            <v/>
          </cell>
          <cell r="O8048" t="str">
            <v/>
          </cell>
          <cell r="P8048" t="str">
            <v/>
          </cell>
          <cell r="Q8048">
            <v>0</v>
          </cell>
        </row>
        <row r="8049">
          <cell r="N8049" t="str">
            <v/>
          </cell>
          <cell r="O8049" t="str">
            <v/>
          </cell>
          <cell r="P8049" t="str">
            <v/>
          </cell>
          <cell r="Q8049">
            <v>0</v>
          </cell>
        </row>
        <row r="8050">
          <cell r="N8050" t="str">
            <v/>
          </cell>
          <cell r="O8050" t="str">
            <v/>
          </cell>
          <cell r="P8050" t="str">
            <v/>
          </cell>
          <cell r="Q8050">
            <v>0</v>
          </cell>
        </row>
        <row r="8051">
          <cell r="N8051" t="str">
            <v/>
          </cell>
          <cell r="O8051" t="str">
            <v/>
          </cell>
          <cell r="P8051" t="str">
            <v/>
          </cell>
          <cell r="Q8051">
            <v>0</v>
          </cell>
        </row>
        <row r="8052">
          <cell r="N8052" t="str">
            <v/>
          </cell>
          <cell r="O8052" t="str">
            <v/>
          </cell>
          <cell r="P8052" t="str">
            <v/>
          </cell>
          <cell r="Q8052">
            <v>0</v>
          </cell>
        </row>
        <row r="8053">
          <cell r="N8053" t="str">
            <v/>
          </cell>
          <cell r="O8053" t="str">
            <v/>
          </cell>
          <cell r="P8053" t="str">
            <v/>
          </cell>
          <cell r="Q8053">
            <v>0</v>
          </cell>
        </row>
        <row r="8054">
          <cell r="N8054" t="str">
            <v/>
          </cell>
          <cell r="O8054" t="str">
            <v/>
          </cell>
          <cell r="P8054" t="str">
            <v/>
          </cell>
          <cell r="Q8054">
            <v>0</v>
          </cell>
        </row>
        <row r="8055">
          <cell r="N8055" t="str">
            <v/>
          </cell>
          <cell r="O8055" t="str">
            <v/>
          </cell>
          <cell r="P8055" t="str">
            <v/>
          </cell>
          <cell r="Q8055">
            <v>0</v>
          </cell>
        </row>
        <row r="8056">
          <cell r="N8056" t="str">
            <v/>
          </cell>
          <cell r="O8056" t="str">
            <v/>
          </cell>
          <cell r="P8056" t="str">
            <v/>
          </cell>
          <cell r="Q8056">
            <v>0</v>
          </cell>
        </row>
        <row r="8057">
          <cell r="N8057" t="str">
            <v/>
          </cell>
          <cell r="O8057" t="str">
            <v/>
          </cell>
          <cell r="P8057" t="str">
            <v/>
          </cell>
          <cell r="Q8057">
            <v>0</v>
          </cell>
        </row>
        <row r="8058">
          <cell r="N8058" t="str">
            <v/>
          </cell>
          <cell r="O8058" t="str">
            <v/>
          </cell>
          <cell r="P8058" t="str">
            <v/>
          </cell>
          <cell r="Q8058">
            <v>0</v>
          </cell>
        </row>
        <row r="8059">
          <cell r="N8059" t="str">
            <v/>
          </cell>
          <cell r="O8059" t="str">
            <v/>
          </cell>
          <cell r="P8059" t="str">
            <v/>
          </cell>
          <cell r="Q8059">
            <v>0</v>
          </cell>
        </row>
        <row r="8060">
          <cell r="N8060" t="str">
            <v/>
          </cell>
          <cell r="O8060" t="str">
            <v/>
          </cell>
          <cell r="P8060" t="str">
            <v/>
          </cell>
          <cell r="Q8060">
            <v>0</v>
          </cell>
        </row>
        <row r="8061">
          <cell r="N8061" t="str">
            <v/>
          </cell>
          <cell r="O8061" t="str">
            <v/>
          </cell>
          <cell r="P8061" t="str">
            <v/>
          </cell>
          <cell r="Q8061">
            <v>0</v>
          </cell>
        </row>
        <row r="8062">
          <cell r="N8062" t="str">
            <v/>
          </cell>
          <cell r="O8062" t="str">
            <v/>
          </cell>
          <cell r="P8062" t="str">
            <v/>
          </cell>
          <cell r="Q8062">
            <v>0</v>
          </cell>
        </row>
        <row r="8063">
          <cell r="N8063" t="str">
            <v/>
          </cell>
          <cell r="O8063" t="str">
            <v/>
          </cell>
          <cell r="P8063" t="str">
            <v/>
          </cell>
          <cell r="Q8063">
            <v>0</v>
          </cell>
        </row>
        <row r="8064">
          <cell r="N8064" t="str">
            <v/>
          </cell>
          <cell r="O8064" t="str">
            <v/>
          </cell>
          <cell r="P8064" t="str">
            <v/>
          </cell>
          <cell r="Q8064">
            <v>0</v>
          </cell>
        </row>
        <row r="8065">
          <cell r="N8065" t="str">
            <v/>
          </cell>
          <cell r="O8065" t="str">
            <v/>
          </cell>
          <cell r="P8065" t="str">
            <v/>
          </cell>
          <cell r="Q8065">
            <v>0</v>
          </cell>
        </row>
        <row r="8066">
          <cell r="N8066" t="str">
            <v/>
          </cell>
          <cell r="O8066" t="str">
            <v/>
          </cell>
          <cell r="P8066" t="str">
            <v/>
          </cell>
          <cell r="Q8066">
            <v>0</v>
          </cell>
        </row>
        <row r="8067">
          <cell r="N8067" t="str">
            <v/>
          </cell>
          <cell r="O8067" t="str">
            <v/>
          </cell>
          <cell r="P8067" t="str">
            <v/>
          </cell>
          <cell r="Q8067">
            <v>0</v>
          </cell>
        </row>
        <row r="8068">
          <cell r="N8068" t="str">
            <v/>
          </cell>
          <cell r="O8068" t="str">
            <v/>
          </cell>
          <cell r="P8068" t="str">
            <v/>
          </cell>
          <cell r="Q8068">
            <v>0</v>
          </cell>
        </row>
        <row r="8069">
          <cell r="N8069" t="str">
            <v/>
          </cell>
          <cell r="O8069" t="str">
            <v/>
          </cell>
          <cell r="P8069" t="str">
            <v/>
          </cell>
          <cell r="Q8069">
            <v>0</v>
          </cell>
        </row>
        <row r="8070">
          <cell r="N8070" t="str">
            <v/>
          </cell>
          <cell r="O8070" t="str">
            <v/>
          </cell>
          <cell r="P8070" t="str">
            <v/>
          </cell>
          <cell r="Q8070">
            <v>0</v>
          </cell>
        </row>
        <row r="8071">
          <cell r="N8071" t="str">
            <v/>
          </cell>
          <cell r="O8071" t="str">
            <v/>
          </cell>
          <cell r="P8071" t="str">
            <v/>
          </cell>
          <cell r="Q8071">
            <v>0</v>
          </cell>
        </row>
        <row r="8072">
          <cell r="N8072" t="str">
            <v/>
          </cell>
          <cell r="O8072" t="str">
            <v/>
          </cell>
          <cell r="P8072" t="str">
            <v/>
          </cell>
          <cell r="Q8072">
            <v>0</v>
          </cell>
        </row>
        <row r="8073">
          <cell r="N8073" t="str">
            <v/>
          </cell>
          <cell r="O8073" t="str">
            <v/>
          </cell>
          <cell r="P8073" t="str">
            <v/>
          </cell>
          <cell r="Q8073">
            <v>0</v>
          </cell>
        </row>
        <row r="8074">
          <cell r="N8074" t="str">
            <v/>
          </cell>
          <cell r="O8074" t="str">
            <v/>
          </cell>
          <cell r="P8074" t="str">
            <v/>
          </cell>
          <cell r="Q8074">
            <v>0</v>
          </cell>
        </row>
        <row r="8075">
          <cell r="N8075" t="str">
            <v/>
          </cell>
          <cell r="O8075" t="str">
            <v/>
          </cell>
          <cell r="P8075" t="str">
            <v/>
          </cell>
          <cell r="Q8075">
            <v>0</v>
          </cell>
        </row>
        <row r="8076">
          <cell r="N8076" t="str">
            <v/>
          </cell>
          <cell r="O8076" t="str">
            <v/>
          </cell>
          <cell r="P8076" t="str">
            <v/>
          </cell>
          <cell r="Q8076">
            <v>0</v>
          </cell>
        </row>
        <row r="8077">
          <cell r="N8077" t="str">
            <v/>
          </cell>
          <cell r="O8077" t="str">
            <v/>
          </cell>
          <cell r="P8077" t="str">
            <v/>
          </cell>
          <cell r="Q8077">
            <v>0</v>
          </cell>
        </row>
        <row r="8078">
          <cell r="N8078" t="str">
            <v/>
          </cell>
          <cell r="O8078" t="str">
            <v/>
          </cell>
          <cell r="P8078" t="str">
            <v/>
          </cell>
          <cell r="Q8078">
            <v>0</v>
          </cell>
        </row>
        <row r="8079">
          <cell r="N8079" t="str">
            <v/>
          </cell>
          <cell r="O8079" t="str">
            <v/>
          </cell>
          <cell r="P8079" t="str">
            <v/>
          </cell>
          <cell r="Q8079">
            <v>0</v>
          </cell>
        </row>
        <row r="8080">
          <cell r="N8080" t="str">
            <v/>
          </cell>
          <cell r="O8080" t="str">
            <v/>
          </cell>
          <cell r="P8080" t="str">
            <v/>
          </cell>
          <cell r="Q8080">
            <v>0</v>
          </cell>
        </row>
        <row r="8081">
          <cell r="N8081" t="str">
            <v/>
          </cell>
          <cell r="O8081" t="str">
            <v/>
          </cell>
          <cell r="P8081" t="str">
            <v/>
          </cell>
          <cell r="Q8081">
            <v>0</v>
          </cell>
        </row>
        <row r="8082">
          <cell r="N8082" t="str">
            <v/>
          </cell>
          <cell r="O8082" t="str">
            <v/>
          </cell>
          <cell r="P8082" t="str">
            <v/>
          </cell>
          <cell r="Q8082">
            <v>0</v>
          </cell>
        </row>
        <row r="8083">
          <cell r="N8083" t="str">
            <v/>
          </cell>
          <cell r="O8083" t="str">
            <v/>
          </cell>
          <cell r="P8083" t="str">
            <v/>
          </cell>
          <cell r="Q8083">
            <v>0</v>
          </cell>
        </row>
        <row r="8084">
          <cell r="N8084" t="str">
            <v/>
          </cell>
          <cell r="O8084" t="str">
            <v/>
          </cell>
          <cell r="P8084" t="str">
            <v/>
          </cell>
          <cell r="Q8084">
            <v>0</v>
          </cell>
        </row>
        <row r="8085">
          <cell r="N8085" t="str">
            <v/>
          </cell>
          <cell r="O8085" t="str">
            <v/>
          </cell>
          <cell r="P8085" t="str">
            <v/>
          </cell>
          <cell r="Q8085">
            <v>0</v>
          </cell>
        </row>
        <row r="8086">
          <cell r="N8086" t="str">
            <v/>
          </cell>
          <cell r="O8086" t="str">
            <v/>
          </cell>
          <cell r="P8086" t="str">
            <v/>
          </cell>
          <cell r="Q8086">
            <v>0</v>
          </cell>
        </row>
        <row r="8087">
          <cell r="N8087" t="str">
            <v/>
          </cell>
          <cell r="O8087" t="str">
            <v/>
          </cell>
          <cell r="P8087" t="str">
            <v/>
          </cell>
          <cell r="Q8087">
            <v>0</v>
          </cell>
        </row>
        <row r="8088">
          <cell r="N8088" t="str">
            <v/>
          </cell>
          <cell r="O8088" t="str">
            <v/>
          </cell>
          <cell r="P8088" t="str">
            <v/>
          </cell>
          <cell r="Q8088">
            <v>0</v>
          </cell>
        </row>
        <row r="8089">
          <cell r="N8089" t="str">
            <v/>
          </cell>
          <cell r="O8089" t="str">
            <v/>
          </cell>
          <cell r="P8089" t="str">
            <v/>
          </cell>
          <cell r="Q8089">
            <v>0</v>
          </cell>
        </row>
        <row r="8090">
          <cell r="N8090" t="str">
            <v/>
          </cell>
          <cell r="O8090" t="str">
            <v/>
          </cell>
          <cell r="P8090" t="str">
            <v/>
          </cell>
          <cell r="Q8090">
            <v>0</v>
          </cell>
        </row>
        <row r="8091">
          <cell r="N8091" t="str">
            <v/>
          </cell>
          <cell r="O8091" t="str">
            <v/>
          </cell>
          <cell r="P8091" t="str">
            <v/>
          </cell>
          <cell r="Q8091">
            <v>0</v>
          </cell>
        </row>
        <row r="8092">
          <cell r="N8092" t="str">
            <v/>
          </cell>
          <cell r="O8092" t="str">
            <v/>
          </cell>
          <cell r="P8092" t="str">
            <v/>
          </cell>
          <cell r="Q8092">
            <v>0</v>
          </cell>
        </row>
        <row r="8093">
          <cell r="N8093" t="str">
            <v/>
          </cell>
          <cell r="O8093" t="str">
            <v/>
          </cell>
          <cell r="P8093" t="str">
            <v/>
          </cell>
          <cell r="Q8093">
            <v>0</v>
          </cell>
        </row>
        <row r="8094">
          <cell r="N8094" t="str">
            <v/>
          </cell>
          <cell r="O8094" t="str">
            <v/>
          </cell>
          <cell r="P8094" t="str">
            <v/>
          </cell>
          <cell r="Q8094">
            <v>0</v>
          </cell>
        </row>
        <row r="8095">
          <cell r="N8095" t="str">
            <v/>
          </cell>
          <cell r="O8095" t="str">
            <v/>
          </cell>
          <cell r="P8095" t="str">
            <v/>
          </cell>
          <cell r="Q8095">
            <v>0</v>
          </cell>
        </row>
        <row r="8096">
          <cell r="N8096" t="str">
            <v/>
          </cell>
          <cell r="O8096" t="str">
            <v/>
          </cell>
          <cell r="P8096" t="str">
            <v/>
          </cell>
          <cell r="Q8096">
            <v>0</v>
          </cell>
        </row>
        <row r="8097">
          <cell r="N8097" t="str">
            <v/>
          </cell>
          <cell r="O8097" t="str">
            <v/>
          </cell>
          <cell r="P8097" t="str">
            <v/>
          </cell>
          <cell r="Q8097">
            <v>0</v>
          </cell>
        </row>
        <row r="8098">
          <cell r="N8098" t="str">
            <v/>
          </cell>
          <cell r="O8098" t="str">
            <v/>
          </cell>
          <cell r="P8098" t="str">
            <v/>
          </cell>
          <cell r="Q8098">
            <v>0</v>
          </cell>
        </row>
        <row r="8099">
          <cell r="N8099" t="str">
            <v/>
          </cell>
          <cell r="O8099" t="str">
            <v/>
          </cell>
          <cell r="P8099" t="str">
            <v/>
          </cell>
          <cell r="Q8099">
            <v>0</v>
          </cell>
        </row>
        <row r="8100">
          <cell r="N8100" t="str">
            <v/>
          </cell>
          <cell r="O8100" t="str">
            <v/>
          </cell>
          <cell r="P8100" t="str">
            <v/>
          </cell>
          <cell r="Q8100">
            <v>0</v>
          </cell>
        </row>
        <row r="8101">
          <cell r="N8101" t="str">
            <v/>
          </cell>
          <cell r="O8101" t="str">
            <v/>
          </cell>
          <cell r="P8101" t="str">
            <v/>
          </cell>
          <cell r="Q8101">
            <v>0</v>
          </cell>
        </row>
        <row r="8102">
          <cell r="N8102" t="str">
            <v/>
          </cell>
          <cell r="O8102" t="str">
            <v/>
          </cell>
          <cell r="P8102" t="str">
            <v/>
          </cell>
          <cell r="Q8102">
            <v>0</v>
          </cell>
        </row>
        <row r="8103">
          <cell r="N8103" t="str">
            <v/>
          </cell>
          <cell r="O8103" t="str">
            <v/>
          </cell>
          <cell r="P8103" t="str">
            <v/>
          </cell>
          <cell r="Q8103">
            <v>0</v>
          </cell>
        </row>
        <row r="8104">
          <cell r="N8104" t="str">
            <v/>
          </cell>
          <cell r="O8104" t="str">
            <v/>
          </cell>
          <cell r="P8104" t="str">
            <v/>
          </cell>
          <cell r="Q8104">
            <v>0</v>
          </cell>
        </row>
        <row r="8105">
          <cell r="N8105" t="str">
            <v/>
          </cell>
          <cell r="O8105" t="str">
            <v/>
          </cell>
          <cell r="P8105" t="str">
            <v/>
          </cell>
          <cell r="Q8105">
            <v>0</v>
          </cell>
        </row>
        <row r="8106">
          <cell r="N8106" t="str">
            <v/>
          </cell>
          <cell r="O8106" t="str">
            <v/>
          </cell>
          <cell r="P8106" t="str">
            <v/>
          </cell>
          <cell r="Q8106">
            <v>0</v>
          </cell>
        </row>
        <row r="8107">
          <cell r="N8107" t="str">
            <v/>
          </cell>
          <cell r="O8107" t="str">
            <v/>
          </cell>
          <cell r="P8107" t="str">
            <v/>
          </cell>
          <cell r="Q8107">
            <v>0</v>
          </cell>
        </row>
        <row r="8108">
          <cell r="N8108" t="str">
            <v/>
          </cell>
          <cell r="O8108" t="str">
            <v/>
          </cell>
          <cell r="P8108" t="str">
            <v/>
          </cell>
          <cell r="Q8108">
            <v>0</v>
          </cell>
        </row>
        <row r="8109">
          <cell r="N8109" t="str">
            <v/>
          </cell>
          <cell r="O8109" t="str">
            <v/>
          </cell>
          <cell r="P8109" t="str">
            <v/>
          </cell>
          <cell r="Q8109">
            <v>0</v>
          </cell>
        </row>
        <row r="8110">
          <cell r="N8110" t="str">
            <v/>
          </cell>
          <cell r="O8110" t="str">
            <v/>
          </cell>
          <cell r="P8110" t="str">
            <v/>
          </cell>
          <cell r="Q8110">
            <v>0</v>
          </cell>
        </row>
        <row r="8111">
          <cell r="N8111" t="str">
            <v/>
          </cell>
          <cell r="O8111" t="str">
            <v/>
          </cell>
          <cell r="P8111" t="str">
            <v/>
          </cell>
          <cell r="Q8111">
            <v>0</v>
          </cell>
        </row>
        <row r="8112">
          <cell r="N8112" t="str">
            <v/>
          </cell>
          <cell r="O8112" t="str">
            <v/>
          </cell>
          <cell r="P8112" t="str">
            <v/>
          </cell>
          <cell r="Q8112">
            <v>0</v>
          </cell>
        </row>
        <row r="8113">
          <cell r="N8113" t="str">
            <v/>
          </cell>
          <cell r="O8113" t="str">
            <v/>
          </cell>
          <cell r="P8113" t="str">
            <v/>
          </cell>
          <cell r="Q8113">
            <v>0</v>
          </cell>
        </row>
        <row r="8114">
          <cell r="N8114" t="str">
            <v/>
          </cell>
          <cell r="O8114" t="str">
            <v/>
          </cell>
          <cell r="P8114" t="str">
            <v/>
          </cell>
          <cell r="Q8114">
            <v>0</v>
          </cell>
        </row>
        <row r="8115">
          <cell r="N8115" t="str">
            <v/>
          </cell>
          <cell r="O8115" t="str">
            <v/>
          </cell>
          <cell r="P8115" t="str">
            <v/>
          </cell>
          <cell r="Q8115">
            <v>0</v>
          </cell>
        </row>
        <row r="8116">
          <cell r="N8116" t="str">
            <v/>
          </cell>
          <cell r="O8116" t="str">
            <v/>
          </cell>
          <cell r="P8116" t="str">
            <v/>
          </cell>
          <cell r="Q8116">
            <v>0</v>
          </cell>
        </row>
        <row r="8117">
          <cell r="N8117" t="str">
            <v/>
          </cell>
          <cell r="O8117" t="str">
            <v/>
          </cell>
          <cell r="P8117" t="str">
            <v/>
          </cell>
          <cell r="Q8117">
            <v>0</v>
          </cell>
        </row>
        <row r="8118">
          <cell r="N8118" t="str">
            <v/>
          </cell>
          <cell r="O8118" t="str">
            <v/>
          </cell>
          <cell r="P8118" t="str">
            <v/>
          </cell>
          <cell r="Q8118">
            <v>0</v>
          </cell>
        </row>
        <row r="8119">
          <cell r="N8119" t="str">
            <v/>
          </cell>
          <cell r="O8119" t="str">
            <v/>
          </cell>
          <cell r="P8119" t="str">
            <v/>
          </cell>
          <cell r="Q8119">
            <v>0</v>
          </cell>
        </row>
        <row r="8120">
          <cell r="N8120" t="str">
            <v/>
          </cell>
          <cell r="O8120" t="str">
            <v/>
          </cell>
          <cell r="P8120" t="str">
            <v/>
          </cell>
          <cell r="Q8120">
            <v>0</v>
          </cell>
        </row>
        <row r="8121">
          <cell r="N8121" t="str">
            <v/>
          </cell>
          <cell r="O8121" t="str">
            <v/>
          </cell>
          <cell r="P8121" t="str">
            <v/>
          </cell>
          <cell r="Q8121">
            <v>0</v>
          </cell>
        </row>
        <row r="8122">
          <cell r="N8122" t="str">
            <v/>
          </cell>
          <cell r="O8122" t="str">
            <v/>
          </cell>
          <cell r="P8122" t="str">
            <v/>
          </cell>
          <cell r="Q8122">
            <v>0</v>
          </cell>
        </row>
        <row r="8123">
          <cell r="N8123" t="str">
            <v/>
          </cell>
          <cell r="O8123" t="str">
            <v/>
          </cell>
          <cell r="P8123" t="str">
            <v/>
          </cell>
          <cell r="Q8123">
            <v>0</v>
          </cell>
        </row>
        <row r="8124">
          <cell r="N8124" t="str">
            <v/>
          </cell>
          <cell r="O8124" t="str">
            <v/>
          </cell>
          <cell r="P8124" t="str">
            <v/>
          </cell>
          <cell r="Q8124">
            <v>0</v>
          </cell>
        </row>
        <row r="8125">
          <cell r="N8125" t="str">
            <v/>
          </cell>
          <cell r="O8125" t="str">
            <v/>
          </cell>
          <cell r="P8125" t="str">
            <v/>
          </cell>
          <cell r="Q8125">
            <v>0</v>
          </cell>
        </row>
        <row r="8126">
          <cell r="N8126" t="str">
            <v/>
          </cell>
          <cell r="O8126" t="str">
            <v/>
          </cell>
          <cell r="P8126" t="str">
            <v/>
          </cell>
          <cell r="Q8126">
            <v>0</v>
          </cell>
        </row>
        <row r="8127">
          <cell r="N8127" t="str">
            <v/>
          </cell>
          <cell r="O8127" t="str">
            <v/>
          </cell>
          <cell r="P8127" t="str">
            <v/>
          </cell>
          <cell r="Q8127">
            <v>0</v>
          </cell>
        </row>
        <row r="8128">
          <cell r="N8128" t="str">
            <v/>
          </cell>
          <cell r="O8128" t="str">
            <v/>
          </cell>
          <cell r="P8128" t="str">
            <v/>
          </cell>
          <cell r="Q8128">
            <v>0</v>
          </cell>
        </row>
        <row r="8129">
          <cell r="N8129" t="str">
            <v/>
          </cell>
          <cell r="O8129" t="str">
            <v/>
          </cell>
          <cell r="P8129" t="str">
            <v/>
          </cell>
          <cell r="Q8129">
            <v>0</v>
          </cell>
        </row>
        <row r="8130">
          <cell r="N8130" t="str">
            <v/>
          </cell>
          <cell r="O8130" t="str">
            <v/>
          </cell>
          <cell r="P8130" t="str">
            <v/>
          </cell>
          <cell r="Q8130">
            <v>0</v>
          </cell>
        </row>
        <row r="8131">
          <cell r="N8131" t="str">
            <v/>
          </cell>
          <cell r="O8131" t="str">
            <v/>
          </cell>
          <cell r="P8131" t="str">
            <v/>
          </cell>
          <cell r="Q8131">
            <v>0</v>
          </cell>
        </row>
        <row r="8132">
          <cell r="N8132" t="str">
            <v/>
          </cell>
          <cell r="O8132" t="str">
            <v/>
          </cell>
          <cell r="P8132" t="str">
            <v/>
          </cell>
          <cell r="Q8132">
            <v>0</v>
          </cell>
        </row>
        <row r="8133">
          <cell r="N8133" t="str">
            <v/>
          </cell>
          <cell r="O8133" t="str">
            <v/>
          </cell>
          <cell r="P8133" t="str">
            <v/>
          </cell>
          <cell r="Q8133">
            <v>0</v>
          </cell>
        </row>
        <row r="8134">
          <cell r="N8134" t="str">
            <v/>
          </cell>
          <cell r="O8134" t="str">
            <v/>
          </cell>
          <cell r="P8134" t="str">
            <v/>
          </cell>
          <cell r="Q8134">
            <v>0</v>
          </cell>
        </row>
        <row r="8135">
          <cell r="N8135" t="str">
            <v/>
          </cell>
          <cell r="O8135" t="str">
            <v/>
          </cell>
          <cell r="P8135" t="str">
            <v/>
          </cell>
          <cell r="Q8135">
            <v>0</v>
          </cell>
        </row>
        <row r="8136">
          <cell r="N8136" t="str">
            <v/>
          </cell>
          <cell r="O8136" t="str">
            <v/>
          </cell>
          <cell r="P8136" t="str">
            <v/>
          </cell>
          <cell r="Q8136">
            <v>0</v>
          </cell>
        </row>
        <row r="8137">
          <cell r="N8137" t="str">
            <v/>
          </cell>
          <cell r="O8137" t="str">
            <v/>
          </cell>
          <cell r="P8137" t="str">
            <v/>
          </cell>
          <cell r="Q8137">
            <v>0</v>
          </cell>
        </row>
        <row r="8138">
          <cell r="N8138" t="str">
            <v/>
          </cell>
          <cell r="O8138" t="str">
            <v/>
          </cell>
          <cell r="P8138" t="str">
            <v/>
          </cell>
          <cell r="Q8138">
            <v>0</v>
          </cell>
        </row>
        <row r="8139">
          <cell r="N8139" t="str">
            <v/>
          </cell>
          <cell r="O8139" t="str">
            <v/>
          </cell>
          <cell r="P8139" t="str">
            <v/>
          </cell>
          <cell r="Q8139">
            <v>0</v>
          </cell>
        </row>
        <row r="8140">
          <cell r="N8140" t="str">
            <v/>
          </cell>
          <cell r="O8140" t="str">
            <v/>
          </cell>
          <cell r="P8140" t="str">
            <v/>
          </cell>
          <cell r="Q8140">
            <v>0</v>
          </cell>
        </row>
        <row r="8141">
          <cell r="N8141" t="str">
            <v/>
          </cell>
          <cell r="O8141" t="str">
            <v/>
          </cell>
          <cell r="P8141" t="str">
            <v/>
          </cell>
          <cell r="Q8141">
            <v>0</v>
          </cell>
        </row>
        <row r="8142">
          <cell r="N8142" t="str">
            <v/>
          </cell>
          <cell r="O8142" t="str">
            <v/>
          </cell>
          <cell r="P8142" t="str">
            <v/>
          </cell>
          <cell r="Q8142">
            <v>0</v>
          </cell>
        </row>
        <row r="8143">
          <cell r="N8143" t="str">
            <v/>
          </cell>
          <cell r="O8143" t="str">
            <v/>
          </cell>
          <cell r="P8143" t="str">
            <v/>
          </cell>
          <cell r="Q8143">
            <v>0</v>
          </cell>
        </row>
        <row r="8144">
          <cell r="N8144" t="str">
            <v/>
          </cell>
          <cell r="O8144" t="str">
            <v/>
          </cell>
          <cell r="P8144" t="str">
            <v/>
          </cell>
          <cell r="Q8144">
            <v>0</v>
          </cell>
        </row>
        <row r="8145">
          <cell r="N8145" t="str">
            <v/>
          </cell>
          <cell r="O8145" t="str">
            <v/>
          </cell>
          <cell r="P8145" t="str">
            <v/>
          </cell>
          <cell r="Q8145">
            <v>0</v>
          </cell>
        </row>
        <row r="8146">
          <cell r="N8146" t="str">
            <v/>
          </cell>
          <cell r="O8146" t="str">
            <v/>
          </cell>
          <cell r="P8146" t="str">
            <v/>
          </cell>
          <cell r="Q8146">
            <v>0</v>
          </cell>
        </row>
        <row r="8147">
          <cell r="N8147" t="str">
            <v/>
          </cell>
          <cell r="O8147" t="str">
            <v/>
          </cell>
          <cell r="P8147" t="str">
            <v/>
          </cell>
          <cell r="Q8147">
            <v>0</v>
          </cell>
        </row>
        <row r="8148">
          <cell r="N8148" t="str">
            <v/>
          </cell>
          <cell r="O8148" t="str">
            <v/>
          </cell>
          <cell r="P8148" t="str">
            <v/>
          </cell>
          <cell r="Q8148">
            <v>0</v>
          </cell>
        </row>
        <row r="8149">
          <cell r="N8149" t="str">
            <v/>
          </cell>
          <cell r="O8149" t="str">
            <v/>
          </cell>
          <cell r="P8149" t="str">
            <v/>
          </cell>
          <cell r="Q8149">
            <v>0</v>
          </cell>
        </row>
        <row r="8150">
          <cell r="N8150" t="str">
            <v/>
          </cell>
          <cell r="O8150" t="str">
            <v/>
          </cell>
          <cell r="P8150" t="str">
            <v/>
          </cell>
          <cell r="Q8150">
            <v>0</v>
          </cell>
        </row>
        <row r="8151">
          <cell r="N8151" t="str">
            <v/>
          </cell>
          <cell r="O8151" t="str">
            <v/>
          </cell>
          <cell r="P8151" t="str">
            <v/>
          </cell>
          <cell r="Q8151">
            <v>0</v>
          </cell>
        </row>
        <row r="8152">
          <cell r="N8152" t="str">
            <v/>
          </cell>
          <cell r="O8152" t="str">
            <v/>
          </cell>
          <cell r="P8152" t="str">
            <v/>
          </cell>
          <cell r="Q8152">
            <v>0</v>
          </cell>
        </row>
        <row r="8153">
          <cell r="N8153" t="str">
            <v/>
          </cell>
          <cell r="O8153" t="str">
            <v/>
          </cell>
          <cell r="P8153" t="str">
            <v/>
          </cell>
          <cell r="Q8153">
            <v>0</v>
          </cell>
        </row>
        <row r="8154">
          <cell r="N8154" t="str">
            <v/>
          </cell>
          <cell r="O8154" t="str">
            <v/>
          </cell>
          <cell r="P8154" t="str">
            <v/>
          </cell>
          <cell r="Q8154">
            <v>0</v>
          </cell>
        </row>
        <row r="8155">
          <cell r="N8155" t="str">
            <v/>
          </cell>
          <cell r="O8155" t="str">
            <v/>
          </cell>
          <cell r="P8155" t="str">
            <v/>
          </cell>
          <cell r="Q8155">
            <v>0</v>
          </cell>
        </row>
        <row r="8156">
          <cell r="N8156" t="str">
            <v/>
          </cell>
          <cell r="O8156" t="str">
            <v/>
          </cell>
          <cell r="P8156" t="str">
            <v/>
          </cell>
          <cell r="Q8156">
            <v>0</v>
          </cell>
        </row>
        <row r="8157">
          <cell r="N8157" t="str">
            <v/>
          </cell>
          <cell r="O8157" t="str">
            <v/>
          </cell>
          <cell r="P8157" t="str">
            <v/>
          </cell>
          <cell r="Q8157">
            <v>0</v>
          </cell>
        </row>
        <row r="8158">
          <cell r="N8158" t="str">
            <v/>
          </cell>
          <cell r="O8158" t="str">
            <v/>
          </cell>
          <cell r="P8158" t="str">
            <v/>
          </cell>
          <cell r="Q8158">
            <v>0</v>
          </cell>
        </row>
        <row r="8159">
          <cell r="N8159" t="str">
            <v/>
          </cell>
          <cell r="O8159" t="str">
            <v/>
          </cell>
          <cell r="P8159" t="str">
            <v/>
          </cell>
          <cell r="Q8159">
            <v>0</v>
          </cell>
        </row>
        <row r="8160">
          <cell r="N8160" t="str">
            <v/>
          </cell>
          <cell r="O8160" t="str">
            <v/>
          </cell>
          <cell r="P8160" t="str">
            <v/>
          </cell>
          <cell r="Q8160">
            <v>0</v>
          </cell>
        </row>
        <row r="8161">
          <cell r="N8161" t="str">
            <v/>
          </cell>
          <cell r="O8161" t="str">
            <v/>
          </cell>
          <cell r="P8161" t="str">
            <v/>
          </cell>
          <cell r="Q8161">
            <v>0</v>
          </cell>
        </row>
        <row r="8162">
          <cell r="N8162" t="str">
            <v/>
          </cell>
          <cell r="O8162" t="str">
            <v/>
          </cell>
          <cell r="P8162" t="str">
            <v/>
          </cell>
          <cell r="Q8162">
            <v>0</v>
          </cell>
        </row>
        <row r="8163">
          <cell r="N8163" t="str">
            <v/>
          </cell>
          <cell r="O8163" t="str">
            <v/>
          </cell>
          <cell r="P8163" t="str">
            <v/>
          </cell>
          <cell r="Q8163">
            <v>0</v>
          </cell>
        </row>
        <row r="8164">
          <cell r="N8164" t="str">
            <v/>
          </cell>
          <cell r="O8164" t="str">
            <v/>
          </cell>
          <cell r="P8164" t="str">
            <v/>
          </cell>
          <cell r="Q8164">
            <v>0</v>
          </cell>
        </row>
        <row r="8165">
          <cell r="N8165" t="str">
            <v/>
          </cell>
          <cell r="O8165" t="str">
            <v/>
          </cell>
          <cell r="P8165" t="str">
            <v/>
          </cell>
          <cell r="Q8165">
            <v>0</v>
          </cell>
        </row>
        <row r="8166">
          <cell r="N8166" t="str">
            <v/>
          </cell>
          <cell r="O8166" t="str">
            <v/>
          </cell>
          <cell r="P8166" t="str">
            <v/>
          </cell>
          <cell r="Q8166">
            <v>0</v>
          </cell>
        </row>
        <row r="8167">
          <cell r="N8167" t="str">
            <v/>
          </cell>
          <cell r="O8167" t="str">
            <v/>
          </cell>
          <cell r="P8167" t="str">
            <v/>
          </cell>
          <cell r="Q8167">
            <v>0</v>
          </cell>
        </row>
        <row r="8168">
          <cell r="N8168" t="str">
            <v/>
          </cell>
          <cell r="O8168" t="str">
            <v/>
          </cell>
          <cell r="P8168" t="str">
            <v/>
          </cell>
          <cell r="Q8168">
            <v>0</v>
          </cell>
        </row>
        <row r="8169">
          <cell r="N8169" t="str">
            <v/>
          </cell>
          <cell r="O8169" t="str">
            <v/>
          </cell>
          <cell r="P8169" t="str">
            <v/>
          </cell>
          <cell r="Q8169">
            <v>0</v>
          </cell>
        </row>
        <row r="8170">
          <cell r="N8170" t="str">
            <v/>
          </cell>
          <cell r="O8170" t="str">
            <v/>
          </cell>
          <cell r="P8170" t="str">
            <v/>
          </cell>
          <cell r="Q8170">
            <v>0</v>
          </cell>
        </row>
        <row r="8171">
          <cell r="N8171" t="str">
            <v/>
          </cell>
          <cell r="O8171" t="str">
            <v/>
          </cell>
          <cell r="P8171" t="str">
            <v/>
          </cell>
          <cell r="Q8171">
            <v>0</v>
          </cell>
        </row>
        <row r="8172">
          <cell r="N8172" t="str">
            <v/>
          </cell>
          <cell r="O8172" t="str">
            <v/>
          </cell>
          <cell r="P8172" t="str">
            <v/>
          </cell>
          <cell r="Q8172">
            <v>0</v>
          </cell>
        </row>
        <row r="8173">
          <cell r="N8173" t="str">
            <v/>
          </cell>
          <cell r="O8173" t="str">
            <v/>
          </cell>
          <cell r="P8173" t="str">
            <v/>
          </cell>
          <cell r="Q8173">
            <v>0</v>
          </cell>
        </row>
        <row r="8174">
          <cell r="N8174" t="str">
            <v/>
          </cell>
          <cell r="O8174" t="str">
            <v/>
          </cell>
          <cell r="P8174" t="str">
            <v/>
          </cell>
          <cell r="Q8174">
            <v>0</v>
          </cell>
        </row>
        <row r="8175">
          <cell r="N8175" t="str">
            <v/>
          </cell>
          <cell r="O8175" t="str">
            <v/>
          </cell>
          <cell r="P8175" t="str">
            <v/>
          </cell>
          <cell r="Q8175">
            <v>0</v>
          </cell>
        </row>
        <row r="8176">
          <cell r="N8176" t="str">
            <v/>
          </cell>
          <cell r="O8176" t="str">
            <v/>
          </cell>
          <cell r="P8176" t="str">
            <v/>
          </cell>
          <cell r="Q8176">
            <v>0</v>
          </cell>
        </row>
        <row r="8177">
          <cell r="N8177" t="str">
            <v/>
          </cell>
          <cell r="O8177" t="str">
            <v/>
          </cell>
          <cell r="P8177" t="str">
            <v/>
          </cell>
          <cell r="Q8177">
            <v>0</v>
          </cell>
        </row>
        <row r="8178">
          <cell r="N8178" t="str">
            <v/>
          </cell>
          <cell r="O8178" t="str">
            <v/>
          </cell>
          <cell r="P8178" t="str">
            <v/>
          </cell>
          <cell r="Q8178">
            <v>0</v>
          </cell>
        </row>
        <row r="8179">
          <cell r="N8179" t="str">
            <v/>
          </cell>
          <cell r="O8179" t="str">
            <v/>
          </cell>
          <cell r="P8179" t="str">
            <v/>
          </cell>
          <cell r="Q8179">
            <v>0</v>
          </cell>
        </row>
        <row r="8180">
          <cell r="N8180" t="str">
            <v/>
          </cell>
          <cell r="O8180" t="str">
            <v/>
          </cell>
          <cell r="P8180" t="str">
            <v/>
          </cell>
          <cell r="Q8180">
            <v>0</v>
          </cell>
        </row>
        <row r="8181">
          <cell r="N8181" t="str">
            <v/>
          </cell>
          <cell r="O8181" t="str">
            <v/>
          </cell>
          <cell r="P8181" t="str">
            <v/>
          </cell>
          <cell r="Q8181">
            <v>0</v>
          </cell>
        </row>
        <row r="8182">
          <cell r="N8182" t="str">
            <v/>
          </cell>
          <cell r="O8182" t="str">
            <v/>
          </cell>
          <cell r="P8182" t="str">
            <v/>
          </cell>
          <cell r="Q8182">
            <v>0</v>
          </cell>
        </row>
        <row r="8183">
          <cell r="N8183" t="str">
            <v/>
          </cell>
          <cell r="O8183" t="str">
            <v/>
          </cell>
          <cell r="P8183" t="str">
            <v/>
          </cell>
          <cell r="Q8183">
            <v>0</v>
          </cell>
        </row>
        <row r="8184">
          <cell r="N8184" t="str">
            <v/>
          </cell>
          <cell r="O8184" t="str">
            <v/>
          </cell>
          <cell r="P8184" t="str">
            <v/>
          </cell>
          <cell r="Q8184">
            <v>0</v>
          </cell>
        </row>
        <row r="8185">
          <cell r="N8185" t="str">
            <v/>
          </cell>
          <cell r="O8185" t="str">
            <v/>
          </cell>
          <cell r="P8185" t="str">
            <v/>
          </cell>
          <cell r="Q8185">
            <v>0</v>
          </cell>
        </row>
        <row r="8186">
          <cell r="N8186" t="str">
            <v/>
          </cell>
          <cell r="O8186" t="str">
            <v/>
          </cell>
          <cell r="P8186" t="str">
            <v/>
          </cell>
          <cell r="Q8186">
            <v>0</v>
          </cell>
        </row>
        <row r="8187">
          <cell r="N8187" t="str">
            <v/>
          </cell>
          <cell r="O8187" t="str">
            <v/>
          </cell>
          <cell r="P8187" t="str">
            <v/>
          </cell>
          <cell r="Q8187">
            <v>0</v>
          </cell>
        </row>
        <row r="8188">
          <cell r="N8188" t="str">
            <v/>
          </cell>
          <cell r="O8188" t="str">
            <v/>
          </cell>
          <cell r="P8188" t="str">
            <v/>
          </cell>
          <cell r="Q8188">
            <v>0</v>
          </cell>
        </row>
        <row r="8189">
          <cell r="N8189" t="str">
            <v/>
          </cell>
          <cell r="O8189" t="str">
            <v/>
          </cell>
          <cell r="P8189" t="str">
            <v/>
          </cell>
          <cell r="Q8189">
            <v>0</v>
          </cell>
        </row>
        <row r="8190">
          <cell r="N8190" t="str">
            <v/>
          </cell>
          <cell r="O8190" t="str">
            <v/>
          </cell>
          <cell r="P8190" t="str">
            <v/>
          </cell>
          <cell r="Q8190">
            <v>0</v>
          </cell>
        </row>
        <row r="8191">
          <cell r="N8191" t="str">
            <v/>
          </cell>
          <cell r="O8191" t="str">
            <v/>
          </cell>
          <cell r="P8191" t="str">
            <v/>
          </cell>
          <cell r="Q8191">
            <v>0</v>
          </cell>
        </row>
        <row r="8192">
          <cell r="N8192" t="str">
            <v/>
          </cell>
          <cell r="O8192" t="str">
            <v/>
          </cell>
          <cell r="P8192" t="str">
            <v/>
          </cell>
          <cell r="Q8192">
            <v>0</v>
          </cell>
        </row>
        <row r="8193">
          <cell r="N8193" t="str">
            <v/>
          </cell>
          <cell r="O8193" t="str">
            <v/>
          </cell>
          <cell r="P8193" t="str">
            <v/>
          </cell>
          <cell r="Q8193">
            <v>0</v>
          </cell>
        </row>
        <row r="8194">
          <cell r="N8194" t="str">
            <v/>
          </cell>
          <cell r="O8194" t="str">
            <v/>
          </cell>
          <cell r="P8194" t="str">
            <v/>
          </cell>
          <cell r="Q8194">
            <v>0</v>
          </cell>
        </row>
        <row r="8195">
          <cell r="N8195" t="str">
            <v/>
          </cell>
          <cell r="O8195" t="str">
            <v/>
          </cell>
          <cell r="P8195" t="str">
            <v/>
          </cell>
          <cell r="Q8195">
            <v>0</v>
          </cell>
        </row>
        <row r="8196">
          <cell r="N8196" t="str">
            <v/>
          </cell>
          <cell r="O8196" t="str">
            <v/>
          </cell>
          <cell r="P8196" t="str">
            <v/>
          </cell>
          <cell r="Q8196">
            <v>0</v>
          </cell>
        </row>
        <row r="8197">
          <cell r="N8197" t="str">
            <v/>
          </cell>
          <cell r="O8197" t="str">
            <v/>
          </cell>
          <cell r="P8197" t="str">
            <v/>
          </cell>
          <cell r="Q8197">
            <v>0</v>
          </cell>
        </row>
        <row r="8198">
          <cell r="N8198" t="str">
            <v/>
          </cell>
          <cell r="O8198" t="str">
            <v/>
          </cell>
          <cell r="P8198" t="str">
            <v/>
          </cell>
          <cell r="Q8198">
            <v>0</v>
          </cell>
        </row>
        <row r="8199">
          <cell r="N8199" t="str">
            <v/>
          </cell>
          <cell r="O8199" t="str">
            <v/>
          </cell>
          <cell r="P8199" t="str">
            <v/>
          </cell>
          <cell r="Q8199">
            <v>0</v>
          </cell>
        </row>
        <row r="8200">
          <cell r="N8200" t="str">
            <v/>
          </cell>
          <cell r="O8200" t="str">
            <v/>
          </cell>
          <cell r="P8200" t="str">
            <v/>
          </cell>
          <cell r="Q8200">
            <v>0</v>
          </cell>
        </row>
        <row r="8201">
          <cell r="N8201" t="str">
            <v/>
          </cell>
          <cell r="O8201" t="str">
            <v/>
          </cell>
          <cell r="P8201" t="str">
            <v/>
          </cell>
          <cell r="Q8201">
            <v>0</v>
          </cell>
        </row>
        <row r="8202">
          <cell r="N8202" t="str">
            <v/>
          </cell>
          <cell r="O8202" t="str">
            <v/>
          </cell>
          <cell r="P8202" t="str">
            <v/>
          </cell>
          <cell r="Q8202">
            <v>0</v>
          </cell>
        </row>
        <row r="8203">
          <cell r="N8203" t="str">
            <v/>
          </cell>
          <cell r="O8203" t="str">
            <v/>
          </cell>
          <cell r="P8203" t="str">
            <v/>
          </cell>
          <cell r="Q8203">
            <v>0</v>
          </cell>
        </row>
        <row r="8204">
          <cell r="N8204" t="str">
            <v/>
          </cell>
          <cell r="O8204" t="str">
            <v/>
          </cell>
          <cell r="P8204" t="str">
            <v/>
          </cell>
          <cell r="Q8204">
            <v>0</v>
          </cell>
        </row>
        <row r="8205">
          <cell r="N8205" t="str">
            <v/>
          </cell>
          <cell r="O8205" t="str">
            <v/>
          </cell>
          <cell r="P8205" t="str">
            <v/>
          </cell>
          <cell r="Q8205">
            <v>0</v>
          </cell>
        </row>
        <row r="8206">
          <cell r="N8206" t="str">
            <v/>
          </cell>
          <cell r="O8206" t="str">
            <v/>
          </cell>
          <cell r="P8206" t="str">
            <v/>
          </cell>
          <cell r="Q8206">
            <v>0</v>
          </cell>
        </row>
        <row r="8207">
          <cell r="N8207" t="str">
            <v/>
          </cell>
          <cell r="O8207" t="str">
            <v/>
          </cell>
          <cell r="P8207" t="str">
            <v/>
          </cell>
          <cell r="Q8207">
            <v>0</v>
          </cell>
        </row>
        <row r="8208">
          <cell r="N8208" t="str">
            <v/>
          </cell>
          <cell r="O8208" t="str">
            <v/>
          </cell>
          <cell r="P8208" t="str">
            <v/>
          </cell>
          <cell r="Q8208">
            <v>0</v>
          </cell>
        </row>
        <row r="8209">
          <cell r="N8209" t="str">
            <v/>
          </cell>
          <cell r="O8209" t="str">
            <v/>
          </cell>
          <cell r="P8209" t="str">
            <v/>
          </cell>
          <cell r="Q8209">
            <v>0</v>
          </cell>
        </row>
        <row r="8210">
          <cell r="N8210" t="str">
            <v/>
          </cell>
          <cell r="O8210" t="str">
            <v/>
          </cell>
          <cell r="P8210" t="str">
            <v/>
          </cell>
          <cell r="Q8210">
            <v>0</v>
          </cell>
        </row>
        <row r="8211">
          <cell r="N8211" t="str">
            <v/>
          </cell>
          <cell r="O8211" t="str">
            <v/>
          </cell>
          <cell r="P8211" t="str">
            <v/>
          </cell>
          <cell r="Q8211">
            <v>0</v>
          </cell>
        </row>
        <row r="8212">
          <cell r="N8212" t="str">
            <v/>
          </cell>
          <cell r="O8212" t="str">
            <v/>
          </cell>
          <cell r="P8212" t="str">
            <v/>
          </cell>
          <cell r="Q8212">
            <v>0</v>
          </cell>
        </row>
        <row r="8213">
          <cell r="N8213" t="str">
            <v/>
          </cell>
          <cell r="O8213" t="str">
            <v/>
          </cell>
          <cell r="P8213" t="str">
            <v/>
          </cell>
          <cell r="Q8213">
            <v>0</v>
          </cell>
        </row>
        <row r="8214">
          <cell r="N8214" t="str">
            <v/>
          </cell>
          <cell r="O8214" t="str">
            <v/>
          </cell>
          <cell r="P8214" t="str">
            <v/>
          </cell>
          <cell r="Q8214">
            <v>0</v>
          </cell>
        </row>
        <row r="8215">
          <cell r="N8215" t="str">
            <v/>
          </cell>
          <cell r="O8215" t="str">
            <v/>
          </cell>
          <cell r="P8215" t="str">
            <v/>
          </cell>
          <cell r="Q8215">
            <v>0</v>
          </cell>
        </row>
        <row r="8216">
          <cell r="N8216" t="str">
            <v/>
          </cell>
          <cell r="O8216" t="str">
            <v/>
          </cell>
          <cell r="P8216" t="str">
            <v/>
          </cell>
          <cell r="Q8216">
            <v>0</v>
          </cell>
        </row>
        <row r="8217">
          <cell r="N8217" t="str">
            <v/>
          </cell>
          <cell r="O8217" t="str">
            <v/>
          </cell>
          <cell r="P8217" t="str">
            <v/>
          </cell>
          <cell r="Q8217">
            <v>0</v>
          </cell>
        </row>
        <row r="8218">
          <cell r="N8218" t="str">
            <v/>
          </cell>
          <cell r="O8218" t="str">
            <v/>
          </cell>
          <cell r="P8218" t="str">
            <v/>
          </cell>
          <cell r="Q8218">
            <v>0</v>
          </cell>
        </row>
        <row r="8219">
          <cell r="N8219" t="str">
            <v/>
          </cell>
          <cell r="O8219" t="str">
            <v/>
          </cell>
          <cell r="P8219" t="str">
            <v/>
          </cell>
          <cell r="Q8219">
            <v>0</v>
          </cell>
        </row>
        <row r="8220">
          <cell r="N8220" t="str">
            <v/>
          </cell>
          <cell r="O8220" t="str">
            <v/>
          </cell>
          <cell r="P8220" t="str">
            <v/>
          </cell>
          <cell r="Q8220">
            <v>0</v>
          </cell>
        </row>
        <row r="8221">
          <cell r="N8221" t="str">
            <v/>
          </cell>
          <cell r="O8221" t="str">
            <v/>
          </cell>
          <cell r="P8221" t="str">
            <v/>
          </cell>
          <cell r="Q8221">
            <v>0</v>
          </cell>
        </row>
        <row r="8222">
          <cell r="N8222" t="str">
            <v/>
          </cell>
          <cell r="O8222" t="str">
            <v/>
          </cell>
          <cell r="P8222" t="str">
            <v/>
          </cell>
          <cell r="Q8222">
            <v>0</v>
          </cell>
        </row>
        <row r="8223">
          <cell r="N8223" t="str">
            <v/>
          </cell>
          <cell r="O8223" t="str">
            <v/>
          </cell>
          <cell r="P8223" t="str">
            <v/>
          </cell>
          <cell r="Q8223">
            <v>0</v>
          </cell>
        </row>
        <row r="8224">
          <cell r="N8224" t="str">
            <v/>
          </cell>
          <cell r="O8224" t="str">
            <v/>
          </cell>
          <cell r="P8224" t="str">
            <v/>
          </cell>
          <cell r="Q8224">
            <v>0</v>
          </cell>
        </row>
        <row r="8225">
          <cell r="N8225" t="str">
            <v/>
          </cell>
          <cell r="O8225" t="str">
            <v/>
          </cell>
          <cell r="P8225" t="str">
            <v/>
          </cell>
          <cell r="Q8225">
            <v>0</v>
          </cell>
        </row>
        <row r="8226">
          <cell r="N8226" t="str">
            <v/>
          </cell>
          <cell r="O8226" t="str">
            <v/>
          </cell>
          <cell r="P8226" t="str">
            <v/>
          </cell>
          <cell r="Q8226">
            <v>0</v>
          </cell>
        </row>
        <row r="8227">
          <cell r="N8227" t="str">
            <v/>
          </cell>
          <cell r="O8227" t="str">
            <v/>
          </cell>
          <cell r="P8227" t="str">
            <v/>
          </cell>
          <cell r="Q8227">
            <v>0</v>
          </cell>
        </row>
        <row r="8228">
          <cell r="N8228" t="str">
            <v/>
          </cell>
          <cell r="O8228" t="str">
            <v/>
          </cell>
          <cell r="P8228" t="str">
            <v/>
          </cell>
          <cell r="Q8228">
            <v>0</v>
          </cell>
        </row>
        <row r="8229">
          <cell r="N8229" t="str">
            <v/>
          </cell>
          <cell r="O8229" t="str">
            <v/>
          </cell>
          <cell r="P8229" t="str">
            <v/>
          </cell>
          <cell r="Q8229">
            <v>0</v>
          </cell>
        </row>
        <row r="8230">
          <cell r="N8230" t="str">
            <v/>
          </cell>
          <cell r="O8230" t="str">
            <v/>
          </cell>
          <cell r="P8230" t="str">
            <v/>
          </cell>
          <cell r="Q8230">
            <v>0</v>
          </cell>
        </row>
        <row r="8231">
          <cell r="N8231" t="str">
            <v/>
          </cell>
          <cell r="O8231" t="str">
            <v/>
          </cell>
          <cell r="P8231" t="str">
            <v/>
          </cell>
          <cell r="Q8231">
            <v>0</v>
          </cell>
        </row>
        <row r="8232">
          <cell r="N8232" t="str">
            <v/>
          </cell>
          <cell r="O8232" t="str">
            <v/>
          </cell>
          <cell r="P8232" t="str">
            <v/>
          </cell>
          <cell r="Q8232">
            <v>0</v>
          </cell>
        </row>
        <row r="8233">
          <cell r="N8233" t="str">
            <v/>
          </cell>
          <cell r="O8233" t="str">
            <v/>
          </cell>
          <cell r="P8233" t="str">
            <v/>
          </cell>
          <cell r="Q8233">
            <v>0</v>
          </cell>
        </row>
        <row r="8234">
          <cell r="N8234" t="str">
            <v/>
          </cell>
          <cell r="O8234" t="str">
            <v/>
          </cell>
          <cell r="P8234" t="str">
            <v/>
          </cell>
          <cell r="Q8234">
            <v>0</v>
          </cell>
        </row>
        <row r="8235">
          <cell r="N8235" t="str">
            <v/>
          </cell>
          <cell r="O8235" t="str">
            <v/>
          </cell>
          <cell r="P8235" t="str">
            <v/>
          </cell>
          <cell r="Q8235">
            <v>0</v>
          </cell>
        </row>
        <row r="8236">
          <cell r="N8236" t="str">
            <v/>
          </cell>
          <cell r="O8236" t="str">
            <v/>
          </cell>
          <cell r="P8236" t="str">
            <v/>
          </cell>
          <cell r="Q8236">
            <v>0</v>
          </cell>
        </row>
        <row r="8237">
          <cell r="N8237" t="str">
            <v/>
          </cell>
          <cell r="O8237" t="str">
            <v/>
          </cell>
          <cell r="P8237" t="str">
            <v/>
          </cell>
          <cell r="Q8237">
            <v>0</v>
          </cell>
        </row>
        <row r="8238">
          <cell r="N8238" t="str">
            <v/>
          </cell>
          <cell r="O8238" t="str">
            <v/>
          </cell>
          <cell r="P8238" t="str">
            <v/>
          </cell>
          <cell r="Q8238">
            <v>0</v>
          </cell>
        </row>
        <row r="8239">
          <cell r="N8239" t="str">
            <v/>
          </cell>
          <cell r="O8239" t="str">
            <v/>
          </cell>
          <cell r="P8239" t="str">
            <v/>
          </cell>
          <cell r="Q8239">
            <v>0</v>
          </cell>
        </row>
        <row r="8240">
          <cell r="N8240" t="str">
            <v/>
          </cell>
          <cell r="O8240" t="str">
            <v/>
          </cell>
          <cell r="P8240" t="str">
            <v/>
          </cell>
          <cell r="Q8240">
            <v>0</v>
          </cell>
        </row>
        <row r="8241">
          <cell r="N8241" t="str">
            <v/>
          </cell>
          <cell r="O8241" t="str">
            <v/>
          </cell>
          <cell r="P8241" t="str">
            <v/>
          </cell>
          <cell r="Q8241">
            <v>0</v>
          </cell>
        </row>
        <row r="8242">
          <cell r="N8242" t="str">
            <v/>
          </cell>
          <cell r="O8242" t="str">
            <v/>
          </cell>
          <cell r="P8242" t="str">
            <v/>
          </cell>
          <cell r="Q8242">
            <v>0</v>
          </cell>
        </row>
        <row r="8243">
          <cell r="N8243" t="str">
            <v/>
          </cell>
          <cell r="O8243" t="str">
            <v/>
          </cell>
          <cell r="P8243" t="str">
            <v/>
          </cell>
          <cell r="Q8243">
            <v>0</v>
          </cell>
        </row>
        <row r="8244">
          <cell r="N8244" t="str">
            <v/>
          </cell>
          <cell r="O8244" t="str">
            <v/>
          </cell>
          <cell r="P8244" t="str">
            <v/>
          </cell>
          <cell r="Q8244">
            <v>0</v>
          </cell>
        </row>
        <row r="8245">
          <cell r="N8245" t="str">
            <v/>
          </cell>
          <cell r="O8245" t="str">
            <v/>
          </cell>
          <cell r="P8245" t="str">
            <v/>
          </cell>
          <cell r="Q8245">
            <v>0</v>
          </cell>
        </row>
        <row r="8246">
          <cell r="N8246" t="str">
            <v/>
          </cell>
          <cell r="O8246" t="str">
            <v/>
          </cell>
          <cell r="P8246" t="str">
            <v/>
          </cell>
          <cell r="Q8246">
            <v>0</v>
          </cell>
        </row>
        <row r="8247">
          <cell r="N8247" t="str">
            <v/>
          </cell>
          <cell r="O8247" t="str">
            <v/>
          </cell>
          <cell r="P8247" t="str">
            <v/>
          </cell>
          <cell r="Q8247">
            <v>0</v>
          </cell>
        </row>
        <row r="8248">
          <cell r="N8248" t="str">
            <v/>
          </cell>
          <cell r="O8248" t="str">
            <v/>
          </cell>
          <cell r="P8248" t="str">
            <v/>
          </cell>
          <cell r="Q8248">
            <v>0</v>
          </cell>
        </row>
        <row r="8249">
          <cell r="N8249" t="str">
            <v/>
          </cell>
          <cell r="O8249" t="str">
            <v/>
          </cell>
          <cell r="P8249" t="str">
            <v/>
          </cell>
          <cell r="Q8249">
            <v>0</v>
          </cell>
        </row>
        <row r="8250">
          <cell r="N8250" t="str">
            <v/>
          </cell>
          <cell r="O8250" t="str">
            <v/>
          </cell>
          <cell r="P8250" t="str">
            <v/>
          </cell>
          <cell r="Q8250">
            <v>0</v>
          </cell>
        </row>
        <row r="8251">
          <cell r="N8251" t="str">
            <v/>
          </cell>
          <cell r="O8251" t="str">
            <v/>
          </cell>
          <cell r="P8251" t="str">
            <v/>
          </cell>
          <cell r="Q8251">
            <v>0</v>
          </cell>
        </row>
        <row r="8252">
          <cell r="N8252" t="str">
            <v/>
          </cell>
          <cell r="O8252" t="str">
            <v/>
          </cell>
          <cell r="P8252" t="str">
            <v/>
          </cell>
          <cell r="Q8252">
            <v>0</v>
          </cell>
        </row>
        <row r="8253">
          <cell r="N8253" t="str">
            <v/>
          </cell>
          <cell r="O8253" t="str">
            <v/>
          </cell>
          <cell r="P8253" t="str">
            <v/>
          </cell>
          <cell r="Q8253">
            <v>0</v>
          </cell>
        </row>
        <row r="8254">
          <cell r="N8254" t="str">
            <v/>
          </cell>
          <cell r="O8254" t="str">
            <v/>
          </cell>
          <cell r="P8254" t="str">
            <v/>
          </cell>
          <cell r="Q8254">
            <v>0</v>
          </cell>
        </row>
        <row r="8255">
          <cell r="N8255" t="str">
            <v/>
          </cell>
          <cell r="O8255" t="str">
            <v/>
          </cell>
          <cell r="P8255" t="str">
            <v/>
          </cell>
          <cell r="Q8255">
            <v>0</v>
          </cell>
        </row>
        <row r="8256">
          <cell r="N8256" t="str">
            <v/>
          </cell>
          <cell r="O8256" t="str">
            <v/>
          </cell>
          <cell r="P8256" t="str">
            <v/>
          </cell>
          <cell r="Q8256">
            <v>0</v>
          </cell>
        </row>
        <row r="8257">
          <cell r="N8257" t="str">
            <v/>
          </cell>
          <cell r="O8257" t="str">
            <v/>
          </cell>
          <cell r="P8257" t="str">
            <v/>
          </cell>
          <cell r="Q8257">
            <v>0</v>
          </cell>
        </row>
        <row r="8258">
          <cell r="N8258" t="str">
            <v/>
          </cell>
          <cell r="O8258" t="str">
            <v/>
          </cell>
          <cell r="P8258" t="str">
            <v/>
          </cell>
          <cell r="Q8258">
            <v>0</v>
          </cell>
        </row>
        <row r="8259">
          <cell r="N8259" t="str">
            <v/>
          </cell>
          <cell r="O8259" t="str">
            <v/>
          </cell>
          <cell r="P8259" t="str">
            <v/>
          </cell>
          <cell r="Q8259">
            <v>0</v>
          </cell>
        </row>
        <row r="8260">
          <cell r="N8260" t="str">
            <v/>
          </cell>
          <cell r="O8260" t="str">
            <v/>
          </cell>
          <cell r="P8260" t="str">
            <v/>
          </cell>
          <cell r="Q8260">
            <v>0</v>
          </cell>
        </row>
        <row r="8261">
          <cell r="N8261" t="str">
            <v/>
          </cell>
          <cell r="O8261" t="str">
            <v/>
          </cell>
          <cell r="P8261" t="str">
            <v/>
          </cell>
          <cell r="Q8261">
            <v>0</v>
          </cell>
        </row>
        <row r="8262">
          <cell r="N8262" t="str">
            <v/>
          </cell>
          <cell r="O8262" t="str">
            <v/>
          </cell>
          <cell r="P8262" t="str">
            <v/>
          </cell>
          <cell r="Q8262">
            <v>0</v>
          </cell>
        </row>
        <row r="8263">
          <cell r="N8263" t="str">
            <v/>
          </cell>
          <cell r="O8263" t="str">
            <v/>
          </cell>
          <cell r="P8263" t="str">
            <v/>
          </cell>
          <cell r="Q8263">
            <v>0</v>
          </cell>
        </row>
        <row r="8264">
          <cell r="N8264" t="str">
            <v/>
          </cell>
          <cell r="O8264" t="str">
            <v/>
          </cell>
          <cell r="P8264" t="str">
            <v/>
          </cell>
          <cell r="Q8264">
            <v>0</v>
          </cell>
        </row>
        <row r="8265">
          <cell r="N8265" t="str">
            <v/>
          </cell>
          <cell r="O8265" t="str">
            <v/>
          </cell>
          <cell r="P8265" t="str">
            <v/>
          </cell>
          <cell r="Q8265">
            <v>0</v>
          </cell>
        </row>
        <row r="8266">
          <cell r="N8266" t="str">
            <v/>
          </cell>
          <cell r="O8266" t="str">
            <v/>
          </cell>
          <cell r="P8266" t="str">
            <v/>
          </cell>
          <cell r="Q8266">
            <v>0</v>
          </cell>
        </row>
        <row r="8267">
          <cell r="N8267" t="str">
            <v/>
          </cell>
          <cell r="O8267" t="str">
            <v/>
          </cell>
          <cell r="P8267" t="str">
            <v/>
          </cell>
          <cell r="Q8267">
            <v>0</v>
          </cell>
        </row>
        <row r="8268">
          <cell r="N8268" t="str">
            <v/>
          </cell>
          <cell r="O8268" t="str">
            <v/>
          </cell>
          <cell r="P8268" t="str">
            <v/>
          </cell>
          <cell r="Q8268">
            <v>0</v>
          </cell>
        </row>
        <row r="8269">
          <cell r="N8269" t="str">
            <v/>
          </cell>
          <cell r="O8269" t="str">
            <v/>
          </cell>
          <cell r="P8269" t="str">
            <v/>
          </cell>
          <cell r="Q8269">
            <v>0</v>
          </cell>
        </row>
        <row r="8270">
          <cell r="N8270" t="str">
            <v/>
          </cell>
          <cell r="O8270" t="str">
            <v/>
          </cell>
          <cell r="P8270" t="str">
            <v/>
          </cell>
          <cell r="Q8270">
            <v>0</v>
          </cell>
        </row>
        <row r="8271">
          <cell r="N8271" t="str">
            <v/>
          </cell>
          <cell r="O8271" t="str">
            <v/>
          </cell>
          <cell r="P8271" t="str">
            <v/>
          </cell>
          <cell r="Q8271">
            <v>0</v>
          </cell>
        </row>
        <row r="8272">
          <cell r="N8272" t="str">
            <v/>
          </cell>
          <cell r="O8272" t="str">
            <v/>
          </cell>
          <cell r="P8272" t="str">
            <v/>
          </cell>
          <cell r="Q8272">
            <v>0</v>
          </cell>
        </row>
        <row r="8273">
          <cell r="N8273" t="str">
            <v/>
          </cell>
          <cell r="O8273" t="str">
            <v/>
          </cell>
          <cell r="P8273" t="str">
            <v/>
          </cell>
          <cell r="Q8273">
            <v>0</v>
          </cell>
        </row>
        <row r="8274">
          <cell r="N8274" t="str">
            <v/>
          </cell>
          <cell r="O8274" t="str">
            <v/>
          </cell>
          <cell r="P8274" t="str">
            <v/>
          </cell>
          <cell r="Q8274">
            <v>0</v>
          </cell>
        </row>
        <row r="8275">
          <cell r="N8275" t="str">
            <v/>
          </cell>
          <cell r="O8275" t="str">
            <v/>
          </cell>
          <cell r="P8275" t="str">
            <v/>
          </cell>
          <cell r="Q8275">
            <v>0</v>
          </cell>
        </row>
        <row r="8276">
          <cell r="N8276" t="str">
            <v/>
          </cell>
          <cell r="O8276" t="str">
            <v/>
          </cell>
          <cell r="P8276" t="str">
            <v/>
          </cell>
          <cell r="Q8276">
            <v>0</v>
          </cell>
        </row>
        <row r="8277">
          <cell r="N8277" t="str">
            <v/>
          </cell>
          <cell r="O8277" t="str">
            <v/>
          </cell>
          <cell r="P8277" t="str">
            <v/>
          </cell>
          <cell r="Q8277">
            <v>0</v>
          </cell>
        </row>
        <row r="8278">
          <cell r="N8278" t="str">
            <v/>
          </cell>
          <cell r="O8278" t="str">
            <v/>
          </cell>
          <cell r="P8278" t="str">
            <v/>
          </cell>
          <cell r="Q8278">
            <v>0</v>
          </cell>
        </row>
        <row r="8279">
          <cell r="N8279" t="str">
            <v/>
          </cell>
          <cell r="O8279" t="str">
            <v/>
          </cell>
          <cell r="P8279" t="str">
            <v/>
          </cell>
          <cell r="Q8279">
            <v>0</v>
          </cell>
        </row>
        <row r="8280">
          <cell r="N8280" t="str">
            <v/>
          </cell>
          <cell r="O8280" t="str">
            <v/>
          </cell>
          <cell r="P8280" t="str">
            <v/>
          </cell>
          <cell r="Q8280">
            <v>0</v>
          </cell>
        </row>
        <row r="8281">
          <cell r="N8281" t="str">
            <v/>
          </cell>
          <cell r="O8281" t="str">
            <v/>
          </cell>
          <cell r="P8281" t="str">
            <v/>
          </cell>
          <cell r="Q8281">
            <v>0</v>
          </cell>
        </row>
        <row r="8282">
          <cell r="N8282" t="str">
            <v/>
          </cell>
          <cell r="O8282" t="str">
            <v/>
          </cell>
          <cell r="P8282" t="str">
            <v/>
          </cell>
          <cell r="Q8282">
            <v>0</v>
          </cell>
        </row>
        <row r="8283">
          <cell r="N8283" t="str">
            <v/>
          </cell>
          <cell r="O8283" t="str">
            <v/>
          </cell>
          <cell r="P8283" t="str">
            <v/>
          </cell>
          <cell r="Q8283">
            <v>0</v>
          </cell>
        </row>
        <row r="8284">
          <cell r="N8284" t="str">
            <v/>
          </cell>
          <cell r="O8284" t="str">
            <v/>
          </cell>
          <cell r="P8284" t="str">
            <v/>
          </cell>
          <cell r="Q8284">
            <v>0</v>
          </cell>
        </row>
        <row r="8285">
          <cell r="N8285" t="str">
            <v/>
          </cell>
          <cell r="O8285" t="str">
            <v/>
          </cell>
          <cell r="P8285" t="str">
            <v/>
          </cell>
          <cell r="Q8285">
            <v>0</v>
          </cell>
        </row>
        <row r="8286">
          <cell r="N8286" t="str">
            <v/>
          </cell>
          <cell r="O8286" t="str">
            <v/>
          </cell>
          <cell r="P8286" t="str">
            <v/>
          </cell>
          <cell r="Q8286">
            <v>0</v>
          </cell>
        </row>
        <row r="8287">
          <cell r="N8287" t="str">
            <v/>
          </cell>
          <cell r="O8287" t="str">
            <v/>
          </cell>
          <cell r="P8287" t="str">
            <v/>
          </cell>
          <cell r="Q8287">
            <v>0</v>
          </cell>
        </row>
        <row r="8288">
          <cell r="N8288" t="str">
            <v/>
          </cell>
          <cell r="O8288" t="str">
            <v/>
          </cell>
          <cell r="P8288" t="str">
            <v/>
          </cell>
          <cell r="Q8288">
            <v>0</v>
          </cell>
        </row>
        <row r="8289">
          <cell r="N8289" t="str">
            <v/>
          </cell>
          <cell r="O8289" t="str">
            <v/>
          </cell>
          <cell r="P8289" t="str">
            <v/>
          </cell>
          <cell r="Q8289">
            <v>0</v>
          </cell>
        </row>
        <row r="8290">
          <cell r="N8290" t="str">
            <v/>
          </cell>
          <cell r="O8290" t="str">
            <v/>
          </cell>
          <cell r="P8290" t="str">
            <v/>
          </cell>
          <cell r="Q8290">
            <v>0</v>
          </cell>
        </row>
        <row r="8291">
          <cell r="N8291" t="str">
            <v/>
          </cell>
          <cell r="O8291" t="str">
            <v/>
          </cell>
          <cell r="P8291" t="str">
            <v/>
          </cell>
          <cell r="Q8291">
            <v>0</v>
          </cell>
        </row>
        <row r="8292">
          <cell r="N8292" t="str">
            <v/>
          </cell>
          <cell r="O8292" t="str">
            <v/>
          </cell>
          <cell r="P8292" t="str">
            <v/>
          </cell>
          <cell r="Q8292">
            <v>0</v>
          </cell>
        </row>
        <row r="8293">
          <cell r="N8293" t="str">
            <v/>
          </cell>
          <cell r="O8293" t="str">
            <v/>
          </cell>
          <cell r="P8293" t="str">
            <v/>
          </cell>
          <cell r="Q8293">
            <v>0</v>
          </cell>
        </row>
        <row r="8294">
          <cell r="N8294" t="str">
            <v/>
          </cell>
          <cell r="O8294" t="str">
            <v/>
          </cell>
          <cell r="P8294" t="str">
            <v/>
          </cell>
          <cell r="Q8294">
            <v>0</v>
          </cell>
        </row>
        <row r="8295">
          <cell r="N8295" t="str">
            <v/>
          </cell>
          <cell r="O8295" t="str">
            <v/>
          </cell>
          <cell r="P8295" t="str">
            <v/>
          </cell>
          <cell r="Q8295">
            <v>0</v>
          </cell>
        </row>
        <row r="8296">
          <cell r="N8296" t="str">
            <v/>
          </cell>
          <cell r="O8296" t="str">
            <v/>
          </cell>
          <cell r="P8296" t="str">
            <v/>
          </cell>
          <cell r="Q8296">
            <v>0</v>
          </cell>
        </row>
        <row r="8297">
          <cell r="N8297" t="str">
            <v/>
          </cell>
          <cell r="O8297" t="str">
            <v/>
          </cell>
          <cell r="P8297" t="str">
            <v/>
          </cell>
          <cell r="Q8297">
            <v>0</v>
          </cell>
        </row>
        <row r="8298">
          <cell r="N8298" t="str">
            <v/>
          </cell>
          <cell r="O8298" t="str">
            <v/>
          </cell>
          <cell r="P8298" t="str">
            <v/>
          </cell>
          <cell r="Q8298">
            <v>0</v>
          </cell>
        </row>
        <row r="8299">
          <cell r="N8299" t="str">
            <v/>
          </cell>
          <cell r="O8299" t="str">
            <v/>
          </cell>
          <cell r="P8299" t="str">
            <v/>
          </cell>
          <cell r="Q8299">
            <v>0</v>
          </cell>
        </row>
        <row r="8300">
          <cell r="N8300" t="str">
            <v/>
          </cell>
          <cell r="O8300" t="str">
            <v/>
          </cell>
          <cell r="P8300" t="str">
            <v/>
          </cell>
          <cell r="Q8300">
            <v>0</v>
          </cell>
        </row>
        <row r="8301">
          <cell r="N8301" t="str">
            <v/>
          </cell>
          <cell r="O8301" t="str">
            <v/>
          </cell>
          <cell r="P8301" t="str">
            <v/>
          </cell>
          <cell r="Q8301">
            <v>0</v>
          </cell>
        </row>
        <row r="8302">
          <cell r="N8302" t="str">
            <v/>
          </cell>
          <cell r="O8302" t="str">
            <v/>
          </cell>
          <cell r="P8302" t="str">
            <v/>
          </cell>
          <cell r="Q8302">
            <v>0</v>
          </cell>
        </row>
        <row r="8303">
          <cell r="N8303" t="str">
            <v/>
          </cell>
          <cell r="O8303" t="str">
            <v/>
          </cell>
          <cell r="P8303" t="str">
            <v/>
          </cell>
          <cell r="Q8303">
            <v>0</v>
          </cell>
        </row>
        <row r="8304">
          <cell r="N8304" t="str">
            <v/>
          </cell>
          <cell r="O8304" t="str">
            <v/>
          </cell>
          <cell r="P8304" t="str">
            <v/>
          </cell>
          <cell r="Q8304">
            <v>0</v>
          </cell>
        </row>
        <row r="8305">
          <cell r="N8305" t="str">
            <v/>
          </cell>
          <cell r="O8305" t="str">
            <v/>
          </cell>
          <cell r="P8305" t="str">
            <v/>
          </cell>
          <cell r="Q8305">
            <v>0</v>
          </cell>
        </row>
        <row r="8306">
          <cell r="N8306" t="str">
            <v/>
          </cell>
          <cell r="O8306" t="str">
            <v/>
          </cell>
          <cell r="P8306" t="str">
            <v/>
          </cell>
          <cell r="Q8306">
            <v>0</v>
          </cell>
        </row>
        <row r="8307">
          <cell r="N8307" t="str">
            <v/>
          </cell>
          <cell r="O8307" t="str">
            <v/>
          </cell>
          <cell r="P8307" t="str">
            <v/>
          </cell>
          <cell r="Q8307">
            <v>0</v>
          </cell>
        </row>
        <row r="8308">
          <cell r="N8308" t="str">
            <v/>
          </cell>
          <cell r="O8308" t="str">
            <v/>
          </cell>
          <cell r="P8308" t="str">
            <v/>
          </cell>
          <cell r="Q8308">
            <v>0</v>
          </cell>
        </row>
        <row r="8309">
          <cell r="N8309" t="str">
            <v/>
          </cell>
          <cell r="O8309" t="str">
            <v/>
          </cell>
          <cell r="P8309" t="str">
            <v/>
          </cell>
          <cell r="Q8309">
            <v>0</v>
          </cell>
        </row>
        <row r="8310">
          <cell r="N8310" t="str">
            <v/>
          </cell>
          <cell r="O8310" t="str">
            <v/>
          </cell>
          <cell r="P8310" t="str">
            <v/>
          </cell>
          <cell r="Q8310">
            <v>0</v>
          </cell>
        </row>
        <row r="8311">
          <cell r="N8311" t="str">
            <v/>
          </cell>
          <cell r="O8311" t="str">
            <v/>
          </cell>
          <cell r="P8311" t="str">
            <v/>
          </cell>
          <cell r="Q8311">
            <v>0</v>
          </cell>
        </row>
        <row r="8312">
          <cell r="N8312" t="str">
            <v/>
          </cell>
          <cell r="O8312" t="str">
            <v/>
          </cell>
          <cell r="P8312" t="str">
            <v/>
          </cell>
          <cell r="Q8312">
            <v>0</v>
          </cell>
        </row>
        <row r="8313">
          <cell r="N8313" t="str">
            <v/>
          </cell>
          <cell r="O8313" t="str">
            <v/>
          </cell>
          <cell r="P8313" t="str">
            <v/>
          </cell>
          <cell r="Q8313">
            <v>0</v>
          </cell>
        </row>
        <row r="8314">
          <cell r="N8314" t="str">
            <v/>
          </cell>
          <cell r="O8314" t="str">
            <v/>
          </cell>
          <cell r="P8314" t="str">
            <v/>
          </cell>
          <cell r="Q8314">
            <v>0</v>
          </cell>
        </row>
        <row r="8315">
          <cell r="N8315" t="str">
            <v/>
          </cell>
          <cell r="O8315" t="str">
            <v/>
          </cell>
          <cell r="P8315" t="str">
            <v/>
          </cell>
          <cell r="Q8315">
            <v>0</v>
          </cell>
        </row>
        <row r="8316">
          <cell r="N8316" t="str">
            <v/>
          </cell>
          <cell r="O8316" t="str">
            <v/>
          </cell>
          <cell r="P8316" t="str">
            <v/>
          </cell>
          <cell r="Q8316">
            <v>0</v>
          </cell>
        </row>
        <row r="8317">
          <cell r="N8317" t="str">
            <v/>
          </cell>
          <cell r="O8317" t="str">
            <v/>
          </cell>
          <cell r="P8317" t="str">
            <v/>
          </cell>
          <cell r="Q8317">
            <v>0</v>
          </cell>
        </row>
        <row r="8318">
          <cell r="N8318" t="str">
            <v/>
          </cell>
          <cell r="O8318" t="str">
            <v/>
          </cell>
          <cell r="P8318" t="str">
            <v/>
          </cell>
          <cell r="Q8318">
            <v>0</v>
          </cell>
        </row>
        <row r="8319">
          <cell r="N8319" t="str">
            <v/>
          </cell>
          <cell r="O8319" t="str">
            <v/>
          </cell>
          <cell r="P8319" t="str">
            <v/>
          </cell>
          <cell r="Q8319">
            <v>0</v>
          </cell>
        </row>
        <row r="8320">
          <cell r="N8320" t="str">
            <v/>
          </cell>
          <cell r="O8320" t="str">
            <v/>
          </cell>
          <cell r="P8320" t="str">
            <v/>
          </cell>
          <cell r="Q8320">
            <v>0</v>
          </cell>
        </row>
        <row r="8321">
          <cell r="N8321" t="str">
            <v/>
          </cell>
          <cell r="O8321" t="str">
            <v/>
          </cell>
          <cell r="P8321" t="str">
            <v/>
          </cell>
          <cell r="Q8321">
            <v>0</v>
          </cell>
        </row>
        <row r="8322">
          <cell r="N8322" t="str">
            <v/>
          </cell>
          <cell r="O8322" t="str">
            <v/>
          </cell>
          <cell r="P8322" t="str">
            <v/>
          </cell>
          <cell r="Q8322">
            <v>0</v>
          </cell>
        </row>
        <row r="8323">
          <cell r="N8323" t="str">
            <v/>
          </cell>
          <cell r="O8323" t="str">
            <v/>
          </cell>
          <cell r="P8323" t="str">
            <v/>
          </cell>
          <cell r="Q8323">
            <v>0</v>
          </cell>
        </row>
        <row r="8324">
          <cell r="N8324" t="str">
            <v/>
          </cell>
          <cell r="O8324" t="str">
            <v/>
          </cell>
          <cell r="P8324" t="str">
            <v/>
          </cell>
          <cell r="Q8324">
            <v>0</v>
          </cell>
        </row>
        <row r="8325">
          <cell r="N8325" t="str">
            <v/>
          </cell>
          <cell r="O8325" t="str">
            <v/>
          </cell>
          <cell r="P8325" t="str">
            <v/>
          </cell>
          <cell r="Q8325">
            <v>0</v>
          </cell>
        </row>
        <row r="8326">
          <cell r="N8326" t="str">
            <v/>
          </cell>
          <cell r="O8326" t="str">
            <v/>
          </cell>
          <cell r="P8326" t="str">
            <v/>
          </cell>
          <cell r="Q8326">
            <v>0</v>
          </cell>
        </row>
        <row r="8327">
          <cell r="N8327" t="str">
            <v/>
          </cell>
          <cell r="O8327" t="str">
            <v/>
          </cell>
          <cell r="P8327" t="str">
            <v/>
          </cell>
          <cell r="Q8327">
            <v>0</v>
          </cell>
        </row>
        <row r="8328">
          <cell r="N8328" t="str">
            <v/>
          </cell>
          <cell r="O8328" t="str">
            <v/>
          </cell>
          <cell r="P8328" t="str">
            <v/>
          </cell>
          <cell r="Q8328">
            <v>0</v>
          </cell>
        </row>
        <row r="8329">
          <cell r="N8329" t="str">
            <v/>
          </cell>
          <cell r="O8329" t="str">
            <v/>
          </cell>
          <cell r="P8329" t="str">
            <v/>
          </cell>
          <cell r="Q8329">
            <v>0</v>
          </cell>
        </row>
        <row r="8330">
          <cell r="N8330" t="str">
            <v/>
          </cell>
          <cell r="O8330" t="str">
            <v/>
          </cell>
          <cell r="P8330" t="str">
            <v/>
          </cell>
          <cell r="Q8330">
            <v>0</v>
          </cell>
        </row>
        <row r="8331">
          <cell r="N8331" t="str">
            <v/>
          </cell>
          <cell r="O8331" t="str">
            <v/>
          </cell>
          <cell r="P8331" t="str">
            <v/>
          </cell>
          <cell r="Q8331">
            <v>0</v>
          </cell>
        </row>
        <row r="8332">
          <cell r="N8332" t="str">
            <v/>
          </cell>
          <cell r="O8332" t="str">
            <v/>
          </cell>
          <cell r="P8332" t="str">
            <v/>
          </cell>
          <cell r="Q8332">
            <v>0</v>
          </cell>
        </row>
        <row r="8333">
          <cell r="N8333" t="str">
            <v/>
          </cell>
          <cell r="O8333" t="str">
            <v/>
          </cell>
          <cell r="P8333" t="str">
            <v/>
          </cell>
          <cell r="Q8333">
            <v>0</v>
          </cell>
        </row>
        <row r="8334">
          <cell r="N8334" t="str">
            <v/>
          </cell>
          <cell r="O8334" t="str">
            <v/>
          </cell>
          <cell r="P8334" t="str">
            <v/>
          </cell>
          <cell r="Q8334">
            <v>0</v>
          </cell>
        </row>
        <row r="8335">
          <cell r="N8335" t="str">
            <v/>
          </cell>
          <cell r="O8335" t="str">
            <v/>
          </cell>
          <cell r="P8335" t="str">
            <v/>
          </cell>
          <cell r="Q8335">
            <v>0</v>
          </cell>
        </row>
        <row r="8336">
          <cell r="N8336" t="str">
            <v/>
          </cell>
          <cell r="O8336" t="str">
            <v/>
          </cell>
          <cell r="P8336" t="str">
            <v/>
          </cell>
          <cell r="Q8336">
            <v>0</v>
          </cell>
        </row>
        <row r="8337">
          <cell r="N8337" t="str">
            <v/>
          </cell>
          <cell r="O8337" t="str">
            <v/>
          </cell>
          <cell r="P8337" t="str">
            <v/>
          </cell>
          <cell r="Q8337">
            <v>0</v>
          </cell>
        </row>
        <row r="8338">
          <cell r="N8338" t="str">
            <v/>
          </cell>
          <cell r="O8338" t="str">
            <v/>
          </cell>
          <cell r="P8338" t="str">
            <v/>
          </cell>
          <cell r="Q8338">
            <v>0</v>
          </cell>
        </row>
        <row r="8339">
          <cell r="N8339" t="str">
            <v/>
          </cell>
          <cell r="O8339" t="str">
            <v/>
          </cell>
          <cell r="P8339" t="str">
            <v/>
          </cell>
          <cell r="Q8339">
            <v>0</v>
          </cell>
        </row>
        <row r="8340">
          <cell r="N8340" t="str">
            <v/>
          </cell>
          <cell r="O8340" t="str">
            <v/>
          </cell>
          <cell r="P8340" t="str">
            <v/>
          </cell>
          <cell r="Q8340">
            <v>0</v>
          </cell>
        </row>
        <row r="8341">
          <cell r="N8341" t="str">
            <v/>
          </cell>
          <cell r="O8341" t="str">
            <v/>
          </cell>
          <cell r="P8341" t="str">
            <v/>
          </cell>
          <cell r="Q8341">
            <v>0</v>
          </cell>
        </row>
        <row r="8342">
          <cell r="N8342" t="str">
            <v/>
          </cell>
          <cell r="O8342" t="str">
            <v/>
          </cell>
          <cell r="P8342" t="str">
            <v/>
          </cell>
          <cell r="Q8342">
            <v>0</v>
          </cell>
        </row>
        <row r="8343">
          <cell r="N8343" t="str">
            <v/>
          </cell>
          <cell r="O8343" t="str">
            <v/>
          </cell>
          <cell r="P8343" t="str">
            <v/>
          </cell>
          <cell r="Q8343">
            <v>0</v>
          </cell>
        </row>
        <row r="8344">
          <cell r="N8344" t="str">
            <v/>
          </cell>
          <cell r="O8344" t="str">
            <v/>
          </cell>
          <cell r="P8344" t="str">
            <v/>
          </cell>
          <cell r="Q8344">
            <v>0</v>
          </cell>
        </row>
        <row r="8345">
          <cell r="N8345" t="str">
            <v/>
          </cell>
          <cell r="O8345" t="str">
            <v/>
          </cell>
          <cell r="P8345" t="str">
            <v/>
          </cell>
          <cell r="Q8345">
            <v>0</v>
          </cell>
        </row>
        <row r="8346">
          <cell r="N8346" t="str">
            <v/>
          </cell>
          <cell r="O8346" t="str">
            <v/>
          </cell>
          <cell r="P8346" t="str">
            <v/>
          </cell>
          <cell r="Q8346">
            <v>0</v>
          </cell>
        </row>
        <row r="8347">
          <cell r="N8347" t="str">
            <v/>
          </cell>
          <cell r="O8347" t="str">
            <v/>
          </cell>
          <cell r="P8347" t="str">
            <v/>
          </cell>
          <cell r="Q8347">
            <v>0</v>
          </cell>
        </row>
        <row r="8348">
          <cell r="N8348" t="str">
            <v/>
          </cell>
          <cell r="O8348" t="str">
            <v/>
          </cell>
          <cell r="P8348" t="str">
            <v/>
          </cell>
          <cell r="Q8348">
            <v>0</v>
          </cell>
        </row>
        <row r="8349">
          <cell r="N8349" t="str">
            <v/>
          </cell>
          <cell r="O8349" t="str">
            <v/>
          </cell>
          <cell r="P8349" t="str">
            <v/>
          </cell>
          <cell r="Q8349">
            <v>0</v>
          </cell>
        </row>
        <row r="8350">
          <cell r="N8350" t="str">
            <v/>
          </cell>
          <cell r="O8350" t="str">
            <v/>
          </cell>
          <cell r="P8350" t="str">
            <v/>
          </cell>
          <cell r="Q8350">
            <v>0</v>
          </cell>
        </row>
        <row r="8351">
          <cell r="N8351" t="str">
            <v/>
          </cell>
          <cell r="O8351" t="str">
            <v/>
          </cell>
          <cell r="P8351" t="str">
            <v/>
          </cell>
          <cell r="Q8351">
            <v>0</v>
          </cell>
        </row>
        <row r="8352">
          <cell r="N8352" t="str">
            <v/>
          </cell>
          <cell r="O8352" t="str">
            <v/>
          </cell>
          <cell r="P8352" t="str">
            <v/>
          </cell>
          <cell r="Q8352">
            <v>0</v>
          </cell>
        </row>
        <row r="8353">
          <cell r="N8353" t="str">
            <v/>
          </cell>
          <cell r="O8353" t="str">
            <v/>
          </cell>
          <cell r="P8353" t="str">
            <v/>
          </cell>
          <cell r="Q8353">
            <v>0</v>
          </cell>
        </row>
        <row r="8354">
          <cell r="N8354" t="str">
            <v/>
          </cell>
          <cell r="O8354" t="str">
            <v/>
          </cell>
          <cell r="P8354" t="str">
            <v/>
          </cell>
          <cell r="Q8354">
            <v>0</v>
          </cell>
        </row>
        <row r="8355">
          <cell r="N8355" t="str">
            <v/>
          </cell>
          <cell r="O8355" t="str">
            <v/>
          </cell>
          <cell r="P8355" t="str">
            <v/>
          </cell>
          <cell r="Q8355">
            <v>0</v>
          </cell>
        </row>
        <row r="8356">
          <cell r="N8356" t="str">
            <v/>
          </cell>
          <cell r="O8356" t="str">
            <v/>
          </cell>
          <cell r="P8356" t="str">
            <v/>
          </cell>
          <cell r="Q8356">
            <v>0</v>
          </cell>
        </row>
        <row r="8357">
          <cell r="N8357" t="str">
            <v/>
          </cell>
          <cell r="O8357" t="str">
            <v/>
          </cell>
          <cell r="P8357" t="str">
            <v/>
          </cell>
          <cell r="Q8357">
            <v>0</v>
          </cell>
        </row>
        <row r="8358">
          <cell r="N8358" t="str">
            <v/>
          </cell>
          <cell r="O8358" t="str">
            <v/>
          </cell>
          <cell r="P8358" t="str">
            <v/>
          </cell>
          <cell r="Q8358">
            <v>0</v>
          </cell>
        </row>
        <row r="8359">
          <cell r="N8359" t="str">
            <v/>
          </cell>
          <cell r="O8359" t="str">
            <v/>
          </cell>
          <cell r="P8359" t="str">
            <v/>
          </cell>
          <cell r="Q8359">
            <v>0</v>
          </cell>
        </row>
        <row r="8360">
          <cell r="N8360" t="str">
            <v/>
          </cell>
          <cell r="O8360" t="str">
            <v/>
          </cell>
          <cell r="P8360" t="str">
            <v/>
          </cell>
          <cell r="Q8360">
            <v>0</v>
          </cell>
        </row>
        <row r="8361">
          <cell r="N8361" t="str">
            <v/>
          </cell>
          <cell r="O8361" t="str">
            <v/>
          </cell>
          <cell r="P8361" t="str">
            <v/>
          </cell>
          <cell r="Q8361">
            <v>0</v>
          </cell>
        </row>
        <row r="8362">
          <cell r="N8362" t="str">
            <v/>
          </cell>
          <cell r="O8362" t="str">
            <v/>
          </cell>
          <cell r="P8362" t="str">
            <v/>
          </cell>
          <cell r="Q8362">
            <v>0</v>
          </cell>
        </row>
        <row r="8363">
          <cell r="N8363" t="str">
            <v/>
          </cell>
          <cell r="O8363" t="str">
            <v/>
          </cell>
          <cell r="P8363" t="str">
            <v/>
          </cell>
          <cell r="Q8363">
            <v>0</v>
          </cell>
        </row>
        <row r="8364">
          <cell r="N8364" t="str">
            <v/>
          </cell>
          <cell r="O8364" t="str">
            <v/>
          </cell>
          <cell r="P8364" t="str">
            <v/>
          </cell>
          <cell r="Q8364">
            <v>0</v>
          </cell>
        </row>
        <row r="8365">
          <cell r="N8365" t="str">
            <v/>
          </cell>
          <cell r="O8365" t="str">
            <v/>
          </cell>
          <cell r="P8365" t="str">
            <v/>
          </cell>
          <cell r="Q8365">
            <v>0</v>
          </cell>
        </row>
        <row r="8366">
          <cell r="N8366" t="str">
            <v/>
          </cell>
          <cell r="O8366" t="str">
            <v/>
          </cell>
          <cell r="P8366" t="str">
            <v/>
          </cell>
          <cell r="Q8366">
            <v>0</v>
          </cell>
        </row>
        <row r="8367">
          <cell r="N8367" t="str">
            <v/>
          </cell>
          <cell r="O8367" t="str">
            <v/>
          </cell>
          <cell r="P8367" t="str">
            <v/>
          </cell>
          <cell r="Q8367">
            <v>0</v>
          </cell>
        </row>
        <row r="8368">
          <cell r="N8368" t="str">
            <v/>
          </cell>
          <cell r="O8368" t="str">
            <v/>
          </cell>
          <cell r="P8368" t="str">
            <v/>
          </cell>
          <cell r="Q8368">
            <v>0</v>
          </cell>
        </row>
        <row r="8369">
          <cell r="N8369" t="str">
            <v/>
          </cell>
          <cell r="O8369" t="str">
            <v/>
          </cell>
          <cell r="P8369" t="str">
            <v/>
          </cell>
          <cell r="Q8369">
            <v>0</v>
          </cell>
        </row>
        <row r="8370">
          <cell r="N8370" t="str">
            <v/>
          </cell>
          <cell r="O8370" t="str">
            <v/>
          </cell>
          <cell r="P8370" t="str">
            <v/>
          </cell>
          <cell r="Q8370">
            <v>0</v>
          </cell>
        </row>
        <row r="8371">
          <cell r="N8371" t="str">
            <v/>
          </cell>
          <cell r="O8371" t="str">
            <v/>
          </cell>
          <cell r="P8371" t="str">
            <v/>
          </cell>
          <cell r="Q8371">
            <v>0</v>
          </cell>
        </row>
        <row r="8372">
          <cell r="N8372" t="str">
            <v/>
          </cell>
          <cell r="O8372" t="str">
            <v/>
          </cell>
          <cell r="P8372" t="str">
            <v/>
          </cell>
          <cell r="Q8372">
            <v>0</v>
          </cell>
        </row>
        <row r="8373">
          <cell r="N8373" t="str">
            <v/>
          </cell>
          <cell r="O8373" t="str">
            <v/>
          </cell>
          <cell r="P8373" t="str">
            <v/>
          </cell>
          <cell r="Q8373">
            <v>0</v>
          </cell>
        </row>
        <row r="8374">
          <cell r="N8374" t="str">
            <v/>
          </cell>
          <cell r="O8374" t="str">
            <v/>
          </cell>
          <cell r="P8374" t="str">
            <v/>
          </cell>
          <cell r="Q8374">
            <v>0</v>
          </cell>
        </row>
        <row r="8375">
          <cell r="N8375" t="str">
            <v/>
          </cell>
          <cell r="O8375" t="str">
            <v/>
          </cell>
          <cell r="P8375" t="str">
            <v/>
          </cell>
          <cell r="Q8375">
            <v>0</v>
          </cell>
        </row>
        <row r="8376">
          <cell r="N8376" t="str">
            <v/>
          </cell>
          <cell r="O8376" t="str">
            <v/>
          </cell>
          <cell r="P8376" t="str">
            <v/>
          </cell>
          <cell r="Q8376">
            <v>0</v>
          </cell>
        </row>
        <row r="8377">
          <cell r="N8377" t="str">
            <v/>
          </cell>
          <cell r="O8377" t="str">
            <v/>
          </cell>
          <cell r="P8377" t="str">
            <v/>
          </cell>
          <cell r="Q8377">
            <v>0</v>
          </cell>
        </row>
        <row r="8378">
          <cell r="N8378" t="str">
            <v/>
          </cell>
          <cell r="O8378" t="str">
            <v/>
          </cell>
          <cell r="P8378" t="str">
            <v/>
          </cell>
          <cell r="Q8378">
            <v>0</v>
          </cell>
        </row>
        <row r="8379">
          <cell r="N8379" t="str">
            <v/>
          </cell>
          <cell r="O8379" t="str">
            <v/>
          </cell>
          <cell r="P8379" t="str">
            <v/>
          </cell>
          <cell r="Q8379">
            <v>0</v>
          </cell>
        </row>
        <row r="8380">
          <cell r="N8380" t="str">
            <v/>
          </cell>
          <cell r="O8380" t="str">
            <v/>
          </cell>
          <cell r="P8380" t="str">
            <v/>
          </cell>
          <cell r="Q8380">
            <v>0</v>
          </cell>
        </row>
        <row r="8381">
          <cell r="N8381" t="str">
            <v/>
          </cell>
          <cell r="O8381" t="str">
            <v/>
          </cell>
          <cell r="P8381" t="str">
            <v/>
          </cell>
          <cell r="Q8381">
            <v>0</v>
          </cell>
        </row>
        <row r="8382">
          <cell r="N8382" t="str">
            <v/>
          </cell>
          <cell r="O8382" t="str">
            <v/>
          </cell>
          <cell r="P8382" t="str">
            <v/>
          </cell>
          <cell r="Q8382">
            <v>0</v>
          </cell>
        </row>
        <row r="8383">
          <cell r="N8383" t="str">
            <v/>
          </cell>
          <cell r="O8383" t="str">
            <v/>
          </cell>
          <cell r="P8383" t="str">
            <v/>
          </cell>
          <cell r="Q8383">
            <v>0</v>
          </cell>
        </row>
        <row r="8384">
          <cell r="N8384" t="str">
            <v/>
          </cell>
          <cell r="O8384" t="str">
            <v/>
          </cell>
          <cell r="P8384" t="str">
            <v/>
          </cell>
          <cell r="Q8384">
            <v>0</v>
          </cell>
        </row>
        <row r="8385">
          <cell r="N8385" t="str">
            <v/>
          </cell>
          <cell r="O8385" t="str">
            <v/>
          </cell>
          <cell r="P8385" t="str">
            <v/>
          </cell>
          <cell r="Q8385">
            <v>0</v>
          </cell>
        </row>
        <row r="8386">
          <cell r="N8386" t="str">
            <v/>
          </cell>
          <cell r="O8386" t="str">
            <v/>
          </cell>
          <cell r="P8386" t="str">
            <v/>
          </cell>
          <cell r="Q8386">
            <v>0</v>
          </cell>
        </row>
        <row r="8387">
          <cell r="N8387" t="str">
            <v/>
          </cell>
          <cell r="O8387" t="str">
            <v/>
          </cell>
          <cell r="P8387" t="str">
            <v/>
          </cell>
          <cell r="Q8387">
            <v>0</v>
          </cell>
        </row>
        <row r="8388">
          <cell r="N8388" t="str">
            <v/>
          </cell>
          <cell r="O8388" t="str">
            <v/>
          </cell>
          <cell r="P8388" t="str">
            <v/>
          </cell>
          <cell r="Q8388">
            <v>0</v>
          </cell>
        </row>
        <row r="8389">
          <cell r="N8389" t="str">
            <v/>
          </cell>
          <cell r="O8389" t="str">
            <v/>
          </cell>
          <cell r="P8389" t="str">
            <v/>
          </cell>
          <cell r="Q8389">
            <v>0</v>
          </cell>
        </row>
        <row r="8390">
          <cell r="N8390" t="str">
            <v/>
          </cell>
          <cell r="O8390" t="str">
            <v/>
          </cell>
          <cell r="P8390" t="str">
            <v/>
          </cell>
          <cell r="Q8390">
            <v>0</v>
          </cell>
        </row>
        <row r="8391">
          <cell r="N8391" t="str">
            <v/>
          </cell>
          <cell r="O8391" t="str">
            <v/>
          </cell>
          <cell r="P8391" t="str">
            <v/>
          </cell>
          <cell r="Q8391">
            <v>0</v>
          </cell>
        </row>
        <row r="8392">
          <cell r="N8392" t="str">
            <v/>
          </cell>
          <cell r="O8392" t="str">
            <v/>
          </cell>
          <cell r="P8392" t="str">
            <v/>
          </cell>
          <cell r="Q8392">
            <v>0</v>
          </cell>
        </row>
        <row r="8393">
          <cell r="N8393" t="str">
            <v/>
          </cell>
          <cell r="O8393" t="str">
            <v/>
          </cell>
          <cell r="P8393" t="str">
            <v/>
          </cell>
          <cell r="Q8393">
            <v>0</v>
          </cell>
        </row>
        <row r="8394">
          <cell r="N8394" t="str">
            <v/>
          </cell>
          <cell r="O8394" t="str">
            <v/>
          </cell>
          <cell r="P8394" t="str">
            <v/>
          </cell>
          <cell r="Q8394">
            <v>0</v>
          </cell>
        </row>
        <row r="8395">
          <cell r="N8395" t="str">
            <v/>
          </cell>
          <cell r="O8395" t="str">
            <v/>
          </cell>
          <cell r="P8395" t="str">
            <v/>
          </cell>
          <cell r="Q8395">
            <v>0</v>
          </cell>
        </row>
        <row r="8396">
          <cell r="N8396" t="str">
            <v/>
          </cell>
          <cell r="O8396" t="str">
            <v/>
          </cell>
          <cell r="P8396" t="str">
            <v/>
          </cell>
          <cell r="Q8396">
            <v>0</v>
          </cell>
        </row>
        <row r="8397">
          <cell r="N8397" t="str">
            <v/>
          </cell>
          <cell r="O8397" t="str">
            <v/>
          </cell>
          <cell r="P8397" t="str">
            <v/>
          </cell>
          <cell r="Q8397">
            <v>0</v>
          </cell>
        </row>
        <row r="8398">
          <cell r="N8398" t="str">
            <v/>
          </cell>
          <cell r="O8398" t="str">
            <v/>
          </cell>
          <cell r="P8398" t="str">
            <v/>
          </cell>
          <cell r="Q8398">
            <v>0</v>
          </cell>
        </row>
        <row r="8399">
          <cell r="N8399" t="str">
            <v/>
          </cell>
          <cell r="O8399" t="str">
            <v/>
          </cell>
          <cell r="P8399" t="str">
            <v/>
          </cell>
          <cell r="Q8399">
            <v>0</v>
          </cell>
        </row>
        <row r="8400">
          <cell r="N8400" t="str">
            <v/>
          </cell>
          <cell r="O8400" t="str">
            <v/>
          </cell>
          <cell r="P8400" t="str">
            <v/>
          </cell>
          <cell r="Q8400">
            <v>0</v>
          </cell>
        </row>
        <row r="8401">
          <cell r="N8401" t="str">
            <v/>
          </cell>
          <cell r="O8401" t="str">
            <v/>
          </cell>
          <cell r="P8401" t="str">
            <v/>
          </cell>
          <cell r="Q8401">
            <v>0</v>
          </cell>
        </row>
        <row r="8402">
          <cell r="N8402" t="str">
            <v/>
          </cell>
          <cell r="O8402" t="str">
            <v/>
          </cell>
          <cell r="P8402" t="str">
            <v/>
          </cell>
          <cell r="Q8402">
            <v>0</v>
          </cell>
        </row>
        <row r="8403">
          <cell r="N8403" t="str">
            <v/>
          </cell>
          <cell r="O8403" t="str">
            <v/>
          </cell>
          <cell r="P8403" t="str">
            <v/>
          </cell>
          <cell r="Q8403">
            <v>0</v>
          </cell>
        </row>
        <row r="8404">
          <cell r="N8404" t="str">
            <v/>
          </cell>
          <cell r="O8404" t="str">
            <v/>
          </cell>
          <cell r="P8404" t="str">
            <v/>
          </cell>
          <cell r="Q8404">
            <v>0</v>
          </cell>
        </row>
        <row r="8405">
          <cell r="N8405" t="str">
            <v/>
          </cell>
          <cell r="O8405" t="str">
            <v/>
          </cell>
          <cell r="P8405" t="str">
            <v/>
          </cell>
          <cell r="Q8405">
            <v>0</v>
          </cell>
        </row>
        <row r="8406">
          <cell r="N8406" t="str">
            <v/>
          </cell>
          <cell r="O8406" t="str">
            <v/>
          </cell>
          <cell r="P8406" t="str">
            <v/>
          </cell>
          <cell r="Q8406">
            <v>0</v>
          </cell>
        </row>
        <row r="8407">
          <cell r="N8407" t="str">
            <v/>
          </cell>
          <cell r="O8407" t="str">
            <v/>
          </cell>
          <cell r="P8407" t="str">
            <v/>
          </cell>
          <cell r="Q8407">
            <v>0</v>
          </cell>
        </row>
        <row r="8408">
          <cell r="N8408" t="str">
            <v/>
          </cell>
          <cell r="O8408" t="str">
            <v/>
          </cell>
          <cell r="P8408" t="str">
            <v/>
          </cell>
          <cell r="Q8408">
            <v>0</v>
          </cell>
        </row>
        <row r="8409">
          <cell r="N8409" t="str">
            <v/>
          </cell>
          <cell r="O8409" t="str">
            <v/>
          </cell>
          <cell r="P8409" t="str">
            <v/>
          </cell>
          <cell r="Q8409">
            <v>0</v>
          </cell>
        </row>
        <row r="8410">
          <cell r="N8410" t="str">
            <v/>
          </cell>
          <cell r="O8410" t="str">
            <v/>
          </cell>
          <cell r="P8410" t="str">
            <v/>
          </cell>
          <cell r="Q8410">
            <v>0</v>
          </cell>
        </row>
        <row r="8411">
          <cell r="N8411" t="str">
            <v/>
          </cell>
          <cell r="O8411" t="str">
            <v/>
          </cell>
          <cell r="P8411" t="str">
            <v/>
          </cell>
          <cell r="Q8411">
            <v>0</v>
          </cell>
        </row>
        <row r="8412">
          <cell r="N8412" t="str">
            <v/>
          </cell>
          <cell r="O8412" t="str">
            <v/>
          </cell>
          <cell r="P8412" t="str">
            <v/>
          </cell>
          <cell r="Q8412">
            <v>0</v>
          </cell>
        </row>
        <row r="8413">
          <cell r="N8413" t="str">
            <v/>
          </cell>
          <cell r="O8413" t="str">
            <v/>
          </cell>
          <cell r="P8413" t="str">
            <v/>
          </cell>
          <cell r="Q8413">
            <v>0</v>
          </cell>
        </row>
        <row r="8414">
          <cell r="N8414" t="str">
            <v/>
          </cell>
          <cell r="O8414" t="str">
            <v/>
          </cell>
          <cell r="P8414" t="str">
            <v/>
          </cell>
          <cell r="Q8414">
            <v>0</v>
          </cell>
        </row>
        <row r="8415">
          <cell r="N8415" t="str">
            <v/>
          </cell>
          <cell r="O8415" t="str">
            <v/>
          </cell>
          <cell r="P8415" t="str">
            <v/>
          </cell>
          <cell r="Q8415">
            <v>0</v>
          </cell>
        </row>
        <row r="8416">
          <cell r="N8416" t="str">
            <v/>
          </cell>
          <cell r="O8416" t="str">
            <v/>
          </cell>
          <cell r="P8416" t="str">
            <v/>
          </cell>
          <cell r="Q8416">
            <v>0</v>
          </cell>
        </row>
        <row r="8417">
          <cell r="N8417" t="str">
            <v/>
          </cell>
          <cell r="O8417" t="str">
            <v/>
          </cell>
          <cell r="P8417" t="str">
            <v/>
          </cell>
          <cell r="Q8417">
            <v>0</v>
          </cell>
        </row>
        <row r="8418">
          <cell r="N8418" t="str">
            <v/>
          </cell>
          <cell r="O8418" t="str">
            <v/>
          </cell>
          <cell r="P8418" t="str">
            <v/>
          </cell>
          <cell r="Q8418">
            <v>0</v>
          </cell>
        </row>
        <row r="8419">
          <cell r="N8419" t="str">
            <v/>
          </cell>
          <cell r="O8419" t="str">
            <v/>
          </cell>
          <cell r="P8419" t="str">
            <v/>
          </cell>
          <cell r="Q8419">
            <v>0</v>
          </cell>
        </row>
        <row r="8420">
          <cell r="N8420" t="str">
            <v/>
          </cell>
          <cell r="O8420" t="str">
            <v/>
          </cell>
          <cell r="P8420" t="str">
            <v/>
          </cell>
          <cell r="Q8420">
            <v>0</v>
          </cell>
        </row>
        <row r="8421">
          <cell r="N8421" t="str">
            <v/>
          </cell>
          <cell r="O8421" t="str">
            <v/>
          </cell>
          <cell r="P8421" t="str">
            <v/>
          </cell>
          <cell r="Q8421">
            <v>0</v>
          </cell>
        </row>
        <row r="8422">
          <cell r="N8422" t="str">
            <v/>
          </cell>
          <cell r="O8422" t="str">
            <v/>
          </cell>
          <cell r="P8422" t="str">
            <v/>
          </cell>
          <cell r="Q8422">
            <v>0</v>
          </cell>
        </row>
        <row r="8423">
          <cell r="N8423" t="str">
            <v/>
          </cell>
          <cell r="O8423" t="str">
            <v/>
          </cell>
          <cell r="P8423" t="str">
            <v/>
          </cell>
          <cell r="Q8423">
            <v>0</v>
          </cell>
        </row>
        <row r="8424">
          <cell r="N8424" t="str">
            <v/>
          </cell>
          <cell r="O8424" t="str">
            <v/>
          </cell>
          <cell r="P8424" t="str">
            <v/>
          </cell>
          <cell r="Q8424">
            <v>0</v>
          </cell>
        </row>
        <row r="8425">
          <cell r="N8425" t="str">
            <v/>
          </cell>
          <cell r="O8425" t="str">
            <v/>
          </cell>
          <cell r="P8425" t="str">
            <v/>
          </cell>
          <cell r="Q8425">
            <v>0</v>
          </cell>
        </row>
        <row r="8426">
          <cell r="N8426" t="str">
            <v/>
          </cell>
          <cell r="O8426" t="str">
            <v/>
          </cell>
          <cell r="P8426" t="str">
            <v/>
          </cell>
          <cell r="Q8426">
            <v>0</v>
          </cell>
        </row>
        <row r="8427">
          <cell r="N8427" t="str">
            <v/>
          </cell>
          <cell r="O8427" t="str">
            <v/>
          </cell>
          <cell r="P8427" t="str">
            <v/>
          </cell>
          <cell r="Q8427">
            <v>0</v>
          </cell>
        </row>
        <row r="8428">
          <cell r="N8428" t="str">
            <v/>
          </cell>
          <cell r="O8428" t="str">
            <v/>
          </cell>
          <cell r="P8428" t="str">
            <v/>
          </cell>
          <cell r="Q8428">
            <v>0</v>
          </cell>
        </row>
        <row r="8429">
          <cell r="N8429" t="str">
            <v/>
          </cell>
          <cell r="O8429" t="str">
            <v/>
          </cell>
          <cell r="P8429" t="str">
            <v/>
          </cell>
          <cell r="Q8429">
            <v>0</v>
          </cell>
        </row>
        <row r="8430">
          <cell r="N8430" t="str">
            <v/>
          </cell>
          <cell r="O8430" t="str">
            <v/>
          </cell>
          <cell r="P8430" t="str">
            <v/>
          </cell>
          <cell r="Q8430">
            <v>0</v>
          </cell>
        </row>
        <row r="8431">
          <cell r="N8431" t="str">
            <v/>
          </cell>
          <cell r="O8431" t="str">
            <v/>
          </cell>
          <cell r="P8431" t="str">
            <v/>
          </cell>
          <cell r="Q8431">
            <v>0</v>
          </cell>
        </row>
        <row r="8432">
          <cell r="N8432" t="str">
            <v/>
          </cell>
          <cell r="O8432" t="str">
            <v/>
          </cell>
          <cell r="P8432" t="str">
            <v/>
          </cell>
          <cell r="Q8432">
            <v>0</v>
          </cell>
        </row>
        <row r="8433">
          <cell r="N8433" t="str">
            <v/>
          </cell>
          <cell r="O8433" t="str">
            <v/>
          </cell>
          <cell r="P8433" t="str">
            <v/>
          </cell>
          <cell r="Q8433">
            <v>0</v>
          </cell>
        </row>
        <row r="8434">
          <cell r="N8434" t="str">
            <v/>
          </cell>
          <cell r="O8434" t="str">
            <v/>
          </cell>
          <cell r="P8434" t="str">
            <v/>
          </cell>
          <cell r="Q8434">
            <v>0</v>
          </cell>
        </row>
        <row r="8435">
          <cell r="N8435" t="str">
            <v/>
          </cell>
          <cell r="O8435" t="str">
            <v/>
          </cell>
          <cell r="P8435" t="str">
            <v/>
          </cell>
          <cell r="Q8435">
            <v>0</v>
          </cell>
        </row>
        <row r="8436">
          <cell r="N8436" t="str">
            <v/>
          </cell>
          <cell r="O8436" t="str">
            <v/>
          </cell>
          <cell r="P8436" t="str">
            <v/>
          </cell>
          <cell r="Q8436">
            <v>0</v>
          </cell>
        </row>
        <row r="8437">
          <cell r="N8437" t="str">
            <v/>
          </cell>
          <cell r="O8437" t="str">
            <v/>
          </cell>
          <cell r="P8437" t="str">
            <v/>
          </cell>
          <cell r="Q8437">
            <v>0</v>
          </cell>
        </row>
        <row r="8438">
          <cell r="N8438" t="str">
            <v/>
          </cell>
          <cell r="O8438" t="str">
            <v/>
          </cell>
          <cell r="P8438" t="str">
            <v/>
          </cell>
          <cell r="Q8438">
            <v>0</v>
          </cell>
        </row>
        <row r="8439">
          <cell r="N8439" t="str">
            <v/>
          </cell>
          <cell r="O8439" t="str">
            <v/>
          </cell>
          <cell r="P8439" t="str">
            <v/>
          </cell>
          <cell r="Q8439">
            <v>0</v>
          </cell>
        </row>
        <row r="8440">
          <cell r="N8440" t="str">
            <v/>
          </cell>
          <cell r="O8440" t="str">
            <v/>
          </cell>
          <cell r="P8440" t="str">
            <v/>
          </cell>
          <cell r="Q8440">
            <v>0</v>
          </cell>
        </row>
        <row r="8441">
          <cell r="N8441" t="str">
            <v/>
          </cell>
          <cell r="O8441" t="str">
            <v/>
          </cell>
          <cell r="P8441" t="str">
            <v/>
          </cell>
          <cell r="Q8441">
            <v>0</v>
          </cell>
        </row>
        <row r="8442">
          <cell r="N8442" t="str">
            <v/>
          </cell>
          <cell r="O8442" t="str">
            <v/>
          </cell>
          <cell r="P8442" t="str">
            <v/>
          </cell>
          <cell r="Q8442">
            <v>0</v>
          </cell>
        </row>
        <row r="8443">
          <cell r="N8443" t="str">
            <v/>
          </cell>
          <cell r="O8443" t="str">
            <v/>
          </cell>
          <cell r="P8443" t="str">
            <v/>
          </cell>
          <cell r="Q8443">
            <v>0</v>
          </cell>
        </row>
        <row r="8444">
          <cell r="N8444" t="str">
            <v/>
          </cell>
          <cell r="O8444" t="str">
            <v/>
          </cell>
          <cell r="P8444" t="str">
            <v/>
          </cell>
          <cell r="Q8444">
            <v>0</v>
          </cell>
        </row>
        <row r="8445">
          <cell r="N8445" t="str">
            <v/>
          </cell>
          <cell r="O8445" t="str">
            <v/>
          </cell>
          <cell r="P8445" t="str">
            <v/>
          </cell>
          <cell r="Q8445">
            <v>0</v>
          </cell>
        </row>
        <row r="8446">
          <cell r="N8446" t="str">
            <v/>
          </cell>
          <cell r="O8446" t="str">
            <v/>
          </cell>
          <cell r="P8446" t="str">
            <v/>
          </cell>
          <cell r="Q8446">
            <v>0</v>
          </cell>
        </row>
        <row r="8447">
          <cell r="N8447" t="str">
            <v/>
          </cell>
          <cell r="O8447" t="str">
            <v/>
          </cell>
          <cell r="P8447" t="str">
            <v/>
          </cell>
          <cell r="Q8447">
            <v>0</v>
          </cell>
        </row>
        <row r="8448">
          <cell r="N8448" t="str">
            <v/>
          </cell>
          <cell r="O8448" t="str">
            <v/>
          </cell>
          <cell r="P8448" t="str">
            <v/>
          </cell>
          <cell r="Q8448">
            <v>0</v>
          </cell>
        </row>
        <row r="8449">
          <cell r="N8449" t="str">
            <v/>
          </cell>
          <cell r="O8449" t="str">
            <v/>
          </cell>
          <cell r="P8449" t="str">
            <v/>
          </cell>
          <cell r="Q8449">
            <v>0</v>
          </cell>
        </row>
        <row r="8450">
          <cell r="N8450" t="str">
            <v/>
          </cell>
          <cell r="O8450" t="str">
            <v/>
          </cell>
          <cell r="P8450" t="str">
            <v/>
          </cell>
          <cell r="Q8450">
            <v>0</v>
          </cell>
        </row>
        <row r="8451">
          <cell r="N8451" t="str">
            <v/>
          </cell>
          <cell r="O8451" t="str">
            <v/>
          </cell>
          <cell r="P8451" t="str">
            <v/>
          </cell>
          <cell r="Q8451">
            <v>0</v>
          </cell>
        </row>
        <row r="8452">
          <cell r="N8452" t="str">
            <v/>
          </cell>
          <cell r="O8452" t="str">
            <v/>
          </cell>
          <cell r="P8452" t="str">
            <v/>
          </cell>
          <cell r="Q8452">
            <v>0</v>
          </cell>
        </row>
        <row r="8453">
          <cell r="N8453" t="str">
            <v/>
          </cell>
          <cell r="O8453" t="str">
            <v/>
          </cell>
          <cell r="P8453" t="str">
            <v/>
          </cell>
          <cell r="Q8453">
            <v>0</v>
          </cell>
        </row>
        <row r="8454">
          <cell r="N8454" t="str">
            <v/>
          </cell>
          <cell r="O8454" t="str">
            <v/>
          </cell>
          <cell r="P8454" t="str">
            <v/>
          </cell>
          <cell r="Q8454">
            <v>0</v>
          </cell>
        </row>
        <row r="8455">
          <cell r="N8455" t="str">
            <v/>
          </cell>
          <cell r="O8455" t="str">
            <v/>
          </cell>
          <cell r="P8455" t="str">
            <v/>
          </cell>
          <cell r="Q8455">
            <v>0</v>
          </cell>
        </row>
        <row r="8456">
          <cell r="N8456" t="str">
            <v/>
          </cell>
          <cell r="O8456" t="str">
            <v/>
          </cell>
          <cell r="P8456" t="str">
            <v/>
          </cell>
          <cell r="Q8456">
            <v>0</v>
          </cell>
        </row>
        <row r="8457">
          <cell r="N8457" t="str">
            <v/>
          </cell>
          <cell r="O8457" t="str">
            <v/>
          </cell>
          <cell r="P8457" t="str">
            <v/>
          </cell>
          <cell r="Q8457">
            <v>0</v>
          </cell>
        </row>
        <row r="8458">
          <cell r="N8458" t="str">
            <v/>
          </cell>
          <cell r="O8458" t="str">
            <v/>
          </cell>
          <cell r="P8458" t="str">
            <v/>
          </cell>
          <cell r="Q8458">
            <v>0</v>
          </cell>
        </row>
        <row r="8459">
          <cell r="N8459" t="str">
            <v/>
          </cell>
          <cell r="O8459" t="str">
            <v/>
          </cell>
          <cell r="P8459" t="str">
            <v/>
          </cell>
          <cell r="Q8459">
            <v>0</v>
          </cell>
        </row>
        <row r="8460">
          <cell r="N8460" t="str">
            <v/>
          </cell>
          <cell r="O8460" t="str">
            <v/>
          </cell>
          <cell r="P8460" t="str">
            <v/>
          </cell>
          <cell r="Q8460">
            <v>0</v>
          </cell>
        </row>
        <row r="8461">
          <cell r="N8461" t="str">
            <v/>
          </cell>
          <cell r="O8461" t="str">
            <v/>
          </cell>
          <cell r="P8461" t="str">
            <v/>
          </cell>
          <cell r="Q8461">
            <v>0</v>
          </cell>
        </row>
        <row r="8462">
          <cell r="N8462" t="str">
            <v/>
          </cell>
          <cell r="O8462" t="str">
            <v/>
          </cell>
          <cell r="P8462" t="str">
            <v/>
          </cell>
          <cell r="Q8462">
            <v>0</v>
          </cell>
        </row>
        <row r="8463">
          <cell r="N8463" t="str">
            <v/>
          </cell>
          <cell r="O8463" t="str">
            <v/>
          </cell>
          <cell r="P8463" t="str">
            <v/>
          </cell>
          <cell r="Q8463">
            <v>0</v>
          </cell>
        </row>
        <row r="8464">
          <cell r="N8464" t="str">
            <v/>
          </cell>
          <cell r="O8464" t="str">
            <v/>
          </cell>
          <cell r="P8464" t="str">
            <v/>
          </cell>
          <cell r="Q8464">
            <v>0</v>
          </cell>
        </row>
        <row r="8465">
          <cell r="N8465" t="str">
            <v/>
          </cell>
          <cell r="O8465" t="str">
            <v/>
          </cell>
          <cell r="P8465" t="str">
            <v/>
          </cell>
          <cell r="Q8465">
            <v>0</v>
          </cell>
        </row>
        <row r="8466">
          <cell r="N8466" t="str">
            <v/>
          </cell>
          <cell r="O8466" t="str">
            <v/>
          </cell>
          <cell r="P8466" t="str">
            <v/>
          </cell>
          <cell r="Q8466">
            <v>0</v>
          </cell>
        </row>
        <row r="8467">
          <cell r="N8467" t="str">
            <v/>
          </cell>
          <cell r="O8467" t="str">
            <v/>
          </cell>
          <cell r="P8467" t="str">
            <v/>
          </cell>
          <cell r="Q8467">
            <v>0</v>
          </cell>
        </row>
        <row r="8468">
          <cell r="N8468" t="str">
            <v/>
          </cell>
          <cell r="O8468" t="str">
            <v/>
          </cell>
          <cell r="P8468" t="str">
            <v/>
          </cell>
          <cell r="Q8468">
            <v>0</v>
          </cell>
        </row>
        <row r="8469">
          <cell r="N8469" t="str">
            <v/>
          </cell>
          <cell r="O8469" t="str">
            <v/>
          </cell>
          <cell r="P8469" t="str">
            <v/>
          </cell>
          <cell r="Q8469">
            <v>0</v>
          </cell>
        </row>
        <row r="8470">
          <cell r="N8470" t="str">
            <v/>
          </cell>
          <cell r="O8470" t="str">
            <v/>
          </cell>
          <cell r="P8470" t="str">
            <v/>
          </cell>
          <cell r="Q8470">
            <v>0</v>
          </cell>
        </row>
        <row r="8471">
          <cell r="N8471" t="str">
            <v/>
          </cell>
          <cell r="O8471" t="str">
            <v/>
          </cell>
          <cell r="P8471" t="str">
            <v/>
          </cell>
          <cell r="Q8471">
            <v>0</v>
          </cell>
        </row>
        <row r="8472">
          <cell r="N8472" t="str">
            <v/>
          </cell>
          <cell r="O8472" t="str">
            <v/>
          </cell>
          <cell r="P8472" t="str">
            <v/>
          </cell>
          <cell r="Q8472">
            <v>0</v>
          </cell>
        </row>
        <row r="8473">
          <cell r="N8473" t="str">
            <v/>
          </cell>
          <cell r="O8473" t="str">
            <v/>
          </cell>
          <cell r="P8473" t="str">
            <v/>
          </cell>
          <cell r="Q8473">
            <v>0</v>
          </cell>
        </row>
        <row r="8474">
          <cell r="N8474" t="str">
            <v/>
          </cell>
          <cell r="O8474" t="str">
            <v/>
          </cell>
          <cell r="P8474" t="str">
            <v/>
          </cell>
          <cell r="Q8474">
            <v>0</v>
          </cell>
        </row>
        <row r="8475">
          <cell r="N8475" t="str">
            <v/>
          </cell>
          <cell r="O8475" t="str">
            <v/>
          </cell>
          <cell r="P8475" t="str">
            <v/>
          </cell>
          <cell r="Q8475">
            <v>0</v>
          </cell>
        </row>
        <row r="8476">
          <cell r="N8476" t="str">
            <v/>
          </cell>
          <cell r="O8476" t="str">
            <v/>
          </cell>
          <cell r="P8476" t="str">
            <v/>
          </cell>
          <cell r="Q8476">
            <v>0</v>
          </cell>
        </row>
        <row r="8477">
          <cell r="N8477" t="str">
            <v/>
          </cell>
          <cell r="O8477" t="str">
            <v/>
          </cell>
          <cell r="P8477" t="str">
            <v/>
          </cell>
          <cell r="Q8477">
            <v>0</v>
          </cell>
        </row>
        <row r="8478">
          <cell r="N8478" t="str">
            <v/>
          </cell>
          <cell r="O8478" t="str">
            <v/>
          </cell>
          <cell r="P8478" t="str">
            <v/>
          </cell>
          <cell r="Q8478">
            <v>0</v>
          </cell>
        </row>
        <row r="8479">
          <cell r="N8479" t="str">
            <v/>
          </cell>
          <cell r="O8479" t="str">
            <v/>
          </cell>
          <cell r="P8479" t="str">
            <v/>
          </cell>
          <cell r="Q8479">
            <v>0</v>
          </cell>
        </row>
        <row r="8480">
          <cell r="N8480" t="str">
            <v/>
          </cell>
          <cell r="O8480" t="str">
            <v/>
          </cell>
          <cell r="P8480" t="str">
            <v/>
          </cell>
          <cell r="Q8480">
            <v>0</v>
          </cell>
        </row>
        <row r="8481">
          <cell r="N8481" t="str">
            <v/>
          </cell>
          <cell r="O8481" t="str">
            <v/>
          </cell>
          <cell r="P8481" t="str">
            <v/>
          </cell>
          <cell r="Q8481">
            <v>0</v>
          </cell>
        </row>
        <row r="8482">
          <cell r="N8482" t="str">
            <v/>
          </cell>
          <cell r="O8482" t="str">
            <v/>
          </cell>
          <cell r="P8482" t="str">
            <v/>
          </cell>
          <cell r="Q8482">
            <v>0</v>
          </cell>
        </row>
        <row r="8483">
          <cell r="N8483" t="str">
            <v/>
          </cell>
          <cell r="O8483" t="str">
            <v/>
          </cell>
          <cell r="P8483" t="str">
            <v/>
          </cell>
          <cell r="Q8483">
            <v>0</v>
          </cell>
        </row>
        <row r="8484">
          <cell r="N8484" t="str">
            <v/>
          </cell>
          <cell r="O8484" t="str">
            <v/>
          </cell>
          <cell r="P8484" t="str">
            <v/>
          </cell>
          <cell r="Q8484">
            <v>0</v>
          </cell>
        </row>
        <row r="8485">
          <cell r="N8485" t="str">
            <v/>
          </cell>
          <cell r="O8485" t="str">
            <v/>
          </cell>
          <cell r="P8485" t="str">
            <v/>
          </cell>
          <cell r="Q8485">
            <v>0</v>
          </cell>
        </row>
        <row r="8486">
          <cell r="N8486" t="str">
            <v/>
          </cell>
          <cell r="O8486" t="str">
            <v/>
          </cell>
          <cell r="P8486" t="str">
            <v/>
          </cell>
          <cell r="Q8486">
            <v>0</v>
          </cell>
        </row>
        <row r="8487">
          <cell r="N8487" t="str">
            <v/>
          </cell>
          <cell r="O8487" t="str">
            <v/>
          </cell>
          <cell r="P8487" t="str">
            <v/>
          </cell>
          <cell r="Q8487">
            <v>0</v>
          </cell>
        </row>
        <row r="8488">
          <cell r="N8488" t="str">
            <v/>
          </cell>
          <cell r="O8488" t="str">
            <v/>
          </cell>
          <cell r="P8488" t="str">
            <v/>
          </cell>
          <cell r="Q8488">
            <v>0</v>
          </cell>
        </row>
        <row r="8489">
          <cell r="N8489" t="str">
            <v/>
          </cell>
          <cell r="O8489" t="str">
            <v/>
          </cell>
          <cell r="P8489" t="str">
            <v/>
          </cell>
          <cell r="Q8489">
            <v>0</v>
          </cell>
        </row>
        <row r="8490">
          <cell r="N8490" t="str">
            <v/>
          </cell>
          <cell r="O8490" t="str">
            <v/>
          </cell>
          <cell r="P8490" t="str">
            <v/>
          </cell>
          <cell r="Q8490">
            <v>0</v>
          </cell>
        </row>
        <row r="8491">
          <cell r="N8491" t="str">
            <v/>
          </cell>
          <cell r="O8491" t="str">
            <v/>
          </cell>
          <cell r="P8491" t="str">
            <v/>
          </cell>
          <cell r="Q8491">
            <v>0</v>
          </cell>
        </row>
        <row r="8492">
          <cell r="N8492" t="str">
            <v/>
          </cell>
          <cell r="O8492" t="str">
            <v/>
          </cell>
          <cell r="P8492" t="str">
            <v/>
          </cell>
          <cell r="Q8492">
            <v>0</v>
          </cell>
        </row>
        <row r="8493">
          <cell r="N8493" t="str">
            <v/>
          </cell>
          <cell r="O8493" t="str">
            <v/>
          </cell>
          <cell r="P8493" t="str">
            <v/>
          </cell>
          <cell r="Q8493">
            <v>0</v>
          </cell>
        </row>
        <row r="8494">
          <cell r="N8494" t="str">
            <v/>
          </cell>
          <cell r="O8494" t="str">
            <v/>
          </cell>
          <cell r="P8494" t="str">
            <v/>
          </cell>
          <cell r="Q8494">
            <v>0</v>
          </cell>
        </row>
        <row r="8495">
          <cell r="N8495" t="str">
            <v/>
          </cell>
          <cell r="O8495" t="str">
            <v/>
          </cell>
          <cell r="P8495" t="str">
            <v/>
          </cell>
          <cell r="Q8495">
            <v>0</v>
          </cell>
        </row>
        <row r="8496">
          <cell r="N8496" t="str">
            <v/>
          </cell>
          <cell r="O8496" t="str">
            <v/>
          </cell>
          <cell r="P8496" t="str">
            <v/>
          </cell>
          <cell r="Q8496">
            <v>0</v>
          </cell>
        </row>
        <row r="8497">
          <cell r="N8497" t="str">
            <v/>
          </cell>
          <cell r="O8497" t="str">
            <v/>
          </cell>
          <cell r="P8497" t="str">
            <v/>
          </cell>
          <cell r="Q8497">
            <v>0</v>
          </cell>
        </row>
        <row r="8498">
          <cell r="N8498" t="str">
            <v/>
          </cell>
          <cell r="O8498" t="str">
            <v/>
          </cell>
          <cell r="P8498" t="str">
            <v/>
          </cell>
          <cell r="Q8498">
            <v>0</v>
          </cell>
        </row>
        <row r="8499">
          <cell r="N8499" t="str">
            <v/>
          </cell>
          <cell r="O8499" t="str">
            <v/>
          </cell>
          <cell r="P8499" t="str">
            <v/>
          </cell>
          <cell r="Q8499">
            <v>0</v>
          </cell>
        </row>
        <row r="8500">
          <cell r="N8500" t="str">
            <v/>
          </cell>
          <cell r="O8500" t="str">
            <v/>
          </cell>
          <cell r="P8500" t="str">
            <v/>
          </cell>
          <cell r="Q8500">
            <v>0</v>
          </cell>
        </row>
        <row r="8501">
          <cell r="N8501" t="str">
            <v/>
          </cell>
          <cell r="O8501" t="str">
            <v/>
          </cell>
          <cell r="P8501" t="str">
            <v/>
          </cell>
          <cell r="Q8501">
            <v>0</v>
          </cell>
        </row>
        <row r="8502">
          <cell r="N8502" t="str">
            <v/>
          </cell>
          <cell r="O8502" t="str">
            <v/>
          </cell>
          <cell r="P8502" t="str">
            <v/>
          </cell>
          <cell r="Q8502">
            <v>0</v>
          </cell>
        </row>
        <row r="8503">
          <cell r="N8503" t="str">
            <v/>
          </cell>
          <cell r="O8503" t="str">
            <v/>
          </cell>
          <cell r="P8503" t="str">
            <v/>
          </cell>
          <cell r="Q8503">
            <v>0</v>
          </cell>
        </row>
        <row r="8504">
          <cell r="N8504" t="str">
            <v/>
          </cell>
          <cell r="O8504" t="str">
            <v/>
          </cell>
          <cell r="P8504" t="str">
            <v/>
          </cell>
          <cell r="Q8504">
            <v>0</v>
          </cell>
        </row>
        <row r="8505">
          <cell r="N8505" t="str">
            <v/>
          </cell>
          <cell r="O8505" t="str">
            <v/>
          </cell>
          <cell r="P8505" t="str">
            <v/>
          </cell>
          <cell r="Q8505">
            <v>0</v>
          </cell>
        </row>
        <row r="8506">
          <cell r="N8506" t="str">
            <v/>
          </cell>
          <cell r="O8506" t="str">
            <v/>
          </cell>
          <cell r="P8506" t="str">
            <v/>
          </cell>
          <cell r="Q8506">
            <v>0</v>
          </cell>
        </row>
        <row r="8507">
          <cell r="N8507" t="str">
            <v/>
          </cell>
          <cell r="O8507" t="str">
            <v/>
          </cell>
          <cell r="P8507" t="str">
            <v/>
          </cell>
          <cell r="Q8507">
            <v>0</v>
          </cell>
        </row>
        <row r="8508">
          <cell r="N8508" t="str">
            <v/>
          </cell>
          <cell r="O8508" t="str">
            <v/>
          </cell>
          <cell r="P8508" t="str">
            <v/>
          </cell>
          <cell r="Q8508">
            <v>0</v>
          </cell>
        </row>
        <row r="8509">
          <cell r="N8509" t="str">
            <v/>
          </cell>
          <cell r="O8509" t="str">
            <v/>
          </cell>
          <cell r="P8509" t="str">
            <v/>
          </cell>
          <cell r="Q8509">
            <v>0</v>
          </cell>
        </row>
        <row r="8510">
          <cell r="N8510" t="str">
            <v/>
          </cell>
          <cell r="O8510" t="str">
            <v/>
          </cell>
          <cell r="P8510" t="str">
            <v/>
          </cell>
          <cell r="Q8510">
            <v>0</v>
          </cell>
        </row>
        <row r="8511">
          <cell r="N8511" t="str">
            <v/>
          </cell>
          <cell r="O8511" t="str">
            <v/>
          </cell>
          <cell r="P8511" t="str">
            <v/>
          </cell>
          <cell r="Q8511">
            <v>0</v>
          </cell>
        </row>
        <row r="8512">
          <cell r="N8512" t="str">
            <v/>
          </cell>
          <cell r="O8512" t="str">
            <v/>
          </cell>
          <cell r="P8512" t="str">
            <v/>
          </cell>
          <cell r="Q8512">
            <v>0</v>
          </cell>
        </row>
        <row r="8513">
          <cell r="N8513" t="str">
            <v/>
          </cell>
          <cell r="O8513" t="str">
            <v/>
          </cell>
          <cell r="P8513" t="str">
            <v/>
          </cell>
          <cell r="Q8513">
            <v>0</v>
          </cell>
        </row>
        <row r="8514">
          <cell r="N8514" t="str">
            <v/>
          </cell>
          <cell r="O8514" t="str">
            <v/>
          </cell>
          <cell r="P8514" t="str">
            <v/>
          </cell>
          <cell r="Q8514">
            <v>0</v>
          </cell>
        </row>
        <row r="8515">
          <cell r="N8515" t="str">
            <v/>
          </cell>
          <cell r="O8515" t="str">
            <v/>
          </cell>
          <cell r="P8515" t="str">
            <v/>
          </cell>
          <cell r="Q8515">
            <v>0</v>
          </cell>
        </row>
        <row r="8516">
          <cell r="N8516" t="str">
            <v/>
          </cell>
          <cell r="O8516" t="str">
            <v/>
          </cell>
          <cell r="P8516" t="str">
            <v/>
          </cell>
          <cell r="Q8516">
            <v>0</v>
          </cell>
        </row>
        <row r="8517">
          <cell r="N8517" t="str">
            <v/>
          </cell>
          <cell r="O8517" t="str">
            <v/>
          </cell>
          <cell r="P8517" t="str">
            <v/>
          </cell>
          <cell r="Q8517">
            <v>0</v>
          </cell>
        </row>
        <row r="8518">
          <cell r="N8518" t="str">
            <v/>
          </cell>
          <cell r="O8518" t="str">
            <v/>
          </cell>
          <cell r="P8518" t="str">
            <v/>
          </cell>
          <cell r="Q8518">
            <v>0</v>
          </cell>
        </row>
        <row r="8519">
          <cell r="N8519" t="str">
            <v/>
          </cell>
          <cell r="O8519" t="str">
            <v/>
          </cell>
          <cell r="P8519" t="str">
            <v/>
          </cell>
          <cell r="Q8519">
            <v>0</v>
          </cell>
        </row>
        <row r="8520">
          <cell r="N8520" t="str">
            <v/>
          </cell>
          <cell r="O8520" t="str">
            <v/>
          </cell>
          <cell r="P8520" t="str">
            <v/>
          </cell>
          <cell r="Q8520">
            <v>0</v>
          </cell>
        </row>
        <row r="8521">
          <cell r="N8521" t="str">
            <v/>
          </cell>
          <cell r="O8521" t="str">
            <v/>
          </cell>
          <cell r="P8521" t="str">
            <v/>
          </cell>
          <cell r="Q8521">
            <v>0</v>
          </cell>
        </row>
        <row r="8522">
          <cell r="N8522" t="str">
            <v/>
          </cell>
          <cell r="O8522" t="str">
            <v/>
          </cell>
          <cell r="P8522" t="str">
            <v/>
          </cell>
          <cell r="Q8522">
            <v>0</v>
          </cell>
        </row>
        <row r="8523">
          <cell r="N8523" t="str">
            <v/>
          </cell>
          <cell r="O8523" t="str">
            <v/>
          </cell>
          <cell r="P8523" t="str">
            <v/>
          </cell>
          <cell r="Q8523">
            <v>0</v>
          </cell>
        </row>
        <row r="8524">
          <cell r="N8524" t="str">
            <v/>
          </cell>
          <cell r="O8524" t="str">
            <v/>
          </cell>
          <cell r="P8524" t="str">
            <v/>
          </cell>
          <cell r="Q8524">
            <v>0</v>
          </cell>
        </row>
        <row r="8525">
          <cell r="N8525" t="str">
            <v/>
          </cell>
          <cell r="O8525" t="str">
            <v/>
          </cell>
          <cell r="P8525" t="str">
            <v/>
          </cell>
          <cell r="Q8525">
            <v>0</v>
          </cell>
        </row>
        <row r="8526">
          <cell r="N8526" t="str">
            <v/>
          </cell>
          <cell r="O8526" t="str">
            <v/>
          </cell>
          <cell r="P8526" t="str">
            <v/>
          </cell>
          <cell r="Q8526">
            <v>0</v>
          </cell>
        </row>
        <row r="8527">
          <cell r="N8527" t="str">
            <v/>
          </cell>
          <cell r="O8527" t="str">
            <v/>
          </cell>
          <cell r="P8527" t="str">
            <v/>
          </cell>
          <cell r="Q8527">
            <v>0</v>
          </cell>
        </row>
        <row r="8528">
          <cell r="N8528" t="str">
            <v/>
          </cell>
          <cell r="O8528" t="str">
            <v/>
          </cell>
          <cell r="P8528" t="str">
            <v/>
          </cell>
          <cell r="Q8528">
            <v>0</v>
          </cell>
        </row>
        <row r="8529">
          <cell r="N8529" t="str">
            <v/>
          </cell>
          <cell r="O8529" t="str">
            <v/>
          </cell>
          <cell r="P8529" t="str">
            <v/>
          </cell>
          <cell r="Q8529">
            <v>0</v>
          </cell>
        </row>
        <row r="8530">
          <cell r="N8530" t="str">
            <v/>
          </cell>
          <cell r="O8530" t="str">
            <v/>
          </cell>
          <cell r="P8530" t="str">
            <v/>
          </cell>
          <cell r="Q8530">
            <v>0</v>
          </cell>
        </row>
        <row r="8531">
          <cell r="N8531" t="str">
            <v/>
          </cell>
          <cell r="O8531" t="str">
            <v/>
          </cell>
          <cell r="P8531" t="str">
            <v/>
          </cell>
          <cell r="Q8531">
            <v>0</v>
          </cell>
        </row>
        <row r="8532">
          <cell r="N8532" t="str">
            <v/>
          </cell>
          <cell r="O8532" t="str">
            <v/>
          </cell>
          <cell r="P8532" t="str">
            <v/>
          </cell>
          <cell r="Q8532">
            <v>0</v>
          </cell>
        </row>
        <row r="8533">
          <cell r="N8533" t="str">
            <v/>
          </cell>
          <cell r="O8533" t="str">
            <v/>
          </cell>
          <cell r="P8533" t="str">
            <v/>
          </cell>
          <cell r="Q8533">
            <v>0</v>
          </cell>
        </row>
        <row r="8534">
          <cell r="N8534" t="str">
            <v/>
          </cell>
          <cell r="O8534" t="str">
            <v/>
          </cell>
          <cell r="P8534" t="str">
            <v/>
          </cell>
          <cell r="Q8534">
            <v>0</v>
          </cell>
        </row>
        <row r="8535">
          <cell r="N8535" t="str">
            <v/>
          </cell>
          <cell r="O8535" t="str">
            <v/>
          </cell>
          <cell r="P8535" t="str">
            <v/>
          </cell>
          <cell r="Q8535">
            <v>0</v>
          </cell>
        </row>
        <row r="8536">
          <cell r="N8536" t="str">
            <v/>
          </cell>
          <cell r="O8536" t="str">
            <v/>
          </cell>
          <cell r="P8536" t="str">
            <v/>
          </cell>
          <cell r="Q8536">
            <v>0</v>
          </cell>
        </row>
        <row r="8537">
          <cell r="N8537" t="str">
            <v/>
          </cell>
          <cell r="O8537" t="str">
            <v/>
          </cell>
          <cell r="P8537" t="str">
            <v/>
          </cell>
          <cell r="Q8537">
            <v>0</v>
          </cell>
        </row>
        <row r="8538">
          <cell r="N8538" t="str">
            <v/>
          </cell>
          <cell r="O8538" t="str">
            <v/>
          </cell>
          <cell r="P8538" t="str">
            <v/>
          </cell>
          <cell r="Q8538">
            <v>0</v>
          </cell>
        </row>
        <row r="8539">
          <cell r="N8539" t="str">
            <v/>
          </cell>
          <cell r="O8539" t="str">
            <v/>
          </cell>
          <cell r="P8539" t="str">
            <v/>
          </cell>
          <cell r="Q8539">
            <v>0</v>
          </cell>
        </row>
        <row r="8540">
          <cell r="N8540" t="str">
            <v/>
          </cell>
          <cell r="O8540" t="str">
            <v/>
          </cell>
          <cell r="P8540" t="str">
            <v/>
          </cell>
          <cell r="Q8540">
            <v>0</v>
          </cell>
        </row>
        <row r="8541">
          <cell r="N8541" t="str">
            <v/>
          </cell>
          <cell r="O8541" t="str">
            <v/>
          </cell>
          <cell r="P8541" t="str">
            <v/>
          </cell>
          <cell r="Q8541">
            <v>0</v>
          </cell>
        </row>
        <row r="8542">
          <cell r="N8542" t="str">
            <v/>
          </cell>
          <cell r="O8542" t="str">
            <v/>
          </cell>
          <cell r="P8542" t="str">
            <v/>
          </cell>
          <cell r="Q8542">
            <v>0</v>
          </cell>
        </row>
        <row r="8543">
          <cell r="N8543" t="str">
            <v/>
          </cell>
          <cell r="O8543" t="str">
            <v/>
          </cell>
          <cell r="P8543" t="str">
            <v/>
          </cell>
          <cell r="Q8543">
            <v>0</v>
          </cell>
        </row>
        <row r="8544">
          <cell r="N8544" t="str">
            <v/>
          </cell>
          <cell r="O8544" t="str">
            <v/>
          </cell>
          <cell r="P8544" t="str">
            <v/>
          </cell>
          <cell r="Q8544">
            <v>0</v>
          </cell>
        </row>
        <row r="8545">
          <cell r="N8545" t="str">
            <v/>
          </cell>
          <cell r="O8545" t="str">
            <v/>
          </cell>
          <cell r="P8545" t="str">
            <v/>
          </cell>
          <cell r="Q8545">
            <v>0</v>
          </cell>
        </row>
        <row r="8546">
          <cell r="N8546" t="str">
            <v/>
          </cell>
          <cell r="O8546" t="str">
            <v/>
          </cell>
          <cell r="P8546" t="str">
            <v/>
          </cell>
          <cell r="Q8546">
            <v>0</v>
          </cell>
        </row>
        <row r="8547">
          <cell r="N8547" t="str">
            <v/>
          </cell>
          <cell r="O8547" t="str">
            <v/>
          </cell>
          <cell r="P8547" t="str">
            <v/>
          </cell>
          <cell r="Q8547">
            <v>0</v>
          </cell>
        </row>
        <row r="8548">
          <cell r="N8548" t="str">
            <v/>
          </cell>
          <cell r="O8548" t="str">
            <v/>
          </cell>
          <cell r="P8548" t="str">
            <v/>
          </cell>
          <cell r="Q8548">
            <v>0</v>
          </cell>
        </row>
        <row r="8549">
          <cell r="N8549" t="str">
            <v/>
          </cell>
          <cell r="O8549" t="str">
            <v/>
          </cell>
          <cell r="P8549" t="str">
            <v/>
          </cell>
          <cell r="Q8549">
            <v>0</v>
          </cell>
        </row>
        <row r="8550">
          <cell r="N8550" t="str">
            <v/>
          </cell>
          <cell r="O8550" t="str">
            <v/>
          </cell>
          <cell r="P8550" t="str">
            <v/>
          </cell>
          <cell r="Q8550">
            <v>0</v>
          </cell>
        </row>
        <row r="8551">
          <cell r="N8551" t="str">
            <v/>
          </cell>
          <cell r="O8551" t="str">
            <v/>
          </cell>
          <cell r="P8551" t="str">
            <v/>
          </cell>
          <cell r="Q8551">
            <v>0</v>
          </cell>
        </row>
        <row r="8552">
          <cell r="N8552" t="str">
            <v/>
          </cell>
          <cell r="O8552" t="str">
            <v/>
          </cell>
          <cell r="P8552" t="str">
            <v/>
          </cell>
          <cell r="Q8552">
            <v>0</v>
          </cell>
        </row>
        <row r="8553">
          <cell r="N8553" t="str">
            <v/>
          </cell>
          <cell r="O8553" t="str">
            <v/>
          </cell>
          <cell r="P8553" t="str">
            <v/>
          </cell>
          <cell r="Q8553">
            <v>0</v>
          </cell>
        </row>
        <row r="8554">
          <cell r="N8554" t="str">
            <v/>
          </cell>
          <cell r="O8554" t="str">
            <v/>
          </cell>
          <cell r="P8554" t="str">
            <v/>
          </cell>
          <cell r="Q8554">
            <v>0</v>
          </cell>
        </row>
        <row r="8555">
          <cell r="N8555" t="str">
            <v/>
          </cell>
          <cell r="O8555" t="str">
            <v/>
          </cell>
          <cell r="P8555" t="str">
            <v/>
          </cell>
          <cell r="Q8555">
            <v>0</v>
          </cell>
        </row>
        <row r="8556">
          <cell r="N8556" t="str">
            <v/>
          </cell>
          <cell r="O8556" t="str">
            <v/>
          </cell>
          <cell r="P8556" t="str">
            <v/>
          </cell>
          <cell r="Q8556">
            <v>0</v>
          </cell>
        </row>
        <row r="8557">
          <cell r="N8557" t="str">
            <v/>
          </cell>
          <cell r="O8557" t="str">
            <v/>
          </cell>
          <cell r="P8557" t="str">
            <v/>
          </cell>
          <cell r="Q8557">
            <v>0</v>
          </cell>
        </row>
        <row r="8558">
          <cell r="N8558" t="str">
            <v/>
          </cell>
          <cell r="O8558" t="str">
            <v/>
          </cell>
          <cell r="P8558" t="str">
            <v/>
          </cell>
          <cell r="Q8558">
            <v>0</v>
          </cell>
        </row>
        <row r="8559">
          <cell r="N8559" t="str">
            <v/>
          </cell>
          <cell r="O8559" t="str">
            <v/>
          </cell>
          <cell r="P8559" t="str">
            <v/>
          </cell>
          <cell r="Q8559">
            <v>0</v>
          </cell>
        </row>
        <row r="8560">
          <cell r="N8560" t="str">
            <v/>
          </cell>
          <cell r="O8560" t="str">
            <v/>
          </cell>
          <cell r="P8560" t="str">
            <v/>
          </cell>
          <cell r="Q8560">
            <v>0</v>
          </cell>
        </row>
        <row r="8561">
          <cell r="N8561" t="str">
            <v/>
          </cell>
          <cell r="O8561" t="str">
            <v/>
          </cell>
          <cell r="P8561" t="str">
            <v/>
          </cell>
          <cell r="Q8561">
            <v>0</v>
          </cell>
        </row>
        <row r="8562">
          <cell r="N8562" t="str">
            <v/>
          </cell>
          <cell r="O8562" t="str">
            <v/>
          </cell>
          <cell r="P8562" t="str">
            <v/>
          </cell>
          <cell r="Q8562">
            <v>0</v>
          </cell>
        </row>
        <row r="8563">
          <cell r="N8563" t="str">
            <v/>
          </cell>
          <cell r="O8563" t="str">
            <v/>
          </cell>
          <cell r="P8563" t="str">
            <v/>
          </cell>
          <cell r="Q8563">
            <v>0</v>
          </cell>
        </row>
        <row r="8564">
          <cell r="N8564" t="str">
            <v/>
          </cell>
          <cell r="O8564" t="str">
            <v/>
          </cell>
          <cell r="P8564" t="str">
            <v/>
          </cell>
          <cell r="Q8564">
            <v>0</v>
          </cell>
        </row>
        <row r="8565">
          <cell r="N8565" t="str">
            <v/>
          </cell>
          <cell r="O8565" t="str">
            <v/>
          </cell>
          <cell r="P8565" t="str">
            <v/>
          </cell>
          <cell r="Q8565">
            <v>0</v>
          </cell>
        </row>
        <row r="8566">
          <cell r="N8566" t="str">
            <v/>
          </cell>
          <cell r="O8566" t="str">
            <v/>
          </cell>
          <cell r="P8566" t="str">
            <v/>
          </cell>
          <cell r="Q8566">
            <v>0</v>
          </cell>
        </row>
        <row r="8567">
          <cell r="N8567" t="str">
            <v/>
          </cell>
          <cell r="O8567" t="str">
            <v/>
          </cell>
          <cell r="P8567" t="str">
            <v/>
          </cell>
          <cell r="Q8567">
            <v>0</v>
          </cell>
        </row>
        <row r="8568">
          <cell r="N8568" t="str">
            <v/>
          </cell>
          <cell r="O8568" t="str">
            <v/>
          </cell>
          <cell r="P8568" t="str">
            <v/>
          </cell>
          <cell r="Q8568">
            <v>0</v>
          </cell>
        </row>
        <row r="8569">
          <cell r="N8569" t="str">
            <v/>
          </cell>
          <cell r="O8569" t="str">
            <v/>
          </cell>
          <cell r="P8569" t="str">
            <v/>
          </cell>
          <cell r="Q8569">
            <v>0</v>
          </cell>
        </row>
        <row r="8570">
          <cell r="N8570" t="str">
            <v/>
          </cell>
          <cell r="O8570" t="str">
            <v/>
          </cell>
          <cell r="P8570" t="str">
            <v/>
          </cell>
          <cell r="Q8570">
            <v>0</v>
          </cell>
        </row>
        <row r="8571">
          <cell r="N8571" t="str">
            <v/>
          </cell>
          <cell r="O8571" t="str">
            <v/>
          </cell>
          <cell r="P8571" t="str">
            <v/>
          </cell>
          <cell r="Q8571">
            <v>0</v>
          </cell>
        </row>
        <row r="8572">
          <cell r="N8572" t="str">
            <v/>
          </cell>
          <cell r="O8572" t="str">
            <v/>
          </cell>
          <cell r="P8572" t="str">
            <v/>
          </cell>
          <cell r="Q8572">
            <v>0</v>
          </cell>
        </row>
        <row r="8573">
          <cell r="N8573" t="str">
            <v/>
          </cell>
          <cell r="O8573" t="str">
            <v/>
          </cell>
          <cell r="P8573" t="str">
            <v/>
          </cell>
          <cell r="Q8573">
            <v>0</v>
          </cell>
        </row>
        <row r="8574">
          <cell r="N8574" t="str">
            <v/>
          </cell>
          <cell r="O8574" t="str">
            <v/>
          </cell>
          <cell r="P8574" t="str">
            <v/>
          </cell>
          <cell r="Q8574">
            <v>0</v>
          </cell>
        </row>
        <row r="8575">
          <cell r="N8575" t="str">
            <v/>
          </cell>
          <cell r="O8575" t="str">
            <v/>
          </cell>
          <cell r="P8575" t="str">
            <v/>
          </cell>
          <cell r="Q8575">
            <v>0</v>
          </cell>
        </row>
        <row r="8576">
          <cell r="N8576" t="str">
            <v/>
          </cell>
          <cell r="O8576" t="str">
            <v/>
          </cell>
          <cell r="P8576" t="str">
            <v/>
          </cell>
          <cell r="Q8576">
            <v>0</v>
          </cell>
        </row>
        <row r="8577">
          <cell r="N8577" t="str">
            <v/>
          </cell>
          <cell r="O8577" t="str">
            <v/>
          </cell>
          <cell r="P8577" t="str">
            <v/>
          </cell>
          <cell r="Q8577">
            <v>0</v>
          </cell>
        </row>
        <row r="8578">
          <cell r="N8578" t="str">
            <v/>
          </cell>
          <cell r="O8578" t="str">
            <v/>
          </cell>
          <cell r="P8578" t="str">
            <v/>
          </cell>
          <cell r="Q8578">
            <v>0</v>
          </cell>
        </row>
        <row r="8579">
          <cell r="N8579" t="str">
            <v/>
          </cell>
          <cell r="O8579" t="str">
            <v/>
          </cell>
          <cell r="P8579" t="str">
            <v/>
          </cell>
          <cell r="Q8579">
            <v>0</v>
          </cell>
        </row>
        <row r="8580">
          <cell r="N8580" t="str">
            <v/>
          </cell>
          <cell r="O8580" t="str">
            <v/>
          </cell>
          <cell r="P8580" t="str">
            <v/>
          </cell>
          <cell r="Q8580">
            <v>0</v>
          </cell>
        </row>
        <row r="8581">
          <cell r="N8581" t="str">
            <v/>
          </cell>
          <cell r="O8581" t="str">
            <v/>
          </cell>
          <cell r="P8581" t="str">
            <v/>
          </cell>
          <cell r="Q8581">
            <v>0</v>
          </cell>
        </row>
        <row r="8582">
          <cell r="N8582" t="str">
            <v/>
          </cell>
          <cell r="O8582" t="str">
            <v/>
          </cell>
          <cell r="P8582" t="str">
            <v/>
          </cell>
          <cell r="Q8582">
            <v>0</v>
          </cell>
        </row>
        <row r="8583">
          <cell r="N8583" t="str">
            <v/>
          </cell>
          <cell r="O8583" t="str">
            <v/>
          </cell>
          <cell r="P8583" t="str">
            <v/>
          </cell>
          <cell r="Q8583">
            <v>0</v>
          </cell>
        </row>
        <row r="8584">
          <cell r="N8584" t="str">
            <v/>
          </cell>
          <cell r="O8584" t="str">
            <v/>
          </cell>
          <cell r="P8584" t="str">
            <v/>
          </cell>
          <cell r="Q8584">
            <v>0</v>
          </cell>
        </row>
        <row r="8585">
          <cell r="N8585" t="str">
            <v/>
          </cell>
          <cell r="O8585" t="str">
            <v/>
          </cell>
          <cell r="P8585" t="str">
            <v/>
          </cell>
          <cell r="Q8585">
            <v>0</v>
          </cell>
        </row>
        <row r="8586">
          <cell r="N8586" t="str">
            <v/>
          </cell>
          <cell r="O8586" t="str">
            <v/>
          </cell>
          <cell r="P8586" t="str">
            <v/>
          </cell>
          <cell r="Q8586">
            <v>0</v>
          </cell>
        </row>
        <row r="8587">
          <cell r="N8587" t="str">
            <v/>
          </cell>
          <cell r="O8587" t="str">
            <v/>
          </cell>
          <cell r="P8587" t="str">
            <v/>
          </cell>
          <cell r="Q8587">
            <v>0</v>
          </cell>
        </row>
        <row r="8588">
          <cell r="N8588" t="str">
            <v/>
          </cell>
          <cell r="O8588" t="str">
            <v/>
          </cell>
          <cell r="P8588" t="str">
            <v/>
          </cell>
          <cell r="Q8588">
            <v>0</v>
          </cell>
        </row>
        <row r="8589">
          <cell r="N8589" t="str">
            <v/>
          </cell>
          <cell r="O8589" t="str">
            <v/>
          </cell>
          <cell r="P8589" t="str">
            <v/>
          </cell>
          <cell r="Q8589">
            <v>0</v>
          </cell>
        </row>
        <row r="8590">
          <cell r="N8590" t="str">
            <v/>
          </cell>
          <cell r="O8590" t="str">
            <v/>
          </cell>
          <cell r="P8590" t="str">
            <v/>
          </cell>
          <cell r="Q8590">
            <v>0</v>
          </cell>
        </row>
        <row r="8591">
          <cell r="N8591" t="str">
            <v/>
          </cell>
          <cell r="O8591" t="str">
            <v/>
          </cell>
          <cell r="P8591" t="str">
            <v/>
          </cell>
          <cell r="Q8591">
            <v>0</v>
          </cell>
        </row>
        <row r="8592">
          <cell r="N8592" t="str">
            <v/>
          </cell>
          <cell r="O8592" t="str">
            <v/>
          </cell>
          <cell r="P8592" t="str">
            <v/>
          </cell>
          <cell r="Q8592">
            <v>0</v>
          </cell>
        </row>
        <row r="8593">
          <cell r="N8593" t="str">
            <v/>
          </cell>
          <cell r="O8593" t="str">
            <v/>
          </cell>
          <cell r="P8593" t="str">
            <v/>
          </cell>
          <cell r="Q8593">
            <v>0</v>
          </cell>
        </row>
        <row r="8594">
          <cell r="N8594" t="str">
            <v/>
          </cell>
          <cell r="O8594" t="str">
            <v/>
          </cell>
          <cell r="P8594" t="str">
            <v/>
          </cell>
          <cell r="Q8594">
            <v>0</v>
          </cell>
        </row>
        <row r="8595">
          <cell r="N8595" t="str">
            <v/>
          </cell>
          <cell r="O8595" t="str">
            <v/>
          </cell>
          <cell r="P8595" t="str">
            <v/>
          </cell>
          <cell r="Q8595">
            <v>0</v>
          </cell>
        </row>
        <row r="8596">
          <cell r="N8596" t="str">
            <v/>
          </cell>
          <cell r="O8596" t="str">
            <v/>
          </cell>
          <cell r="P8596" t="str">
            <v/>
          </cell>
          <cell r="Q8596">
            <v>0</v>
          </cell>
        </row>
        <row r="8597">
          <cell r="N8597" t="str">
            <v/>
          </cell>
          <cell r="O8597" t="str">
            <v/>
          </cell>
          <cell r="P8597" t="str">
            <v/>
          </cell>
          <cell r="Q8597">
            <v>0</v>
          </cell>
        </row>
        <row r="8598">
          <cell r="N8598" t="str">
            <v/>
          </cell>
          <cell r="O8598" t="str">
            <v/>
          </cell>
          <cell r="P8598" t="str">
            <v/>
          </cell>
          <cell r="Q8598">
            <v>0</v>
          </cell>
        </row>
        <row r="8599">
          <cell r="N8599" t="str">
            <v/>
          </cell>
          <cell r="O8599" t="str">
            <v/>
          </cell>
          <cell r="P8599" t="str">
            <v/>
          </cell>
          <cell r="Q8599">
            <v>0</v>
          </cell>
        </row>
        <row r="8600">
          <cell r="N8600" t="str">
            <v/>
          </cell>
          <cell r="O8600" t="str">
            <v/>
          </cell>
          <cell r="P8600" t="str">
            <v/>
          </cell>
          <cell r="Q8600">
            <v>0</v>
          </cell>
        </row>
        <row r="8601">
          <cell r="N8601" t="str">
            <v/>
          </cell>
          <cell r="O8601" t="str">
            <v/>
          </cell>
          <cell r="P8601" t="str">
            <v/>
          </cell>
          <cell r="Q8601">
            <v>0</v>
          </cell>
        </row>
        <row r="8602">
          <cell r="N8602" t="str">
            <v/>
          </cell>
          <cell r="O8602" t="str">
            <v/>
          </cell>
          <cell r="P8602" t="str">
            <v/>
          </cell>
          <cell r="Q8602">
            <v>0</v>
          </cell>
        </row>
        <row r="8603">
          <cell r="N8603" t="str">
            <v/>
          </cell>
          <cell r="O8603" t="str">
            <v/>
          </cell>
          <cell r="P8603" t="str">
            <v/>
          </cell>
          <cell r="Q8603">
            <v>0</v>
          </cell>
        </row>
        <row r="8604">
          <cell r="N8604" t="str">
            <v/>
          </cell>
          <cell r="O8604" t="str">
            <v/>
          </cell>
          <cell r="P8604" t="str">
            <v/>
          </cell>
          <cell r="Q8604">
            <v>0</v>
          </cell>
        </row>
        <row r="8605">
          <cell r="N8605" t="str">
            <v/>
          </cell>
          <cell r="O8605" t="str">
            <v/>
          </cell>
          <cell r="P8605" t="str">
            <v/>
          </cell>
          <cell r="Q8605">
            <v>0</v>
          </cell>
        </row>
        <row r="8606">
          <cell r="N8606" t="str">
            <v/>
          </cell>
          <cell r="O8606" t="str">
            <v/>
          </cell>
          <cell r="P8606" t="str">
            <v/>
          </cell>
          <cell r="Q8606">
            <v>0</v>
          </cell>
        </row>
        <row r="8607">
          <cell r="N8607" t="str">
            <v/>
          </cell>
          <cell r="O8607" t="str">
            <v/>
          </cell>
          <cell r="P8607" t="str">
            <v/>
          </cell>
          <cell r="Q8607">
            <v>0</v>
          </cell>
        </row>
        <row r="8608">
          <cell r="N8608" t="str">
            <v/>
          </cell>
          <cell r="O8608" t="str">
            <v/>
          </cell>
          <cell r="P8608" t="str">
            <v/>
          </cell>
          <cell r="Q8608">
            <v>0</v>
          </cell>
        </row>
        <row r="8609">
          <cell r="N8609" t="str">
            <v/>
          </cell>
          <cell r="O8609" t="str">
            <v/>
          </cell>
          <cell r="P8609" t="str">
            <v/>
          </cell>
          <cell r="Q8609">
            <v>0</v>
          </cell>
        </row>
        <row r="8610">
          <cell r="N8610" t="str">
            <v/>
          </cell>
          <cell r="O8610" t="str">
            <v/>
          </cell>
          <cell r="P8610" t="str">
            <v/>
          </cell>
          <cell r="Q8610">
            <v>0</v>
          </cell>
        </row>
        <row r="8611">
          <cell r="N8611" t="str">
            <v/>
          </cell>
          <cell r="O8611" t="str">
            <v/>
          </cell>
          <cell r="P8611" t="str">
            <v/>
          </cell>
          <cell r="Q8611">
            <v>0</v>
          </cell>
        </row>
        <row r="8612">
          <cell r="N8612" t="str">
            <v/>
          </cell>
          <cell r="O8612" t="str">
            <v/>
          </cell>
          <cell r="P8612" t="str">
            <v/>
          </cell>
          <cell r="Q8612">
            <v>0</v>
          </cell>
        </row>
        <row r="8613">
          <cell r="N8613" t="str">
            <v/>
          </cell>
          <cell r="O8613" t="str">
            <v/>
          </cell>
          <cell r="P8613" t="str">
            <v/>
          </cell>
          <cell r="Q8613">
            <v>0</v>
          </cell>
        </row>
        <row r="8614">
          <cell r="N8614" t="str">
            <v/>
          </cell>
          <cell r="O8614" t="str">
            <v/>
          </cell>
          <cell r="P8614" t="str">
            <v/>
          </cell>
          <cell r="Q8614">
            <v>0</v>
          </cell>
        </row>
        <row r="8615">
          <cell r="N8615" t="str">
            <v/>
          </cell>
          <cell r="O8615" t="str">
            <v/>
          </cell>
          <cell r="P8615" t="str">
            <v/>
          </cell>
          <cell r="Q8615">
            <v>0</v>
          </cell>
        </row>
        <row r="8616">
          <cell r="N8616" t="str">
            <v/>
          </cell>
          <cell r="O8616" t="str">
            <v/>
          </cell>
          <cell r="P8616" t="str">
            <v/>
          </cell>
          <cell r="Q8616">
            <v>0</v>
          </cell>
        </row>
        <row r="8617">
          <cell r="N8617" t="str">
            <v/>
          </cell>
          <cell r="O8617" t="str">
            <v/>
          </cell>
          <cell r="P8617" t="str">
            <v/>
          </cell>
          <cell r="Q8617">
            <v>0</v>
          </cell>
        </row>
        <row r="8618">
          <cell r="N8618" t="str">
            <v/>
          </cell>
          <cell r="O8618" t="str">
            <v/>
          </cell>
          <cell r="P8618" t="str">
            <v/>
          </cell>
          <cell r="Q8618">
            <v>0</v>
          </cell>
        </row>
        <row r="8619">
          <cell r="N8619" t="str">
            <v/>
          </cell>
          <cell r="O8619" t="str">
            <v/>
          </cell>
          <cell r="P8619" t="str">
            <v/>
          </cell>
          <cell r="Q8619">
            <v>0</v>
          </cell>
        </row>
        <row r="8620">
          <cell r="N8620" t="str">
            <v/>
          </cell>
          <cell r="O8620" t="str">
            <v/>
          </cell>
          <cell r="P8620" t="str">
            <v/>
          </cell>
          <cell r="Q8620">
            <v>0</v>
          </cell>
        </row>
        <row r="8621">
          <cell r="N8621" t="str">
            <v/>
          </cell>
          <cell r="O8621" t="str">
            <v/>
          </cell>
          <cell r="P8621" t="str">
            <v/>
          </cell>
          <cell r="Q8621">
            <v>0</v>
          </cell>
        </row>
        <row r="8622">
          <cell r="N8622" t="str">
            <v/>
          </cell>
          <cell r="O8622" t="str">
            <v/>
          </cell>
          <cell r="P8622" t="str">
            <v/>
          </cell>
          <cell r="Q8622">
            <v>0</v>
          </cell>
        </row>
        <row r="8623">
          <cell r="N8623" t="str">
            <v/>
          </cell>
          <cell r="O8623" t="str">
            <v/>
          </cell>
          <cell r="P8623" t="str">
            <v/>
          </cell>
          <cell r="Q8623">
            <v>0</v>
          </cell>
        </row>
        <row r="8624">
          <cell r="N8624" t="str">
            <v/>
          </cell>
          <cell r="O8624" t="str">
            <v/>
          </cell>
          <cell r="P8624" t="str">
            <v/>
          </cell>
          <cell r="Q8624">
            <v>0</v>
          </cell>
        </row>
        <row r="8625">
          <cell r="N8625" t="str">
            <v/>
          </cell>
          <cell r="O8625" t="str">
            <v/>
          </cell>
          <cell r="P8625" t="str">
            <v/>
          </cell>
          <cell r="Q8625">
            <v>0</v>
          </cell>
        </row>
        <row r="8626">
          <cell r="N8626" t="str">
            <v/>
          </cell>
          <cell r="O8626" t="str">
            <v/>
          </cell>
          <cell r="P8626" t="str">
            <v/>
          </cell>
          <cell r="Q8626">
            <v>0</v>
          </cell>
        </row>
        <row r="8627">
          <cell r="N8627" t="str">
            <v/>
          </cell>
          <cell r="O8627" t="str">
            <v/>
          </cell>
          <cell r="P8627" t="str">
            <v/>
          </cell>
          <cell r="Q8627">
            <v>0</v>
          </cell>
        </row>
        <row r="8628">
          <cell r="N8628" t="str">
            <v/>
          </cell>
          <cell r="O8628" t="str">
            <v/>
          </cell>
          <cell r="P8628" t="str">
            <v/>
          </cell>
          <cell r="Q8628">
            <v>0</v>
          </cell>
        </row>
        <row r="8629">
          <cell r="N8629" t="str">
            <v/>
          </cell>
          <cell r="O8629" t="str">
            <v/>
          </cell>
          <cell r="P8629" t="str">
            <v/>
          </cell>
          <cell r="Q8629">
            <v>0</v>
          </cell>
        </row>
        <row r="8630">
          <cell r="N8630" t="str">
            <v/>
          </cell>
          <cell r="O8630" t="str">
            <v/>
          </cell>
          <cell r="P8630" t="str">
            <v/>
          </cell>
          <cell r="Q8630">
            <v>0</v>
          </cell>
        </row>
        <row r="8631">
          <cell r="N8631" t="str">
            <v/>
          </cell>
          <cell r="O8631" t="str">
            <v/>
          </cell>
          <cell r="P8631" t="str">
            <v/>
          </cell>
          <cell r="Q8631">
            <v>0</v>
          </cell>
        </row>
        <row r="8632">
          <cell r="N8632" t="str">
            <v/>
          </cell>
          <cell r="O8632" t="str">
            <v/>
          </cell>
          <cell r="P8632" t="str">
            <v/>
          </cell>
          <cell r="Q8632">
            <v>0</v>
          </cell>
        </row>
        <row r="8633">
          <cell r="N8633" t="str">
            <v/>
          </cell>
          <cell r="O8633" t="str">
            <v/>
          </cell>
          <cell r="P8633" t="str">
            <v/>
          </cell>
          <cell r="Q8633">
            <v>0</v>
          </cell>
        </row>
        <row r="8634">
          <cell r="N8634" t="str">
            <v/>
          </cell>
          <cell r="O8634" t="str">
            <v/>
          </cell>
          <cell r="P8634" t="str">
            <v/>
          </cell>
          <cell r="Q8634">
            <v>0</v>
          </cell>
        </row>
        <row r="8635">
          <cell r="N8635" t="str">
            <v/>
          </cell>
          <cell r="O8635" t="str">
            <v/>
          </cell>
          <cell r="P8635" t="str">
            <v/>
          </cell>
          <cell r="Q8635">
            <v>0</v>
          </cell>
        </row>
        <row r="8636">
          <cell r="N8636" t="str">
            <v/>
          </cell>
          <cell r="O8636" t="str">
            <v/>
          </cell>
          <cell r="P8636" t="str">
            <v/>
          </cell>
          <cell r="Q8636">
            <v>0</v>
          </cell>
        </row>
        <row r="8637">
          <cell r="N8637" t="str">
            <v/>
          </cell>
          <cell r="O8637" t="str">
            <v/>
          </cell>
          <cell r="P8637" t="str">
            <v/>
          </cell>
          <cell r="Q8637">
            <v>0</v>
          </cell>
        </row>
        <row r="8638">
          <cell r="N8638" t="str">
            <v/>
          </cell>
          <cell r="O8638" t="str">
            <v/>
          </cell>
          <cell r="P8638" t="str">
            <v/>
          </cell>
          <cell r="Q8638">
            <v>0</v>
          </cell>
        </row>
        <row r="8639">
          <cell r="N8639" t="str">
            <v/>
          </cell>
          <cell r="O8639" t="str">
            <v/>
          </cell>
          <cell r="P8639" t="str">
            <v/>
          </cell>
          <cell r="Q8639">
            <v>0</v>
          </cell>
        </row>
        <row r="8640">
          <cell r="N8640" t="str">
            <v/>
          </cell>
          <cell r="O8640" t="str">
            <v/>
          </cell>
          <cell r="P8640" t="str">
            <v/>
          </cell>
          <cell r="Q8640">
            <v>0</v>
          </cell>
        </row>
        <row r="8641">
          <cell r="N8641" t="str">
            <v/>
          </cell>
          <cell r="O8641" t="str">
            <v/>
          </cell>
          <cell r="P8641" t="str">
            <v/>
          </cell>
          <cell r="Q8641">
            <v>0</v>
          </cell>
        </row>
        <row r="8642">
          <cell r="N8642" t="str">
            <v/>
          </cell>
          <cell r="O8642" t="str">
            <v/>
          </cell>
          <cell r="P8642" t="str">
            <v/>
          </cell>
          <cell r="Q8642">
            <v>0</v>
          </cell>
        </row>
        <row r="8643">
          <cell r="N8643" t="str">
            <v/>
          </cell>
          <cell r="O8643" t="str">
            <v/>
          </cell>
          <cell r="P8643" t="str">
            <v/>
          </cell>
          <cell r="Q8643">
            <v>0</v>
          </cell>
        </row>
        <row r="8644">
          <cell r="N8644" t="str">
            <v/>
          </cell>
          <cell r="O8644" t="str">
            <v/>
          </cell>
          <cell r="P8644" t="str">
            <v/>
          </cell>
          <cell r="Q8644">
            <v>0</v>
          </cell>
        </row>
        <row r="8645">
          <cell r="N8645" t="str">
            <v/>
          </cell>
          <cell r="O8645" t="str">
            <v/>
          </cell>
          <cell r="P8645" t="str">
            <v/>
          </cell>
          <cell r="Q8645">
            <v>0</v>
          </cell>
        </row>
        <row r="8646">
          <cell r="N8646" t="str">
            <v/>
          </cell>
          <cell r="O8646" t="str">
            <v/>
          </cell>
          <cell r="P8646" t="str">
            <v/>
          </cell>
          <cell r="Q8646">
            <v>0</v>
          </cell>
        </row>
        <row r="8647">
          <cell r="N8647" t="str">
            <v/>
          </cell>
          <cell r="O8647" t="str">
            <v/>
          </cell>
          <cell r="P8647" t="str">
            <v/>
          </cell>
          <cell r="Q8647">
            <v>0</v>
          </cell>
        </row>
        <row r="8648">
          <cell r="N8648" t="str">
            <v/>
          </cell>
          <cell r="O8648" t="str">
            <v/>
          </cell>
          <cell r="P8648" t="str">
            <v/>
          </cell>
          <cell r="Q8648">
            <v>0</v>
          </cell>
        </row>
        <row r="8649">
          <cell r="N8649" t="str">
            <v/>
          </cell>
          <cell r="O8649" t="str">
            <v/>
          </cell>
          <cell r="P8649" t="str">
            <v/>
          </cell>
          <cell r="Q8649">
            <v>0</v>
          </cell>
        </row>
        <row r="8650">
          <cell r="N8650" t="str">
            <v/>
          </cell>
          <cell r="O8650" t="str">
            <v/>
          </cell>
          <cell r="P8650" t="str">
            <v/>
          </cell>
          <cell r="Q8650">
            <v>0</v>
          </cell>
        </row>
        <row r="8651">
          <cell r="N8651" t="str">
            <v/>
          </cell>
          <cell r="O8651" t="str">
            <v/>
          </cell>
          <cell r="P8651" t="str">
            <v/>
          </cell>
          <cell r="Q8651">
            <v>0</v>
          </cell>
        </row>
        <row r="8652">
          <cell r="N8652" t="str">
            <v/>
          </cell>
          <cell r="O8652" t="str">
            <v/>
          </cell>
          <cell r="P8652" t="str">
            <v/>
          </cell>
          <cell r="Q8652">
            <v>0</v>
          </cell>
        </row>
        <row r="8653">
          <cell r="N8653" t="str">
            <v/>
          </cell>
          <cell r="O8653" t="str">
            <v/>
          </cell>
          <cell r="P8653" t="str">
            <v/>
          </cell>
          <cell r="Q8653">
            <v>0</v>
          </cell>
        </row>
        <row r="8654">
          <cell r="N8654" t="str">
            <v/>
          </cell>
          <cell r="O8654" t="str">
            <v/>
          </cell>
          <cell r="P8654" t="str">
            <v/>
          </cell>
          <cell r="Q8654">
            <v>0</v>
          </cell>
        </row>
        <row r="8655">
          <cell r="N8655" t="str">
            <v/>
          </cell>
          <cell r="O8655" t="str">
            <v/>
          </cell>
          <cell r="P8655" t="str">
            <v/>
          </cell>
          <cell r="Q8655">
            <v>0</v>
          </cell>
        </row>
        <row r="8656">
          <cell r="N8656" t="str">
            <v/>
          </cell>
          <cell r="O8656" t="str">
            <v/>
          </cell>
          <cell r="P8656" t="str">
            <v/>
          </cell>
          <cell r="Q8656">
            <v>0</v>
          </cell>
        </row>
        <row r="8657">
          <cell r="N8657" t="str">
            <v/>
          </cell>
          <cell r="O8657" t="str">
            <v/>
          </cell>
          <cell r="P8657" t="str">
            <v/>
          </cell>
          <cell r="Q8657">
            <v>0</v>
          </cell>
        </row>
        <row r="8658">
          <cell r="N8658" t="str">
            <v/>
          </cell>
          <cell r="O8658" t="str">
            <v/>
          </cell>
          <cell r="P8658" t="str">
            <v/>
          </cell>
          <cell r="Q8658">
            <v>0</v>
          </cell>
        </row>
        <row r="8659">
          <cell r="N8659" t="str">
            <v/>
          </cell>
          <cell r="O8659" t="str">
            <v/>
          </cell>
          <cell r="P8659" t="str">
            <v/>
          </cell>
          <cell r="Q8659">
            <v>0</v>
          </cell>
        </row>
        <row r="8660">
          <cell r="N8660" t="str">
            <v/>
          </cell>
          <cell r="O8660" t="str">
            <v/>
          </cell>
          <cell r="P8660" t="str">
            <v/>
          </cell>
          <cell r="Q8660">
            <v>0</v>
          </cell>
        </row>
        <row r="8661">
          <cell r="N8661" t="str">
            <v/>
          </cell>
          <cell r="O8661" t="str">
            <v/>
          </cell>
          <cell r="P8661" t="str">
            <v/>
          </cell>
          <cell r="Q8661">
            <v>0</v>
          </cell>
        </row>
        <row r="8662">
          <cell r="N8662" t="str">
            <v/>
          </cell>
          <cell r="O8662" t="str">
            <v/>
          </cell>
          <cell r="P8662" t="str">
            <v/>
          </cell>
          <cell r="Q8662">
            <v>0</v>
          </cell>
        </row>
        <row r="8663">
          <cell r="N8663" t="str">
            <v/>
          </cell>
          <cell r="O8663" t="str">
            <v/>
          </cell>
          <cell r="P8663" t="str">
            <v/>
          </cell>
          <cell r="Q8663">
            <v>0</v>
          </cell>
        </row>
        <row r="8664">
          <cell r="N8664" t="str">
            <v/>
          </cell>
          <cell r="O8664" t="str">
            <v/>
          </cell>
          <cell r="P8664" t="str">
            <v/>
          </cell>
          <cell r="Q8664">
            <v>0</v>
          </cell>
        </row>
        <row r="8665">
          <cell r="N8665" t="str">
            <v/>
          </cell>
          <cell r="O8665" t="str">
            <v/>
          </cell>
          <cell r="P8665" t="str">
            <v/>
          </cell>
          <cell r="Q8665">
            <v>0</v>
          </cell>
        </row>
        <row r="8666">
          <cell r="N8666" t="str">
            <v/>
          </cell>
          <cell r="O8666" t="str">
            <v/>
          </cell>
          <cell r="P8666" t="str">
            <v/>
          </cell>
          <cell r="Q8666">
            <v>0</v>
          </cell>
        </row>
        <row r="8667">
          <cell r="N8667" t="str">
            <v/>
          </cell>
          <cell r="O8667" t="str">
            <v/>
          </cell>
          <cell r="P8667" t="str">
            <v/>
          </cell>
          <cell r="Q8667">
            <v>0</v>
          </cell>
        </row>
        <row r="8668">
          <cell r="N8668" t="str">
            <v/>
          </cell>
          <cell r="O8668" t="str">
            <v/>
          </cell>
          <cell r="P8668" t="str">
            <v/>
          </cell>
          <cell r="Q8668">
            <v>0</v>
          </cell>
        </row>
        <row r="8669">
          <cell r="N8669" t="str">
            <v/>
          </cell>
          <cell r="O8669" t="str">
            <v/>
          </cell>
          <cell r="P8669" t="str">
            <v/>
          </cell>
          <cell r="Q8669">
            <v>0</v>
          </cell>
        </row>
        <row r="8670">
          <cell r="N8670" t="str">
            <v/>
          </cell>
          <cell r="O8670" t="str">
            <v/>
          </cell>
          <cell r="P8670" t="str">
            <v/>
          </cell>
          <cell r="Q8670">
            <v>0</v>
          </cell>
        </row>
        <row r="8671">
          <cell r="N8671" t="str">
            <v/>
          </cell>
          <cell r="O8671" t="str">
            <v/>
          </cell>
          <cell r="P8671" t="str">
            <v/>
          </cell>
          <cell r="Q8671">
            <v>0</v>
          </cell>
        </row>
        <row r="8672">
          <cell r="N8672" t="str">
            <v/>
          </cell>
          <cell r="O8672" t="str">
            <v/>
          </cell>
          <cell r="P8672" t="str">
            <v/>
          </cell>
          <cell r="Q8672">
            <v>0</v>
          </cell>
        </row>
        <row r="8673">
          <cell r="N8673" t="str">
            <v/>
          </cell>
          <cell r="O8673" t="str">
            <v/>
          </cell>
          <cell r="P8673" t="str">
            <v/>
          </cell>
          <cell r="Q8673">
            <v>0</v>
          </cell>
        </row>
        <row r="8674">
          <cell r="N8674" t="str">
            <v/>
          </cell>
          <cell r="O8674" t="str">
            <v/>
          </cell>
          <cell r="P8674" t="str">
            <v/>
          </cell>
          <cell r="Q8674">
            <v>0</v>
          </cell>
        </row>
        <row r="8675">
          <cell r="N8675" t="str">
            <v/>
          </cell>
          <cell r="O8675" t="str">
            <v/>
          </cell>
          <cell r="P8675" t="str">
            <v/>
          </cell>
          <cell r="Q8675">
            <v>0</v>
          </cell>
        </row>
        <row r="8676">
          <cell r="N8676" t="str">
            <v/>
          </cell>
          <cell r="O8676" t="str">
            <v/>
          </cell>
          <cell r="P8676" t="str">
            <v/>
          </cell>
          <cell r="Q8676">
            <v>0</v>
          </cell>
        </row>
        <row r="8677">
          <cell r="N8677" t="str">
            <v/>
          </cell>
          <cell r="O8677" t="str">
            <v/>
          </cell>
          <cell r="P8677" t="str">
            <v/>
          </cell>
          <cell r="Q8677">
            <v>0</v>
          </cell>
        </row>
        <row r="8678">
          <cell r="N8678" t="str">
            <v/>
          </cell>
          <cell r="O8678" t="str">
            <v/>
          </cell>
          <cell r="P8678" t="str">
            <v/>
          </cell>
          <cell r="Q8678">
            <v>0</v>
          </cell>
        </row>
        <row r="8679">
          <cell r="N8679" t="str">
            <v/>
          </cell>
          <cell r="O8679" t="str">
            <v/>
          </cell>
          <cell r="P8679" t="str">
            <v/>
          </cell>
          <cell r="Q8679">
            <v>0</v>
          </cell>
        </row>
        <row r="8680">
          <cell r="N8680" t="str">
            <v/>
          </cell>
          <cell r="O8680" t="str">
            <v/>
          </cell>
          <cell r="P8680" t="str">
            <v/>
          </cell>
          <cell r="Q8680">
            <v>0</v>
          </cell>
        </row>
        <row r="8681">
          <cell r="N8681" t="str">
            <v/>
          </cell>
          <cell r="O8681" t="str">
            <v/>
          </cell>
          <cell r="P8681" t="str">
            <v/>
          </cell>
          <cell r="Q8681">
            <v>0</v>
          </cell>
        </row>
        <row r="8682">
          <cell r="N8682" t="str">
            <v/>
          </cell>
          <cell r="O8682" t="str">
            <v/>
          </cell>
          <cell r="P8682" t="str">
            <v/>
          </cell>
          <cell r="Q8682">
            <v>0</v>
          </cell>
        </row>
        <row r="8683">
          <cell r="N8683" t="str">
            <v/>
          </cell>
          <cell r="O8683" t="str">
            <v/>
          </cell>
          <cell r="P8683" t="str">
            <v/>
          </cell>
          <cell r="Q8683">
            <v>0</v>
          </cell>
        </row>
        <row r="8684">
          <cell r="N8684" t="str">
            <v/>
          </cell>
          <cell r="O8684" t="str">
            <v/>
          </cell>
          <cell r="P8684" t="str">
            <v/>
          </cell>
          <cell r="Q8684">
            <v>0</v>
          </cell>
        </row>
        <row r="8685">
          <cell r="N8685" t="str">
            <v/>
          </cell>
          <cell r="O8685" t="str">
            <v/>
          </cell>
          <cell r="P8685" t="str">
            <v/>
          </cell>
          <cell r="Q8685">
            <v>0</v>
          </cell>
        </row>
        <row r="8686">
          <cell r="N8686" t="str">
            <v/>
          </cell>
          <cell r="O8686" t="str">
            <v/>
          </cell>
          <cell r="P8686" t="str">
            <v/>
          </cell>
          <cell r="Q8686">
            <v>0</v>
          </cell>
        </row>
        <row r="8687">
          <cell r="N8687" t="str">
            <v/>
          </cell>
          <cell r="O8687" t="str">
            <v/>
          </cell>
          <cell r="P8687" t="str">
            <v/>
          </cell>
          <cell r="Q8687">
            <v>0</v>
          </cell>
        </row>
        <row r="8688">
          <cell r="N8688" t="str">
            <v/>
          </cell>
          <cell r="O8688" t="str">
            <v/>
          </cell>
          <cell r="P8688" t="str">
            <v/>
          </cell>
          <cell r="Q8688">
            <v>0</v>
          </cell>
        </row>
        <row r="8689">
          <cell r="N8689" t="str">
            <v/>
          </cell>
          <cell r="O8689" t="str">
            <v/>
          </cell>
          <cell r="P8689" t="str">
            <v/>
          </cell>
          <cell r="Q8689">
            <v>0</v>
          </cell>
        </row>
        <row r="8690">
          <cell r="N8690" t="str">
            <v/>
          </cell>
          <cell r="O8690" t="str">
            <v/>
          </cell>
          <cell r="P8690" t="str">
            <v/>
          </cell>
          <cell r="Q8690">
            <v>0</v>
          </cell>
        </row>
        <row r="8691">
          <cell r="N8691" t="str">
            <v/>
          </cell>
          <cell r="O8691" t="str">
            <v/>
          </cell>
          <cell r="P8691" t="str">
            <v/>
          </cell>
          <cell r="Q8691">
            <v>0</v>
          </cell>
        </row>
        <row r="8692">
          <cell r="N8692" t="str">
            <v/>
          </cell>
          <cell r="O8692" t="str">
            <v/>
          </cell>
          <cell r="P8692" t="str">
            <v/>
          </cell>
          <cell r="Q8692">
            <v>0</v>
          </cell>
        </row>
        <row r="8693">
          <cell r="N8693" t="str">
            <v/>
          </cell>
          <cell r="O8693" t="str">
            <v/>
          </cell>
          <cell r="P8693" t="str">
            <v/>
          </cell>
          <cell r="Q8693">
            <v>0</v>
          </cell>
        </row>
        <row r="8694">
          <cell r="N8694" t="str">
            <v/>
          </cell>
          <cell r="O8694" t="str">
            <v/>
          </cell>
          <cell r="P8694" t="str">
            <v/>
          </cell>
          <cell r="Q8694">
            <v>0</v>
          </cell>
        </row>
        <row r="8695">
          <cell r="N8695" t="str">
            <v/>
          </cell>
          <cell r="O8695" t="str">
            <v/>
          </cell>
          <cell r="P8695" t="str">
            <v/>
          </cell>
          <cell r="Q8695">
            <v>0</v>
          </cell>
        </row>
        <row r="8696">
          <cell r="N8696" t="str">
            <v/>
          </cell>
          <cell r="O8696" t="str">
            <v/>
          </cell>
          <cell r="P8696" t="str">
            <v/>
          </cell>
          <cell r="Q8696">
            <v>0</v>
          </cell>
        </row>
        <row r="8697">
          <cell r="N8697" t="str">
            <v/>
          </cell>
          <cell r="O8697" t="str">
            <v/>
          </cell>
          <cell r="P8697" t="str">
            <v/>
          </cell>
          <cell r="Q8697">
            <v>0</v>
          </cell>
        </row>
        <row r="8698">
          <cell r="N8698" t="str">
            <v/>
          </cell>
          <cell r="O8698" t="str">
            <v/>
          </cell>
          <cell r="P8698" t="str">
            <v/>
          </cell>
          <cell r="Q8698">
            <v>0</v>
          </cell>
        </row>
        <row r="8699">
          <cell r="N8699" t="str">
            <v/>
          </cell>
          <cell r="O8699" t="str">
            <v/>
          </cell>
          <cell r="P8699" t="str">
            <v/>
          </cell>
          <cell r="Q8699">
            <v>0</v>
          </cell>
        </row>
        <row r="8700">
          <cell r="N8700" t="str">
            <v/>
          </cell>
          <cell r="O8700" t="str">
            <v/>
          </cell>
          <cell r="P8700" t="str">
            <v/>
          </cell>
          <cell r="Q8700">
            <v>0</v>
          </cell>
        </row>
        <row r="8701">
          <cell r="N8701" t="str">
            <v/>
          </cell>
          <cell r="O8701" t="str">
            <v/>
          </cell>
          <cell r="P8701" t="str">
            <v/>
          </cell>
          <cell r="Q8701">
            <v>0</v>
          </cell>
        </row>
        <row r="8702">
          <cell r="N8702" t="str">
            <v/>
          </cell>
          <cell r="O8702" t="str">
            <v/>
          </cell>
          <cell r="P8702" t="str">
            <v/>
          </cell>
          <cell r="Q8702">
            <v>0</v>
          </cell>
        </row>
        <row r="8703">
          <cell r="N8703" t="str">
            <v/>
          </cell>
          <cell r="O8703" t="str">
            <v/>
          </cell>
          <cell r="P8703" t="str">
            <v/>
          </cell>
          <cell r="Q8703">
            <v>0</v>
          </cell>
        </row>
        <row r="8704">
          <cell r="N8704" t="str">
            <v/>
          </cell>
          <cell r="O8704" t="str">
            <v/>
          </cell>
          <cell r="P8704" t="str">
            <v/>
          </cell>
          <cell r="Q8704">
            <v>0</v>
          </cell>
        </row>
        <row r="8705">
          <cell r="N8705" t="str">
            <v/>
          </cell>
          <cell r="O8705" t="str">
            <v/>
          </cell>
          <cell r="P8705" t="str">
            <v/>
          </cell>
          <cell r="Q8705">
            <v>0</v>
          </cell>
        </row>
        <row r="8706">
          <cell r="N8706" t="str">
            <v/>
          </cell>
          <cell r="O8706" t="str">
            <v/>
          </cell>
          <cell r="P8706" t="str">
            <v/>
          </cell>
          <cell r="Q8706">
            <v>0</v>
          </cell>
        </row>
        <row r="8707">
          <cell r="N8707" t="str">
            <v/>
          </cell>
          <cell r="O8707" t="str">
            <v/>
          </cell>
          <cell r="P8707" t="str">
            <v/>
          </cell>
          <cell r="Q8707">
            <v>0</v>
          </cell>
        </row>
        <row r="8708">
          <cell r="N8708" t="str">
            <v/>
          </cell>
          <cell r="O8708" t="str">
            <v/>
          </cell>
          <cell r="P8708" t="str">
            <v/>
          </cell>
          <cell r="Q8708">
            <v>0</v>
          </cell>
        </row>
        <row r="8709">
          <cell r="N8709" t="str">
            <v/>
          </cell>
          <cell r="O8709" t="str">
            <v/>
          </cell>
          <cell r="P8709" t="str">
            <v/>
          </cell>
          <cell r="Q8709">
            <v>0</v>
          </cell>
        </row>
        <row r="8710">
          <cell r="N8710" t="str">
            <v/>
          </cell>
          <cell r="O8710" t="str">
            <v/>
          </cell>
          <cell r="P8710" t="str">
            <v/>
          </cell>
          <cell r="Q8710">
            <v>0</v>
          </cell>
        </row>
        <row r="8711">
          <cell r="N8711" t="str">
            <v/>
          </cell>
          <cell r="O8711" t="str">
            <v/>
          </cell>
          <cell r="P8711" t="str">
            <v/>
          </cell>
          <cell r="Q8711">
            <v>0</v>
          </cell>
        </row>
        <row r="8712">
          <cell r="N8712" t="str">
            <v/>
          </cell>
          <cell r="O8712" t="str">
            <v/>
          </cell>
          <cell r="P8712" t="str">
            <v/>
          </cell>
          <cell r="Q8712">
            <v>0</v>
          </cell>
        </row>
        <row r="8713">
          <cell r="N8713" t="str">
            <v/>
          </cell>
          <cell r="O8713" t="str">
            <v/>
          </cell>
          <cell r="P8713" t="str">
            <v/>
          </cell>
          <cell r="Q8713">
            <v>0</v>
          </cell>
        </row>
        <row r="8714">
          <cell r="N8714" t="str">
            <v/>
          </cell>
          <cell r="O8714" t="str">
            <v/>
          </cell>
          <cell r="P8714" t="str">
            <v/>
          </cell>
          <cell r="Q8714">
            <v>0</v>
          </cell>
        </row>
        <row r="8715">
          <cell r="N8715" t="str">
            <v/>
          </cell>
          <cell r="O8715" t="str">
            <v/>
          </cell>
          <cell r="P8715" t="str">
            <v/>
          </cell>
          <cell r="Q8715">
            <v>0</v>
          </cell>
        </row>
        <row r="8716">
          <cell r="N8716" t="str">
            <v/>
          </cell>
          <cell r="O8716" t="str">
            <v/>
          </cell>
          <cell r="P8716" t="str">
            <v/>
          </cell>
          <cell r="Q8716">
            <v>0</v>
          </cell>
        </row>
        <row r="8717">
          <cell r="N8717" t="str">
            <v/>
          </cell>
          <cell r="O8717" t="str">
            <v/>
          </cell>
          <cell r="P8717" t="str">
            <v/>
          </cell>
          <cell r="Q8717">
            <v>0</v>
          </cell>
        </row>
        <row r="8718">
          <cell r="N8718" t="str">
            <v/>
          </cell>
          <cell r="O8718" t="str">
            <v/>
          </cell>
          <cell r="P8718" t="str">
            <v/>
          </cell>
          <cell r="Q8718">
            <v>0</v>
          </cell>
        </row>
        <row r="8719">
          <cell r="N8719" t="str">
            <v/>
          </cell>
          <cell r="O8719" t="str">
            <v/>
          </cell>
          <cell r="P8719" t="str">
            <v/>
          </cell>
          <cell r="Q8719">
            <v>0</v>
          </cell>
        </row>
        <row r="8720">
          <cell r="N8720" t="str">
            <v/>
          </cell>
          <cell r="O8720" t="str">
            <v/>
          </cell>
          <cell r="P8720" t="str">
            <v/>
          </cell>
          <cell r="Q8720">
            <v>0</v>
          </cell>
        </row>
        <row r="8721">
          <cell r="N8721" t="str">
            <v/>
          </cell>
          <cell r="O8721" t="str">
            <v/>
          </cell>
          <cell r="P8721" t="str">
            <v/>
          </cell>
          <cell r="Q8721">
            <v>0</v>
          </cell>
        </row>
        <row r="8722">
          <cell r="N8722" t="str">
            <v/>
          </cell>
          <cell r="O8722" t="str">
            <v/>
          </cell>
          <cell r="P8722" t="str">
            <v/>
          </cell>
          <cell r="Q8722">
            <v>0</v>
          </cell>
        </row>
        <row r="8723">
          <cell r="N8723" t="str">
            <v/>
          </cell>
          <cell r="O8723" t="str">
            <v/>
          </cell>
          <cell r="P8723" t="str">
            <v/>
          </cell>
          <cell r="Q8723">
            <v>0</v>
          </cell>
        </row>
        <row r="8724">
          <cell r="N8724" t="str">
            <v/>
          </cell>
          <cell r="O8724" t="str">
            <v/>
          </cell>
          <cell r="P8724" t="str">
            <v/>
          </cell>
          <cell r="Q8724">
            <v>0</v>
          </cell>
        </row>
        <row r="8725">
          <cell r="N8725" t="str">
            <v/>
          </cell>
          <cell r="O8725" t="str">
            <v/>
          </cell>
          <cell r="P8725" t="str">
            <v/>
          </cell>
          <cell r="Q8725">
            <v>0</v>
          </cell>
        </row>
        <row r="8726">
          <cell r="N8726" t="str">
            <v/>
          </cell>
          <cell r="O8726" t="str">
            <v/>
          </cell>
          <cell r="P8726" t="str">
            <v/>
          </cell>
          <cell r="Q8726">
            <v>0</v>
          </cell>
        </row>
        <row r="8727">
          <cell r="N8727" t="str">
            <v/>
          </cell>
          <cell r="O8727" t="str">
            <v/>
          </cell>
          <cell r="P8727" t="str">
            <v/>
          </cell>
          <cell r="Q8727">
            <v>0</v>
          </cell>
        </row>
        <row r="8728">
          <cell r="N8728" t="str">
            <v/>
          </cell>
          <cell r="O8728" t="str">
            <v/>
          </cell>
          <cell r="P8728" t="str">
            <v/>
          </cell>
          <cell r="Q8728">
            <v>0</v>
          </cell>
        </row>
        <row r="8729">
          <cell r="N8729" t="str">
            <v/>
          </cell>
          <cell r="O8729" t="str">
            <v/>
          </cell>
          <cell r="P8729" t="str">
            <v/>
          </cell>
          <cell r="Q8729">
            <v>0</v>
          </cell>
        </row>
        <row r="8730">
          <cell r="N8730" t="str">
            <v/>
          </cell>
          <cell r="O8730" t="str">
            <v/>
          </cell>
          <cell r="P8730" t="str">
            <v/>
          </cell>
          <cell r="Q8730">
            <v>0</v>
          </cell>
        </row>
        <row r="8731">
          <cell r="N8731" t="str">
            <v/>
          </cell>
          <cell r="O8731" t="str">
            <v/>
          </cell>
          <cell r="P8731" t="str">
            <v/>
          </cell>
          <cell r="Q8731">
            <v>0</v>
          </cell>
        </row>
        <row r="8732">
          <cell r="N8732" t="str">
            <v/>
          </cell>
          <cell r="O8732" t="str">
            <v/>
          </cell>
          <cell r="P8732" t="str">
            <v/>
          </cell>
          <cell r="Q8732">
            <v>0</v>
          </cell>
        </row>
        <row r="8733">
          <cell r="N8733" t="str">
            <v/>
          </cell>
          <cell r="O8733" t="str">
            <v/>
          </cell>
          <cell r="P8733" t="str">
            <v/>
          </cell>
          <cell r="Q8733">
            <v>0</v>
          </cell>
        </row>
        <row r="8734">
          <cell r="N8734" t="str">
            <v/>
          </cell>
          <cell r="O8734" t="str">
            <v/>
          </cell>
          <cell r="P8734" t="str">
            <v/>
          </cell>
          <cell r="Q8734">
            <v>0</v>
          </cell>
        </row>
        <row r="8735">
          <cell r="N8735" t="str">
            <v/>
          </cell>
          <cell r="O8735" t="str">
            <v/>
          </cell>
          <cell r="P8735" t="str">
            <v/>
          </cell>
          <cell r="Q8735">
            <v>0</v>
          </cell>
        </row>
        <row r="8736">
          <cell r="N8736" t="str">
            <v/>
          </cell>
          <cell r="O8736" t="str">
            <v/>
          </cell>
          <cell r="P8736" t="str">
            <v/>
          </cell>
          <cell r="Q8736">
            <v>0</v>
          </cell>
        </row>
        <row r="8737">
          <cell r="N8737" t="str">
            <v/>
          </cell>
          <cell r="O8737" t="str">
            <v/>
          </cell>
          <cell r="P8737" t="str">
            <v/>
          </cell>
          <cell r="Q8737">
            <v>0</v>
          </cell>
        </row>
        <row r="8738">
          <cell r="N8738" t="str">
            <v/>
          </cell>
          <cell r="O8738" t="str">
            <v/>
          </cell>
          <cell r="P8738" t="str">
            <v/>
          </cell>
          <cell r="Q8738">
            <v>0</v>
          </cell>
        </row>
        <row r="8739">
          <cell r="N8739" t="str">
            <v/>
          </cell>
          <cell r="O8739" t="str">
            <v/>
          </cell>
          <cell r="P8739" t="str">
            <v/>
          </cell>
          <cell r="Q8739">
            <v>0</v>
          </cell>
        </row>
        <row r="8740">
          <cell r="N8740" t="str">
            <v/>
          </cell>
          <cell r="O8740" t="str">
            <v/>
          </cell>
          <cell r="P8740" t="str">
            <v/>
          </cell>
          <cell r="Q8740">
            <v>0</v>
          </cell>
        </row>
        <row r="8741">
          <cell r="N8741" t="str">
            <v/>
          </cell>
          <cell r="O8741" t="str">
            <v/>
          </cell>
          <cell r="P8741" t="str">
            <v/>
          </cell>
          <cell r="Q8741">
            <v>0</v>
          </cell>
        </row>
        <row r="8742">
          <cell r="N8742" t="str">
            <v/>
          </cell>
          <cell r="O8742" t="str">
            <v/>
          </cell>
          <cell r="P8742" t="str">
            <v/>
          </cell>
          <cell r="Q8742">
            <v>0</v>
          </cell>
        </row>
        <row r="8743">
          <cell r="N8743" t="str">
            <v/>
          </cell>
          <cell r="O8743" t="str">
            <v/>
          </cell>
          <cell r="P8743" t="str">
            <v/>
          </cell>
          <cell r="Q8743">
            <v>0</v>
          </cell>
        </row>
        <row r="8744">
          <cell r="N8744" t="str">
            <v/>
          </cell>
          <cell r="O8744" t="str">
            <v/>
          </cell>
          <cell r="P8744" t="str">
            <v/>
          </cell>
          <cell r="Q8744">
            <v>0</v>
          </cell>
        </row>
        <row r="8745">
          <cell r="N8745" t="str">
            <v/>
          </cell>
          <cell r="O8745" t="str">
            <v/>
          </cell>
          <cell r="P8745" t="str">
            <v/>
          </cell>
          <cell r="Q8745">
            <v>0</v>
          </cell>
        </row>
        <row r="8746">
          <cell r="N8746" t="str">
            <v/>
          </cell>
          <cell r="O8746" t="str">
            <v/>
          </cell>
          <cell r="P8746" t="str">
            <v/>
          </cell>
          <cell r="Q8746">
            <v>0</v>
          </cell>
        </row>
        <row r="8747">
          <cell r="N8747" t="str">
            <v/>
          </cell>
          <cell r="O8747" t="str">
            <v/>
          </cell>
          <cell r="P8747" t="str">
            <v/>
          </cell>
          <cell r="Q8747">
            <v>0</v>
          </cell>
        </row>
        <row r="8748">
          <cell r="N8748" t="str">
            <v/>
          </cell>
          <cell r="O8748" t="str">
            <v/>
          </cell>
          <cell r="P8748" t="str">
            <v/>
          </cell>
          <cell r="Q8748">
            <v>0</v>
          </cell>
        </row>
        <row r="8749">
          <cell r="N8749" t="str">
            <v/>
          </cell>
          <cell r="O8749" t="str">
            <v/>
          </cell>
          <cell r="P8749" t="str">
            <v/>
          </cell>
          <cell r="Q8749">
            <v>0</v>
          </cell>
        </row>
        <row r="8750">
          <cell r="N8750" t="str">
            <v/>
          </cell>
          <cell r="O8750" t="str">
            <v/>
          </cell>
          <cell r="P8750" t="str">
            <v/>
          </cell>
          <cell r="Q8750">
            <v>0</v>
          </cell>
        </row>
        <row r="8751">
          <cell r="N8751" t="str">
            <v/>
          </cell>
          <cell r="O8751" t="str">
            <v/>
          </cell>
          <cell r="P8751" t="str">
            <v/>
          </cell>
          <cell r="Q8751">
            <v>0</v>
          </cell>
        </row>
        <row r="8752">
          <cell r="N8752" t="str">
            <v/>
          </cell>
          <cell r="O8752" t="str">
            <v/>
          </cell>
          <cell r="P8752" t="str">
            <v/>
          </cell>
          <cell r="Q8752">
            <v>0</v>
          </cell>
        </row>
        <row r="8753">
          <cell r="N8753" t="str">
            <v/>
          </cell>
          <cell r="O8753" t="str">
            <v/>
          </cell>
          <cell r="P8753" t="str">
            <v/>
          </cell>
          <cell r="Q8753">
            <v>0</v>
          </cell>
        </row>
        <row r="8754">
          <cell r="N8754" t="str">
            <v/>
          </cell>
          <cell r="O8754" t="str">
            <v/>
          </cell>
          <cell r="P8754" t="str">
            <v/>
          </cell>
          <cell r="Q8754">
            <v>0</v>
          </cell>
        </row>
        <row r="8755">
          <cell r="N8755" t="str">
            <v/>
          </cell>
          <cell r="O8755" t="str">
            <v/>
          </cell>
          <cell r="P8755" t="str">
            <v/>
          </cell>
          <cell r="Q8755">
            <v>0</v>
          </cell>
        </row>
        <row r="8756">
          <cell r="N8756" t="str">
            <v/>
          </cell>
          <cell r="O8756" t="str">
            <v/>
          </cell>
          <cell r="P8756" t="str">
            <v/>
          </cell>
          <cell r="Q8756">
            <v>0</v>
          </cell>
        </row>
        <row r="8757">
          <cell r="N8757" t="str">
            <v/>
          </cell>
          <cell r="O8757" t="str">
            <v/>
          </cell>
          <cell r="P8757" t="str">
            <v/>
          </cell>
          <cell r="Q8757">
            <v>0</v>
          </cell>
        </row>
        <row r="8758">
          <cell r="N8758" t="str">
            <v/>
          </cell>
          <cell r="O8758" t="str">
            <v/>
          </cell>
          <cell r="P8758" t="str">
            <v/>
          </cell>
          <cell r="Q8758">
            <v>0</v>
          </cell>
        </row>
        <row r="8759">
          <cell r="N8759" t="str">
            <v/>
          </cell>
          <cell r="O8759" t="str">
            <v/>
          </cell>
          <cell r="P8759" t="str">
            <v/>
          </cell>
          <cell r="Q8759">
            <v>0</v>
          </cell>
        </row>
        <row r="8760">
          <cell r="N8760" t="str">
            <v/>
          </cell>
          <cell r="O8760" t="str">
            <v/>
          </cell>
          <cell r="P8760" t="str">
            <v/>
          </cell>
          <cell r="Q8760">
            <v>0</v>
          </cell>
        </row>
        <row r="8761">
          <cell r="N8761" t="str">
            <v/>
          </cell>
          <cell r="O8761" t="str">
            <v/>
          </cell>
          <cell r="P8761" t="str">
            <v/>
          </cell>
          <cell r="Q8761">
            <v>0</v>
          </cell>
        </row>
        <row r="8762">
          <cell r="N8762" t="str">
            <v/>
          </cell>
          <cell r="O8762" t="str">
            <v/>
          </cell>
          <cell r="P8762" t="str">
            <v/>
          </cell>
          <cell r="Q8762">
            <v>0</v>
          </cell>
        </row>
        <row r="8763">
          <cell r="N8763" t="str">
            <v/>
          </cell>
          <cell r="O8763" t="str">
            <v/>
          </cell>
          <cell r="P8763" t="str">
            <v/>
          </cell>
          <cell r="Q8763">
            <v>0</v>
          </cell>
        </row>
        <row r="8764">
          <cell r="N8764" t="str">
            <v/>
          </cell>
          <cell r="O8764" t="str">
            <v/>
          </cell>
          <cell r="P8764" t="str">
            <v/>
          </cell>
          <cell r="Q8764">
            <v>0</v>
          </cell>
        </row>
        <row r="8765">
          <cell r="N8765" t="str">
            <v/>
          </cell>
          <cell r="O8765" t="str">
            <v/>
          </cell>
          <cell r="P8765" t="str">
            <v/>
          </cell>
          <cell r="Q8765">
            <v>0</v>
          </cell>
        </row>
        <row r="8766">
          <cell r="N8766" t="str">
            <v/>
          </cell>
          <cell r="O8766" t="str">
            <v/>
          </cell>
          <cell r="P8766" t="str">
            <v/>
          </cell>
          <cell r="Q8766">
            <v>0</v>
          </cell>
        </row>
        <row r="8767">
          <cell r="N8767" t="str">
            <v/>
          </cell>
          <cell r="O8767" t="str">
            <v/>
          </cell>
          <cell r="P8767" t="str">
            <v/>
          </cell>
          <cell r="Q8767">
            <v>0</v>
          </cell>
        </row>
        <row r="8768">
          <cell r="N8768" t="str">
            <v/>
          </cell>
          <cell r="O8768" t="str">
            <v/>
          </cell>
          <cell r="P8768" t="str">
            <v/>
          </cell>
          <cell r="Q8768">
            <v>0</v>
          </cell>
        </row>
        <row r="8769">
          <cell r="N8769" t="str">
            <v/>
          </cell>
          <cell r="O8769" t="str">
            <v/>
          </cell>
          <cell r="P8769" t="str">
            <v/>
          </cell>
          <cell r="Q8769">
            <v>0</v>
          </cell>
        </row>
        <row r="8770">
          <cell r="N8770" t="str">
            <v/>
          </cell>
          <cell r="O8770" t="str">
            <v/>
          </cell>
          <cell r="P8770" t="str">
            <v/>
          </cell>
          <cell r="Q8770">
            <v>0</v>
          </cell>
        </row>
        <row r="8771">
          <cell r="N8771" t="str">
            <v/>
          </cell>
          <cell r="O8771" t="str">
            <v/>
          </cell>
          <cell r="P8771" t="str">
            <v/>
          </cell>
          <cell r="Q8771">
            <v>0</v>
          </cell>
        </row>
        <row r="8772">
          <cell r="N8772" t="str">
            <v/>
          </cell>
          <cell r="O8772" t="str">
            <v/>
          </cell>
          <cell r="P8772" t="str">
            <v/>
          </cell>
          <cell r="Q8772">
            <v>0</v>
          </cell>
        </row>
        <row r="8773">
          <cell r="N8773" t="str">
            <v/>
          </cell>
          <cell r="O8773" t="str">
            <v/>
          </cell>
          <cell r="P8773" t="str">
            <v/>
          </cell>
          <cell r="Q8773">
            <v>0</v>
          </cell>
        </row>
        <row r="8774">
          <cell r="N8774" t="str">
            <v/>
          </cell>
          <cell r="O8774" t="str">
            <v/>
          </cell>
          <cell r="P8774" t="str">
            <v/>
          </cell>
          <cell r="Q8774">
            <v>0</v>
          </cell>
        </row>
        <row r="8775">
          <cell r="N8775" t="str">
            <v/>
          </cell>
          <cell r="O8775" t="str">
            <v/>
          </cell>
          <cell r="P8775" t="str">
            <v/>
          </cell>
          <cell r="Q8775">
            <v>0</v>
          </cell>
        </row>
        <row r="8776">
          <cell r="N8776" t="str">
            <v/>
          </cell>
          <cell r="O8776" t="str">
            <v/>
          </cell>
          <cell r="P8776" t="str">
            <v/>
          </cell>
          <cell r="Q8776">
            <v>0</v>
          </cell>
        </row>
        <row r="8777">
          <cell r="N8777" t="str">
            <v/>
          </cell>
          <cell r="O8777" t="str">
            <v/>
          </cell>
          <cell r="P8777" t="str">
            <v/>
          </cell>
          <cell r="Q8777">
            <v>0</v>
          </cell>
        </row>
        <row r="8778">
          <cell r="N8778" t="str">
            <v/>
          </cell>
          <cell r="O8778" t="str">
            <v/>
          </cell>
          <cell r="P8778" t="str">
            <v/>
          </cell>
          <cell r="Q8778">
            <v>0</v>
          </cell>
        </row>
        <row r="8779">
          <cell r="N8779" t="str">
            <v/>
          </cell>
          <cell r="O8779" t="str">
            <v/>
          </cell>
          <cell r="P8779" t="str">
            <v/>
          </cell>
          <cell r="Q8779">
            <v>0</v>
          </cell>
        </row>
        <row r="8780">
          <cell r="N8780" t="str">
            <v/>
          </cell>
          <cell r="O8780" t="str">
            <v/>
          </cell>
          <cell r="P8780" t="str">
            <v/>
          </cell>
          <cell r="Q8780">
            <v>0</v>
          </cell>
        </row>
        <row r="8781">
          <cell r="N8781" t="str">
            <v/>
          </cell>
          <cell r="O8781" t="str">
            <v/>
          </cell>
          <cell r="P8781" t="str">
            <v/>
          </cell>
          <cell r="Q8781">
            <v>0</v>
          </cell>
        </row>
        <row r="8782">
          <cell r="N8782" t="str">
            <v/>
          </cell>
          <cell r="O8782" t="str">
            <v/>
          </cell>
          <cell r="P8782" t="str">
            <v/>
          </cell>
          <cell r="Q8782">
            <v>0</v>
          </cell>
        </row>
        <row r="8783">
          <cell r="N8783" t="str">
            <v/>
          </cell>
          <cell r="O8783" t="str">
            <v/>
          </cell>
          <cell r="P8783" t="str">
            <v/>
          </cell>
          <cell r="Q8783">
            <v>0</v>
          </cell>
        </row>
        <row r="8784">
          <cell r="N8784" t="str">
            <v/>
          </cell>
          <cell r="O8784" t="str">
            <v/>
          </cell>
          <cell r="P8784" t="str">
            <v/>
          </cell>
          <cell r="Q8784">
            <v>0</v>
          </cell>
        </row>
        <row r="8785">
          <cell r="N8785" t="str">
            <v/>
          </cell>
          <cell r="O8785" t="str">
            <v/>
          </cell>
          <cell r="P8785" t="str">
            <v/>
          </cell>
          <cell r="Q8785">
            <v>0</v>
          </cell>
        </row>
        <row r="8786">
          <cell r="N8786" t="str">
            <v/>
          </cell>
          <cell r="O8786" t="str">
            <v/>
          </cell>
          <cell r="P8786" t="str">
            <v/>
          </cell>
          <cell r="Q8786">
            <v>0</v>
          </cell>
        </row>
        <row r="8787">
          <cell r="N8787" t="str">
            <v/>
          </cell>
          <cell r="O8787" t="str">
            <v/>
          </cell>
          <cell r="P8787" t="str">
            <v/>
          </cell>
          <cell r="Q8787">
            <v>0</v>
          </cell>
        </row>
        <row r="8788">
          <cell r="N8788" t="str">
            <v/>
          </cell>
          <cell r="O8788" t="str">
            <v/>
          </cell>
          <cell r="P8788" t="str">
            <v/>
          </cell>
          <cell r="Q8788">
            <v>0</v>
          </cell>
        </row>
        <row r="8789">
          <cell r="N8789" t="str">
            <v/>
          </cell>
          <cell r="O8789" t="str">
            <v/>
          </cell>
          <cell r="P8789" t="str">
            <v/>
          </cell>
          <cell r="Q8789">
            <v>0</v>
          </cell>
        </row>
        <row r="8790">
          <cell r="N8790" t="str">
            <v/>
          </cell>
          <cell r="O8790" t="str">
            <v/>
          </cell>
          <cell r="P8790" t="str">
            <v/>
          </cell>
          <cell r="Q8790">
            <v>0</v>
          </cell>
        </row>
        <row r="8791">
          <cell r="N8791" t="str">
            <v/>
          </cell>
          <cell r="O8791" t="str">
            <v/>
          </cell>
          <cell r="P8791" t="str">
            <v/>
          </cell>
          <cell r="Q8791">
            <v>0</v>
          </cell>
        </row>
        <row r="8792">
          <cell r="N8792" t="str">
            <v/>
          </cell>
          <cell r="O8792" t="str">
            <v/>
          </cell>
          <cell r="P8792" t="str">
            <v/>
          </cell>
          <cell r="Q8792">
            <v>0</v>
          </cell>
        </row>
        <row r="8793">
          <cell r="N8793" t="str">
            <v/>
          </cell>
          <cell r="O8793" t="str">
            <v/>
          </cell>
          <cell r="P8793" t="str">
            <v/>
          </cell>
          <cell r="Q8793">
            <v>0</v>
          </cell>
        </row>
        <row r="8794">
          <cell r="N8794" t="str">
            <v/>
          </cell>
          <cell r="O8794" t="str">
            <v/>
          </cell>
          <cell r="P8794" t="str">
            <v/>
          </cell>
          <cell r="Q8794">
            <v>0</v>
          </cell>
        </row>
        <row r="8795">
          <cell r="N8795" t="str">
            <v/>
          </cell>
          <cell r="O8795" t="str">
            <v/>
          </cell>
          <cell r="P8795" t="str">
            <v/>
          </cell>
          <cell r="Q8795">
            <v>0</v>
          </cell>
        </row>
        <row r="8796">
          <cell r="N8796" t="str">
            <v/>
          </cell>
          <cell r="O8796" t="str">
            <v/>
          </cell>
          <cell r="P8796" t="str">
            <v/>
          </cell>
          <cell r="Q8796">
            <v>0</v>
          </cell>
        </row>
        <row r="8797">
          <cell r="N8797" t="str">
            <v/>
          </cell>
          <cell r="O8797" t="str">
            <v/>
          </cell>
          <cell r="P8797" t="str">
            <v/>
          </cell>
          <cell r="Q8797">
            <v>0</v>
          </cell>
        </row>
        <row r="8798">
          <cell r="N8798" t="str">
            <v/>
          </cell>
          <cell r="O8798" t="str">
            <v/>
          </cell>
          <cell r="P8798" t="str">
            <v/>
          </cell>
          <cell r="Q8798">
            <v>0</v>
          </cell>
        </row>
        <row r="8799">
          <cell r="N8799" t="str">
            <v/>
          </cell>
          <cell r="O8799" t="str">
            <v/>
          </cell>
          <cell r="P8799" t="str">
            <v/>
          </cell>
          <cell r="Q8799">
            <v>0</v>
          </cell>
        </row>
        <row r="8800">
          <cell r="N8800" t="str">
            <v/>
          </cell>
          <cell r="O8800" t="str">
            <v/>
          </cell>
          <cell r="P8800" t="str">
            <v/>
          </cell>
          <cell r="Q8800">
            <v>0</v>
          </cell>
        </row>
        <row r="8801">
          <cell r="N8801" t="str">
            <v/>
          </cell>
          <cell r="O8801" t="str">
            <v/>
          </cell>
          <cell r="P8801" t="str">
            <v/>
          </cell>
          <cell r="Q8801">
            <v>0</v>
          </cell>
        </row>
        <row r="8802">
          <cell r="N8802" t="str">
            <v/>
          </cell>
          <cell r="O8802" t="str">
            <v/>
          </cell>
          <cell r="P8802" t="str">
            <v/>
          </cell>
          <cell r="Q8802">
            <v>0</v>
          </cell>
        </row>
        <row r="8803">
          <cell r="N8803" t="str">
            <v/>
          </cell>
          <cell r="O8803" t="str">
            <v/>
          </cell>
          <cell r="P8803" t="str">
            <v/>
          </cell>
          <cell r="Q8803">
            <v>0</v>
          </cell>
        </row>
        <row r="8804">
          <cell r="N8804" t="str">
            <v/>
          </cell>
          <cell r="O8804" t="str">
            <v/>
          </cell>
          <cell r="P8804" t="str">
            <v/>
          </cell>
          <cell r="Q8804">
            <v>0</v>
          </cell>
        </row>
        <row r="8805">
          <cell r="N8805" t="str">
            <v/>
          </cell>
          <cell r="O8805" t="str">
            <v/>
          </cell>
          <cell r="P8805" t="str">
            <v/>
          </cell>
          <cell r="Q8805">
            <v>0</v>
          </cell>
        </row>
        <row r="8806">
          <cell r="N8806" t="str">
            <v/>
          </cell>
          <cell r="O8806" t="str">
            <v/>
          </cell>
          <cell r="P8806" t="str">
            <v/>
          </cell>
          <cell r="Q8806">
            <v>0</v>
          </cell>
        </row>
        <row r="8807">
          <cell r="N8807" t="str">
            <v/>
          </cell>
          <cell r="O8807" t="str">
            <v/>
          </cell>
          <cell r="P8807" t="str">
            <v/>
          </cell>
          <cell r="Q8807">
            <v>0</v>
          </cell>
        </row>
        <row r="8808">
          <cell r="N8808" t="str">
            <v/>
          </cell>
          <cell r="O8808" t="str">
            <v/>
          </cell>
          <cell r="P8808" t="str">
            <v/>
          </cell>
          <cell r="Q8808">
            <v>0</v>
          </cell>
        </row>
        <row r="8809">
          <cell r="N8809" t="str">
            <v/>
          </cell>
          <cell r="O8809" t="str">
            <v/>
          </cell>
          <cell r="P8809" t="str">
            <v/>
          </cell>
          <cell r="Q8809">
            <v>0</v>
          </cell>
        </row>
        <row r="8810">
          <cell r="N8810" t="str">
            <v/>
          </cell>
          <cell r="O8810" t="str">
            <v/>
          </cell>
          <cell r="P8810" t="str">
            <v/>
          </cell>
          <cell r="Q8810">
            <v>0</v>
          </cell>
        </row>
        <row r="8811">
          <cell r="N8811" t="str">
            <v/>
          </cell>
          <cell r="O8811" t="str">
            <v/>
          </cell>
          <cell r="P8811" t="str">
            <v/>
          </cell>
          <cell r="Q8811">
            <v>0</v>
          </cell>
        </row>
        <row r="8812">
          <cell r="N8812" t="str">
            <v/>
          </cell>
          <cell r="O8812" t="str">
            <v/>
          </cell>
          <cell r="P8812" t="str">
            <v/>
          </cell>
          <cell r="Q8812">
            <v>0</v>
          </cell>
        </row>
        <row r="8813">
          <cell r="N8813" t="str">
            <v/>
          </cell>
          <cell r="O8813" t="str">
            <v/>
          </cell>
          <cell r="P8813" t="str">
            <v/>
          </cell>
          <cell r="Q8813">
            <v>0</v>
          </cell>
        </row>
        <row r="8814">
          <cell r="N8814" t="str">
            <v/>
          </cell>
          <cell r="O8814" t="str">
            <v/>
          </cell>
          <cell r="P8814" t="str">
            <v/>
          </cell>
          <cell r="Q8814">
            <v>0</v>
          </cell>
        </row>
        <row r="8815">
          <cell r="N8815" t="str">
            <v/>
          </cell>
          <cell r="O8815" t="str">
            <v/>
          </cell>
          <cell r="P8815" t="str">
            <v/>
          </cell>
          <cell r="Q8815">
            <v>0</v>
          </cell>
        </row>
        <row r="8816">
          <cell r="N8816" t="str">
            <v/>
          </cell>
          <cell r="O8816" t="str">
            <v/>
          </cell>
          <cell r="P8816" t="str">
            <v/>
          </cell>
          <cell r="Q8816">
            <v>0</v>
          </cell>
        </row>
        <row r="8817">
          <cell r="N8817" t="str">
            <v/>
          </cell>
          <cell r="O8817" t="str">
            <v/>
          </cell>
          <cell r="P8817" t="str">
            <v/>
          </cell>
          <cell r="Q8817">
            <v>0</v>
          </cell>
        </row>
        <row r="8818">
          <cell r="N8818" t="str">
            <v/>
          </cell>
          <cell r="O8818" t="str">
            <v/>
          </cell>
          <cell r="P8818" t="str">
            <v/>
          </cell>
          <cell r="Q8818">
            <v>0</v>
          </cell>
        </row>
        <row r="8819">
          <cell r="N8819" t="str">
            <v/>
          </cell>
          <cell r="O8819" t="str">
            <v/>
          </cell>
          <cell r="P8819" t="str">
            <v/>
          </cell>
          <cell r="Q8819">
            <v>0</v>
          </cell>
        </row>
        <row r="8820">
          <cell r="N8820" t="str">
            <v/>
          </cell>
          <cell r="O8820" t="str">
            <v/>
          </cell>
          <cell r="P8820" t="str">
            <v/>
          </cell>
          <cell r="Q8820">
            <v>0</v>
          </cell>
        </row>
        <row r="8821">
          <cell r="N8821" t="str">
            <v/>
          </cell>
          <cell r="O8821" t="str">
            <v/>
          </cell>
          <cell r="P8821" t="str">
            <v/>
          </cell>
          <cell r="Q8821">
            <v>0</v>
          </cell>
        </row>
        <row r="8822">
          <cell r="N8822" t="str">
            <v/>
          </cell>
          <cell r="O8822" t="str">
            <v/>
          </cell>
          <cell r="P8822" t="str">
            <v/>
          </cell>
          <cell r="Q8822">
            <v>0</v>
          </cell>
        </row>
        <row r="8823">
          <cell r="N8823" t="str">
            <v/>
          </cell>
          <cell r="O8823" t="str">
            <v/>
          </cell>
          <cell r="P8823" t="str">
            <v/>
          </cell>
          <cell r="Q8823">
            <v>0</v>
          </cell>
        </row>
        <row r="8824">
          <cell r="N8824" t="str">
            <v/>
          </cell>
          <cell r="O8824" t="str">
            <v/>
          </cell>
          <cell r="P8824" t="str">
            <v/>
          </cell>
          <cell r="Q8824">
            <v>0</v>
          </cell>
        </row>
        <row r="8825">
          <cell r="N8825" t="str">
            <v/>
          </cell>
          <cell r="O8825" t="str">
            <v/>
          </cell>
          <cell r="P8825" t="str">
            <v/>
          </cell>
          <cell r="Q8825">
            <v>0</v>
          </cell>
        </row>
        <row r="8826">
          <cell r="N8826" t="str">
            <v/>
          </cell>
          <cell r="O8826" t="str">
            <v/>
          </cell>
          <cell r="P8826" t="str">
            <v/>
          </cell>
          <cell r="Q8826">
            <v>0</v>
          </cell>
        </row>
        <row r="8827">
          <cell r="N8827" t="str">
            <v/>
          </cell>
          <cell r="O8827" t="str">
            <v/>
          </cell>
          <cell r="P8827" t="str">
            <v/>
          </cell>
          <cell r="Q8827">
            <v>0</v>
          </cell>
        </row>
        <row r="8828">
          <cell r="N8828" t="str">
            <v/>
          </cell>
          <cell r="O8828" t="str">
            <v/>
          </cell>
          <cell r="P8828" t="str">
            <v/>
          </cell>
          <cell r="Q8828">
            <v>0</v>
          </cell>
        </row>
        <row r="8829">
          <cell r="N8829" t="str">
            <v/>
          </cell>
          <cell r="O8829" t="str">
            <v/>
          </cell>
          <cell r="P8829" t="str">
            <v/>
          </cell>
          <cell r="Q8829">
            <v>0</v>
          </cell>
        </row>
        <row r="8830">
          <cell r="N8830" t="str">
            <v/>
          </cell>
          <cell r="O8830" t="str">
            <v/>
          </cell>
          <cell r="P8830" t="str">
            <v/>
          </cell>
          <cell r="Q8830">
            <v>0</v>
          </cell>
        </row>
        <row r="8831">
          <cell r="N8831" t="str">
            <v/>
          </cell>
          <cell r="O8831" t="str">
            <v/>
          </cell>
          <cell r="P8831" t="str">
            <v/>
          </cell>
          <cell r="Q8831">
            <v>0</v>
          </cell>
        </row>
        <row r="8832">
          <cell r="N8832" t="str">
            <v/>
          </cell>
          <cell r="O8832" t="str">
            <v/>
          </cell>
          <cell r="P8832" t="str">
            <v/>
          </cell>
          <cell r="Q8832">
            <v>0</v>
          </cell>
        </row>
        <row r="8833">
          <cell r="N8833" t="str">
            <v/>
          </cell>
          <cell r="O8833" t="str">
            <v/>
          </cell>
          <cell r="P8833" t="str">
            <v/>
          </cell>
          <cell r="Q8833">
            <v>0</v>
          </cell>
        </row>
        <row r="8834">
          <cell r="N8834" t="str">
            <v/>
          </cell>
          <cell r="O8834" t="str">
            <v/>
          </cell>
          <cell r="P8834" t="str">
            <v/>
          </cell>
          <cell r="Q8834">
            <v>0</v>
          </cell>
        </row>
        <row r="8835">
          <cell r="N8835" t="str">
            <v/>
          </cell>
          <cell r="O8835" t="str">
            <v/>
          </cell>
          <cell r="P8835" t="str">
            <v/>
          </cell>
          <cell r="Q8835">
            <v>0</v>
          </cell>
        </row>
        <row r="8836">
          <cell r="N8836" t="str">
            <v/>
          </cell>
          <cell r="O8836" t="str">
            <v/>
          </cell>
          <cell r="P8836" t="str">
            <v/>
          </cell>
          <cell r="Q8836">
            <v>0</v>
          </cell>
        </row>
        <row r="8837">
          <cell r="N8837" t="str">
            <v/>
          </cell>
          <cell r="O8837" t="str">
            <v/>
          </cell>
          <cell r="P8837" t="str">
            <v/>
          </cell>
          <cell r="Q8837">
            <v>0</v>
          </cell>
        </row>
        <row r="8838">
          <cell r="N8838" t="str">
            <v/>
          </cell>
          <cell r="O8838" t="str">
            <v/>
          </cell>
          <cell r="P8838" t="str">
            <v/>
          </cell>
          <cell r="Q8838">
            <v>0</v>
          </cell>
        </row>
        <row r="8839">
          <cell r="N8839" t="str">
            <v/>
          </cell>
          <cell r="O8839" t="str">
            <v/>
          </cell>
          <cell r="P8839" t="str">
            <v/>
          </cell>
          <cell r="Q8839">
            <v>0</v>
          </cell>
        </row>
        <row r="8840">
          <cell r="N8840" t="str">
            <v/>
          </cell>
          <cell r="O8840" t="str">
            <v/>
          </cell>
          <cell r="P8840" t="str">
            <v/>
          </cell>
          <cell r="Q8840">
            <v>0</v>
          </cell>
        </row>
        <row r="8841">
          <cell r="N8841" t="str">
            <v/>
          </cell>
          <cell r="O8841" t="str">
            <v/>
          </cell>
          <cell r="P8841" t="str">
            <v/>
          </cell>
          <cell r="Q8841">
            <v>0</v>
          </cell>
        </row>
        <row r="8842">
          <cell r="N8842" t="str">
            <v/>
          </cell>
          <cell r="O8842" t="str">
            <v/>
          </cell>
          <cell r="P8842" t="str">
            <v/>
          </cell>
          <cell r="Q8842">
            <v>0</v>
          </cell>
        </row>
        <row r="8843">
          <cell r="N8843" t="str">
            <v/>
          </cell>
          <cell r="O8843" t="str">
            <v/>
          </cell>
          <cell r="P8843" t="str">
            <v/>
          </cell>
          <cell r="Q8843">
            <v>0</v>
          </cell>
        </row>
        <row r="8844">
          <cell r="N8844" t="str">
            <v/>
          </cell>
          <cell r="O8844" t="str">
            <v/>
          </cell>
          <cell r="P8844" t="str">
            <v/>
          </cell>
          <cell r="Q8844">
            <v>0</v>
          </cell>
        </row>
        <row r="8845">
          <cell r="N8845" t="str">
            <v/>
          </cell>
          <cell r="O8845" t="str">
            <v/>
          </cell>
          <cell r="P8845" t="str">
            <v/>
          </cell>
          <cell r="Q8845">
            <v>0</v>
          </cell>
        </row>
        <row r="8846">
          <cell r="N8846" t="str">
            <v/>
          </cell>
          <cell r="O8846" t="str">
            <v/>
          </cell>
          <cell r="P8846" t="str">
            <v/>
          </cell>
          <cell r="Q8846">
            <v>0</v>
          </cell>
        </row>
        <row r="8847">
          <cell r="N8847" t="str">
            <v/>
          </cell>
          <cell r="O8847" t="str">
            <v/>
          </cell>
          <cell r="P8847" t="str">
            <v/>
          </cell>
          <cell r="Q8847">
            <v>0</v>
          </cell>
        </row>
        <row r="8848">
          <cell r="N8848" t="str">
            <v/>
          </cell>
          <cell r="O8848" t="str">
            <v/>
          </cell>
          <cell r="P8848" t="str">
            <v/>
          </cell>
          <cell r="Q8848">
            <v>0</v>
          </cell>
        </row>
        <row r="8849">
          <cell r="N8849" t="str">
            <v/>
          </cell>
          <cell r="O8849" t="str">
            <v/>
          </cell>
          <cell r="P8849" t="str">
            <v/>
          </cell>
          <cell r="Q8849">
            <v>0</v>
          </cell>
        </row>
        <row r="8850">
          <cell r="N8850" t="str">
            <v/>
          </cell>
          <cell r="O8850" t="str">
            <v/>
          </cell>
          <cell r="P8850" t="str">
            <v/>
          </cell>
          <cell r="Q8850">
            <v>0</v>
          </cell>
        </row>
        <row r="8851">
          <cell r="N8851" t="str">
            <v/>
          </cell>
          <cell r="O8851" t="str">
            <v/>
          </cell>
          <cell r="P8851" t="str">
            <v/>
          </cell>
          <cell r="Q8851">
            <v>0</v>
          </cell>
        </row>
        <row r="8852">
          <cell r="N8852" t="str">
            <v/>
          </cell>
          <cell r="O8852" t="str">
            <v/>
          </cell>
          <cell r="P8852" t="str">
            <v/>
          </cell>
          <cell r="Q8852">
            <v>0</v>
          </cell>
        </row>
        <row r="8853">
          <cell r="N8853" t="str">
            <v/>
          </cell>
          <cell r="O8853" t="str">
            <v/>
          </cell>
          <cell r="P8853" t="str">
            <v/>
          </cell>
          <cell r="Q8853">
            <v>0</v>
          </cell>
        </row>
        <row r="8854">
          <cell r="N8854" t="str">
            <v/>
          </cell>
          <cell r="O8854" t="str">
            <v/>
          </cell>
          <cell r="P8854" t="str">
            <v/>
          </cell>
          <cell r="Q8854">
            <v>0</v>
          </cell>
        </row>
        <row r="8855">
          <cell r="N8855" t="str">
            <v/>
          </cell>
          <cell r="O8855" t="str">
            <v/>
          </cell>
          <cell r="P8855" t="str">
            <v/>
          </cell>
          <cell r="Q8855">
            <v>0</v>
          </cell>
        </row>
        <row r="8856">
          <cell r="N8856" t="str">
            <v/>
          </cell>
          <cell r="O8856" t="str">
            <v/>
          </cell>
          <cell r="P8856" t="str">
            <v/>
          </cell>
          <cell r="Q8856">
            <v>0</v>
          </cell>
        </row>
        <row r="8857">
          <cell r="N8857" t="str">
            <v/>
          </cell>
          <cell r="O8857" t="str">
            <v/>
          </cell>
          <cell r="P8857" t="str">
            <v/>
          </cell>
          <cell r="Q8857">
            <v>0</v>
          </cell>
        </row>
        <row r="8858">
          <cell r="N8858" t="str">
            <v/>
          </cell>
          <cell r="O8858" t="str">
            <v/>
          </cell>
          <cell r="P8858" t="str">
            <v/>
          </cell>
          <cell r="Q8858">
            <v>0</v>
          </cell>
        </row>
        <row r="8859">
          <cell r="N8859" t="str">
            <v/>
          </cell>
          <cell r="O8859" t="str">
            <v/>
          </cell>
          <cell r="P8859" t="str">
            <v/>
          </cell>
          <cell r="Q8859">
            <v>0</v>
          </cell>
        </row>
        <row r="8860">
          <cell r="N8860" t="str">
            <v/>
          </cell>
          <cell r="O8860" t="str">
            <v/>
          </cell>
          <cell r="P8860" t="str">
            <v/>
          </cell>
          <cell r="Q8860">
            <v>0</v>
          </cell>
        </row>
        <row r="8861">
          <cell r="N8861" t="str">
            <v/>
          </cell>
          <cell r="O8861" t="str">
            <v/>
          </cell>
          <cell r="P8861" t="str">
            <v/>
          </cell>
          <cell r="Q8861">
            <v>0</v>
          </cell>
        </row>
        <row r="8862">
          <cell r="N8862" t="str">
            <v/>
          </cell>
          <cell r="O8862" t="str">
            <v/>
          </cell>
          <cell r="P8862" t="str">
            <v/>
          </cell>
          <cell r="Q8862">
            <v>0</v>
          </cell>
        </row>
        <row r="8863">
          <cell r="N8863" t="str">
            <v/>
          </cell>
          <cell r="O8863" t="str">
            <v/>
          </cell>
          <cell r="P8863" t="str">
            <v/>
          </cell>
          <cell r="Q8863">
            <v>0</v>
          </cell>
        </row>
        <row r="8864">
          <cell r="N8864" t="str">
            <v/>
          </cell>
          <cell r="O8864" t="str">
            <v/>
          </cell>
          <cell r="P8864" t="str">
            <v/>
          </cell>
          <cell r="Q8864">
            <v>0</v>
          </cell>
        </row>
        <row r="8865">
          <cell r="N8865" t="str">
            <v/>
          </cell>
          <cell r="O8865" t="str">
            <v/>
          </cell>
          <cell r="P8865" t="str">
            <v/>
          </cell>
          <cell r="Q8865">
            <v>0</v>
          </cell>
        </row>
        <row r="8866">
          <cell r="N8866" t="str">
            <v/>
          </cell>
          <cell r="O8866" t="str">
            <v/>
          </cell>
          <cell r="P8866" t="str">
            <v/>
          </cell>
          <cell r="Q8866">
            <v>0</v>
          </cell>
        </row>
        <row r="8867">
          <cell r="N8867" t="str">
            <v/>
          </cell>
          <cell r="O8867" t="str">
            <v/>
          </cell>
          <cell r="P8867" t="str">
            <v/>
          </cell>
          <cell r="Q8867">
            <v>0</v>
          </cell>
        </row>
        <row r="8868">
          <cell r="N8868" t="str">
            <v/>
          </cell>
          <cell r="O8868" t="str">
            <v/>
          </cell>
          <cell r="P8868" t="str">
            <v/>
          </cell>
          <cell r="Q8868">
            <v>0</v>
          </cell>
        </row>
        <row r="8869">
          <cell r="N8869" t="str">
            <v/>
          </cell>
          <cell r="O8869" t="str">
            <v/>
          </cell>
          <cell r="P8869" t="str">
            <v/>
          </cell>
          <cell r="Q8869">
            <v>0</v>
          </cell>
        </row>
        <row r="8870">
          <cell r="N8870" t="str">
            <v/>
          </cell>
          <cell r="O8870" t="str">
            <v/>
          </cell>
          <cell r="P8870" t="str">
            <v/>
          </cell>
          <cell r="Q8870">
            <v>0</v>
          </cell>
        </row>
        <row r="8871">
          <cell r="N8871" t="str">
            <v/>
          </cell>
          <cell r="O8871" t="str">
            <v/>
          </cell>
          <cell r="P8871" t="str">
            <v/>
          </cell>
          <cell r="Q8871">
            <v>0</v>
          </cell>
        </row>
        <row r="8872">
          <cell r="N8872" t="str">
            <v/>
          </cell>
          <cell r="O8872" t="str">
            <v/>
          </cell>
          <cell r="P8872" t="str">
            <v/>
          </cell>
          <cell r="Q8872">
            <v>0</v>
          </cell>
        </row>
        <row r="8873">
          <cell r="N8873" t="str">
            <v/>
          </cell>
          <cell r="O8873" t="str">
            <v/>
          </cell>
          <cell r="P8873" t="str">
            <v/>
          </cell>
          <cell r="Q8873">
            <v>0</v>
          </cell>
        </row>
        <row r="8874">
          <cell r="N8874" t="str">
            <v/>
          </cell>
          <cell r="O8874" t="str">
            <v/>
          </cell>
          <cell r="P8874" t="str">
            <v/>
          </cell>
          <cell r="Q8874">
            <v>0</v>
          </cell>
        </row>
        <row r="8875">
          <cell r="N8875" t="str">
            <v/>
          </cell>
          <cell r="O8875" t="str">
            <v/>
          </cell>
          <cell r="P8875" t="str">
            <v/>
          </cell>
          <cell r="Q8875">
            <v>0</v>
          </cell>
        </row>
        <row r="8876">
          <cell r="N8876" t="str">
            <v/>
          </cell>
          <cell r="O8876" t="str">
            <v/>
          </cell>
          <cell r="P8876" t="str">
            <v/>
          </cell>
          <cell r="Q8876">
            <v>0</v>
          </cell>
        </row>
        <row r="8877">
          <cell r="N8877" t="str">
            <v/>
          </cell>
          <cell r="O8877" t="str">
            <v/>
          </cell>
          <cell r="P8877" t="str">
            <v/>
          </cell>
          <cell r="Q8877">
            <v>0</v>
          </cell>
        </row>
        <row r="8878">
          <cell r="N8878" t="str">
            <v/>
          </cell>
          <cell r="O8878" t="str">
            <v/>
          </cell>
          <cell r="P8878" t="str">
            <v/>
          </cell>
          <cell r="Q8878">
            <v>0</v>
          </cell>
        </row>
        <row r="8879">
          <cell r="N8879" t="str">
            <v/>
          </cell>
          <cell r="O8879" t="str">
            <v/>
          </cell>
          <cell r="P8879" t="str">
            <v/>
          </cell>
          <cell r="Q8879">
            <v>0</v>
          </cell>
        </row>
        <row r="8880">
          <cell r="N8880" t="str">
            <v/>
          </cell>
          <cell r="O8880" t="str">
            <v/>
          </cell>
          <cell r="P8880" t="str">
            <v/>
          </cell>
          <cell r="Q8880">
            <v>0</v>
          </cell>
        </row>
        <row r="8881">
          <cell r="N8881" t="str">
            <v/>
          </cell>
          <cell r="O8881" t="str">
            <v/>
          </cell>
          <cell r="P8881" t="str">
            <v/>
          </cell>
          <cell r="Q8881">
            <v>0</v>
          </cell>
        </row>
        <row r="8882">
          <cell r="N8882" t="str">
            <v/>
          </cell>
          <cell r="O8882" t="str">
            <v/>
          </cell>
          <cell r="P8882" t="str">
            <v/>
          </cell>
          <cell r="Q8882">
            <v>0</v>
          </cell>
        </row>
        <row r="8883">
          <cell r="N8883" t="str">
            <v/>
          </cell>
          <cell r="O8883" t="str">
            <v/>
          </cell>
          <cell r="P8883" t="str">
            <v/>
          </cell>
          <cell r="Q8883">
            <v>0</v>
          </cell>
        </row>
        <row r="8884">
          <cell r="N8884" t="str">
            <v/>
          </cell>
          <cell r="O8884" t="str">
            <v/>
          </cell>
          <cell r="P8884" t="str">
            <v/>
          </cell>
          <cell r="Q8884">
            <v>0</v>
          </cell>
        </row>
        <row r="8885">
          <cell r="N8885" t="str">
            <v/>
          </cell>
          <cell r="O8885" t="str">
            <v/>
          </cell>
          <cell r="P8885" t="str">
            <v/>
          </cell>
          <cell r="Q8885">
            <v>0</v>
          </cell>
        </row>
        <row r="8886">
          <cell r="N8886" t="str">
            <v/>
          </cell>
          <cell r="O8886" t="str">
            <v/>
          </cell>
          <cell r="P8886" t="str">
            <v/>
          </cell>
          <cell r="Q8886">
            <v>0</v>
          </cell>
        </row>
        <row r="8887">
          <cell r="N8887" t="str">
            <v/>
          </cell>
          <cell r="O8887" t="str">
            <v/>
          </cell>
          <cell r="P8887" t="str">
            <v/>
          </cell>
          <cell r="Q8887">
            <v>0</v>
          </cell>
        </row>
        <row r="8888">
          <cell r="N8888" t="str">
            <v/>
          </cell>
          <cell r="O8888" t="str">
            <v/>
          </cell>
          <cell r="P8888" t="str">
            <v/>
          </cell>
          <cell r="Q8888">
            <v>0</v>
          </cell>
        </row>
        <row r="8889">
          <cell r="N8889" t="str">
            <v/>
          </cell>
          <cell r="O8889" t="str">
            <v/>
          </cell>
          <cell r="P8889" t="str">
            <v/>
          </cell>
          <cell r="Q8889">
            <v>0</v>
          </cell>
        </row>
        <row r="8890">
          <cell r="N8890" t="str">
            <v/>
          </cell>
          <cell r="O8890" t="str">
            <v/>
          </cell>
          <cell r="P8890" t="str">
            <v/>
          </cell>
          <cell r="Q8890">
            <v>0</v>
          </cell>
        </row>
        <row r="8891">
          <cell r="N8891" t="str">
            <v/>
          </cell>
          <cell r="O8891" t="str">
            <v/>
          </cell>
          <cell r="P8891" t="str">
            <v/>
          </cell>
          <cell r="Q8891">
            <v>0</v>
          </cell>
        </row>
        <row r="8892">
          <cell r="N8892" t="str">
            <v/>
          </cell>
          <cell r="O8892" t="str">
            <v/>
          </cell>
          <cell r="P8892" t="str">
            <v/>
          </cell>
          <cell r="Q8892">
            <v>0</v>
          </cell>
        </row>
        <row r="8893">
          <cell r="N8893" t="str">
            <v/>
          </cell>
          <cell r="O8893" t="str">
            <v/>
          </cell>
          <cell r="P8893" t="str">
            <v/>
          </cell>
          <cell r="Q8893">
            <v>0</v>
          </cell>
        </row>
        <row r="8894">
          <cell r="N8894" t="str">
            <v/>
          </cell>
          <cell r="O8894" t="str">
            <v/>
          </cell>
          <cell r="P8894" t="str">
            <v/>
          </cell>
          <cell r="Q8894">
            <v>0</v>
          </cell>
        </row>
        <row r="8895">
          <cell r="N8895" t="str">
            <v/>
          </cell>
          <cell r="O8895" t="str">
            <v/>
          </cell>
          <cell r="P8895" t="str">
            <v/>
          </cell>
          <cell r="Q8895">
            <v>0</v>
          </cell>
        </row>
        <row r="8896">
          <cell r="N8896" t="str">
            <v/>
          </cell>
          <cell r="O8896" t="str">
            <v/>
          </cell>
          <cell r="P8896" t="str">
            <v/>
          </cell>
          <cell r="Q8896">
            <v>0</v>
          </cell>
        </row>
        <row r="8897">
          <cell r="N8897" t="str">
            <v/>
          </cell>
          <cell r="O8897" t="str">
            <v/>
          </cell>
          <cell r="P8897" t="str">
            <v/>
          </cell>
          <cell r="Q8897">
            <v>0</v>
          </cell>
        </row>
        <row r="8898">
          <cell r="N8898" t="str">
            <v/>
          </cell>
          <cell r="O8898" t="str">
            <v/>
          </cell>
          <cell r="P8898" t="str">
            <v/>
          </cell>
          <cell r="Q8898">
            <v>0</v>
          </cell>
        </row>
        <row r="8899">
          <cell r="N8899" t="str">
            <v/>
          </cell>
          <cell r="O8899" t="str">
            <v/>
          </cell>
          <cell r="P8899" t="str">
            <v/>
          </cell>
          <cell r="Q8899">
            <v>0</v>
          </cell>
        </row>
        <row r="8900">
          <cell r="N8900" t="str">
            <v/>
          </cell>
          <cell r="O8900" t="str">
            <v/>
          </cell>
          <cell r="P8900" t="str">
            <v/>
          </cell>
          <cell r="Q8900">
            <v>0</v>
          </cell>
        </row>
        <row r="8901">
          <cell r="N8901" t="str">
            <v/>
          </cell>
          <cell r="O8901" t="str">
            <v/>
          </cell>
          <cell r="P8901" t="str">
            <v/>
          </cell>
          <cell r="Q8901">
            <v>0</v>
          </cell>
        </row>
        <row r="8902">
          <cell r="N8902" t="str">
            <v/>
          </cell>
          <cell r="O8902" t="str">
            <v/>
          </cell>
          <cell r="P8902" t="str">
            <v/>
          </cell>
          <cell r="Q8902">
            <v>0</v>
          </cell>
        </row>
        <row r="8903">
          <cell r="N8903" t="str">
            <v/>
          </cell>
          <cell r="O8903" t="str">
            <v/>
          </cell>
          <cell r="P8903" t="str">
            <v/>
          </cell>
          <cell r="Q8903">
            <v>0</v>
          </cell>
        </row>
        <row r="8904">
          <cell r="N8904" t="str">
            <v/>
          </cell>
          <cell r="O8904" t="str">
            <v/>
          </cell>
          <cell r="P8904" t="str">
            <v/>
          </cell>
          <cell r="Q8904">
            <v>0</v>
          </cell>
        </row>
        <row r="8905">
          <cell r="N8905" t="str">
            <v/>
          </cell>
          <cell r="O8905" t="str">
            <v/>
          </cell>
          <cell r="P8905" t="str">
            <v/>
          </cell>
          <cell r="Q8905">
            <v>0</v>
          </cell>
        </row>
        <row r="8906">
          <cell r="N8906" t="str">
            <v/>
          </cell>
          <cell r="O8906" t="str">
            <v/>
          </cell>
          <cell r="P8906" t="str">
            <v/>
          </cell>
          <cell r="Q8906">
            <v>0</v>
          </cell>
        </row>
        <row r="8907">
          <cell r="N8907" t="str">
            <v/>
          </cell>
          <cell r="O8907" t="str">
            <v/>
          </cell>
          <cell r="P8907" t="str">
            <v/>
          </cell>
          <cell r="Q8907">
            <v>0</v>
          </cell>
        </row>
        <row r="8908">
          <cell r="N8908" t="str">
            <v/>
          </cell>
          <cell r="O8908" t="str">
            <v/>
          </cell>
          <cell r="P8908" t="str">
            <v/>
          </cell>
          <cell r="Q8908">
            <v>0</v>
          </cell>
        </row>
        <row r="8909">
          <cell r="N8909" t="str">
            <v/>
          </cell>
          <cell r="O8909" t="str">
            <v/>
          </cell>
          <cell r="P8909" t="str">
            <v/>
          </cell>
          <cell r="Q8909">
            <v>0</v>
          </cell>
        </row>
        <row r="8910">
          <cell r="N8910" t="str">
            <v/>
          </cell>
          <cell r="O8910" t="str">
            <v/>
          </cell>
          <cell r="P8910" t="str">
            <v/>
          </cell>
          <cell r="Q8910">
            <v>0</v>
          </cell>
        </row>
        <row r="8911">
          <cell r="N8911" t="str">
            <v/>
          </cell>
          <cell r="O8911" t="str">
            <v/>
          </cell>
          <cell r="P8911" t="str">
            <v/>
          </cell>
          <cell r="Q8911">
            <v>0</v>
          </cell>
        </row>
        <row r="8912">
          <cell r="N8912" t="str">
            <v/>
          </cell>
          <cell r="O8912" t="str">
            <v/>
          </cell>
          <cell r="P8912" t="str">
            <v/>
          </cell>
          <cell r="Q8912">
            <v>0</v>
          </cell>
        </row>
        <row r="8913">
          <cell r="N8913" t="str">
            <v/>
          </cell>
          <cell r="O8913" t="str">
            <v/>
          </cell>
          <cell r="P8913" t="str">
            <v/>
          </cell>
          <cell r="Q8913">
            <v>0</v>
          </cell>
        </row>
        <row r="8914">
          <cell r="N8914" t="str">
            <v/>
          </cell>
          <cell r="O8914" t="str">
            <v/>
          </cell>
          <cell r="P8914" t="str">
            <v/>
          </cell>
          <cell r="Q8914">
            <v>0</v>
          </cell>
        </row>
        <row r="8915">
          <cell r="N8915" t="str">
            <v/>
          </cell>
          <cell r="O8915" t="str">
            <v/>
          </cell>
          <cell r="P8915" t="str">
            <v/>
          </cell>
          <cell r="Q8915">
            <v>0</v>
          </cell>
        </row>
        <row r="8916">
          <cell r="N8916" t="str">
            <v/>
          </cell>
          <cell r="O8916" t="str">
            <v/>
          </cell>
          <cell r="P8916" t="str">
            <v/>
          </cell>
          <cell r="Q8916">
            <v>0</v>
          </cell>
        </row>
        <row r="8917">
          <cell r="N8917" t="str">
            <v/>
          </cell>
          <cell r="O8917" t="str">
            <v/>
          </cell>
          <cell r="P8917" t="str">
            <v/>
          </cell>
          <cell r="Q8917">
            <v>0</v>
          </cell>
        </row>
        <row r="8918">
          <cell r="N8918" t="str">
            <v/>
          </cell>
          <cell r="O8918" t="str">
            <v/>
          </cell>
          <cell r="P8918" t="str">
            <v/>
          </cell>
          <cell r="Q8918">
            <v>0</v>
          </cell>
        </row>
        <row r="8919">
          <cell r="N8919" t="str">
            <v/>
          </cell>
          <cell r="O8919" t="str">
            <v/>
          </cell>
          <cell r="P8919" t="str">
            <v/>
          </cell>
          <cell r="Q8919">
            <v>0</v>
          </cell>
        </row>
        <row r="8920">
          <cell r="N8920" t="str">
            <v/>
          </cell>
          <cell r="O8920" t="str">
            <v/>
          </cell>
          <cell r="P8920" t="str">
            <v/>
          </cell>
          <cell r="Q8920">
            <v>0</v>
          </cell>
        </row>
        <row r="8921">
          <cell r="N8921" t="str">
            <v/>
          </cell>
          <cell r="O8921" t="str">
            <v/>
          </cell>
          <cell r="P8921" t="str">
            <v/>
          </cell>
          <cell r="Q8921">
            <v>0</v>
          </cell>
        </row>
        <row r="8922">
          <cell r="N8922" t="str">
            <v/>
          </cell>
          <cell r="O8922" t="str">
            <v/>
          </cell>
          <cell r="P8922" t="str">
            <v/>
          </cell>
          <cell r="Q8922">
            <v>0</v>
          </cell>
        </row>
        <row r="8923">
          <cell r="N8923" t="str">
            <v/>
          </cell>
          <cell r="O8923" t="str">
            <v/>
          </cell>
          <cell r="P8923" t="str">
            <v/>
          </cell>
          <cell r="Q8923">
            <v>0</v>
          </cell>
        </row>
        <row r="8924">
          <cell r="N8924" t="str">
            <v/>
          </cell>
          <cell r="O8924" t="str">
            <v/>
          </cell>
          <cell r="P8924" t="str">
            <v/>
          </cell>
          <cell r="Q8924">
            <v>0</v>
          </cell>
        </row>
        <row r="8925">
          <cell r="N8925" t="str">
            <v/>
          </cell>
          <cell r="O8925" t="str">
            <v/>
          </cell>
          <cell r="P8925" t="str">
            <v/>
          </cell>
          <cell r="Q8925">
            <v>0</v>
          </cell>
        </row>
        <row r="8926">
          <cell r="N8926" t="str">
            <v/>
          </cell>
          <cell r="O8926" t="str">
            <v/>
          </cell>
          <cell r="P8926" t="str">
            <v/>
          </cell>
          <cell r="Q8926">
            <v>0</v>
          </cell>
        </row>
        <row r="8927">
          <cell r="N8927" t="str">
            <v/>
          </cell>
          <cell r="O8927" t="str">
            <v/>
          </cell>
          <cell r="P8927" t="str">
            <v/>
          </cell>
          <cell r="Q8927">
            <v>0</v>
          </cell>
        </row>
        <row r="8928">
          <cell r="N8928" t="str">
            <v/>
          </cell>
          <cell r="O8928" t="str">
            <v/>
          </cell>
          <cell r="P8928" t="str">
            <v/>
          </cell>
          <cell r="Q8928">
            <v>0</v>
          </cell>
        </row>
        <row r="8929">
          <cell r="N8929" t="str">
            <v/>
          </cell>
          <cell r="O8929" t="str">
            <v/>
          </cell>
          <cell r="P8929" t="str">
            <v/>
          </cell>
          <cell r="Q8929">
            <v>0</v>
          </cell>
        </row>
        <row r="8930">
          <cell r="N8930" t="str">
            <v/>
          </cell>
          <cell r="O8930" t="str">
            <v/>
          </cell>
          <cell r="P8930" t="str">
            <v/>
          </cell>
          <cell r="Q8930">
            <v>0</v>
          </cell>
        </row>
        <row r="8931">
          <cell r="N8931" t="str">
            <v/>
          </cell>
          <cell r="O8931" t="str">
            <v/>
          </cell>
          <cell r="P8931" t="str">
            <v/>
          </cell>
          <cell r="Q8931">
            <v>0</v>
          </cell>
        </row>
        <row r="8932">
          <cell r="N8932" t="str">
            <v/>
          </cell>
          <cell r="O8932" t="str">
            <v/>
          </cell>
          <cell r="P8932" t="str">
            <v/>
          </cell>
          <cell r="Q8932">
            <v>0</v>
          </cell>
        </row>
        <row r="8933">
          <cell r="N8933" t="str">
            <v/>
          </cell>
          <cell r="O8933" t="str">
            <v/>
          </cell>
          <cell r="P8933" t="str">
            <v/>
          </cell>
          <cell r="Q8933">
            <v>0</v>
          </cell>
        </row>
        <row r="8934">
          <cell r="N8934" t="str">
            <v/>
          </cell>
          <cell r="O8934" t="str">
            <v/>
          </cell>
          <cell r="P8934" t="str">
            <v/>
          </cell>
          <cell r="Q8934">
            <v>0</v>
          </cell>
        </row>
        <row r="8935">
          <cell r="N8935" t="str">
            <v/>
          </cell>
          <cell r="O8935" t="str">
            <v/>
          </cell>
          <cell r="P8935" t="str">
            <v/>
          </cell>
          <cell r="Q8935">
            <v>0</v>
          </cell>
        </row>
        <row r="8936">
          <cell r="N8936" t="str">
            <v/>
          </cell>
          <cell r="O8936" t="str">
            <v/>
          </cell>
          <cell r="P8936" t="str">
            <v/>
          </cell>
          <cell r="Q8936">
            <v>0</v>
          </cell>
        </row>
        <row r="8937">
          <cell r="N8937" t="str">
            <v/>
          </cell>
          <cell r="O8937" t="str">
            <v/>
          </cell>
          <cell r="P8937" t="str">
            <v/>
          </cell>
          <cell r="Q8937">
            <v>0</v>
          </cell>
        </row>
        <row r="8938">
          <cell r="N8938" t="str">
            <v/>
          </cell>
          <cell r="O8938" t="str">
            <v/>
          </cell>
          <cell r="P8938" t="str">
            <v/>
          </cell>
          <cell r="Q8938">
            <v>0</v>
          </cell>
        </row>
        <row r="8939">
          <cell r="N8939" t="str">
            <v/>
          </cell>
          <cell r="O8939" t="str">
            <v/>
          </cell>
          <cell r="P8939" t="str">
            <v/>
          </cell>
          <cell r="Q8939">
            <v>0</v>
          </cell>
        </row>
        <row r="8940">
          <cell r="N8940" t="str">
            <v/>
          </cell>
          <cell r="O8940" t="str">
            <v/>
          </cell>
          <cell r="P8940" t="str">
            <v/>
          </cell>
          <cell r="Q8940">
            <v>0</v>
          </cell>
        </row>
        <row r="8941">
          <cell r="N8941" t="str">
            <v/>
          </cell>
          <cell r="O8941" t="str">
            <v/>
          </cell>
          <cell r="P8941" t="str">
            <v/>
          </cell>
          <cell r="Q8941">
            <v>0</v>
          </cell>
        </row>
        <row r="8942">
          <cell r="N8942" t="str">
            <v/>
          </cell>
          <cell r="O8942" t="str">
            <v/>
          </cell>
          <cell r="P8942" t="str">
            <v/>
          </cell>
          <cell r="Q8942">
            <v>0</v>
          </cell>
        </row>
        <row r="8943">
          <cell r="N8943" t="str">
            <v/>
          </cell>
          <cell r="O8943" t="str">
            <v/>
          </cell>
          <cell r="P8943" t="str">
            <v/>
          </cell>
          <cell r="Q8943">
            <v>0</v>
          </cell>
        </row>
        <row r="8944">
          <cell r="N8944" t="str">
            <v/>
          </cell>
          <cell r="O8944" t="str">
            <v/>
          </cell>
          <cell r="P8944" t="str">
            <v/>
          </cell>
          <cell r="Q8944">
            <v>0</v>
          </cell>
        </row>
        <row r="8945">
          <cell r="N8945" t="str">
            <v/>
          </cell>
          <cell r="O8945" t="str">
            <v/>
          </cell>
          <cell r="P8945" t="str">
            <v/>
          </cell>
          <cell r="Q8945">
            <v>0</v>
          </cell>
        </row>
        <row r="8946">
          <cell r="N8946" t="str">
            <v/>
          </cell>
          <cell r="O8946" t="str">
            <v/>
          </cell>
          <cell r="P8946" t="str">
            <v/>
          </cell>
          <cell r="Q8946">
            <v>0</v>
          </cell>
        </row>
        <row r="8947">
          <cell r="N8947" t="str">
            <v/>
          </cell>
          <cell r="O8947" t="str">
            <v/>
          </cell>
          <cell r="P8947" t="str">
            <v/>
          </cell>
          <cell r="Q8947">
            <v>0</v>
          </cell>
        </row>
        <row r="8948">
          <cell r="N8948" t="str">
            <v/>
          </cell>
          <cell r="O8948" t="str">
            <v/>
          </cell>
          <cell r="P8948" t="str">
            <v/>
          </cell>
          <cell r="Q8948">
            <v>0</v>
          </cell>
        </row>
        <row r="8949">
          <cell r="N8949" t="str">
            <v/>
          </cell>
          <cell r="O8949" t="str">
            <v/>
          </cell>
          <cell r="P8949" t="str">
            <v/>
          </cell>
          <cell r="Q8949">
            <v>0</v>
          </cell>
        </row>
        <row r="8950">
          <cell r="N8950" t="str">
            <v/>
          </cell>
          <cell r="O8950" t="str">
            <v/>
          </cell>
          <cell r="P8950" t="str">
            <v/>
          </cell>
          <cell r="Q8950">
            <v>0</v>
          </cell>
        </row>
        <row r="8951">
          <cell r="N8951" t="str">
            <v/>
          </cell>
          <cell r="O8951" t="str">
            <v/>
          </cell>
          <cell r="P8951" t="str">
            <v/>
          </cell>
          <cell r="Q8951">
            <v>0</v>
          </cell>
        </row>
        <row r="8952">
          <cell r="N8952" t="str">
            <v/>
          </cell>
          <cell r="O8952" t="str">
            <v/>
          </cell>
          <cell r="P8952" t="str">
            <v/>
          </cell>
          <cell r="Q8952">
            <v>0</v>
          </cell>
        </row>
        <row r="8953">
          <cell r="N8953" t="str">
            <v/>
          </cell>
          <cell r="O8953" t="str">
            <v/>
          </cell>
          <cell r="P8953" t="str">
            <v/>
          </cell>
          <cell r="Q8953">
            <v>0</v>
          </cell>
        </row>
        <row r="8954">
          <cell r="N8954" t="str">
            <v/>
          </cell>
          <cell r="O8954" t="str">
            <v/>
          </cell>
          <cell r="P8954" t="str">
            <v/>
          </cell>
          <cell r="Q8954">
            <v>0</v>
          </cell>
        </row>
        <row r="8955">
          <cell r="N8955" t="str">
            <v/>
          </cell>
          <cell r="O8955" t="str">
            <v/>
          </cell>
          <cell r="P8955" t="str">
            <v/>
          </cell>
          <cell r="Q8955">
            <v>0</v>
          </cell>
        </row>
        <row r="8956">
          <cell r="N8956" t="str">
            <v/>
          </cell>
          <cell r="O8956" t="str">
            <v/>
          </cell>
          <cell r="P8956" t="str">
            <v/>
          </cell>
          <cell r="Q8956">
            <v>0</v>
          </cell>
        </row>
        <row r="8957">
          <cell r="N8957" t="str">
            <v/>
          </cell>
          <cell r="O8957" t="str">
            <v/>
          </cell>
          <cell r="P8957" t="str">
            <v/>
          </cell>
          <cell r="Q8957">
            <v>0</v>
          </cell>
        </row>
        <row r="8958">
          <cell r="N8958" t="str">
            <v/>
          </cell>
          <cell r="O8958" t="str">
            <v/>
          </cell>
          <cell r="P8958" t="str">
            <v/>
          </cell>
          <cell r="Q8958">
            <v>0</v>
          </cell>
        </row>
        <row r="8959">
          <cell r="N8959" t="str">
            <v/>
          </cell>
          <cell r="O8959" t="str">
            <v/>
          </cell>
          <cell r="P8959" t="str">
            <v/>
          </cell>
          <cell r="Q8959">
            <v>0</v>
          </cell>
        </row>
        <row r="8960">
          <cell r="N8960" t="str">
            <v/>
          </cell>
          <cell r="O8960" t="str">
            <v/>
          </cell>
          <cell r="P8960" t="str">
            <v/>
          </cell>
          <cell r="Q8960">
            <v>0</v>
          </cell>
        </row>
        <row r="8961">
          <cell r="N8961" t="str">
            <v/>
          </cell>
          <cell r="O8961" t="str">
            <v/>
          </cell>
          <cell r="P8961" t="str">
            <v/>
          </cell>
          <cell r="Q8961">
            <v>0</v>
          </cell>
        </row>
        <row r="8962">
          <cell r="N8962" t="str">
            <v/>
          </cell>
          <cell r="O8962" t="str">
            <v/>
          </cell>
          <cell r="P8962" t="str">
            <v/>
          </cell>
          <cell r="Q8962">
            <v>0</v>
          </cell>
        </row>
        <row r="8963">
          <cell r="N8963" t="str">
            <v/>
          </cell>
          <cell r="O8963" t="str">
            <v/>
          </cell>
          <cell r="P8963" t="str">
            <v/>
          </cell>
          <cell r="Q8963">
            <v>0</v>
          </cell>
        </row>
        <row r="8964">
          <cell r="N8964" t="str">
            <v/>
          </cell>
          <cell r="O8964" t="str">
            <v/>
          </cell>
          <cell r="P8964" t="str">
            <v/>
          </cell>
          <cell r="Q8964">
            <v>0</v>
          </cell>
        </row>
        <row r="8965">
          <cell r="N8965" t="str">
            <v/>
          </cell>
          <cell r="O8965" t="str">
            <v/>
          </cell>
          <cell r="P8965" t="str">
            <v/>
          </cell>
          <cell r="Q8965">
            <v>0</v>
          </cell>
        </row>
        <row r="8966">
          <cell r="N8966" t="str">
            <v/>
          </cell>
          <cell r="O8966" t="str">
            <v/>
          </cell>
          <cell r="P8966" t="str">
            <v/>
          </cell>
          <cell r="Q8966">
            <v>0</v>
          </cell>
        </row>
        <row r="8967">
          <cell r="N8967" t="str">
            <v/>
          </cell>
          <cell r="O8967" t="str">
            <v/>
          </cell>
          <cell r="P8967" t="str">
            <v/>
          </cell>
          <cell r="Q8967">
            <v>0</v>
          </cell>
        </row>
        <row r="8968">
          <cell r="N8968" t="str">
            <v/>
          </cell>
          <cell r="O8968" t="str">
            <v/>
          </cell>
          <cell r="P8968" t="str">
            <v/>
          </cell>
          <cell r="Q8968">
            <v>0</v>
          </cell>
        </row>
        <row r="8969">
          <cell r="N8969" t="str">
            <v/>
          </cell>
          <cell r="O8969" t="str">
            <v/>
          </cell>
          <cell r="P8969" t="str">
            <v/>
          </cell>
          <cell r="Q8969">
            <v>0</v>
          </cell>
        </row>
        <row r="8970">
          <cell r="N8970" t="str">
            <v/>
          </cell>
          <cell r="O8970" t="str">
            <v/>
          </cell>
          <cell r="P8970" t="str">
            <v/>
          </cell>
          <cell r="Q8970">
            <v>0</v>
          </cell>
        </row>
        <row r="8971">
          <cell r="N8971" t="str">
            <v/>
          </cell>
          <cell r="O8971" t="str">
            <v/>
          </cell>
          <cell r="P8971" t="str">
            <v/>
          </cell>
          <cell r="Q8971">
            <v>0</v>
          </cell>
        </row>
        <row r="8972">
          <cell r="N8972" t="str">
            <v/>
          </cell>
          <cell r="O8972" t="str">
            <v/>
          </cell>
          <cell r="P8972" t="str">
            <v/>
          </cell>
          <cell r="Q8972">
            <v>0</v>
          </cell>
        </row>
        <row r="8973">
          <cell r="N8973" t="str">
            <v/>
          </cell>
          <cell r="O8973" t="str">
            <v/>
          </cell>
          <cell r="P8973" t="str">
            <v/>
          </cell>
          <cell r="Q8973">
            <v>0</v>
          </cell>
        </row>
        <row r="8974">
          <cell r="N8974" t="str">
            <v/>
          </cell>
          <cell r="O8974" t="str">
            <v/>
          </cell>
          <cell r="P8974" t="str">
            <v/>
          </cell>
          <cell r="Q8974">
            <v>0</v>
          </cell>
        </row>
        <row r="8975">
          <cell r="N8975" t="str">
            <v/>
          </cell>
          <cell r="O8975" t="str">
            <v/>
          </cell>
          <cell r="P8975" t="str">
            <v/>
          </cell>
          <cell r="Q8975">
            <v>0</v>
          </cell>
        </row>
        <row r="8976">
          <cell r="N8976" t="str">
            <v/>
          </cell>
          <cell r="O8976" t="str">
            <v/>
          </cell>
          <cell r="P8976" t="str">
            <v/>
          </cell>
          <cell r="Q8976">
            <v>0</v>
          </cell>
        </row>
        <row r="8977">
          <cell r="N8977" t="str">
            <v/>
          </cell>
          <cell r="O8977" t="str">
            <v/>
          </cell>
          <cell r="P8977" t="str">
            <v/>
          </cell>
          <cell r="Q8977">
            <v>0</v>
          </cell>
        </row>
        <row r="8978">
          <cell r="N8978" t="str">
            <v/>
          </cell>
          <cell r="O8978" t="str">
            <v/>
          </cell>
          <cell r="P8978" t="str">
            <v/>
          </cell>
          <cell r="Q8978">
            <v>0</v>
          </cell>
        </row>
        <row r="8979">
          <cell r="N8979" t="str">
            <v/>
          </cell>
          <cell r="O8979" t="str">
            <v/>
          </cell>
          <cell r="P8979" t="str">
            <v/>
          </cell>
          <cell r="Q8979">
            <v>0</v>
          </cell>
        </row>
        <row r="8980">
          <cell r="N8980" t="str">
            <v/>
          </cell>
          <cell r="O8980" t="str">
            <v/>
          </cell>
          <cell r="P8980" t="str">
            <v/>
          </cell>
          <cell r="Q8980">
            <v>0</v>
          </cell>
        </row>
        <row r="8981">
          <cell r="N8981" t="str">
            <v/>
          </cell>
          <cell r="O8981" t="str">
            <v/>
          </cell>
          <cell r="P8981" t="str">
            <v/>
          </cell>
          <cell r="Q8981">
            <v>0</v>
          </cell>
        </row>
        <row r="8982">
          <cell r="N8982" t="str">
            <v/>
          </cell>
          <cell r="O8982" t="str">
            <v/>
          </cell>
          <cell r="P8982" t="str">
            <v/>
          </cell>
          <cell r="Q8982">
            <v>0</v>
          </cell>
        </row>
        <row r="8983">
          <cell r="N8983" t="str">
            <v/>
          </cell>
          <cell r="O8983" t="str">
            <v/>
          </cell>
          <cell r="P8983" t="str">
            <v/>
          </cell>
          <cell r="Q8983">
            <v>0</v>
          </cell>
        </row>
        <row r="8984">
          <cell r="N8984" t="str">
            <v/>
          </cell>
          <cell r="O8984" t="str">
            <v/>
          </cell>
          <cell r="P8984" t="str">
            <v/>
          </cell>
          <cell r="Q8984">
            <v>0</v>
          </cell>
        </row>
        <row r="8985">
          <cell r="N8985" t="str">
            <v/>
          </cell>
          <cell r="O8985" t="str">
            <v/>
          </cell>
          <cell r="P8985" t="str">
            <v/>
          </cell>
          <cell r="Q8985">
            <v>0</v>
          </cell>
        </row>
        <row r="8986">
          <cell r="N8986" t="str">
            <v/>
          </cell>
          <cell r="O8986" t="str">
            <v/>
          </cell>
          <cell r="P8986" t="str">
            <v/>
          </cell>
          <cell r="Q8986">
            <v>0</v>
          </cell>
        </row>
        <row r="8987">
          <cell r="N8987" t="str">
            <v/>
          </cell>
          <cell r="O8987" t="str">
            <v/>
          </cell>
          <cell r="P8987" t="str">
            <v/>
          </cell>
          <cell r="Q8987">
            <v>0</v>
          </cell>
        </row>
        <row r="8988">
          <cell r="N8988" t="str">
            <v/>
          </cell>
          <cell r="O8988" t="str">
            <v/>
          </cell>
          <cell r="P8988" t="str">
            <v/>
          </cell>
          <cell r="Q8988">
            <v>0</v>
          </cell>
        </row>
        <row r="8989">
          <cell r="N8989" t="str">
            <v/>
          </cell>
          <cell r="O8989" t="str">
            <v/>
          </cell>
          <cell r="P8989" t="str">
            <v/>
          </cell>
          <cell r="Q8989">
            <v>0</v>
          </cell>
        </row>
        <row r="8990">
          <cell r="N8990" t="str">
            <v/>
          </cell>
          <cell r="O8990" t="str">
            <v/>
          </cell>
          <cell r="P8990" t="str">
            <v/>
          </cell>
          <cell r="Q8990">
            <v>0</v>
          </cell>
        </row>
        <row r="8991">
          <cell r="N8991" t="str">
            <v/>
          </cell>
          <cell r="O8991" t="str">
            <v/>
          </cell>
          <cell r="P8991" t="str">
            <v/>
          </cell>
          <cell r="Q8991">
            <v>0</v>
          </cell>
        </row>
        <row r="8992">
          <cell r="N8992" t="str">
            <v/>
          </cell>
          <cell r="O8992" t="str">
            <v/>
          </cell>
          <cell r="P8992" t="str">
            <v/>
          </cell>
          <cell r="Q8992">
            <v>0</v>
          </cell>
        </row>
        <row r="8993">
          <cell r="N8993" t="str">
            <v/>
          </cell>
          <cell r="O8993" t="str">
            <v/>
          </cell>
          <cell r="P8993" t="str">
            <v/>
          </cell>
          <cell r="Q8993">
            <v>0</v>
          </cell>
        </row>
        <row r="8994">
          <cell r="N8994" t="str">
            <v/>
          </cell>
          <cell r="O8994" t="str">
            <v/>
          </cell>
          <cell r="P8994" t="str">
            <v/>
          </cell>
          <cell r="Q8994">
            <v>0</v>
          </cell>
        </row>
        <row r="8995">
          <cell r="N8995" t="str">
            <v/>
          </cell>
          <cell r="O8995" t="str">
            <v/>
          </cell>
          <cell r="P8995" t="str">
            <v/>
          </cell>
          <cell r="Q8995">
            <v>0</v>
          </cell>
        </row>
        <row r="8996">
          <cell r="N8996" t="str">
            <v/>
          </cell>
          <cell r="O8996" t="str">
            <v/>
          </cell>
          <cell r="P8996" t="str">
            <v/>
          </cell>
          <cell r="Q8996">
            <v>0</v>
          </cell>
        </row>
        <row r="8997">
          <cell r="N8997" t="str">
            <v/>
          </cell>
          <cell r="O8997" t="str">
            <v/>
          </cell>
          <cell r="P8997" t="str">
            <v/>
          </cell>
          <cell r="Q8997">
            <v>0</v>
          </cell>
        </row>
        <row r="8998">
          <cell r="N8998" t="str">
            <v/>
          </cell>
          <cell r="O8998" t="str">
            <v/>
          </cell>
          <cell r="P8998" t="str">
            <v/>
          </cell>
          <cell r="Q8998">
            <v>0</v>
          </cell>
        </row>
        <row r="8999">
          <cell r="N8999" t="str">
            <v/>
          </cell>
          <cell r="O8999" t="str">
            <v/>
          </cell>
          <cell r="P8999" t="str">
            <v/>
          </cell>
          <cell r="Q8999">
            <v>0</v>
          </cell>
        </row>
        <row r="9000">
          <cell r="N9000" t="str">
            <v/>
          </cell>
          <cell r="O9000" t="str">
            <v/>
          </cell>
          <cell r="P9000" t="str">
            <v/>
          </cell>
          <cell r="Q9000">
            <v>0</v>
          </cell>
        </row>
        <row r="9001">
          <cell r="N9001" t="str">
            <v/>
          </cell>
          <cell r="O9001" t="str">
            <v/>
          </cell>
          <cell r="P9001" t="str">
            <v/>
          </cell>
          <cell r="Q9001">
            <v>0</v>
          </cell>
        </row>
        <row r="9002">
          <cell r="N9002" t="str">
            <v/>
          </cell>
          <cell r="O9002" t="str">
            <v/>
          </cell>
          <cell r="P9002" t="str">
            <v/>
          </cell>
          <cell r="Q9002">
            <v>0</v>
          </cell>
        </row>
        <row r="9003">
          <cell r="N9003" t="str">
            <v/>
          </cell>
          <cell r="O9003" t="str">
            <v/>
          </cell>
          <cell r="P9003" t="str">
            <v/>
          </cell>
          <cell r="Q9003">
            <v>0</v>
          </cell>
        </row>
        <row r="9004">
          <cell r="N9004" t="str">
            <v/>
          </cell>
          <cell r="O9004" t="str">
            <v/>
          </cell>
          <cell r="P9004" t="str">
            <v/>
          </cell>
          <cell r="Q9004">
            <v>0</v>
          </cell>
        </row>
        <row r="9005">
          <cell r="N9005" t="str">
            <v/>
          </cell>
          <cell r="O9005" t="str">
            <v/>
          </cell>
          <cell r="P9005" t="str">
            <v/>
          </cell>
          <cell r="Q9005">
            <v>0</v>
          </cell>
        </row>
        <row r="9006">
          <cell r="N9006" t="str">
            <v/>
          </cell>
          <cell r="O9006" t="str">
            <v/>
          </cell>
          <cell r="P9006" t="str">
            <v/>
          </cell>
          <cell r="Q9006">
            <v>0</v>
          </cell>
        </row>
        <row r="9007">
          <cell r="N9007" t="str">
            <v/>
          </cell>
          <cell r="O9007" t="str">
            <v/>
          </cell>
          <cell r="P9007" t="str">
            <v/>
          </cell>
          <cell r="Q9007">
            <v>0</v>
          </cell>
        </row>
        <row r="9008">
          <cell r="N9008" t="str">
            <v/>
          </cell>
          <cell r="O9008" t="str">
            <v/>
          </cell>
          <cell r="P9008" t="str">
            <v/>
          </cell>
          <cell r="Q9008">
            <v>0</v>
          </cell>
        </row>
        <row r="9009">
          <cell r="N9009" t="str">
            <v/>
          </cell>
          <cell r="O9009" t="str">
            <v/>
          </cell>
          <cell r="P9009" t="str">
            <v/>
          </cell>
          <cell r="Q9009">
            <v>0</v>
          </cell>
        </row>
        <row r="9010">
          <cell r="N9010" t="str">
            <v/>
          </cell>
          <cell r="O9010" t="str">
            <v/>
          </cell>
          <cell r="P9010" t="str">
            <v/>
          </cell>
          <cell r="Q9010">
            <v>0</v>
          </cell>
        </row>
        <row r="9011">
          <cell r="N9011" t="str">
            <v/>
          </cell>
          <cell r="O9011" t="str">
            <v/>
          </cell>
          <cell r="P9011" t="str">
            <v/>
          </cell>
          <cell r="Q9011">
            <v>0</v>
          </cell>
        </row>
        <row r="9012">
          <cell r="N9012" t="str">
            <v/>
          </cell>
          <cell r="O9012" t="str">
            <v/>
          </cell>
          <cell r="P9012" t="str">
            <v/>
          </cell>
          <cell r="Q9012">
            <v>0</v>
          </cell>
        </row>
        <row r="9013">
          <cell r="N9013" t="str">
            <v/>
          </cell>
          <cell r="O9013" t="str">
            <v/>
          </cell>
          <cell r="P9013" t="str">
            <v/>
          </cell>
          <cell r="Q9013">
            <v>0</v>
          </cell>
        </row>
        <row r="9014">
          <cell r="N9014" t="str">
            <v/>
          </cell>
          <cell r="O9014" t="str">
            <v/>
          </cell>
          <cell r="P9014" t="str">
            <v/>
          </cell>
          <cell r="Q9014">
            <v>0</v>
          </cell>
        </row>
        <row r="9015">
          <cell r="N9015" t="str">
            <v/>
          </cell>
          <cell r="O9015" t="str">
            <v/>
          </cell>
          <cell r="P9015" t="str">
            <v/>
          </cell>
          <cell r="Q9015">
            <v>0</v>
          </cell>
        </row>
        <row r="9016">
          <cell r="N9016" t="str">
            <v/>
          </cell>
          <cell r="O9016" t="str">
            <v/>
          </cell>
          <cell r="P9016" t="str">
            <v/>
          </cell>
          <cell r="Q9016">
            <v>0</v>
          </cell>
        </row>
        <row r="9017">
          <cell r="N9017" t="str">
            <v/>
          </cell>
          <cell r="O9017" t="str">
            <v/>
          </cell>
          <cell r="P9017" t="str">
            <v/>
          </cell>
          <cell r="Q9017">
            <v>0</v>
          </cell>
        </row>
        <row r="9018">
          <cell r="N9018" t="str">
            <v/>
          </cell>
          <cell r="O9018" t="str">
            <v/>
          </cell>
          <cell r="P9018" t="str">
            <v/>
          </cell>
          <cell r="Q9018">
            <v>0</v>
          </cell>
        </row>
        <row r="9019">
          <cell r="N9019" t="str">
            <v/>
          </cell>
          <cell r="O9019" t="str">
            <v/>
          </cell>
          <cell r="P9019" t="str">
            <v/>
          </cell>
          <cell r="Q9019">
            <v>0</v>
          </cell>
        </row>
        <row r="9020">
          <cell r="N9020" t="str">
            <v/>
          </cell>
          <cell r="O9020" t="str">
            <v/>
          </cell>
          <cell r="P9020" t="str">
            <v/>
          </cell>
          <cell r="Q9020">
            <v>0</v>
          </cell>
        </row>
        <row r="9021">
          <cell r="N9021" t="str">
            <v/>
          </cell>
          <cell r="O9021" t="str">
            <v/>
          </cell>
          <cell r="P9021" t="str">
            <v/>
          </cell>
          <cell r="Q9021">
            <v>0</v>
          </cell>
        </row>
        <row r="9022">
          <cell r="N9022" t="str">
            <v/>
          </cell>
          <cell r="O9022" t="str">
            <v/>
          </cell>
          <cell r="P9022" t="str">
            <v/>
          </cell>
          <cell r="Q9022">
            <v>0</v>
          </cell>
        </row>
        <row r="9023">
          <cell r="N9023" t="str">
            <v/>
          </cell>
          <cell r="O9023" t="str">
            <v/>
          </cell>
          <cell r="P9023" t="str">
            <v/>
          </cell>
          <cell r="Q9023">
            <v>0</v>
          </cell>
        </row>
        <row r="9024">
          <cell r="N9024" t="str">
            <v/>
          </cell>
          <cell r="O9024" t="str">
            <v/>
          </cell>
          <cell r="P9024" t="str">
            <v/>
          </cell>
          <cell r="Q9024">
            <v>0</v>
          </cell>
        </row>
        <row r="9025">
          <cell r="N9025" t="str">
            <v/>
          </cell>
          <cell r="O9025" t="str">
            <v/>
          </cell>
          <cell r="P9025" t="str">
            <v/>
          </cell>
          <cell r="Q9025">
            <v>0</v>
          </cell>
        </row>
        <row r="9026">
          <cell r="N9026" t="str">
            <v/>
          </cell>
          <cell r="O9026" t="str">
            <v/>
          </cell>
          <cell r="P9026" t="str">
            <v/>
          </cell>
          <cell r="Q9026">
            <v>0</v>
          </cell>
        </row>
        <row r="9027">
          <cell r="N9027" t="str">
            <v/>
          </cell>
          <cell r="O9027" t="str">
            <v/>
          </cell>
          <cell r="P9027" t="str">
            <v/>
          </cell>
          <cell r="Q9027">
            <v>0</v>
          </cell>
        </row>
        <row r="9028">
          <cell r="N9028" t="str">
            <v/>
          </cell>
          <cell r="O9028" t="str">
            <v/>
          </cell>
          <cell r="P9028" t="str">
            <v/>
          </cell>
          <cell r="Q9028">
            <v>0</v>
          </cell>
        </row>
        <row r="9029">
          <cell r="N9029" t="str">
            <v/>
          </cell>
          <cell r="O9029" t="str">
            <v/>
          </cell>
          <cell r="P9029" t="str">
            <v/>
          </cell>
          <cell r="Q9029">
            <v>0</v>
          </cell>
        </row>
        <row r="9030">
          <cell r="N9030" t="str">
            <v/>
          </cell>
          <cell r="O9030" t="str">
            <v/>
          </cell>
          <cell r="P9030" t="str">
            <v/>
          </cell>
          <cell r="Q9030">
            <v>0</v>
          </cell>
        </row>
        <row r="9031">
          <cell r="N9031" t="str">
            <v/>
          </cell>
          <cell r="O9031" t="str">
            <v/>
          </cell>
          <cell r="P9031" t="str">
            <v/>
          </cell>
          <cell r="Q9031">
            <v>0</v>
          </cell>
        </row>
        <row r="9032">
          <cell r="N9032" t="str">
            <v/>
          </cell>
          <cell r="O9032" t="str">
            <v/>
          </cell>
          <cell r="P9032" t="str">
            <v/>
          </cell>
          <cell r="Q9032">
            <v>0</v>
          </cell>
        </row>
        <row r="9033">
          <cell r="N9033" t="str">
            <v/>
          </cell>
          <cell r="O9033" t="str">
            <v/>
          </cell>
          <cell r="P9033" t="str">
            <v/>
          </cell>
          <cell r="Q9033">
            <v>0</v>
          </cell>
        </row>
        <row r="9034">
          <cell r="N9034" t="str">
            <v/>
          </cell>
          <cell r="O9034" t="str">
            <v/>
          </cell>
          <cell r="P9034" t="str">
            <v/>
          </cell>
          <cell r="Q9034">
            <v>0</v>
          </cell>
        </row>
        <row r="9035">
          <cell r="N9035" t="str">
            <v/>
          </cell>
          <cell r="O9035" t="str">
            <v/>
          </cell>
          <cell r="P9035" t="str">
            <v/>
          </cell>
          <cell r="Q9035">
            <v>0</v>
          </cell>
        </row>
        <row r="9036">
          <cell r="N9036" t="str">
            <v/>
          </cell>
          <cell r="O9036" t="str">
            <v/>
          </cell>
          <cell r="P9036" t="str">
            <v/>
          </cell>
          <cell r="Q9036">
            <v>0</v>
          </cell>
        </row>
        <row r="9037">
          <cell r="N9037" t="str">
            <v/>
          </cell>
          <cell r="O9037" t="str">
            <v/>
          </cell>
          <cell r="P9037" t="str">
            <v/>
          </cell>
          <cell r="Q9037">
            <v>0</v>
          </cell>
        </row>
        <row r="9038">
          <cell r="N9038" t="str">
            <v/>
          </cell>
          <cell r="O9038" t="str">
            <v/>
          </cell>
          <cell r="P9038" t="str">
            <v/>
          </cell>
          <cell r="Q9038">
            <v>0</v>
          </cell>
        </row>
        <row r="9039">
          <cell r="N9039" t="str">
            <v/>
          </cell>
          <cell r="O9039" t="str">
            <v/>
          </cell>
          <cell r="P9039" t="str">
            <v/>
          </cell>
          <cell r="Q9039">
            <v>0</v>
          </cell>
        </row>
        <row r="9040">
          <cell r="N9040" t="str">
            <v/>
          </cell>
          <cell r="O9040" t="str">
            <v/>
          </cell>
          <cell r="P9040" t="str">
            <v/>
          </cell>
          <cell r="Q9040">
            <v>0</v>
          </cell>
        </row>
        <row r="9041">
          <cell r="N9041" t="str">
            <v/>
          </cell>
          <cell r="O9041" t="str">
            <v/>
          </cell>
          <cell r="P9041" t="str">
            <v/>
          </cell>
          <cell r="Q9041">
            <v>0</v>
          </cell>
        </row>
        <row r="9042">
          <cell r="N9042" t="str">
            <v/>
          </cell>
          <cell r="O9042" t="str">
            <v/>
          </cell>
          <cell r="P9042" t="str">
            <v/>
          </cell>
          <cell r="Q9042">
            <v>0</v>
          </cell>
        </row>
        <row r="9043">
          <cell r="N9043" t="str">
            <v/>
          </cell>
          <cell r="O9043" t="str">
            <v/>
          </cell>
          <cell r="P9043" t="str">
            <v/>
          </cell>
          <cell r="Q9043">
            <v>0</v>
          </cell>
        </row>
        <row r="9044">
          <cell r="N9044" t="str">
            <v/>
          </cell>
          <cell r="O9044" t="str">
            <v/>
          </cell>
          <cell r="P9044" t="str">
            <v/>
          </cell>
          <cell r="Q9044">
            <v>0</v>
          </cell>
        </row>
        <row r="9045">
          <cell r="N9045" t="str">
            <v/>
          </cell>
          <cell r="O9045" t="str">
            <v/>
          </cell>
          <cell r="P9045" t="str">
            <v/>
          </cell>
          <cell r="Q9045">
            <v>0</v>
          </cell>
        </row>
        <row r="9046">
          <cell r="N9046" t="str">
            <v/>
          </cell>
          <cell r="O9046" t="str">
            <v/>
          </cell>
          <cell r="P9046" t="str">
            <v/>
          </cell>
          <cell r="Q9046">
            <v>0</v>
          </cell>
        </row>
        <row r="9047">
          <cell r="N9047" t="str">
            <v/>
          </cell>
          <cell r="O9047" t="str">
            <v/>
          </cell>
          <cell r="P9047" t="str">
            <v/>
          </cell>
          <cell r="Q9047">
            <v>0</v>
          </cell>
        </row>
        <row r="9048">
          <cell r="N9048" t="str">
            <v/>
          </cell>
          <cell r="O9048" t="str">
            <v/>
          </cell>
          <cell r="P9048" t="str">
            <v/>
          </cell>
          <cell r="Q9048">
            <v>0</v>
          </cell>
        </row>
        <row r="9049">
          <cell r="N9049" t="str">
            <v/>
          </cell>
          <cell r="O9049" t="str">
            <v/>
          </cell>
          <cell r="P9049" t="str">
            <v/>
          </cell>
          <cell r="Q9049">
            <v>0</v>
          </cell>
        </row>
        <row r="9050">
          <cell r="N9050" t="str">
            <v/>
          </cell>
          <cell r="O9050" t="str">
            <v/>
          </cell>
          <cell r="P9050" t="str">
            <v/>
          </cell>
          <cell r="Q9050">
            <v>0</v>
          </cell>
        </row>
        <row r="9051">
          <cell r="N9051" t="str">
            <v/>
          </cell>
          <cell r="O9051" t="str">
            <v/>
          </cell>
          <cell r="P9051" t="str">
            <v/>
          </cell>
          <cell r="Q9051">
            <v>0</v>
          </cell>
        </row>
        <row r="9052">
          <cell r="N9052" t="str">
            <v/>
          </cell>
          <cell r="O9052" t="str">
            <v/>
          </cell>
          <cell r="P9052" t="str">
            <v/>
          </cell>
          <cell r="Q9052">
            <v>0</v>
          </cell>
        </row>
        <row r="9053">
          <cell r="N9053" t="str">
            <v/>
          </cell>
          <cell r="O9053" t="str">
            <v/>
          </cell>
          <cell r="P9053" t="str">
            <v/>
          </cell>
          <cell r="Q9053">
            <v>0</v>
          </cell>
        </row>
        <row r="9054">
          <cell r="N9054" t="str">
            <v/>
          </cell>
          <cell r="O9054" t="str">
            <v/>
          </cell>
          <cell r="P9054" t="str">
            <v/>
          </cell>
          <cell r="Q9054">
            <v>0</v>
          </cell>
        </row>
        <row r="9055">
          <cell r="N9055" t="str">
            <v/>
          </cell>
          <cell r="O9055" t="str">
            <v/>
          </cell>
          <cell r="P9055" t="str">
            <v/>
          </cell>
          <cell r="Q9055">
            <v>0</v>
          </cell>
        </row>
        <row r="9056">
          <cell r="N9056" t="str">
            <v/>
          </cell>
          <cell r="O9056" t="str">
            <v/>
          </cell>
          <cell r="P9056" t="str">
            <v/>
          </cell>
          <cell r="Q9056">
            <v>0</v>
          </cell>
        </row>
        <row r="9057">
          <cell r="N9057" t="str">
            <v/>
          </cell>
          <cell r="O9057" t="str">
            <v/>
          </cell>
          <cell r="P9057" t="str">
            <v/>
          </cell>
          <cell r="Q9057">
            <v>0</v>
          </cell>
        </row>
        <row r="9058">
          <cell r="N9058" t="str">
            <v/>
          </cell>
          <cell r="O9058" t="str">
            <v/>
          </cell>
          <cell r="P9058" t="str">
            <v/>
          </cell>
          <cell r="Q9058">
            <v>0</v>
          </cell>
        </row>
        <row r="9059">
          <cell r="N9059" t="str">
            <v/>
          </cell>
          <cell r="O9059" t="str">
            <v/>
          </cell>
          <cell r="P9059" t="str">
            <v/>
          </cell>
          <cell r="Q9059">
            <v>0</v>
          </cell>
        </row>
        <row r="9060">
          <cell r="N9060" t="str">
            <v/>
          </cell>
          <cell r="O9060" t="str">
            <v/>
          </cell>
          <cell r="P9060" t="str">
            <v/>
          </cell>
          <cell r="Q9060">
            <v>0</v>
          </cell>
        </row>
        <row r="9061">
          <cell r="N9061" t="str">
            <v/>
          </cell>
          <cell r="O9061" t="str">
            <v/>
          </cell>
          <cell r="P9061" t="str">
            <v/>
          </cell>
          <cell r="Q9061">
            <v>0</v>
          </cell>
        </row>
        <row r="9062">
          <cell r="N9062" t="str">
            <v/>
          </cell>
          <cell r="O9062" t="str">
            <v/>
          </cell>
          <cell r="P9062" t="str">
            <v/>
          </cell>
          <cell r="Q9062">
            <v>0</v>
          </cell>
        </row>
        <row r="9063">
          <cell r="N9063" t="str">
            <v/>
          </cell>
          <cell r="O9063" t="str">
            <v/>
          </cell>
          <cell r="P9063" t="str">
            <v/>
          </cell>
          <cell r="Q9063">
            <v>0</v>
          </cell>
        </row>
        <row r="9064">
          <cell r="N9064" t="str">
            <v/>
          </cell>
          <cell r="O9064" t="str">
            <v/>
          </cell>
          <cell r="P9064" t="str">
            <v/>
          </cell>
          <cell r="Q9064">
            <v>0</v>
          </cell>
        </row>
        <row r="9065">
          <cell r="N9065" t="str">
            <v/>
          </cell>
          <cell r="O9065" t="str">
            <v/>
          </cell>
          <cell r="P9065" t="str">
            <v/>
          </cell>
          <cell r="Q9065">
            <v>0</v>
          </cell>
        </row>
        <row r="9066">
          <cell r="N9066" t="str">
            <v/>
          </cell>
          <cell r="O9066" t="str">
            <v/>
          </cell>
          <cell r="P9066" t="str">
            <v/>
          </cell>
          <cell r="Q9066">
            <v>0</v>
          </cell>
        </row>
        <row r="9067">
          <cell r="N9067" t="str">
            <v/>
          </cell>
          <cell r="O9067" t="str">
            <v/>
          </cell>
          <cell r="P9067" t="str">
            <v/>
          </cell>
          <cell r="Q9067">
            <v>0</v>
          </cell>
        </row>
        <row r="9068">
          <cell r="N9068" t="str">
            <v/>
          </cell>
          <cell r="O9068" t="str">
            <v/>
          </cell>
          <cell r="P9068" t="str">
            <v/>
          </cell>
          <cell r="Q9068">
            <v>0</v>
          </cell>
        </row>
        <row r="9069">
          <cell r="N9069" t="str">
            <v/>
          </cell>
          <cell r="O9069" t="str">
            <v/>
          </cell>
          <cell r="P9069" t="str">
            <v/>
          </cell>
          <cell r="Q9069">
            <v>0</v>
          </cell>
        </row>
        <row r="9070">
          <cell r="N9070" t="str">
            <v/>
          </cell>
          <cell r="O9070" t="str">
            <v/>
          </cell>
          <cell r="P9070" t="str">
            <v/>
          </cell>
          <cell r="Q9070">
            <v>0</v>
          </cell>
        </row>
        <row r="9071">
          <cell r="N9071" t="str">
            <v/>
          </cell>
          <cell r="O9071" t="str">
            <v/>
          </cell>
          <cell r="P9071" t="str">
            <v/>
          </cell>
          <cell r="Q9071">
            <v>0</v>
          </cell>
        </row>
        <row r="9072">
          <cell r="N9072" t="str">
            <v/>
          </cell>
          <cell r="O9072" t="str">
            <v/>
          </cell>
          <cell r="P9072" t="str">
            <v/>
          </cell>
          <cell r="Q9072">
            <v>0</v>
          </cell>
        </row>
        <row r="9073">
          <cell r="N9073" t="str">
            <v/>
          </cell>
          <cell r="O9073" t="str">
            <v/>
          </cell>
          <cell r="P9073" t="str">
            <v/>
          </cell>
          <cell r="Q9073">
            <v>0</v>
          </cell>
        </row>
        <row r="9074">
          <cell r="N9074" t="str">
            <v/>
          </cell>
          <cell r="O9074" t="str">
            <v/>
          </cell>
          <cell r="P9074" t="str">
            <v/>
          </cell>
          <cell r="Q9074">
            <v>0</v>
          </cell>
        </row>
        <row r="9075">
          <cell r="N9075" t="str">
            <v/>
          </cell>
          <cell r="O9075" t="str">
            <v/>
          </cell>
          <cell r="P9075" t="str">
            <v/>
          </cell>
          <cell r="Q9075">
            <v>0</v>
          </cell>
        </row>
        <row r="9076">
          <cell r="N9076" t="str">
            <v/>
          </cell>
          <cell r="O9076" t="str">
            <v/>
          </cell>
          <cell r="P9076" t="str">
            <v/>
          </cell>
          <cell r="Q9076">
            <v>0</v>
          </cell>
        </row>
        <row r="9077">
          <cell r="N9077" t="str">
            <v/>
          </cell>
          <cell r="O9077" t="str">
            <v/>
          </cell>
          <cell r="P9077" t="str">
            <v/>
          </cell>
          <cell r="Q9077">
            <v>0</v>
          </cell>
        </row>
        <row r="9078">
          <cell r="N9078" t="str">
            <v/>
          </cell>
          <cell r="O9078" t="str">
            <v/>
          </cell>
          <cell r="P9078" t="str">
            <v/>
          </cell>
          <cell r="Q9078">
            <v>0</v>
          </cell>
        </row>
        <row r="9079">
          <cell r="N9079" t="str">
            <v/>
          </cell>
          <cell r="O9079" t="str">
            <v/>
          </cell>
          <cell r="P9079" t="str">
            <v/>
          </cell>
          <cell r="Q9079">
            <v>0</v>
          </cell>
        </row>
        <row r="9080">
          <cell r="N9080" t="str">
            <v/>
          </cell>
          <cell r="O9080" t="str">
            <v/>
          </cell>
          <cell r="P9080" t="str">
            <v/>
          </cell>
          <cell r="Q9080">
            <v>0</v>
          </cell>
        </row>
        <row r="9081">
          <cell r="N9081" t="str">
            <v/>
          </cell>
          <cell r="O9081" t="str">
            <v/>
          </cell>
          <cell r="P9081" t="str">
            <v/>
          </cell>
          <cell r="Q9081">
            <v>0</v>
          </cell>
        </row>
        <row r="9082">
          <cell r="N9082" t="str">
            <v/>
          </cell>
          <cell r="O9082" t="str">
            <v/>
          </cell>
          <cell r="P9082" t="str">
            <v/>
          </cell>
          <cell r="Q9082">
            <v>0</v>
          </cell>
        </row>
        <row r="9083">
          <cell r="N9083" t="str">
            <v/>
          </cell>
          <cell r="O9083" t="str">
            <v/>
          </cell>
          <cell r="P9083" t="str">
            <v/>
          </cell>
          <cell r="Q9083">
            <v>0</v>
          </cell>
        </row>
        <row r="9084">
          <cell r="N9084" t="str">
            <v/>
          </cell>
          <cell r="O9084" t="str">
            <v/>
          </cell>
          <cell r="P9084" t="str">
            <v/>
          </cell>
          <cell r="Q9084">
            <v>0</v>
          </cell>
        </row>
        <row r="9085">
          <cell r="N9085" t="str">
            <v/>
          </cell>
          <cell r="O9085" t="str">
            <v/>
          </cell>
          <cell r="P9085" t="str">
            <v/>
          </cell>
          <cell r="Q9085">
            <v>0</v>
          </cell>
        </row>
        <row r="9086">
          <cell r="N9086" t="str">
            <v/>
          </cell>
          <cell r="O9086" t="str">
            <v/>
          </cell>
          <cell r="P9086" t="str">
            <v/>
          </cell>
          <cell r="Q9086">
            <v>0</v>
          </cell>
        </row>
        <row r="9087">
          <cell r="N9087" t="str">
            <v/>
          </cell>
          <cell r="O9087" t="str">
            <v/>
          </cell>
          <cell r="P9087" t="str">
            <v/>
          </cell>
          <cell r="Q9087">
            <v>0</v>
          </cell>
        </row>
        <row r="9088">
          <cell r="N9088" t="str">
            <v/>
          </cell>
          <cell r="O9088" t="str">
            <v/>
          </cell>
          <cell r="P9088" t="str">
            <v/>
          </cell>
          <cell r="Q9088">
            <v>0</v>
          </cell>
        </row>
        <row r="9089">
          <cell r="N9089" t="str">
            <v/>
          </cell>
          <cell r="O9089" t="str">
            <v/>
          </cell>
          <cell r="P9089" t="str">
            <v/>
          </cell>
          <cell r="Q9089">
            <v>0</v>
          </cell>
        </row>
        <row r="9090">
          <cell r="N9090" t="str">
            <v/>
          </cell>
          <cell r="O9090" t="str">
            <v/>
          </cell>
          <cell r="P9090" t="str">
            <v/>
          </cell>
          <cell r="Q9090">
            <v>0</v>
          </cell>
        </row>
        <row r="9091">
          <cell r="N9091" t="str">
            <v/>
          </cell>
          <cell r="O9091" t="str">
            <v/>
          </cell>
          <cell r="P9091" t="str">
            <v/>
          </cell>
          <cell r="Q9091">
            <v>0</v>
          </cell>
        </row>
        <row r="9092">
          <cell r="N9092" t="str">
            <v/>
          </cell>
          <cell r="O9092" t="str">
            <v/>
          </cell>
          <cell r="P9092" t="str">
            <v/>
          </cell>
          <cell r="Q9092">
            <v>0</v>
          </cell>
        </row>
        <row r="9093">
          <cell r="N9093" t="str">
            <v/>
          </cell>
          <cell r="O9093" t="str">
            <v/>
          </cell>
          <cell r="P9093" t="str">
            <v/>
          </cell>
          <cell r="Q9093">
            <v>0</v>
          </cell>
        </row>
        <row r="9094">
          <cell r="N9094" t="str">
            <v/>
          </cell>
          <cell r="O9094" t="str">
            <v/>
          </cell>
          <cell r="P9094" t="str">
            <v/>
          </cell>
          <cell r="Q9094">
            <v>0</v>
          </cell>
        </row>
        <row r="9095">
          <cell r="N9095" t="str">
            <v/>
          </cell>
          <cell r="O9095" t="str">
            <v/>
          </cell>
          <cell r="P9095" t="str">
            <v/>
          </cell>
          <cell r="Q9095">
            <v>0</v>
          </cell>
        </row>
        <row r="9096">
          <cell r="N9096" t="str">
            <v/>
          </cell>
          <cell r="O9096" t="str">
            <v/>
          </cell>
          <cell r="P9096" t="str">
            <v/>
          </cell>
          <cell r="Q9096">
            <v>0</v>
          </cell>
        </row>
        <row r="9097">
          <cell r="N9097" t="str">
            <v/>
          </cell>
          <cell r="O9097" t="str">
            <v/>
          </cell>
          <cell r="P9097" t="str">
            <v/>
          </cell>
          <cell r="Q9097">
            <v>0</v>
          </cell>
        </row>
        <row r="9098">
          <cell r="N9098" t="str">
            <v/>
          </cell>
          <cell r="O9098" t="str">
            <v/>
          </cell>
          <cell r="P9098" t="str">
            <v/>
          </cell>
          <cell r="Q9098">
            <v>0</v>
          </cell>
        </row>
        <row r="9099">
          <cell r="N9099" t="str">
            <v/>
          </cell>
          <cell r="O9099" t="str">
            <v/>
          </cell>
          <cell r="P9099" t="str">
            <v/>
          </cell>
          <cell r="Q9099">
            <v>0</v>
          </cell>
        </row>
        <row r="9100">
          <cell r="N9100" t="str">
            <v/>
          </cell>
          <cell r="O9100" t="str">
            <v/>
          </cell>
          <cell r="P9100" t="str">
            <v/>
          </cell>
          <cell r="Q9100">
            <v>0</v>
          </cell>
        </row>
        <row r="9101">
          <cell r="N9101" t="str">
            <v/>
          </cell>
          <cell r="O9101" t="str">
            <v/>
          </cell>
          <cell r="P9101" t="str">
            <v/>
          </cell>
          <cell r="Q9101">
            <v>0</v>
          </cell>
        </row>
        <row r="9102">
          <cell r="N9102" t="str">
            <v/>
          </cell>
          <cell r="O9102" t="str">
            <v/>
          </cell>
          <cell r="P9102" t="str">
            <v/>
          </cell>
          <cell r="Q9102">
            <v>0</v>
          </cell>
        </row>
        <row r="9103">
          <cell r="N9103" t="str">
            <v/>
          </cell>
          <cell r="O9103" t="str">
            <v/>
          </cell>
          <cell r="P9103" t="str">
            <v/>
          </cell>
          <cell r="Q9103">
            <v>0</v>
          </cell>
        </row>
        <row r="9104">
          <cell r="N9104" t="str">
            <v/>
          </cell>
          <cell r="O9104" t="str">
            <v/>
          </cell>
          <cell r="P9104" t="str">
            <v/>
          </cell>
          <cell r="Q9104">
            <v>0</v>
          </cell>
        </row>
        <row r="9105">
          <cell r="N9105" t="str">
            <v/>
          </cell>
          <cell r="O9105" t="str">
            <v/>
          </cell>
          <cell r="P9105" t="str">
            <v/>
          </cell>
          <cell r="Q9105">
            <v>0</v>
          </cell>
        </row>
        <row r="9106">
          <cell r="N9106" t="str">
            <v/>
          </cell>
          <cell r="O9106" t="str">
            <v/>
          </cell>
          <cell r="P9106" t="str">
            <v/>
          </cell>
          <cell r="Q9106">
            <v>0</v>
          </cell>
        </row>
        <row r="9107">
          <cell r="N9107" t="str">
            <v/>
          </cell>
          <cell r="O9107" t="str">
            <v/>
          </cell>
          <cell r="P9107" t="str">
            <v/>
          </cell>
          <cell r="Q9107">
            <v>0</v>
          </cell>
        </row>
        <row r="9108">
          <cell r="N9108" t="str">
            <v/>
          </cell>
          <cell r="O9108" t="str">
            <v/>
          </cell>
          <cell r="P9108" t="str">
            <v/>
          </cell>
          <cell r="Q9108">
            <v>0</v>
          </cell>
        </row>
        <row r="9109">
          <cell r="N9109" t="str">
            <v/>
          </cell>
          <cell r="O9109" t="str">
            <v/>
          </cell>
          <cell r="P9109" t="str">
            <v/>
          </cell>
          <cell r="Q9109">
            <v>0</v>
          </cell>
        </row>
        <row r="9110">
          <cell r="N9110" t="str">
            <v/>
          </cell>
          <cell r="O9110" t="str">
            <v/>
          </cell>
          <cell r="P9110" t="str">
            <v/>
          </cell>
          <cell r="Q9110">
            <v>0</v>
          </cell>
        </row>
        <row r="9111">
          <cell r="N9111" t="str">
            <v/>
          </cell>
          <cell r="O9111" t="str">
            <v/>
          </cell>
          <cell r="P9111" t="str">
            <v/>
          </cell>
          <cell r="Q9111">
            <v>0</v>
          </cell>
        </row>
        <row r="9112">
          <cell r="N9112" t="str">
            <v/>
          </cell>
          <cell r="O9112" t="str">
            <v/>
          </cell>
          <cell r="P9112" t="str">
            <v/>
          </cell>
          <cell r="Q9112">
            <v>0</v>
          </cell>
        </row>
        <row r="9113">
          <cell r="N9113" t="str">
            <v/>
          </cell>
          <cell r="O9113" t="str">
            <v/>
          </cell>
          <cell r="P9113" t="str">
            <v/>
          </cell>
          <cell r="Q9113">
            <v>0</v>
          </cell>
        </row>
        <row r="9114">
          <cell r="N9114" t="str">
            <v/>
          </cell>
          <cell r="O9114" t="str">
            <v/>
          </cell>
          <cell r="P9114" t="str">
            <v/>
          </cell>
          <cell r="Q9114">
            <v>0</v>
          </cell>
        </row>
        <row r="9115">
          <cell r="N9115" t="str">
            <v/>
          </cell>
          <cell r="O9115" t="str">
            <v/>
          </cell>
          <cell r="P9115" t="str">
            <v/>
          </cell>
          <cell r="Q9115">
            <v>0</v>
          </cell>
        </row>
        <row r="9116">
          <cell r="N9116" t="str">
            <v/>
          </cell>
          <cell r="O9116" t="str">
            <v/>
          </cell>
          <cell r="P9116" t="str">
            <v/>
          </cell>
          <cell r="Q9116">
            <v>0</v>
          </cell>
        </row>
        <row r="9117">
          <cell r="N9117" t="str">
            <v/>
          </cell>
          <cell r="O9117" t="str">
            <v/>
          </cell>
          <cell r="P9117" t="str">
            <v/>
          </cell>
          <cell r="Q9117">
            <v>0</v>
          </cell>
        </row>
        <row r="9118">
          <cell r="N9118" t="str">
            <v/>
          </cell>
          <cell r="O9118" t="str">
            <v/>
          </cell>
          <cell r="P9118" t="str">
            <v/>
          </cell>
          <cell r="Q9118">
            <v>0</v>
          </cell>
        </row>
        <row r="9119">
          <cell r="N9119" t="str">
            <v/>
          </cell>
          <cell r="O9119" t="str">
            <v/>
          </cell>
          <cell r="P9119" t="str">
            <v/>
          </cell>
          <cell r="Q9119">
            <v>0</v>
          </cell>
        </row>
        <row r="9120">
          <cell r="N9120" t="str">
            <v/>
          </cell>
          <cell r="O9120" t="str">
            <v/>
          </cell>
          <cell r="P9120" t="str">
            <v/>
          </cell>
          <cell r="Q9120">
            <v>0</v>
          </cell>
        </row>
        <row r="9121">
          <cell r="N9121" t="str">
            <v/>
          </cell>
          <cell r="O9121" t="str">
            <v/>
          </cell>
          <cell r="P9121" t="str">
            <v/>
          </cell>
          <cell r="Q9121">
            <v>0</v>
          </cell>
        </row>
        <row r="9122">
          <cell r="N9122" t="str">
            <v/>
          </cell>
          <cell r="O9122" t="str">
            <v/>
          </cell>
          <cell r="P9122" t="str">
            <v/>
          </cell>
          <cell r="Q9122">
            <v>0</v>
          </cell>
        </row>
        <row r="9123">
          <cell r="N9123" t="str">
            <v/>
          </cell>
          <cell r="O9123" t="str">
            <v/>
          </cell>
          <cell r="P9123" t="str">
            <v/>
          </cell>
          <cell r="Q9123">
            <v>0</v>
          </cell>
        </row>
        <row r="9124">
          <cell r="N9124" t="str">
            <v/>
          </cell>
          <cell r="O9124" t="str">
            <v/>
          </cell>
          <cell r="P9124" t="str">
            <v/>
          </cell>
          <cell r="Q9124">
            <v>0</v>
          </cell>
        </row>
        <row r="9125">
          <cell r="N9125" t="str">
            <v/>
          </cell>
          <cell r="O9125" t="str">
            <v/>
          </cell>
          <cell r="P9125" t="str">
            <v/>
          </cell>
          <cell r="Q9125">
            <v>0</v>
          </cell>
        </row>
        <row r="9126">
          <cell r="N9126" t="str">
            <v/>
          </cell>
          <cell r="O9126" t="str">
            <v/>
          </cell>
          <cell r="P9126" t="str">
            <v/>
          </cell>
          <cell r="Q9126">
            <v>0</v>
          </cell>
        </row>
        <row r="9127">
          <cell r="N9127" t="str">
            <v/>
          </cell>
          <cell r="O9127" t="str">
            <v/>
          </cell>
          <cell r="P9127" t="str">
            <v/>
          </cell>
          <cell r="Q9127">
            <v>0</v>
          </cell>
        </row>
        <row r="9128">
          <cell r="N9128" t="str">
            <v/>
          </cell>
          <cell r="O9128" t="str">
            <v/>
          </cell>
          <cell r="P9128" t="str">
            <v/>
          </cell>
          <cell r="Q9128">
            <v>0</v>
          </cell>
        </row>
        <row r="9129">
          <cell r="N9129" t="str">
            <v/>
          </cell>
          <cell r="O9129" t="str">
            <v/>
          </cell>
          <cell r="P9129" t="str">
            <v/>
          </cell>
          <cell r="Q9129">
            <v>0</v>
          </cell>
        </row>
        <row r="9130">
          <cell r="N9130" t="str">
            <v/>
          </cell>
          <cell r="O9130" t="str">
            <v/>
          </cell>
          <cell r="P9130" t="str">
            <v/>
          </cell>
          <cell r="Q9130">
            <v>0</v>
          </cell>
        </row>
        <row r="9131">
          <cell r="N9131" t="str">
            <v/>
          </cell>
          <cell r="O9131" t="str">
            <v/>
          </cell>
          <cell r="P9131" t="str">
            <v/>
          </cell>
          <cell r="Q9131">
            <v>0</v>
          </cell>
        </row>
        <row r="9132">
          <cell r="N9132" t="str">
            <v/>
          </cell>
          <cell r="O9132" t="str">
            <v/>
          </cell>
          <cell r="P9132" t="str">
            <v/>
          </cell>
          <cell r="Q9132">
            <v>0</v>
          </cell>
        </row>
        <row r="9133">
          <cell r="N9133" t="str">
            <v/>
          </cell>
          <cell r="O9133" t="str">
            <v/>
          </cell>
          <cell r="P9133" t="str">
            <v/>
          </cell>
          <cell r="Q9133">
            <v>0</v>
          </cell>
        </row>
        <row r="9134">
          <cell r="N9134" t="str">
            <v/>
          </cell>
          <cell r="O9134" t="str">
            <v/>
          </cell>
          <cell r="P9134" t="str">
            <v/>
          </cell>
          <cell r="Q9134">
            <v>0</v>
          </cell>
        </row>
        <row r="9135">
          <cell r="N9135" t="str">
            <v/>
          </cell>
          <cell r="O9135" t="str">
            <v/>
          </cell>
          <cell r="P9135" t="str">
            <v/>
          </cell>
          <cell r="Q9135">
            <v>0</v>
          </cell>
        </row>
        <row r="9136">
          <cell r="N9136" t="str">
            <v/>
          </cell>
          <cell r="O9136" t="str">
            <v/>
          </cell>
          <cell r="P9136" t="str">
            <v/>
          </cell>
          <cell r="Q9136">
            <v>0</v>
          </cell>
        </row>
        <row r="9137">
          <cell r="N9137" t="str">
            <v/>
          </cell>
          <cell r="O9137" t="str">
            <v/>
          </cell>
          <cell r="P9137" t="str">
            <v/>
          </cell>
          <cell r="Q9137">
            <v>0</v>
          </cell>
        </row>
        <row r="9138">
          <cell r="N9138" t="str">
            <v/>
          </cell>
          <cell r="O9138" t="str">
            <v/>
          </cell>
          <cell r="P9138" t="str">
            <v/>
          </cell>
          <cell r="Q9138">
            <v>0</v>
          </cell>
        </row>
        <row r="9139">
          <cell r="N9139" t="str">
            <v/>
          </cell>
          <cell r="O9139" t="str">
            <v/>
          </cell>
          <cell r="P9139" t="str">
            <v/>
          </cell>
          <cell r="Q9139">
            <v>0</v>
          </cell>
        </row>
        <row r="9140">
          <cell r="N9140" t="str">
            <v/>
          </cell>
          <cell r="O9140" t="str">
            <v/>
          </cell>
          <cell r="P9140" t="str">
            <v/>
          </cell>
          <cell r="Q9140">
            <v>0</v>
          </cell>
        </row>
        <row r="9141">
          <cell r="N9141" t="str">
            <v/>
          </cell>
          <cell r="O9141" t="str">
            <v/>
          </cell>
          <cell r="P9141" t="str">
            <v/>
          </cell>
          <cell r="Q9141">
            <v>0</v>
          </cell>
        </row>
        <row r="9142">
          <cell r="N9142" t="str">
            <v/>
          </cell>
          <cell r="O9142" t="str">
            <v/>
          </cell>
          <cell r="P9142" t="str">
            <v/>
          </cell>
          <cell r="Q9142">
            <v>0</v>
          </cell>
        </row>
        <row r="9143">
          <cell r="N9143" t="str">
            <v/>
          </cell>
          <cell r="O9143" t="str">
            <v/>
          </cell>
          <cell r="P9143" t="str">
            <v/>
          </cell>
          <cell r="Q9143">
            <v>0</v>
          </cell>
        </row>
        <row r="9144">
          <cell r="N9144" t="str">
            <v/>
          </cell>
          <cell r="O9144" t="str">
            <v/>
          </cell>
          <cell r="P9144" t="str">
            <v/>
          </cell>
          <cell r="Q9144">
            <v>0</v>
          </cell>
        </row>
        <row r="9145">
          <cell r="N9145" t="str">
            <v/>
          </cell>
          <cell r="O9145" t="str">
            <v/>
          </cell>
          <cell r="P9145" t="str">
            <v/>
          </cell>
          <cell r="Q9145">
            <v>0</v>
          </cell>
        </row>
        <row r="9146">
          <cell r="N9146" t="str">
            <v/>
          </cell>
          <cell r="O9146" t="str">
            <v/>
          </cell>
          <cell r="P9146" t="str">
            <v/>
          </cell>
          <cell r="Q9146">
            <v>0</v>
          </cell>
        </row>
        <row r="9147">
          <cell r="N9147" t="str">
            <v/>
          </cell>
          <cell r="O9147" t="str">
            <v/>
          </cell>
          <cell r="P9147" t="str">
            <v/>
          </cell>
          <cell r="Q9147">
            <v>0</v>
          </cell>
        </row>
        <row r="9148">
          <cell r="N9148" t="str">
            <v/>
          </cell>
          <cell r="O9148" t="str">
            <v/>
          </cell>
          <cell r="P9148" t="str">
            <v/>
          </cell>
          <cell r="Q9148">
            <v>0</v>
          </cell>
        </row>
        <row r="9149">
          <cell r="N9149" t="str">
            <v/>
          </cell>
          <cell r="O9149" t="str">
            <v/>
          </cell>
          <cell r="P9149" t="str">
            <v/>
          </cell>
          <cell r="Q9149">
            <v>0</v>
          </cell>
        </row>
        <row r="9150">
          <cell r="N9150" t="str">
            <v/>
          </cell>
          <cell r="O9150" t="str">
            <v/>
          </cell>
          <cell r="P9150" t="str">
            <v/>
          </cell>
          <cell r="Q9150">
            <v>0</v>
          </cell>
        </row>
        <row r="9151">
          <cell r="N9151" t="str">
            <v/>
          </cell>
          <cell r="O9151" t="str">
            <v/>
          </cell>
          <cell r="P9151" t="str">
            <v/>
          </cell>
          <cell r="Q9151">
            <v>0</v>
          </cell>
        </row>
        <row r="9152">
          <cell r="N9152" t="str">
            <v/>
          </cell>
          <cell r="O9152" t="str">
            <v/>
          </cell>
          <cell r="P9152" t="str">
            <v/>
          </cell>
          <cell r="Q9152">
            <v>0</v>
          </cell>
        </row>
        <row r="9153">
          <cell r="N9153" t="str">
            <v/>
          </cell>
          <cell r="O9153" t="str">
            <v/>
          </cell>
          <cell r="P9153" t="str">
            <v/>
          </cell>
          <cell r="Q9153">
            <v>0</v>
          </cell>
        </row>
        <row r="9154">
          <cell r="N9154" t="str">
            <v/>
          </cell>
          <cell r="O9154" t="str">
            <v/>
          </cell>
          <cell r="P9154" t="str">
            <v/>
          </cell>
          <cell r="Q9154">
            <v>0</v>
          </cell>
        </row>
        <row r="9155">
          <cell r="N9155" t="str">
            <v/>
          </cell>
          <cell r="O9155" t="str">
            <v/>
          </cell>
          <cell r="P9155" t="str">
            <v/>
          </cell>
          <cell r="Q9155">
            <v>0</v>
          </cell>
        </row>
        <row r="9156">
          <cell r="N9156" t="str">
            <v/>
          </cell>
          <cell r="O9156" t="str">
            <v/>
          </cell>
          <cell r="P9156" t="str">
            <v/>
          </cell>
          <cell r="Q9156">
            <v>0</v>
          </cell>
        </row>
        <row r="9157">
          <cell r="N9157" t="str">
            <v/>
          </cell>
          <cell r="O9157" t="str">
            <v/>
          </cell>
          <cell r="P9157" t="str">
            <v/>
          </cell>
          <cell r="Q9157">
            <v>0</v>
          </cell>
        </row>
        <row r="9158">
          <cell r="N9158" t="str">
            <v/>
          </cell>
          <cell r="O9158" t="str">
            <v/>
          </cell>
          <cell r="P9158" t="str">
            <v/>
          </cell>
          <cell r="Q9158">
            <v>0</v>
          </cell>
        </row>
        <row r="9159">
          <cell r="N9159" t="str">
            <v/>
          </cell>
          <cell r="O9159" t="str">
            <v/>
          </cell>
          <cell r="P9159" t="str">
            <v/>
          </cell>
          <cell r="Q9159">
            <v>0</v>
          </cell>
        </row>
        <row r="9160">
          <cell r="N9160" t="str">
            <v/>
          </cell>
          <cell r="O9160" t="str">
            <v/>
          </cell>
          <cell r="P9160" t="str">
            <v/>
          </cell>
          <cell r="Q9160">
            <v>0</v>
          </cell>
        </row>
        <row r="9161">
          <cell r="N9161" t="str">
            <v/>
          </cell>
          <cell r="O9161" t="str">
            <v/>
          </cell>
          <cell r="P9161" t="str">
            <v/>
          </cell>
          <cell r="Q9161">
            <v>0</v>
          </cell>
        </row>
        <row r="9162">
          <cell r="N9162" t="str">
            <v/>
          </cell>
          <cell r="O9162" t="str">
            <v/>
          </cell>
          <cell r="P9162" t="str">
            <v/>
          </cell>
          <cell r="Q9162">
            <v>0</v>
          </cell>
        </row>
        <row r="9163">
          <cell r="N9163" t="str">
            <v/>
          </cell>
          <cell r="O9163" t="str">
            <v/>
          </cell>
          <cell r="P9163" t="str">
            <v/>
          </cell>
          <cell r="Q9163">
            <v>0</v>
          </cell>
        </row>
        <row r="9164">
          <cell r="N9164" t="str">
            <v/>
          </cell>
          <cell r="O9164" t="str">
            <v/>
          </cell>
          <cell r="P9164" t="str">
            <v/>
          </cell>
          <cell r="Q9164">
            <v>0</v>
          </cell>
        </row>
        <row r="9165">
          <cell r="N9165" t="str">
            <v/>
          </cell>
          <cell r="O9165" t="str">
            <v/>
          </cell>
          <cell r="P9165" t="str">
            <v/>
          </cell>
          <cell r="Q9165">
            <v>0</v>
          </cell>
        </row>
        <row r="9166">
          <cell r="N9166" t="str">
            <v/>
          </cell>
          <cell r="O9166" t="str">
            <v/>
          </cell>
          <cell r="P9166" t="str">
            <v/>
          </cell>
          <cell r="Q9166">
            <v>0</v>
          </cell>
        </row>
        <row r="9167">
          <cell r="N9167" t="str">
            <v/>
          </cell>
          <cell r="O9167" t="str">
            <v/>
          </cell>
          <cell r="P9167" t="str">
            <v/>
          </cell>
          <cell r="Q9167">
            <v>0</v>
          </cell>
        </row>
        <row r="9168">
          <cell r="N9168" t="str">
            <v/>
          </cell>
          <cell r="O9168" t="str">
            <v/>
          </cell>
          <cell r="P9168" t="str">
            <v/>
          </cell>
          <cell r="Q9168">
            <v>0</v>
          </cell>
        </row>
        <row r="9169">
          <cell r="N9169" t="str">
            <v/>
          </cell>
          <cell r="O9169" t="str">
            <v/>
          </cell>
          <cell r="P9169" t="str">
            <v/>
          </cell>
          <cell r="Q9169">
            <v>0</v>
          </cell>
        </row>
        <row r="9170">
          <cell r="N9170" t="str">
            <v/>
          </cell>
          <cell r="O9170" t="str">
            <v/>
          </cell>
          <cell r="P9170" t="str">
            <v/>
          </cell>
          <cell r="Q9170">
            <v>0</v>
          </cell>
        </row>
        <row r="9171">
          <cell r="N9171" t="str">
            <v/>
          </cell>
          <cell r="O9171" t="str">
            <v/>
          </cell>
          <cell r="P9171" t="str">
            <v/>
          </cell>
          <cell r="Q9171">
            <v>0</v>
          </cell>
        </row>
        <row r="9172">
          <cell r="N9172" t="str">
            <v/>
          </cell>
          <cell r="O9172" t="str">
            <v/>
          </cell>
          <cell r="P9172" t="str">
            <v/>
          </cell>
          <cell r="Q9172">
            <v>0</v>
          </cell>
        </row>
        <row r="9173">
          <cell r="N9173" t="str">
            <v/>
          </cell>
          <cell r="O9173" t="str">
            <v/>
          </cell>
          <cell r="P9173" t="str">
            <v/>
          </cell>
          <cell r="Q9173">
            <v>0</v>
          </cell>
        </row>
        <row r="9174">
          <cell r="N9174" t="str">
            <v/>
          </cell>
          <cell r="O9174" t="str">
            <v/>
          </cell>
          <cell r="P9174" t="str">
            <v/>
          </cell>
          <cell r="Q9174">
            <v>0</v>
          </cell>
        </row>
        <row r="9175">
          <cell r="N9175" t="str">
            <v/>
          </cell>
          <cell r="O9175" t="str">
            <v/>
          </cell>
          <cell r="P9175" t="str">
            <v/>
          </cell>
          <cell r="Q9175">
            <v>0</v>
          </cell>
        </row>
        <row r="9176">
          <cell r="N9176" t="str">
            <v/>
          </cell>
          <cell r="O9176" t="str">
            <v/>
          </cell>
          <cell r="P9176" t="str">
            <v/>
          </cell>
          <cell r="Q9176">
            <v>0</v>
          </cell>
        </row>
        <row r="9177">
          <cell r="N9177" t="str">
            <v/>
          </cell>
          <cell r="O9177" t="str">
            <v/>
          </cell>
          <cell r="P9177" t="str">
            <v/>
          </cell>
          <cell r="Q9177">
            <v>0</v>
          </cell>
        </row>
        <row r="9178">
          <cell r="N9178" t="str">
            <v/>
          </cell>
          <cell r="O9178" t="str">
            <v/>
          </cell>
          <cell r="P9178" t="str">
            <v/>
          </cell>
          <cell r="Q9178">
            <v>0</v>
          </cell>
        </row>
        <row r="9179">
          <cell r="N9179" t="str">
            <v/>
          </cell>
          <cell r="O9179" t="str">
            <v/>
          </cell>
          <cell r="P9179" t="str">
            <v/>
          </cell>
          <cell r="Q9179">
            <v>0</v>
          </cell>
        </row>
        <row r="9180">
          <cell r="N9180" t="str">
            <v/>
          </cell>
          <cell r="O9180" t="str">
            <v/>
          </cell>
          <cell r="P9180" t="str">
            <v/>
          </cell>
          <cell r="Q9180">
            <v>0</v>
          </cell>
        </row>
        <row r="9181">
          <cell r="N9181" t="str">
            <v/>
          </cell>
          <cell r="O9181" t="str">
            <v/>
          </cell>
          <cell r="P9181" t="str">
            <v/>
          </cell>
          <cell r="Q9181">
            <v>0</v>
          </cell>
        </row>
        <row r="9182">
          <cell r="N9182" t="str">
            <v/>
          </cell>
          <cell r="O9182" t="str">
            <v/>
          </cell>
          <cell r="P9182" t="str">
            <v/>
          </cell>
          <cell r="Q9182">
            <v>0</v>
          </cell>
        </row>
        <row r="9183">
          <cell r="N9183" t="str">
            <v/>
          </cell>
          <cell r="O9183" t="str">
            <v/>
          </cell>
          <cell r="P9183" t="str">
            <v/>
          </cell>
          <cell r="Q9183">
            <v>0</v>
          </cell>
        </row>
        <row r="9184">
          <cell r="N9184" t="str">
            <v/>
          </cell>
          <cell r="O9184" t="str">
            <v/>
          </cell>
          <cell r="P9184" t="str">
            <v/>
          </cell>
          <cell r="Q9184">
            <v>0</v>
          </cell>
        </row>
        <row r="9185">
          <cell r="N9185" t="str">
            <v/>
          </cell>
          <cell r="O9185" t="str">
            <v/>
          </cell>
          <cell r="P9185" t="str">
            <v/>
          </cell>
          <cell r="Q9185">
            <v>0</v>
          </cell>
        </row>
        <row r="9186">
          <cell r="N9186" t="str">
            <v/>
          </cell>
          <cell r="O9186" t="str">
            <v/>
          </cell>
          <cell r="P9186" t="str">
            <v/>
          </cell>
          <cell r="Q9186">
            <v>0</v>
          </cell>
        </row>
        <row r="9187">
          <cell r="N9187" t="str">
            <v/>
          </cell>
          <cell r="O9187" t="str">
            <v/>
          </cell>
          <cell r="P9187" t="str">
            <v/>
          </cell>
          <cell r="Q9187">
            <v>0</v>
          </cell>
        </row>
        <row r="9188">
          <cell r="N9188" t="str">
            <v/>
          </cell>
          <cell r="O9188" t="str">
            <v/>
          </cell>
          <cell r="P9188" t="str">
            <v/>
          </cell>
          <cell r="Q9188">
            <v>0</v>
          </cell>
        </row>
        <row r="9189">
          <cell r="N9189" t="str">
            <v/>
          </cell>
          <cell r="O9189" t="str">
            <v/>
          </cell>
          <cell r="P9189" t="str">
            <v/>
          </cell>
          <cell r="Q9189">
            <v>0</v>
          </cell>
        </row>
        <row r="9190">
          <cell r="N9190" t="str">
            <v/>
          </cell>
          <cell r="O9190" t="str">
            <v/>
          </cell>
          <cell r="P9190" t="str">
            <v/>
          </cell>
          <cell r="Q9190">
            <v>0</v>
          </cell>
        </row>
        <row r="9191">
          <cell r="N9191" t="str">
            <v/>
          </cell>
          <cell r="O9191" t="str">
            <v/>
          </cell>
          <cell r="P9191" t="str">
            <v/>
          </cell>
          <cell r="Q9191">
            <v>0</v>
          </cell>
        </row>
        <row r="9192">
          <cell r="N9192" t="str">
            <v/>
          </cell>
          <cell r="O9192" t="str">
            <v/>
          </cell>
          <cell r="P9192" t="str">
            <v/>
          </cell>
          <cell r="Q9192">
            <v>0</v>
          </cell>
        </row>
        <row r="9193">
          <cell r="N9193" t="str">
            <v/>
          </cell>
          <cell r="O9193" t="str">
            <v/>
          </cell>
          <cell r="P9193" t="str">
            <v/>
          </cell>
          <cell r="Q9193">
            <v>0</v>
          </cell>
        </row>
        <row r="9194">
          <cell r="N9194" t="str">
            <v/>
          </cell>
          <cell r="O9194" t="str">
            <v/>
          </cell>
          <cell r="P9194" t="str">
            <v/>
          </cell>
          <cell r="Q9194">
            <v>0</v>
          </cell>
        </row>
        <row r="9195">
          <cell r="N9195" t="str">
            <v/>
          </cell>
          <cell r="O9195" t="str">
            <v/>
          </cell>
          <cell r="P9195" t="str">
            <v/>
          </cell>
          <cell r="Q9195">
            <v>0</v>
          </cell>
        </row>
        <row r="9196">
          <cell r="N9196" t="str">
            <v/>
          </cell>
          <cell r="O9196" t="str">
            <v/>
          </cell>
          <cell r="P9196" t="str">
            <v/>
          </cell>
          <cell r="Q9196">
            <v>0</v>
          </cell>
        </row>
        <row r="9197">
          <cell r="N9197" t="str">
            <v/>
          </cell>
          <cell r="O9197" t="str">
            <v/>
          </cell>
          <cell r="P9197" t="str">
            <v/>
          </cell>
          <cell r="Q9197">
            <v>0</v>
          </cell>
        </row>
        <row r="9198">
          <cell r="N9198" t="str">
            <v/>
          </cell>
          <cell r="O9198" t="str">
            <v/>
          </cell>
          <cell r="P9198" t="str">
            <v/>
          </cell>
          <cell r="Q9198">
            <v>0</v>
          </cell>
        </row>
        <row r="9199">
          <cell r="N9199" t="str">
            <v/>
          </cell>
          <cell r="O9199" t="str">
            <v/>
          </cell>
          <cell r="P9199" t="str">
            <v/>
          </cell>
          <cell r="Q9199">
            <v>0</v>
          </cell>
        </row>
        <row r="9200">
          <cell r="N9200" t="str">
            <v/>
          </cell>
          <cell r="O9200" t="str">
            <v/>
          </cell>
          <cell r="P9200" t="str">
            <v/>
          </cell>
          <cell r="Q9200">
            <v>0</v>
          </cell>
        </row>
        <row r="9201">
          <cell r="N9201" t="str">
            <v/>
          </cell>
          <cell r="O9201" t="str">
            <v/>
          </cell>
          <cell r="P9201" t="str">
            <v/>
          </cell>
          <cell r="Q9201">
            <v>0</v>
          </cell>
        </row>
        <row r="9202">
          <cell r="N9202" t="str">
            <v/>
          </cell>
          <cell r="O9202" t="str">
            <v/>
          </cell>
          <cell r="P9202" t="str">
            <v/>
          </cell>
          <cell r="Q9202">
            <v>0</v>
          </cell>
        </row>
        <row r="9203">
          <cell r="N9203" t="str">
            <v/>
          </cell>
          <cell r="O9203" t="str">
            <v/>
          </cell>
          <cell r="P9203" t="str">
            <v/>
          </cell>
          <cell r="Q9203">
            <v>0</v>
          </cell>
        </row>
        <row r="9204">
          <cell r="N9204" t="str">
            <v/>
          </cell>
          <cell r="O9204" t="str">
            <v/>
          </cell>
          <cell r="P9204" t="str">
            <v/>
          </cell>
          <cell r="Q9204">
            <v>0</v>
          </cell>
        </row>
        <row r="9205">
          <cell r="N9205" t="str">
            <v/>
          </cell>
          <cell r="O9205" t="str">
            <v/>
          </cell>
          <cell r="P9205" t="str">
            <v/>
          </cell>
          <cell r="Q9205">
            <v>0</v>
          </cell>
        </row>
        <row r="9206">
          <cell r="N9206" t="str">
            <v/>
          </cell>
          <cell r="O9206" t="str">
            <v/>
          </cell>
          <cell r="P9206" t="str">
            <v/>
          </cell>
          <cell r="Q9206">
            <v>0</v>
          </cell>
        </row>
        <row r="9207">
          <cell r="N9207" t="str">
            <v/>
          </cell>
          <cell r="O9207" t="str">
            <v/>
          </cell>
          <cell r="P9207" t="str">
            <v/>
          </cell>
          <cell r="Q9207">
            <v>0</v>
          </cell>
        </row>
        <row r="9208">
          <cell r="N9208" t="str">
            <v/>
          </cell>
          <cell r="O9208" t="str">
            <v/>
          </cell>
          <cell r="P9208" t="str">
            <v/>
          </cell>
          <cell r="Q9208">
            <v>0</v>
          </cell>
        </row>
        <row r="9209">
          <cell r="N9209" t="str">
            <v/>
          </cell>
          <cell r="O9209" t="str">
            <v/>
          </cell>
          <cell r="P9209" t="str">
            <v/>
          </cell>
          <cell r="Q9209">
            <v>0</v>
          </cell>
        </row>
        <row r="9210">
          <cell r="N9210" t="str">
            <v/>
          </cell>
          <cell r="O9210" t="str">
            <v/>
          </cell>
          <cell r="P9210" t="str">
            <v/>
          </cell>
          <cell r="Q9210">
            <v>0</v>
          </cell>
        </row>
        <row r="9211">
          <cell r="N9211" t="str">
            <v/>
          </cell>
          <cell r="O9211" t="str">
            <v/>
          </cell>
          <cell r="P9211" t="str">
            <v/>
          </cell>
          <cell r="Q9211">
            <v>0</v>
          </cell>
        </row>
        <row r="9212">
          <cell r="N9212" t="str">
            <v/>
          </cell>
          <cell r="O9212" t="str">
            <v/>
          </cell>
          <cell r="P9212" t="str">
            <v/>
          </cell>
          <cell r="Q9212">
            <v>0</v>
          </cell>
        </row>
        <row r="9213">
          <cell r="N9213" t="str">
            <v/>
          </cell>
          <cell r="O9213" t="str">
            <v/>
          </cell>
          <cell r="P9213" t="str">
            <v/>
          </cell>
          <cell r="Q9213">
            <v>0</v>
          </cell>
        </row>
        <row r="9214">
          <cell r="N9214" t="str">
            <v/>
          </cell>
          <cell r="O9214" t="str">
            <v/>
          </cell>
          <cell r="P9214" t="str">
            <v/>
          </cell>
          <cell r="Q9214">
            <v>0</v>
          </cell>
        </row>
        <row r="9215">
          <cell r="N9215" t="str">
            <v/>
          </cell>
          <cell r="O9215" t="str">
            <v/>
          </cell>
          <cell r="P9215" t="str">
            <v/>
          </cell>
          <cell r="Q9215">
            <v>0</v>
          </cell>
        </row>
        <row r="9216">
          <cell r="N9216" t="str">
            <v/>
          </cell>
          <cell r="O9216" t="str">
            <v/>
          </cell>
          <cell r="P9216" t="str">
            <v/>
          </cell>
          <cell r="Q9216">
            <v>0</v>
          </cell>
        </row>
        <row r="9217">
          <cell r="N9217" t="str">
            <v/>
          </cell>
          <cell r="O9217" t="str">
            <v/>
          </cell>
          <cell r="P9217" t="str">
            <v/>
          </cell>
          <cell r="Q9217">
            <v>0</v>
          </cell>
        </row>
        <row r="9218">
          <cell r="N9218" t="str">
            <v/>
          </cell>
          <cell r="O9218" t="str">
            <v/>
          </cell>
          <cell r="P9218" t="str">
            <v/>
          </cell>
          <cell r="Q9218">
            <v>0</v>
          </cell>
        </row>
        <row r="9219">
          <cell r="N9219" t="str">
            <v/>
          </cell>
          <cell r="O9219" t="str">
            <v/>
          </cell>
          <cell r="P9219" t="str">
            <v/>
          </cell>
          <cell r="Q9219">
            <v>0</v>
          </cell>
        </row>
        <row r="9220">
          <cell r="N9220" t="str">
            <v/>
          </cell>
          <cell r="O9220" t="str">
            <v/>
          </cell>
          <cell r="P9220" t="str">
            <v/>
          </cell>
          <cell r="Q9220">
            <v>0</v>
          </cell>
        </row>
        <row r="9221">
          <cell r="N9221" t="str">
            <v/>
          </cell>
          <cell r="O9221" t="str">
            <v/>
          </cell>
          <cell r="P9221" t="str">
            <v/>
          </cell>
          <cell r="Q9221">
            <v>0</v>
          </cell>
        </row>
        <row r="9222">
          <cell r="N9222" t="str">
            <v/>
          </cell>
          <cell r="O9222" t="str">
            <v/>
          </cell>
          <cell r="P9222" t="str">
            <v/>
          </cell>
          <cell r="Q9222">
            <v>0</v>
          </cell>
        </row>
        <row r="9223">
          <cell r="N9223" t="str">
            <v/>
          </cell>
          <cell r="O9223" t="str">
            <v/>
          </cell>
          <cell r="P9223" t="str">
            <v/>
          </cell>
          <cell r="Q9223">
            <v>0</v>
          </cell>
        </row>
        <row r="9224">
          <cell r="N9224" t="str">
            <v/>
          </cell>
          <cell r="O9224" t="str">
            <v/>
          </cell>
          <cell r="P9224" t="str">
            <v/>
          </cell>
          <cell r="Q9224">
            <v>0</v>
          </cell>
        </row>
        <row r="9225">
          <cell r="N9225" t="str">
            <v/>
          </cell>
          <cell r="O9225" t="str">
            <v/>
          </cell>
          <cell r="P9225" t="str">
            <v/>
          </cell>
          <cell r="Q9225">
            <v>0</v>
          </cell>
        </row>
        <row r="9226">
          <cell r="N9226" t="str">
            <v/>
          </cell>
          <cell r="O9226" t="str">
            <v/>
          </cell>
          <cell r="P9226" t="str">
            <v/>
          </cell>
          <cell r="Q9226">
            <v>0</v>
          </cell>
        </row>
        <row r="9227">
          <cell r="N9227" t="str">
            <v/>
          </cell>
          <cell r="O9227" t="str">
            <v/>
          </cell>
          <cell r="P9227" t="str">
            <v/>
          </cell>
          <cell r="Q9227">
            <v>0</v>
          </cell>
        </row>
        <row r="9228">
          <cell r="N9228" t="str">
            <v/>
          </cell>
          <cell r="O9228" t="str">
            <v/>
          </cell>
          <cell r="P9228" t="str">
            <v/>
          </cell>
          <cell r="Q9228">
            <v>0</v>
          </cell>
        </row>
        <row r="9229">
          <cell r="N9229" t="str">
            <v/>
          </cell>
          <cell r="O9229" t="str">
            <v/>
          </cell>
          <cell r="P9229" t="str">
            <v/>
          </cell>
          <cell r="Q9229">
            <v>0</v>
          </cell>
        </row>
        <row r="9230">
          <cell r="N9230" t="str">
            <v/>
          </cell>
          <cell r="O9230" t="str">
            <v/>
          </cell>
          <cell r="P9230" t="str">
            <v/>
          </cell>
          <cell r="Q9230">
            <v>0</v>
          </cell>
        </row>
        <row r="9231">
          <cell r="N9231" t="str">
            <v/>
          </cell>
          <cell r="O9231" t="str">
            <v/>
          </cell>
          <cell r="P9231" t="str">
            <v/>
          </cell>
          <cell r="Q9231">
            <v>0</v>
          </cell>
        </row>
        <row r="9232">
          <cell r="N9232" t="str">
            <v/>
          </cell>
          <cell r="O9232" t="str">
            <v/>
          </cell>
          <cell r="P9232" t="str">
            <v/>
          </cell>
          <cell r="Q9232">
            <v>0</v>
          </cell>
        </row>
        <row r="9233">
          <cell r="N9233" t="str">
            <v/>
          </cell>
          <cell r="O9233" t="str">
            <v/>
          </cell>
          <cell r="P9233" t="str">
            <v/>
          </cell>
          <cell r="Q9233">
            <v>0</v>
          </cell>
        </row>
        <row r="9234">
          <cell r="N9234" t="str">
            <v/>
          </cell>
          <cell r="O9234" t="str">
            <v/>
          </cell>
          <cell r="P9234" t="str">
            <v/>
          </cell>
          <cell r="Q9234">
            <v>0</v>
          </cell>
        </row>
        <row r="9235">
          <cell r="N9235" t="str">
            <v/>
          </cell>
          <cell r="O9235" t="str">
            <v/>
          </cell>
          <cell r="P9235" t="str">
            <v/>
          </cell>
          <cell r="Q9235">
            <v>0</v>
          </cell>
        </row>
        <row r="9236">
          <cell r="N9236" t="str">
            <v/>
          </cell>
          <cell r="O9236" t="str">
            <v/>
          </cell>
          <cell r="P9236" t="str">
            <v/>
          </cell>
          <cell r="Q9236">
            <v>0</v>
          </cell>
        </row>
        <row r="9237">
          <cell r="N9237" t="str">
            <v/>
          </cell>
          <cell r="O9237" t="str">
            <v/>
          </cell>
          <cell r="P9237" t="str">
            <v/>
          </cell>
          <cell r="Q9237">
            <v>0</v>
          </cell>
        </row>
        <row r="9238">
          <cell r="N9238" t="str">
            <v/>
          </cell>
          <cell r="O9238" t="str">
            <v/>
          </cell>
          <cell r="P9238" t="str">
            <v/>
          </cell>
          <cell r="Q9238">
            <v>0</v>
          </cell>
        </row>
        <row r="9239">
          <cell r="N9239" t="str">
            <v/>
          </cell>
          <cell r="O9239" t="str">
            <v/>
          </cell>
          <cell r="P9239" t="str">
            <v/>
          </cell>
          <cell r="Q9239">
            <v>0</v>
          </cell>
        </row>
        <row r="9240">
          <cell r="N9240" t="str">
            <v/>
          </cell>
          <cell r="O9240" t="str">
            <v/>
          </cell>
          <cell r="P9240" t="str">
            <v/>
          </cell>
          <cell r="Q9240">
            <v>0</v>
          </cell>
        </row>
        <row r="9241">
          <cell r="N9241" t="str">
            <v/>
          </cell>
          <cell r="O9241" t="str">
            <v/>
          </cell>
          <cell r="P9241" t="str">
            <v/>
          </cell>
          <cell r="Q9241">
            <v>0</v>
          </cell>
        </row>
        <row r="9242">
          <cell r="N9242" t="str">
            <v/>
          </cell>
          <cell r="O9242" t="str">
            <v/>
          </cell>
          <cell r="P9242" t="str">
            <v/>
          </cell>
          <cell r="Q9242">
            <v>0</v>
          </cell>
        </row>
        <row r="9243">
          <cell r="N9243" t="str">
            <v/>
          </cell>
          <cell r="O9243" t="str">
            <v/>
          </cell>
          <cell r="P9243" t="str">
            <v/>
          </cell>
          <cell r="Q9243">
            <v>0</v>
          </cell>
        </row>
        <row r="9244">
          <cell r="N9244" t="str">
            <v/>
          </cell>
          <cell r="O9244" t="str">
            <v/>
          </cell>
          <cell r="P9244" t="str">
            <v/>
          </cell>
          <cell r="Q9244">
            <v>0</v>
          </cell>
        </row>
        <row r="9245">
          <cell r="N9245" t="str">
            <v/>
          </cell>
          <cell r="O9245" t="str">
            <v/>
          </cell>
          <cell r="P9245" t="str">
            <v/>
          </cell>
          <cell r="Q9245">
            <v>0</v>
          </cell>
        </row>
        <row r="9246">
          <cell r="N9246" t="str">
            <v/>
          </cell>
          <cell r="O9246" t="str">
            <v/>
          </cell>
          <cell r="P9246" t="str">
            <v/>
          </cell>
          <cell r="Q9246">
            <v>0</v>
          </cell>
        </row>
        <row r="9247">
          <cell r="N9247" t="str">
            <v/>
          </cell>
          <cell r="O9247" t="str">
            <v/>
          </cell>
          <cell r="P9247" t="str">
            <v/>
          </cell>
          <cell r="Q9247">
            <v>0</v>
          </cell>
        </row>
        <row r="9248">
          <cell r="N9248" t="str">
            <v/>
          </cell>
          <cell r="O9248" t="str">
            <v/>
          </cell>
          <cell r="P9248" t="str">
            <v/>
          </cell>
          <cell r="Q9248">
            <v>0</v>
          </cell>
        </row>
        <row r="9249">
          <cell r="N9249" t="str">
            <v/>
          </cell>
          <cell r="O9249" t="str">
            <v/>
          </cell>
          <cell r="P9249" t="str">
            <v/>
          </cell>
          <cell r="Q9249">
            <v>0</v>
          </cell>
        </row>
        <row r="9250">
          <cell r="N9250" t="str">
            <v/>
          </cell>
          <cell r="O9250" t="str">
            <v/>
          </cell>
          <cell r="P9250" t="str">
            <v/>
          </cell>
          <cell r="Q9250">
            <v>0</v>
          </cell>
        </row>
        <row r="9251">
          <cell r="N9251" t="str">
            <v/>
          </cell>
          <cell r="O9251" t="str">
            <v/>
          </cell>
          <cell r="P9251" t="str">
            <v/>
          </cell>
          <cell r="Q9251">
            <v>0</v>
          </cell>
        </row>
        <row r="9252">
          <cell r="N9252" t="str">
            <v/>
          </cell>
          <cell r="O9252" t="str">
            <v/>
          </cell>
          <cell r="P9252" t="str">
            <v/>
          </cell>
          <cell r="Q9252">
            <v>0</v>
          </cell>
        </row>
        <row r="9253">
          <cell r="N9253" t="str">
            <v/>
          </cell>
          <cell r="O9253" t="str">
            <v/>
          </cell>
          <cell r="P9253" t="str">
            <v/>
          </cell>
          <cell r="Q9253">
            <v>0</v>
          </cell>
        </row>
        <row r="9254">
          <cell r="N9254" t="str">
            <v/>
          </cell>
          <cell r="O9254" t="str">
            <v/>
          </cell>
          <cell r="P9254" t="str">
            <v/>
          </cell>
          <cell r="Q9254">
            <v>0</v>
          </cell>
        </row>
        <row r="9255">
          <cell r="N9255" t="str">
            <v/>
          </cell>
          <cell r="O9255" t="str">
            <v/>
          </cell>
          <cell r="P9255" t="str">
            <v/>
          </cell>
          <cell r="Q9255">
            <v>0</v>
          </cell>
        </row>
        <row r="9256">
          <cell r="N9256" t="str">
            <v/>
          </cell>
          <cell r="O9256" t="str">
            <v/>
          </cell>
          <cell r="P9256" t="str">
            <v/>
          </cell>
          <cell r="Q9256">
            <v>0</v>
          </cell>
        </row>
        <row r="9257">
          <cell r="N9257" t="str">
            <v/>
          </cell>
          <cell r="O9257" t="str">
            <v/>
          </cell>
          <cell r="P9257" t="str">
            <v/>
          </cell>
          <cell r="Q9257">
            <v>0</v>
          </cell>
        </row>
        <row r="9258">
          <cell r="N9258" t="str">
            <v/>
          </cell>
          <cell r="O9258" t="str">
            <v/>
          </cell>
          <cell r="P9258" t="str">
            <v/>
          </cell>
          <cell r="Q9258">
            <v>0</v>
          </cell>
        </row>
        <row r="9259">
          <cell r="N9259" t="str">
            <v/>
          </cell>
          <cell r="O9259" t="str">
            <v/>
          </cell>
          <cell r="P9259" t="str">
            <v/>
          </cell>
          <cell r="Q9259">
            <v>0</v>
          </cell>
        </row>
        <row r="9260">
          <cell r="N9260" t="str">
            <v/>
          </cell>
          <cell r="O9260" t="str">
            <v/>
          </cell>
          <cell r="P9260" t="str">
            <v/>
          </cell>
          <cell r="Q9260">
            <v>0</v>
          </cell>
        </row>
        <row r="9261">
          <cell r="N9261" t="str">
            <v/>
          </cell>
          <cell r="O9261" t="str">
            <v/>
          </cell>
          <cell r="P9261" t="str">
            <v/>
          </cell>
          <cell r="Q9261">
            <v>0</v>
          </cell>
        </row>
        <row r="9262">
          <cell r="N9262" t="str">
            <v/>
          </cell>
          <cell r="O9262" t="str">
            <v/>
          </cell>
          <cell r="P9262" t="str">
            <v/>
          </cell>
          <cell r="Q9262">
            <v>0</v>
          </cell>
        </row>
        <row r="9263">
          <cell r="N9263" t="str">
            <v/>
          </cell>
          <cell r="O9263" t="str">
            <v/>
          </cell>
          <cell r="P9263" t="str">
            <v/>
          </cell>
          <cell r="Q9263">
            <v>0</v>
          </cell>
        </row>
        <row r="9264">
          <cell r="N9264" t="str">
            <v/>
          </cell>
          <cell r="O9264" t="str">
            <v/>
          </cell>
          <cell r="P9264" t="str">
            <v/>
          </cell>
          <cell r="Q9264">
            <v>0</v>
          </cell>
        </row>
        <row r="9265">
          <cell r="N9265" t="str">
            <v/>
          </cell>
          <cell r="O9265" t="str">
            <v/>
          </cell>
          <cell r="P9265" t="str">
            <v/>
          </cell>
          <cell r="Q9265">
            <v>0</v>
          </cell>
        </row>
        <row r="9266">
          <cell r="N9266" t="str">
            <v/>
          </cell>
          <cell r="O9266" t="str">
            <v/>
          </cell>
          <cell r="P9266" t="str">
            <v/>
          </cell>
          <cell r="Q9266">
            <v>0</v>
          </cell>
        </row>
        <row r="9267">
          <cell r="N9267" t="str">
            <v/>
          </cell>
          <cell r="O9267" t="str">
            <v/>
          </cell>
          <cell r="P9267" t="str">
            <v/>
          </cell>
          <cell r="Q9267">
            <v>0</v>
          </cell>
        </row>
        <row r="9268">
          <cell r="N9268" t="str">
            <v/>
          </cell>
          <cell r="O9268" t="str">
            <v/>
          </cell>
          <cell r="P9268" t="str">
            <v/>
          </cell>
          <cell r="Q9268">
            <v>0</v>
          </cell>
        </row>
        <row r="9269">
          <cell r="N9269" t="str">
            <v/>
          </cell>
          <cell r="O9269" t="str">
            <v/>
          </cell>
          <cell r="P9269" t="str">
            <v/>
          </cell>
          <cell r="Q9269">
            <v>0</v>
          </cell>
        </row>
        <row r="9270">
          <cell r="N9270" t="str">
            <v/>
          </cell>
          <cell r="O9270" t="str">
            <v/>
          </cell>
          <cell r="P9270" t="str">
            <v/>
          </cell>
          <cell r="Q9270">
            <v>0</v>
          </cell>
        </row>
        <row r="9271">
          <cell r="N9271" t="str">
            <v/>
          </cell>
          <cell r="O9271" t="str">
            <v/>
          </cell>
          <cell r="P9271" t="str">
            <v/>
          </cell>
          <cell r="Q9271">
            <v>0</v>
          </cell>
        </row>
        <row r="9272">
          <cell r="N9272" t="str">
            <v/>
          </cell>
          <cell r="O9272" t="str">
            <v/>
          </cell>
          <cell r="P9272" t="str">
            <v/>
          </cell>
          <cell r="Q9272">
            <v>0</v>
          </cell>
        </row>
        <row r="9273">
          <cell r="N9273" t="str">
            <v/>
          </cell>
          <cell r="O9273" t="str">
            <v/>
          </cell>
          <cell r="P9273" t="str">
            <v/>
          </cell>
          <cell r="Q9273">
            <v>0</v>
          </cell>
        </row>
        <row r="9274">
          <cell r="N9274" t="str">
            <v/>
          </cell>
          <cell r="O9274" t="str">
            <v/>
          </cell>
          <cell r="P9274" t="str">
            <v/>
          </cell>
          <cell r="Q9274">
            <v>0</v>
          </cell>
        </row>
        <row r="9275">
          <cell r="N9275" t="str">
            <v/>
          </cell>
          <cell r="O9275" t="str">
            <v/>
          </cell>
          <cell r="P9275" t="str">
            <v/>
          </cell>
          <cell r="Q9275">
            <v>0</v>
          </cell>
        </row>
        <row r="9276">
          <cell r="N9276" t="str">
            <v/>
          </cell>
          <cell r="O9276" t="str">
            <v/>
          </cell>
          <cell r="P9276" t="str">
            <v/>
          </cell>
          <cell r="Q9276">
            <v>0</v>
          </cell>
        </row>
        <row r="9277">
          <cell r="N9277" t="str">
            <v/>
          </cell>
          <cell r="O9277" t="str">
            <v/>
          </cell>
          <cell r="P9277" t="str">
            <v/>
          </cell>
          <cell r="Q9277">
            <v>0</v>
          </cell>
        </row>
        <row r="9278">
          <cell r="N9278" t="str">
            <v/>
          </cell>
          <cell r="O9278" t="str">
            <v/>
          </cell>
          <cell r="P9278" t="str">
            <v/>
          </cell>
          <cell r="Q9278">
            <v>0</v>
          </cell>
        </row>
        <row r="9279">
          <cell r="N9279" t="str">
            <v/>
          </cell>
          <cell r="O9279" t="str">
            <v/>
          </cell>
          <cell r="P9279" t="str">
            <v/>
          </cell>
          <cell r="Q9279">
            <v>0</v>
          </cell>
        </row>
        <row r="9280">
          <cell r="N9280" t="str">
            <v/>
          </cell>
          <cell r="O9280" t="str">
            <v/>
          </cell>
          <cell r="P9280" t="str">
            <v/>
          </cell>
          <cell r="Q9280">
            <v>0</v>
          </cell>
        </row>
        <row r="9281">
          <cell r="N9281" t="str">
            <v/>
          </cell>
          <cell r="O9281" t="str">
            <v/>
          </cell>
          <cell r="P9281" t="str">
            <v/>
          </cell>
          <cell r="Q9281">
            <v>0</v>
          </cell>
        </row>
        <row r="9282">
          <cell r="N9282" t="str">
            <v/>
          </cell>
          <cell r="O9282" t="str">
            <v/>
          </cell>
          <cell r="P9282" t="str">
            <v/>
          </cell>
          <cell r="Q9282">
            <v>0</v>
          </cell>
        </row>
        <row r="9283">
          <cell r="N9283" t="str">
            <v/>
          </cell>
          <cell r="O9283" t="str">
            <v/>
          </cell>
          <cell r="P9283" t="str">
            <v/>
          </cell>
          <cell r="Q9283">
            <v>0</v>
          </cell>
        </row>
        <row r="9284">
          <cell r="N9284" t="str">
            <v/>
          </cell>
          <cell r="O9284" t="str">
            <v/>
          </cell>
          <cell r="P9284" t="str">
            <v/>
          </cell>
          <cell r="Q9284">
            <v>0</v>
          </cell>
        </row>
        <row r="9285">
          <cell r="N9285" t="str">
            <v/>
          </cell>
          <cell r="O9285" t="str">
            <v/>
          </cell>
          <cell r="P9285" t="str">
            <v/>
          </cell>
          <cell r="Q9285">
            <v>0</v>
          </cell>
        </row>
        <row r="9286">
          <cell r="N9286" t="str">
            <v/>
          </cell>
          <cell r="O9286" t="str">
            <v/>
          </cell>
          <cell r="P9286" t="str">
            <v/>
          </cell>
          <cell r="Q9286">
            <v>0</v>
          </cell>
        </row>
        <row r="9287">
          <cell r="N9287" t="str">
            <v/>
          </cell>
          <cell r="O9287" t="str">
            <v/>
          </cell>
          <cell r="P9287" t="str">
            <v/>
          </cell>
          <cell r="Q9287">
            <v>0</v>
          </cell>
        </row>
        <row r="9288">
          <cell r="N9288" t="str">
            <v/>
          </cell>
          <cell r="O9288" t="str">
            <v/>
          </cell>
          <cell r="P9288" t="str">
            <v/>
          </cell>
          <cell r="Q9288">
            <v>0</v>
          </cell>
        </row>
        <row r="9289">
          <cell r="N9289" t="str">
            <v/>
          </cell>
          <cell r="O9289" t="str">
            <v/>
          </cell>
          <cell r="P9289" t="str">
            <v/>
          </cell>
          <cell r="Q9289">
            <v>0</v>
          </cell>
        </row>
        <row r="9290">
          <cell r="N9290" t="str">
            <v/>
          </cell>
          <cell r="O9290" t="str">
            <v/>
          </cell>
          <cell r="P9290" t="str">
            <v/>
          </cell>
          <cell r="Q9290">
            <v>0</v>
          </cell>
        </row>
        <row r="9291">
          <cell r="N9291" t="str">
            <v/>
          </cell>
          <cell r="O9291" t="str">
            <v/>
          </cell>
          <cell r="P9291" t="str">
            <v/>
          </cell>
          <cell r="Q9291">
            <v>0</v>
          </cell>
        </row>
        <row r="9292">
          <cell r="N9292" t="str">
            <v/>
          </cell>
          <cell r="O9292" t="str">
            <v/>
          </cell>
          <cell r="P9292" t="str">
            <v/>
          </cell>
          <cell r="Q9292">
            <v>0</v>
          </cell>
        </row>
        <row r="9293">
          <cell r="N9293" t="str">
            <v/>
          </cell>
          <cell r="O9293" t="str">
            <v/>
          </cell>
          <cell r="P9293" t="str">
            <v/>
          </cell>
          <cell r="Q9293">
            <v>0</v>
          </cell>
        </row>
        <row r="9294">
          <cell r="N9294" t="str">
            <v/>
          </cell>
          <cell r="O9294" t="str">
            <v/>
          </cell>
          <cell r="P9294" t="str">
            <v/>
          </cell>
          <cell r="Q9294">
            <v>0</v>
          </cell>
        </row>
        <row r="9295">
          <cell r="N9295" t="str">
            <v/>
          </cell>
          <cell r="O9295" t="str">
            <v/>
          </cell>
          <cell r="P9295" t="str">
            <v/>
          </cell>
          <cell r="Q9295">
            <v>0</v>
          </cell>
        </row>
        <row r="9296">
          <cell r="N9296" t="str">
            <v/>
          </cell>
          <cell r="O9296" t="str">
            <v/>
          </cell>
          <cell r="P9296" t="str">
            <v/>
          </cell>
          <cell r="Q9296">
            <v>0</v>
          </cell>
        </row>
        <row r="9297">
          <cell r="N9297" t="str">
            <v/>
          </cell>
          <cell r="O9297" t="str">
            <v/>
          </cell>
          <cell r="P9297" t="str">
            <v/>
          </cell>
          <cell r="Q9297">
            <v>0</v>
          </cell>
        </row>
        <row r="9298">
          <cell r="N9298" t="str">
            <v/>
          </cell>
          <cell r="O9298" t="str">
            <v/>
          </cell>
          <cell r="P9298" t="str">
            <v/>
          </cell>
          <cell r="Q9298">
            <v>0</v>
          </cell>
        </row>
        <row r="9299">
          <cell r="N9299" t="str">
            <v/>
          </cell>
          <cell r="O9299" t="str">
            <v/>
          </cell>
          <cell r="P9299" t="str">
            <v/>
          </cell>
          <cell r="Q9299">
            <v>0</v>
          </cell>
        </row>
        <row r="9300">
          <cell r="N9300" t="str">
            <v/>
          </cell>
          <cell r="O9300" t="str">
            <v/>
          </cell>
          <cell r="P9300" t="str">
            <v/>
          </cell>
          <cell r="Q9300">
            <v>0</v>
          </cell>
        </row>
        <row r="9301">
          <cell r="N9301" t="str">
            <v/>
          </cell>
          <cell r="O9301" t="str">
            <v/>
          </cell>
          <cell r="P9301" t="str">
            <v/>
          </cell>
          <cell r="Q9301">
            <v>0</v>
          </cell>
        </row>
        <row r="9302">
          <cell r="N9302" t="str">
            <v/>
          </cell>
          <cell r="O9302" t="str">
            <v/>
          </cell>
          <cell r="P9302" t="str">
            <v/>
          </cell>
          <cell r="Q9302">
            <v>0</v>
          </cell>
        </row>
        <row r="9303">
          <cell r="N9303" t="str">
            <v/>
          </cell>
          <cell r="O9303" t="str">
            <v/>
          </cell>
          <cell r="P9303" t="str">
            <v/>
          </cell>
          <cell r="Q9303">
            <v>0</v>
          </cell>
        </row>
        <row r="9304">
          <cell r="N9304" t="str">
            <v/>
          </cell>
          <cell r="O9304" t="str">
            <v/>
          </cell>
          <cell r="P9304" t="str">
            <v/>
          </cell>
          <cell r="Q9304">
            <v>0</v>
          </cell>
        </row>
        <row r="9305">
          <cell r="N9305" t="str">
            <v/>
          </cell>
          <cell r="O9305" t="str">
            <v/>
          </cell>
          <cell r="P9305" t="str">
            <v/>
          </cell>
          <cell r="Q9305">
            <v>0</v>
          </cell>
        </row>
        <row r="9306">
          <cell r="N9306" t="str">
            <v/>
          </cell>
          <cell r="O9306" t="str">
            <v/>
          </cell>
          <cell r="P9306" t="str">
            <v/>
          </cell>
          <cell r="Q9306">
            <v>0</v>
          </cell>
        </row>
        <row r="9307">
          <cell r="N9307" t="str">
            <v/>
          </cell>
          <cell r="O9307" t="str">
            <v/>
          </cell>
          <cell r="P9307" t="str">
            <v/>
          </cell>
          <cell r="Q9307">
            <v>0</v>
          </cell>
        </row>
        <row r="9308">
          <cell r="N9308" t="str">
            <v/>
          </cell>
          <cell r="O9308" t="str">
            <v/>
          </cell>
          <cell r="P9308" t="str">
            <v/>
          </cell>
          <cell r="Q9308">
            <v>0</v>
          </cell>
        </row>
        <row r="9309">
          <cell r="N9309" t="str">
            <v/>
          </cell>
          <cell r="O9309" t="str">
            <v/>
          </cell>
          <cell r="P9309" t="str">
            <v/>
          </cell>
          <cell r="Q9309">
            <v>0</v>
          </cell>
        </row>
        <row r="9310">
          <cell r="N9310" t="str">
            <v/>
          </cell>
          <cell r="O9310" t="str">
            <v/>
          </cell>
          <cell r="P9310" t="str">
            <v/>
          </cell>
          <cell r="Q9310">
            <v>0</v>
          </cell>
        </row>
        <row r="9311">
          <cell r="N9311" t="str">
            <v/>
          </cell>
          <cell r="O9311" t="str">
            <v/>
          </cell>
          <cell r="P9311" t="str">
            <v/>
          </cell>
          <cell r="Q9311">
            <v>0</v>
          </cell>
        </row>
        <row r="9312">
          <cell r="N9312" t="str">
            <v/>
          </cell>
          <cell r="O9312" t="str">
            <v/>
          </cell>
          <cell r="P9312" t="str">
            <v/>
          </cell>
          <cell r="Q9312">
            <v>0</v>
          </cell>
        </row>
        <row r="9313">
          <cell r="N9313" t="str">
            <v/>
          </cell>
          <cell r="O9313" t="str">
            <v/>
          </cell>
          <cell r="P9313" t="str">
            <v/>
          </cell>
          <cell r="Q9313">
            <v>0</v>
          </cell>
        </row>
        <row r="9314">
          <cell r="N9314" t="str">
            <v/>
          </cell>
          <cell r="O9314" t="str">
            <v/>
          </cell>
          <cell r="P9314" t="str">
            <v/>
          </cell>
          <cell r="Q9314">
            <v>0</v>
          </cell>
        </row>
        <row r="9315">
          <cell r="N9315" t="str">
            <v/>
          </cell>
          <cell r="O9315" t="str">
            <v/>
          </cell>
          <cell r="P9315" t="str">
            <v/>
          </cell>
          <cell r="Q9315">
            <v>0</v>
          </cell>
        </row>
        <row r="9316">
          <cell r="N9316" t="str">
            <v/>
          </cell>
          <cell r="O9316" t="str">
            <v/>
          </cell>
          <cell r="P9316" t="str">
            <v/>
          </cell>
          <cell r="Q9316">
            <v>0</v>
          </cell>
        </row>
        <row r="9317">
          <cell r="N9317" t="str">
            <v/>
          </cell>
          <cell r="O9317" t="str">
            <v/>
          </cell>
          <cell r="P9317" t="str">
            <v/>
          </cell>
          <cell r="Q9317">
            <v>0</v>
          </cell>
        </row>
        <row r="9318">
          <cell r="N9318" t="str">
            <v/>
          </cell>
          <cell r="O9318" t="str">
            <v/>
          </cell>
          <cell r="P9318" t="str">
            <v/>
          </cell>
          <cell r="Q9318">
            <v>0</v>
          </cell>
        </row>
        <row r="9319">
          <cell r="N9319" t="str">
            <v/>
          </cell>
          <cell r="O9319" t="str">
            <v/>
          </cell>
          <cell r="P9319" t="str">
            <v/>
          </cell>
          <cell r="Q9319">
            <v>0</v>
          </cell>
        </row>
        <row r="9320">
          <cell r="N9320" t="str">
            <v/>
          </cell>
          <cell r="O9320" t="str">
            <v/>
          </cell>
          <cell r="P9320" t="str">
            <v/>
          </cell>
          <cell r="Q9320">
            <v>0</v>
          </cell>
        </row>
        <row r="9321">
          <cell r="N9321" t="str">
            <v/>
          </cell>
          <cell r="O9321" t="str">
            <v/>
          </cell>
          <cell r="P9321" t="str">
            <v/>
          </cell>
          <cell r="Q9321">
            <v>0</v>
          </cell>
        </row>
        <row r="9322">
          <cell r="N9322" t="str">
            <v/>
          </cell>
          <cell r="O9322" t="str">
            <v/>
          </cell>
          <cell r="P9322" t="str">
            <v/>
          </cell>
          <cell r="Q9322">
            <v>0</v>
          </cell>
        </row>
        <row r="9323">
          <cell r="N9323" t="str">
            <v/>
          </cell>
          <cell r="O9323" t="str">
            <v/>
          </cell>
          <cell r="P9323" t="str">
            <v/>
          </cell>
          <cell r="Q9323">
            <v>0</v>
          </cell>
        </row>
        <row r="9324">
          <cell r="N9324" t="str">
            <v/>
          </cell>
          <cell r="O9324" t="str">
            <v/>
          </cell>
          <cell r="P9324" t="str">
            <v/>
          </cell>
          <cell r="Q9324">
            <v>0</v>
          </cell>
        </row>
        <row r="9325">
          <cell r="N9325" t="str">
            <v/>
          </cell>
          <cell r="O9325" t="str">
            <v/>
          </cell>
          <cell r="P9325" t="str">
            <v/>
          </cell>
          <cell r="Q9325">
            <v>0</v>
          </cell>
        </row>
        <row r="9326">
          <cell r="N9326" t="str">
            <v/>
          </cell>
          <cell r="O9326" t="str">
            <v/>
          </cell>
          <cell r="P9326" t="str">
            <v/>
          </cell>
          <cell r="Q9326">
            <v>0</v>
          </cell>
        </row>
        <row r="9327">
          <cell r="N9327" t="str">
            <v/>
          </cell>
          <cell r="O9327" t="str">
            <v/>
          </cell>
          <cell r="P9327" t="str">
            <v/>
          </cell>
          <cell r="Q9327">
            <v>0</v>
          </cell>
        </row>
        <row r="9328">
          <cell r="N9328" t="str">
            <v/>
          </cell>
          <cell r="O9328" t="str">
            <v/>
          </cell>
          <cell r="P9328" t="str">
            <v/>
          </cell>
          <cell r="Q9328">
            <v>0</v>
          </cell>
        </row>
        <row r="9329">
          <cell r="N9329" t="str">
            <v/>
          </cell>
          <cell r="O9329" t="str">
            <v/>
          </cell>
          <cell r="P9329" t="str">
            <v/>
          </cell>
          <cell r="Q9329">
            <v>0</v>
          </cell>
        </row>
        <row r="9330">
          <cell r="N9330" t="str">
            <v/>
          </cell>
          <cell r="O9330" t="str">
            <v/>
          </cell>
          <cell r="P9330" t="str">
            <v/>
          </cell>
          <cell r="Q9330">
            <v>0</v>
          </cell>
        </row>
        <row r="9331">
          <cell r="N9331" t="str">
            <v/>
          </cell>
          <cell r="O9331" t="str">
            <v/>
          </cell>
          <cell r="P9331" t="str">
            <v/>
          </cell>
          <cell r="Q9331">
            <v>0</v>
          </cell>
        </row>
        <row r="9332">
          <cell r="N9332" t="str">
            <v/>
          </cell>
          <cell r="O9332" t="str">
            <v/>
          </cell>
          <cell r="P9332" t="str">
            <v/>
          </cell>
          <cell r="Q9332">
            <v>0</v>
          </cell>
        </row>
        <row r="9333">
          <cell r="N9333" t="str">
            <v/>
          </cell>
          <cell r="O9333" t="str">
            <v/>
          </cell>
          <cell r="P9333" t="str">
            <v/>
          </cell>
          <cell r="Q9333">
            <v>0</v>
          </cell>
        </row>
        <row r="9334">
          <cell r="N9334" t="str">
            <v/>
          </cell>
          <cell r="O9334" t="str">
            <v/>
          </cell>
          <cell r="P9334" t="str">
            <v/>
          </cell>
          <cell r="Q9334">
            <v>0</v>
          </cell>
        </row>
        <row r="9335">
          <cell r="N9335" t="str">
            <v/>
          </cell>
          <cell r="O9335" t="str">
            <v/>
          </cell>
          <cell r="P9335" t="str">
            <v/>
          </cell>
          <cell r="Q9335">
            <v>0</v>
          </cell>
        </row>
        <row r="9336">
          <cell r="N9336" t="str">
            <v/>
          </cell>
          <cell r="O9336" t="str">
            <v/>
          </cell>
          <cell r="P9336" t="str">
            <v/>
          </cell>
          <cell r="Q9336">
            <v>0</v>
          </cell>
        </row>
        <row r="9337">
          <cell r="N9337" t="str">
            <v/>
          </cell>
          <cell r="O9337" t="str">
            <v/>
          </cell>
          <cell r="P9337" t="str">
            <v/>
          </cell>
          <cell r="Q9337">
            <v>0</v>
          </cell>
        </row>
        <row r="9338">
          <cell r="N9338" t="str">
            <v/>
          </cell>
          <cell r="O9338" t="str">
            <v/>
          </cell>
          <cell r="P9338" t="str">
            <v/>
          </cell>
          <cell r="Q9338">
            <v>0</v>
          </cell>
        </row>
        <row r="9339">
          <cell r="N9339" t="str">
            <v/>
          </cell>
          <cell r="O9339" t="str">
            <v/>
          </cell>
          <cell r="P9339" t="str">
            <v/>
          </cell>
          <cell r="Q9339">
            <v>0</v>
          </cell>
        </row>
        <row r="9340">
          <cell r="N9340" t="str">
            <v/>
          </cell>
          <cell r="O9340" t="str">
            <v/>
          </cell>
          <cell r="P9340" t="str">
            <v/>
          </cell>
          <cell r="Q9340">
            <v>0</v>
          </cell>
        </row>
        <row r="9341">
          <cell r="N9341" t="str">
            <v/>
          </cell>
          <cell r="O9341" t="str">
            <v/>
          </cell>
          <cell r="P9341" t="str">
            <v/>
          </cell>
          <cell r="Q9341">
            <v>0</v>
          </cell>
        </row>
        <row r="9342">
          <cell r="N9342" t="str">
            <v/>
          </cell>
          <cell r="O9342" t="str">
            <v/>
          </cell>
          <cell r="P9342" t="str">
            <v/>
          </cell>
          <cell r="Q9342">
            <v>0</v>
          </cell>
        </row>
        <row r="9343">
          <cell r="N9343" t="str">
            <v/>
          </cell>
          <cell r="O9343" t="str">
            <v/>
          </cell>
          <cell r="P9343" t="str">
            <v/>
          </cell>
          <cell r="Q9343">
            <v>0</v>
          </cell>
        </row>
        <row r="9344">
          <cell r="N9344" t="str">
            <v/>
          </cell>
          <cell r="O9344" t="str">
            <v/>
          </cell>
          <cell r="P9344" t="str">
            <v/>
          </cell>
          <cell r="Q9344">
            <v>0</v>
          </cell>
        </row>
        <row r="9345">
          <cell r="N9345" t="str">
            <v/>
          </cell>
          <cell r="O9345" t="str">
            <v/>
          </cell>
          <cell r="P9345" t="str">
            <v/>
          </cell>
          <cell r="Q9345">
            <v>0</v>
          </cell>
        </row>
        <row r="9346">
          <cell r="N9346" t="str">
            <v/>
          </cell>
          <cell r="O9346" t="str">
            <v/>
          </cell>
          <cell r="P9346" t="str">
            <v/>
          </cell>
          <cell r="Q9346">
            <v>0</v>
          </cell>
        </row>
        <row r="9347">
          <cell r="N9347" t="str">
            <v/>
          </cell>
          <cell r="O9347" t="str">
            <v/>
          </cell>
          <cell r="P9347" t="str">
            <v/>
          </cell>
          <cell r="Q9347">
            <v>0</v>
          </cell>
        </row>
        <row r="9348">
          <cell r="N9348" t="str">
            <v/>
          </cell>
          <cell r="O9348" t="str">
            <v/>
          </cell>
          <cell r="P9348" t="str">
            <v/>
          </cell>
          <cell r="Q9348">
            <v>0</v>
          </cell>
        </row>
        <row r="9349">
          <cell r="N9349" t="str">
            <v/>
          </cell>
          <cell r="O9349" t="str">
            <v/>
          </cell>
          <cell r="P9349" t="str">
            <v/>
          </cell>
          <cell r="Q9349">
            <v>0</v>
          </cell>
        </row>
        <row r="9350">
          <cell r="N9350" t="str">
            <v/>
          </cell>
          <cell r="O9350" t="str">
            <v/>
          </cell>
          <cell r="P9350" t="str">
            <v/>
          </cell>
          <cell r="Q9350">
            <v>0</v>
          </cell>
        </row>
        <row r="9351">
          <cell r="N9351" t="str">
            <v/>
          </cell>
          <cell r="O9351" t="str">
            <v/>
          </cell>
          <cell r="P9351" t="str">
            <v/>
          </cell>
          <cell r="Q9351">
            <v>0</v>
          </cell>
        </row>
        <row r="9352">
          <cell r="N9352" t="str">
            <v/>
          </cell>
          <cell r="O9352" t="str">
            <v/>
          </cell>
          <cell r="P9352" t="str">
            <v/>
          </cell>
          <cell r="Q9352">
            <v>0</v>
          </cell>
        </row>
        <row r="9353">
          <cell r="N9353" t="str">
            <v/>
          </cell>
          <cell r="O9353" t="str">
            <v/>
          </cell>
          <cell r="P9353" t="str">
            <v/>
          </cell>
          <cell r="Q9353">
            <v>0</v>
          </cell>
        </row>
        <row r="9354">
          <cell r="N9354" t="str">
            <v/>
          </cell>
          <cell r="O9354" t="str">
            <v/>
          </cell>
          <cell r="P9354" t="str">
            <v/>
          </cell>
          <cell r="Q9354">
            <v>0</v>
          </cell>
        </row>
        <row r="9355">
          <cell r="N9355" t="str">
            <v/>
          </cell>
          <cell r="O9355" t="str">
            <v/>
          </cell>
          <cell r="P9355" t="str">
            <v/>
          </cell>
          <cell r="Q9355">
            <v>0</v>
          </cell>
        </row>
        <row r="9356">
          <cell r="N9356" t="str">
            <v/>
          </cell>
          <cell r="O9356" t="str">
            <v/>
          </cell>
          <cell r="P9356" t="str">
            <v/>
          </cell>
          <cell r="Q9356">
            <v>0</v>
          </cell>
        </row>
        <row r="9357">
          <cell r="N9357" t="str">
            <v/>
          </cell>
          <cell r="O9357" t="str">
            <v/>
          </cell>
          <cell r="P9357" t="str">
            <v/>
          </cell>
          <cell r="Q9357">
            <v>0</v>
          </cell>
        </row>
        <row r="9358">
          <cell r="N9358" t="str">
            <v/>
          </cell>
          <cell r="O9358" t="str">
            <v/>
          </cell>
          <cell r="P9358" t="str">
            <v/>
          </cell>
          <cell r="Q9358">
            <v>0</v>
          </cell>
        </row>
        <row r="9359">
          <cell r="N9359" t="str">
            <v/>
          </cell>
          <cell r="O9359" t="str">
            <v/>
          </cell>
          <cell r="P9359" t="str">
            <v/>
          </cell>
          <cell r="Q9359">
            <v>0</v>
          </cell>
        </row>
        <row r="9360">
          <cell r="N9360" t="str">
            <v/>
          </cell>
          <cell r="O9360" t="str">
            <v/>
          </cell>
          <cell r="P9360" t="str">
            <v/>
          </cell>
          <cell r="Q9360">
            <v>0</v>
          </cell>
        </row>
        <row r="9361">
          <cell r="N9361" t="str">
            <v/>
          </cell>
          <cell r="O9361" t="str">
            <v/>
          </cell>
          <cell r="P9361" t="str">
            <v/>
          </cell>
          <cell r="Q9361">
            <v>0</v>
          </cell>
        </row>
        <row r="9362">
          <cell r="N9362" t="str">
            <v/>
          </cell>
          <cell r="O9362" t="str">
            <v/>
          </cell>
          <cell r="P9362" t="str">
            <v/>
          </cell>
          <cell r="Q9362">
            <v>0</v>
          </cell>
        </row>
        <row r="9363">
          <cell r="N9363" t="str">
            <v/>
          </cell>
          <cell r="O9363" t="str">
            <v/>
          </cell>
          <cell r="P9363" t="str">
            <v/>
          </cell>
          <cell r="Q9363">
            <v>0</v>
          </cell>
        </row>
        <row r="9364">
          <cell r="N9364" t="str">
            <v/>
          </cell>
          <cell r="O9364" t="str">
            <v/>
          </cell>
          <cell r="P9364" t="str">
            <v/>
          </cell>
          <cell r="Q9364">
            <v>0</v>
          </cell>
        </row>
        <row r="9365">
          <cell r="N9365" t="str">
            <v/>
          </cell>
          <cell r="O9365" t="str">
            <v/>
          </cell>
          <cell r="P9365" t="str">
            <v/>
          </cell>
          <cell r="Q9365">
            <v>0</v>
          </cell>
        </row>
        <row r="9366">
          <cell r="N9366" t="str">
            <v/>
          </cell>
          <cell r="O9366" t="str">
            <v/>
          </cell>
          <cell r="P9366" t="str">
            <v/>
          </cell>
          <cell r="Q9366">
            <v>0</v>
          </cell>
        </row>
        <row r="9367">
          <cell r="N9367" t="str">
            <v/>
          </cell>
          <cell r="O9367" t="str">
            <v/>
          </cell>
          <cell r="P9367" t="str">
            <v/>
          </cell>
          <cell r="Q9367">
            <v>0</v>
          </cell>
        </row>
        <row r="9368">
          <cell r="N9368" t="str">
            <v/>
          </cell>
          <cell r="O9368" t="str">
            <v/>
          </cell>
          <cell r="P9368" t="str">
            <v/>
          </cell>
          <cell r="Q9368">
            <v>0</v>
          </cell>
        </row>
        <row r="9369">
          <cell r="N9369" t="str">
            <v/>
          </cell>
          <cell r="O9369" t="str">
            <v/>
          </cell>
          <cell r="P9369" t="str">
            <v/>
          </cell>
          <cell r="Q9369">
            <v>0</v>
          </cell>
        </row>
        <row r="9370">
          <cell r="N9370" t="str">
            <v/>
          </cell>
          <cell r="O9370" t="str">
            <v/>
          </cell>
          <cell r="P9370" t="str">
            <v/>
          </cell>
          <cell r="Q9370">
            <v>0</v>
          </cell>
        </row>
        <row r="9371">
          <cell r="N9371" t="str">
            <v/>
          </cell>
          <cell r="O9371" t="str">
            <v/>
          </cell>
          <cell r="P9371" t="str">
            <v/>
          </cell>
          <cell r="Q9371">
            <v>0</v>
          </cell>
        </row>
        <row r="9372">
          <cell r="N9372" t="str">
            <v/>
          </cell>
          <cell r="O9372" t="str">
            <v/>
          </cell>
          <cell r="P9372" t="str">
            <v/>
          </cell>
          <cell r="Q9372">
            <v>0</v>
          </cell>
        </row>
        <row r="9373">
          <cell r="N9373" t="str">
            <v/>
          </cell>
          <cell r="O9373" t="str">
            <v/>
          </cell>
          <cell r="P9373" t="str">
            <v/>
          </cell>
          <cell r="Q9373">
            <v>0</v>
          </cell>
        </row>
        <row r="9374">
          <cell r="N9374" t="str">
            <v/>
          </cell>
          <cell r="O9374" t="str">
            <v/>
          </cell>
          <cell r="P9374" t="str">
            <v/>
          </cell>
          <cell r="Q9374">
            <v>0</v>
          </cell>
        </row>
        <row r="9375">
          <cell r="N9375" t="str">
            <v/>
          </cell>
          <cell r="O9375" t="str">
            <v/>
          </cell>
          <cell r="P9375" t="str">
            <v/>
          </cell>
          <cell r="Q9375">
            <v>0</v>
          </cell>
        </row>
        <row r="9376">
          <cell r="N9376" t="str">
            <v/>
          </cell>
          <cell r="O9376" t="str">
            <v/>
          </cell>
          <cell r="P9376" t="str">
            <v/>
          </cell>
          <cell r="Q9376">
            <v>0</v>
          </cell>
        </row>
        <row r="9377">
          <cell r="N9377" t="str">
            <v/>
          </cell>
          <cell r="O9377" t="str">
            <v/>
          </cell>
          <cell r="P9377" t="str">
            <v/>
          </cell>
          <cell r="Q9377">
            <v>0</v>
          </cell>
        </row>
        <row r="9378">
          <cell r="N9378" t="str">
            <v/>
          </cell>
          <cell r="O9378" t="str">
            <v/>
          </cell>
          <cell r="P9378" t="str">
            <v/>
          </cell>
          <cell r="Q9378">
            <v>0</v>
          </cell>
        </row>
        <row r="9379">
          <cell r="N9379" t="str">
            <v/>
          </cell>
          <cell r="O9379" t="str">
            <v/>
          </cell>
          <cell r="P9379" t="str">
            <v/>
          </cell>
          <cell r="Q9379">
            <v>0</v>
          </cell>
        </row>
        <row r="9380">
          <cell r="N9380" t="str">
            <v/>
          </cell>
          <cell r="O9380" t="str">
            <v/>
          </cell>
          <cell r="P9380" t="str">
            <v/>
          </cell>
          <cell r="Q9380">
            <v>0</v>
          </cell>
        </row>
        <row r="9381">
          <cell r="N9381" t="str">
            <v/>
          </cell>
          <cell r="O9381" t="str">
            <v/>
          </cell>
          <cell r="P9381" t="str">
            <v/>
          </cell>
          <cell r="Q9381">
            <v>0</v>
          </cell>
        </row>
        <row r="9382">
          <cell r="N9382" t="str">
            <v/>
          </cell>
          <cell r="O9382" t="str">
            <v/>
          </cell>
          <cell r="P9382" t="str">
            <v/>
          </cell>
          <cell r="Q9382">
            <v>0</v>
          </cell>
        </row>
        <row r="9383">
          <cell r="N9383" t="str">
            <v/>
          </cell>
          <cell r="O9383" t="str">
            <v/>
          </cell>
          <cell r="P9383" t="str">
            <v/>
          </cell>
          <cell r="Q9383">
            <v>0</v>
          </cell>
        </row>
        <row r="9384">
          <cell r="N9384" t="str">
            <v/>
          </cell>
          <cell r="O9384" t="str">
            <v/>
          </cell>
          <cell r="P9384" t="str">
            <v/>
          </cell>
          <cell r="Q9384">
            <v>0</v>
          </cell>
        </row>
        <row r="9385">
          <cell r="N9385" t="str">
            <v/>
          </cell>
          <cell r="O9385" t="str">
            <v/>
          </cell>
          <cell r="P9385" t="str">
            <v/>
          </cell>
          <cell r="Q9385">
            <v>0</v>
          </cell>
        </row>
        <row r="9386">
          <cell r="N9386" t="str">
            <v/>
          </cell>
          <cell r="O9386" t="str">
            <v/>
          </cell>
          <cell r="P9386" t="str">
            <v/>
          </cell>
          <cell r="Q9386">
            <v>0</v>
          </cell>
        </row>
        <row r="9387">
          <cell r="N9387" t="str">
            <v/>
          </cell>
          <cell r="O9387" t="str">
            <v/>
          </cell>
          <cell r="P9387" t="str">
            <v/>
          </cell>
          <cell r="Q9387">
            <v>0</v>
          </cell>
        </row>
        <row r="9388">
          <cell r="N9388" t="str">
            <v/>
          </cell>
          <cell r="O9388" t="str">
            <v/>
          </cell>
          <cell r="P9388" t="str">
            <v/>
          </cell>
          <cell r="Q9388">
            <v>0</v>
          </cell>
        </row>
        <row r="9389">
          <cell r="N9389" t="str">
            <v/>
          </cell>
          <cell r="O9389" t="str">
            <v/>
          </cell>
          <cell r="P9389" t="str">
            <v/>
          </cell>
          <cell r="Q9389">
            <v>0</v>
          </cell>
        </row>
        <row r="9390">
          <cell r="N9390" t="str">
            <v/>
          </cell>
          <cell r="O9390" t="str">
            <v/>
          </cell>
          <cell r="P9390" t="str">
            <v/>
          </cell>
          <cell r="Q9390">
            <v>0</v>
          </cell>
        </row>
        <row r="9391">
          <cell r="N9391" t="str">
            <v/>
          </cell>
          <cell r="O9391" t="str">
            <v/>
          </cell>
          <cell r="P9391" t="str">
            <v/>
          </cell>
          <cell r="Q9391">
            <v>0</v>
          </cell>
        </row>
        <row r="9392">
          <cell r="N9392" t="str">
            <v/>
          </cell>
          <cell r="O9392" t="str">
            <v/>
          </cell>
          <cell r="P9392" t="str">
            <v/>
          </cell>
          <cell r="Q9392">
            <v>0</v>
          </cell>
        </row>
        <row r="9393">
          <cell r="N9393" t="str">
            <v/>
          </cell>
          <cell r="O9393" t="str">
            <v/>
          </cell>
          <cell r="P9393" t="str">
            <v/>
          </cell>
          <cell r="Q9393">
            <v>0</v>
          </cell>
        </row>
        <row r="9394">
          <cell r="N9394" t="str">
            <v/>
          </cell>
          <cell r="O9394" t="str">
            <v/>
          </cell>
          <cell r="P9394" t="str">
            <v/>
          </cell>
          <cell r="Q9394">
            <v>0</v>
          </cell>
        </row>
        <row r="9395">
          <cell r="N9395" t="str">
            <v/>
          </cell>
          <cell r="O9395" t="str">
            <v/>
          </cell>
          <cell r="P9395" t="str">
            <v/>
          </cell>
          <cell r="Q9395">
            <v>0</v>
          </cell>
        </row>
        <row r="9396">
          <cell r="N9396" t="str">
            <v/>
          </cell>
          <cell r="O9396" t="str">
            <v/>
          </cell>
          <cell r="P9396" t="str">
            <v/>
          </cell>
          <cell r="Q9396">
            <v>0</v>
          </cell>
        </row>
        <row r="9397">
          <cell r="N9397" t="str">
            <v/>
          </cell>
          <cell r="O9397" t="str">
            <v/>
          </cell>
          <cell r="P9397" t="str">
            <v/>
          </cell>
          <cell r="Q9397">
            <v>0</v>
          </cell>
        </row>
        <row r="9398">
          <cell r="N9398" t="str">
            <v/>
          </cell>
          <cell r="O9398" t="str">
            <v/>
          </cell>
          <cell r="P9398" t="str">
            <v/>
          </cell>
          <cell r="Q9398">
            <v>0</v>
          </cell>
        </row>
        <row r="9399">
          <cell r="N9399" t="str">
            <v/>
          </cell>
          <cell r="O9399" t="str">
            <v/>
          </cell>
          <cell r="P9399" t="str">
            <v/>
          </cell>
          <cell r="Q9399">
            <v>0</v>
          </cell>
        </row>
        <row r="9400">
          <cell r="N9400" t="str">
            <v/>
          </cell>
          <cell r="O9400" t="str">
            <v/>
          </cell>
          <cell r="P9400" t="str">
            <v/>
          </cell>
          <cell r="Q9400">
            <v>0</v>
          </cell>
        </row>
        <row r="9401">
          <cell r="N9401" t="str">
            <v/>
          </cell>
          <cell r="O9401" t="str">
            <v/>
          </cell>
          <cell r="P9401" t="str">
            <v/>
          </cell>
          <cell r="Q9401">
            <v>0</v>
          </cell>
        </row>
        <row r="9402">
          <cell r="N9402" t="str">
            <v/>
          </cell>
          <cell r="O9402" t="str">
            <v/>
          </cell>
          <cell r="P9402" t="str">
            <v/>
          </cell>
          <cell r="Q9402">
            <v>0</v>
          </cell>
        </row>
        <row r="9403">
          <cell r="N9403" t="str">
            <v/>
          </cell>
          <cell r="O9403" t="str">
            <v/>
          </cell>
          <cell r="P9403" t="str">
            <v/>
          </cell>
          <cell r="Q9403">
            <v>0</v>
          </cell>
        </row>
        <row r="9404">
          <cell r="N9404" t="str">
            <v/>
          </cell>
          <cell r="O9404" t="str">
            <v/>
          </cell>
          <cell r="P9404" t="str">
            <v/>
          </cell>
          <cell r="Q9404">
            <v>0</v>
          </cell>
        </row>
        <row r="9405">
          <cell r="N9405" t="str">
            <v/>
          </cell>
          <cell r="O9405" t="str">
            <v/>
          </cell>
          <cell r="P9405" t="str">
            <v/>
          </cell>
          <cell r="Q9405">
            <v>0</v>
          </cell>
        </row>
        <row r="9406">
          <cell r="N9406" t="str">
            <v/>
          </cell>
          <cell r="O9406" t="str">
            <v/>
          </cell>
          <cell r="P9406" t="str">
            <v/>
          </cell>
          <cell r="Q9406">
            <v>0</v>
          </cell>
        </row>
        <row r="9407">
          <cell r="N9407" t="str">
            <v/>
          </cell>
          <cell r="O9407" t="str">
            <v/>
          </cell>
          <cell r="P9407" t="str">
            <v/>
          </cell>
          <cell r="Q9407">
            <v>0</v>
          </cell>
        </row>
        <row r="9408">
          <cell r="N9408" t="str">
            <v/>
          </cell>
          <cell r="O9408" t="str">
            <v/>
          </cell>
          <cell r="P9408" t="str">
            <v/>
          </cell>
          <cell r="Q9408">
            <v>0</v>
          </cell>
        </row>
        <row r="9409">
          <cell r="N9409" t="str">
            <v/>
          </cell>
          <cell r="O9409" t="str">
            <v/>
          </cell>
          <cell r="P9409" t="str">
            <v/>
          </cell>
          <cell r="Q9409">
            <v>0</v>
          </cell>
        </row>
        <row r="9410">
          <cell r="N9410" t="str">
            <v/>
          </cell>
          <cell r="O9410" t="str">
            <v/>
          </cell>
          <cell r="P9410" t="str">
            <v/>
          </cell>
          <cell r="Q9410">
            <v>0</v>
          </cell>
        </row>
        <row r="9411">
          <cell r="N9411" t="str">
            <v/>
          </cell>
          <cell r="O9411" t="str">
            <v/>
          </cell>
          <cell r="P9411" t="str">
            <v/>
          </cell>
          <cell r="Q9411">
            <v>0</v>
          </cell>
        </row>
        <row r="9412">
          <cell r="N9412" t="str">
            <v/>
          </cell>
          <cell r="O9412" t="str">
            <v/>
          </cell>
          <cell r="P9412" t="str">
            <v/>
          </cell>
          <cell r="Q9412">
            <v>0</v>
          </cell>
        </row>
        <row r="9413">
          <cell r="N9413" t="str">
            <v/>
          </cell>
          <cell r="O9413" t="str">
            <v/>
          </cell>
          <cell r="P9413" t="str">
            <v/>
          </cell>
          <cell r="Q9413">
            <v>0</v>
          </cell>
        </row>
        <row r="9414">
          <cell r="N9414" t="str">
            <v/>
          </cell>
          <cell r="O9414" t="str">
            <v/>
          </cell>
          <cell r="P9414" t="str">
            <v/>
          </cell>
          <cell r="Q9414">
            <v>0</v>
          </cell>
        </row>
        <row r="9415">
          <cell r="N9415" t="str">
            <v/>
          </cell>
          <cell r="O9415" t="str">
            <v/>
          </cell>
          <cell r="P9415" t="str">
            <v/>
          </cell>
          <cell r="Q9415">
            <v>0</v>
          </cell>
        </row>
        <row r="9416">
          <cell r="N9416" t="str">
            <v/>
          </cell>
          <cell r="O9416" t="str">
            <v/>
          </cell>
          <cell r="P9416" t="str">
            <v/>
          </cell>
          <cell r="Q9416">
            <v>0</v>
          </cell>
        </row>
        <row r="9417">
          <cell r="N9417" t="str">
            <v/>
          </cell>
          <cell r="O9417" t="str">
            <v/>
          </cell>
          <cell r="P9417" t="str">
            <v/>
          </cell>
          <cell r="Q9417">
            <v>0</v>
          </cell>
        </row>
        <row r="9418">
          <cell r="N9418" t="str">
            <v/>
          </cell>
          <cell r="O9418" t="str">
            <v/>
          </cell>
          <cell r="P9418" t="str">
            <v/>
          </cell>
          <cell r="Q9418">
            <v>0</v>
          </cell>
        </row>
        <row r="9419">
          <cell r="N9419" t="str">
            <v/>
          </cell>
          <cell r="O9419" t="str">
            <v/>
          </cell>
          <cell r="P9419" t="str">
            <v/>
          </cell>
          <cell r="Q9419">
            <v>0</v>
          </cell>
        </row>
        <row r="9420">
          <cell r="N9420" t="str">
            <v/>
          </cell>
          <cell r="O9420" t="str">
            <v/>
          </cell>
          <cell r="P9420" t="str">
            <v/>
          </cell>
          <cell r="Q9420">
            <v>0</v>
          </cell>
        </row>
        <row r="9421">
          <cell r="N9421" t="str">
            <v/>
          </cell>
          <cell r="O9421" t="str">
            <v/>
          </cell>
          <cell r="P9421" t="str">
            <v/>
          </cell>
          <cell r="Q9421">
            <v>0</v>
          </cell>
        </row>
        <row r="9422">
          <cell r="N9422" t="str">
            <v/>
          </cell>
          <cell r="O9422" t="str">
            <v/>
          </cell>
          <cell r="P9422" t="str">
            <v/>
          </cell>
          <cell r="Q9422">
            <v>0</v>
          </cell>
        </row>
        <row r="9423">
          <cell r="N9423" t="str">
            <v/>
          </cell>
          <cell r="O9423" t="str">
            <v/>
          </cell>
          <cell r="P9423" t="str">
            <v/>
          </cell>
          <cell r="Q9423">
            <v>0</v>
          </cell>
        </row>
        <row r="9424">
          <cell r="N9424" t="str">
            <v/>
          </cell>
          <cell r="O9424" t="str">
            <v/>
          </cell>
          <cell r="P9424" t="str">
            <v/>
          </cell>
          <cell r="Q9424">
            <v>0</v>
          </cell>
        </row>
        <row r="9425">
          <cell r="N9425" t="str">
            <v/>
          </cell>
          <cell r="O9425" t="str">
            <v/>
          </cell>
          <cell r="P9425" t="str">
            <v/>
          </cell>
          <cell r="Q9425">
            <v>0</v>
          </cell>
        </row>
        <row r="9426">
          <cell r="N9426" t="str">
            <v/>
          </cell>
          <cell r="O9426" t="str">
            <v/>
          </cell>
          <cell r="P9426" t="str">
            <v/>
          </cell>
          <cell r="Q9426">
            <v>0</v>
          </cell>
        </row>
        <row r="9427">
          <cell r="N9427" t="str">
            <v/>
          </cell>
          <cell r="O9427" t="str">
            <v/>
          </cell>
          <cell r="P9427" t="str">
            <v/>
          </cell>
          <cell r="Q9427">
            <v>0</v>
          </cell>
        </row>
        <row r="9428">
          <cell r="N9428" t="str">
            <v/>
          </cell>
          <cell r="O9428" t="str">
            <v/>
          </cell>
          <cell r="P9428" t="str">
            <v/>
          </cell>
          <cell r="Q9428">
            <v>0</v>
          </cell>
        </row>
        <row r="9429">
          <cell r="N9429" t="str">
            <v/>
          </cell>
          <cell r="O9429" t="str">
            <v/>
          </cell>
          <cell r="P9429" t="str">
            <v/>
          </cell>
          <cell r="Q9429">
            <v>0</v>
          </cell>
        </row>
        <row r="9430">
          <cell r="N9430" t="str">
            <v/>
          </cell>
          <cell r="O9430" t="str">
            <v/>
          </cell>
          <cell r="P9430" t="str">
            <v/>
          </cell>
          <cell r="Q9430">
            <v>0</v>
          </cell>
        </row>
        <row r="9431">
          <cell r="N9431" t="str">
            <v/>
          </cell>
          <cell r="O9431" t="str">
            <v/>
          </cell>
          <cell r="P9431" t="str">
            <v/>
          </cell>
          <cell r="Q9431">
            <v>0</v>
          </cell>
        </row>
        <row r="9432">
          <cell r="N9432" t="str">
            <v/>
          </cell>
          <cell r="O9432" t="str">
            <v/>
          </cell>
          <cell r="P9432" t="str">
            <v/>
          </cell>
          <cell r="Q9432">
            <v>0</v>
          </cell>
        </row>
        <row r="9433">
          <cell r="N9433" t="str">
            <v/>
          </cell>
          <cell r="O9433" t="str">
            <v/>
          </cell>
          <cell r="P9433" t="str">
            <v/>
          </cell>
          <cell r="Q9433">
            <v>0</v>
          </cell>
        </row>
        <row r="9434">
          <cell r="N9434" t="str">
            <v/>
          </cell>
          <cell r="O9434" t="str">
            <v/>
          </cell>
          <cell r="P9434" t="str">
            <v/>
          </cell>
          <cell r="Q9434">
            <v>0</v>
          </cell>
        </row>
        <row r="9435">
          <cell r="N9435" t="str">
            <v/>
          </cell>
          <cell r="O9435" t="str">
            <v/>
          </cell>
          <cell r="P9435" t="str">
            <v/>
          </cell>
          <cell r="Q9435">
            <v>0</v>
          </cell>
        </row>
        <row r="9436">
          <cell r="N9436" t="str">
            <v/>
          </cell>
          <cell r="O9436" t="str">
            <v/>
          </cell>
          <cell r="P9436" t="str">
            <v/>
          </cell>
          <cell r="Q9436">
            <v>0</v>
          </cell>
        </row>
        <row r="9437">
          <cell r="N9437" t="str">
            <v/>
          </cell>
          <cell r="O9437" t="str">
            <v/>
          </cell>
          <cell r="P9437" t="str">
            <v/>
          </cell>
          <cell r="Q9437">
            <v>0</v>
          </cell>
        </row>
        <row r="9438">
          <cell r="N9438" t="str">
            <v/>
          </cell>
          <cell r="O9438" t="str">
            <v/>
          </cell>
          <cell r="P9438" t="str">
            <v/>
          </cell>
          <cell r="Q9438">
            <v>0</v>
          </cell>
        </row>
        <row r="9439">
          <cell r="N9439" t="str">
            <v/>
          </cell>
          <cell r="O9439" t="str">
            <v/>
          </cell>
          <cell r="P9439" t="str">
            <v/>
          </cell>
          <cell r="Q9439">
            <v>0</v>
          </cell>
        </row>
        <row r="9440">
          <cell r="N9440" t="str">
            <v/>
          </cell>
          <cell r="O9440" t="str">
            <v/>
          </cell>
          <cell r="P9440" t="str">
            <v/>
          </cell>
          <cell r="Q9440">
            <v>0</v>
          </cell>
        </row>
        <row r="9441">
          <cell r="N9441" t="str">
            <v/>
          </cell>
          <cell r="O9441" t="str">
            <v/>
          </cell>
          <cell r="P9441" t="str">
            <v/>
          </cell>
          <cell r="Q9441">
            <v>0</v>
          </cell>
        </row>
        <row r="9442">
          <cell r="N9442" t="str">
            <v/>
          </cell>
          <cell r="O9442" t="str">
            <v/>
          </cell>
          <cell r="P9442" t="str">
            <v/>
          </cell>
          <cell r="Q9442">
            <v>0</v>
          </cell>
        </row>
        <row r="9443">
          <cell r="N9443" t="str">
            <v/>
          </cell>
          <cell r="O9443" t="str">
            <v/>
          </cell>
          <cell r="P9443" t="str">
            <v/>
          </cell>
          <cell r="Q9443">
            <v>0</v>
          </cell>
        </row>
        <row r="9444">
          <cell r="N9444" t="str">
            <v/>
          </cell>
          <cell r="O9444" t="str">
            <v/>
          </cell>
          <cell r="P9444" t="str">
            <v/>
          </cell>
          <cell r="Q9444">
            <v>0</v>
          </cell>
        </row>
        <row r="9445">
          <cell r="N9445" t="str">
            <v/>
          </cell>
          <cell r="O9445" t="str">
            <v/>
          </cell>
          <cell r="P9445" t="str">
            <v/>
          </cell>
          <cell r="Q9445">
            <v>0</v>
          </cell>
        </row>
        <row r="9446">
          <cell r="N9446" t="str">
            <v/>
          </cell>
          <cell r="O9446" t="str">
            <v/>
          </cell>
          <cell r="P9446" t="str">
            <v/>
          </cell>
          <cell r="Q9446">
            <v>0</v>
          </cell>
        </row>
        <row r="9447">
          <cell r="N9447" t="str">
            <v/>
          </cell>
          <cell r="O9447" t="str">
            <v/>
          </cell>
          <cell r="P9447" t="str">
            <v/>
          </cell>
          <cell r="Q9447">
            <v>0</v>
          </cell>
        </row>
        <row r="9448">
          <cell r="N9448" t="str">
            <v/>
          </cell>
          <cell r="O9448" t="str">
            <v/>
          </cell>
          <cell r="P9448" t="str">
            <v/>
          </cell>
          <cell r="Q9448">
            <v>0</v>
          </cell>
        </row>
        <row r="9449">
          <cell r="N9449" t="str">
            <v/>
          </cell>
          <cell r="O9449" t="str">
            <v/>
          </cell>
          <cell r="P9449" t="str">
            <v/>
          </cell>
          <cell r="Q9449">
            <v>0</v>
          </cell>
        </row>
        <row r="9450">
          <cell r="N9450" t="str">
            <v/>
          </cell>
          <cell r="O9450" t="str">
            <v/>
          </cell>
          <cell r="P9450" t="str">
            <v/>
          </cell>
          <cell r="Q9450">
            <v>0</v>
          </cell>
        </row>
        <row r="9451">
          <cell r="N9451" t="str">
            <v/>
          </cell>
          <cell r="O9451" t="str">
            <v/>
          </cell>
          <cell r="P9451" t="str">
            <v/>
          </cell>
          <cell r="Q9451">
            <v>0</v>
          </cell>
        </row>
        <row r="9452">
          <cell r="N9452" t="str">
            <v/>
          </cell>
          <cell r="O9452" t="str">
            <v/>
          </cell>
          <cell r="P9452" t="str">
            <v/>
          </cell>
          <cell r="Q9452">
            <v>0</v>
          </cell>
        </row>
        <row r="9453">
          <cell r="N9453" t="str">
            <v/>
          </cell>
          <cell r="O9453" t="str">
            <v/>
          </cell>
          <cell r="P9453" t="str">
            <v/>
          </cell>
          <cell r="Q9453">
            <v>0</v>
          </cell>
        </row>
        <row r="9454">
          <cell r="N9454" t="str">
            <v/>
          </cell>
          <cell r="O9454" t="str">
            <v/>
          </cell>
          <cell r="P9454" t="str">
            <v/>
          </cell>
          <cell r="Q9454">
            <v>0</v>
          </cell>
        </row>
        <row r="9455">
          <cell r="N9455" t="str">
            <v/>
          </cell>
          <cell r="O9455" t="str">
            <v/>
          </cell>
          <cell r="P9455" t="str">
            <v/>
          </cell>
          <cell r="Q9455">
            <v>0</v>
          </cell>
        </row>
        <row r="9456">
          <cell r="N9456" t="str">
            <v/>
          </cell>
          <cell r="O9456" t="str">
            <v/>
          </cell>
          <cell r="P9456" t="str">
            <v/>
          </cell>
          <cell r="Q9456">
            <v>0</v>
          </cell>
        </row>
        <row r="9457">
          <cell r="N9457" t="str">
            <v/>
          </cell>
          <cell r="O9457" t="str">
            <v/>
          </cell>
          <cell r="P9457" t="str">
            <v/>
          </cell>
          <cell r="Q9457">
            <v>0</v>
          </cell>
        </row>
        <row r="9458">
          <cell r="N9458" t="str">
            <v/>
          </cell>
          <cell r="O9458" t="str">
            <v/>
          </cell>
          <cell r="P9458" t="str">
            <v/>
          </cell>
          <cell r="Q9458">
            <v>0</v>
          </cell>
        </row>
        <row r="9459">
          <cell r="N9459" t="str">
            <v/>
          </cell>
          <cell r="O9459" t="str">
            <v/>
          </cell>
          <cell r="P9459" t="str">
            <v/>
          </cell>
          <cell r="Q9459">
            <v>0</v>
          </cell>
        </row>
        <row r="9460">
          <cell r="N9460" t="str">
            <v/>
          </cell>
          <cell r="O9460" t="str">
            <v/>
          </cell>
          <cell r="P9460" t="str">
            <v/>
          </cell>
          <cell r="Q9460">
            <v>0</v>
          </cell>
        </row>
        <row r="9461">
          <cell r="N9461" t="str">
            <v/>
          </cell>
          <cell r="O9461" t="str">
            <v/>
          </cell>
          <cell r="P9461" t="str">
            <v/>
          </cell>
          <cell r="Q9461">
            <v>0</v>
          </cell>
        </row>
        <row r="9462">
          <cell r="N9462" t="str">
            <v/>
          </cell>
          <cell r="O9462" t="str">
            <v/>
          </cell>
          <cell r="P9462" t="str">
            <v/>
          </cell>
          <cell r="Q9462">
            <v>0</v>
          </cell>
        </row>
        <row r="9463">
          <cell r="N9463" t="str">
            <v/>
          </cell>
          <cell r="O9463" t="str">
            <v/>
          </cell>
          <cell r="P9463" t="str">
            <v/>
          </cell>
          <cell r="Q9463">
            <v>0</v>
          </cell>
        </row>
        <row r="9464">
          <cell r="N9464" t="str">
            <v/>
          </cell>
          <cell r="O9464" t="str">
            <v/>
          </cell>
          <cell r="P9464" t="str">
            <v/>
          </cell>
          <cell r="Q9464">
            <v>0</v>
          </cell>
        </row>
        <row r="9465">
          <cell r="N9465" t="str">
            <v/>
          </cell>
          <cell r="O9465" t="str">
            <v/>
          </cell>
          <cell r="P9465" t="str">
            <v/>
          </cell>
          <cell r="Q9465">
            <v>0</v>
          </cell>
        </row>
        <row r="9466">
          <cell r="N9466" t="str">
            <v/>
          </cell>
          <cell r="O9466" t="str">
            <v/>
          </cell>
          <cell r="P9466" t="str">
            <v/>
          </cell>
          <cell r="Q9466">
            <v>0</v>
          </cell>
        </row>
        <row r="9467">
          <cell r="N9467" t="str">
            <v/>
          </cell>
          <cell r="O9467" t="str">
            <v/>
          </cell>
          <cell r="P9467" t="str">
            <v/>
          </cell>
          <cell r="Q9467">
            <v>0</v>
          </cell>
        </row>
        <row r="9468">
          <cell r="N9468" t="str">
            <v/>
          </cell>
          <cell r="O9468" t="str">
            <v/>
          </cell>
          <cell r="P9468" t="str">
            <v/>
          </cell>
          <cell r="Q9468">
            <v>0</v>
          </cell>
        </row>
        <row r="9469">
          <cell r="N9469" t="str">
            <v/>
          </cell>
          <cell r="O9469" t="str">
            <v/>
          </cell>
          <cell r="P9469" t="str">
            <v/>
          </cell>
          <cell r="Q9469">
            <v>0</v>
          </cell>
        </row>
        <row r="9470">
          <cell r="N9470" t="str">
            <v/>
          </cell>
          <cell r="O9470" t="str">
            <v/>
          </cell>
          <cell r="P9470" t="str">
            <v/>
          </cell>
          <cell r="Q9470">
            <v>0</v>
          </cell>
        </row>
        <row r="9471">
          <cell r="N9471" t="str">
            <v/>
          </cell>
          <cell r="O9471" t="str">
            <v/>
          </cell>
          <cell r="P9471" t="str">
            <v/>
          </cell>
          <cell r="Q9471">
            <v>0</v>
          </cell>
        </row>
        <row r="9472">
          <cell r="N9472" t="str">
            <v/>
          </cell>
          <cell r="O9472" t="str">
            <v/>
          </cell>
          <cell r="P9472" t="str">
            <v/>
          </cell>
          <cell r="Q9472">
            <v>0</v>
          </cell>
        </row>
        <row r="9473">
          <cell r="N9473" t="str">
            <v/>
          </cell>
          <cell r="O9473" t="str">
            <v/>
          </cell>
          <cell r="P9473" t="str">
            <v/>
          </cell>
          <cell r="Q9473">
            <v>0</v>
          </cell>
        </row>
        <row r="9474">
          <cell r="N9474" t="str">
            <v/>
          </cell>
          <cell r="O9474" t="str">
            <v/>
          </cell>
          <cell r="P9474" t="str">
            <v/>
          </cell>
          <cell r="Q9474">
            <v>0</v>
          </cell>
        </row>
        <row r="9475">
          <cell r="N9475" t="str">
            <v/>
          </cell>
          <cell r="O9475" t="str">
            <v/>
          </cell>
          <cell r="P9475" t="str">
            <v/>
          </cell>
          <cell r="Q9475">
            <v>0</v>
          </cell>
        </row>
        <row r="9476">
          <cell r="N9476" t="str">
            <v/>
          </cell>
          <cell r="O9476" t="str">
            <v/>
          </cell>
          <cell r="P9476" t="str">
            <v/>
          </cell>
          <cell r="Q9476">
            <v>0</v>
          </cell>
        </row>
        <row r="9477">
          <cell r="N9477" t="str">
            <v/>
          </cell>
          <cell r="O9477" t="str">
            <v/>
          </cell>
          <cell r="P9477" t="str">
            <v/>
          </cell>
          <cell r="Q9477">
            <v>0</v>
          </cell>
        </row>
        <row r="9478">
          <cell r="N9478" t="str">
            <v/>
          </cell>
          <cell r="O9478" t="str">
            <v/>
          </cell>
          <cell r="P9478" t="str">
            <v/>
          </cell>
          <cell r="Q9478">
            <v>0</v>
          </cell>
        </row>
        <row r="9479">
          <cell r="N9479" t="str">
            <v/>
          </cell>
          <cell r="O9479" t="str">
            <v/>
          </cell>
          <cell r="P9479" t="str">
            <v/>
          </cell>
          <cell r="Q9479">
            <v>0</v>
          </cell>
        </row>
        <row r="9480">
          <cell r="N9480" t="str">
            <v/>
          </cell>
          <cell r="O9480" t="str">
            <v/>
          </cell>
          <cell r="P9480" t="str">
            <v/>
          </cell>
          <cell r="Q9480">
            <v>0</v>
          </cell>
        </row>
        <row r="9481">
          <cell r="N9481" t="str">
            <v/>
          </cell>
          <cell r="O9481" t="str">
            <v/>
          </cell>
          <cell r="P9481" t="str">
            <v/>
          </cell>
          <cell r="Q9481">
            <v>0</v>
          </cell>
        </row>
        <row r="9482">
          <cell r="N9482" t="str">
            <v/>
          </cell>
          <cell r="O9482" t="str">
            <v/>
          </cell>
          <cell r="P9482" t="str">
            <v/>
          </cell>
          <cell r="Q9482">
            <v>0</v>
          </cell>
        </row>
        <row r="9483">
          <cell r="N9483" t="str">
            <v/>
          </cell>
          <cell r="O9483" t="str">
            <v/>
          </cell>
          <cell r="P9483" t="str">
            <v/>
          </cell>
          <cell r="Q9483">
            <v>0</v>
          </cell>
        </row>
        <row r="9484">
          <cell r="N9484" t="str">
            <v/>
          </cell>
          <cell r="O9484" t="str">
            <v/>
          </cell>
          <cell r="P9484" t="str">
            <v/>
          </cell>
          <cell r="Q9484">
            <v>0</v>
          </cell>
        </row>
        <row r="9485">
          <cell r="N9485" t="str">
            <v/>
          </cell>
          <cell r="O9485" t="str">
            <v/>
          </cell>
          <cell r="P9485" t="str">
            <v/>
          </cell>
          <cell r="Q9485">
            <v>0</v>
          </cell>
        </row>
        <row r="9486">
          <cell r="N9486" t="str">
            <v/>
          </cell>
          <cell r="O9486" t="str">
            <v/>
          </cell>
          <cell r="P9486" t="str">
            <v/>
          </cell>
          <cell r="Q9486">
            <v>0</v>
          </cell>
        </row>
        <row r="9487">
          <cell r="N9487" t="str">
            <v/>
          </cell>
          <cell r="O9487" t="str">
            <v/>
          </cell>
          <cell r="P9487" t="str">
            <v/>
          </cell>
          <cell r="Q9487">
            <v>0</v>
          </cell>
        </row>
        <row r="9488">
          <cell r="N9488" t="str">
            <v/>
          </cell>
          <cell r="O9488" t="str">
            <v/>
          </cell>
          <cell r="P9488" t="str">
            <v/>
          </cell>
          <cell r="Q9488">
            <v>0</v>
          </cell>
        </row>
        <row r="9489">
          <cell r="N9489" t="str">
            <v/>
          </cell>
          <cell r="O9489" t="str">
            <v/>
          </cell>
          <cell r="P9489" t="str">
            <v/>
          </cell>
          <cell r="Q9489">
            <v>0</v>
          </cell>
        </row>
        <row r="9490">
          <cell r="N9490" t="str">
            <v/>
          </cell>
          <cell r="O9490" t="str">
            <v/>
          </cell>
          <cell r="P9490" t="str">
            <v/>
          </cell>
          <cell r="Q9490">
            <v>0</v>
          </cell>
        </row>
        <row r="9491">
          <cell r="N9491" t="str">
            <v/>
          </cell>
          <cell r="O9491" t="str">
            <v/>
          </cell>
          <cell r="P9491" t="str">
            <v/>
          </cell>
          <cell r="Q9491">
            <v>0</v>
          </cell>
        </row>
        <row r="9492">
          <cell r="N9492" t="str">
            <v/>
          </cell>
          <cell r="O9492" t="str">
            <v/>
          </cell>
          <cell r="P9492" t="str">
            <v/>
          </cell>
          <cell r="Q9492">
            <v>0</v>
          </cell>
        </row>
        <row r="9493">
          <cell r="N9493" t="str">
            <v/>
          </cell>
          <cell r="O9493" t="str">
            <v/>
          </cell>
          <cell r="P9493" t="str">
            <v/>
          </cell>
          <cell r="Q9493">
            <v>0</v>
          </cell>
        </row>
        <row r="9494">
          <cell r="N9494" t="str">
            <v/>
          </cell>
          <cell r="O9494" t="str">
            <v/>
          </cell>
          <cell r="P9494" t="str">
            <v/>
          </cell>
          <cell r="Q9494">
            <v>0</v>
          </cell>
        </row>
        <row r="9495">
          <cell r="N9495" t="str">
            <v/>
          </cell>
          <cell r="O9495" t="str">
            <v/>
          </cell>
          <cell r="P9495" t="str">
            <v/>
          </cell>
          <cell r="Q9495">
            <v>0</v>
          </cell>
        </row>
        <row r="9496">
          <cell r="N9496" t="str">
            <v/>
          </cell>
          <cell r="O9496" t="str">
            <v/>
          </cell>
          <cell r="P9496" t="str">
            <v/>
          </cell>
          <cell r="Q9496">
            <v>0</v>
          </cell>
        </row>
        <row r="9497">
          <cell r="N9497" t="str">
            <v/>
          </cell>
          <cell r="O9497" t="str">
            <v/>
          </cell>
          <cell r="P9497" t="str">
            <v/>
          </cell>
          <cell r="Q9497">
            <v>0</v>
          </cell>
        </row>
        <row r="9498">
          <cell r="N9498" t="str">
            <v/>
          </cell>
          <cell r="O9498" t="str">
            <v/>
          </cell>
          <cell r="P9498" t="str">
            <v/>
          </cell>
          <cell r="Q9498">
            <v>0</v>
          </cell>
        </row>
        <row r="9499">
          <cell r="N9499" t="str">
            <v/>
          </cell>
          <cell r="O9499" t="str">
            <v/>
          </cell>
          <cell r="P9499" t="str">
            <v/>
          </cell>
          <cell r="Q9499">
            <v>0</v>
          </cell>
        </row>
        <row r="9500">
          <cell r="N9500" t="str">
            <v/>
          </cell>
          <cell r="O9500" t="str">
            <v/>
          </cell>
          <cell r="P9500" t="str">
            <v/>
          </cell>
          <cell r="Q9500">
            <v>0</v>
          </cell>
        </row>
        <row r="9501">
          <cell r="N9501" t="str">
            <v/>
          </cell>
          <cell r="O9501" t="str">
            <v/>
          </cell>
          <cell r="P9501" t="str">
            <v/>
          </cell>
          <cell r="Q9501">
            <v>0</v>
          </cell>
        </row>
        <row r="9502">
          <cell r="N9502" t="str">
            <v/>
          </cell>
          <cell r="O9502" t="str">
            <v/>
          </cell>
          <cell r="P9502" t="str">
            <v/>
          </cell>
          <cell r="Q9502">
            <v>0</v>
          </cell>
        </row>
        <row r="9503">
          <cell r="N9503" t="str">
            <v/>
          </cell>
          <cell r="O9503" t="str">
            <v/>
          </cell>
          <cell r="P9503" t="str">
            <v/>
          </cell>
          <cell r="Q9503">
            <v>0</v>
          </cell>
        </row>
        <row r="9504">
          <cell r="N9504" t="str">
            <v/>
          </cell>
          <cell r="O9504" t="str">
            <v/>
          </cell>
          <cell r="P9504" t="str">
            <v/>
          </cell>
          <cell r="Q9504">
            <v>0</v>
          </cell>
        </row>
        <row r="9505">
          <cell r="N9505" t="str">
            <v/>
          </cell>
          <cell r="O9505" t="str">
            <v/>
          </cell>
          <cell r="P9505" t="str">
            <v/>
          </cell>
          <cell r="Q9505">
            <v>0</v>
          </cell>
        </row>
        <row r="9506">
          <cell r="N9506" t="str">
            <v/>
          </cell>
          <cell r="O9506" t="str">
            <v/>
          </cell>
          <cell r="P9506" t="str">
            <v/>
          </cell>
          <cell r="Q9506">
            <v>0</v>
          </cell>
        </row>
        <row r="9507">
          <cell r="N9507" t="str">
            <v/>
          </cell>
          <cell r="O9507" t="str">
            <v/>
          </cell>
          <cell r="P9507" t="str">
            <v/>
          </cell>
          <cell r="Q9507">
            <v>0</v>
          </cell>
        </row>
        <row r="9508">
          <cell r="N9508" t="str">
            <v/>
          </cell>
          <cell r="O9508" t="str">
            <v/>
          </cell>
          <cell r="P9508" t="str">
            <v/>
          </cell>
          <cell r="Q9508">
            <v>0</v>
          </cell>
        </row>
        <row r="9509">
          <cell r="N9509" t="str">
            <v/>
          </cell>
          <cell r="O9509" t="str">
            <v/>
          </cell>
          <cell r="P9509" t="str">
            <v/>
          </cell>
          <cell r="Q9509">
            <v>0</v>
          </cell>
        </row>
        <row r="9510">
          <cell r="N9510" t="str">
            <v/>
          </cell>
          <cell r="O9510" t="str">
            <v/>
          </cell>
          <cell r="P9510" t="str">
            <v/>
          </cell>
          <cell r="Q9510">
            <v>0</v>
          </cell>
        </row>
        <row r="9511">
          <cell r="N9511" t="str">
            <v/>
          </cell>
          <cell r="O9511" t="str">
            <v/>
          </cell>
          <cell r="P9511" t="str">
            <v/>
          </cell>
          <cell r="Q9511">
            <v>0</v>
          </cell>
        </row>
        <row r="9512">
          <cell r="N9512" t="str">
            <v/>
          </cell>
          <cell r="O9512" t="str">
            <v/>
          </cell>
          <cell r="P9512" t="str">
            <v/>
          </cell>
          <cell r="Q9512">
            <v>0</v>
          </cell>
        </row>
        <row r="9513">
          <cell r="N9513" t="str">
            <v/>
          </cell>
          <cell r="O9513" t="str">
            <v/>
          </cell>
          <cell r="P9513" t="str">
            <v/>
          </cell>
          <cell r="Q9513">
            <v>0</v>
          </cell>
        </row>
        <row r="9514">
          <cell r="N9514" t="str">
            <v/>
          </cell>
          <cell r="O9514" t="str">
            <v/>
          </cell>
          <cell r="P9514" t="str">
            <v/>
          </cell>
          <cell r="Q9514">
            <v>0</v>
          </cell>
        </row>
        <row r="9515">
          <cell r="N9515" t="str">
            <v/>
          </cell>
          <cell r="O9515" t="str">
            <v/>
          </cell>
          <cell r="P9515" t="str">
            <v/>
          </cell>
          <cell r="Q9515">
            <v>0</v>
          </cell>
        </row>
        <row r="9516">
          <cell r="N9516" t="str">
            <v/>
          </cell>
          <cell r="O9516" t="str">
            <v/>
          </cell>
          <cell r="P9516" t="str">
            <v/>
          </cell>
          <cell r="Q9516">
            <v>0</v>
          </cell>
        </row>
        <row r="9517">
          <cell r="N9517" t="str">
            <v/>
          </cell>
          <cell r="O9517" t="str">
            <v/>
          </cell>
          <cell r="P9517" t="str">
            <v/>
          </cell>
          <cell r="Q9517">
            <v>0</v>
          </cell>
        </row>
        <row r="9518">
          <cell r="N9518" t="str">
            <v/>
          </cell>
          <cell r="O9518" t="str">
            <v/>
          </cell>
          <cell r="P9518" t="str">
            <v/>
          </cell>
          <cell r="Q9518">
            <v>0</v>
          </cell>
        </row>
        <row r="9519">
          <cell r="N9519" t="str">
            <v/>
          </cell>
          <cell r="O9519" t="str">
            <v/>
          </cell>
          <cell r="P9519" t="str">
            <v/>
          </cell>
          <cell r="Q9519">
            <v>0</v>
          </cell>
        </row>
        <row r="9520">
          <cell r="N9520" t="str">
            <v/>
          </cell>
          <cell r="O9520" t="str">
            <v/>
          </cell>
          <cell r="P9520" t="str">
            <v/>
          </cell>
          <cell r="Q9520">
            <v>0</v>
          </cell>
        </row>
        <row r="9521">
          <cell r="N9521" t="str">
            <v/>
          </cell>
          <cell r="O9521" t="str">
            <v/>
          </cell>
          <cell r="P9521" t="str">
            <v/>
          </cell>
          <cell r="Q9521">
            <v>0</v>
          </cell>
        </row>
        <row r="9522">
          <cell r="N9522" t="str">
            <v/>
          </cell>
          <cell r="O9522" t="str">
            <v/>
          </cell>
          <cell r="P9522" t="str">
            <v/>
          </cell>
          <cell r="Q9522">
            <v>0</v>
          </cell>
        </row>
        <row r="9523">
          <cell r="N9523" t="str">
            <v/>
          </cell>
          <cell r="O9523" t="str">
            <v/>
          </cell>
          <cell r="P9523" t="str">
            <v/>
          </cell>
          <cell r="Q9523">
            <v>0</v>
          </cell>
        </row>
        <row r="9524">
          <cell r="N9524" t="str">
            <v/>
          </cell>
          <cell r="O9524" t="str">
            <v/>
          </cell>
          <cell r="P9524" t="str">
            <v/>
          </cell>
          <cell r="Q9524">
            <v>0</v>
          </cell>
        </row>
        <row r="9525">
          <cell r="N9525" t="str">
            <v/>
          </cell>
          <cell r="O9525" t="str">
            <v/>
          </cell>
          <cell r="P9525" t="str">
            <v/>
          </cell>
          <cell r="Q9525">
            <v>0</v>
          </cell>
        </row>
        <row r="9526">
          <cell r="N9526" t="str">
            <v/>
          </cell>
          <cell r="O9526" t="str">
            <v/>
          </cell>
          <cell r="P9526" t="str">
            <v/>
          </cell>
          <cell r="Q9526">
            <v>0</v>
          </cell>
        </row>
        <row r="9527">
          <cell r="N9527" t="str">
            <v/>
          </cell>
          <cell r="O9527" t="str">
            <v/>
          </cell>
          <cell r="P9527" t="str">
            <v/>
          </cell>
          <cell r="Q9527">
            <v>0</v>
          </cell>
        </row>
        <row r="9528">
          <cell r="N9528" t="str">
            <v/>
          </cell>
          <cell r="O9528" t="str">
            <v/>
          </cell>
          <cell r="P9528" t="str">
            <v/>
          </cell>
          <cell r="Q9528">
            <v>0</v>
          </cell>
        </row>
        <row r="9529">
          <cell r="N9529" t="str">
            <v/>
          </cell>
          <cell r="O9529" t="str">
            <v/>
          </cell>
          <cell r="P9529" t="str">
            <v/>
          </cell>
          <cell r="Q9529">
            <v>0</v>
          </cell>
        </row>
        <row r="9530">
          <cell r="N9530" t="str">
            <v/>
          </cell>
          <cell r="O9530" t="str">
            <v/>
          </cell>
          <cell r="P9530" t="str">
            <v/>
          </cell>
          <cell r="Q9530">
            <v>0</v>
          </cell>
        </row>
        <row r="9531">
          <cell r="N9531" t="str">
            <v/>
          </cell>
          <cell r="O9531" t="str">
            <v/>
          </cell>
          <cell r="P9531" t="str">
            <v/>
          </cell>
          <cell r="Q9531">
            <v>0</v>
          </cell>
        </row>
        <row r="9532">
          <cell r="N9532" t="str">
            <v/>
          </cell>
          <cell r="O9532" t="str">
            <v/>
          </cell>
          <cell r="P9532" t="str">
            <v/>
          </cell>
          <cell r="Q9532">
            <v>0</v>
          </cell>
        </row>
        <row r="9533">
          <cell r="N9533" t="str">
            <v/>
          </cell>
          <cell r="O9533" t="str">
            <v/>
          </cell>
          <cell r="P9533" t="str">
            <v/>
          </cell>
          <cell r="Q9533">
            <v>0</v>
          </cell>
        </row>
        <row r="9534">
          <cell r="N9534" t="str">
            <v/>
          </cell>
          <cell r="O9534" t="str">
            <v/>
          </cell>
          <cell r="P9534" t="str">
            <v/>
          </cell>
          <cell r="Q9534">
            <v>0</v>
          </cell>
        </row>
        <row r="9535">
          <cell r="N9535" t="str">
            <v/>
          </cell>
          <cell r="O9535" t="str">
            <v/>
          </cell>
          <cell r="P9535" t="str">
            <v/>
          </cell>
          <cell r="Q9535">
            <v>0</v>
          </cell>
        </row>
        <row r="9536">
          <cell r="N9536" t="str">
            <v/>
          </cell>
          <cell r="O9536" t="str">
            <v/>
          </cell>
          <cell r="P9536" t="str">
            <v/>
          </cell>
          <cell r="Q9536">
            <v>0</v>
          </cell>
        </row>
        <row r="9537">
          <cell r="N9537" t="str">
            <v/>
          </cell>
          <cell r="O9537" t="str">
            <v/>
          </cell>
          <cell r="P9537" t="str">
            <v/>
          </cell>
          <cell r="Q9537">
            <v>0</v>
          </cell>
        </row>
        <row r="9538">
          <cell r="N9538" t="str">
            <v/>
          </cell>
          <cell r="O9538" t="str">
            <v/>
          </cell>
          <cell r="P9538" t="str">
            <v/>
          </cell>
          <cell r="Q9538">
            <v>0</v>
          </cell>
        </row>
        <row r="9539">
          <cell r="N9539" t="str">
            <v/>
          </cell>
          <cell r="O9539" t="str">
            <v/>
          </cell>
          <cell r="P9539" t="str">
            <v/>
          </cell>
          <cell r="Q9539">
            <v>0</v>
          </cell>
        </row>
        <row r="9540">
          <cell r="N9540" t="str">
            <v/>
          </cell>
          <cell r="O9540" t="str">
            <v/>
          </cell>
          <cell r="P9540" t="str">
            <v/>
          </cell>
          <cell r="Q9540">
            <v>0</v>
          </cell>
        </row>
        <row r="9541">
          <cell r="N9541" t="str">
            <v/>
          </cell>
          <cell r="O9541" t="str">
            <v/>
          </cell>
          <cell r="P9541" t="str">
            <v/>
          </cell>
          <cell r="Q9541">
            <v>0</v>
          </cell>
        </row>
        <row r="9542">
          <cell r="N9542" t="str">
            <v/>
          </cell>
          <cell r="O9542" t="str">
            <v/>
          </cell>
          <cell r="P9542" t="str">
            <v/>
          </cell>
          <cell r="Q9542">
            <v>0</v>
          </cell>
        </row>
        <row r="9543">
          <cell r="N9543" t="str">
            <v/>
          </cell>
          <cell r="O9543" t="str">
            <v/>
          </cell>
          <cell r="P9543" t="str">
            <v/>
          </cell>
          <cell r="Q9543">
            <v>0</v>
          </cell>
        </row>
        <row r="9544">
          <cell r="N9544" t="str">
            <v/>
          </cell>
          <cell r="O9544" t="str">
            <v/>
          </cell>
          <cell r="P9544" t="str">
            <v/>
          </cell>
          <cell r="Q9544">
            <v>0</v>
          </cell>
        </row>
        <row r="9545">
          <cell r="N9545" t="str">
            <v/>
          </cell>
          <cell r="O9545" t="str">
            <v/>
          </cell>
          <cell r="P9545" t="str">
            <v/>
          </cell>
          <cell r="Q9545">
            <v>0</v>
          </cell>
        </row>
        <row r="9546">
          <cell r="N9546" t="str">
            <v/>
          </cell>
          <cell r="O9546" t="str">
            <v/>
          </cell>
          <cell r="P9546" t="str">
            <v/>
          </cell>
          <cell r="Q9546">
            <v>0</v>
          </cell>
        </row>
        <row r="9547">
          <cell r="N9547" t="str">
            <v/>
          </cell>
          <cell r="O9547" t="str">
            <v/>
          </cell>
          <cell r="P9547" t="str">
            <v/>
          </cell>
          <cell r="Q9547">
            <v>0</v>
          </cell>
        </row>
        <row r="9548">
          <cell r="N9548" t="str">
            <v/>
          </cell>
          <cell r="O9548" t="str">
            <v/>
          </cell>
          <cell r="P9548" t="str">
            <v/>
          </cell>
          <cell r="Q9548">
            <v>0</v>
          </cell>
        </row>
        <row r="9549">
          <cell r="N9549" t="str">
            <v/>
          </cell>
          <cell r="O9549" t="str">
            <v/>
          </cell>
          <cell r="P9549" t="str">
            <v/>
          </cell>
          <cell r="Q9549">
            <v>0</v>
          </cell>
        </row>
        <row r="9550">
          <cell r="N9550" t="str">
            <v/>
          </cell>
          <cell r="O9550" t="str">
            <v/>
          </cell>
          <cell r="P9550" t="str">
            <v/>
          </cell>
          <cell r="Q9550">
            <v>0</v>
          </cell>
        </row>
        <row r="9551">
          <cell r="N9551" t="str">
            <v/>
          </cell>
          <cell r="O9551" t="str">
            <v/>
          </cell>
          <cell r="P9551" t="str">
            <v/>
          </cell>
          <cell r="Q9551">
            <v>0</v>
          </cell>
        </row>
        <row r="9552">
          <cell r="N9552" t="str">
            <v/>
          </cell>
          <cell r="O9552" t="str">
            <v/>
          </cell>
          <cell r="P9552" t="str">
            <v/>
          </cell>
          <cell r="Q9552">
            <v>0</v>
          </cell>
        </row>
        <row r="9553">
          <cell r="N9553" t="str">
            <v/>
          </cell>
          <cell r="O9553" t="str">
            <v/>
          </cell>
          <cell r="P9553" t="str">
            <v/>
          </cell>
          <cell r="Q9553">
            <v>0</v>
          </cell>
        </row>
        <row r="9554">
          <cell r="N9554" t="str">
            <v/>
          </cell>
          <cell r="O9554" t="str">
            <v/>
          </cell>
          <cell r="P9554" t="str">
            <v/>
          </cell>
          <cell r="Q9554">
            <v>0</v>
          </cell>
        </row>
        <row r="9555">
          <cell r="N9555" t="str">
            <v/>
          </cell>
          <cell r="O9555" t="str">
            <v/>
          </cell>
          <cell r="P9555" t="str">
            <v/>
          </cell>
          <cell r="Q9555">
            <v>0</v>
          </cell>
        </row>
        <row r="9556">
          <cell r="N9556" t="str">
            <v/>
          </cell>
          <cell r="O9556" t="str">
            <v/>
          </cell>
          <cell r="P9556" t="str">
            <v/>
          </cell>
          <cell r="Q9556">
            <v>0</v>
          </cell>
        </row>
        <row r="9557">
          <cell r="N9557" t="str">
            <v/>
          </cell>
          <cell r="O9557" t="str">
            <v/>
          </cell>
          <cell r="P9557" t="str">
            <v/>
          </cell>
          <cell r="Q9557">
            <v>0</v>
          </cell>
        </row>
        <row r="9558">
          <cell r="N9558" t="str">
            <v/>
          </cell>
          <cell r="O9558" t="str">
            <v/>
          </cell>
          <cell r="P9558" t="str">
            <v/>
          </cell>
          <cell r="Q9558">
            <v>0</v>
          </cell>
        </row>
        <row r="9559">
          <cell r="N9559" t="str">
            <v/>
          </cell>
          <cell r="O9559" t="str">
            <v/>
          </cell>
          <cell r="P9559" t="str">
            <v/>
          </cell>
          <cell r="Q9559">
            <v>0</v>
          </cell>
        </row>
        <row r="9560">
          <cell r="N9560" t="str">
            <v/>
          </cell>
          <cell r="O9560" t="str">
            <v/>
          </cell>
          <cell r="P9560" t="str">
            <v/>
          </cell>
          <cell r="Q9560">
            <v>0</v>
          </cell>
        </row>
        <row r="9561">
          <cell r="N9561" t="str">
            <v/>
          </cell>
          <cell r="O9561" t="str">
            <v/>
          </cell>
          <cell r="P9561" t="str">
            <v/>
          </cell>
          <cell r="Q9561">
            <v>0</v>
          </cell>
        </row>
        <row r="9562">
          <cell r="N9562" t="str">
            <v/>
          </cell>
          <cell r="O9562" t="str">
            <v/>
          </cell>
          <cell r="P9562" t="str">
            <v/>
          </cell>
          <cell r="Q9562">
            <v>0</v>
          </cell>
        </row>
        <row r="9563">
          <cell r="N9563" t="str">
            <v/>
          </cell>
          <cell r="O9563" t="str">
            <v/>
          </cell>
          <cell r="P9563" t="str">
            <v/>
          </cell>
          <cell r="Q9563">
            <v>0</v>
          </cell>
        </row>
        <row r="9564">
          <cell r="N9564" t="str">
            <v/>
          </cell>
          <cell r="O9564" t="str">
            <v/>
          </cell>
          <cell r="P9564" t="str">
            <v/>
          </cell>
          <cell r="Q9564">
            <v>0</v>
          </cell>
        </row>
        <row r="9565">
          <cell r="N9565" t="str">
            <v/>
          </cell>
          <cell r="O9565" t="str">
            <v/>
          </cell>
          <cell r="P9565" t="str">
            <v/>
          </cell>
          <cell r="Q9565">
            <v>0</v>
          </cell>
        </row>
        <row r="9566">
          <cell r="N9566" t="str">
            <v/>
          </cell>
          <cell r="O9566" t="str">
            <v/>
          </cell>
          <cell r="P9566" t="str">
            <v/>
          </cell>
          <cell r="Q9566">
            <v>0</v>
          </cell>
        </row>
        <row r="9567">
          <cell r="N9567" t="str">
            <v/>
          </cell>
          <cell r="O9567" t="str">
            <v/>
          </cell>
          <cell r="P9567" t="str">
            <v/>
          </cell>
          <cell r="Q9567">
            <v>0</v>
          </cell>
        </row>
        <row r="9568">
          <cell r="N9568" t="str">
            <v/>
          </cell>
          <cell r="O9568" t="str">
            <v/>
          </cell>
          <cell r="P9568" t="str">
            <v/>
          </cell>
          <cell r="Q9568">
            <v>0</v>
          </cell>
        </row>
        <row r="9569">
          <cell r="N9569" t="str">
            <v/>
          </cell>
          <cell r="O9569" t="str">
            <v/>
          </cell>
          <cell r="P9569" t="str">
            <v/>
          </cell>
          <cell r="Q9569">
            <v>0</v>
          </cell>
        </row>
        <row r="9570">
          <cell r="N9570" t="str">
            <v/>
          </cell>
          <cell r="O9570" t="str">
            <v/>
          </cell>
          <cell r="P9570" t="str">
            <v/>
          </cell>
          <cell r="Q9570">
            <v>0</v>
          </cell>
        </row>
        <row r="9571">
          <cell r="N9571" t="str">
            <v/>
          </cell>
          <cell r="O9571" t="str">
            <v/>
          </cell>
          <cell r="P9571" t="str">
            <v/>
          </cell>
          <cell r="Q9571">
            <v>0</v>
          </cell>
        </row>
        <row r="9572">
          <cell r="N9572" t="str">
            <v/>
          </cell>
          <cell r="O9572" t="str">
            <v/>
          </cell>
          <cell r="P9572" t="str">
            <v/>
          </cell>
          <cell r="Q9572">
            <v>0</v>
          </cell>
        </row>
        <row r="9573">
          <cell r="N9573" t="str">
            <v/>
          </cell>
          <cell r="O9573" t="str">
            <v/>
          </cell>
          <cell r="P9573" t="str">
            <v/>
          </cell>
          <cell r="Q9573">
            <v>0</v>
          </cell>
        </row>
        <row r="9574">
          <cell r="N9574" t="str">
            <v/>
          </cell>
          <cell r="O9574" t="str">
            <v/>
          </cell>
          <cell r="P9574" t="str">
            <v/>
          </cell>
          <cell r="Q9574">
            <v>0</v>
          </cell>
        </row>
        <row r="9575">
          <cell r="N9575" t="str">
            <v/>
          </cell>
          <cell r="O9575" t="str">
            <v/>
          </cell>
          <cell r="P9575" t="str">
            <v/>
          </cell>
          <cell r="Q9575">
            <v>0</v>
          </cell>
        </row>
        <row r="9576">
          <cell r="N9576" t="str">
            <v/>
          </cell>
          <cell r="O9576" t="str">
            <v/>
          </cell>
          <cell r="P9576" t="str">
            <v/>
          </cell>
          <cell r="Q9576">
            <v>0</v>
          </cell>
        </row>
        <row r="9577">
          <cell r="N9577" t="str">
            <v/>
          </cell>
          <cell r="O9577" t="str">
            <v/>
          </cell>
          <cell r="P9577" t="str">
            <v/>
          </cell>
          <cell r="Q9577">
            <v>0</v>
          </cell>
        </row>
        <row r="9578">
          <cell r="N9578" t="str">
            <v/>
          </cell>
          <cell r="O9578" t="str">
            <v/>
          </cell>
          <cell r="P9578" t="str">
            <v/>
          </cell>
          <cell r="Q9578">
            <v>0</v>
          </cell>
        </row>
        <row r="9579">
          <cell r="N9579" t="str">
            <v/>
          </cell>
          <cell r="O9579" t="str">
            <v/>
          </cell>
          <cell r="P9579" t="str">
            <v/>
          </cell>
          <cell r="Q9579">
            <v>0</v>
          </cell>
        </row>
        <row r="9580">
          <cell r="N9580" t="str">
            <v/>
          </cell>
          <cell r="O9580" t="str">
            <v/>
          </cell>
          <cell r="P9580" t="str">
            <v/>
          </cell>
          <cell r="Q9580">
            <v>0</v>
          </cell>
        </row>
        <row r="9581">
          <cell r="N9581" t="str">
            <v/>
          </cell>
          <cell r="O9581" t="str">
            <v/>
          </cell>
          <cell r="P9581" t="str">
            <v/>
          </cell>
          <cell r="Q9581">
            <v>0</v>
          </cell>
        </row>
        <row r="9582">
          <cell r="N9582" t="str">
            <v/>
          </cell>
          <cell r="O9582" t="str">
            <v/>
          </cell>
          <cell r="P9582" t="str">
            <v/>
          </cell>
          <cell r="Q9582">
            <v>0</v>
          </cell>
        </row>
        <row r="9583">
          <cell r="N9583" t="str">
            <v/>
          </cell>
          <cell r="O9583" t="str">
            <v/>
          </cell>
          <cell r="P9583" t="str">
            <v/>
          </cell>
          <cell r="Q9583">
            <v>0</v>
          </cell>
        </row>
        <row r="9584">
          <cell r="N9584" t="str">
            <v/>
          </cell>
          <cell r="O9584" t="str">
            <v/>
          </cell>
          <cell r="P9584" t="str">
            <v/>
          </cell>
          <cell r="Q9584">
            <v>0</v>
          </cell>
        </row>
        <row r="9585">
          <cell r="N9585" t="str">
            <v/>
          </cell>
          <cell r="O9585" t="str">
            <v/>
          </cell>
          <cell r="P9585" t="str">
            <v/>
          </cell>
          <cell r="Q9585">
            <v>0</v>
          </cell>
        </row>
        <row r="9586">
          <cell r="N9586" t="str">
            <v/>
          </cell>
          <cell r="O9586" t="str">
            <v/>
          </cell>
          <cell r="P9586" t="str">
            <v/>
          </cell>
          <cell r="Q9586">
            <v>0</v>
          </cell>
        </row>
        <row r="9587">
          <cell r="N9587" t="str">
            <v/>
          </cell>
          <cell r="O9587" t="str">
            <v/>
          </cell>
          <cell r="P9587" t="str">
            <v/>
          </cell>
          <cell r="Q9587">
            <v>0</v>
          </cell>
        </row>
        <row r="9588">
          <cell r="N9588" t="str">
            <v/>
          </cell>
          <cell r="O9588" t="str">
            <v/>
          </cell>
          <cell r="P9588" t="str">
            <v/>
          </cell>
          <cell r="Q9588">
            <v>0</v>
          </cell>
        </row>
        <row r="9589">
          <cell r="N9589" t="str">
            <v/>
          </cell>
          <cell r="O9589" t="str">
            <v/>
          </cell>
          <cell r="P9589" t="str">
            <v/>
          </cell>
          <cell r="Q9589">
            <v>0</v>
          </cell>
        </row>
        <row r="9590">
          <cell r="N9590" t="str">
            <v/>
          </cell>
          <cell r="O9590" t="str">
            <v/>
          </cell>
          <cell r="P9590" t="str">
            <v/>
          </cell>
          <cell r="Q9590">
            <v>0</v>
          </cell>
        </row>
        <row r="9591">
          <cell r="N9591" t="str">
            <v/>
          </cell>
          <cell r="O9591" t="str">
            <v/>
          </cell>
          <cell r="P9591" t="str">
            <v/>
          </cell>
          <cell r="Q9591">
            <v>0</v>
          </cell>
        </row>
        <row r="9592">
          <cell r="N9592" t="str">
            <v/>
          </cell>
          <cell r="O9592" t="str">
            <v/>
          </cell>
          <cell r="P9592" t="str">
            <v/>
          </cell>
          <cell r="Q9592">
            <v>0</v>
          </cell>
        </row>
        <row r="9593">
          <cell r="N9593" t="str">
            <v/>
          </cell>
          <cell r="O9593" t="str">
            <v/>
          </cell>
          <cell r="P9593" t="str">
            <v/>
          </cell>
          <cell r="Q9593">
            <v>0</v>
          </cell>
        </row>
        <row r="9594">
          <cell r="N9594" t="str">
            <v/>
          </cell>
          <cell r="O9594" t="str">
            <v/>
          </cell>
          <cell r="P9594" t="str">
            <v/>
          </cell>
          <cell r="Q9594">
            <v>0</v>
          </cell>
        </row>
        <row r="9595">
          <cell r="N9595" t="str">
            <v/>
          </cell>
          <cell r="O9595" t="str">
            <v/>
          </cell>
          <cell r="P9595" t="str">
            <v/>
          </cell>
          <cell r="Q9595">
            <v>0</v>
          </cell>
        </row>
        <row r="9596">
          <cell r="N9596" t="str">
            <v/>
          </cell>
          <cell r="O9596" t="str">
            <v/>
          </cell>
          <cell r="P9596" t="str">
            <v/>
          </cell>
          <cell r="Q9596">
            <v>0</v>
          </cell>
        </row>
        <row r="9597">
          <cell r="N9597" t="str">
            <v/>
          </cell>
          <cell r="O9597" t="str">
            <v/>
          </cell>
          <cell r="P9597" t="str">
            <v/>
          </cell>
          <cell r="Q9597">
            <v>0</v>
          </cell>
        </row>
        <row r="9598">
          <cell r="N9598" t="str">
            <v/>
          </cell>
          <cell r="O9598" t="str">
            <v/>
          </cell>
          <cell r="P9598" t="str">
            <v/>
          </cell>
          <cell r="Q9598">
            <v>0</v>
          </cell>
        </row>
        <row r="9599">
          <cell r="N9599" t="str">
            <v/>
          </cell>
          <cell r="O9599" t="str">
            <v/>
          </cell>
          <cell r="P9599" t="str">
            <v/>
          </cell>
          <cell r="Q9599">
            <v>0</v>
          </cell>
        </row>
        <row r="9600">
          <cell r="N9600" t="str">
            <v/>
          </cell>
          <cell r="O9600" t="str">
            <v/>
          </cell>
          <cell r="P9600" t="str">
            <v/>
          </cell>
          <cell r="Q9600">
            <v>0</v>
          </cell>
        </row>
        <row r="9601">
          <cell r="N9601" t="str">
            <v/>
          </cell>
          <cell r="O9601" t="str">
            <v/>
          </cell>
          <cell r="P9601" t="str">
            <v/>
          </cell>
          <cell r="Q9601">
            <v>0</v>
          </cell>
        </row>
        <row r="9602">
          <cell r="N9602" t="str">
            <v/>
          </cell>
          <cell r="O9602" t="str">
            <v/>
          </cell>
          <cell r="P9602" t="str">
            <v/>
          </cell>
          <cell r="Q9602">
            <v>0</v>
          </cell>
        </row>
        <row r="9603">
          <cell r="N9603" t="str">
            <v/>
          </cell>
          <cell r="O9603" t="str">
            <v/>
          </cell>
          <cell r="P9603" t="str">
            <v/>
          </cell>
          <cell r="Q9603">
            <v>0</v>
          </cell>
        </row>
        <row r="9604">
          <cell r="N9604" t="str">
            <v/>
          </cell>
          <cell r="O9604" t="str">
            <v/>
          </cell>
          <cell r="P9604" t="str">
            <v/>
          </cell>
          <cell r="Q9604">
            <v>0</v>
          </cell>
        </row>
        <row r="9605">
          <cell r="N9605" t="str">
            <v/>
          </cell>
          <cell r="O9605" t="str">
            <v/>
          </cell>
          <cell r="P9605" t="str">
            <v/>
          </cell>
          <cell r="Q9605">
            <v>0</v>
          </cell>
        </row>
        <row r="9606">
          <cell r="N9606" t="str">
            <v/>
          </cell>
          <cell r="O9606" t="str">
            <v/>
          </cell>
          <cell r="P9606" t="str">
            <v/>
          </cell>
          <cell r="Q9606">
            <v>0</v>
          </cell>
        </row>
        <row r="9607">
          <cell r="N9607" t="str">
            <v/>
          </cell>
          <cell r="O9607" t="str">
            <v/>
          </cell>
          <cell r="P9607" t="str">
            <v/>
          </cell>
          <cell r="Q9607">
            <v>0</v>
          </cell>
        </row>
        <row r="9608">
          <cell r="N9608" t="str">
            <v/>
          </cell>
          <cell r="O9608" t="str">
            <v/>
          </cell>
          <cell r="P9608" t="str">
            <v/>
          </cell>
          <cell r="Q9608">
            <v>0</v>
          </cell>
        </row>
        <row r="9609">
          <cell r="N9609" t="str">
            <v/>
          </cell>
          <cell r="O9609" t="str">
            <v/>
          </cell>
          <cell r="P9609" t="str">
            <v/>
          </cell>
          <cell r="Q9609">
            <v>0</v>
          </cell>
        </row>
        <row r="9610">
          <cell r="N9610" t="str">
            <v/>
          </cell>
          <cell r="O9610" t="str">
            <v/>
          </cell>
          <cell r="P9610" t="str">
            <v/>
          </cell>
          <cell r="Q9610">
            <v>0</v>
          </cell>
        </row>
        <row r="9611">
          <cell r="N9611" t="str">
            <v/>
          </cell>
          <cell r="O9611" t="str">
            <v/>
          </cell>
          <cell r="P9611" t="str">
            <v/>
          </cell>
          <cell r="Q9611">
            <v>0</v>
          </cell>
        </row>
        <row r="9612">
          <cell r="N9612" t="str">
            <v/>
          </cell>
          <cell r="O9612" t="str">
            <v/>
          </cell>
          <cell r="P9612" t="str">
            <v/>
          </cell>
          <cell r="Q9612">
            <v>0</v>
          </cell>
        </row>
        <row r="9613">
          <cell r="N9613" t="str">
            <v/>
          </cell>
          <cell r="O9613" t="str">
            <v/>
          </cell>
          <cell r="P9613" t="str">
            <v/>
          </cell>
          <cell r="Q9613">
            <v>0</v>
          </cell>
        </row>
        <row r="9614">
          <cell r="N9614" t="str">
            <v/>
          </cell>
          <cell r="O9614" t="str">
            <v/>
          </cell>
          <cell r="P9614" t="str">
            <v/>
          </cell>
          <cell r="Q9614">
            <v>0</v>
          </cell>
        </row>
        <row r="9615">
          <cell r="N9615" t="str">
            <v/>
          </cell>
          <cell r="O9615" t="str">
            <v/>
          </cell>
          <cell r="P9615" t="str">
            <v/>
          </cell>
          <cell r="Q9615">
            <v>0</v>
          </cell>
        </row>
        <row r="9616">
          <cell r="N9616" t="str">
            <v/>
          </cell>
          <cell r="O9616" t="str">
            <v/>
          </cell>
          <cell r="P9616" t="str">
            <v/>
          </cell>
          <cell r="Q9616">
            <v>0</v>
          </cell>
        </row>
        <row r="9617">
          <cell r="N9617" t="str">
            <v/>
          </cell>
          <cell r="O9617" t="str">
            <v/>
          </cell>
          <cell r="P9617" t="str">
            <v/>
          </cell>
          <cell r="Q9617">
            <v>0</v>
          </cell>
        </row>
        <row r="9618">
          <cell r="N9618" t="str">
            <v/>
          </cell>
          <cell r="O9618" t="str">
            <v/>
          </cell>
          <cell r="P9618" t="str">
            <v/>
          </cell>
          <cell r="Q9618">
            <v>0</v>
          </cell>
        </row>
        <row r="9619">
          <cell r="N9619" t="str">
            <v/>
          </cell>
          <cell r="O9619" t="str">
            <v/>
          </cell>
          <cell r="P9619" t="str">
            <v/>
          </cell>
          <cell r="Q9619">
            <v>0</v>
          </cell>
        </row>
        <row r="9620">
          <cell r="N9620" t="str">
            <v/>
          </cell>
          <cell r="O9620" t="str">
            <v/>
          </cell>
          <cell r="P9620" t="str">
            <v/>
          </cell>
          <cell r="Q9620">
            <v>0</v>
          </cell>
        </row>
        <row r="9621">
          <cell r="N9621" t="str">
            <v/>
          </cell>
          <cell r="O9621" t="str">
            <v/>
          </cell>
          <cell r="P9621" t="str">
            <v/>
          </cell>
          <cell r="Q9621">
            <v>0</v>
          </cell>
        </row>
        <row r="9622">
          <cell r="N9622" t="str">
            <v/>
          </cell>
          <cell r="O9622" t="str">
            <v/>
          </cell>
          <cell r="P9622" t="str">
            <v/>
          </cell>
          <cell r="Q9622">
            <v>0</v>
          </cell>
        </row>
        <row r="9623">
          <cell r="N9623" t="str">
            <v/>
          </cell>
          <cell r="O9623" t="str">
            <v/>
          </cell>
          <cell r="P9623" t="str">
            <v/>
          </cell>
          <cell r="Q9623">
            <v>0</v>
          </cell>
        </row>
        <row r="9624">
          <cell r="N9624" t="str">
            <v/>
          </cell>
          <cell r="O9624" t="str">
            <v/>
          </cell>
          <cell r="P9624" t="str">
            <v/>
          </cell>
          <cell r="Q9624">
            <v>0</v>
          </cell>
        </row>
        <row r="9625">
          <cell r="N9625" t="str">
            <v/>
          </cell>
          <cell r="O9625" t="str">
            <v/>
          </cell>
          <cell r="P9625" t="str">
            <v/>
          </cell>
          <cell r="Q9625">
            <v>0</v>
          </cell>
        </row>
        <row r="9626">
          <cell r="N9626" t="str">
            <v/>
          </cell>
          <cell r="O9626" t="str">
            <v/>
          </cell>
          <cell r="P9626" t="str">
            <v/>
          </cell>
          <cell r="Q9626">
            <v>0</v>
          </cell>
        </row>
        <row r="9627">
          <cell r="N9627" t="str">
            <v/>
          </cell>
          <cell r="O9627" t="str">
            <v/>
          </cell>
          <cell r="P9627" t="str">
            <v/>
          </cell>
          <cell r="Q9627">
            <v>0</v>
          </cell>
        </row>
        <row r="9628">
          <cell r="N9628" t="str">
            <v/>
          </cell>
          <cell r="O9628" t="str">
            <v/>
          </cell>
          <cell r="P9628" t="str">
            <v/>
          </cell>
          <cell r="Q9628">
            <v>0</v>
          </cell>
        </row>
        <row r="9629">
          <cell r="N9629" t="str">
            <v/>
          </cell>
          <cell r="O9629" t="str">
            <v/>
          </cell>
          <cell r="P9629" t="str">
            <v/>
          </cell>
          <cell r="Q9629">
            <v>0</v>
          </cell>
        </row>
        <row r="9630">
          <cell r="N9630" t="str">
            <v/>
          </cell>
          <cell r="O9630" t="str">
            <v/>
          </cell>
          <cell r="P9630" t="str">
            <v/>
          </cell>
          <cell r="Q9630">
            <v>0</v>
          </cell>
        </row>
        <row r="9631">
          <cell r="N9631" t="str">
            <v/>
          </cell>
          <cell r="O9631" t="str">
            <v/>
          </cell>
          <cell r="P9631" t="str">
            <v/>
          </cell>
          <cell r="Q9631">
            <v>0</v>
          </cell>
        </row>
        <row r="9632">
          <cell r="N9632" t="str">
            <v/>
          </cell>
          <cell r="O9632" t="str">
            <v/>
          </cell>
          <cell r="P9632" t="str">
            <v/>
          </cell>
          <cell r="Q9632">
            <v>0</v>
          </cell>
        </row>
        <row r="9633">
          <cell r="N9633" t="str">
            <v/>
          </cell>
          <cell r="O9633" t="str">
            <v/>
          </cell>
          <cell r="P9633" t="str">
            <v/>
          </cell>
          <cell r="Q9633">
            <v>0</v>
          </cell>
        </row>
        <row r="9634">
          <cell r="N9634" t="str">
            <v/>
          </cell>
          <cell r="O9634" t="str">
            <v/>
          </cell>
          <cell r="P9634" t="str">
            <v/>
          </cell>
          <cell r="Q9634">
            <v>0</v>
          </cell>
        </row>
        <row r="9635">
          <cell r="N9635" t="str">
            <v/>
          </cell>
          <cell r="O9635" t="str">
            <v/>
          </cell>
          <cell r="P9635" t="str">
            <v/>
          </cell>
          <cell r="Q9635">
            <v>0</v>
          </cell>
        </row>
        <row r="9636">
          <cell r="N9636" t="str">
            <v/>
          </cell>
          <cell r="O9636" t="str">
            <v/>
          </cell>
          <cell r="P9636" t="str">
            <v/>
          </cell>
          <cell r="Q9636">
            <v>0</v>
          </cell>
        </row>
        <row r="9637">
          <cell r="N9637" t="str">
            <v/>
          </cell>
          <cell r="O9637" t="str">
            <v/>
          </cell>
          <cell r="P9637" t="str">
            <v/>
          </cell>
          <cell r="Q9637">
            <v>0</v>
          </cell>
        </row>
        <row r="9638">
          <cell r="N9638" t="str">
            <v/>
          </cell>
          <cell r="O9638" t="str">
            <v/>
          </cell>
          <cell r="P9638" t="str">
            <v/>
          </cell>
          <cell r="Q9638">
            <v>0</v>
          </cell>
        </row>
        <row r="9639">
          <cell r="N9639" t="str">
            <v/>
          </cell>
          <cell r="O9639" t="str">
            <v/>
          </cell>
          <cell r="P9639" t="str">
            <v/>
          </cell>
          <cell r="Q9639">
            <v>0</v>
          </cell>
        </row>
        <row r="9640">
          <cell r="N9640" t="str">
            <v/>
          </cell>
          <cell r="O9640" t="str">
            <v/>
          </cell>
          <cell r="P9640" t="str">
            <v/>
          </cell>
          <cell r="Q9640">
            <v>0</v>
          </cell>
        </row>
        <row r="9641">
          <cell r="N9641" t="str">
            <v/>
          </cell>
          <cell r="O9641" t="str">
            <v/>
          </cell>
          <cell r="P9641" t="str">
            <v/>
          </cell>
          <cell r="Q9641">
            <v>0</v>
          </cell>
        </row>
        <row r="9642">
          <cell r="N9642" t="str">
            <v/>
          </cell>
          <cell r="O9642" t="str">
            <v/>
          </cell>
          <cell r="P9642" t="str">
            <v/>
          </cell>
          <cell r="Q9642">
            <v>0</v>
          </cell>
        </row>
        <row r="9643">
          <cell r="N9643" t="str">
            <v/>
          </cell>
          <cell r="O9643" t="str">
            <v/>
          </cell>
          <cell r="P9643" t="str">
            <v/>
          </cell>
          <cell r="Q9643">
            <v>0</v>
          </cell>
        </row>
        <row r="9644">
          <cell r="N9644" t="str">
            <v/>
          </cell>
          <cell r="O9644" t="str">
            <v/>
          </cell>
          <cell r="P9644" t="str">
            <v/>
          </cell>
          <cell r="Q9644">
            <v>0</v>
          </cell>
        </row>
        <row r="9645">
          <cell r="N9645" t="str">
            <v/>
          </cell>
          <cell r="O9645" t="str">
            <v/>
          </cell>
          <cell r="P9645" t="str">
            <v/>
          </cell>
          <cell r="Q9645">
            <v>0</v>
          </cell>
        </row>
        <row r="9646">
          <cell r="N9646" t="str">
            <v/>
          </cell>
          <cell r="O9646" t="str">
            <v/>
          </cell>
          <cell r="P9646" t="str">
            <v/>
          </cell>
          <cell r="Q9646">
            <v>0</v>
          </cell>
        </row>
        <row r="9647">
          <cell r="N9647" t="str">
            <v/>
          </cell>
          <cell r="O9647" t="str">
            <v/>
          </cell>
          <cell r="P9647" t="str">
            <v/>
          </cell>
          <cell r="Q9647">
            <v>0</v>
          </cell>
        </row>
        <row r="9648">
          <cell r="N9648" t="str">
            <v/>
          </cell>
          <cell r="O9648" t="str">
            <v/>
          </cell>
          <cell r="P9648" t="str">
            <v/>
          </cell>
          <cell r="Q9648">
            <v>0</v>
          </cell>
        </row>
        <row r="9649">
          <cell r="N9649" t="str">
            <v/>
          </cell>
          <cell r="O9649" t="str">
            <v/>
          </cell>
          <cell r="P9649" t="str">
            <v/>
          </cell>
          <cell r="Q9649">
            <v>0</v>
          </cell>
        </row>
        <row r="9650">
          <cell r="N9650" t="str">
            <v/>
          </cell>
          <cell r="O9650" t="str">
            <v/>
          </cell>
          <cell r="P9650" t="str">
            <v/>
          </cell>
          <cell r="Q9650">
            <v>0</v>
          </cell>
        </row>
        <row r="9651">
          <cell r="N9651" t="str">
            <v/>
          </cell>
          <cell r="O9651" t="str">
            <v/>
          </cell>
          <cell r="P9651" t="str">
            <v/>
          </cell>
          <cell r="Q9651">
            <v>0</v>
          </cell>
        </row>
        <row r="9652">
          <cell r="N9652" t="str">
            <v/>
          </cell>
          <cell r="O9652" t="str">
            <v/>
          </cell>
          <cell r="P9652" t="str">
            <v/>
          </cell>
          <cell r="Q9652">
            <v>0</v>
          </cell>
        </row>
        <row r="9653">
          <cell r="N9653" t="str">
            <v/>
          </cell>
          <cell r="O9653" t="str">
            <v/>
          </cell>
          <cell r="P9653" t="str">
            <v/>
          </cell>
          <cell r="Q9653">
            <v>0</v>
          </cell>
        </row>
        <row r="9654">
          <cell r="N9654" t="str">
            <v/>
          </cell>
          <cell r="O9654" t="str">
            <v/>
          </cell>
          <cell r="P9654" t="str">
            <v/>
          </cell>
          <cell r="Q9654">
            <v>0</v>
          </cell>
        </row>
        <row r="9655">
          <cell r="N9655" t="str">
            <v/>
          </cell>
          <cell r="O9655" t="str">
            <v/>
          </cell>
          <cell r="P9655" t="str">
            <v/>
          </cell>
          <cell r="Q9655">
            <v>0</v>
          </cell>
        </row>
        <row r="9656">
          <cell r="N9656" t="str">
            <v/>
          </cell>
          <cell r="O9656" t="str">
            <v/>
          </cell>
          <cell r="P9656" t="str">
            <v/>
          </cell>
          <cell r="Q9656">
            <v>0</v>
          </cell>
        </row>
        <row r="9657">
          <cell r="N9657" t="str">
            <v/>
          </cell>
          <cell r="O9657" t="str">
            <v/>
          </cell>
          <cell r="P9657" t="str">
            <v/>
          </cell>
          <cell r="Q9657">
            <v>0</v>
          </cell>
        </row>
        <row r="9658">
          <cell r="N9658" t="str">
            <v/>
          </cell>
          <cell r="O9658" t="str">
            <v/>
          </cell>
          <cell r="P9658" t="str">
            <v/>
          </cell>
          <cell r="Q9658">
            <v>0</v>
          </cell>
        </row>
        <row r="9659">
          <cell r="N9659" t="str">
            <v/>
          </cell>
          <cell r="O9659" t="str">
            <v/>
          </cell>
          <cell r="P9659" t="str">
            <v/>
          </cell>
          <cell r="Q9659">
            <v>0</v>
          </cell>
        </row>
        <row r="9660">
          <cell r="N9660" t="str">
            <v/>
          </cell>
          <cell r="O9660" t="str">
            <v/>
          </cell>
          <cell r="P9660" t="str">
            <v/>
          </cell>
          <cell r="Q9660">
            <v>0</v>
          </cell>
        </row>
        <row r="9661">
          <cell r="N9661" t="str">
            <v/>
          </cell>
          <cell r="O9661" t="str">
            <v/>
          </cell>
          <cell r="P9661" t="str">
            <v/>
          </cell>
          <cell r="Q9661">
            <v>0</v>
          </cell>
        </row>
        <row r="9662">
          <cell r="N9662" t="str">
            <v/>
          </cell>
          <cell r="O9662" t="str">
            <v/>
          </cell>
          <cell r="P9662" t="str">
            <v/>
          </cell>
          <cell r="Q9662">
            <v>0</v>
          </cell>
        </row>
        <row r="9663">
          <cell r="N9663" t="str">
            <v/>
          </cell>
          <cell r="O9663" t="str">
            <v/>
          </cell>
          <cell r="P9663" t="str">
            <v/>
          </cell>
          <cell r="Q9663">
            <v>0</v>
          </cell>
        </row>
        <row r="9664">
          <cell r="N9664" t="str">
            <v/>
          </cell>
          <cell r="O9664" t="str">
            <v/>
          </cell>
          <cell r="P9664" t="str">
            <v/>
          </cell>
          <cell r="Q9664">
            <v>0</v>
          </cell>
        </row>
        <row r="9665">
          <cell r="N9665" t="str">
            <v/>
          </cell>
          <cell r="O9665" t="str">
            <v/>
          </cell>
          <cell r="P9665" t="str">
            <v/>
          </cell>
          <cell r="Q9665">
            <v>0</v>
          </cell>
        </row>
        <row r="9666">
          <cell r="N9666" t="str">
            <v/>
          </cell>
          <cell r="O9666" t="str">
            <v/>
          </cell>
          <cell r="P9666" t="str">
            <v/>
          </cell>
          <cell r="Q9666">
            <v>0</v>
          </cell>
        </row>
        <row r="9667">
          <cell r="N9667" t="str">
            <v/>
          </cell>
          <cell r="O9667" t="str">
            <v/>
          </cell>
          <cell r="P9667" t="str">
            <v/>
          </cell>
          <cell r="Q9667">
            <v>0</v>
          </cell>
        </row>
        <row r="9668">
          <cell r="N9668" t="str">
            <v/>
          </cell>
          <cell r="O9668" t="str">
            <v/>
          </cell>
          <cell r="P9668" t="str">
            <v/>
          </cell>
          <cell r="Q9668">
            <v>0</v>
          </cell>
        </row>
        <row r="9669">
          <cell r="N9669" t="str">
            <v/>
          </cell>
          <cell r="O9669" t="str">
            <v/>
          </cell>
          <cell r="P9669" t="str">
            <v/>
          </cell>
          <cell r="Q9669">
            <v>0</v>
          </cell>
        </row>
        <row r="9670">
          <cell r="N9670" t="str">
            <v/>
          </cell>
          <cell r="O9670" t="str">
            <v/>
          </cell>
          <cell r="P9670" t="str">
            <v/>
          </cell>
          <cell r="Q9670">
            <v>0</v>
          </cell>
        </row>
        <row r="9671">
          <cell r="N9671" t="str">
            <v/>
          </cell>
          <cell r="O9671" t="str">
            <v/>
          </cell>
          <cell r="P9671" t="str">
            <v/>
          </cell>
          <cell r="Q9671">
            <v>0</v>
          </cell>
        </row>
        <row r="9672">
          <cell r="N9672" t="str">
            <v/>
          </cell>
          <cell r="O9672" t="str">
            <v/>
          </cell>
          <cell r="P9672" t="str">
            <v/>
          </cell>
          <cell r="Q9672">
            <v>0</v>
          </cell>
        </row>
        <row r="9673">
          <cell r="N9673" t="str">
            <v/>
          </cell>
          <cell r="O9673" t="str">
            <v/>
          </cell>
          <cell r="P9673" t="str">
            <v/>
          </cell>
          <cell r="Q9673">
            <v>0</v>
          </cell>
        </row>
        <row r="9674">
          <cell r="N9674" t="str">
            <v/>
          </cell>
          <cell r="O9674" t="str">
            <v/>
          </cell>
          <cell r="P9674" t="str">
            <v/>
          </cell>
          <cell r="Q9674">
            <v>0</v>
          </cell>
        </row>
        <row r="9675">
          <cell r="N9675" t="str">
            <v/>
          </cell>
          <cell r="O9675" t="str">
            <v/>
          </cell>
          <cell r="P9675" t="str">
            <v/>
          </cell>
          <cell r="Q9675">
            <v>0</v>
          </cell>
        </row>
        <row r="9676">
          <cell r="N9676" t="str">
            <v/>
          </cell>
          <cell r="O9676" t="str">
            <v/>
          </cell>
          <cell r="P9676" t="str">
            <v/>
          </cell>
          <cell r="Q9676">
            <v>0</v>
          </cell>
        </row>
        <row r="9677">
          <cell r="N9677" t="str">
            <v/>
          </cell>
          <cell r="O9677" t="str">
            <v/>
          </cell>
          <cell r="P9677" t="str">
            <v/>
          </cell>
          <cell r="Q9677">
            <v>0</v>
          </cell>
        </row>
        <row r="9678">
          <cell r="N9678" t="str">
            <v/>
          </cell>
          <cell r="O9678" t="str">
            <v/>
          </cell>
          <cell r="P9678" t="str">
            <v/>
          </cell>
          <cell r="Q9678">
            <v>0</v>
          </cell>
        </row>
        <row r="9679">
          <cell r="N9679" t="str">
            <v/>
          </cell>
          <cell r="O9679" t="str">
            <v/>
          </cell>
          <cell r="P9679" t="str">
            <v/>
          </cell>
          <cell r="Q9679">
            <v>0</v>
          </cell>
        </row>
        <row r="9680">
          <cell r="N9680" t="str">
            <v/>
          </cell>
          <cell r="O9680" t="str">
            <v/>
          </cell>
          <cell r="P9680" t="str">
            <v/>
          </cell>
          <cell r="Q9680">
            <v>0</v>
          </cell>
        </row>
        <row r="9681">
          <cell r="N9681" t="str">
            <v/>
          </cell>
          <cell r="O9681" t="str">
            <v/>
          </cell>
          <cell r="P9681" t="str">
            <v/>
          </cell>
          <cell r="Q9681">
            <v>0</v>
          </cell>
        </row>
        <row r="9682">
          <cell r="N9682" t="str">
            <v/>
          </cell>
          <cell r="O9682" t="str">
            <v/>
          </cell>
          <cell r="P9682" t="str">
            <v/>
          </cell>
          <cell r="Q9682">
            <v>0</v>
          </cell>
        </row>
        <row r="9683">
          <cell r="N9683" t="str">
            <v/>
          </cell>
          <cell r="O9683" t="str">
            <v/>
          </cell>
          <cell r="P9683" t="str">
            <v/>
          </cell>
          <cell r="Q9683">
            <v>0</v>
          </cell>
        </row>
        <row r="9684">
          <cell r="N9684" t="str">
            <v/>
          </cell>
          <cell r="O9684" t="str">
            <v/>
          </cell>
          <cell r="P9684" t="str">
            <v/>
          </cell>
          <cell r="Q9684">
            <v>0</v>
          </cell>
        </row>
        <row r="9685">
          <cell r="N9685" t="str">
            <v/>
          </cell>
          <cell r="O9685" t="str">
            <v/>
          </cell>
          <cell r="P9685" t="str">
            <v/>
          </cell>
          <cell r="Q9685">
            <v>0</v>
          </cell>
        </row>
        <row r="9686">
          <cell r="N9686" t="str">
            <v/>
          </cell>
          <cell r="O9686" t="str">
            <v/>
          </cell>
          <cell r="P9686" t="str">
            <v/>
          </cell>
          <cell r="Q9686">
            <v>0</v>
          </cell>
        </row>
        <row r="9687">
          <cell r="N9687" t="str">
            <v/>
          </cell>
          <cell r="O9687" t="str">
            <v/>
          </cell>
          <cell r="P9687" t="str">
            <v/>
          </cell>
          <cell r="Q9687">
            <v>0</v>
          </cell>
        </row>
        <row r="9688">
          <cell r="N9688" t="str">
            <v/>
          </cell>
          <cell r="O9688" t="str">
            <v/>
          </cell>
          <cell r="P9688" t="str">
            <v/>
          </cell>
          <cell r="Q9688">
            <v>0</v>
          </cell>
        </row>
        <row r="9689">
          <cell r="N9689" t="str">
            <v/>
          </cell>
          <cell r="O9689" t="str">
            <v/>
          </cell>
          <cell r="P9689" t="str">
            <v/>
          </cell>
          <cell r="Q9689">
            <v>0</v>
          </cell>
        </row>
        <row r="9690">
          <cell r="N9690" t="str">
            <v/>
          </cell>
          <cell r="O9690" t="str">
            <v/>
          </cell>
          <cell r="P9690" t="str">
            <v/>
          </cell>
          <cell r="Q9690">
            <v>0</v>
          </cell>
        </row>
        <row r="9691">
          <cell r="N9691" t="str">
            <v/>
          </cell>
          <cell r="O9691" t="str">
            <v/>
          </cell>
          <cell r="P9691" t="str">
            <v/>
          </cell>
          <cell r="Q9691">
            <v>0</v>
          </cell>
        </row>
        <row r="9692">
          <cell r="N9692" t="str">
            <v/>
          </cell>
          <cell r="O9692" t="str">
            <v/>
          </cell>
          <cell r="P9692" t="str">
            <v/>
          </cell>
          <cell r="Q9692">
            <v>0</v>
          </cell>
        </row>
        <row r="9693">
          <cell r="N9693" t="str">
            <v/>
          </cell>
          <cell r="O9693" t="str">
            <v/>
          </cell>
          <cell r="P9693" t="str">
            <v/>
          </cell>
          <cell r="Q9693">
            <v>0</v>
          </cell>
        </row>
        <row r="9694">
          <cell r="N9694" t="str">
            <v/>
          </cell>
          <cell r="O9694" t="str">
            <v/>
          </cell>
          <cell r="P9694" t="str">
            <v/>
          </cell>
          <cell r="Q9694">
            <v>0</v>
          </cell>
        </row>
        <row r="9695">
          <cell r="N9695" t="str">
            <v/>
          </cell>
          <cell r="O9695" t="str">
            <v/>
          </cell>
          <cell r="P9695" t="str">
            <v/>
          </cell>
          <cell r="Q9695">
            <v>0</v>
          </cell>
        </row>
        <row r="9696">
          <cell r="N9696" t="str">
            <v/>
          </cell>
          <cell r="O9696" t="str">
            <v/>
          </cell>
          <cell r="P9696" t="str">
            <v/>
          </cell>
          <cell r="Q9696">
            <v>0</v>
          </cell>
        </row>
        <row r="9697">
          <cell r="N9697" t="str">
            <v/>
          </cell>
          <cell r="O9697" t="str">
            <v/>
          </cell>
          <cell r="P9697" t="str">
            <v/>
          </cell>
          <cell r="Q9697">
            <v>0</v>
          </cell>
        </row>
        <row r="9698">
          <cell r="N9698" t="str">
            <v/>
          </cell>
          <cell r="O9698" t="str">
            <v/>
          </cell>
          <cell r="P9698" t="str">
            <v/>
          </cell>
          <cell r="Q9698">
            <v>0</v>
          </cell>
        </row>
        <row r="9699">
          <cell r="N9699" t="str">
            <v/>
          </cell>
          <cell r="O9699" t="str">
            <v/>
          </cell>
          <cell r="P9699" t="str">
            <v/>
          </cell>
          <cell r="Q9699">
            <v>0</v>
          </cell>
        </row>
        <row r="9700">
          <cell r="N9700" t="str">
            <v/>
          </cell>
          <cell r="O9700" t="str">
            <v/>
          </cell>
          <cell r="P9700" t="str">
            <v/>
          </cell>
          <cell r="Q9700">
            <v>0</v>
          </cell>
        </row>
        <row r="9701">
          <cell r="N9701" t="str">
            <v/>
          </cell>
          <cell r="O9701" t="str">
            <v/>
          </cell>
          <cell r="P9701" t="str">
            <v/>
          </cell>
          <cell r="Q9701">
            <v>0</v>
          </cell>
        </row>
        <row r="9702">
          <cell r="N9702" t="str">
            <v/>
          </cell>
          <cell r="O9702" t="str">
            <v/>
          </cell>
          <cell r="P9702" t="str">
            <v/>
          </cell>
          <cell r="Q9702">
            <v>0</v>
          </cell>
        </row>
        <row r="9703">
          <cell r="N9703" t="str">
            <v/>
          </cell>
          <cell r="O9703" t="str">
            <v/>
          </cell>
          <cell r="P9703" t="str">
            <v/>
          </cell>
          <cell r="Q9703">
            <v>0</v>
          </cell>
        </row>
        <row r="9704">
          <cell r="N9704" t="str">
            <v/>
          </cell>
          <cell r="O9704" t="str">
            <v/>
          </cell>
          <cell r="P9704" t="str">
            <v/>
          </cell>
          <cell r="Q9704">
            <v>0</v>
          </cell>
        </row>
        <row r="9705">
          <cell r="N9705" t="str">
            <v/>
          </cell>
          <cell r="O9705" t="str">
            <v/>
          </cell>
          <cell r="P9705" t="str">
            <v/>
          </cell>
          <cell r="Q9705">
            <v>0</v>
          </cell>
        </row>
        <row r="9706">
          <cell r="N9706" t="str">
            <v/>
          </cell>
          <cell r="O9706" t="str">
            <v/>
          </cell>
          <cell r="P9706" t="str">
            <v/>
          </cell>
          <cell r="Q9706">
            <v>0</v>
          </cell>
        </row>
        <row r="9707">
          <cell r="N9707" t="str">
            <v/>
          </cell>
          <cell r="O9707" t="str">
            <v/>
          </cell>
          <cell r="P9707" t="str">
            <v/>
          </cell>
          <cell r="Q9707">
            <v>0</v>
          </cell>
        </row>
        <row r="9708">
          <cell r="N9708" t="str">
            <v/>
          </cell>
          <cell r="O9708" t="str">
            <v/>
          </cell>
          <cell r="P9708" t="str">
            <v/>
          </cell>
          <cell r="Q9708">
            <v>0</v>
          </cell>
        </row>
        <row r="9709">
          <cell r="N9709" t="str">
            <v/>
          </cell>
          <cell r="O9709" t="str">
            <v/>
          </cell>
          <cell r="P9709" t="str">
            <v/>
          </cell>
          <cell r="Q9709">
            <v>0</v>
          </cell>
        </row>
        <row r="9710">
          <cell r="N9710" t="str">
            <v/>
          </cell>
          <cell r="O9710" t="str">
            <v/>
          </cell>
          <cell r="P9710" t="str">
            <v/>
          </cell>
          <cell r="Q9710">
            <v>0</v>
          </cell>
        </row>
        <row r="9711">
          <cell r="N9711" t="str">
            <v/>
          </cell>
          <cell r="O9711" t="str">
            <v/>
          </cell>
          <cell r="P9711" t="str">
            <v/>
          </cell>
          <cell r="Q9711">
            <v>0</v>
          </cell>
        </row>
        <row r="9712">
          <cell r="N9712" t="str">
            <v/>
          </cell>
          <cell r="O9712" t="str">
            <v/>
          </cell>
          <cell r="P9712" t="str">
            <v/>
          </cell>
          <cell r="Q9712">
            <v>0</v>
          </cell>
        </row>
        <row r="9713">
          <cell r="N9713" t="str">
            <v/>
          </cell>
          <cell r="O9713" t="str">
            <v/>
          </cell>
          <cell r="P9713" t="str">
            <v/>
          </cell>
          <cell r="Q9713">
            <v>0</v>
          </cell>
        </row>
        <row r="9714">
          <cell r="N9714" t="str">
            <v/>
          </cell>
          <cell r="O9714" t="str">
            <v/>
          </cell>
          <cell r="P9714" t="str">
            <v/>
          </cell>
          <cell r="Q9714">
            <v>0</v>
          </cell>
        </row>
        <row r="9715">
          <cell r="N9715" t="str">
            <v/>
          </cell>
          <cell r="O9715" t="str">
            <v/>
          </cell>
          <cell r="P9715" t="str">
            <v/>
          </cell>
          <cell r="Q9715">
            <v>0</v>
          </cell>
        </row>
        <row r="9716">
          <cell r="N9716" t="str">
            <v/>
          </cell>
          <cell r="O9716" t="str">
            <v/>
          </cell>
          <cell r="P9716" t="str">
            <v/>
          </cell>
          <cell r="Q9716">
            <v>0</v>
          </cell>
        </row>
        <row r="9717">
          <cell r="N9717" t="str">
            <v/>
          </cell>
          <cell r="O9717" t="str">
            <v/>
          </cell>
          <cell r="P9717" t="str">
            <v/>
          </cell>
          <cell r="Q9717">
            <v>0</v>
          </cell>
        </row>
        <row r="9718">
          <cell r="N9718" t="str">
            <v/>
          </cell>
          <cell r="O9718" t="str">
            <v/>
          </cell>
          <cell r="P9718" t="str">
            <v/>
          </cell>
          <cell r="Q9718">
            <v>0</v>
          </cell>
        </row>
        <row r="9719">
          <cell r="N9719" t="str">
            <v/>
          </cell>
          <cell r="O9719" t="str">
            <v/>
          </cell>
          <cell r="P9719" t="str">
            <v/>
          </cell>
          <cell r="Q9719">
            <v>0</v>
          </cell>
        </row>
        <row r="9720">
          <cell r="N9720" t="str">
            <v/>
          </cell>
          <cell r="O9720" t="str">
            <v/>
          </cell>
          <cell r="P9720" t="str">
            <v/>
          </cell>
          <cell r="Q9720">
            <v>0</v>
          </cell>
        </row>
        <row r="9721">
          <cell r="N9721" t="str">
            <v/>
          </cell>
          <cell r="O9721" t="str">
            <v/>
          </cell>
          <cell r="P9721" t="str">
            <v/>
          </cell>
          <cell r="Q9721">
            <v>0</v>
          </cell>
        </row>
        <row r="9722">
          <cell r="N9722" t="str">
            <v/>
          </cell>
          <cell r="O9722" t="str">
            <v/>
          </cell>
          <cell r="P9722" t="str">
            <v/>
          </cell>
          <cell r="Q9722">
            <v>0</v>
          </cell>
        </row>
        <row r="9723">
          <cell r="N9723" t="str">
            <v/>
          </cell>
          <cell r="O9723" t="str">
            <v/>
          </cell>
          <cell r="P9723" t="str">
            <v/>
          </cell>
          <cell r="Q9723">
            <v>0</v>
          </cell>
        </row>
        <row r="9724">
          <cell r="N9724" t="str">
            <v/>
          </cell>
          <cell r="O9724" t="str">
            <v/>
          </cell>
          <cell r="P9724" t="str">
            <v/>
          </cell>
          <cell r="Q9724">
            <v>0</v>
          </cell>
        </row>
        <row r="9725">
          <cell r="N9725" t="str">
            <v/>
          </cell>
          <cell r="O9725" t="str">
            <v/>
          </cell>
          <cell r="P9725" t="str">
            <v/>
          </cell>
          <cell r="Q9725">
            <v>0</v>
          </cell>
        </row>
        <row r="9726">
          <cell r="N9726" t="str">
            <v/>
          </cell>
          <cell r="O9726" t="str">
            <v/>
          </cell>
          <cell r="P9726" t="str">
            <v/>
          </cell>
          <cell r="Q9726">
            <v>0</v>
          </cell>
        </row>
        <row r="9727">
          <cell r="N9727" t="str">
            <v/>
          </cell>
          <cell r="O9727" t="str">
            <v/>
          </cell>
          <cell r="P9727" t="str">
            <v/>
          </cell>
          <cell r="Q9727">
            <v>0</v>
          </cell>
        </row>
        <row r="9728">
          <cell r="N9728" t="str">
            <v/>
          </cell>
          <cell r="O9728" t="str">
            <v/>
          </cell>
          <cell r="P9728" t="str">
            <v/>
          </cell>
          <cell r="Q9728">
            <v>0</v>
          </cell>
        </row>
        <row r="9729">
          <cell r="N9729" t="str">
            <v/>
          </cell>
          <cell r="O9729" t="str">
            <v/>
          </cell>
          <cell r="P9729" t="str">
            <v/>
          </cell>
          <cell r="Q9729">
            <v>0</v>
          </cell>
        </row>
        <row r="9730">
          <cell r="N9730" t="str">
            <v/>
          </cell>
          <cell r="O9730" t="str">
            <v/>
          </cell>
          <cell r="P9730" t="str">
            <v/>
          </cell>
          <cell r="Q9730">
            <v>0</v>
          </cell>
        </row>
        <row r="9731">
          <cell r="N9731" t="str">
            <v/>
          </cell>
          <cell r="O9731" t="str">
            <v/>
          </cell>
          <cell r="P9731" t="str">
            <v/>
          </cell>
          <cell r="Q9731">
            <v>0</v>
          </cell>
        </row>
        <row r="9732">
          <cell r="N9732" t="str">
            <v/>
          </cell>
          <cell r="O9732" t="str">
            <v/>
          </cell>
          <cell r="P9732" t="str">
            <v/>
          </cell>
          <cell r="Q9732">
            <v>0</v>
          </cell>
        </row>
        <row r="9733">
          <cell r="N9733" t="str">
            <v/>
          </cell>
          <cell r="O9733" t="str">
            <v/>
          </cell>
          <cell r="P9733" t="str">
            <v/>
          </cell>
          <cell r="Q9733">
            <v>0</v>
          </cell>
        </row>
        <row r="9734">
          <cell r="N9734" t="str">
            <v/>
          </cell>
          <cell r="O9734" t="str">
            <v/>
          </cell>
          <cell r="P9734" t="str">
            <v/>
          </cell>
          <cell r="Q9734">
            <v>0</v>
          </cell>
        </row>
        <row r="9735">
          <cell r="N9735" t="str">
            <v/>
          </cell>
          <cell r="O9735" t="str">
            <v/>
          </cell>
          <cell r="P9735" t="str">
            <v/>
          </cell>
          <cell r="Q9735">
            <v>0</v>
          </cell>
        </row>
        <row r="9736">
          <cell r="N9736" t="str">
            <v/>
          </cell>
          <cell r="O9736" t="str">
            <v/>
          </cell>
          <cell r="P9736" t="str">
            <v/>
          </cell>
          <cell r="Q9736">
            <v>0</v>
          </cell>
        </row>
        <row r="9737">
          <cell r="N9737" t="str">
            <v/>
          </cell>
          <cell r="O9737" t="str">
            <v/>
          </cell>
          <cell r="P9737" t="str">
            <v/>
          </cell>
          <cell r="Q9737">
            <v>0</v>
          </cell>
        </row>
        <row r="9738">
          <cell r="N9738" t="str">
            <v/>
          </cell>
          <cell r="O9738" t="str">
            <v/>
          </cell>
          <cell r="P9738" t="str">
            <v/>
          </cell>
          <cell r="Q9738">
            <v>0</v>
          </cell>
        </row>
        <row r="9739">
          <cell r="N9739" t="str">
            <v/>
          </cell>
          <cell r="O9739" t="str">
            <v/>
          </cell>
          <cell r="P9739" t="str">
            <v/>
          </cell>
          <cell r="Q9739">
            <v>0</v>
          </cell>
        </row>
        <row r="9740">
          <cell r="N9740" t="str">
            <v/>
          </cell>
          <cell r="O9740" t="str">
            <v/>
          </cell>
          <cell r="P9740" t="str">
            <v/>
          </cell>
          <cell r="Q9740">
            <v>0</v>
          </cell>
        </row>
        <row r="9741">
          <cell r="N9741" t="str">
            <v/>
          </cell>
          <cell r="O9741" t="str">
            <v/>
          </cell>
          <cell r="P9741" t="str">
            <v/>
          </cell>
          <cell r="Q9741">
            <v>0</v>
          </cell>
        </row>
        <row r="9742">
          <cell r="N9742" t="str">
            <v/>
          </cell>
          <cell r="O9742" t="str">
            <v/>
          </cell>
          <cell r="P9742" t="str">
            <v/>
          </cell>
          <cell r="Q9742">
            <v>0</v>
          </cell>
        </row>
        <row r="9743">
          <cell r="N9743" t="str">
            <v/>
          </cell>
          <cell r="O9743" t="str">
            <v/>
          </cell>
          <cell r="P9743" t="str">
            <v/>
          </cell>
          <cell r="Q9743">
            <v>0</v>
          </cell>
        </row>
        <row r="9744">
          <cell r="N9744" t="str">
            <v/>
          </cell>
          <cell r="O9744" t="str">
            <v/>
          </cell>
          <cell r="P9744" t="str">
            <v/>
          </cell>
          <cell r="Q9744">
            <v>0</v>
          </cell>
        </row>
        <row r="9745">
          <cell r="N9745" t="str">
            <v/>
          </cell>
          <cell r="O9745" t="str">
            <v/>
          </cell>
          <cell r="P9745" t="str">
            <v/>
          </cell>
          <cell r="Q9745">
            <v>0</v>
          </cell>
        </row>
        <row r="9746">
          <cell r="N9746" t="str">
            <v/>
          </cell>
          <cell r="O9746" t="str">
            <v/>
          </cell>
          <cell r="P9746" t="str">
            <v/>
          </cell>
          <cell r="Q9746">
            <v>0</v>
          </cell>
        </row>
        <row r="9747">
          <cell r="N9747" t="str">
            <v/>
          </cell>
          <cell r="O9747" t="str">
            <v/>
          </cell>
          <cell r="P9747" t="str">
            <v/>
          </cell>
          <cell r="Q9747">
            <v>0</v>
          </cell>
        </row>
        <row r="9748">
          <cell r="N9748" t="str">
            <v/>
          </cell>
          <cell r="O9748" t="str">
            <v/>
          </cell>
          <cell r="P9748" t="str">
            <v/>
          </cell>
          <cell r="Q9748">
            <v>0</v>
          </cell>
        </row>
        <row r="9749">
          <cell r="N9749" t="str">
            <v/>
          </cell>
          <cell r="O9749" t="str">
            <v/>
          </cell>
          <cell r="P9749" t="str">
            <v/>
          </cell>
          <cell r="Q9749">
            <v>0</v>
          </cell>
        </row>
        <row r="9750">
          <cell r="N9750" t="str">
            <v/>
          </cell>
          <cell r="O9750" t="str">
            <v/>
          </cell>
          <cell r="P9750" t="str">
            <v/>
          </cell>
          <cell r="Q9750">
            <v>0</v>
          </cell>
        </row>
        <row r="9751">
          <cell r="N9751" t="str">
            <v/>
          </cell>
          <cell r="O9751" t="str">
            <v/>
          </cell>
          <cell r="P9751" t="str">
            <v/>
          </cell>
          <cell r="Q9751">
            <v>0</v>
          </cell>
        </row>
        <row r="9752">
          <cell r="N9752" t="str">
            <v/>
          </cell>
          <cell r="O9752" t="str">
            <v/>
          </cell>
          <cell r="P9752" t="str">
            <v/>
          </cell>
          <cell r="Q9752">
            <v>0</v>
          </cell>
        </row>
        <row r="9753">
          <cell r="N9753" t="str">
            <v/>
          </cell>
          <cell r="O9753" t="str">
            <v/>
          </cell>
          <cell r="P9753" t="str">
            <v/>
          </cell>
          <cell r="Q9753">
            <v>0</v>
          </cell>
        </row>
        <row r="9754">
          <cell r="N9754" t="str">
            <v/>
          </cell>
          <cell r="O9754" t="str">
            <v/>
          </cell>
          <cell r="P9754" t="str">
            <v/>
          </cell>
          <cell r="Q9754">
            <v>0</v>
          </cell>
        </row>
        <row r="9755">
          <cell r="N9755" t="str">
            <v/>
          </cell>
          <cell r="O9755" t="str">
            <v/>
          </cell>
          <cell r="P9755" t="str">
            <v/>
          </cell>
          <cell r="Q9755">
            <v>0</v>
          </cell>
        </row>
        <row r="9756">
          <cell r="N9756" t="str">
            <v/>
          </cell>
          <cell r="O9756" t="str">
            <v/>
          </cell>
          <cell r="P9756" t="str">
            <v/>
          </cell>
          <cell r="Q9756">
            <v>0</v>
          </cell>
        </row>
        <row r="9757">
          <cell r="N9757" t="str">
            <v/>
          </cell>
          <cell r="O9757" t="str">
            <v/>
          </cell>
          <cell r="P9757" t="str">
            <v/>
          </cell>
          <cell r="Q9757">
            <v>0</v>
          </cell>
        </row>
        <row r="9758">
          <cell r="N9758" t="str">
            <v/>
          </cell>
          <cell r="O9758" t="str">
            <v/>
          </cell>
          <cell r="P9758" t="str">
            <v/>
          </cell>
          <cell r="Q9758">
            <v>0</v>
          </cell>
        </row>
        <row r="9759">
          <cell r="N9759" t="str">
            <v/>
          </cell>
          <cell r="O9759" t="str">
            <v/>
          </cell>
          <cell r="P9759" t="str">
            <v/>
          </cell>
          <cell r="Q9759">
            <v>0</v>
          </cell>
        </row>
        <row r="9760">
          <cell r="N9760" t="str">
            <v/>
          </cell>
          <cell r="O9760" t="str">
            <v/>
          </cell>
          <cell r="P9760" t="str">
            <v/>
          </cell>
          <cell r="Q9760">
            <v>0</v>
          </cell>
        </row>
        <row r="9761">
          <cell r="N9761" t="str">
            <v/>
          </cell>
          <cell r="O9761" t="str">
            <v/>
          </cell>
          <cell r="P9761" t="str">
            <v/>
          </cell>
          <cell r="Q9761">
            <v>0</v>
          </cell>
        </row>
        <row r="9762">
          <cell r="N9762" t="str">
            <v/>
          </cell>
          <cell r="O9762" t="str">
            <v/>
          </cell>
          <cell r="P9762" t="str">
            <v/>
          </cell>
          <cell r="Q9762">
            <v>0</v>
          </cell>
        </row>
        <row r="9763">
          <cell r="N9763" t="str">
            <v/>
          </cell>
          <cell r="O9763" t="str">
            <v/>
          </cell>
          <cell r="P9763" t="str">
            <v/>
          </cell>
          <cell r="Q9763">
            <v>0</v>
          </cell>
        </row>
        <row r="9764">
          <cell r="N9764" t="str">
            <v/>
          </cell>
          <cell r="O9764" t="str">
            <v/>
          </cell>
          <cell r="P9764" t="str">
            <v/>
          </cell>
          <cell r="Q9764">
            <v>0</v>
          </cell>
        </row>
        <row r="9765">
          <cell r="N9765" t="str">
            <v/>
          </cell>
          <cell r="O9765" t="str">
            <v/>
          </cell>
          <cell r="P9765" t="str">
            <v/>
          </cell>
          <cell r="Q9765">
            <v>0</v>
          </cell>
        </row>
        <row r="9766">
          <cell r="N9766" t="str">
            <v/>
          </cell>
          <cell r="O9766" t="str">
            <v/>
          </cell>
          <cell r="P9766" t="str">
            <v/>
          </cell>
          <cell r="Q9766">
            <v>0</v>
          </cell>
        </row>
        <row r="9767">
          <cell r="N9767" t="str">
            <v/>
          </cell>
          <cell r="O9767" t="str">
            <v/>
          </cell>
          <cell r="P9767" t="str">
            <v/>
          </cell>
          <cell r="Q9767">
            <v>0</v>
          </cell>
        </row>
        <row r="9768">
          <cell r="N9768" t="str">
            <v/>
          </cell>
          <cell r="O9768" t="str">
            <v/>
          </cell>
          <cell r="P9768" t="str">
            <v/>
          </cell>
          <cell r="Q9768">
            <v>0</v>
          </cell>
        </row>
        <row r="9769">
          <cell r="N9769" t="str">
            <v/>
          </cell>
          <cell r="O9769" t="str">
            <v/>
          </cell>
          <cell r="P9769" t="str">
            <v/>
          </cell>
          <cell r="Q9769">
            <v>0</v>
          </cell>
        </row>
        <row r="9770">
          <cell r="N9770" t="str">
            <v/>
          </cell>
          <cell r="O9770" t="str">
            <v/>
          </cell>
          <cell r="P9770" t="str">
            <v/>
          </cell>
          <cell r="Q9770">
            <v>0</v>
          </cell>
        </row>
        <row r="9771">
          <cell r="N9771" t="str">
            <v/>
          </cell>
          <cell r="O9771" t="str">
            <v/>
          </cell>
          <cell r="P9771" t="str">
            <v/>
          </cell>
          <cell r="Q9771">
            <v>0</v>
          </cell>
        </row>
        <row r="9772">
          <cell r="N9772" t="str">
            <v/>
          </cell>
          <cell r="O9772" t="str">
            <v/>
          </cell>
          <cell r="P9772" t="str">
            <v/>
          </cell>
          <cell r="Q9772">
            <v>0</v>
          </cell>
        </row>
        <row r="9773">
          <cell r="N9773" t="str">
            <v/>
          </cell>
          <cell r="O9773" t="str">
            <v/>
          </cell>
          <cell r="P9773" t="str">
            <v/>
          </cell>
          <cell r="Q9773">
            <v>0</v>
          </cell>
        </row>
        <row r="9774">
          <cell r="N9774" t="str">
            <v/>
          </cell>
          <cell r="O9774" t="str">
            <v/>
          </cell>
          <cell r="P9774" t="str">
            <v/>
          </cell>
          <cell r="Q9774">
            <v>0</v>
          </cell>
        </row>
        <row r="9775">
          <cell r="N9775" t="str">
            <v/>
          </cell>
          <cell r="O9775" t="str">
            <v/>
          </cell>
          <cell r="P9775" t="str">
            <v/>
          </cell>
          <cell r="Q9775">
            <v>0</v>
          </cell>
        </row>
        <row r="9776">
          <cell r="N9776" t="str">
            <v/>
          </cell>
          <cell r="O9776" t="str">
            <v/>
          </cell>
          <cell r="P9776" t="str">
            <v/>
          </cell>
          <cell r="Q9776">
            <v>0</v>
          </cell>
        </row>
        <row r="9777">
          <cell r="N9777" t="str">
            <v/>
          </cell>
          <cell r="O9777" t="str">
            <v/>
          </cell>
          <cell r="P9777" t="str">
            <v/>
          </cell>
          <cell r="Q9777">
            <v>0</v>
          </cell>
        </row>
        <row r="9778">
          <cell r="N9778" t="str">
            <v/>
          </cell>
          <cell r="O9778" t="str">
            <v/>
          </cell>
          <cell r="P9778" t="str">
            <v/>
          </cell>
          <cell r="Q9778">
            <v>0</v>
          </cell>
        </row>
        <row r="9779">
          <cell r="N9779" t="str">
            <v/>
          </cell>
          <cell r="O9779" t="str">
            <v/>
          </cell>
          <cell r="P9779" t="str">
            <v/>
          </cell>
          <cell r="Q9779">
            <v>0</v>
          </cell>
        </row>
        <row r="9780">
          <cell r="N9780" t="str">
            <v/>
          </cell>
          <cell r="O9780" t="str">
            <v/>
          </cell>
          <cell r="P9780" t="str">
            <v/>
          </cell>
          <cell r="Q9780">
            <v>0</v>
          </cell>
        </row>
        <row r="9781">
          <cell r="N9781" t="str">
            <v/>
          </cell>
          <cell r="O9781" t="str">
            <v/>
          </cell>
          <cell r="P9781" t="str">
            <v/>
          </cell>
          <cell r="Q9781">
            <v>0</v>
          </cell>
        </row>
        <row r="9782">
          <cell r="N9782" t="str">
            <v/>
          </cell>
          <cell r="O9782" t="str">
            <v/>
          </cell>
          <cell r="P9782" t="str">
            <v/>
          </cell>
          <cell r="Q9782">
            <v>0</v>
          </cell>
        </row>
        <row r="9783">
          <cell r="N9783" t="str">
            <v/>
          </cell>
          <cell r="O9783" t="str">
            <v/>
          </cell>
          <cell r="P9783" t="str">
            <v/>
          </cell>
          <cell r="Q9783">
            <v>0</v>
          </cell>
        </row>
        <row r="9784">
          <cell r="N9784" t="str">
            <v/>
          </cell>
          <cell r="O9784" t="str">
            <v/>
          </cell>
          <cell r="P9784" t="str">
            <v/>
          </cell>
          <cell r="Q9784">
            <v>0</v>
          </cell>
        </row>
        <row r="9785">
          <cell r="N9785" t="str">
            <v/>
          </cell>
          <cell r="O9785" t="str">
            <v/>
          </cell>
          <cell r="P9785" t="str">
            <v/>
          </cell>
          <cell r="Q9785">
            <v>0</v>
          </cell>
        </row>
        <row r="9786">
          <cell r="N9786" t="str">
            <v/>
          </cell>
          <cell r="O9786" t="str">
            <v/>
          </cell>
          <cell r="P9786" t="str">
            <v/>
          </cell>
          <cell r="Q9786">
            <v>0</v>
          </cell>
        </row>
        <row r="9787">
          <cell r="N9787" t="str">
            <v/>
          </cell>
          <cell r="O9787" t="str">
            <v/>
          </cell>
          <cell r="P9787" t="str">
            <v/>
          </cell>
          <cell r="Q9787">
            <v>0</v>
          </cell>
        </row>
        <row r="9788">
          <cell r="N9788" t="str">
            <v/>
          </cell>
          <cell r="O9788" t="str">
            <v/>
          </cell>
          <cell r="P9788" t="str">
            <v/>
          </cell>
          <cell r="Q9788">
            <v>0</v>
          </cell>
        </row>
        <row r="9789">
          <cell r="N9789" t="str">
            <v/>
          </cell>
          <cell r="O9789" t="str">
            <v/>
          </cell>
          <cell r="P9789" t="str">
            <v/>
          </cell>
          <cell r="Q9789">
            <v>0</v>
          </cell>
        </row>
        <row r="9790">
          <cell r="N9790" t="str">
            <v/>
          </cell>
          <cell r="O9790" t="str">
            <v/>
          </cell>
          <cell r="P9790" t="str">
            <v/>
          </cell>
          <cell r="Q9790">
            <v>0</v>
          </cell>
        </row>
        <row r="9791">
          <cell r="N9791" t="str">
            <v/>
          </cell>
          <cell r="O9791" t="str">
            <v/>
          </cell>
          <cell r="P9791" t="str">
            <v/>
          </cell>
          <cell r="Q9791">
            <v>0</v>
          </cell>
        </row>
        <row r="9792">
          <cell r="N9792" t="str">
            <v/>
          </cell>
          <cell r="O9792" t="str">
            <v/>
          </cell>
          <cell r="P9792" t="str">
            <v/>
          </cell>
          <cell r="Q9792">
            <v>0</v>
          </cell>
        </row>
        <row r="9793">
          <cell r="N9793" t="str">
            <v/>
          </cell>
          <cell r="O9793" t="str">
            <v/>
          </cell>
          <cell r="P9793" t="str">
            <v/>
          </cell>
          <cell r="Q9793">
            <v>0</v>
          </cell>
        </row>
        <row r="9794">
          <cell r="N9794" t="str">
            <v/>
          </cell>
          <cell r="O9794" t="str">
            <v/>
          </cell>
          <cell r="P9794" t="str">
            <v/>
          </cell>
          <cell r="Q9794">
            <v>0</v>
          </cell>
        </row>
        <row r="9795">
          <cell r="N9795" t="str">
            <v/>
          </cell>
          <cell r="O9795" t="str">
            <v/>
          </cell>
          <cell r="P9795" t="str">
            <v/>
          </cell>
          <cell r="Q9795">
            <v>0</v>
          </cell>
        </row>
        <row r="9796">
          <cell r="N9796" t="str">
            <v/>
          </cell>
          <cell r="O9796" t="str">
            <v/>
          </cell>
          <cell r="P9796" t="str">
            <v/>
          </cell>
          <cell r="Q9796">
            <v>0</v>
          </cell>
        </row>
        <row r="9797">
          <cell r="N9797" t="str">
            <v/>
          </cell>
          <cell r="O9797" t="str">
            <v/>
          </cell>
          <cell r="P9797" t="str">
            <v/>
          </cell>
          <cell r="Q9797">
            <v>0</v>
          </cell>
        </row>
        <row r="9798">
          <cell r="N9798" t="str">
            <v/>
          </cell>
          <cell r="O9798" t="str">
            <v/>
          </cell>
          <cell r="P9798" t="str">
            <v/>
          </cell>
          <cell r="Q9798">
            <v>0</v>
          </cell>
        </row>
        <row r="9799">
          <cell r="N9799" t="str">
            <v/>
          </cell>
          <cell r="O9799" t="str">
            <v/>
          </cell>
          <cell r="P9799" t="str">
            <v/>
          </cell>
          <cell r="Q9799">
            <v>0</v>
          </cell>
        </row>
        <row r="9800">
          <cell r="N9800" t="str">
            <v/>
          </cell>
          <cell r="O9800" t="str">
            <v/>
          </cell>
          <cell r="P9800" t="str">
            <v/>
          </cell>
          <cell r="Q9800">
            <v>0</v>
          </cell>
        </row>
        <row r="9801">
          <cell r="N9801" t="str">
            <v/>
          </cell>
          <cell r="O9801" t="str">
            <v/>
          </cell>
          <cell r="P9801" t="str">
            <v/>
          </cell>
          <cell r="Q9801">
            <v>0</v>
          </cell>
        </row>
        <row r="9802">
          <cell r="N9802" t="str">
            <v/>
          </cell>
          <cell r="O9802" t="str">
            <v/>
          </cell>
          <cell r="P9802" t="str">
            <v/>
          </cell>
          <cell r="Q9802">
            <v>0</v>
          </cell>
        </row>
        <row r="9803">
          <cell r="N9803" t="str">
            <v/>
          </cell>
          <cell r="O9803" t="str">
            <v/>
          </cell>
          <cell r="P9803" t="str">
            <v/>
          </cell>
          <cell r="Q9803">
            <v>0</v>
          </cell>
        </row>
        <row r="9804">
          <cell r="N9804" t="str">
            <v/>
          </cell>
          <cell r="O9804" t="str">
            <v/>
          </cell>
          <cell r="P9804" t="str">
            <v/>
          </cell>
          <cell r="Q9804">
            <v>0</v>
          </cell>
        </row>
        <row r="9805">
          <cell r="N9805" t="str">
            <v/>
          </cell>
          <cell r="O9805" t="str">
            <v/>
          </cell>
          <cell r="P9805" t="str">
            <v/>
          </cell>
          <cell r="Q9805">
            <v>0</v>
          </cell>
        </row>
        <row r="9806">
          <cell r="N9806" t="str">
            <v/>
          </cell>
          <cell r="O9806" t="str">
            <v/>
          </cell>
          <cell r="P9806" t="str">
            <v/>
          </cell>
          <cell r="Q9806">
            <v>0</v>
          </cell>
        </row>
        <row r="9807">
          <cell r="N9807" t="str">
            <v/>
          </cell>
          <cell r="O9807" t="str">
            <v/>
          </cell>
          <cell r="P9807" t="str">
            <v/>
          </cell>
          <cell r="Q9807">
            <v>0</v>
          </cell>
        </row>
        <row r="9808">
          <cell r="N9808" t="str">
            <v/>
          </cell>
          <cell r="O9808" t="str">
            <v/>
          </cell>
          <cell r="P9808" t="str">
            <v/>
          </cell>
          <cell r="Q9808">
            <v>0</v>
          </cell>
        </row>
        <row r="9809">
          <cell r="N9809" t="str">
            <v/>
          </cell>
          <cell r="O9809" t="str">
            <v/>
          </cell>
          <cell r="P9809" t="str">
            <v/>
          </cell>
          <cell r="Q9809">
            <v>0</v>
          </cell>
        </row>
        <row r="9810">
          <cell r="N9810" t="str">
            <v/>
          </cell>
          <cell r="O9810" t="str">
            <v/>
          </cell>
          <cell r="P9810" t="str">
            <v/>
          </cell>
          <cell r="Q9810">
            <v>0</v>
          </cell>
        </row>
        <row r="9811">
          <cell r="N9811" t="str">
            <v/>
          </cell>
          <cell r="O9811" t="str">
            <v/>
          </cell>
          <cell r="P9811" t="str">
            <v/>
          </cell>
          <cell r="Q9811">
            <v>0</v>
          </cell>
        </row>
        <row r="9812">
          <cell r="N9812" t="str">
            <v/>
          </cell>
          <cell r="O9812" t="str">
            <v/>
          </cell>
          <cell r="P9812" t="str">
            <v/>
          </cell>
          <cell r="Q9812">
            <v>0</v>
          </cell>
        </row>
        <row r="9813">
          <cell r="N9813" t="str">
            <v/>
          </cell>
          <cell r="O9813" t="str">
            <v/>
          </cell>
          <cell r="P9813" t="str">
            <v/>
          </cell>
          <cell r="Q9813">
            <v>0</v>
          </cell>
        </row>
        <row r="9814">
          <cell r="N9814" t="str">
            <v/>
          </cell>
          <cell r="O9814" t="str">
            <v/>
          </cell>
          <cell r="P9814" t="str">
            <v/>
          </cell>
          <cell r="Q9814">
            <v>0</v>
          </cell>
        </row>
        <row r="9815">
          <cell r="N9815" t="str">
            <v/>
          </cell>
          <cell r="O9815" t="str">
            <v/>
          </cell>
          <cell r="P9815" t="str">
            <v/>
          </cell>
          <cell r="Q9815">
            <v>0</v>
          </cell>
        </row>
        <row r="9816">
          <cell r="N9816" t="str">
            <v/>
          </cell>
          <cell r="O9816" t="str">
            <v/>
          </cell>
          <cell r="P9816" t="str">
            <v/>
          </cell>
          <cell r="Q9816">
            <v>0</v>
          </cell>
        </row>
        <row r="9817">
          <cell r="N9817" t="str">
            <v/>
          </cell>
          <cell r="O9817" t="str">
            <v/>
          </cell>
          <cell r="P9817" t="str">
            <v/>
          </cell>
          <cell r="Q9817">
            <v>0</v>
          </cell>
        </row>
        <row r="9818">
          <cell r="N9818" t="str">
            <v/>
          </cell>
          <cell r="O9818" t="str">
            <v/>
          </cell>
          <cell r="P9818" t="str">
            <v/>
          </cell>
          <cell r="Q9818">
            <v>0</v>
          </cell>
        </row>
        <row r="9819">
          <cell r="N9819" t="str">
            <v/>
          </cell>
          <cell r="O9819" t="str">
            <v/>
          </cell>
          <cell r="P9819" t="str">
            <v/>
          </cell>
          <cell r="Q9819">
            <v>0</v>
          </cell>
        </row>
        <row r="9820">
          <cell r="N9820" t="str">
            <v/>
          </cell>
          <cell r="O9820" t="str">
            <v/>
          </cell>
          <cell r="P9820" t="str">
            <v/>
          </cell>
          <cell r="Q9820">
            <v>0</v>
          </cell>
        </row>
        <row r="9821">
          <cell r="N9821" t="str">
            <v/>
          </cell>
          <cell r="O9821" t="str">
            <v/>
          </cell>
          <cell r="P9821" t="str">
            <v/>
          </cell>
          <cell r="Q9821">
            <v>0</v>
          </cell>
        </row>
        <row r="9822">
          <cell r="N9822" t="str">
            <v/>
          </cell>
          <cell r="O9822" t="str">
            <v/>
          </cell>
          <cell r="P9822" t="str">
            <v/>
          </cell>
          <cell r="Q9822">
            <v>0</v>
          </cell>
        </row>
        <row r="9823">
          <cell r="N9823" t="str">
            <v/>
          </cell>
          <cell r="O9823" t="str">
            <v/>
          </cell>
          <cell r="P9823" t="str">
            <v/>
          </cell>
          <cell r="Q9823">
            <v>0</v>
          </cell>
        </row>
        <row r="9824">
          <cell r="N9824" t="str">
            <v/>
          </cell>
          <cell r="O9824" t="str">
            <v/>
          </cell>
          <cell r="P9824" t="str">
            <v/>
          </cell>
          <cell r="Q9824">
            <v>0</v>
          </cell>
        </row>
        <row r="9825">
          <cell r="N9825" t="str">
            <v/>
          </cell>
          <cell r="O9825" t="str">
            <v/>
          </cell>
          <cell r="P9825" t="str">
            <v/>
          </cell>
          <cell r="Q9825">
            <v>0</v>
          </cell>
        </row>
        <row r="9826">
          <cell r="N9826" t="str">
            <v/>
          </cell>
          <cell r="O9826" t="str">
            <v/>
          </cell>
          <cell r="P9826" t="str">
            <v/>
          </cell>
          <cell r="Q9826">
            <v>0</v>
          </cell>
        </row>
        <row r="9827">
          <cell r="N9827" t="str">
            <v/>
          </cell>
          <cell r="O9827" t="str">
            <v/>
          </cell>
          <cell r="P9827" t="str">
            <v/>
          </cell>
          <cell r="Q9827">
            <v>0</v>
          </cell>
        </row>
        <row r="9828">
          <cell r="N9828" t="str">
            <v/>
          </cell>
          <cell r="O9828" t="str">
            <v/>
          </cell>
          <cell r="P9828" t="str">
            <v/>
          </cell>
          <cell r="Q9828">
            <v>0</v>
          </cell>
        </row>
        <row r="9829">
          <cell r="N9829" t="str">
            <v/>
          </cell>
          <cell r="O9829" t="str">
            <v/>
          </cell>
          <cell r="P9829" t="str">
            <v/>
          </cell>
          <cell r="Q9829">
            <v>0</v>
          </cell>
        </row>
        <row r="9830">
          <cell r="N9830" t="str">
            <v/>
          </cell>
          <cell r="O9830" t="str">
            <v/>
          </cell>
          <cell r="P9830" t="str">
            <v/>
          </cell>
          <cell r="Q9830">
            <v>0</v>
          </cell>
        </row>
        <row r="9831">
          <cell r="N9831" t="str">
            <v/>
          </cell>
          <cell r="O9831" t="str">
            <v/>
          </cell>
          <cell r="P9831" t="str">
            <v/>
          </cell>
          <cell r="Q9831">
            <v>0</v>
          </cell>
        </row>
        <row r="9832">
          <cell r="N9832" t="str">
            <v/>
          </cell>
          <cell r="O9832" t="str">
            <v/>
          </cell>
          <cell r="P9832" t="str">
            <v/>
          </cell>
          <cell r="Q9832">
            <v>0</v>
          </cell>
        </row>
        <row r="9833">
          <cell r="N9833" t="str">
            <v/>
          </cell>
          <cell r="O9833" t="str">
            <v/>
          </cell>
          <cell r="P9833" t="str">
            <v/>
          </cell>
          <cell r="Q9833">
            <v>0</v>
          </cell>
        </row>
        <row r="9834">
          <cell r="N9834" t="str">
            <v/>
          </cell>
          <cell r="O9834" t="str">
            <v/>
          </cell>
          <cell r="P9834" t="str">
            <v/>
          </cell>
          <cell r="Q9834">
            <v>0</v>
          </cell>
        </row>
        <row r="9835">
          <cell r="N9835" t="str">
            <v/>
          </cell>
          <cell r="O9835" t="str">
            <v/>
          </cell>
          <cell r="P9835" t="str">
            <v/>
          </cell>
          <cell r="Q9835">
            <v>0</v>
          </cell>
        </row>
        <row r="9836">
          <cell r="N9836" t="str">
            <v/>
          </cell>
          <cell r="O9836" t="str">
            <v/>
          </cell>
          <cell r="P9836" t="str">
            <v/>
          </cell>
          <cell r="Q9836">
            <v>0</v>
          </cell>
        </row>
        <row r="9837">
          <cell r="N9837" t="str">
            <v/>
          </cell>
          <cell r="O9837" t="str">
            <v/>
          </cell>
          <cell r="P9837" t="str">
            <v/>
          </cell>
          <cell r="Q9837">
            <v>0</v>
          </cell>
        </row>
        <row r="9838">
          <cell r="N9838" t="str">
            <v/>
          </cell>
          <cell r="O9838" t="str">
            <v/>
          </cell>
          <cell r="P9838" t="str">
            <v/>
          </cell>
          <cell r="Q9838">
            <v>0</v>
          </cell>
        </row>
        <row r="9839">
          <cell r="N9839" t="str">
            <v/>
          </cell>
          <cell r="O9839" t="str">
            <v/>
          </cell>
          <cell r="P9839" t="str">
            <v/>
          </cell>
          <cell r="Q9839">
            <v>0</v>
          </cell>
        </row>
        <row r="9840">
          <cell r="N9840" t="str">
            <v/>
          </cell>
          <cell r="O9840" t="str">
            <v/>
          </cell>
          <cell r="P9840" t="str">
            <v/>
          </cell>
          <cell r="Q9840">
            <v>0</v>
          </cell>
        </row>
        <row r="9841">
          <cell r="N9841" t="str">
            <v/>
          </cell>
          <cell r="O9841" t="str">
            <v/>
          </cell>
          <cell r="P9841" t="str">
            <v/>
          </cell>
          <cell r="Q9841">
            <v>0</v>
          </cell>
        </row>
        <row r="9842">
          <cell r="N9842" t="str">
            <v/>
          </cell>
          <cell r="O9842" t="str">
            <v/>
          </cell>
          <cell r="P9842" t="str">
            <v/>
          </cell>
          <cell r="Q9842">
            <v>0</v>
          </cell>
        </row>
        <row r="9843">
          <cell r="N9843" t="str">
            <v/>
          </cell>
          <cell r="O9843" t="str">
            <v/>
          </cell>
          <cell r="P9843" t="str">
            <v/>
          </cell>
          <cell r="Q9843">
            <v>0</v>
          </cell>
        </row>
        <row r="9844">
          <cell r="N9844" t="str">
            <v/>
          </cell>
          <cell r="O9844" t="str">
            <v/>
          </cell>
          <cell r="P9844" t="str">
            <v/>
          </cell>
          <cell r="Q9844">
            <v>0</v>
          </cell>
        </row>
        <row r="9845">
          <cell r="N9845" t="str">
            <v/>
          </cell>
          <cell r="O9845" t="str">
            <v/>
          </cell>
          <cell r="P9845" t="str">
            <v/>
          </cell>
          <cell r="Q9845">
            <v>0</v>
          </cell>
        </row>
        <row r="9846">
          <cell r="N9846" t="str">
            <v/>
          </cell>
          <cell r="O9846" t="str">
            <v/>
          </cell>
          <cell r="P9846" t="str">
            <v/>
          </cell>
          <cell r="Q9846">
            <v>0</v>
          </cell>
        </row>
        <row r="9847">
          <cell r="N9847" t="str">
            <v/>
          </cell>
          <cell r="O9847" t="str">
            <v/>
          </cell>
          <cell r="P9847" t="str">
            <v/>
          </cell>
          <cell r="Q9847">
            <v>0</v>
          </cell>
        </row>
        <row r="9848">
          <cell r="N9848" t="str">
            <v/>
          </cell>
          <cell r="O9848" t="str">
            <v/>
          </cell>
          <cell r="P9848" t="str">
            <v/>
          </cell>
          <cell r="Q9848">
            <v>0</v>
          </cell>
        </row>
        <row r="9849">
          <cell r="N9849" t="str">
            <v/>
          </cell>
          <cell r="O9849" t="str">
            <v/>
          </cell>
          <cell r="P9849" t="str">
            <v/>
          </cell>
          <cell r="Q9849">
            <v>0</v>
          </cell>
        </row>
        <row r="9850">
          <cell r="N9850" t="str">
            <v/>
          </cell>
          <cell r="O9850" t="str">
            <v/>
          </cell>
          <cell r="P9850" t="str">
            <v/>
          </cell>
          <cell r="Q9850">
            <v>0</v>
          </cell>
        </row>
        <row r="9851">
          <cell r="N9851" t="str">
            <v/>
          </cell>
          <cell r="O9851" t="str">
            <v/>
          </cell>
          <cell r="P9851" t="str">
            <v/>
          </cell>
          <cell r="Q9851">
            <v>0</v>
          </cell>
        </row>
        <row r="9852">
          <cell r="N9852" t="str">
            <v/>
          </cell>
          <cell r="O9852" t="str">
            <v/>
          </cell>
          <cell r="P9852" t="str">
            <v/>
          </cell>
          <cell r="Q9852">
            <v>0</v>
          </cell>
        </row>
        <row r="9853">
          <cell r="N9853" t="str">
            <v/>
          </cell>
          <cell r="O9853" t="str">
            <v/>
          </cell>
          <cell r="P9853" t="str">
            <v/>
          </cell>
          <cell r="Q9853">
            <v>0</v>
          </cell>
        </row>
        <row r="9854">
          <cell r="N9854" t="str">
            <v/>
          </cell>
          <cell r="O9854" t="str">
            <v/>
          </cell>
          <cell r="P9854" t="str">
            <v/>
          </cell>
          <cell r="Q9854">
            <v>0</v>
          </cell>
        </row>
        <row r="9855">
          <cell r="N9855" t="str">
            <v/>
          </cell>
          <cell r="O9855" t="str">
            <v/>
          </cell>
          <cell r="P9855" t="str">
            <v/>
          </cell>
          <cell r="Q9855">
            <v>0</v>
          </cell>
        </row>
        <row r="9856">
          <cell r="N9856" t="str">
            <v/>
          </cell>
          <cell r="O9856" t="str">
            <v/>
          </cell>
          <cell r="P9856" t="str">
            <v/>
          </cell>
          <cell r="Q9856">
            <v>0</v>
          </cell>
        </row>
        <row r="9857">
          <cell r="N9857" t="str">
            <v/>
          </cell>
          <cell r="O9857" t="str">
            <v/>
          </cell>
          <cell r="P9857" t="str">
            <v/>
          </cell>
          <cell r="Q9857">
            <v>0</v>
          </cell>
        </row>
        <row r="9858">
          <cell r="N9858" t="str">
            <v/>
          </cell>
          <cell r="O9858" t="str">
            <v/>
          </cell>
          <cell r="P9858" t="str">
            <v/>
          </cell>
          <cell r="Q9858">
            <v>0</v>
          </cell>
        </row>
        <row r="9859">
          <cell r="N9859" t="str">
            <v/>
          </cell>
          <cell r="O9859" t="str">
            <v/>
          </cell>
          <cell r="P9859" t="str">
            <v/>
          </cell>
          <cell r="Q9859">
            <v>0</v>
          </cell>
        </row>
        <row r="9860">
          <cell r="N9860" t="str">
            <v/>
          </cell>
          <cell r="O9860" t="str">
            <v/>
          </cell>
          <cell r="P9860" t="str">
            <v/>
          </cell>
          <cell r="Q9860">
            <v>0</v>
          </cell>
        </row>
        <row r="9861">
          <cell r="N9861" t="str">
            <v/>
          </cell>
          <cell r="O9861" t="str">
            <v/>
          </cell>
          <cell r="P9861" t="str">
            <v/>
          </cell>
          <cell r="Q9861">
            <v>0</v>
          </cell>
        </row>
        <row r="9862">
          <cell r="N9862" t="str">
            <v/>
          </cell>
          <cell r="O9862" t="str">
            <v/>
          </cell>
          <cell r="P9862" t="str">
            <v/>
          </cell>
          <cell r="Q9862">
            <v>0</v>
          </cell>
        </row>
        <row r="9863">
          <cell r="N9863" t="str">
            <v/>
          </cell>
          <cell r="O9863" t="str">
            <v/>
          </cell>
          <cell r="P9863" t="str">
            <v/>
          </cell>
          <cell r="Q9863">
            <v>0</v>
          </cell>
        </row>
        <row r="9864">
          <cell r="N9864" t="str">
            <v/>
          </cell>
          <cell r="O9864" t="str">
            <v/>
          </cell>
          <cell r="P9864" t="str">
            <v/>
          </cell>
          <cell r="Q9864">
            <v>0</v>
          </cell>
        </row>
        <row r="9865">
          <cell r="N9865" t="str">
            <v/>
          </cell>
          <cell r="O9865" t="str">
            <v/>
          </cell>
          <cell r="P9865" t="str">
            <v/>
          </cell>
          <cell r="Q9865">
            <v>0</v>
          </cell>
        </row>
        <row r="9866">
          <cell r="N9866" t="str">
            <v/>
          </cell>
          <cell r="O9866" t="str">
            <v/>
          </cell>
          <cell r="P9866" t="str">
            <v/>
          </cell>
          <cell r="Q9866">
            <v>0</v>
          </cell>
        </row>
        <row r="9867">
          <cell r="N9867" t="str">
            <v/>
          </cell>
          <cell r="O9867" t="str">
            <v/>
          </cell>
          <cell r="P9867" t="str">
            <v/>
          </cell>
          <cell r="Q9867">
            <v>0</v>
          </cell>
        </row>
        <row r="9868">
          <cell r="N9868" t="str">
            <v/>
          </cell>
          <cell r="O9868" t="str">
            <v/>
          </cell>
          <cell r="P9868" t="str">
            <v/>
          </cell>
          <cell r="Q9868">
            <v>0</v>
          </cell>
        </row>
        <row r="9869">
          <cell r="N9869" t="str">
            <v/>
          </cell>
          <cell r="O9869" t="str">
            <v/>
          </cell>
          <cell r="P9869" t="str">
            <v/>
          </cell>
          <cell r="Q9869">
            <v>0</v>
          </cell>
        </row>
        <row r="9870">
          <cell r="N9870" t="str">
            <v/>
          </cell>
          <cell r="O9870" t="str">
            <v/>
          </cell>
          <cell r="P9870" t="str">
            <v/>
          </cell>
          <cell r="Q9870">
            <v>0</v>
          </cell>
        </row>
        <row r="9871">
          <cell r="N9871" t="str">
            <v/>
          </cell>
          <cell r="O9871" t="str">
            <v/>
          </cell>
          <cell r="P9871" t="str">
            <v/>
          </cell>
          <cell r="Q9871">
            <v>0</v>
          </cell>
        </row>
        <row r="9872">
          <cell r="N9872" t="str">
            <v/>
          </cell>
          <cell r="O9872" t="str">
            <v/>
          </cell>
          <cell r="P9872" t="str">
            <v/>
          </cell>
          <cell r="Q9872">
            <v>0</v>
          </cell>
        </row>
        <row r="9873">
          <cell r="N9873" t="str">
            <v/>
          </cell>
          <cell r="O9873" t="str">
            <v/>
          </cell>
          <cell r="P9873" t="str">
            <v/>
          </cell>
          <cell r="Q9873">
            <v>0</v>
          </cell>
        </row>
        <row r="9874">
          <cell r="N9874" t="str">
            <v/>
          </cell>
          <cell r="O9874" t="str">
            <v/>
          </cell>
          <cell r="P9874" t="str">
            <v/>
          </cell>
          <cell r="Q9874">
            <v>0</v>
          </cell>
        </row>
        <row r="9875">
          <cell r="N9875" t="str">
            <v/>
          </cell>
          <cell r="O9875" t="str">
            <v/>
          </cell>
          <cell r="P9875" t="str">
            <v/>
          </cell>
          <cell r="Q9875">
            <v>0</v>
          </cell>
        </row>
        <row r="9876">
          <cell r="N9876" t="str">
            <v/>
          </cell>
          <cell r="O9876" t="str">
            <v/>
          </cell>
          <cell r="P9876" t="str">
            <v/>
          </cell>
          <cell r="Q9876">
            <v>0</v>
          </cell>
        </row>
        <row r="9877">
          <cell r="N9877" t="str">
            <v/>
          </cell>
          <cell r="O9877" t="str">
            <v/>
          </cell>
          <cell r="P9877" t="str">
            <v/>
          </cell>
          <cell r="Q9877">
            <v>0</v>
          </cell>
        </row>
        <row r="9878">
          <cell r="N9878" t="str">
            <v/>
          </cell>
          <cell r="O9878" t="str">
            <v/>
          </cell>
          <cell r="P9878" t="str">
            <v/>
          </cell>
          <cell r="Q9878">
            <v>0</v>
          </cell>
        </row>
        <row r="9879">
          <cell r="N9879" t="str">
            <v/>
          </cell>
          <cell r="O9879" t="str">
            <v/>
          </cell>
          <cell r="P9879" t="str">
            <v/>
          </cell>
          <cell r="Q9879">
            <v>0</v>
          </cell>
        </row>
        <row r="9880">
          <cell r="N9880" t="str">
            <v/>
          </cell>
          <cell r="O9880" t="str">
            <v/>
          </cell>
          <cell r="P9880" t="str">
            <v/>
          </cell>
          <cell r="Q9880">
            <v>0</v>
          </cell>
        </row>
        <row r="9881">
          <cell r="N9881" t="str">
            <v/>
          </cell>
          <cell r="O9881" t="str">
            <v/>
          </cell>
          <cell r="P9881" t="str">
            <v/>
          </cell>
          <cell r="Q9881">
            <v>0</v>
          </cell>
        </row>
        <row r="9882">
          <cell r="N9882" t="str">
            <v/>
          </cell>
          <cell r="O9882" t="str">
            <v/>
          </cell>
          <cell r="P9882" t="str">
            <v/>
          </cell>
          <cell r="Q9882">
            <v>0</v>
          </cell>
        </row>
        <row r="9883">
          <cell r="N9883" t="str">
            <v/>
          </cell>
          <cell r="O9883" t="str">
            <v/>
          </cell>
          <cell r="P9883" t="str">
            <v/>
          </cell>
          <cell r="Q9883">
            <v>0</v>
          </cell>
        </row>
        <row r="9884">
          <cell r="N9884" t="str">
            <v/>
          </cell>
          <cell r="O9884" t="str">
            <v/>
          </cell>
          <cell r="P9884" t="str">
            <v/>
          </cell>
          <cell r="Q9884">
            <v>0</v>
          </cell>
        </row>
        <row r="9885">
          <cell r="N9885" t="str">
            <v/>
          </cell>
          <cell r="O9885" t="str">
            <v/>
          </cell>
          <cell r="P9885" t="str">
            <v/>
          </cell>
          <cell r="Q9885">
            <v>0</v>
          </cell>
        </row>
        <row r="9886">
          <cell r="N9886" t="str">
            <v/>
          </cell>
          <cell r="O9886" t="str">
            <v/>
          </cell>
          <cell r="P9886" t="str">
            <v/>
          </cell>
          <cell r="Q9886">
            <v>0</v>
          </cell>
        </row>
        <row r="9887">
          <cell r="N9887" t="str">
            <v/>
          </cell>
          <cell r="O9887" t="str">
            <v/>
          </cell>
          <cell r="P9887" t="str">
            <v/>
          </cell>
          <cell r="Q9887">
            <v>0</v>
          </cell>
        </row>
        <row r="9888">
          <cell r="N9888" t="str">
            <v/>
          </cell>
          <cell r="O9888" t="str">
            <v/>
          </cell>
          <cell r="P9888" t="str">
            <v/>
          </cell>
          <cell r="Q9888">
            <v>0</v>
          </cell>
        </row>
        <row r="9889">
          <cell r="N9889" t="str">
            <v/>
          </cell>
          <cell r="O9889" t="str">
            <v/>
          </cell>
          <cell r="P9889" t="str">
            <v/>
          </cell>
          <cell r="Q9889">
            <v>0</v>
          </cell>
        </row>
        <row r="9890">
          <cell r="N9890" t="str">
            <v/>
          </cell>
          <cell r="O9890" t="str">
            <v/>
          </cell>
          <cell r="P9890" t="str">
            <v/>
          </cell>
          <cell r="Q9890">
            <v>0</v>
          </cell>
        </row>
        <row r="9891">
          <cell r="N9891" t="str">
            <v/>
          </cell>
          <cell r="O9891" t="str">
            <v/>
          </cell>
          <cell r="P9891" t="str">
            <v/>
          </cell>
          <cell r="Q9891">
            <v>0</v>
          </cell>
        </row>
        <row r="9892">
          <cell r="N9892" t="str">
            <v/>
          </cell>
          <cell r="O9892" t="str">
            <v/>
          </cell>
          <cell r="P9892" t="str">
            <v/>
          </cell>
          <cell r="Q9892">
            <v>0</v>
          </cell>
        </row>
        <row r="9893">
          <cell r="N9893" t="str">
            <v/>
          </cell>
          <cell r="O9893" t="str">
            <v/>
          </cell>
          <cell r="P9893" t="str">
            <v/>
          </cell>
          <cell r="Q9893">
            <v>0</v>
          </cell>
        </row>
        <row r="9894">
          <cell r="N9894" t="str">
            <v/>
          </cell>
          <cell r="O9894" t="str">
            <v/>
          </cell>
          <cell r="P9894" t="str">
            <v/>
          </cell>
          <cell r="Q9894">
            <v>0</v>
          </cell>
        </row>
        <row r="9895">
          <cell r="N9895" t="str">
            <v/>
          </cell>
          <cell r="O9895" t="str">
            <v/>
          </cell>
          <cell r="P9895" t="str">
            <v/>
          </cell>
          <cell r="Q9895">
            <v>0</v>
          </cell>
        </row>
        <row r="9896">
          <cell r="N9896" t="str">
            <v/>
          </cell>
          <cell r="O9896" t="str">
            <v/>
          </cell>
          <cell r="P9896" t="str">
            <v/>
          </cell>
          <cell r="Q9896">
            <v>0</v>
          </cell>
        </row>
        <row r="9897">
          <cell r="N9897" t="str">
            <v/>
          </cell>
          <cell r="O9897" t="str">
            <v/>
          </cell>
          <cell r="P9897" t="str">
            <v/>
          </cell>
          <cell r="Q9897">
            <v>0</v>
          </cell>
        </row>
        <row r="9898">
          <cell r="N9898" t="str">
            <v/>
          </cell>
          <cell r="O9898" t="str">
            <v/>
          </cell>
          <cell r="P9898" t="str">
            <v/>
          </cell>
          <cell r="Q9898">
            <v>0</v>
          </cell>
        </row>
        <row r="9899">
          <cell r="N9899" t="str">
            <v/>
          </cell>
          <cell r="O9899" t="str">
            <v/>
          </cell>
          <cell r="P9899" t="str">
            <v/>
          </cell>
          <cell r="Q9899">
            <v>0</v>
          </cell>
        </row>
        <row r="9900">
          <cell r="N9900" t="str">
            <v/>
          </cell>
          <cell r="O9900" t="str">
            <v/>
          </cell>
          <cell r="P9900" t="str">
            <v/>
          </cell>
          <cell r="Q9900">
            <v>0</v>
          </cell>
        </row>
        <row r="9901">
          <cell r="N9901" t="str">
            <v/>
          </cell>
          <cell r="O9901" t="str">
            <v/>
          </cell>
          <cell r="P9901" t="str">
            <v/>
          </cell>
          <cell r="Q9901">
            <v>0</v>
          </cell>
        </row>
        <row r="9902">
          <cell r="N9902" t="str">
            <v/>
          </cell>
          <cell r="O9902" t="str">
            <v/>
          </cell>
          <cell r="P9902" t="str">
            <v/>
          </cell>
          <cell r="Q9902">
            <v>0</v>
          </cell>
        </row>
        <row r="9903">
          <cell r="N9903" t="str">
            <v/>
          </cell>
          <cell r="O9903" t="str">
            <v/>
          </cell>
          <cell r="P9903" t="str">
            <v/>
          </cell>
          <cell r="Q9903">
            <v>0</v>
          </cell>
        </row>
        <row r="9904">
          <cell r="N9904" t="str">
            <v/>
          </cell>
          <cell r="O9904" t="str">
            <v/>
          </cell>
          <cell r="P9904" t="str">
            <v/>
          </cell>
          <cell r="Q9904">
            <v>0</v>
          </cell>
        </row>
        <row r="9905">
          <cell r="N9905" t="str">
            <v/>
          </cell>
          <cell r="O9905" t="str">
            <v/>
          </cell>
          <cell r="P9905" t="str">
            <v/>
          </cell>
          <cell r="Q9905">
            <v>0</v>
          </cell>
        </row>
        <row r="9906">
          <cell r="N9906" t="str">
            <v/>
          </cell>
          <cell r="O9906" t="str">
            <v/>
          </cell>
          <cell r="P9906" t="str">
            <v/>
          </cell>
          <cell r="Q9906">
            <v>0</v>
          </cell>
        </row>
        <row r="9907">
          <cell r="N9907" t="str">
            <v/>
          </cell>
          <cell r="O9907" t="str">
            <v/>
          </cell>
          <cell r="P9907" t="str">
            <v/>
          </cell>
          <cell r="Q9907">
            <v>0</v>
          </cell>
        </row>
        <row r="9908">
          <cell r="N9908" t="str">
            <v/>
          </cell>
          <cell r="O9908" t="str">
            <v/>
          </cell>
          <cell r="P9908" t="str">
            <v/>
          </cell>
          <cell r="Q9908">
            <v>0</v>
          </cell>
        </row>
        <row r="9909">
          <cell r="N9909" t="str">
            <v/>
          </cell>
          <cell r="O9909" t="str">
            <v/>
          </cell>
          <cell r="P9909" t="str">
            <v/>
          </cell>
          <cell r="Q9909">
            <v>0</v>
          </cell>
        </row>
        <row r="9910">
          <cell r="N9910" t="str">
            <v/>
          </cell>
          <cell r="O9910" t="str">
            <v/>
          </cell>
          <cell r="P9910" t="str">
            <v/>
          </cell>
          <cell r="Q9910">
            <v>0</v>
          </cell>
        </row>
        <row r="9911">
          <cell r="N9911" t="str">
            <v/>
          </cell>
          <cell r="O9911" t="str">
            <v/>
          </cell>
          <cell r="P9911" t="str">
            <v/>
          </cell>
          <cell r="Q9911">
            <v>0</v>
          </cell>
        </row>
        <row r="9912">
          <cell r="N9912" t="str">
            <v/>
          </cell>
          <cell r="O9912" t="str">
            <v/>
          </cell>
          <cell r="P9912" t="str">
            <v/>
          </cell>
          <cell r="Q9912">
            <v>0</v>
          </cell>
        </row>
        <row r="9913">
          <cell r="N9913" t="str">
            <v/>
          </cell>
          <cell r="O9913" t="str">
            <v/>
          </cell>
          <cell r="P9913" t="str">
            <v/>
          </cell>
          <cell r="Q9913">
            <v>0</v>
          </cell>
        </row>
        <row r="9914">
          <cell r="N9914" t="str">
            <v/>
          </cell>
          <cell r="O9914" t="str">
            <v/>
          </cell>
          <cell r="P9914" t="str">
            <v/>
          </cell>
          <cell r="Q9914">
            <v>0</v>
          </cell>
        </row>
        <row r="9915">
          <cell r="N9915" t="str">
            <v/>
          </cell>
          <cell r="O9915" t="str">
            <v/>
          </cell>
          <cell r="P9915" t="str">
            <v/>
          </cell>
          <cell r="Q9915">
            <v>0</v>
          </cell>
        </row>
        <row r="9916">
          <cell r="N9916" t="str">
            <v/>
          </cell>
          <cell r="O9916" t="str">
            <v/>
          </cell>
          <cell r="P9916" t="str">
            <v/>
          </cell>
          <cell r="Q9916">
            <v>0</v>
          </cell>
        </row>
        <row r="9917">
          <cell r="N9917" t="str">
            <v/>
          </cell>
          <cell r="O9917" t="str">
            <v/>
          </cell>
          <cell r="P9917" t="str">
            <v/>
          </cell>
          <cell r="Q9917">
            <v>0</v>
          </cell>
        </row>
        <row r="9918">
          <cell r="N9918" t="str">
            <v/>
          </cell>
          <cell r="O9918" t="str">
            <v/>
          </cell>
          <cell r="P9918" t="str">
            <v/>
          </cell>
          <cell r="Q9918">
            <v>0</v>
          </cell>
        </row>
        <row r="9919">
          <cell r="N9919" t="str">
            <v/>
          </cell>
          <cell r="O9919" t="str">
            <v/>
          </cell>
          <cell r="P9919" t="str">
            <v/>
          </cell>
          <cell r="Q9919">
            <v>0</v>
          </cell>
        </row>
        <row r="9920">
          <cell r="N9920" t="str">
            <v/>
          </cell>
          <cell r="O9920" t="str">
            <v/>
          </cell>
          <cell r="P9920" t="str">
            <v/>
          </cell>
          <cell r="Q9920">
            <v>0</v>
          </cell>
        </row>
        <row r="9921">
          <cell r="N9921" t="str">
            <v/>
          </cell>
          <cell r="O9921" t="str">
            <v/>
          </cell>
          <cell r="P9921" t="str">
            <v/>
          </cell>
          <cell r="Q9921">
            <v>0</v>
          </cell>
        </row>
        <row r="9922">
          <cell r="N9922" t="str">
            <v/>
          </cell>
          <cell r="O9922" t="str">
            <v/>
          </cell>
          <cell r="P9922" t="str">
            <v/>
          </cell>
          <cell r="Q9922">
            <v>0</v>
          </cell>
        </row>
        <row r="9923">
          <cell r="N9923" t="str">
            <v/>
          </cell>
          <cell r="O9923" t="str">
            <v/>
          </cell>
          <cell r="P9923" t="str">
            <v/>
          </cell>
          <cell r="Q9923">
            <v>0</v>
          </cell>
        </row>
        <row r="9924">
          <cell r="N9924" t="str">
            <v/>
          </cell>
          <cell r="O9924" t="str">
            <v/>
          </cell>
          <cell r="P9924" t="str">
            <v/>
          </cell>
          <cell r="Q9924">
            <v>0</v>
          </cell>
        </row>
        <row r="9925">
          <cell r="N9925" t="str">
            <v/>
          </cell>
          <cell r="O9925" t="str">
            <v/>
          </cell>
          <cell r="P9925" t="str">
            <v/>
          </cell>
          <cell r="Q9925">
            <v>0</v>
          </cell>
        </row>
        <row r="9926">
          <cell r="N9926" t="str">
            <v/>
          </cell>
          <cell r="O9926" t="str">
            <v/>
          </cell>
          <cell r="P9926" t="str">
            <v/>
          </cell>
          <cell r="Q9926">
            <v>0</v>
          </cell>
        </row>
        <row r="9927">
          <cell r="N9927" t="str">
            <v/>
          </cell>
          <cell r="O9927" t="str">
            <v/>
          </cell>
          <cell r="P9927" t="str">
            <v/>
          </cell>
          <cell r="Q9927">
            <v>0</v>
          </cell>
        </row>
        <row r="9928">
          <cell r="N9928" t="str">
            <v/>
          </cell>
          <cell r="O9928" t="str">
            <v/>
          </cell>
          <cell r="P9928" t="str">
            <v/>
          </cell>
          <cell r="Q9928">
            <v>0</v>
          </cell>
        </row>
        <row r="9929">
          <cell r="N9929" t="str">
            <v/>
          </cell>
          <cell r="O9929" t="str">
            <v/>
          </cell>
          <cell r="P9929" t="str">
            <v/>
          </cell>
          <cell r="Q9929">
            <v>0</v>
          </cell>
        </row>
        <row r="9930">
          <cell r="N9930" t="str">
            <v/>
          </cell>
          <cell r="O9930" t="str">
            <v/>
          </cell>
          <cell r="P9930" t="str">
            <v/>
          </cell>
          <cell r="Q9930">
            <v>0</v>
          </cell>
        </row>
        <row r="9931">
          <cell r="N9931" t="str">
            <v/>
          </cell>
          <cell r="O9931" t="str">
            <v/>
          </cell>
          <cell r="P9931" t="str">
            <v/>
          </cell>
          <cell r="Q9931">
            <v>0</v>
          </cell>
        </row>
        <row r="9932">
          <cell r="N9932" t="str">
            <v/>
          </cell>
          <cell r="O9932" t="str">
            <v/>
          </cell>
          <cell r="P9932" t="str">
            <v/>
          </cell>
          <cell r="Q9932">
            <v>0</v>
          </cell>
        </row>
        <row r="9933">
          <cell r="N9933" t="str">
            <v/>
          </cell>
          <cell r="O9933" t="str">
            <v/>
          </cell>
          <cell r="P9933" t="str">
            <v/>
          </cell>
          <cell r="Q9933">
            <v>0</v>
          </cell>
        </row>
        <row r="9934">
          <cell r="N9934" t="str">
            <v/>
          </cell>
          <cell r="O9934" t="str">
            <v/>
          </cell>
          <cell r="P9934" t="str">
            <v/>
          </cell>
          <cell r="Q9934">
            <v>0</v>
          </cell>
        </row>
        <row r="9935">
          <cell r="N9935" t="str">
            <v/>
          </cell>
          <cell r="O9935" t="str">
            <v/>
          </cell>
          <cell r="P9935" t="str">
            <v/>
          </cell>
          <cell r="Q9935">
            <v>0</v>
          </cell>
        </row>
        <row r="9936">
          <cell r="N9936" t="str">
            <v/>
          </cell>
          <cell r="O9936" t="str">
            <v/>
          </cell>
          <cell r="P9936" t="str">
            <v/>
          </cell>
          <cell r="Q9936">
            <v>0</v>
          </cell>
        </row>
        <row r="9937">
          <cell r="N9937" t="str">
            <v/>
          </cell>
          <cell r="O9937" t="str">
            <v/>
          </cell>
          <cell r="P9937" t="str">
            <v/>
          </cell>
          <cell r="Q9937">
            <v>0</v>
          </cell>
        </row>
        <row r="9938">
          <cell r="N9938" t="str">
            <v/>
          </cell>
          <cell r="O9938" t="str">
            <v/>
          </cell>
          <cell r="P9938" t="str">
            <v/>
          </cell>
          <cell r="Q9938">
            <v>0</v>
          </cell>
        </row>
        <row r="9939">
          <cell r="N9939" t="str">
            <v/>
          </cell>
          <cell r="O9939" t="str">
            <v/>
          </cell>
          <cell r="P9939" t="str">
            <v/>
          </cell>
          <cell r="Q9939">
            <v>0</v>
          </cell>
        </row>
        <row r="9940">
          <cell r="N9940" t="str">
            <v/>
          </cell>
          <cell r="O9940" t="str">
            <v/>
          </cell>
          <cell r="P9940" t="str">
            <v/>
          </cell>
          <cell r="Q9940">
            <v>0</v>
          </cell>
        </row>
        <row r="9941">
          <cell r="N9941" t="str">
            <v/>
          </cell>
          <cell r="O9941" t="str">
            <v/>
          </cell>
          <cell r="P9941" t="str">
            <v/>
          </cell>
          <cell r="Q9941">
            <v>0</v>
          </cell>
        </row>
        <row r="9942">
          <cell r="N9942" t="str">
            <v/>
          </cell>
          <cell r="O9942" t="str">
            <v/>
          </cell>
          <cell r="P9942" t="str">
            <v/>
          </cell>
          <cell r="Q9942">
            <v>0</v>
          </cell>
        </row>
        <row r="9943">
          <cell r="N9943" t="str">
            <v/>
          </cell>
          <cell r="O9943" t="str">
            <v/>
          </cell>
          <cell r="P9943" t="str">
            <v/>
          </cell>
          <cell r="Q9943">
            <v>0</v>
          </cell>
        </row>
        <row r="9944">
          <cell r="N9944" t="str">
            <v/>
          </cell>
          <cell r="O9944" t="str">
            <v/>
          </cell>
          <cell r="P9944" t="str">
            <v/>
          </cell>
          <cell r="Q9944">
            <v>0</v>
          </cell>
        </row>
        <row r="9945">
          <cell r="N9945" t="str">
            <v/>
          </cell>
          <cell r="O9945" t="str">
            <v/>
          </cell>
          <cell r="P9945" t="str">
            <v/>
          </cell>
          <cell r="Q9945">
            <v>0</v>
          </cell>
        </row>
        <row r="9946">
          <cell r="N9946" t="str">
            <v/>
          </cell>
          <cell r="O9946" t="str">
            <v/>
          </cell>
          <cell r="P9946" t="str">
            <v/>
          </cell>
          <cell r="Q9946">
            <v>0</v>
          </cell>
        </row>
        <row r="9947">
          <cell r="N9947" t="str">
            <v/>
          </cell>
          <cell r="O9947" t="str">
            <v/>
          </cell>
          <cell r="P9947" t="str">
            <v/>
          </cell>
          <cell r="Q9947">
            <v>0</v>
          </cell>
        </row>
        <row r="9948">
          <cell r="N9948" t="str">
            <v/>
          </cell>
          <cell r="O9948" t="str">
            <v/>
          </cell>
          <cell r="P9948" t="str">
            <v/>
          </cell>
          <cell r="Q9948">
            <v>0</v>
          </cell>
        </row>
        <row r="9949">
          <cell r="N9949" t="str">
            <v/>
          </cell>
          <cell r="O9949" t="str">
            <v/>
          </cell>
          <cell r="P9949" t="str">
            <v/>
          </cell>
          <cell r="Q9949">
            <v>0</v>
          </cell>
        </row>
        <row r="9950">
          <cell r="N9950" t="str">
            <v/>
          </cell>
          <cell r="O9950" t="str">
            <v/>
          </cell>
          <cell r="P9950" t="str">
            <v/>
          </cell>
          <cell r="Q9950">
            <v>0</v>
          </cell>
        </row>
        <row r="9951">
          <cell r="N9951" t="str">
            <v/>
          </cell>
          <cell r="O9951" t="str">
            <v/>
          </cell>
          <cell r="P9951" t="str">
            <v/>
          </cell>
          <cell r="Q9951">
            <v>0</v>
          </cell>
        </row>
        <row r="9952">
          <cell r="N9952" t="str">
            <v/>
          </cell>
          <cell r="O9952" t="str">
            <v/>
          </cell>
          <cell r="P9952" t="str">
            <v/>
          </cell>
          <cell r="Q9952">
            <v>0</v>
          </cell>
        </row>
        <row r="9953">
          <cell r="N9953" t="str">
            <v/>
          </cell>
          <cell r="O9953" t="str">
            <v/>
          </cell>
          <cell r="P9953" t="str">
            <v/>
          </cell>
          <cell r="Q9953">
            <v>0</v>
          </cell>
        </row>
        <row r="9954">
          <cell r="N9954" t="str">
            <v/>
          </cell>
          <cell r="O9954" t="str">
            <v/>
          </cell>
          <cell r="P9954" t="str">
            <v/>
          </cell>
          <cell r="Q9954">
            <v>0</v>
          </cell>
        </row>
        <row r="9955">
          <cell r="N9955" t="str">
            <v/>
          </cell>
          <cell r="O9955" t="str">
            <v/>
          </cell>
          <cell r="P9955" t="str">
            <v/>
          </cell>
          <cell r="Q9955">
            <v>0</v>
          </cell>
        </row>
        <row r="9956">
          <cell r="N9956" t="str">
            <v/>
          </cell>
          <cell r="O9956" t="str">
            <v/>
          </cell>
          <cell r="P9956" t="str">
            <v/>
          </cell>
          <cell r="Q9956">
            <v>0</v>
          </cell>
        </row>
        <row r="9957">
          <cell r="N9957" t="str">
            <v/>
          </cell>
          <cell r="O9957" t="str">
            <v/>
          </cell>
          <cell r="P9957" t="str">
            <v/>
          </cell>
          <cell r="Q9957">
            <v>0</v>
          </cell>
        </row>
        <row r="9958">
          <cell r="N9958" t="str">
            <v/>
          </cell>
          <cell r="O9958" t="str">
            <v/>
          </cell>
          <cell r="P9958" t="str">
            <v/>
          </cell>
          <cell r="Q9958">
            <v>0</v>
          </cell>
        </row>
        <row r="9959">
          <cell r="N9959" t="str">
            <v/>
          </cell>
          <cell r="O9959" t="str">
            <v/>
          </cell>
          <cell r="P9959" t="str">
            <v/>
          </cell>
          <cell r="Q9959">
            <v>0</v>
          </cell>
        </row>
        <row r="9960">
          <cell r="N9960" t="str">
            <v/>
          </cell>
          <cell r="O9960" t="str">
            <v/>
          </cell>
          <cell r="P9960" t="str">
            <v/>
          </cell>
          <cell r="Q9960">
            <v>0</v>
          </cell>
        </row>
        <row r="9961">
          <cell r="N9961" t="str">
            <v/>
          </cell>
          <cell r="O9961" t="str">
            <v/>
          </cell>
          <cell r="P9961" t="str">
            <v/>
          </cell>
          <cell r="Q9961">
            <v>0</v>
          </cell>
        </row>
        <row r="9962">
          <cell r="N9962" t="str">
            <v/>
          </cell>
          <cell r="O9962" t="str">
            <v/>
          </cell>
          <cell r="P9962" t="str">
            <v/>
          </cell>
          <cell r="Q9962">
            <v>0</v>
          </cell>
        </row>
        <row r="9963">
          <cell r="N9963" t="str">
            <v/>
          </cell>
          <cell r="O9963" t="str">
            <v/>
          </cell>
          <cell r="P9963" t="str">
            <v/>
          </cell>
          <cell r="Q9963">
            <v>0</v>
          </cell>
        </row>
        <row r="9964">
          <cell r="N9964" t="str">
            <v/>
          </cell>
          <cell r="O9964" t="str">
            <v/>
          </cell>
          <cell r="P9964" t="str">
            <v/>
          </cell>
          <cell r="Q9964">
            <v>0</v>
          </cell>
        </row>
        <row r="9965">
          <cell r="N9965" t="str">
            <v/>
          </cell>
          <cell r="O9965" t="str">
            <v/>
          </cell>
          <cell r="P9965" t="str">
            <v/>
          </cell>
          <cell r="Q9965">
            <v>0</v>
          </cell>
        </row>
        <row r="9966">
          <cell r="N9966" t="str">
            <v/>
          </cell>
          <cell r="O9966" t="str">
            <v/>
          </cell>
          <cell r="P9966" t="str">
            <v/>
          </cell>
          <cell r="Q9966">
            <v>0</v>
          </cell>
        </row>
        <row r="9967">
          <cell r="N9967" t="str">
            <v/>
          </cell>
          <cell r="O9967" t="str">
            <v/>
          </cell>
          <cell r="P9967" t="str">
            <v/>
          </cell>
          <cell r="Q9967">
            <v>0</v>
          </cell>
        </row>
        <row r="9968">
          <cell r="N9968" t="str">
            <v/>
          </cell>
          <cell r="O9968" t="str">
            <v/>
          </cell>
          <cell r="P9968" t="str">
            <v/>
          </cell>
          <cell r="Q9968">
            <v>0</v>
          </cell>
        </row>
        <row r="9969">
          <cell r="N9969" t="str">
            <v/>
          </cell>
          <cell r="O9969" t="str">
            <v/>
          </cell>
          <cell r="P9969" t="str">
            <v/>
          </cell>
          <cell r="Q9969">
            <v>0</v>
          </cell>
        </row>
        <row r="9970">
          <cell r="N9970" t="str">
            <v/>
          </cell>
          <cell r="O9970" t="str">
            <v/>
          </cell>
          <cell r="P9970" t="str">
            <v/>
          </cell>
          <cell r="Q9970">
            <v>0</v>
          </cell>
        </row>
        <row r="9971">
          <cell r="N9971" t="str">
            <v/>
          </cell>
          <cell r="O9971" t="str">
            <v/>
          </cell>
          <cell r="P9971" t="str">
            <v/>
          </cell>
          <cell r="Q9971">
            <v>0</v>
          </cell>
        </row>
        <row r="9972">
          <cell r="N9972" t="str">
            <v/>
          </cell>
          <cell r="O9972" t="str">
            <v/>
          </cell>
          <cell r="P9972" t="str">
            <v/>
          </cell>
          <cell r="Q9972">
            <v>0</v>
          </cell>
        </row>
        <row r="9973">
          <cell r="N9973" t="str">
            <v/>
          </cell>
          <cell r="O9973" t="str">
            <v/>
          </cell>
          <cell r="P9973" t="str">
            <v/>
          </cell>
          <cell r="Q9973">
            <v>0</v>
          </cell>
        </row>
        <row r="9974">
          <cell r="N9974" t="str">
            <v/>
          </cell>
          <cell r="O9974" t="str">
            <v/>
          </cell>
          <cell r="P9974" t="str">
            <v/>
          </cell>
          <cell r="Q9974">
            <v>0</v>
          </cell>
        </row>
        <row r="9975">
          <cell r="N9975" t="str">
            <v/>
          </cell>
          <cell r="O9975" t="str">
            <v/>
          </cell>
          <cell r="P9975" t="str">
            <v/>
          </cell>
          <cell r="Q9975">
            <v>0</v>
          </cell>
        </row>
        <row r="9976">
          <cell r="N9976" t="str">
            <v/>
          </cell>
          <cell r="O9976" t="str">
            <v/>
          </cell>
          <cell r="P9976" t="str">
            <v/>
          </cell>
          <cell r="Q9976">
            <v>0</v>
          </cell>
        </row>
        <row r="9977">
          <cell r="N9977" t="str">
            <v/>
          </cell>
          <cell r="O9977" t="str">
            <v/>
          </cell>
          <cell r="P9977" t="str">
            <v/>
          </cell>
          <cell r="Q9977">
            <v>0</v>
          </cell>
        </row>
        <row r="9978">
          <cell r="N9978" t="str">
            <v/>
          </cell>
          <cell r="O9978" t="str">
            <v/>
          </cell>
          <cell r="P9978" t="str">
            <v/>
          </cell>
          <cell r="Q9978">
            <v>0</v>
          </cell>
        </row>
        <row r="9979">
          <cell r="N9979" t="str">
            <v/>
          </cell>
          <cell r="O9979" t="str">
            <v/>
          </cell>
          <cell r="P9979" t="str">
            <v/>
          </cell>
          <cell r="Q9979">
            <v>0</v>
          </cell>
        </row>
        <row r="9980">
          <cell r="N9980" t="str">
            <v/>
          </cell>
          <cell r="O9980" t="str">
            <v/>
          </cell>
          <cell r="P9980" t="str">
            <v/>
          </cell>
          <cell r="Q9980">
            <v>0</v>
          </cell>
        </row>
        <row r="9981">
          <cell r="N9981" t="str">
            <v/>
          </cell>
          <cell r="O9981" t="str">
            <v/>
          </cell>
          <cell r="P9981" t="str">
            <v/>
          </cell>
          <cell r="Q9981">
            <v>0</v>
          </cell>
        </row>
        <row r="9982">
          <cell r="N9982" t="str">
            <v/>
          </cell>
          <cell r="O9982" t="str">
            <v/>
          </cell>
          <cell r="P9982" t="str">
            <v/>
          </cell>
          <cell r="Q9982">
            <v>0</v>
          </cell>
        </row>
        <row r="9983">
          <cell r="N9983" t="str">
            <v/>
          </cell>
          <cell r="O9983" t="str">
            <v/>
          </cell>
          <cell r="P9983" t="str">
            <v/>
          </cell>
          <cell r="Q9983">
            <v>0</v>
          </cell>
        </row>
        <row r="9984">
          <cell r="N9984" t="str">
            <v/>
          </cell>
          <cell r="O9984" t="str">
            <v/>
          </cell>
          <cell r="P9984" t="str">
            <v/>
          </cell>
          <cell r="Q9984">
            <v>0</v>
          </cell>
        </row>
        <row r="9985">
          <cell r="N9985" t="str">
            <v/>
          </cell>
          <cell r="O9985" t="str">
            <v/>
          </cell>
          <cell r="P9985" t="str">
            <v/>
          </cell>
          <cell r="Q9985">
            <v>0</v>
          </cell>
        </row>
        <row r="9986">
          <cell r="N9986" t="str">
            <v/>
          </cell>
          <cell r="O9986" t="str">
            <v/>
          </cell>
          <cell r="P9986" t="str">
            <v/>
          </cell>
          <cell r="Q9986">
            <v>0</v>
          </cell>
        </row>
        <row r="9987">
          <cell r="N9987" t="str">
            <v/>
          </cell>
          <cell r="O9987" t="str">
            <v/>
          </cell>
          <cell r="P9987" t="str">
            <v/>
          </cell>
          <cell r="Q9987">
            <v>0</v>
          </cell>
        </row>
        <row r="9988">
          <cell r="N9988" t="str">
            <v/>
          </cell>
          <cell r="O9988" t="str">
            <v/>
          </cell>
          <cell r="P9988" t="str">
            <v/>
          </cell>
          <cell r="Q9988">
            <v>0</v>
          </cell>
        </row>
        <row r="9989">
          <cell r="N9989" t="str">
            <v/>
          </cell>
          <cell r="O9989" t="str">
            <v/>
          </cell>
          <cell r="P9989" t="str">
            <v/>
          </cell>
          <cell r="Q9989">
            <v>0</v>
          </cell>
        </row>
        <row r="9990">
          <cell r="N9990" t="str">
            <v/>
          </cell>
          <cell r="O9990" t="str">
            <v/>
          </cell>
          <cell r="P9990" t="str">
            <v/>
          </cell>
          <cell r="Q9990">
            <v>0</v>
          </cell>
        </row>
        <row r="9991">
          <cell r="N9991" t="str">
            <v/>
          </cell>
          <cell r="O9991" t="str">
            <v/>
          </cell>
          <cell r="P9991" t="str">
            <v/>
          </cell>
          <cell r="Q9991">
            <v>0</v>
          </cell>
        </row>
        <row r="9992">
          <cell r="N9992" t="str">
            <v/>
          </cell>
          <cell r="O9992" t="str">
            <v/>
          </cell>
          <cell r="P9992" t="str">
            <v/>
          </cell>
          <cell r="Q9992">
            <v>0</v>
          </cell>
        </row>
        <row r="9993">
          <cell r="N9993" t="str">
            <v/>
          </cell>
          <cell r="O9993" t="str">
            <v/>
          </cell>
          <cell r="P9993" t="str">
            <v/>
          </cell>
          <cell r="Q9993">
            <v>0</v>
          </cell>
        </row>
        <row r="9994">
          <cell r="N9994" t="str">
            <v/>
          </cell>
          <cell r="O9994" t="str">
            <v/>
          </cell>
          <cell r="P9994" t="str">
            <v/>
          </cell>
          <cell r="Q9994">
            <v>0</v>
          </cell>
        </row>
        <row r="9995">
          <cell r="N9995" t="str">
            <v/>
          </cell>
          <cell r="O9995" t="str">
            <v/>
          </cell>
          <cell r="P9995" t="str">
            <v/>
          </cell>
          <cell r="Q9995">
            <v>0</v>
          </cell>
        </row>
        <row r="9996">
          <cell r="N9996" t="str">
            <v/>
          </cell>
          <cell r="O9996" t="str">
            <v/>
          </cell>
          <cell r="P9996" t="str">
            <v/>
          </cell>
          <cell r="Q9996">
            <v>0</v>
          </cell>
        </row>
        <row r="9997">
          <cell r="N9997" t="str">
            <v/>
          </cell>
          <cell r="O9997" t="str">
            <v/>
          </cell>
          <cell r="P9997" t="str">
            <v/>
          </cell>
          <cell r="Q9997">
            <v>0</v>
          </cell>
        </row>
        <row r="9998">
          <cell r="N9998" t="str">
            <v/>
          </cell>
          <cell r="O9998" t="str">
            <v/>
          </cell>
          <cell r="P9998" t="str">
            <v/>
          </cell>
          <cell r="Q9998">
            <v>0</v>
          </cell>
        </row>
        <row r="9999">
          <cell r="N9999" t="str">
            <v/>
          </cell>
          <cell r="O9999" t="str">
            <v/>
          </cell>
          <cell r="P9999" t="str">
            <v/>
          </cell>
          <cell r="Q9999">
            <v>0</v>
          </cell>
        </row>
        <row r="10000">
          <cell r="N10000" t="str">
            <v/>
          </cell>
          <cell r="O10000" t="str">
            <v/>
          </cell>
          <cell r="P10000" t="str">
            <v/>
          </cell>
          <cell r="Q10000">
            <v>0</v>
          </cell>
        </row>
        <row r="10001">
          <cell r="N10001" t="str">
            <v/>
          </cell>
          <cell r="O10001" t="str">
            <v/>
          </cell>
          <cell r="P10001" t="str">
            <v/>
          </cell>
          <cell r="Q10001">
            <v>0</v>
          </cell>
        </row>
        <row r="10002">
          <cell r="N10002" t="str">
            <v/>
          </cell>
          <cell r="O10002" t="str">
            <v/>
          </cell>
          <cell r="P10002" t="str">
            <v/>
          </cell>
          <cell r="Q10002">
            <v>0</v>
          </cell>
        </row>
        <row r="10003">
          <cell r="N10003" t="str">
            <v/>
          </cell>
          <cell r="O10003" t="str">
            <v/>
          </cell>
          <cell r="P10003" t="str">
            <v/>
          </cell>
          <cell r="Q10003">
            <v>0</v>
          </cell>
        </row>
        <row r="10004">
          <cell r="N10004" t="str">
            <v/>
          </cell>
          <cell r="O10004" t="str">
            <v/>
          </cell>
          <cell r="P10004" t="str">
            <v/>
          </cell>
          <cell r="Q10004">
            <v>0</v>
          </cell>
        </row>
        <row r="10005">
          <cell r="N10005" t="str">
            <v/>
          </cell>
          <cell r="O10005" t="str">
            <v/>
          </cell>
          <cell r="P10005" t="str">
            <v/>
          </cell>
          <cell r="Q10005">
            <v>0</v>
          </cell>
        </row>
        <row r="10006">
          <cell r="N10006" t="str">
            <v/>
          </cell>
          <cell r="O10006" t="str">
            <v/>
          </cell>
          <cell r="P10006" t="str">
            <v/>
          </cell>
          <cell r="Q10006">
            <v>0</v>
          </cell>
        </row>
        <row r="10007">
          <cell r="N10007" t="str">
            <v/>
          </cell>
          <cell r="O10007" t="str">
            <v/>
          </cell>
          <cell r="P10007" t="str">
            <v/>
          </cell>
          <cell r="Q10007">
            <v>0</v>
          </cell>
        </row>
        <row r="10008">
          <cell r="N10008" t="str">
            <v/>
          </cell>
          <cell r="O10008" t="str">
            <v/>
          </cell>
          <cell r="P10008" t="str">
            <v/>
          </cell>
          <cell r="Q10008">
            <v>0</v>
          </cell>
        </row>
        <row r="10009">
          <cell r="N10009" t="str">
            <v/>
          </cell>
          <cell r="O10009" t="str">
            <v/>
          </cell>
          <cell r="P10009" t="str">
            <v/>
          </cell>
          <cell r="Q10009">
            <v>0</v>
          </cell>
        </row>
        <row r="10010">
          <cell r="N10010" t="str">
            <v/>
          </cell>
          <cell r="O10010" t="str">
            <v/>
          </cell>
          <cell r="P10010" t="str">
            <v/>
          </cell>
          <cell r="Q10010">
            <v>0</v>
          </cell>
        </row>
        <row r="10011">
          <cell r="N10011" t="str">
            <v/>
          </cell>
          <cell r="O10011" t="str">
            <v/>
          </cell>
          <cell r="P10011" t="str">
            <v/>
          </cell>
          <cell r="Q10011">
            <v>0</v>
          </cell>
        </row>
        <row r="10012">
          <cell r="N10012" t="str">
            <v/>
          </cell>
          <cell r="O10012" t="str">
            <v/>
          </cell>
          <cell r="P10012" t="str">
            <v/>
          </cell>
          <cell r="Q10012">
            <v>0</v>
          </cell>
        </row>
        <row r="10013">
          <cell r="N10013" t="str">
            <v/>
          </cell>
          <cell r="O10013" t="str">
            <v/>
          </cell>
          <cell r="P10013" t="str">
            <v/>
          </cell>
          <cell r="Q10013">
            <v>0</v>
          </cell>
        </row>
        <row r="10014">
          <cell r="N10014" t="str">
            <v/>
          </cell>
          <cell r="O10014" t="str">
            <v/>
          </cell>
          <cell r="P10014" t="str">
            <v/>
          </cell>
          <cell r="Q10014">
            <v>0</v>
          </cell>
        </row>
        <row r="10015">
          <cell r="N10015" t="str">
            <v/>
          </cell>
          <cell r="O10015" t="str">
            <v/>
          </cell>
          <cell r="P10015" t="str">
            <v/>
          </cell>
          <cell r="Q10015">
            <v>0</v>
          </cell>
        </row>
        <row r="10016">
          <cell r="N10016" t="str">
            <v/>
          </cell>
          <cell r="O10016" t="str">
            <v/>
          </cell>
          <cell r="P10016" t="str">
            <v/>
          </cell>
          <cell r="Q10016">
            <v>0</v>
          </cell>
        </row>
        <row r="10017">
          <cell r="N10017" t="str">
            <v/>
          </cell>
          <cell r="O10017" t="str">
            <v/>
          </cell>
          <cell r="P10017" t="str">
            <v/>
          </cell>
          <cell r="Q10017">
            <v>0</v>
          </cell>
        </row>
        <row r="10018">
          <cell r="N10018" t="str">
            <v/>
          </cell>
          <cell r="O10018" t="str">
            <v/>
          </cell>
          <cell r="P10018" t="str">
            <v/>
          </cell>
          <cell r="Q10018">
            <v>0</v>
          </cell>
        </row>
        <row r="10019">
          <cell r="N10019" t="str">
            <v/>
          </cell>
          <cell r="O10019" t="str">
            <v/>
          </cell>
          <cell r="P10019" t="str">
            <v/>
          </cell>
          <cell r="Q10019">
            <v>0</v>
          </cell>
        </row>
        <row r="10020">
          <cell r="N10020" t="str">
            <v/>
          </cell>
          <cell r="O10020" t="str">
            <v/>
          </cell>
          <cell r="P10020" t="str">
            <v/>
          </cell>
          <cell r="Q10020">
            <v>0</v>
          </cell>
        </row>
        <row r="10021">
          <cell r="N10021" t="str">
            <v/>
          </cell>
          <cell r="O10021" t="str">
            <v/>
          </cell>
          <cell r="P10021" t="str">
            <v/>
          </cell>
          <cell r="Q10021">
            <v>0</v>
          </cell>
        </row>
        <row r="10022">
          <cell r="N10022" t="str">
            <v/>
          </cell>
          <cell r="O10022" t="str">
            <v/>
          </cell>
          <cell r="P10022" t="str">
            <v/>
          </cell>
          <cell r="Q10022">
            <v>0</v>
          </cell>
        </row>
        <row r="10023">
          <cell r="N10023" t="str">
            <v/>
          </cell>
          <cell r="O10023" t="str">
            <v/>
          </cell>
          <cell r="P10023" t="str">
            <v/>
          </cell>
          <cell r="Q10023">
            <v>0</v>
          </cell>
        </row>
        <row r="10024">
          <cell r="N10024" t="str">
            <v/>
          </cell>
          <cell r="O10024" t="str">
            <v/>
          </cell>
          <cell r="P10024" t="str">
            <v/>
          </cell>
          <cell r="Q10024">
            <v>0</v>
          </cell>
        </row>
        <row r="10025">
          <cell r="N10025" t="str">
            <v/>
          </cell>
          <cell r="O10025" t="str">
            <v/>
          </cell>
          <cell r="P10025" t="str">
            <v/>
          </cell>
          <cell r="Q10025">
            <v>0</v>
          </cell>
        </row>
        <row r="10026">
          <cell r="N10026" t="str">
            <v/>
          </cell>
          <cell r="O10026" t="str">
            <v/>
          </cell>
          <cell r="P10026" t="str">
            <v/>
          </cell>
          <cell r="Q10026">
            <v>0</v>
          </cell>
        </row>
        <row r="10027">
          <cell r="N10027" t="str">
            <v/>
          </cell>
          <cell r="O10027" t="str">
            <v/>
          </cell>
          <cell r="P10027" t="str">
            <v/>
          </cell>
          <cell r="Q10027">
            <v>0</v>
          </cell>
        </row>
        <row r="10028">
          <cell r="N10028" t="str">
            <v/>
          </cell>
          <cell r="O10028" t="str">
            <v/>
          </cell>
          <cell r="P10028" t="str">
            <v/>
          </cell>
          <cell r="Q10028">
            <v>0</v>
          </cell>
        </row>
        <row r="10029">
          <cell r="N10029" t="str">
            <v/>
          </cell>
          <cell r="O10029" t="str">
            <v/>
          </cell>
          <cell r="P10029" t="str">
            <v/>
          </cell>
          <cell r="Q10029">
            <v>0</v>
          </cell>
        </row>
        <row r="10030">
          <cell r="N10030" t="str">
            <v/>
          </cell>
          <cell r="O10030" t="str">
            <v/>
          </cell>
          <cell r="P10030" t="str">
            <v/>
          </cell>
          <cell r="Q10030">
            <v>0</v>
          </cell>
        </row>
        <row r="10031">
          <cell r="N10031" t="str">
            <v/>
          </cell>
          <cell r="O10031" t="str">
            <v/>
          </cell>
          <cell r="P10031" t="str">
            <v/>
          </cell>
          <cell r="Q10031">
            <v>0</v>
          </cell>
        </row>
        <row r="10032">
          <cell r="N10032" t="str">
            <v/>
          </cell>
          <cell r="O10032" t="str">
            <v/>
          </cell>
          <cell r="P10032" t="str">
            <v/>
          </cell>
          <cell r="Q10032">
            <v>0</v>
          </cell>
        </row>
        <row r="10033">
          <cell r="N10033" t="str">
            <v/>
          </cell>
          <cell r="O10033" t="str">
            <v/>
          </cell>
          <cell r="P10033" t="str">
            <v/>
          </cell>
          <cell r="Q10033">
            <v>0</v>
          </cell>
        </row>
        <row r="10034">
          <cell r="N10034" t="str">
            <v/>
          </cell>
          <cell r="O10034" t="str">
            <v/>
          </cell>
          <cell r="P10034" t="str">
            <v/>
          </cell>
          <cell r="Q10034">
            <v>0</v>
          </cell>
        </row>
        <row r="10035">
          <cell r="N10035" t="str">
            <v/>
          </cell>
          <cell r="O10035" t="str">
            <v/>
          </cell>
          <cell r="P10035" t="str">
            <v/>
          </cell>
          <cell r="Q10035">
            <v>0</v>
          </cell>
        </row>
        <row r="10036">
          <cell r="N10036" t="str">
            <v/>
          </cell>
          <cell r="O10036" t="str">
            <v/>
          </cell>
          <cell r="P10036" t="str">
            <v/>
          </cell>
          <cell r="Q10036">
            <v>0</v>
          </cell>
        </row>
        <row r="10037">
          <cell r="N10037" t="str">
            <v/>
          </cell>
          <cell r="O10037" t="str">
            <v/>
          </cell>
          <cell r="P10037" t="str">
            <v/>
          </cell>
          <cell r="Q10037">
            <v>0</v>
          </cell>
        </row>
        <row r="10038">
          <cell r="N10038" t="str">
            <v/>
          </cell>
          <cell r="O10038" t="str">
            <v/>
          </cell>
          <cell r="P10038" t="str">
            <v/>
          </cell>
          <cell r="Q10038">
            <v>0</v>
          </cell>
        </row>
        <row r="10039">
          <cell r="N10039" t="str">
            <v/>
          </cell>
          <cell r="O10039" t="str">
            <v/>
          </cell>
          <cell r="P10039" t="str">
            <v/>
          </cell>
          <cell r="Q10039">
            <v>0</v>
          </cell>
        </row>
        <row r="10040">
          <cell r="N10040" t="str">
            <v/>
          </cell>
          <cell r="O10040" t="str">
            <v/>
          </cell>
          <cell r="P10040" t="str">
            <v/>
          </cell>
          <cell r="Q10040">
            <v>0</v>
          </cell>
        </row>
        <row r="10041">
          <cell r="N10041" t="str">
            <v/>
          </cell>
          <cell r="O10041" t="str">
            <v/>
          </cell>
          <cell r="P10041" t="str">
            <v/>
          </cell>
          <cell r="Q10041">
            <v>0</v>
          </cell>
        </row>
        <row r="10042">
          <cell r="N10042" t="str">
            <v/>
          </cell>
          <cell r="O10042" t="str">
            <v/>
          </cell>
          <cell r="P10042" t="str">
            <v/>
          </cell>
          <cell r="Q10042">
            <v>0</v>
          </cell>
        </row>
        <row r="10043">
          <cell r="N10043" t="str">
            <v/>
          </cell>
          <cell r="O10043" t="str">
            <v/>
          </cell>
          <cell r="P10043" t="str">
            <v/>
          </cell>
          <cell r="Q10043">
            <v>0</v>
          </cell>
        </row>
        <row r="10044">
          <cell r="N10044" t="str">
            <v/>
          </cell>
          <cell r="O10044" t="str">
            <v/>
          </cell>
          <cell r="P10044" t="str">
            <v/>
          </cell>
          <cell r="Q10044">
            <v>0</v>
          </cell>
        </row>
        <row r="10045">
          <cell r="N10045" t="str">
            <v/>
          </cell>
          <cell r="O10045" t="str">
            <v/>
          </cell>
          <cell r="P10045" t="str">
            <v/>
          </cell>
          <cell r="Q10045">
            <v>0</v>
          </cell>
        </row>
        <row r="10046">
          <cell r="N10046" t="str">
            <v/>
          </cell>
          <cell r="O10046" t="str">
            <v/>
          </cell>
          <cell r="P10046" t="str">
            <v/>
          </cell>
          <cell r="Q10046">
            <v>0</v>
          </cell>
        </row>
        <row r="10047">
          <cell r="N10047" t="str">
            <v/>
          </cell>
          <cell r="O10047" t="str">
            <v/>
          </cell>
          <cell r="P10047" t="str">
            <v/>
          </cell>
          <cell r="Q10047">
            <v>0</v>
          </cell>
        </row>
        <row r="10048">
          <cell r="N10048" t="str">
            <v/>
          </cell>
          <cell r="O10048" t="str">
            <v/>
          </cell>
          <cell r="P10048" t="str">
            <v/>
          </cell>
          <cell r="Q10048">
            <v>0</v>
          </cell>
        </row>
        <row r="10049">
          <cell r="N10049" t="str">
            <v/>
          </cell>
          <cell r="O10049" t="str">
            <v/>
          </cell>
          <cell r="P10049" t="str">
            <v/>
          </cell>
          <cell r="Q10049">
            <v>0</v>
          </cell>
        </row>
        <row r="10050">
          <cell r="N10050" t="str">
            <v/>
          </cell>
          <cell r="O10050" t="str">
            <v/>
          </cell>
          <cell r="P10050" t="str">
            <v/>
          </cell>
          <cell r="Q10050">
            <v>0</v>
          </cell>
        </row>
        <row r="10051">
          <cell r="N10051" t="str">
            <v/>
          </cell>
          <cell r="O10051" t="str">
            <v/>
          </cell>
          <cell r="P10051" t="str">
            <v/>
          </cell>
          <cell r="Q10051">
            <v>0</v>
          </cell>
        </row>
        <row r="10052">
          <cell r="N10052" t="str">
            <v/>
          </cell>
          <cell r="O10052" t="str">
            <v/>
          </cell>
          <cell r="P10052" t="str">
            <v/>
          </cell>
          <cell r="Q10052">
            <v>0</v>
          </cell>
        </row>
        <row r="10053">
          <cell r="N10053" t="str">
            <v/>
          </cell>
          <cell r="O10053" t="str">
            <v/>
          </cell>
          <cell r="P10053" t="str">
            <v/>
          </cell>
          <cell r="Q10053">
            <v>0</v>
          </cell>
        </row>
        <row r="10054">
          <cell r="N10054" t="str">
            <v/>
          </cell>
          <cell r="O10054" t="str">
            <v/>
          </cell>
          <cell r="P10054" t="str">
            <v/>
          </cell>
          <cell r="Q10054">
            <v>0</v>
          </cell>
        </row>
        <row r="10055">
          <cell r="N10055" t="str">
            <v/>
          </cell>
          <cell r="O10055" t="str">
            <v/>
          </cell>
          <cell r="P10055" t="str">
            <v/>
          </cell>
          <cell r="Q10055">
            <v>0</v>
          </cell>
        </row>
        <row r="10056">
          <cell r="N10056" t="str">
            <v/>
          </cell>
          <cell r="O10056" t="str">
            <v/>
          </cell>
          <cell r="P10056" t="str">
            <v/>
          </cell>
          <cell r="Q10056">
            <v>0</v>
          </cell>
        </row>
        <row r="10057">
          <cell r="N10057" t="str">
            <v/>
          </cell>
          <cell r="O10057" t="str">
            <v/>
          </cell>
          <cell r="P10057" t="str">
            <v/>
          </cell>
          <cell r="Q10057">
            <v>0</v>
          </cell>
        </row>
        <row r="10058">
          <cell r="N10058" t="str">
            <v/>
          </cell>
          <cell r="O10058" t="str">
            <v/>
          </cell>
          <cell r="P10058" t="str">
            <v/>
          </cell>
          <cell r="Q10058">
            <v>0</v>
          </cell>
        </row>
        <row r="10059">
          <cell r="N10059" t="str">
            <v/>
          </cell>
          <cell r="O10059" t="str">
            <v/>
          </cell>
          <cell r="P10059" t="str">
            <v/>
          </cell>
          <cell r="Q10059">
            <v>0</v>
          </cell>
        </row>
        <row r="10060">
          <cell r="N10060" t="str">
            <v/>
          </cell>
          <cell r="O10060" t="str">
            <v/>
          </cell>
          <cell r="P10060" t="str">
            <v/>
          </cell>
          <cell r="Q10060">
            <v>0</v>
          </cell>
        </row>
        <row r="10061">
          <cell r="N10061" t="str">
            <v/>
          </cell>
          <cell r="O10061" t="str">
            <v/>
          </cell>
          <cell r="P10061" t="str">
            <v/>
          </cell>
          <cell r="Q10061">
            <v>0</v>
          </cell>
        </row>
        <row r="10062">
          <cell r="N10062" t="str">
            <v/>
          </cell>
          <cell r="O10062" t="str">
            <v/>
          </cell>
          <cell r="P10062" t="str">
            <v/>
          </cell>
          <cell r="Q10062">
            <v>0</v>
          </cell>
        </row>
        <row r="10063">
          <cell r="N10063" t="str">
            <v/>
          </cell>
          <cell r="O10063" t="str">
            <v/>
          </cell>
          <cell r="P10063" t="str">
            <v/>
          </cell>
          <cell r="Q10063">
            <v>0</v>
          </cell>
        </row>
        <row r="10064">
          <cell r="N10064" t="str">
            <v/>
          </cell>
          <cell r="O10064" t="str">
            <v/>
          </cell>
          <cell r="P10064" t="str">
            <v/>
          </cell>
          <cell r="Q10064">
            <v>0</v>
          </cell>
        </row>
        <row r="10065">
          <cell r="N10065" t="str">
            <v/>
          </cell>
          <cell r="O10065" t="str">
            <v/>
          </cell>
          <cell r="P10065" t="str">
            <v/>
          </cell>
          <cell r="Q10065">
            <v>0</v>
          </cell>
        </row>
        <row r="10066">
          <cell r="N10066" t="str">
            <v/>
          </cell>
          <cell r="O10066" t="str">
            <v/>
          </cell>
          <cell r="P10066" t="str">
            <v/>
          </cell>
          <cell r="Q10066">
            <v>0</v>
          </cell>
        </row>
        <row r="10067">
          <cell r="N10067" t="str">
            <v/>
          </cell>
          <cell r="O10067" t="str">
            <v/>
          </cell>
          <cell r="P10067" t="str">
            <v/>
          </cell>
          <cell r="Q10067">
            <v>0</v>
          </cell>
        </row>
        <row r="10068">
          <cell r="N10068" t="str">
            <v/>
          </cell>
          <cell r="O10068" t="str">
            <v/>
          </cell>
          <cell r="P10068" t="str">
            <v/>
          </cell>
          <cell r="Q10068">
            <v>0</v>
          </cell>
        </row>
        <row r="10069">
          <cell r="N10069" t="str">
            <v/>
          </cell>
          <cell r="O10069" t="str">
            <v/>
          </cell>
          <cell r="P10069" t="str">
            <v/>
          </cell>
          <cell r="Q10069">
            <v>0</v>
          </cell>
        </row>
        <row r="10070">
          <cell r="N10070" t="str">
            <v/>
          </cell>
          <cell r="O10070" t="str">
            <v/>
          </cell>
          <cell r="P10070" t="str">
            <v/>
          </cell>
          <cell r="Q10070">
            <v>0</v>
          </cell>
        </row>
        <row r="10071">
          <cell r="N10071" t="str">
            <v/>
          </cell>
          <cell r="O10071" t="str">
            <v/>
          </cell>
          <cell r="P10071" t="str">
            <v/>
          </cell>
          <cell r="Q10071">
            <v>0</v>
          </cell>
        </row>
        <row r="10072">
          <cell r="N10072" t="str">
            <v/>
          </cell>
          <cell r="O10072" t="str">
            <v/>
          </cell>
          <cell r="P10072" t="str">
            <v/>
          </cell>
          <cell r="Q10072">
            <v>0</v>
          </cell>
        </row>
        <row r="10073">
          <cell r="N10073" t="str">
            <v/>
          </cell>
          <cell r="O10073" t="str">
            <v/>
          </cell>
          <cell r="P10073" t="str">
            <v/>
          </cell>
          <cell r="Q10073">
            <v>0</v>
          </cell>
        </row>
        <row r="10074">
          <cell r="N10074" t="str">
            <v/>
          </cell>
          <cell r="O10074" t="str">
            <v/>
          </cell>
          <cell r="P10074" t="str">
            <v/>
          </cell>
          <cell r="Q10074">
            <v>0</v>
          </cell>
        </row>
        <row r="10075">
          <cell r="N10075" t="str">
            <v/>
          </cell>
          <cell r="O10075" t="str">
            <v/>
          </cell>
          <cell r="P10075" t="str">
            <v/>
          </cell>
          <cell r="Q10075">
            <v>0</v>
          </cell>
        </row>
        <row r="10076">
          <cell r="N10076" t="str">
            <v/>
          </cell>
          <cell r="O10076" t="str">
            <v/>
          </cell>
          <cell r="P10076" t="str">
            <v/>
          </cell>
          <cell r="Q10076">
            <v>0</v>
          </cell>
        </row>
        <row r="10077">
          <cell r="N10077" t="str">
            <v/>
          </cell>
          <cell r="O10077" t="str">
            <v/>
          </cell>
          <cell r="P10077" t="str">
            <v/>
          </cell>
          <cell r="Q10077">
            <v>0</v>
          </cell>
        </row>
        <row r="10078">
          <cell r="N10078" t="str">
            <v/>
          </cell>
          <cell r="O10078" t="str">
            <v/>
          </cell>
          <cell r="P10078" t="str">
            <v/>
          </cell>
          <cell r="Q10078">
            <v>0</v>
          </cell>
        </row>
        <row r="10079">
          <cell r="N10079" t="str">
            <v/>
          </cell>
          <cell r="O10079" t="str">
            <v/>
          </cell>
          <cell r="P10079" t="str">
            <v/>
          </cell>
          <cell r="Q10079">
            <v>0</v>
          </cell>
        </row>
        <row r="10080">
          <cell r="N10080" t="str">
            <v/>
          </cell>
          <cell r="O10080" t="str">
            <v/>
          </cell>
          <cell r="P10080" t="str">
            <v/>
          </cell>
          <cell r="Q10080">
            <v>0</v>
          </cell>
        </row>
        <row r="10081">
          <cell r="N10081" t="str">
            <v/>
          </cell>
          <cell r="O10081" t="str">
            <v/>
          </cell>
          <cell r="P10081" t="str">
            <v/>
          </cell>
          <cell r="Q10081">
            <v>0</v>
          </cell>
        </row>
        <row r="10082">
          <cell r="N10082" t="str">
            <v/>
          </cell>
          <cell r="O10082" t="str">
            <v/>
          </cell>
          <cell r="P10082" t="str">
            <v/>
          </cell>
          <cell r="Q10082">
            <v>0</v>
          </cell>
        </row>
        <row r="10083">
          <cell r="N10083" t="str">
            <v/>
          </cell>
          <cell r="O10083" t="str">
            <v/>
          </cell>
          <cell r="P10083" t="str">
            <v/>
          </cell>
          <cell r="Q10083">
            <v>0</v>
          </cell>
        </row>
        <row r="10084">
          <cell r="N10084" t="str">
            <v/>
          </cell>
          <cell r="O10084" t="str">
            <v/>
          </cell>
          <cell r="P10084" t="str">
            <v/>
          </cell>
          <cell r="Q10084">
            <v>0</v>
          </cell>
        </row>
        <row r="10085">
          <cell r="N10085" t="str">
            <v/>
          </cell>
          <cell r="O10085" t="str">
            <v/>
          </cell>
          <cell r="P10085" t="str">
            <v/>
          </cell>
          <cell r="Q10085">
            <v>0</v>
          </cell>
        </row>
        <row r="10086">
          <cell r="N10086" t="str">
            <v/>
          </cell>
          <cell r="O10086" t="str">
            <v/>
          </cell>
          <cell r="P10086" t="str">
            <v/>
          </cell>
          <cell r="Q10086">
            <v>0</v>
          </cell>
        </row>
        <row r="10087">
          <cell r="N10087" t="str">
            <v/>
          </cell>
          <cell r="O10087" t="str">
            <v/>
          </cell>
          <cell r="P10087" t="str">
            <v/>
          </cell>
          <cell r="Q10087">
            <v>0</v>
          </cell>
        </row>
        <row r="10088">
          <cell r="N10088" t="str">
            <v/>
          </cell>
          <cell r="O10088" t="str">
            <v/>
          </cell>
          <cell r="P10088" t="str">
            <v/>
          </cell>
          <cell r="Q10088">
            <v>0</v>
          </cell>
        </row>
        <row r="10089">
          <cell r="N10089" t="str">
            <v/>
          </cell>
          <cell r="O10089" t="str">
            <v/>
          </cell>
          <cell r="P10089" t="str">
            <v/>
          </cell>
          <cell r="Q10089">
            <v>0</v>
          </cell>
        </row>
        <row r="10090">
          <cell r="N10090" t="str">
            <v/>
          </cell>
          <cell r="O10090" t="str">
            <v/>
          </cell>
          <cell r="P10090" t="str">
            <v/>
          </cell>
          <cell r="Q10090">
            <v>0</v>
          </cell>
        </row>
        <row r="10091">
          <cell r="N10091" t="str">
            <v/>
          </cell>
          <cell r="O10091" t="str">
            <v/>
          </cell>
          <cell r="P10091" t="str">
            <v/>
          </cell>
          <cell r="Q10091">
            <v>0</v>
          </cell>
        </row>
        <row r="10092">
          <cell r="N10092" t="str">
            <v/>
          </cell>
          <cell r="O10092" t="str">
            <v/>
          </cell>
          <cell r="P10092" t="str">
            <v/>
          </cell>
          <cell r="Q10092">
            <v>0</v>
          </cell>
        </row>
        <row r="10093">
          <cell r="N10093" t="str">
            <v/>
          </cell>
          <cell r="O10093" t="str">
            <v/>
          </cell>
          <cell r="P10093" t="str">
            <v/>
          </cell>
          <cell r="Q10093">
            <v>0</v>
          </cell>
        </row>
        <row r="10094">
          <cell r="N10094" t="str">
            <v/>
          </cell>
          <cell r="O10094" t="str">
            <v/>
          </cell>
          <cell r="P10094" t="str">
            <v/>
          </cell>
          <cell r="Q10094">
            <v>0</v>
          </cell>
        </row>
        <row r="10095">
          <cell r="N10095" t="str">
            <v/>
          </cell>
          <cell r="O10095" t="str">
            <v/>
          </cell>
          <cell r="P10095" t="str">
            <v/>
          </cell>
          <cell r="Q10095">
            <v>0</v>
          </cell>
        </row>
        <row r="10096">
          <cell r="N10096" t="str">
            <v/>
          </cell>
          <cell r="O10096" t="str">
            <v/>
          </cell>
          <cell r="P10096" t="str">
            <v/>
          </cell>
          <cell r="Q10096">
            <v>0</v>
          </cell>
        </row>
        <row r="10097">
          <cell r="N10097" t="str">
            <v/>
          </cell>
          <cell r="O10097" t="str">
            <v/>
          </cell>
          <cell r="P10097" t="str">
            <v/>
          </cell>
          <cell r="Q10097">
            <v>0</v>
          </cell>
        </row>
        <row r="10098">
          <cell r="N10098" t="str">
            <v/>
          </cell>
          <cell r="O10098" t="str">
            <v/>
          </cell>
          <cell r="P10098" t="str">
            <v/>
          </cell>
          <cell r="Q10098">
            <v>0</v>
          </cell>
        </row>
        <row r="10099">
          <cell r="N10099" t="str">
            <v/>
          </cell>
          <cell r="O10099" t="str">
            <v/>
          </cell>
          <cell r="P10099" t="str">
            <v/>
          </cell>
          <cell r="Q10099">
            <v>0</v>
          </cell>
        </row>
        <row r="10100">
          <cell r="N10100" t="str">
            <v/>
          </cell>
          <cell r="O10100" t="str">
            <v/>
          </cell>
          <cell r="P10100" t="str">
            <v/>
          </cell>
          <cell r="Q10100">
            <v>0</v>
          </cell>
        </row>
        <row r="10101">
          <cell r="N10101" t="str">
            <v/>
          </cell>
          <cell r="O10101" t="str">
            <v/>
          </cell>
          <cell r="P10101" t="str">
            <v/>
          </cell>
          <cell r="Q10101">
            <v>0</v>
          </cell>
        </row>
        <row r="10102">
          <cell r="N10102" t="str">
            <v/>
          </cell>
          <cell r="O10102" t="str">
            <v/>
          </cell>
          <cell r="P10102" t="str">
            <v/>
          </cell>
          <cell r="Q10102">
            <v>0</v>
          </cell>
        </row>
        <row r="10103">
          <cell r="N10103" t="str">
            <v/>
          </cell>
          <cell r="O10103" t="str">
            <v/>
          </cell>
          <cell r="P10103" t="str">
            <v/>
          </cell>
          <cell r="Q10103">
            <v>0</v>
          </cell>
        </row>
        <row r="10104">
          <cell r="N10104" t="str">
            <v/>
          </cell>
          <cell r="O10104" t="str">
            <v/>
          </cell>
          <cell r="P10104" t="str">
            <v/>
          </cell>
          <cell r="Q10104">
            <v>0</v>
          </cell>
        </row>
        <row r="10105">
          <cell r="N10105" t="str">
            <v/>
          </cell>
          <cell r="O10105" t="str">
            <v/>
          </cell>
          <cell r="P10105" t="str">
            <v/>
          </cell>
          <cell r="Q10105">
            <v>0</v>
          </cell>
        </row>
        <row r="10106">
          <cell r="N10106" t="str">
            <v/>
          </cell>
          <cell r="O10106" t="str">
            <v/>
          </cell>
          <cell r="P10106" t="str">
            <v/>
          </cell>
          <cell r="Q10106">
            <v>0</v>
          </cell>
        </row>
        <row r="10107">
          <cell r="N10107" t="str">
            <v/>
          </cell>
          <cell r="O10107" t="str">
            <v/>
          </cell>
          <cell r="P10107" t="str">
            <v/>
          </cell>
          <cell r="Q10107">
            <v>0</v>
          </cell>
        </row>
        <row r="10108">
          <cell r="N10108" t="str">
            <v/>
          </cell>
          <cell r="O10108" t="str">
            <v/>
          </cell>
          <cell r="P10108" t="str">
            <v/>
          </cell>
          <cell r="Q10108">
            <v>0</v>
          </cell>
        </row>
        <row r="10109">
          <cell r="N10109" t="str">
            <v/>
          </cell>
          <cell r="O10109" t="str">
            <v/>
          </cell>
          <cell r="P10109" t="str">
            <v/>
          </cell>
          <cell r="Q10109">
            <v>0</v>
          </cell>
        </row>
        <row r="10110">
          <cell r="N10110" t="str">
            <v/>
          </cell>
          <cell r="O10110" t="str">
            <v/>
          </cell>
          <cell r="P10110" t="str">
            <v/>
          </cell>
          <cell r="Q10110">
            <v>0</v>
          </cell>
        </row>
        <row r="10111">
          <cell r="N10111" t="str">
            <v/>
          </cell>
          <cell r="O10111" t="str">
            <v/>
          </cell>
          <cell r="P10111" t="str">
            <v/>
          </cell>
          <cell r="Q10111">
            <v>0</v>
          </cell>
        </row>
        <row r="10112">
          <cell r="N10112" t="str">
            <v/>
          </cell>
          <cell r="O10112" t="str">
            <v/>
          </cell>
          <cell r="P10112" t="str">
            <v/>
          </cell>
          <cell r="Q10112">
            <v>0</v>
          </cell>
        </row>
        <row r="10113">
          <cell r="N10113" t="str">
            <v/>
          </cell>
          <cell r="O10113" t="str">
            <v/>
          </cell>
          <cell r="P10113" t="str">
            <v/>
          </cell>
          <cell r="Q10113">
            <v>0</v>
          </cell>
        </row>
        <row r="10114">
          <cell r="N10114" t="str">
            <v/>
          </cell>
          <cell r="O10114" t="str">
            <v/>
          </cell>
          <cell r="P10114" t="str">
            <v/>
          </cell>
          <cell r="Q10114">
            <v>0</v>
          </cell>
        </row>
        <row r="10115">
          <cell r="N10115" t="str">
            <v/>
          </cell>
          <cell r="O10115" t="str">
            <v/>
          </cell>
          <cell r="P10115" t="str">
            <v/>
          </cell>
          <cell r="Q10115">
            <v>0</v>
          </cell>
        </row>
        <row r="10116">
          <cell r="N10116" t="str">
            <v/>
          </cell>
          <cell r="O10116" t="str">
            <v/>
          </cell>
          <cell r="P10116" t="str">
            <v/>
          </cell>
          <cell r="Q10116">
            <v>0</v>
          </cell>
        </row>
        <row r="10117">
          <cell r="N10117" t="str">
            <v/>
          </cell>
          <cell r="O10117" t="str">
            <v/>
          </cell>
          <cell r="P10117" t="str">
            <v/>
          </cell>
          <cell r="Q10117">
            <v>0</v>
          </cell>
        </row>
        <row r="10118">
          <cell r="N10118" t="str">
            <v/>
          </cell>
          <cell r="O10118" t="str">
            <v/>
          </cell>
          <cell r="P10118" t="str">
            <v/>
          </cell>
          <cell r="Q10118">
            <v>0</v>
          </cell>
        </row>
        <row r="10119">
          <cell r="N10119" t="str">
            <v/>
          </cell>
          <cell r="O10119" t="str">
            <v/>
          </cell>
          <cell r="P10119" t="str">
            <v/>
          </cell>
          <cell r="Q10119">
            <v>0</v>
          </cell>
        </row>
        <row r="10120">
          <cell r="N10120" t="str">
            <v/>
          </cell>
          <cell r="O10120" t="str">
            <v/>
          </cell>
          <cell r="P10120" t="str">
            <v/>
          </cell>
          <cell r="Q10120">
            <v>0</v>
          </cell>
        </row>
        <row r="10121">
          <cell r="N10121" t="str">
            <v/>
          </cell>
          <cell r="O10121" t="str">
            <v/>
          </cell>
          <cell r="P10121" t="str">
            <v/>
          </cell>
          <cell r="Q10121">
            <v>0</v>
          </cell>
        </row>
        <row r="10122">
          <cell r="N10122" t="str">
            <v/>
          </cell>
          <cell r="O10122" t="str">
            <v/>
          </cell>
          <cell r="P10122" t="str">
            <v/>
          </cell>
          <cell r="Q10122">
            <v>0</v>
          </cell>
        </row>
        <row r="10123">
          <cell r="N10123" t="str">
            <v/>
          </cell>
          <cell r="O10123" t="str">
            <v/>
          </cell>
          <cell r="P10123" t="str">
            <v/>
          </cell>
          <cell r="Q10123">
            <v>0</v>
          </cell>
        </row>
        <row r="10124">
          <cell r="N10124" t="str">
            <v/>
          </cell>
          <cell r="O10124" t="str">
            <v/>
          </cell>
          <cell r="P10124" t="str">
            <v/>
          </cell>
          <cell r="Q10124">
            <v>0</v>
          </cell>
        </row>
        <row r="10125">
          <cell r="N10125" t="str">
            <v/>
          </cell>
          <cell r="O10125" t="str">
            <v/>
          </cell>
          <cell r="P10125" t="str">
            <v/>
          </cell>
          <cell r="Q10125">
            <v>0</v>
          </cell>
        </row>
        <row r="10126">
          <cell r="N10126" t="str">
            <v/>
          </cell>
          <cell r="O10126" t="str">
            <v/>
          </cell>
          <cell r="P10126" t="str">
            <v/>
          </cell>
          <cell r="Q10126">
            <v>0</v>
          </cell>
        </row>
        <row r="10127">
          <cell r="N10127" t="str">
            <v/>
          </cell>
          <cell r="O10127" t="str">
            <v/>
          </cell>
          <cell r="P10127" t="str">
            <v/>
          </cell>
          <cell r="Q10127">
            <v>0</v>
          </cell>
        </row>
        <row r="10128">
          <cell r="N10128" t="str">
            <v/>
          </cell>
          <cell r="O10128" t="str">
            <v/>
          </cell>
          <cell r="P10128" t="str">
            <v/>
          </cell>
          <cell r="Q10128">
            <v>0</v>
          </cell>
        </row>
        <row r="10129">
          <cell r="N10129" t="str">
            <v/>
          </cell>
          <cell r="O10129" t="str">
            <v/>
          </cell>
          <cell r="P10129" t="str">
            <v/>
          </cell>
          <cell r="Q10129">
            <v>0</v>
          </cell>
        </row>
        <row r="10130">
          <cell r="N10130" t="str">
            <v/>
          </cell>
          <cell r="O10130" t="str">
            <v/>
          </cell>
          <cell r="P10130" t="str">
            <v/>
          </cell>
          <cell r="Q10130">
            <v>0</v>
          </cell>
        </row>
        <row r="10131">
          <cell r="N10131" t="str">
            <v/>
          </cell>
          <cell r="O10131" t="str">
            <v/>
          </cell>
          <cell r="P10131" t="str">
            <v/>
          </cell>
          <cell r="Q10131">
            <v>0</v>
          </cell>
        </row>
        <row r="10132">
          <cell r="N10132" t="str">
            <v/>
          </cell>
          <cell r="O10132" t="str">
            <v/>
          </cell>
          <cell r="P10132" t="str">
            <v/>
          </cell>
          <cell r="Q10132">
            <v>0</v>
          </cell>
        </row>
        <row r="10133">
          <cell r="N10133" t="str">
            <v/>
          </cell>
          <cell r="O10133" t="str">
            <v/>
          </cell>
          <cell r="P10133" t="str">
            <v/>
          </cell>
          <cell r="Q10133">
            <v>0</v>
          </cell>
        </row>
        <row r="10134">
          <cell r="N10134" t="str">
            <v/>
          </cell>
          <cell r="O10134" t="str">
            <v/>
          </cell>
          <cell r="P10134" t="str">
            <v/>
          </cell>
          <cell r="Q10134">
            <v>0</v>
          </cell>
        </row>
        <row r="10135">
          <cell r="N10135" t="str">
            <v/>
          </cell>
          <cell r="O10135" t="str">
            <v/>
          </cell>
          <cell r="P10135" t="str">
            <v/>
          </cell>
          <cell r="Q10135">
            <v>0</v>
          </cell>
        </row>
        <row r="10136">
          <cell r="N10136" t="str">
            <v/>
          </cell>
          <cell r="O10136" t="str">
            <v/>
          </cell>
          <cell r="P10136" t="str">
            <v/>
          </cell>
          <cell r="Q10136">
            <v>0</v>
          </cell>
        </row>
        <row r="10137">
          <cell r="N10137" t="str">
            <v/>
          </cell>
          <cell r="O10137" t="str">
            <v/>
          </cell>
          <cell r="P10137" t="str">
            <v/>
          </cell>
          <cell r="Q10137">
            <v>0</v>
          </cell>
        </row>
        <row r="10138">
          <cell r="N10138" t="str">
            <v/>
          </cell>
          <cell r="O10138" t="str">
            <v/>
          </cell>
          <cell r="P10138" t="str">
            <v/>
          </cell>
          <cell r="Q10138">
            <v>0</v>
          </cell>
        </row>
        <row r="10139">
          <cell r="N10139" t="str">
            <v/>
          </cell>
          <cell r="O10139" t="str">
            <v/>
          </cell>
          <cell r="P10139" t="str">
            <v/>
          </cell>
          <cell r="Q10139">
            <v>0</v>
          </cell>
        </row>
        <row r="10140">
          <cell r="N10140" t="str">
            <v/>
          </cell>
          <cell r="O10140" t="str">
            <v/>
          </cell>
          <cell r="P10140" t="str">
            <v/>
          </cell>
          <cell r="Q10140">
            <v>0</v>
          </cell>
        </row>
        <row r="10141">
          <cell r="N10141" t="str">
            <v/>
          </cell>
          <cell r="O10141" t="str">
            <v/>
          </cell>
          <cell r="P10141" t="str">
            <v/>
          </cell>
          <cell r="Q10141">
            <v>0</v>
          </cell>
        </row>
        <row r="10142">
          <cell r="N10142" t="str">
            <v/>
          </cell>
          <cell r="O10142" t="str">
            <v/>
          </cell>
          <cell r="P10142" t="str">
            <v/>
          </cell>
          <cell r="Q10142">
            <v>0</v>
          </cell>
        </row>
        <row r="10143">
          <cell r="N10143" t="str">
            <v/>
          </cell>
          <cell r="O10143" t="str">
            <v/>
          </cell>
          <cell r="P10143" t="str">
            <v/>
          </cell>
          <cell r="Q10143">
            <v>0</v>
          </cell>
        </row>
        <row r="10144">
          <cell r="N10144" t="str">
            <v/>
          </cell>
          <cell r="O10144" t="str">
            <v/>
          </cell>
          <cell r="P10144" t="str">
            <v/>
          </cell>
          <cell r="Q10144">
            <v>0</v>
          </cell>
        </row>
        <row r="10145">
          <cell r="N10145" t="str">
            <v/>
          </cell>
          <cell r="O10145" t="str">
            <v/>
          </cell>
          <cell r="P10145" t="str">
            <v/>
          </cell>
          <cell r="Q10145">
            <v>0</v>
          </cell>
        </row>
        <row r="10146">
          <cell r="N10146" t="str">
            <v/>
          </cell>
          <cell r="O10146" t="str">
            <v/>
          </cell>
          <cell r="P10146" t="str">
            <v/>
          </cell>
          <cell r="Q10146">
            <v>0</v>
          </cell>
        </row>
        <row r="10147">
          <cell r="N10147" t="str">
            <v/>
          </cell>
          <cell r="O10147" t="str">
            <v/>
          </cell>
          <cell r="P10147" t="str">
            <v/>
          </cell>
          <cell r="Q10147">
            <v>0</v>
          </cell>
        </row>
        <row r="10148">
          <cell r="N10148" t="str">
            <v/>
          </cell>
          <cell r="O10148" t="str">
            <v/>
          </cell>
          <cell r="P10148" t="str">
            <v/>
          </cell>
          <cell r="Q10148">
            <v>0</v>
          </cell>
        </row>
        <row r="10149">
          <cell r="N10149" t="str">
            <v/>
          </cell>
          <cell r="O10149" t="str">
            <v/>
          </cell>
          <cell r="P10149" t="str">
            <v/>
          </cell>
          <cell r="Q10149">
            <v>0</v>
          </cell>
        </row>
        <row r="10150">
          <cell r="N10150" t="str">
            <v/>
          </cell>
          <cell r="O10150" t="str">
            <v/>
          </cell>
          <cell r="P10150" t="str">
            <v/>
          </cell>
          <cell r="Q10150">
            <v>0</v>
          </cell>
        </row>
        <row r="10151">
          <cell r="N10151" t="str">
            <v/>
          </cell>
          <cell r="O10151" t="str">
            <v/>
          </cell>
          <cell r="P10151" t="str">
            <v/>
          </cell>
          <cell r="Q10151">
            <v>0</v>
          </cell>
        </row>
        <row r="10152">
          <cell r="N10152" t="str">
            <v/>
          </cell>
          <cell r="O10152" t="str">
            <v/>
          </cell>
          <cell r="P10152" t="str">
            <v/>
          </cell>
          <cell r="Q10152">
            <v>0</v>
          </cell>
        </row>
        <row r="10153">
          <cell r="N10153" t="str">
            <v/>
          </cell>
          <cell r="O10153" t="str">
            <v/>
          </cell>
          <cell r="P10153" t="str">
            <v/>
          </cell>
          <cell r="Q10153">
            <v>0</v>
          </cell>
        </row>
        <row r="10154">
          <cell r="N10154" t="str">
            <v/>
          </cell>
          <cell r="O10154" t="str">
            <v/>
          </cell>
          <cell r="P10154" t="str">
            <v/>
          </cell>
          <cell r="Q10154">
            <v>0</v>
          </cell>
        </row>
        <row r="10155">
          <cell r="N10155" t="str">
            <v/>
          </cell>
          <cell r="O10155" t="str">
            <v/>
          </cell>
          <cell r="P10155" t="str">
            <v/>
          </cell>
          <cell r="Q10155">
            <v>0</v>
          </cell>
        </row>
        <row r="10156">
          <cell r="N10156" t="str">
            <v/>
          </cell>
          <cell r="O10156" t="str">
            <v/>
          </cell>
          <cell r="P10156" t="str">
            <v/>
          </cell>
          <cell r="Q10156">
            <v>0</v>
          </cell>
        </row>
        <row r="10157">
          <cell r="N10157" t="str">
            <v/>
          </cell>
          <cell r="O10157" t="str">
            <v/>
          </cell>
          <cell r="P10157" t="str">
            <v/>
          </cell>
          <cell r="Q10157">
            <v>0</v>
          </cell>
        </row>
        <row r="10158">
          <cell r="N10158" t="str">
            <v/>
          </cell>
          <cell r="O10158" t="str">
            <v/>
          </cell>
          <cell r="P10158" t="str">
            <v/>
          </cell>
          <cell r="Q10158">
            <v>0</v>
          </cell>
        </row>
        <row r="10159">
          <cell r="N10159" t="str">
            <v/>
          </cell>
          <cell r="O10159" t="str">
            <v/>
          </cell>
          <cell r="P10159" t="str">
            <v/>
          </cell>
          <cell r="Q10159">
            <v>0</v>
          </cell>
        </row>
        <row r="10160">
          <cell r="N10160" t="str">
            <v/>
          </cell>
          <cell r="O10160" t="str">
            <v/>
          </cell>
          <cell r="P10160" t="str">
            <v/>
          </cell>
          <cell r="Q10160">
            <v>0</v>
          </cell>
        </row>
        <row r="10161">
          <cell r="N10161" t="str">
            <v/>
          </cell>
          <cell r="O10161" t="str">
            <v/>
          </cell>
          <cell r="P10161" t="str">
            <v/>
          </cell>
          <cell r="Q10161">
            <v>0</v>
          </cell>
        </row>
        <row r="10162">
          <cell r="N10162" t="str">
            <v/>
          </cell>
          <cell r="O10162" t="str">
            <v/>
          </cell>
          <cell r="P10162" t="str">
            <v/>
          </cell>
          <cell r="Q10162">
            <v>0</v>
          </cell>
        </row>
        <row r="10163">
          <cell r="N10163" t="str">
            <v/>
          </cell>
          <cell r="O10163" t="str">
            <v/>
          </cell>
          <cell r="P10163" t="str">
            <v/>
          </cell>
          <cell r="Q10163">
            <v>0</v>
          </cell>
        </row>
        <row r="10164">
          <cell r="N10164" t="str">
            <v/>
          </cell>
          <cell r="O10164" t="str">
            <v/>
          </cell>
          <cell r="P10164" t="str">
            <v/>
          </cell>
          <cell r="Q10164">
            <v>0</v>
          </cell>
        </row>
        <row r="10165">
          <cell r="N10165" t="str">
            <v/>
          </cell>
          <cell r="O10165" t="str">
            <v/>
          </cell>
          <cell r="P10165" t="str">
            <v/>
          </cell>
          <cell r="Q10165">
            <v>0</v>
          </cell>
        </row>
        <row r="10166">
          <cell r="N10166" t="str">
            <v/>
          </cell>
          <cell r="O10166" t="str">
            <v/>
          </cell>
          <cell r="P10166" t="str">
            <v/>
          </cell>
          <cell r="Q10166">
            <v>0</v>
          </cell>
        </row>
        <row r="10167">
          <cell r="N10167" t="str">
            <v/>
          </cell>
          <cell r="O10167" t="str">
            <v/>
          </cell>
          <cell r="P10167" t="str">
            <v/>
          </cell>
          <cell r="Q10167">
            <v>0</v>
          </cell>
        </row>
        <row r="10168">
          <cell r="N10168" t="str">
            <v/>
          </cell>
          <cell r="O10168" t="str">
            <v/>
          </cell>
          <cell r="P10168" t="str">
            <v/>
          </cell>
          <cell r="Q10168">
            <v>0</v>
          </cell>
        </row>
        <row r="10169">
          <cell r="N10169" t="str">
            <v/>
          </cell>
          <cell r="O10169" t="str">
            <v/>
          </cell>
          <cell r="P10169" t="str">
            <v/>
          </cell>
          <cell r="Q10169">
            <v>0</v>
          </cell>
        </row>
        <row r="10170">
          <cell r="N10170" t="str">
            <v/>
          </cell>
          <cell r="O10170" t="str">
            <v/>
          </cell>
          <cell r="P10170" t="str">
            <v/>
          </cell>
          <cell r="Q10170">
            <v>0</v>
          </cell>
        </row>
        <row r="10171">
          <cell r="N10171" t="str">
            <v/>
          </cell>
          <cell r="O10171" t="str">
            <v/>
          </cell>
          <cell r="P10171" t="str">
            <v/>
          </cell>
          <cell r="Q10171">
            <v>0</v>
          </cell>
        </row>
        <row r="10172">
          <cell r="N10172" t="str">
            <v/>
          </cell>
          <cell r="O10172" t="str">
            <v/>
          </cell>
          <cell r="P10172" t="str">
            <v/>
          </cell>
          <cell r="Q10172">
            <v>0</v>
          </cell>
        </row>
        <row r="10173">
          <cell r="N10173" t="str">
            <v/>
          </cell>
          <cell r="O10173" t="str">
            <v/>
          </cell>
          <cell r="P10173" t="str">
            <v/>
          </cell>
          <cell r="Q10173">
            <v>0</v>
          </cell>
        </row>
        <row r="10174">
          <cell r="N10174" t="str">
            <v/>
          </cell>
          <cell r="O10174" t="str">
            <v/>
          </cell>
          <cell r="P10174" t="str">
            <v/>
          </cell>
          <cell r="Q10174">
            <v>0</v>
          </cell>
        </row>
        <row r="10175">
          <cell r="N10175" t="str">
            <v/>
          </cell>
          <cell r="O10175" t="str">
            <v/>
          </cell>
          <cell r="P10175" t="str">
            <v/>
          </cell>
          <cell r="Q10175">
            <v>0</v>
          </cell>
        </row>
        <row r="10176">
          <cell r="N10176" t="str">
            <v/>
          </cell>
          <cell r="O10176" t="str">
            <v/>
          </cell>
          <cell r="P10176" t="str">
            <v/>
          </cell>
          <cell r="Q10176">
            <v>0</v>
          </cell>
        </row>
        <row r="10177">
          <cell r="N10177" t="str">
            <v/>
          </cell>
          <cell r="O10177" t="str">
            <v/>
          </cell>
          <cell r="P10177" t="str">
            <v/>
          </cell>
          <cell r="Q10177">
            <v>0</v>
          </cell>
        </row>
        <row r="10178">
          <cell r="N10178" t="str">
            <v/>
          </cell>
          <cell r="O10178" t="str">
            <v/>
          </cell>
          <cell r="P10178" t="str">
            <v/>
          </cell>
          <cell r="Q10178">
            <v>0</v>
          </cell>
        </row>
        <row r="10179">
          <cell r="N10179" t="str">
            <v/>
          </cell>
          <cell r="O10179" t="str">
            <v/>
          </cell>
          <cell r="P10179" t="str">
            <v/>
          </cell>
          <cell r="Q10179">
            <v>0</v>
          </cell>
        </row>
        <row r="10180">
          <cell r="N10180" t="str">
            <v/>
          </cell>
          <cell r="O10180" t="str">
            <v/>
          </cell>
          <cell r="P10180" t="str">
            <v/>
          </cell>
          <cell r="Q10180">
            <v>0</v>
          </cell>
        </row>
        <row r="10181">
          <cell r="N10181" t="str">
            <v/>
          </cell>
          <cell r="O10181" t="str">
            <v/>
          </cell>
          <cell r="P10181" t="str">
            <v/>
          </cell>
          <cell r="Q10181">
            <v>0</v>
          </cell>
        </row>
        <row r="10182">
          <cell r="N10182" t="str">
            <v/>
          </cell>
          <cell r="O10182" t="str">
            <v/>
          </cell>
          <cell r="P10182" t="str">
            <v/>
          </cell>
          <cell r="Q10182">
            <v>0</v>
          </cell>
        </row>
        <row r="10183">
          <cell r="N10183" t="str">
            <v/>
          </cell>
          <cell r="O10183" t="str">
            <v/>
          </cell>
          <cell r="P10183" t="str">
            <v/>
          </cell>
          <cell r="Q10183">
            <v>0</v>
          </cell>
        </row>
        <row r="10184">
          <cell r="N10184" t="str">
            <v/>
          </cell>
          <cell r="O10184" t="str">
            <v/>
          </cell>
          <cell r="P10184" t="str">
            <v/>
          </cell>
          <cell r="Q10184">
            <v>0</v>
          </cell>
        </row>
        <row r="10185">
          <cell r="N10185" t="str">
            <v/>
          </cell>
          <cell r="O10185" t="str">
            <v/>
          </cell>
          <cell r="P10185" t="str">
            <v/>
          </cell>
          <cell r="Q10185">
            <v>0</v>
          </cell>
        </row>
        <row r="10186">
          <cell r="N10186" t="str">
            <v/>
          </cell>
          <cell r="O10186" t="str">
            <v/>
          </cell>
          <cell r="P10186" t="str">
            <v/>
          </cell>
          <cell r="Q10186">
            <v>0</v>
          </cell>
        </row>
        <row r="10187">
          <cell r="N10187" t="str">
            <v/>
          </cell>
          <cell r="O10187" t="str">
            <v/>
          </cell>
          <cell r="P10187" t="str">
            <v/>
          </cell>
          <cell r="Q10187">
            <v>0</v>
          </cell>
        </row>
        <row r="10188">
          <cell r="N10188" t="str">
            <v/>
          </cell>
          <cell r="O10188" t="str">
            <v/>
          </cell>
          <cell r="P10188" t="str">
            <v/>
          </cell>
          <cell r="Q10188">
            <v>0</v>
          </cell>
        </row>
        <row r="10189">
          <cell r="N10189" t="str">
            <v/>
          </cell>
          <cell r="O10189" t="str">
            <v/>
          </cell>
          <cell r="P10189" t="str">
            <v/>
          </cell>
          <cell r="Q10189">
            <v>0</v>
          </cell>
        </row>
        <row r="10190">
          <cell r="N10190" t="str">
            <v/>
          </cell>
          <cell r="O10190" t="str">
            <v/>
          </cell>
          <cell r="P10190" t="str">
            <v/>
          </cell>
          <cell r="Q10190">
            <v>0</v>
          </cell>
        </row>
        <row r="10191">
          <cell r="N10191" t="str">
            <v/>
          </cell>
          <cell r="O10191" t="str">
            <v/>
          </cell>
          <cell r="P10191" t="str">
            <v/>
          </cell>
          <cell r="Q10191">
            <v>0</v>
          </cell>
        </row>
        <row r="10192">
          <cell r="N10192" t="str">
            <v/>
          </cell>
          <cell r="O10192" t="str">
            <v/>
          </cell>
          <cell r="P10192" t="str">
            <v/>
          </cell>
          <cell r="Q10192">
            <v>0</v>
          </cell>
        </row>
        <row r="10193">
          <cell r="N10193" t="str">
            <v/>
          </cell>
          <cell r="O10193" t="str">
            <v/>
          </cell>
          <cell r="P10193" t="str">
            <v/>
          </cell>
          <cell r="Q10193">
            <v>0</v>
          </cell>
        </row>
        <row r="10194">
          <cell r="N10194" t="str">
            <v/>
          </cell>
          <cell r="O10194" t="str">
            <v/>
          </cell>
          <cell r="P10194" t="str">
            <v/>
          </cell>
          <cell r="Q10194">
            <v>0</v>
          </cell>
        </row>
        <row r="10195">
          <cell r="N10195" t="str">
            <v/>
          </cell>
          <cell r="O10195" t="str">
            <v/>
          </cell>
          <cell r="P10195" t="str">
            <v/>
          </cell>
          <cell r="Q10195">
            <v>0</v>
          </cell>
        </row>
        <row r="10196">
          <cell r="N10196" t="str">
            <v/>
          </cell>
          <cell r="O10196" t="str">
            <v/>
          </cell>
          <cell r="P10196" t="str">
            <v/>
          </cell>
          <cell r="Q10196">
            <v>0</v>
          </cell>
        </row>
        <row r="10197">
          <cell r="N10197" t="str">
            <v/>
          </cell>
          <cell r="O10197" t="str">
            <v/>
          </cell>
          <cell r="P10197" t="str">
            <v/>
          </cell>
          <cell r="Q10197">
            <v>0</v>
          </cell>
        </row>
        <row r="10198">
          <cell r="N10198" t="str">
            <v/>
          </cell>
          <cell r="O10198" t="str">
            <v/>
          </cell>
          <cell r="P10198" t="str">
            <v/>
          </cell>
          <cell r="Q10198">
            <v>0</v>
          </cell>
        </row>
        <row r="10199">
          <cell r="N10199" t="str">
            <v/>
          </cell>
          <cell r="O10199" t="str">
            <v/>
          </cell>
          <cell r="P10199" t="str">
            <v/>
          </cell>
          <cell r="Q10199">
            <v>0</v>
          </cell>
        </row>
        <row r="10200">
          <cell r="N10200" t="str">
            <v/>
          </cell>
          <cell r="O10200" t="str">
            <v/>
          </cell>
          <cell r="P10200" t="str">
            <v/>
          </cell>
          <cell r="Q10200">
            <v>0</v>
          </cell>
        </row>
        <row r="10201">
          <cell r="N10201" t="str">
            <v/>
          </cell>
          <cell r="O10201" t="str">
            <v/>
          </cell>
          <cell r="P10201" t="str">
            <v/>
          </cell>
          <cell r="Q10201">
            <v>0</v>
          </cell>
        </row>
        <row r="10202">
          <cell r="N10202" t="str">
            <v/>
          </cell>
          <cell r="O10202" t="str">
            <v/>
          </cell>
          <cell r="P10202" t="str">
            <v/>
          </cell>
          <cell r="Q10202">
            <v>0</v>
          </cell>
        </row>
        <row r="10203">
          <cell r="N10203" t="str">
            <v/>
          </cell>
          <cell r="O10203" t="str">
            <v/>
          </cell>
          <cell r="P10203" t="str">
            <v/>
          </cell>
          <cell r="Q10203">
            <v>0</v>
          </cell>
        </row>
        <row r="10204">
          <cell r="N10204" t="str">
            <v/>
          </cell>
          <cell r="O10204" t="str">
            <v/>
          </cell>
          <cell r="P10204" t="str">
            <v/>
          </cell>
          <cell r="Q10204">
            <v>0</v>
          </cell>
        </row>
        <row r="10205">
          <cell r="N10205" t="str">
            <v/>
          </cell>
          <cell r="O10205" t="str">
            <v/>
          </cell>
          <cell r="P10205" t="str">
            <v/>
          </cell>
          <cell r="Q10205">
            <v>0</v>
          </cell>
        </row>
        <row r="10206">
          <cell r="N10206" t="str">
            <v/>
          </cell>
          <cell r="O10206" t="str">
            <v/>
          </cell>
          <cell r="P10206" t="str">
            <v/>
          </cell>
          <cell r="Q10206">
            <v>0</v>
          </cell>
        </row>
        <row r="10207">
          <cell r="N10207" t="str">
            <v/>
          </cell>
          <cell r="O10207" t="str">
            <v/>
          </cell>
          <cell r="P10207" t="str">
            <v/>
          </cell>
          <cell r="Q10207">
            <v>0</v>
          </cell>
        </row>
        <row r="10208">
          <cell r="N10208" t="str">
            <v/>
          </cell>
          <cell r="O10208" t="str">
            <v/>
          </cell>
          <cell r="P10208" t="str">
            <v/>
          </cell>
          <cell r="Q10208">
            <v>0</v>
          </cell>
        </row>
        <row r="10209">
          <cell r="N10209" t="str">
            <v/>
          </cell>
          <cell r="O10209" t="str">
            <v/>
          </cell>
          <cell r="P10209" t="str">
            <v/>
          </cell>
          <cell r="Q10209">
            <v>0</v>
          </cell>
        </row>
        <row r="10210">
          <cell r="N10210" t="str">
            <v/>
          </cell>
          <cell r="O10210" t="str">
            <v/>
          </cell>
          <cell r="P10210" t="str">
            <v/>
          </cell>
          <cell r="Q10210">
            <v>0</v>
          </cell>
        </row>
        <row r="10211">
          <cell r="N10211" t="str">
            <v/>
          </cell>
          <cell r="O10211" t="str">
            <v/>
          </cell>
          <cell r="P10211" t="str">
            <v/>
          </cell>
          <cell r="Q10211">
            <v>0</v>
          </cell>
        </row>
        <row r="10212">
          <cell r="N10212" t="str">
            <v/>
          </cell>
          <cell r="O10212" t="str">
            <v/>
          </cell>
          <cell r="P10212" t="str">
            <v/>
          </cell>
          <cell r="Q10212">
            <v>0</v>
          </cell>
        </row>
        <row r="10213">
          <cell r="N10213" t="str">
            <v/>
          </cell>
          <cell r="O10213" t="str">
            <v/>
          </cell>
          <cell r="P10213" t="str">
            <v/>
          </cell>
          <cell r="Q10213">
            <v>0</v>
          </cell>
        </row>
        <row r="10214">
          <cell r="N10214" t="str">
            <v/>
          </cell>
          <cell r="O10214" t="str">
            <v/>
          </cell>
          <cell r="P10214" t="str">
            <v/>
          </cell>
          <cell r="Q10214">
            <v>0</v>
          </cell>
        </row>
        <row r="10215">
          <cell r="N10215" t="str">
            <v/>
          </cell>
          <cell r="O10215" t="str">
            <v/>
          </cell>
          <cell r="P10215" t="str">
            <v/>
          </cell>
          <cell r="Q10215">
            <v>0</v>
          </cell>
        </row>
        <row r="10216">
          <cell r="N10216" t="str">
            <v/>
          </cell>
          <cell r="O10216" t="str">
            <v/>
          </cell>
          <cell r="P10216" t="str">
            <v/>
          </cell>
          <cell r="Q10216">
            <v>0</v>
          </cell>
        </row>
        <row r="10217">
          <cell r="N10217" t="str">
            <v/>
          </cell>
          <cell r="O10217" t="str">
            <v/>
          </cell>
          <cell r="P10217" t="str">
            <v/>
          </cell>
          <cell r="Q10217">
            <v>0</v>
          </cell>
        </row>
        <row r="10218">
          <cell r="N10218" t="str">
            <v/>
          </cell>
          <cell r="O10218" t="str">
            <v/>
          </cell>
          <cell r="P10218" t="str">
            <v/>
          </cell>
          <cell r="Q10218">
            <v>0</v>
          </cell>
        </row>
        <row r="10219">
          <cell r="N10219" t="str">
            <v/>
          </cell>
          <cell r="O10219" t="str">
            <v/>
          </cell>
          <cell r="P10219" t="str">
            <v/>
          </cell>
          <cell r="Q10219">
            <v>0</v>
          </cell>
        </row>
        <row r="10220">
          <cell r="N10220" t="str">
            <v/>
          </cell>
          <cell r="O10220" t="str">
            <v/>
          </cell>
          <cell r="P10220" t="str">
            <v/>
          </cell>
          <cell r="Q10220">
            <v>0</v>
          </cell>
        </row>
        <row r="10221">
          <cell r="N10221" t="str">
            <v/>
          </cell>
          <cell r="O10221" t="str">
            <v/>
          </cell>
          <cell r="P10221" t="str">
            <v/>
          </cell>
          <cell r="Q10221">
            <v>0</v>
          </cell>
        </row>
        <row r="10222">
          <cell r="N10222" t="str">
            <v/>
          </cell>
          <cell r="O10222" t="str">
            <v/>
          </cell>
          <cell r="P10222" t="str">
            <v/>
          </cell>
          <cell r="Q10222">
            <v>0</v>
          </cell>
        </row>
        <row r="10223">
          <cell r="N10223" t="str">
            <v/>
          </cell>
          <cell r="O10223" t="str">
            <v/>
          </cell>
          <cell r="P10223" t="str">
            <v/>
          </cell>
          <cell r="Q10223">
            <v>0</v>
          </cell>
        </row>
        <row r="10224">
          <cell r="N10224" t="str">
            <v/>
          </cell>
          <cell r="O10224" t="str">
            <v/>
          </cell>
          <cell r="P10224" t="str">
            <v/>
          </cell>
          <cell r="Q10224">
            <v>0</v>
          </cell>
        </row>
        <row r="10225">
          <cell r="N10225" t="str">
            <v/>
          </cell>
          <cell r="O10225" t="str">
            <v/>
          </cell>
          <cell r="P10225" t="str">
            <v/>
          </cell>
          <cell r="Q10225">
            <v>0</v>
          </cell>
        </row>
        <row r="10226">
          <cell r="N10226" t="str">
            <v/>
          </cell>
          <cell r="O10226" t="str">
            <v/>
          </cell>
          <cell r="P10226" t="str">
            <v/>
          </cell>
          <cell r="Q10226">
            <v>0</v>
          </cell>
        </row>
        <row r="10227">
          <cell r="N10227" t="str">
            <v/>
          </cell>
          <cell r="O10227" t="str">
            <v/>
          </cell>
          <cell r="P10227" t="str">
            <v/>
          </cell>
          <cell r="Q10227">
            <v>0</v>
          </cell>
        </row>
        <row r="10228">
          <cell r="N10228" t="str">
            <v/>
          </cell>
          <cell r="O10228" t="str">
            <v/>
          </cell>
          <cell r="P10228" t="str">
            <v/>
          </cell>
          <cell r="Q10228">
            <v>0</v>
          </cell>
        </row>
        <row r="10229">
          <cell r="N10229" t="str">
            <v/>
          </cell>
          <cell r="O10229" t="str">
            <v/>
          </cell>
          <cell r="P10229" t="str">
            <v/>
          </cell>
          <cell r="Q10229">
            <v>0</v>
          </cell>
        </row>
        <row r="10230">
          <cell r="N10230" t="str">
            <v/>
          </cell>
          <cell r="O10230" t="str">
            <v/>
          </cell>
          <cell r="P10230" t="str">
            <v/>
          </cell>
          <cell r="Q10230">
            <v>0</v>
          </cell>
        </row>
        <row r="10231">
          <cell r="N10231" t="str">
            <v/>
          </cell>
          <cell r="O10231" t="str">
            <v/>
          </cell>
          <cell r="P10231" t="str">
            <v/>
          </cell>
          <cell r="Q10231">
            <v>0</v>
          </cell>
        </row>
        <row r="10232">
          <cell r="N10232" t="str">
            <v/>
          </cell>
          <cell r="O10232" t="str">
            <v/>
          </cell>
          <cell r="P10232" t="str">
            <v/>
          </cell>
          <cell r="Q10232">
            <v>0</v>
          </cell>
        </row>
        <row r="10233">
          <cell r="N10233" t="str">
            <v/>
          </cell>
          <cell r="O10233" t="str">
            <v/>
          </cell>
          <cell r="P10233" t="str">
            <v/>
          </cell>
          <cell r="Q10233">
            <v>0</v>
          </cell>
        </row>
        <row r="10234">
          <cell r="N10234" t="str">
            <v/>
          </cell>
          <cell r="O10234" t="str">
            <v/>
          </cell>
          <cell r="P10234" t="str">
            <v/>
          </cell>
          <cell r="Q10234">
            <v>0</v>
          </cell>
        </row>
        <row r="10235">
          <cell r="N10235" t="str">
            <v/>
          </cell>
          <cell r="O10235" t="str">
            <v/>
          </cell>
          <cell r="P10235" t="str">
            <v/>
          </cell>
          <cell r="Q10235">
            <v>0</v>
          </cell>
        </row>
        <row r="10236">
          <cell r="N10236" t="str">
            <v/>
          </cell>
          <cell r="O10236" t="str">
            <v/>
          </cell>
          <cell r="P10236" t="str">
            <v/>
          </cell>
          <cell r="Q10236">
            <v>0</v>
          </cell>
        </row>
        <row r="10237">
          <cell r="N10237" t="str">
            <v/>
          </cell>
          <cell r="O10237" t="str">
            <v/>
          </cell>
          <cell r="P10237" t="str">
            <v/>
          </cell>
          <cell r="Q10237">
            <v>0</v>
          </cell>
        </row>
        <row r="10238">
          <cell r="N10238" t="str">
            <v/>
          </cell>
          <cell r="O10238" t="str">
            <v/>
          </cell>
          <cell r="P10238" t="str">
            <v/>
          </cell>
          <cell r="Q10238">
            <v>0</v>
          </cell>
        </row>
        <row r="10239">
          <cell r="N10239" t="str">
            <v/>
          </cell>
          <cell r="O10239" t="str">
            <v/>
          </cell>
          <cell r="P10239" t="str">
            <v/>
          </cell>
          <cell r="Q10239">
            <v>0</v>
          </cell>
        </row>
        <row r="10240">
          <cell r="N10240" t="str">
            <v/>
          </cell>
          <cell r="O10240" t="str">
            <v/>
          </cell>
          <cell r="P10240" t="str">
            <v/>
          </cell>
          <cell r="Q10240">
            <v>0</v>
          </cell>
        </row>
        <row r="10241">
          <cell r="N10241" t="str">
            <v/>
          </cell>
          <cell r="O10241" t="str">
            <v/>
          </cell>
          <cell r="P10241" t="str">
            <v/>
          </cell>
          <cell r="Q10241">
            <v>0</v>
          </cell>
        </row>
        <row r="10242">
          <cell r="N10242" t="str">
            <v/>
          </cell>
          <cell r="O10242" t="str">
            <v/>
          </cell>
          <cell r="P10242" t="str">
            <v/>
          </cell>
          <cell r="Q10242">
            <v>0</v>
          </cell>
        </row>
        <row r="10243">
          <cell r="N10243" t="str">
            <v/>
          </cell>
          <cell r="O10243" t="str">
            <v/>
          </cell>
          <cell r="P10243" t="str">
            <v/>
          </cell>
          <cell r="Q10243">
            <v>0</v>
          </cell>
        </row>
        <row r="10244">
          <cell r="N10244" t="str">
            <v/>
          </cell>
          <cell r="O10244" t="str">
            <v/>
          </cell>
          <cell r="P10244" t="str">
            <v/>
          </cell>
          <cell r="Q10244">
            <v>0</v>
          </cell>
        </row>
        <row r="10245">
          <cell r="N10245" t="str">
            <v/>
          </cell>
          <cell r="O10245" t="str">
            <v/>
          </cell>
          <cell r="P10245" t="str">
            <v/>
          </cell>
          <cell r="Q10245">
            <v>0</v>
          </cell>
        </row>
        <row r="10246">
          <cell r="N10246" t="str">
            <v/>
          </cell>
          <cell r="O10246" t="str">
            <v/>
          </cell>
          <cell r="P10246" t="str">
            <v/>
          </cell>
          <cell r="Q10246">
            <v>0</v>
          </cell>
        </row>
        <row r="10247">
          <cell r="N10247" t="str">
            <v/>
          </cell>
          <cell r="O10247" t="str">
            <v/>
          </cell>
          <cell r="P10247" t="str">
            <v/>
          </cell>
          <cell r="Q10247">
            <v>0</v>
          </cell>
        </row>
        <row r="10248">
          <cell r="N10248" t="str">
            <v/>
          </cell>
          <cell r="O10248" t="str">
            <v/>
          </cell>
          <cell r="P10248" t="str">
            <v/>
          </cell>
          <cell r="Q10248">
            <v>0</v>
          </cell>
        </row>
        <row r="10249">
          <cell r="N10249" t="str">
            <v/>
          </cell>
          <cell r="O10249" t="str">
            <v/>
          </cell>
          <cell r="P10249" t="str">
            <v/>
          </cell>
          <cell r="Q10249">
            <v>0</v>
          </cell>
        </row>
        <row r="10250">
          <cell r="N10250" t="str">
            <v/>
          </cell>
          <cell r="O10250" t="str">
            <v/>
          </cell>
          <cell r="P10250" t="str">
            <v/>
          </cell>
          <cell r="Q10250">
            <v>0</v>
          </cell>
        </row>
        <row r="10251">
          <cell r="N10251" t="str">
            <v/>
          </cell>
          <cell r="O10251" t="str">
            <v/>
          </cell>
          <cell r="P10251" t="str">
            <v/>
          </cell>
          <cell r="Q10251">
            <v>0</v>
          </cell>
        </row>
        <row r="10252">
          <cell r="N10252" t="str">
            <v/>
          </cell>
          <cell r="O10252" t="str">
            <v/>
          </cell>
          <cell r="P10252" t="str">
            <v/>
          </cell>
          <cell r="Q10252">
            <v>0</v>
          </cell>
        </row>
        <row r="10253">
          <cell r="N10253" t="str">
            <v/>
          </cell>
          <cell r="O10253" t="str">
            <v/>
          </cell>
          <cell r="P10253" t="str">
            <v/>
          </cell>
          <cell r="Q10253">
            <v>0</v>
          </cell>
        </row>
        <row r="10254">
          <cell r="N10254" t="str">
            <v/>
          </cell>
          <cell r="O10254" t="str">
            <v/>
          </cell>
          <cell r="P10254" t="str">
            <v/>
          </cell>
          <cell r="Q10254">
            <v>0</v>
          </cell>
        </row>
        <row r="10255">
          <cell r="N10255" t="str">
            <v/>
          </cell>
          <cell r="O10255" t="str">
            <v/>
          </cell>
          <cell r="P10255" t="str">
            <v/>
          </cell>
          <cell r="Q10255">
            <v>0</v>
          </cell>
        </row>
        <row r="10256">
          <cell r="N10256" t="str">
            <v/>
          </cell>
          <cell r="O10256" t="str">
            <v/>
          </cell>
          <cell r="P10256" t="str">
            <v/>
          </cell>
          <cell r="Q10256">
            <v>0</v>
          </cell>
        </row>
        <row r="10257">
          <cell r="N10257" t="str">
            <v/>
          </cell>
          <cell r="O10257" t="str">
            <v/>
          </cell>
          <cell r="P10257" t="str">
            <v/>
          </cell>
          <cell r="Q10257">
            <v>0</v>
          </cell>
        </row>
        <row r="10258">
          <cell r="N10258" t="str">
            <v/>
          </cell>
          <cell r="O10258" t="str">
            <v/>
          </cell>
          <cell r="P10258" t="str">
            <v/>
          </cell>
          <cell r="Q10258">
            <v>0</v>
          </cell>
        </row>
        <row r="10259">
          <cell r="N10259" t="str">
            <v/>
          </cell>
          <cell r="O10259" t="str">
            <v/>
          </cell>
          <cell r="P10259" t="str">
            <v/>
          </cell>
          <cell r="Q10259">
            <v>0</v>
          </cell>
        </row>
        <row r="10260">
          <cell r="N10260" t="str">
            <v/>
          </cell>
          <cell r="O10260" t="str">
            <v/>
          </cell>
          <cell r="P10260" t="str">
            <v/>
          </cell>
          <cell r="Q10260">
            <v>0</v>
          </cell>
        </row>
        <row r="10261">
          <cell r="N10261" t="str">
            <v/>
          </cell>
          <cell r="O10261" t="str">
            <v/>
          </cell>
          <cell r="P10261" t="str">
            <v/>
          </cell>
          <cell r="Q10261">
            <v>0</v>
          </cell>
        </row>
        <row r="10262">
          <cell r="N10262" t="str">
            <v/>
          </cell>
          <cell r="O10262" t="str">
            <v/>
          </cell>
          <cell r="P10262" t="str">
            <v/>
          </cell>
          <cell r="Q10262">
            <v>0</v>
          </cell>
        </row>
        <row r="10263">
          <cell r="N10263" t="str">
            <v/>
          </cell>
          <cell r="O10263" t="str">
            <v/>
          </cell>
          <cell r="P10263" t="str">
            <v/>
          </cell>
          <cell r="Q10263">
            <v>0</v>
          </cell>
        </row>
        <row r="10264">
          <cell r="N10264" t="str">
            <v/>
          </cell>
          <cell r="O10264" t="str">
            <v/>
          </cell>
          <cell r="P10264" t="str">
            <v/>
          </cell>
          <cell r="Q10264">
            <v>0</v>
          </cell>
        </row>
        <row r="10265">
          <cell r="N10265" t="str">
            <v/>
          </cell>
          <cell r="O10265" t="str">
            <v/>
          </cell>
          <cell r="P10265" t="str">
            <v/>
          </cell>
          <cell r="Q10265">
            <v>0</v>
          </cell>
        </row>
        <row r="10266">
          <cell r="N10266" t="str">
            <v/>
          </cell>
          <cell r="O10266" t="str">
            <v/>
          </cell>
          <cell r="P10266" t="str">
            <v/>
          </cell>
          <cell r="Q10266">
            <v>0</v>
          </cell>
        </row>
        <row r="10267">
          <cell r="N10267" t="str">
            <v/>
          </cell>
          <cell r="O10267" t="str">
            <v/>
          </cell>
          <cell r="P10267" t="str">
            <v/>
          </cell>
          <cell r="Q10267">
            <v>0</v>
          </cell>
        </row>
        <row r="10268">
          <cell r="N10268" t="str">
            <v/>
          </cell>
          <cell r="O10268" t="str">
            <v/>
          </cell>
          <cell r="P10268" t="str">
            <v/>
          </cell>
          <cell r="Q10268">
            <v>0</v>
          </cell>
        </row>
        <row r="10269">
          <cell r="N10269" t="str">
            <v/>
          </cell>
          <cell r="O10269" t="str">
            <v/>
          </cell>
          <cell r="P10269" t="str">
            <v/>
          </cell>
          <cell r="Q10269">
            <v>0</v>
          </cell>
        </row>
        <row r="10270">
          <cell r="N10270" t="str">
            <v/>
          </cell>
          <cell r="O10270" t="str">
            <v/>
          </cell>
          <cell r="P10270" t="str">
            <v/>
          </cell>
          <cell r="Q10270">
            <v>0</v>
          </cell>
        </row>
        <row r="10271">
          <cell r="N10271" t="str">
            <v/>
          </cell>
          <cell r="O10271" t="str">
            <v/>
          </cell>
          <cell r="P10271" t="str">
            <v/>
          </cell>
          <cell r="Q10271">
            <v>0</v>
          </cell>
        </row>
        <row r="10272">
          <cell r="N10272" t="str">
            <v/>
          </cell>
          <cell r="O10272" t="str">
            <v/>
          </cell>
          <cell r="P10272" t="str">
            <v/>
          </cell>
          <cell r="Q10272">
            <v>0</v>
          </cell>
        </row>
        <row r="10273">
          <cell r="N10273" t="str">
            <v/>
          </cell>
          <cell r="O10273" t="str">
            <v/>
          </cell>
          <cell r="P10273" t="str">
            <v/>
          </cell>
          <cell r="Q10273">
            <v>0</v>
          </cell>
        </row>
        <row r="10274">
          <cell r="N10274" t="str">
            <v/>
          </cell>
          <cell r="O10274" t="str">
            <v/>
          </cell>
          <cell r="P10274" t="str">
            <v/>
          </cell>
          <cell r="Q10274">
            <v>0</v>
          </cell>
        </row>
        <row r="10275">
          <cell r="N10275" t="str">
            <v/>
          </cell>
          <cell r="O10275" t="str">
            <v/>
          </cell>
          <cell r="P10275" t="str">
            <v/>
          </cell>
          <cell r="Q10275">
            <v>0</v>
          </cell>
        </row>
        <row r="10276">
          <cell r="N10276" t="str">
            <v/>
          </cell>
          <cell r="O10276" t="str">
            <v/>
          </cell>
          <cell r="P10276" t="str">
            <v/>
          </cell>
          <cell r="Q10276">
            <v>0</v>
          </cell>
        </row>
        <row r="10277">
          <cell r="N10277" t="str">
            <v/>
          </cell>
          <cell r="O10277" t="str">
            <v/>
          </cell>
          <cell r="P10277" t="str">
            <v/>
          </cell>
          <cell r="Q10277">
            <v>0</v>
          </cell>
        </row>
        <row r="10278">
          <cell r="N10278" t="str">
            <v/>
          </cell>
          <cell r="O10278" t="str">
            <v/>
          </cell>
          <cell r="P10278" t="str">
            <v/>
          </cell>
          <cell r="Q10278">
            <v>0</v>
          </cell>
        </row>
        <row r="10279">
          <cell r="N10279" t="str">
            <v/>
          </cell>
          <cell r="O10279" t="str">
            <v/>
          </cell>
          <cell r="P10279" t="str">
            <v/>
          </cell>
          <cell r="Q10279">
            <v>0</v>
          </cell>
        </row>
        <row r="10280">
          <cell r="N10280" t="str">
            <v/>
          </cell>
          <cell r="O10280" t="str">
            <v/>
          </cell>
          <cell r="P10280" t="str">
            <v/>
          </cell>
          <cell r="Q10280">
            <v>0</v>
          </cell>
        </row>
        <row r="10281">
          <cell r="N10281" t="str">
            <v/>
          </cell>
          <cell r="O10281" t="str">
            <v/>
          </cell>
          <cell r="P10281" t="str">
            <v/>
          </cell>
          <cell r="Q10281">
            <v>0</v>
          </cell>
        </row>
        <row r="10282">
          <cell r="N10282" t="str">
            <v/>
          </cell>
          <cell r="O10282" t="str">
            <v/>
          </cell>
          <cell r="P10282" t="str">
            <v/>
          </cell>
          <cell r="Q10282">
            <v>0</v>
          </cell>
        </row>
        <row r="10283">
          <cell r="N10283" t="str">
            <v/>
          </cell>
          <cell r="O10283" t="str">
            <v/>
          </cell>
          <cell r="P10283" t="str">
            <v/>
          </cell>
          <cell r="Q10283">
            <v>0</v>
          </cell>
        </row>
        <row r="10284">
          <cell r="N10284" t="str">
            <v/>
          </cell>
          <cell r="O10284" t="str">
            <v/>
          </cell>
          <cell r="P10284" t="str">
            <v/>
          </cell>
          <cell r="Q10284">
            <v>0</v>
          </cell>
        </row>
        <row r="10285">
          <cell r="N10285" t="str">
            <v/>
          </cell>
          <cell r="O10285" t="str">
            <v/>
          </cell>
          <cell r="P10285" t="str">
            <v/>
          </cell>
          <cell r="Q10285">
            <v>0</v>
          </cell>
        </row>
        <row r="10286">
          <cell r="N10286" t="str">
            <v/>
          </cell>
          <cell r="O10286" t="str">
            <v/>
          </cell>
          <cell r="P10286" t="str">
            <v/>
          </cell>
          <cell r="Q10286">
            <v>0</v>
          </cell>
        </row>
        <row r="10287">
          <cell r="N10287" t="str">
            <v/>
          </cell>
          <cell r="O10287" t="str">
            <v/>
          </cell>
          <cell r="P10287" t="str">
            <v/>
          </cell>
          <cell r="Q10287">
            <v>0</v>
          </cell>
        </row>
        <row r="10288">
          <cell r="N10288" t="str">
            <v/>
          </cell>
          <cell r="O10288" t="str">
            <v/>
          </cell>
          <cell r="P10288" t="str">
            <v/>
          </cell>
          <cell r="Q10288">
            <v>0</v>
          </cell>
        </row>
        <row r="10289">
          <cell r="N10289" t="str">
            <v/>
          </cell>
          <cell r="O10289" t="str">
            <v/>
          </cell>
          <cell r="P10289" t="str">
            <v/>
          </cell>
          <cell r="Q10289">
            <v>0</v>
          </cell>
        </row>
        <row r="10290">
          <cell r="N10290" t="str">
            <v/>
          </cell>
          <cell r="O10290" t="str">
            <v/>
          </cell>
          <cell r="P10290" t="str">
            <v/>
          </cell>
          <cell r="Q10290">
            <v>0</v>
          </cell>
        </row>
        <row r="10291">
          <cell r="N10291" t="str">
            <v/>
          </cell>
          <cell r="O10291" t="str">
            <v/>
          </cell>
          <cell r="P10291" t="str">
            <v/>
          </cell>
          <cell r="Q10291">
            <v>0</v>
          </cell>
        </row>
        <row r="10292">
          <cell r="N10292" t="str">
            <v/>
          </cell>
          <cell r="O10292" t="str">
            <v/>
          </cell>
          <cell r="P10292" t="str">
            <v/>
          </cell>
          <cell r="Q10292">
            <v>0</v>
          </cell>
        </row>
        <row r="10293">
          <cell r="N10293" t="str">
            <v/>
          </cell>
          <cell r="O10293" t="str">
            <v/>
          </cell>
          <cell r="P10293" t="str">
            <v/>
          </cell>
          <cell r="Q10293">
            <v>0</v>
          </cell>
        </row>
        <row r="10294">
          <cell r="N10294" t="str">
            <v/>
          </cell>
          <cell r="O10294" t="str">
            <v/>
          </cell>
          <cell r="P10294" t="str">
            <v/>
          </cell>
          <cell r="Q10294">
            <v>0</v>
          </cell>
        </row>
        <row r="10295">
          <cell r="N10295" t="str">
            <v/>
          </cell>
          <cell r="O10295" t="str">
            <v/>
          </cell>
          <cell r="P10295" t="str">
            <v/>
          </cell>
          <cell r="Q10295">
            <v>0</v>
          </cell>
        </row>
        <row r="10296">
          <cell r="N10296" t="str">
            <v/>
          </cell>
          <cell r="O10296" t="str">
            <v/>
          </cell>
          <cell r="P10296" t="str">
            <v/>
          </cell>
          <cell r="Q10296">
            <v>0</v>
          </cell>
        </row>
        <row r="10297">
          <cell r="N10297" t="str">
            <v/>
          </cell>
          <cell r="O10297" t="str">
            <v/>
          </cell>
          <cell r="P10297" t="str">
            <v/>
          </cell>
          <cell r="Q10297">
            <v>0</v>
          </cell>
        </row>
        <row r="10298">
          <cell r="N10298" t="str">
            <v/>
          </cell>
          <cell r="O10298" t="str">
            <v/>
          </cell>
          <cell r="P10298" t="str">
            <v/>
          </cell>
          <cell r="Q10298">
            <v>0</v>
          </cell>
        </row>
        <row r="10299">
          <cell r="N10299" t="str">
            <v/>
          </cell>
          <cell r="O10299" t="str">
            <v/>
          </cell>
          <cell r="P10299" t="str">
            <v/>
          </cell>
          <cell r="Q10299">
            <v>0</v>
          </cell>
        </row>
        <row r="10300">
          <cell r="N10300" t="str">
            <v/>
          </cell>
          <cell r="O10300" t="str">
            <v/>
          </cell>
          <cell r="P10300" t="str">
            <v/>
          </cell>
          <cell r="Q10300">
            <v>0</v>
          </cell>
        </row>
        <row r="10301">
          <cell r="N10301" t="str">
            <v/>
          </cell>
          <cell r="O10301" t="str">
            <v/>
          </cell>
          <cell r="P10301" t="str">
            <v/>
          </cell>
          <cell r="Q10301">
            <v>0</v>
          </cell>
        </row>
        <row r="10302">
          <cell r="N10302" t="str">
            <v/>
          </cell>
          <cell r="O10302" t="str">
            <v/>
          </cell>
          <cell r="P10302" t="str">
            <v/>
          </cell>
          <cell r="Q10302">
            <v>0</v>
          </cell>
        </row>
        <row r="10303">
          <cell r="N10303" t="str">
            <v/>
          </cell>
          <cell r="O10303" t="str">
            <v/>
          </cell>
          <cell r="P10303" t="str">
            <v/>
          </cell>
          <cell r="Q10303">
            <v>0</v>
          </cell>
        </row>
        <row r="10304">
          <cell r="N10304" t="str">
            <v/>
          </cell>
          <cell r="O10304" t="str">
            <v/>
          </cell>
          <cell r="P10304" t="str">
            <v/>
          </cell>
          <cell r="Q10304">
            <v>0</v>
          </cell>
        </row>
        <row r="10305">
          <cell r="N10305" t="str">
            <v/>
          </cell>
          <cell r="O10305" t="str">
            <v/>
          </cell>
          <cell r="P10305" t="str">
            <v/>
          </cell>
          <cell r="Q10305">
            <v>0</v>
          </cell>
        </row>
        <row r="10306">
          <cell r="N10306" t="str">
            <v/>
          </cell>
          <cell r="O10306" t="str">
            <v/>
          </cell>
          <cell r="P10306" t="str">
            <v/>
          </cell>
          <cell r="Q10306">
            <v>0</v>
          </cell>
        </row>
        <row r="10307">
          <cell r="N10307" t="str">
            <v/>
          </cell>
          <cell r="O10307" t="str">
            <v/>
          </cell>
          <cell r="P10307" t="str">
            <v/>
          </cell>
          <cell r="Q10307">
            <v>0</v>
          </cell>
        </row>
        <row r="10308">
          <cell r="N10308" t="str">
            <v/>
          </cell>
          <cell r="O10308" t="str">
            <v/>
          </cell>
          <cell r="P10308" t="str">
            <v/>
          </cell>
          <cell r="Q10308">
            <v>0</v>
          </cell>
        </row>
        <row r="10309">
          <cell r="N10309" t="str">
            <v/>
          </cell>
          <cell r="O10309" t="str">
            <v/>
          </cell>
          <cell r="P10309" t="str">
            <v/>
          </cell>
          <cell r="Q10309">
            <v>0</v>
          </cell>
        </row>
        <row r="10310">
          <cell r="N10310" t="str">
            <v/>
          </cell>
          <cell r="O10310" t="str">
            <v/>
          </cell>
          <cell r="P10310" t="str">
            <v/>
          </cell>
          <cell r="Q10310">
            <v>0</v>
          </cell>
        </row>
        <row r="10311">
          <cell r="N10311" t="str">
            <v/>
          </cell>
          <cell r="O10311" t="str">
            <v/>
          </cell>
          <cell r="P10311" t="str">
            <v/>
          </cell>
          <cell r="Q10311">
            <v>0</v>
          </cell>
        </row>
        <row r="10312">
          <cell r="N10312" t="str">
            <v/>
          </cell>
          <cell r="O10312" t="str">
            <v/>
          </cell>
          <cell r="P10312" t="str">
            <v/>
          </cell>
          <cell r="Q10312">
            <v>0</v>
          </cell>
        </row>
        <row r="10313">
          <cell r="N10313" t="str">
            <v/>
          </cell>
          <cell r="O10313" t="str">
            <v/>
          </cell>
          <cell r="P10313" t="str">
            <v/>
          </cell>
          <cell r="Q10313">
            <v>0</v>
          </cell>
        </row>
        <row r="10314">
          <cell r="N10314" t="str">
            <v/>
          </cell>
          <cell r="O10314" t="str">
            <v/>
          </cell>
          <cell r="P10314" t="str">
            <v/>
          </cell>
          <cell r="Q10314">
            <v>0</v>
          </cell>
        </row>
        <row r="10315">
          <cell r="N10315" t="str">
            <v/>
          </cell>
          <cell r="O10315" t="str">
            <v/>
          </cell>
          <cell r="P10315" t="str">
            <v/>
          </cell>
          <cell r="Q10315">
            <v>0</v>
          </cell>
        </row>
        <row r="10316">
          <cell r="N10316" t="str">
            <v/>
          </cell>
          <cell r="O10316" t="str">
            <v/>
          </cell>
          <cell r="P10316" t="str">
            <v/>
          </cell>
          <cell r="Q10316">
            <v>0</v>
          </cell>
        </row>
        <row r="10317">
          <cell r="N10317" t="str">
            <v/>
          </cell>
          <cell r="O10317" t="str">
            <v/>
          </cell>
          <cell r="P10317" t="str">
            <v/>
          </cell>
          <cell r="Q10317">
            <v>0</v>
          </cell>
        </row>
        <row r="10318">
          <cell r="N10318" t="str">
            <v/>
          </cell>
          <cell r="O10318" t="str">
            <v/>
          </cell>
          <cell r="P10318" t="str">
            <v/>
          </cell>
          <cell r="Q10318">
            <v>0</v>
          </cell>
        </row>
        <row r="10319">
          <cell r="N10319" t="str">
            <v/>
          </cell>
          <cell r="O10319" t="str">
            <v/>
          </cell>
          <cell r="P10319" t="str">
            <v/>
          </cell>
          <cell r="Q10319">
            <v>0</v>
          </cell>
        </row>
        <row r="10320">
          <cell r="N10320" t="str">
            <v/>
          </cell>
          <cell r="O10320" t="str">
            <v/>
          </cell>
          <cell r="P10320" t="str">
            <v/>
          </cell>
          <cell r="Q10320">
            <v>0</v>
          </cell>
        </row>
        <row r="10321">
          <cell r="N10321" t="str">
            <v/>
          </cell>
          <cell r="O10321" t="str">
            <v/>
          </cell>
          <cell r="P10321" t="str">
            <v/>
          </cell>
          <cell r="Q10321">
            <v>0</v>
          </cell>
        </row>
        <row r="10322">
          <cell r="N10322" t="str">
            <v/>
          </cell>
          <cell r="O10322" t="str">
            <v/>
          </cell>
          <cell r="P10322" t="str">
            <v/>
          </cell>
          <cell r="Q10322">
            <v>0</v>
          </cell>
        </row>
        <row r="10323">
          <cell r="N10323" t="str">
            <v/>
          </cell>
          <cell r="O10323" t="str">
            <v/>
          </cell>
          <cell r="P10323" t="str">
            <v/>
          </cell>
          <cell r="Q10323">
            <v>0</v>
          </cell>
        </row>
        <row r="10324">
          <cell r="N10324" t="str">
            <v/>
          </cell>
          <cell r="O10324" t="str">
            <v/>
          </cell>
          <cell r="P10324" t="str">
            <v/>
          </cell>
          <cell r="Q10324">
            <v>0</v>
          </cell>
        </row>
        <row r="10325">
          <cell r="N10325" t="str">
            <v/>
          </cell>
          <cell r="O10325" t="str">
            <v/>
          </cell>
          <cell r="P10325" t="str">
            <v/>
          </cell>
          <cell r="Q10325">
            <v>0</v>
          </cell>
        </row>
        <row r="10326">
          <cell r="N10326" t="str">
            <v/>
          </cell>
          <cell r="O10326" t="str">
            <v/>
          </cell>
          <cell r="P10326" t="str">
            <v/>
          </cell>
          <cell r="Q10326">
            <v>0</v>
          </cell>
        </row>
        <row r="10327">
          <cell r="N10327" t="str">
            <v/>
          </cell>
          <cell r="O10327" t="str">
            <v/>
          </cell>
          <cell r="P10327" t="str">
            <v/>
          </cell>
          <cell r="Q10327">
            <v>0</v>
          </cell>
        </row>
        <row r="10328">
          <cell r="N10328" t="str">
            <v/>
          </cell>
          <cell r="O10328" t="str">
            <v/>
          </cell>
          <cell r="P10328" t="str">
            <v/>
          </cell>
          <cell r="Q10328">
            <v>0</v>
          </cell>
        </row>
        <row r="10329">
          <cell r="N10329" t="str">
            <v/>
          </cell>
          <cell r="O10329" t="str">
            <v/>
          </cell>
          <cell r="P10329" t="str">
            <v/>
          </cell>
          <cell r="Q10329">
            <v>0</v>
          </cell>
        </row>
        <row r="10330">
          <cell r="N10330" t="str">
            <v/>
          </cell>
          <cell r="O10330" t="str">
            <v/>
          </cell>
          <cell r="P10330" t="str">
            <v/>
          </cell>
          <cell r="Q10330">
            <v>0</v>
          </cell>
        </row>
        <row r="10331">
          <cell r="N10331" t="str">
            <v/>
          </cell>
          <cell r="O10331" t="str">
            <v/>
          </cell>
          <cell r="P10331" t="str">
            <v/>
          </cell>
          <cell r="Q10331">
            <v>0</v>
          </cell>
        </row>
        <row r="10332">
          <cell r="N10332" t="str">
            <v/>
          </cell>
          <cell r="O10332" t="str">
            <v/>
          </cell>
          <cell r="P10332" t="str">
            <v/>
          </cell>
          <cell r="Q10332">
            <v>0</v>
          </cell>
        </row>
        <row r="10333">
          <cell r="N10333" t="str">
            <v/>
          </cell>
          <cell r="O10333" t="str">
            <v/>
          </cell>
          <cell r="P10333" t="str">
            <v/>
          </cell>
          <cell r="Q10333">
            <v>0</v>
          </cell>
        </row>
        <row r="10334">
          <cell r="N10334" t="str">
            <v/>
          </cell>
          <cell r="O10334" t="str">
            <v/>
          </cell>
          <cell r="P10334" t="str">
            <v/>
          </cell>
          <cell r="Q10334">
            <v>0</v>
          </cell>
        </row>
        <row r="10335">
          <cell r="N10335" t="str">
            <v/>
          </cell>
          <cell r="O10335" t="str">
            <v/>
          </cell>
          <cell r="P10335" t="str">
            <v/>
          </cell>
          <cell r="Q10335">
            <v>0</v>
          </cell>
        </row>
        <row r="10336">
          <cell r="N10336" t="str">
            <v/>
          </cell>
          <cell r="O10336" t="str">
            <v/>
          </cell>
          <cell r="P10336" t="str">
            <v/>
          </cell>
          <cell r="Q10336">
            <v>0</v>
          </cell>
        </row>
        <row r="10337">
          <cell r="N10337" t="str">
            <v/>
          </cell>
          <cell r="O10337" t="str">
            <v/>
          </cell>
          <cell r="P10337" t="str">
            <v/>
          </cell>
          <cell r="Q10337">
            <v>0</v>
          </cell>
        </row>
        <row r="10338">
          <cell r="N10338" t="str">
            <v/>
          </cell>
          <cell r="O10338" t="str">
            <v/>
          </cell>
          <cell r="P10338" t="str">
            <v/>
          </cell>
          <cell r="Q10338">
            <v>0</v>
          </cell>
        </row>
        <row r="10339">
          <cell r="N10339" t="str">
            <v/>
          </cell>
          <cell r="O10339" t="str">
            <v/>
          </cell>
          <cell r="P10339" t="str">
            <v/>
          </cell>
          <cell r="Q10339">
            <v>0</v>
          </cell>
        </row>
        <row r="10340">
          <cell r="N10340" t="str">
            <v/>
          </cell>
          <cell r="O10340" t="str">
            <v/>
          </cell>
          <cell r="P10340" t="str">
            <v/>
          </cell>
          <cell r="Q10340">
            <v>0</v>
          </cell>
        </row>
        <row r="10341">
          <cell r="N10341" t="str">
            <v/>
          </cell>
          <cell r="O10341" t="str">
            <v/>
          </cell>
          <cell r="P10341" t="str">
            <v/>
          </cell>
          <cell r="Q10341">
            <v>0</v>
          </cell>
        </row>
        <row r="10342">
          <cell r="N10342" t="str">
            <v/>
          </cell>
          <cell r="O10342" t="str">
            <v/>
          </cell>
          <cell r="P10342" t="str">
            <v/>
          </cell>
          <cell r="Q10342">
            <v>0</v>
          </cell>
        </row>
        <row r="10343">
          <cell r="N10343" t="str">
            <v/>
          </cell>
          <cell r="O10343" t="str">
            <v/>
          </cell>
          <cell r="P10343" t="str">
            <v/>
          </cell>
          <cell r="Q10343">
            <v>0</v>
          </cell>
        </row>
        <row r="10344">
          <cell r="N10344" t="str">
            <v/>
          </cell>
          <cell r="O10344" t="str">
            <v/>
          </cell>
          <cell r="P10344" t="str">
            <v/>
          </cell>
          <cell r="Q10344">
            <v>0</v>
          </cell>
        </row>
        <row r="10345">
          <cell r="N10345" t="str">
            <v/>
          </cell>
          <cell r="O10345" t="str">
            <v/>
          </cell>
          <cell r="P10345" t="str">
            <v/>
          </cell>
          <cell r="Q10345">
            <v>0</v>
          </cell>
        </row>
        <row r="10346">
          <cell r="N10346" t="str">
            <v/>
          </cell>
          <cell r="O10346" t="str">
            <v/>
          </cell>
          <cell r="P10346" t="str">
            <v/>
          </cell>
          <cell r="Q10346">
            <v>0</v>
          </cell>
        </row>
        <row r="10347">
          <cell r="N10347" t="str">
            <v/>
          </cell>
          <cell r="O10347" t="str">
            <v/>
          </cell>
          <cell r="P10347" t="str">
            <v/>
          </cell>
          <cell r="Q10347">
            <v>0</v>
          </cell>
        </row>
        <row r="10348">
          <cell r="N10348" t="str">
            <v/>
          </cell>
          <cell r="O10348" t="str">
            <v/>
          </cell>
          <cell r="P10348" t="str">
            <v/>
          </cell>
          <cell r="Q10348">
            <v>0</v>
          </cell>
        </row>
        <row r="10349">
          <cell r="N10349" t="str">
            <v/>
          </cell>
          <cell r="O10349" t="str">
            <v/>
          </cell>
          <cell r="P10349" t="str">
            <v/>
          </cell>
          <cell r="Q10349">
            <v>0</v>
          </cell>
        </row>
        <row r="10350">
          <cell r="N10350" t="str">
            <v/>
          </cell>
          <cell r="O10350" t="str">
            <v/>
          </cell>
          <cell r="P10350" t="str">
            <v/>
          </cell>
          <cell r="Q10350">
            <v>0</v>
          </cell>
        </row>
        <row r="10351">
          <cell r="N10351" t="str">
            <v/>
          </cell>
          <cell r="O10351" t="str">
            <v/>
          </cell>
          <cell r="P10351" t="str">
            <v/>
          </cell>
          <cell r="Q10351">
            <v>0</v>
          </cell>
        </row>
        <row r="10352">
          <cell r="N10352" t="str">
            <v/>
          </cell>
          <cell r="O10352" t="str">
            <v/>
          </cell>
          <cell r="P10352" t="str">
            <v/>
          </cell>
          <cell r="Q10352">
            <v>0</v>
          </cell>
        </row>
        <row r="10353">
          <cell r="N10353" t="str">
            <v/>
          </cell>
          <cell r="O10353" t="str">
            <v/>
          </cell>
          <cell r="P10353" t="str">
            <v/>
          </cell>
          <cell r="Q10353">
            <v>0</v>
          </cell>
        </row>
        <row r="10354">
          <cell r="N10354" t="str">
            <v/>
          </cell>
          <cell r="O10354" t="str">
            <v/>
          </cell>
          <cell r="P10354" t="str">
            <v/>
          </cell>
          <cell r="Q10354">
            <v>0</v>
          </cell>
        </row>
        <row r="10355">
          <cell r="N10355" t="str">
            <v/>
          </cell>
          <cell r="O10355" t="str">
            <v/>
          </cell>
          <cell r="P10355" t="str">
            <v/>
          </cell>
          <cell r="Q10355">
            <v>0</v>
          </cell>
        </row>
        <row r="10356">
          <cell r="N10356" t="str">
            <v/>
          </cell>
          <cell r="O10356" t="str">
            <v/>
          </cell>
          <cell r="P10356" t="str">
            <v/>
          </cell>
          <cell r="Q10356">
            <v>0</v>
          </cell>
        </row>
        <row r="10357">
          <cell r="N10357" t="str">
            <v/>
          </cell>
          <cell r="O10357" t="str">
            <v/>
          </cell>
          <cell r="P10357" t="str">
            <v/>
          </cell>
          <cell r="Q10357">
            <v>0</v>
          </cell>
        </row>
        <row r="10358">
          <cell r="N10358" t="str">
            <v/>
          </cell>
          <cell r="O10358" t="str">
            <v/>
          </cell>
          <cell r="P10358" t="str">
            <v/>
          </cell>
          <cell r="Q10358">
            <v>0</v>
          </cell>
        </row>
        <row r="10359">
          <cell r="N10359" t="str">
            <v/>
          </cell>
          <cell r="O10359" t="str">
            <v/>
          </cell>
          <cell r="P10359" t="str">
            <v/>
          </cell>
          <cell r="Q10359">
            <v>0</v>
          </cell>
        </row>
        <row r="10360">
          <cell r="N10360" t="str">
            <v/>
          </cell>
          <cell r="O10360" t="str">
            <v/>
          </cell>
          <cell r="P10360" t="str">
            <v/>
          </cell>
          <cell r="Q10360">
            <v>0</v>
          </cell>
        </row>
        <row r="10361">
          <cell r="N10361" t="str">
            <v/>
          </cell>
          <cell r="O10361" t="str">
            <v/>
          </cell>
          <cell r="P10361" t="str">
            <v/>
          </cell>
          <cell r="Q10361">
            <v>0</v>
          </cell>
        </row>
        <row r="10362">
          <cell r="N10362" t="str">
            <v/>
          </cell>
          <cell r="O10362" t="str">
            <v/>
          </cell>
          <cell r="P10362" t="str">
            <v/>
          </cell>
          <cell r="Q10362">
            <v>0</v>
          </cell>
        </row>
        <row r="10363">
          <cell r="N10363" t="str">
            <v/>
          </cell>
          <cell r="O10363" t="str">
            <v/>
          </cell>
          <cell r="P10363" t="str">
            <v/>
          </cell>
          <cell r="Q10363">
            <v>0</v>
          </cell>
        </row>
        <row r="10364">
          <cell r="N10364" t="str">
            <v/>
          </cell>
          <cell r="O10364" t="str">
            <v/>
          </cell>
          <cell r="P10364" t="str">
            <v/>
          </cell>
          <cell r="Q10364">
            <v>0</v>
          </cell>
        </row>
        <row r="10365">
          <cell r="N10365" t="str">
            <v/>
          </cell>
          <cell r="O10365" t="str">
            <v/>
          </cell>
          <cell r="P10365" t="str">
            <v/>
          </cell>
          <cell r="Q10365">
            <v>0</v>
          </cell>
        </row>
        <row r="10366">
          <cell r="N10366" t="str">
            <v/>
          </cell>
          <cell r="O10366" t="str">
            <v/>
          </cell>
          <cell r="P10366" t="str">
            <v/>
          </cell>
          <cell r="Q10366">
            <v>0</v>
          </cell>
        </row>
        <row r="10367">
          <cell r="N10367" t="str">
            <v/>
          </cell>
          <cell r="O10367" t="str">
            <v/>
          </cell>
          <cell r="P10367" t="str">
            <v/>
          </cell>
          <cell r="Q10367">
            <v>0</v>
          </cell>
        </row>
        <row r="10368">
          <cell r="N10368" t="str">
            <v/>
          </cell>
          <cell r="O10368" t="str">
            <v/>
          </cell>
          <cell r="P10368" t="str">
            <v/>
          </cell>
          <cell r="Q10368">
            <v>0</v>
          </cell>
        </row>
        <row r="10369">
          <cell r="N10369" t="str">
            <v/>
          </cell>
          <cell r="O10369" t="str">
            <v/>
          </cell>
          <cell r="P10369" t="str">
            <v/>
          </cell>
          <cell r="Q10369">
            <v>0</v>
          </cell>
        </row>
        <row r="10370">
          <cell r="N10370" t="str">
            <v/>
          </cell>
          <cell r="O10370" t="str">
            <v/>
          </cell>
          <cell r="P10370" t="str">
            <v/>
          </cell>
          <cell r="Q10370">
            <v>0</v>
          </cell>
        </row>
        <row r="10371">
          <cell r="N10371" t="str">
            <v/>
          </cell>
          <cell r="O10371" t="str">
            <v/>
          </cell>
          <cell r="P10371" t="str">
            <v/>
          </cell>
          <cell r="Q10371">
            <v>0</v>
          </cell>
        </row>
        <row r="10372">
          <cell r="N10372" t="str">
            <v/>
          </cell>
          <cell r="O10372" t="str">
            <v/>
          </cell>
          <cell r="P10372" t="str">
            <v/>
          </cell>
          <cell r="Q10372">
            <v>0</v>
          </cell>
        </row>
        <row r="10373">
          <cell r="N10373" t="str">
            <v/>
          </cell>
          <cell r="O10373" t="str">
            <v/>
          </cell>
          <cell r="P10373" t="str">
            <v/>
          </cell>
          <cell r="Q10373">
            <v>0</v>
          </cell>
        </row>
        <row r="10374">
          <cell r="N10374" t="str">
            <v/>
          </cell>
          <cell r="O10374" t="str">
            <v/>
          </cell>
          <cell r="P10374" t="str">
            <v/>
          </cell>
          <cell r="Q10374">
            <v>0</v>
          </cell>
        </row>
        <row r="10375">
          <cell r="N10375" t="str">
            <v/>
          </cell>
          <cell r="O10375" t="str">
            <v/>
          </cell>
          <cell r="P10375" t="str">
            <v/>
          </cell>
          <cell r="Q10375">
            <v>0</v>
          </cell>
        </row>
        <row r="10376">
          <cell r="N10376" t="str">
            <v/>
          </cell>
          <cell r="O10376" t="str">
            <v/>
          </cell>
          <cell r="P10376" t="str">
            <v/>
          </cell>
          <cell r="Q10376">
            <v>0</v>
          </cell>
        </row>
        <row r="10377">
          <cell r="N10377" t="str">
            <v/>
          </cell>
          <cell r="O10377" t="str">
            <v/>
          </cell>
          <cell r="P10377" t="str">
            <v/>
          </cell>
          <cell r="Q10377">
            <v>0</v>
          </cell>
        </row>
        <row r="10378">
          <cell r="N10378" t="str">
            <v/>
          </cell>
          <cell r="O10378" t="str">
            <v/>
          </cell>
          <cell r="P10378" t="str">
            <v/>
          </cell>
          <cell r="Q10378">
            <v>0</v>
          </cell>
        </row>
        <row r="10379">
          <cell r="N10379" t="str">
            <v/>
          </cell>
          <cell r="O10379" t="str">
            <v/>
          </cell>
          <cell r="P10379" t="str">
            <v/>
          </cell>
          <cell r="Q10379">
            <v>0</v>
          </cell>
        </row>
        <row r="10380">
          <cell r="N10380" t="str">
            <v/>
          </cell>
          <cell r="O10380" t="str">
            <v/>
          </cell>
          <cell r="P10380" t="str">
            <v/>
          </cell>
          <cell r="Q10380">
            <v>0</v>
          </cell>
        </row>
        <row r="10381">
          <cell r="N10381" t="str">
            <v/>
          </cell>
          <cell r="O10381" t="str">
            <v/>
          </cell>
          <cell r="P10381" t="str">
            <v/>
          </cell>
          <cell r="Q10381">
            <v>0</v>
          </cell>
        </row>
        <row r="10382">
          <cell r="N10382" t="str">
            <v/>
          </cell>
          <cell r="O10382" t="str">
            <v/>
          </cell>
          <cell r="P10382" t="str">
            <v/>
          </cell>
          <cell r="Q10382">
            <v>0</v>
          </cell>
        </row>
        <row r="10383">
          <cell r="N10383" t="str">
            <v/>
          </cell>
          <cell r="O10383" t="str">
            <v/>
          </cell>
          <cell r="P10383" t="str">
            <v/>
          </cell>
          <cell r="Q10383">
            <v>0</v>
          </cell>
        </row>
        <row r="10384">
          <cell r="N10384" t="str">
            <v/>
          </cell>
          <cell r="O10384" t="str">
            <v/>
          </cell>
          <cell r="P10384" t="str">
            <v/>
          </cell>
          <cell r="Q10384">
            <v>0</v>
          </cell>
        </row>
        <row r="10385">
          <cell r="N10385" t="str">
            <v/>
          </cell>
          <cell r="O10385" t="str">
            <v/>
          </cell>
          <cell r="P10385" t="str">
            <v/>
          </cell>
          <cell r="Q10385">
            <v>0</v>
          </cell>
        </row>
        <row r="10386">
          <cell r="N10386" t="str">
            <v/>
          </cell>
          <cell r="O10386" t="str">
            <v/>
          </cell>
          <cell r="P10386" t="str">
            <v/>
          </cell>
          <cell r="Q10386">
            <v>0</v>
          </cell>
        </row>
        <row r="10387">
          <cell r="N10387" t="str">
            <v/>
          </cell>
          <cell r="O10387" t="str">
            <v/>
          </cell>
          <cell r="P10387" t="str">
            <v/>
          </cell>
          <cell r="Q10387">
            <v>0</v>
          </cell>
        </row>
        <row r="10388">
          <cell r="N10388" t="str">
            <v/>
          </cell>
          <cell r="O10388" t="str">
            <v/>
          </cell>
          <cell r="P10388" t="str">
            <v/>
          </cell>
          <cell r="Q10388">
            <v>0</v>
          </cell>
        </row>
        <row r="10389">
          <cell r="N10389" t="str">
            <v/>
          </cell>
          <cell r="O10389" t="str">
            <v/>
          </cell>
          <cell r="P10389" t="str">
            <v/>
          </cell>
          <cell r="Q10389">
            <v>0</v>
          </cell>
        </row>
        <row r="10390">
          <cell r="N10390" t="str">
            <v/>
          </cell>
          <cell r="O10390" t="str">
            <v/>
          </cell>
          <cell r="P10390" t="str">
            <v/>
          </cell>
          <cell r="Q10390">
            <v>0</v>
          </cell>
        </row>
        <row r="10391">
          <cell r="N10391" t="str">
            <v/>
          </cell>
          <cell r="O10391" t="str">
            <v/>
          </cell>
          <cell r="P10391" t="str">
            <v/>
          </cell>
          <cell r="Q10391">
            <v>0</v>
          </cell>
        </row>
        <row r="10392">
          <cell r="N10392" t="str">
            <v/>
          </cell>
          <cell r="O10392" t="str">
            <v/>
          </cell>
          <cell r="P10392" t="str">
            <v/>
          </cell>
          <cell r="Q10392">
            <v>0</v>
          </cell>
        </row>
        <row r="10393">
          <cell r="N10393" t="str">
            <v/>
          </cell>
          <cell r="O10393" t="str">
            <v/>
          </cell>
          <cell r="P10393" t="str">
            <v/>
          </cell>
          <cell r="Q10393">
            <v>0</v>
          </cell>
        </row>
        <row r="10394">
          <cell r="N10394" t="str">
            <v/>
          </cell>
          <cell r="O10394" t="str">
            <v/>
          </cell>
          <cell r="P10394" t="str">
            <v/>
          </cell>
          <cell r="Q10394">
            <v>0</v>
          </cell>
        </row>
        <row r="10395">
          <cell r="N10395" t="str">
            <v/>
          </cell>
          <cell r="O10395" t="str">
            <v/>
          </cell>
          <cell r="P10395" t="str">
            <v/>
          </cell>
          <cell r="Q10395">
            <v>0</v>
          </cell>
        </row>
        <row r="10396">
          <cell r="N10396" t="str">
            <v/>
          </cell>
          <cell r="O10396" t="str">
            <v/>
          </cell>
          <cell r="P10396" t="str">
            <v/>
          </cell>
          <cell r="Q10396">
            <v>0</v>
          </cell>
        </row>
        <row r="10397">
          <cell r="N10397" t="str">
            <v/>
          </cell>
          <cell r="O10397" t="str">
            <v/>
          </cell>
          <cell r="P10397" t="str">
            <v/>
          </cell>
          <cell r="Q10397">
            <v>0</v>
          </cell>
        </row>
        <row r="10398">
          <cell r="N10398" t="str">
            <v/>
          </cell>
          <cell r="O10398" t="str">
            <v/>
          </cell>
          <cell r="P10398" t="str">
            <v/>
          </cell>
          <cell r="Q10398">
            <v>0</v>
          </cell>
        </row>
        <row r="10399">
          <cell r="N10399" t="str">
            <v/>
          </cell>
          <cell r="O10399" t="str">
            <v/>
          </cell>
          <cell r="P10399" t="str">
            <v/>
          </cell>
          <cell r="Q10399">
            <v>0</v>
          </cell>
        </row>
        <row r="10400">
          <cell r="N10400" t="str">
            <v/>
          </cell>
          <cell r="O10400" t="str">
            <v/>
          </cell>
          <cell r="P10400" t="str">
            <v/>
          </cell>
          <cell r="Q10400">
            <v>0</v>
          </cell>
        </row>
        <row r="10401">
          <cell r="N10401" t="str">
            <v/>
          </cell>
          <cell r="O10401" t="str">
            <v/>
          </cell>
          <cell r="P10401" t="str">
            <v/>
          </cell>
          <cell r="Q10401">
            <v>0</v>
          </cell>
        </row>
        <row r="10402">
          <cell r="N10402" t="str">
            <v/>
          </cell>
          <cell r="O10402" t="str">
            <v/>
          </cell>
          <cell r="P10402" t="str">
            <v/>
          </cell>
          <cell r="Q10402">
            <v>0</v>
          </cell>
        </row>
        <row r="10403">
          <cell r="N10403" t="str">
            <v/>
          </cell>
          <cell r="O10403" t="str">
            <v/>
          </cell>
          <cell r="P10403" t="str">
            <v/>
          </cell>
          <cell r="Q10403">
            <v>0</v>
          </cell>
        </row>
        <row r="10404">
          <cell r="N10404" t="str">
            <v/>
          </cell>
          <cell r="O10404" t="str">
            <v/>
          </cell>
          <cell r="P10404" t="str">
            <v/>
          </cell>
          <cell r="Q10404">
            <v>0</v>
          </cell>
        </row>
        <row r="10405">
          <cell r="N10405" t="str">
            <v/>
          </cell>
          <cell r="O10405" t="str">
            <v/>
          </cell>
          <cell r="P10405" t="str">
            <v/>
          </cell>
          <cell r="Q10405">
            <v>0</v>
          </cell>
        </row>
        <row r="10406">
          <cell r="N10406" t="str">
            <v/>
          </cell>
          <cell r="O10406" t="str">
            <v/>
          </cell>
          <cell r="P10406" t="str">
            <v/>
          </cell>
          <cell r="Q10406">
            <v>0</v>
          </cell>
        </row>
        <row r="10407">
          <cell r="N10407" t="str">
            <v/>
          </cell>
          <cell r="O10407" t="str">
            <v/>
          </cell>
          <cell r="P10407" t="str">
            <v/>
          </cell>
          <cell r="Q10407">
            <v>0</v>
          </cell>
        </row>
        <row r="10408">
          <cell r="N10408" t="str">
            <v/>
          </cell>
          <cell r="O10408" t="str">
            <v/>
          </cell>
          <cell r="P10408" t="str">
            <v/>
          </cell>
          <cell r="Q10408">
            <v>0</v>
          </cell>
        </row>
        <row r="10409">
          <cell r="N10409" t="str">
            <v/>
          </cell>
          <cell r="O10409" t="str">
            <v/>
          </cell>
          <cell r="P10409" t="str">
            <v/>
          </cell>
          <cell r="Q10409">
            <v>0</v>
          </cell>
        </row>
        <row r="10410">
          <cell r="N10410" t="str">
            <v/>
          </cell>
          <cell r="O10410" t="str">
            <v/>
          </cell>
          <cell r="P10410" t="str">
            <v/>
          </cell>
          <cell r="Q10410">
            <v>0</v>
          </cell>
        </row>
        <row r="10411">
          <cell r="N10411" t="str">
            <v/>
          </cell>
          <cell r="O10411" t="str">
            <v/>
          </cell>
          <cell r="P10411" t="str">
            <v/>
          </cell>
          <cell r="Q10411">
            <v>0</v>
          </cell>
        </row>
        <row r="10412">
          <cell r="N10412" t="str">
            <v/>
          </cell>
          <cell r="O10412" t="str">
            <v/>
          </cell>
          <cell r="P10412" t="str">
            <v/>
          </cell>
          <cell r="Q10412">
            <v>0</v>
          </cell>
        </row>
        <row r="10413">
          <cell r="N10413" t="str">
            <v/>
          </cell>
          <cell r="O10413" t="str">
            <v/>
          </cell>
          <cell r="P10413" t="str">
            <v/>
          </cell>
          <cell r="Q10413">
            <v>0</v>
          </cell>
        </row>
        <row r="10414">
          <cell r="N10414" t="str">
            <v/>
          </cell>
          <cell r="O10414" t="str">
            <v/>
          </cell>
          <cell r="P10414" t="str">
            <v/>
          </cell>
          <cell r="Q10414">
            <v>0</v>
          </cell>
        </row>
        <row r="10415">
          <cell r="N10415" t="str">
            <v/>
          </cell>
          <cell r="O10415" t="str">
            <v/>
          </cell>
          <cell r="P10415" t="str">
            <v/>
          </cell>
          <cell r="Q10415">
            <v>0</v>
          </cell>
        </row>
        <row r="10416">
          <cell r="N10416" t="str">
            <v/>
          </cell>
          <cell r="O10416" t="str">
            <v/>
          </cell>
          <cell r="P10416" t="str">
            <v/>
          </cell>
          <cell r="Q10416">
            <v>0</v>
          </cell>
        </row>
        <row r="10417">
          <cell r="N10417" t="str">
            <v/>
          </cell>
          <cell r="O10417" t="str">
            <v/>
          </cell>
          <cell r="P10417" t="str">
            <v/>
          </cell>
          <cell r="Q10417">
            <v>0</v>
          </cell>
        </row>
        <row r="10418">
          <cell r="N10418" t="str">
            <v/>
          </cell>
          <cell r="O10418" t="str">
            <v/>
          </cell>
          <cell r="P10418" t="str">
            <v/>
          </cell>
          <cell r="Q10418">
            <v>0</v>
          </cell>
        </row>
        <row r="10419">
          <cell r="N10419" t="str">
            <v/>
          </cell>
          <cell r="O10419" t="str">
            <v/>
          </cell>
          <cell r="P10419" t="str">
            <v/>
          </cell>
          <cell r="Q10419">
            <v>0</v>
          </cell>
        </row>
        <row r="10420">
          <cell r="N10420" t="str">
            <v/>
          </cell>
          <cell r="O10420" t="str">
            <v/>
          </cell>
          <cell r="P10420" t="str">
            <v/>
          </cell>
          <cell r="Q10420">
            <v>0</v>
          </cell>
        </row>
        <row r="10421">
          <cell r="N10421" t="str">
            <v/>
          </cell>
          <cell r="O10421" t="str">
            <v/>
          </cell>
          <cell r="P10421" t="str">
            <v/>
          </cell>
          <cell r="Q10421">
            <v>0</v>
          </cell>
        </row>
        <row r="10422">
          <cell r="N10422" t="str">
            <v/>
          </cell>
          <cell r="O10422" t="str">
            <v/>
          </cell>
          <cell r="P10422" t="str">
            <v/>
          </cell>
          <cell r="Q10422">
            <v>0</v>
          </cell>
        </row>
        <row r="10423">
          <cell r="N10423" t="str">
            <v/>
          </cell>
          <cell r="O10423" t="str">
            <v/>
          </cell>
          <cell r="P10423" t="str">
            <v/>
          </cell>
          <cell r="Q10423">
            <v>0</v>
          </cell>
        </row>
        <row r="10424">
          <cell r="N10424" t="str">
            <v/>
          </cell>
          <cell r="O10424" t="str">
            <v/>
          </cell>
          <cell r="P10424" t="str">
            <v/>
          </cell>
          <cell r="Q10424">
            <v>0</v>
          </cell>
        </row>
        <row r="10425">
          <cell r="N10425" t="str">
            <v/>
          </cell>
          <cell r="O10425" t="str">
            <v/>
          </cell>
          <cell r="P10425" t="str">
            <v/>
          </cell>
          <cell r="Q10425">
            <v>0</v>
          </cell>
        </row>
        <row r="10426">
          <cell r="N10426" t="str">
            <v/>
          </cell>
          <cell r="O10426" t="str">
            <v/>
          </cell>
          <cell r="P10426" t="str">
            <v/>
          </cell>
          <cell r="Q10426">
            <v>0</v>
          </cell>
        </row>
        <row r="10427">
          <cell r="N10427" t="str">
            <v/>
          </cell>
          <cell r="O10427" t="str">
            <v/>
          </cell>
          <cell r="P10427" t="str">
            <v/>
          </cell>
          <cell r="Q10427">
            <v>0</v>
          </cell>
        </row>
        <row r="10428">
          <cell r="N10428" t="str">
            <v/>
          </cell>
          <cell r="O10428" t="str">
            <v/>
          </cell>
          <cell r="P10428" t="str">
            <v/>
          </cell>
          <cell r="Q10428">
            <v>0</v>
          </cell>
        </row>
        <row r="10429">
          <cell r="N10429" t="str">
            <v/>
          </cell>
          <cell r="O10429" t="str">
            <v/>
          </cell>
          <cell r="P10429" t="str">
            <v/>
          </cell>
          <cell r="Q10429">
            <v>0</v>
          </cell>
        </row>
        <row r="10430">
          <cell r="N10430" t="str">
            <v/>
          </cell>
          <cell r="O10430" t="str">
            <v/>
          </cell>
          <cell r="P10430" t="str">
            <v/>
          </cell>
          <cell r="Q10430">
            <v>0</v>
          </cell>
        </row>
        <row r="10431">
          <cell r="N10431" t="str">
            <v/>
          </cell>
          <cell r="O10431" t="str">
            <v/>
          </cell>
          <cell r="P10431" t="str">
            <v/>
          </cell>
          <cell r="Q10431">
            <v>0</v>
          </cell>
        </row>
        <row r="10432">
          <cell r="N10432" t="str">
            <v/>
          </cell>
          <cell r="O10432" t="str">
            <v/>
          </cell>
          <cell r="P10432" t="str">
            <v/>
          </cell>
          <cell r="Q10432">
            <v>0</v>
          </cell>
        </row>
        <row r="10433">
          <cell r="N10433" t="str">
            <v/>
          </cell>
          <cell r="O10433" t="str">
            <v/>
          </cell>
          <cell r="P10433" t="str">
            <v/>
          </cell>
          <cell r="Q10433">
            <v>0</v>
          </cell>
        </row>
        <row r="10434">
          <cell r="N10434" t="str">
            <v/>
          </cell>
          <cell r="O10434" t="str">
            <v/>
          </cell>
          <cell r="P10434" t="str">
            <v/>
          </cell>
          <cell r="Q10434">
            <v>0</v>
          </cell>
        </row>
        <row r="10435">
          <cell r="N10435" t="str">
            <v/>
          </cell>
          <cell r="O10435" t="str">
            <v/>
          </cell>
          <cell r="P10435" t="str">
            <v/>
          </cell>
          <cell r="Q10435">
            <v>0</v>
          </cell>
        </row>
        <row r="10436">
          <cell r="N10436" t="str">
            <v/>
          </cell>
          <cell r="O10436" t="str">
            <v/>
          </cell>
          <cell r="P10436" t="str">
            <v/>
          </cell>
          <cell r="Q10436">
            <v>0</v>
          </cell>
        </row>
        <row r="10437">
          <cell r="N10437" t="str">
            <v/>
          </cell>
          <cell r="O10437" t="str">
            <v/>
          </cell>
          <cell r="P10437" t="str">
            <v/>
          </cell>
          <cell r="Q10437">
            <v>0</v>
          </cell>
        </row>
        <row r="10438">
          <cell r="N10438" t="str">
            <v/>
          </cell>
          <cell r="O10438" t="str">
            <v/>
          </cell>
          <cell r="P10438" t="str">
            <v/>
          </cell>
          <cell r="Q10438">
            <v>0</v>
          </cell>
        </row>
        <row r="10439">
          <cell r="N10439" t="str">
            <v/>
          </cell>
          <cell r="O10439" t="str">
            <v/>
          </cell>
          <cell r="P10439" t="str">
            <v/>
          </cell>
          <cell r="Q10439">
            <v>0</v>
          </cell>
        </row>
        <row r="10440">
          <cell r="N10440" t="str">
            <v/>
          </cell>
          <cell r="O10440" t="str">
            <v/>
          </cell>
          <cell r="P10440" t="str">
            <v/>
          </cell>
          <cell r="Q10440">
            <v>0</v>
          </cell>
        </row>
        <row r="10441">
          <cell r="N10441" t="str">
            <v/>
          </cell>
          <cell r="O10441" t="str">
            <v/>
          </cell>
          <cell r="P10441" t="str">
            <v/>
          </cell>
          <cell r="Q10441">
            <v>0</v>
          </cell>
        </row>
        <row r="10442">
          <cell r="N10442" t="str">
            <v/>
          </cell>
          <cell r="O10442" t="str">
            <v/>
          </cell>
          <cell r="P10442" t="str">
            <v/>
          </cell>
          <cell r="Q10442">
            <v>0</v>
          </cell>
        </row>
        <row r="10443">
          <cell r="N10443" t="str">
            <v/>
          </cell>
          <cell r="O10443" t="str">
            <v/>
          </cell>
          <cell r="P10443" t="str">
            <v/>
          </cell>
          <cell r="Q10443">
            <v>0</v>
          </cell>
        </row>
        <row r="10444">
          <cell r="N10444" t="str">
            <v/>
          </cell>
          <cell r="O10444" t="str">
            <v/>
          </cell>
          <cell r="P10444" t="str">
            <v/>
          </cell>
          <cell r="Q10444">
            <v>0</v>
          </cell>
        </row>
        <row r="10445">
          <cell r="N10445" t="str">
            <v/>
          </cell>
          <cell r="O10445" t="str">
            <v/>
          </cell>
          <cell r="P10445" t="str">
            <v/>
          </cell>
          <cell r="Q10445">
            <v>0</v>
          </cell>
        </row>
        <row r="10446">
          <cell r="N10446" t="str">
            <v/>
          </cell>
          <cell r="O10446" t="str">
            <v/>
          </cell>
          <cell r="P10446" t="str">
            <v/>
          </cell>
          <cell r="Q10446">
            <v>0</v>
          </cell>
        </row>
        <row r="10447">
          <cell r="N10447" t="str">
            <v/>
          </cell>
          <cell r="O10447" t="str">
            <v/>
          </cell>
          <cell r="P10447" t="str">
            <v/>
          </cell>
          <cell r="Q10447">
            <v>0</v>
          </cell>
        </row>
        <row r="10448">
          <cell r="N10448" t="str">
            <v/>
          </cell>
          <cell r="O10448" t="str">
            <v/>
          </cell>
          <cell r="P10448" t="str">
            <v/>
          </cell>
          <cell r="Q10448">
            <v>0</v>
          </cell>
        </row>
        <row r="10449">
          <cell r="N10449" t="str">
            <v/>
          </cell>
          <cell r="O10449" t="str">
            <v/>
          </cell>
          <cell r="P10449" t="str">
            <v/>
          </cell>
          <cell r="Q10449">
            <v>0</v>
          </cell>
        </row>
        <row r="10450">
          <cell r="N10450" t="str">
            <v/>
          </cell>
          <cell r="O10450" t="str">
            <v/>
          </cell>
          <cell r="P10450" t="str">
            <v/>
          </cell>
          <cell r="Q10450">
            <v>0</v>
          </cell>
        </row>
        <row r="10451">
          <cell r="N10451" t="str">
            <v/>
          </cell>
          <cell r="O10451" t="str">
            <v/>
          </cell>
          <cell r="P10451" t="str">
            <v/>
          </cell>
          <cell r="Q10451">
            <v>0</v>
          </cell>
        </row>
        <row r="10452">
          <cell r="N10452" t="str">
            <v/>
          </cell>
          <cell r="O10452" t="str">
            <v/>
          </cell>
          <cell r="P10452" t="str">
            <v/>
          </cell>
          <cell r="Q10452">
            <v>0</v>
          </cell>
        </row>
        <row r="10453">
          <cell r="N10453" t="str">
            <v/>
          </cell>
          <cell r="O10453" t="str">
            <v/>
          </cell>
          <cell r="P10453" t="str">
            <v/>
          </cell>
          <cell r="Q10453">
            <v>0</v>
          </cell>
        </row>
        <row r="10454">
          <cell r="N10454" t="str">
            <v/>
          </cell>
          <cell r="O10454" t="str">
            <v/>
          </cell>
          <cell r="P10454" t="str">
            <v/>
          </cell>
          <cell r="Q10454">
            <v>0</v>
          </cell>
        </row>
        <row r="10455">
          <cell r="N10455" t="str">
            <v/>
          </cell>
          <cell r="O10455" t="str">
            <v/>
          </cell>
          <cell r="P10455" t="str">
            <v/>
          </cell>
          <cell r="Q10455">
            <v>0</v>
          </cell>
        </row>
        <row r="10456">
          <cell r="N10456" t="str">
            <v/>
          </cell>
          <cell r="O10456" t="str">
            <v/>
          </cell>
          <cell r="P10456" t="str">
            <v/>
          </cell>
          <cell r="Q10456">
            <v>0</v>
          </cell>
        </row>
        <row r="10457">
          <cell r="N10457" t="str">
            <v/>
          </cell>
          <cell r="O10457" t="str">
            <v/>
          </cell>
          <cell r="P10457" t="str">
            <v/>
          </cell>
          <cell r="Q10457">
            <v>0</v>
          </cell>
        </row>
        <row r="10458">
          <cell r="N10458" t="str">
            <v/>
          </cell>
          <cell r="O10458" t="str">
            <v/>
          </cell>
          <cell r="P10458" t="str">
            <v/>
          </cell>
          <cell r="Q10458">
            <v>0</v>
          </cell>
        </row>
        <row r="10459">
          <cell r="N10459" t="str">
            <v/>
          </cell>
          <cell r="O10459" t="str">
            <v/>
          </cell>
          <cell r="P10459" t="str">
            <v/>
          </cell>
          <cell r="Q10459">
            <v>0</v>
          </cell>
        </row>
        <row r="10460">
          <cell r="N10460" t="str">
            <v/>
          </cell>
          <cell r="O10460" t="str">
            <v/>
          </cell>
          <cell r="P10460" t="str">
            <v/>
          </cell>
          <cell r="Q10460">
            <v>0</v>
          </cell>
        </row>
        <row r="10461">
          <cell r="N10461" t="str">
            <v/>
          </cell>
          <cell r="O10461" t="str">
            <v/>
          </cell>
          <cell r="P10461" t="str">
            <v/>
          </cell>
          <cell r="Q10461">
            <v>0</v>
          </cell>
        </row>
        <row r="10462">
          <cell r="N10462" t="str">
            <v/>
          </cell>
          <cell r="O10462" t="str">
            <v/>
          </cell>
          <cell r="P10462" t="str">
            <v/>
          </cell>
          <cell r="Q10462">
            <v>0</v>
          </cell>
        </row>
        <row r="10463">
          <cell r="N10463" t="str">
            <v/>
          </cell>
          <cell r="O10463" t="str">
            <v/>
          </cell>
          <cell r="P10463" t="str">
            <v/>
          </cell>
          <cell r="Q10463">
            <v>0</v>
          </cell>
        </row>
        <row r="10464">
          <cell r="N10464" t="str">
            <v/>
          </cell>
          <cell r="O10464" t="str">
            <v/>
          </cell>
          <cell r="P10464" t="str">
            <v/>
          </cell>
          <cell r="Q10464">
            <v>0</v>
          </cell>
        </row>
        <row r="10465">
          <cell r="N10465" t="str">
            <v/>
          </cell>
          <cell r="O10465" t="str">
            <v/>
          </cell>
          <cell r="P10465" t="str">
            <v/>
          </cell>
          <cell r="Q10465">
            <v>0</v>
          </cell>
        </row>
        <row r="10466">
          <cell r="N10466" t="str">
            <v/>
          </cell>
          <cell r="O10466" t="str">
            <v/>
          </cell>
          <cell r="P10466" t="str">
            <v/>
          </cell>
          <cell r="Q10466">
            <v>0</v>
          </cell>
        </row>
        <row r="10467">
          <cell r="N10467" t="str">
            <v/>
          </cell>
          <cell r="O10467" t="str">
            <v/>
          </cell>
          <cell r="P10467" t="str">
            <v/>
          </cell>
          <cell r="Q10467">
            <v>0</v>
          </cell>
        </row>
        <row r="10468">
          <cell r="N10468" t="str">
            <v/>
          </cell>
          <cell r="O10468" t="str">
            <v/>
          </cell>
          <cell r="P10468" t="str">
            <v/>
          </cell>
          <cell r="Q10468">
            <v>0</v>
          </cell>
        </row>
        <row r="10469">
          <cell r="N10469" t="str">
            <v/>
          </cell>
          <cell r="O10469" t="str">
            <v/>
          </cell>
          <cell r="P10469" t="str">
            <v/>
          </cell>
          <cell r="Q10469">
            <v>0</v>
          </cell>
        </row>
        <row r="10470">
          <cell r="N10470" t="str">
            <v/>
          </cell>
          <cell r="O10470" t="str">
            <v/>
          </cell>
          <cell r="P10470" t="str">
            <v/>
          </cell>
          <cell r="Q10470">
            <v>0</v>
          </cell>
        </row>
        <row r="10471">
          <cell r="N10471" t="str">
            <v/>
          </cell>
          <cell r="O10471" t="str">
            <v/>
          </cell>
          <cell r="P10471" t="str">
            <v/>
          </cell>
          <cell r="Q10471">
            <v>0</v>
          </cell>
        </row>
        <row r="10472">
          <cell r="N10472" t="str">
            <v/>
          </cell>
          <cell r="O10472" t="str">
            <v/>
          </cell>
          <cell r="P10472" t="str">
            <v/>
          </cell>
          <cell r="Q10472">
            <v>0</v>
          </cell>
        </row>
        <row r="10473">
          <cell r="N10473" t="str">
            <v/>
          </cell>
          <cell r="O10473" t="str">
            <v/>
          </cell>
          <cell r="P10473" t="str">
            <v/>
          </cell>
          <cell r="Q10473">
            <v>0</v>
          </cell>
        </row>
        <row r="10474">
          <cell r="N10474" t="str">
            <v/>
          </cell>
          <cell r="O10474" t="str">
            <v/>
          </cell>
          <cell r="P10474" t="str">
            <v/>
          </cell>
          <cell r="Q10474">
            <v>0</v>
          </cell>
        </row>
        <row r="10475">
          <cell r="N10475" t="str">
            <v/>
          </cell>
          <cell r="O10475" t="str">
            <v/>
          </cell>
          <cell r="P10475" t="str">
            <v/>
          </cell>
          <cell r="Q10475">
            <v>0</v>
          </cell>
        </row>
        <row r="10476">
          <cell r="N10476" t="str">
            <v/>
          </cell>
          <cell r="O10476" t="str">
            <v/>
          </cell>
          <cell r="P10476" t="str">
            <v/>
          </cell>
          <cell r="Q10476">
            <v>0</v>
          </cell>
        </row>
        <row r="10477">
          <cell r="N10477" t="str">
            <v/>
          </cell>
          <cell r="O10477" t="str">
            <v/>
          </cell>
          <cell r="P10477" t="str">
            <v/>
          </cell>
          <cell r="Q10477">
            <v>0</v>
          </cell>
        </row>
        <row r="10478">
          <cell r="N10478" t="str">
            <v/>
          </cell>
          <cell r="O10478" t="str">
            <v/>
          </cell>
          <cell r="P10478" t="str">
            <v/>
          </cell>
          <cell r="Q10478">
            <v>0</v>
          </cell>
        </row>
        <row r="10479">
          <cell r="N10479" t="str">
            <v/>
          </cell>
          <cell r="O10479" t="str">
            <v/>
          </cell>
          <cell r="P10479" t="str">
            <v/>
          </cell>
          <cell r="Q10479">
            <v>0</v>
          </cell>
        </row>
        <row r="10480">
          <cell r="N10480" t="str">
            <v/>
          </cell>
          <cell r="O10480" t="str">
            <v/>
          </cell>
          <cell r="P10480" t="str">
            <v/>
          </cell>
          <cell r="Q10480">
            <v>0</v>
          </cell>
        </row>
        <row r="10481">
          <cell r="N10481" t="str">
            <v/>
          </cell>
          <cell r="O10481" t="str">
            <v/>
          </cell>
          <cell r="P10481" t="str">
            <v/>
          </cell>
          <cell r="Q10481">
            <v>0</v>
          </cell>
        </row>
        <row r="10482">
          <cell r="N10482" t="str">
            <v/>
          </cell>
          <cell r="O10482" t="str">
            <v/>
          </cell>
          <cell r="P10482" t="str">
            <v/>
          </cell>
          <cell r="Q10482">
            <v>0</v>
          </cell>
        </row>
        <row r="10483">
          <cell r="N10483" t="str">
            <v/>
          </cell>
          <cell r="O10483" t="str">
            <v/>
          </cell>
          <cell r="P10483" t="str">
            <v/>
          </cell>
          <cell r="Q10483">
            <v>0</v>
          </cell>
        </row>
        <row r="10484">
          <cell r="N10484" t="str">
            <v/>
          </cell>
          <cell r="O10484" t="str">
            <v/>
          </cell>
          <cell r="P10484" t="str">
            <v/>
          </cell>
          <cell r="Q10484">
            <v>0</v>
          </cell>
        </row>
        <row r="10485">
          <cell r="N10485" t="str">
            <v/>
          </cell>
          <cell r="O10485" t="str">
            <v/>
          </cell>
          <cell r="P10485" t="str">
            <v/>
          </cell>
          <cell r="Q10485">
            <v>0</v>
          </cell>
        </row>
        <row r="10486">
          <cell r="N10486" t="str">
            <v/>
          </cell>
          <cell r="O10486" t="str">
            <v/>
          </cell>
          <cell r="P10486" t="str">
            <v/>
          </cell>
          <cell r="Q10486">
            <v>0</v>
          </cell>
        </row>
        <row r="10487">
          <cell r="N10487" t="str">
            <v/>
          </cell>
          <cell r="O10487" t="str">
            <v/>
          </cell>
          <cell r="P10487" t="str">
            <v/>
          </cell>
          <cell r="Q10487">
            <v>0</v>
          </cell>
        </row>
        <row r="10488">
          <cell r="N10488" t="str">
            <v/>
          </cell>
          <cell r="O10488" t="str">
            <v/>
          </cell>
          <cell r="P10488" t="str">
            <v/>
          </cell>
          <cell r="Q10488">
            <v>0</v>
          </cell>
        </row>
        <row r="10489">
          <cell r="N10489" t="str">
            <v/>
          </cell>
          <cell r="O10489" t="str">
            <v/>
          </cell>
          <cell r="P10489" t="str">
            <v/>
          </cell>
          <cell r="Q10489">
            <v>0</v>
          </cell>
        </row>
        <row r="10490">
          <cell r="N10490" t="str">
            <v/>
          </cell>
          <cell r="O10490" t="str">
            <v/>
          </cell>
          <cell r="P10490" t="str">
            <v/>
          </cell>
          <cell r="Q10490">
            <v>0</v>
          </cell>
        </row>
        <row r="10491">
          <cell r="N10491" t="str">
            <v/>
          </cell>
          <cell r="O10491" t="str">
            <v/>
          </cell>
          <cell r="P10491" t="str">
            <v/>
          </cell>
          <cell r="Q10491">
            <v>0</v>
          </cell>
        </row>
        <row r="10492">
          <cell r="N10492" t="str">
            <v/>
          </cell>
          <cell r="O10492" t="str">
            <v/>
          </cell>
          <cell r="P10492" t="str">
            <v/>
          </cell>
          <cell r="Q10492">
            <v>0</v>
          </cell>
        </row>
        <row r="10493">
          <cell r="N10493" t="str">
            <v/>
          </cell>
          <cell r="O10493" t="str">
            <v/>
          </cell>
          <cell r="P10493" t="str">
            <v/>
          </cell>
          <cell r="Q10493">
            <v>0</v>
          </cell>
        </row>
        <row r="10494">
          <cell r="N10494" t="str">
            <v/>
          </cell>
          <cell r="O10494" t="str">
            <v/>
          </cell>
          <cell r="P10494" t="str">
            <v/>
          </cell>
          <cell r="Q10494">
            <v>0</v>
          </cell>
        </row>
        <row r="10495">
          <cell r="N10495" t="str">
            <v/>
          </cell>
          <cell r="O10495" t="str">
            <v/>
          </cell>
          <cell r="P10495" t="str">
            <v/>
          </cell>
          <cell r="Q10495">
            <v>0</v>
          </cell>
        </row>
        <row r="10496">
          <cell r="N10496" t="str">
            <v/>
          </cell>
          <cell r="O10496" t="str">
            <v/>
          </cell>
          <cell r="P10496" t="str">
            <v/>
          </cell>
          <cell r="Q10496">
            <v>0</v>
          </cell>
        </row>
        <row r="10497">
          <cell r="N10497" t="str">
            <v/>
          </cell>
          <cell r="O10497" t="str">
            <v/>
          </cell>
          <cell r="P10497" t="str">
            <v/>
          </cell>
          <cell r="Q10497">
            <v>0</v>
          </cell>
        </row>
        <row r="10498">
          <cell r="N10498" t="str">
            <v/>
          </cell>
          <cell r="O10498" t="str">
            <v/>
          </cell>
          <cell r="P10498" t="str">
            <v/>
          </cell>
          <cell r="Q10498">
            <v>0</v>
          </cell>
        </row>
        <row r="10499">
          <cell r="N10499" t="str">
            <v/>
          </cell>
          <cell r="O10499" t="str">
            <v/>
          </cell>
          <cell r="P10499" t="str">
            <v/>
          </cell>
          <cell r="Q10499">
            <v>0</v>
          </cell>
        </row>
        <row r="10500">
          <cell r="N10500" t="str">
            <v/>
          </cell>
          <cell r="O10500" t="str">
            <v/>
          </cell>
          <cell r="P10500" t="str">
            <v/>
          </cell>
          <cell r="Q10500">
            <v>0</v>
          </cell>
        </row>
        <row r="10501">
          <cell r="N10501" t="str">
            <v/>
          </cell>
          <cell r="O10501" t="str">
            <v/>
          </cell>
          <cell r="P10501" t="str">
            <v/>
          </cell>
          <cell r="Q10501">
            <v>0</v>
          </cell>
        </row>
        <row r="10502">
          <cell r="N10502" t="str">
            <v/>
          </cell>
          <cell r="O10502" t="str">
            <v/>
          </cell>
          <cell r="P10502" t="str">
            <v/>
          </cell>
          <cell r="Q10502">
            <v>0</v>
          </cell>
        </row>
        <row r="10503">
          <cell r="N10503" t="str">
            <v/>
          </cell>
          <cell r="O10503" t="str">
            <v/>
          </cell>
          <cell r="P10503" t="str">
            <v/>
          </cell>
          <cell r="Q10503">
            <v>0</v>
          </cell>
        </row>
        <row r="10504">
          <cell r="N10504" t="str">
            <v/>
          </cell>
          <cell r="O10504" t="str">
            <v/>
          </cell>
          <cell r="P10504" t="str">
            <v/>
          </cell>
          <cell r="Q10504">
            <v>0</v>
          </cell>
        </row>
        <row r="10505">
          <cell r="N10505" t="str">
            <v/>
          </cell>
          <cell r="O10505" t="str">
            <v/>
          </cell>
          <cell r="P10505" t="str">
            <v/>
          </cell>
          <cell r="Q10505">
            <v>0</v>
          </cell>
        </row>
        <row r="10506">
          <cell r="N10506" t="str">
            <v/>
          </cell>
          <cell r="O10506" t="str">
            <v/>
          </cell>
          <cell r="P10506" t="str">
            <v/>
          </cell>
          <cell r="Q10506">
            <v>0</v>
          </cell>
        </row>
        <row r="10507">
          <cell r="N10507" t="str">
            <v/>
          </cell>
          <cell r="O10507" t="str">
            <v/>
          </cell>
          <cell r="P10507" t="str">
            <v/>
          </cell>
          <cell r="Q10507">
            <v>0</v>
          </cell>
        </row>
        <row r="10508">
          <cell r="N10508" t="str">
            <v/>
          </cell>
          <cell r="O10508" t="str">
            <v/>
          </cell>
          <cell r="P10508" t="str">
            <v/>
          </cell>
          <cell r="Q10508">
            <v>0</v>
          </cell>
        </row>
        <row r="10509">
          <cell r="N10509" t="str">
            <v/>
          </cell>
          <cell r="O10509" t="str">
            <v/>
          </cell>
          <cell r="P10509" t="str">
            <v/>
          </cell>
          <cell r="Q10509">
            <v>0</v>
          </cell>
        </row>
        <row r="10510">
          <cell r="N10510" t="str">
            <v/>
          </cell>
          <cell r="O10510" t="str">
            <v/>
          </cell>
          <cell r="P10510" t="str">
            <v/>
          </cell>
          <cell r="Q10510">
            <v>0</v>
          </cell>
        </row>
        <row r="10511">
          <cell r="N10511" t="str">
            <v/>
          </cell>
          <cell r="O10511" t="str">
            <v/>
          </cell>
          <cell r="P10511" t="str">
            <v/>
          </cell>
          <cell r="Q10511">
            <v>0</v>
          </cell>
        </row>
        <row r="10512">
          <cell r="N10512" t="str">
            <v/>
          </cell>
          <cell r="O10512" t="str">
            <v/>
          </cell>
          <cell r="P10512" t="str">
            <v/>
          </cell>
          <cell r="Q10512">
            <v>0</v>
          </cell>
        </row>
        <row r="10513">
          <cell r="N10513" t="str">
            <v/>
          </cell>
          <cell r="O10513" t="str">
            <v/>
          </cell>
          <cell r="P10513" t="str">
            <v/>
          </cell>
          <cell r="Q10513">
            <v>0</v>
          </cell>
        </row>
        <row r="10514">
          <cell r="N10514" t="str">
            <v/>
          </cell>
          <cell r="O10514" t="str">
            <v/>
          </cell>
          <cell r="P10514" t="str">
            <v/>
          </cell>
          <cell r="Q10514">
            <v>0</v>
          </cell>
        </row>
        <row r="10515">
          <cell r="N10515" t="str">
            <v/>
          </cell>
          <cell r="O10515" t="str">
            <v/>
          </cell>
          <cell r="P10515" t="str">
            <v/>
          </cell>
          <cell r="Q10515">
            <v>0</v>
          </cell>
        </row>
        <row r="10516">
          <cell r="N10516" t="str">
            <v/>
          </cell>
          <cell r="O10516" t="str">
            <v/>
          </cell>
          <cell r="P10516" t="str">
            <v/>
          </cell>
          <cell r="Q10516">
            <v>0</v>
          </cell>
        </row>
        <row r="10517">
          <cell r="N10517" t="str">
            <v/>
          </cell>
          <cell r="O10517" t="str">
            <v/>
          </cell>
          <cell r="P10517" t="str">
            <v/>
          </cell>
          <cell r="Q10517">
            <v>0</v>
          </cell>
        </row>
        <row r="10518">
          <cell r="N10518" t="str">
            <v/>
          </cell>
          <cell r="O10518" t="str">
            <v/>
          </cell>
          <cell r="P10518" t="str">
            <v/>
          </cell>
          <cell r="Q10518">
            <v>0</v>
          </cell>
        </row>
        <row r="10519">
          <cell r="N10519" t="str">
            <v/>
          </cell>
          <cell r="O10519" t="str">
            <v/>
          </cell>
          <cell r="P10519" t="str">
            <v/>
          </cell>
          <cell r="Q10519">
            <v>0</v>
          </cell>
        </row>
        <row r="10520">
          <cell r="N10520" t="str">
            <v/>
          </cell>
          <cell r="O10520" t="str">
            <v/>
          </cell>
          <cell r="P10520" t="str">
            <v/>
          </cell>
          <cell r="Q10520">
            <v>0</v>
          </cell>
        </row>
        <row r="10521">
          <cell r="N10521" t="str">
            <v/>
          </cell>
          <cell r="O10521" t="str">
            <v/>
          </cell>
          <cell r="P10521" t="str">
            <v/>
          </cell>
          <cell r="Q10521">
            <v>0</v>
          </cell>
        </row>
        <row r="10522">
          <cell r="N10522" t="str">
            <v/>
          </cell>
          <cell r="O10522" t="str">
            <v/>
          </cell>
          <cell r="P10522" t="str">
            <v/>
          </cell>
          <cell r="Q10522">
            <v>0</v>
          </cell>
        </row>
        <row r="10523">
          <cell r="N10523" t="str">
            <v/>
          </cell>
          <cell r="O10523" t="str">
            <v/>
          </cell>
          <cell r="P10523" t="str">
            <v/>
          </cell>
          <cell r="Q10523">
            <v>0</v>
          </cell>
        </row>
        <row r="10524">
          <cell r="N10524" t="str">
            <v/>
          </cell>
          <cell r="O10524" t="str">
            <v/>
          </cell>
          <cell r="P10524" t="str">
            <v/>
          </cell>
          <cell r="Q10524">
            <v>0</v>
          </cell>
        </row>
        <row r="10525">
          <cell r="N10525" t="str">
            <v/>
          </cell>
          <cell r="O10525" t="str">
            <v/>
          </cell>
          <cell r="P10525" t="str">
            <v/>
          </cell>
          <cell r="Q10525">
            <v>0</v>
          </cell>
        </row>
        <row r="10526">
          <cell r="N10526" t="str">
            <v/>
          </cell>
          <cell r="O10526" t="str">
            <v/>
          </cell>
          <cell r="P10526" t="str">
            <v/>
          </cell>
          <cell r="Q10526">
            <v>0</v>
          </cell>
        </row>
        <row r="10527">
          <cell r="N10527" t="str">
            <v/>
          </cell>
          <cell r="O10527" t="str">
            <v/>
          </cell>
          <cell r="P10527" t="str">
            <v/>
          </cell>
          <cell r="Q10527">
            <v>0</v>
          </cell>
        </row>
        <row r="10528">
          <cell r="N10528" t="str">
            <v/>
          </cell>
          <cell r="O10528" t="str">
            <v/>
          </cell>
          <cell r="P10528" t="str">
            <v/>
          </cell>
          <cell r="Q10528">
            <v>0</v>
          </cell>
        </row>
        <row r="10529">
          <cell r="N10529" t="str">
            <v/>
          </cell>
          <cell r="O10529" t="str">
            <v/>
          </cell>
          <cell r="P10529" t="str">
            <v/>
          </cell>
          <cell r="Q10529">
            <v>0</v>
          </cell>
        </row>
        <row r="10530">
          <cell r="N10530" t="str">
            <v/>
          </cell>
          <cell r="O10530" t="str">
            <v/>
          </cell>
          <cell r="P10530" t="str">
            <v/>
          </cell>
          <cell r="Q10530">
            <v>0</v>
          </cell>
        </row>
        <row r="10531">
          <cell r="N10531" t="str">
            <v/>
          </cell>
          <cell r="O10531" t="str">
            <v/>
          </cell>
          <cell r="P10531" t="str">
            <v/>
          </cell>
          <cell r="Q10531">
            <v>0</v>
          </cell>
        </row>
        <row r="10532">
          <cell r="N10532" t="str">
            <v/>
          </cell>
          <cell r="O10532" t="str">
            <v/>
          </cell>
          <cell r="P10532" t="str">
            <v/>
          </cell>
          <cell r="Q10532">
            <v>0</v>
          </cell>
        </row>
        <row r="10533">
          <cell r="N10533" t="str">
            <v/>
          </cell>
          <cell r="O10533" t="str">
            <v/>
          </cell>
          <cell r="P10533" t="str">
            <v/>
          </cell>
          <cell r="Q10533">
            <v>0</v>
          </cell>
        </row>
        <row r="10534">
          <cell r="N10534" t="str">
            <v/>
          </cell>
          <cell r="O10534" t="str">
            <v/>
          </cell>
          <cell r="P10534" t="str">
            <v/>
          </cell>
          <cell r="Q10534">
            <v>0</v>
          </cell>
        </row>
        <row r="10535">
          <cell r="N10535" t="str">
            <v/>
          </cell>
          <cell r="O10535" t="str">
            <v/>
          </cell>
          <cell r="P10535" t="str">
            <v/>
          </cell>
          <cell r="Q10535">
            <v>0</v>
          </cell>
        </row>
        <row r="10536">
          <cell r="N10536" t="str">
            <v/>
          </cell>
          <cell r="O10536" t="str">
            <v/>
          </cell>
          <cell r="P10536" t="str">
            <v/>
          </cell>
          <cell r="Q10536">
            <v>0</v>
          </cell>
        </row>
        <row r="10537">
          <cell r="N10537" t="str">
            <v/>
          </cell>
          <cell r="O10537" t="str">
            <v/>
          </cell>
          <cell r="P10537" t="str">
            <v/>
          </cell>
          <cell r="Q10537">
            <v>0</v>
          </cell>
        </row>
        <row r="10538">
          <cell r="N10538" t="str">
            <v/>
          </cell>
          <cell r="O10538" t="str">
            <v/>
          </cell>
          <cell r="P10538" t="str">
            <v/>
          </cell>
          <cell r="Q10538">
            <v>0</v>
          </cell>
        </row>
        <row r="10539">
          <cell r="N10539" t="str">
            <v/>
          </cell>
          <cell r="O10539" t="str">
            <v/>
          </cell>
          <cell r="P10539" t="str">
            <v/>
          </cell>
          <cell r="Q10539">
            <v>0</v>
          </cell>
        </row>
        <row r="10540">
          <cell r="N10540" t="str">
            <v/>
          </cell>
          <cell r="O10540" t="str">
            <v/>
          </cell>
          <cell r="P10540" t="str">
            <v/>
          </cell>
          <cell r="Q10540">
            <v>0</v>
          </cell>
        </row>
        <row r="10541">
          <cell r="N10541" t="str">
            <v/>
          </cell>
          <cell r="O10541" t="str">
            <v/>
          </cell>
          <cell r="P10541" t="str">
            <v/>
          </cell>
          <cell r="Q10541">
            <v>0</v>
          </cell>
        </row>
        <row r="10542">
          <cell r="N10542" t="str">
            <v/>
          </cell>
          <cell r="O10542" t="str">
            <v/>
          </cell>
          <cell r="P10542" t="str">
            <v/>
          </cell>
          <cell r="Q10542">
            <v>0</v>
          </cell>
        </row>
        <row r="10543">
          <cell r="N10543" t="str">
            <v/>
          </cell>
          <cell r="O10543" t="str">
            <v/>
          </cell>
          <cell r="P10543" t="str">
            <v/>
          </cell>
          <cell r="Q10543">
            <v>0</v>
          </cell>
        </row>
        <row r="10544">
          <cell r="N10544" t="str">
            <v/>
          </cell>
          <cell r="O10544" t="str">
            <v/>
          </cell>
          <cell r="P10544" t="str">
            <v/>
          </cell>
          <cell r="Q10544">
            <v>0</v>
          </cell>
        </row>
        <row r="10545">
          <cell r="N10545" t="str">
            <v/>
          </cell>
          <cell r="O10545" t="str">
            <v/>
          </cell>
          <cell r="P10545" t="str">
            <v/>
          </cell>
          <cell r="Q10545">
            <v>0</v>
          </cell>
        </row>
        <row r="10546">
          <cell r="N10546" t="str">
            <v/>
          </cell>
          <cell r="O10546" t="str">
            <v/>
          </cell>
          <cell r="P10546" t="str">
            <v/>
          </cell>
          <cell r="Q10546">
            <v>0</v>
          </cell>
        </row>
        <row r="10547">
          <cell r="N10547" t="str">
            <v/>
          </cell>
          <cell r="O10547" t="str">
            <v/>
          </cell>
          <cell r="P10547" t="str">
            <v/>
          </cell>
          <cell r="Q10547">
            <v>0</v>
          </cell>
        </row>
        <row r="10548">
          <cell r="N10548" t="str">
            <v/>
          </cell>
          <cell r="O10548" t="str">
            <v/>
          </cell>
          <cell r="P10548" t="str">
            <v/>
          </cell>
          <cell r="Q10548">
            <v>0</v>
          </cell>
        </row>
        <row r="10549">
          <cell r="N10549" t="str">
            <v/>
          </cell>
          <cell r="O10549" t="str">
            <v/>
          </cell>
          <cell r="P10549" t="str">
            <v/>
          </cell>
          <cell r="Q10549">
            <v>0</v>
          </cell>
        </row>
        <row r="10550">
          <cell r="N10550" t="str">
            <v/>
          </cell>
          <cell r="O10550" t="str">
            <v/>
          </cell>
          <cell r="P10550" t="str">
            <v/>
          </cell>
          <cell r="Q10550">
            <v>0</v>
          </cell>
        </row>
        <row r="10551">
          <cell r="N10551" t="str">
            <v/>
          </cell>
          <cell r="O10551" t="str">
            <v/>
          </cell>
          <cell r="P10551" t="str">
            <v/>
          </cell>
          <cell r="Q10551">
            <v>0</v>
          </cell>
        </row>
        <row r="10552">
          <cell r="N10552" t="str">
            <v/>
          </cell>
          <cell r="O10552" t="str">
            <v/>
          </cell>
          <cell r="P10552" t="str">
            <v/>
          </cell>
          <cell r="Q10552">
            <v>0</v>
          </cell>
        </row>
        <row r="10553">
          <cell r="N10553" t="str">
            <v/>
          </cell>
          <cell r="O10553" t="str">
            <v/>
          </cell>
          <cell r="P10553" t="str">
            <v/>
          </cell>
          <cell r="Q10553">
            <v>0</v>
          </cell>
        </row>
        <row r="10554">
          <cell r="N10554" t="str">
            <v/>
          </cell>
          <cell r="O10554" t="str">
            <v/>
          </cell>
          <cell r="P10554" t="str">
            <v/>
          </cell>
          <cell r="Q10554">
            <v>0</v>
          </cell>
        </row>
        <row r="10555">
          <cell r="N10555" t="str">
            <v/>
          </cell>
          <cell r="O10555" t="str">
            <v/>
          </cell>
          <cell r="P10555" t="str">
            <v/>
          </cell>
          <cell r="Q10555">
            <v>0</v>
          </cell>
        </row>
        <row r="10556">
          <cell r="N10556" t="str">
            <v/>
          </cell>
          <cell r="O10556" t="str">
            <v/>
          </cell>
          <cell r="P10556" t="str">
            <v/>
          </cell>
          <cell r="Q10556">
            <v>0</v>
          </cell>
        </row>
        <row r="10557">
          <cell r="N10557" t="str">
            <v/>
          </cell>
          <cell r="O10557" t="str">
            <v/>
          </cell>
          <cell r="P10557" t="str">
            <v/>
          </cell>
          <cell r="Q10557">
            <v>0</v>
          </cell>
        </row>
        <row r="10558">
          <cell r="N10558" t="str">
            <v/>
          </cell>
          <cell r="O10558" t="str">
            <v/>
          </cell>
          <cell r="P10558" t="str">
            <v/>
          </cell>
          <cell r="Q10558">
            <v>0</v>
          </cell>
        </row>
        <row r="10559">
          <cell r="N10559" t="str">
            <v/>
          </cell>
          <cell r="O10559" t="str">
            <v/>
          </cell>
          <cell r="P10559" t="str">
            <v/>
          </cell>
          <cell r="Q10559">
            <v>0</v>
          </cell>
        </row>
        <row r="10560">
          <cell r="N10560" t="str">
            <v/>
          </cell>
          <cell r="O10560" t="str">
            <v/>
          </cell>
          <cell r="P10560" t="str">
            <v/>
          </cell>
          <cell r="Q10560">
            <v>0</v>
          </cell>
        </row>
        <row r="10561">
          <cell r="N10561" t="str">
            <v/>
          </cell>
          <cell r="O10561" t="str">
            <v/>
          </cell>
          <cell r="P10561" t="str">
            <v/>
          </cell>
          <cell r="Q10561">
            <v>0</v>
          </cell>
        </row>
        <row r="10562">
          <cell r="N10562" t="str">
            <v/>
          </cell>
          <cell r="O10562" t="str">
            <v/>
          </cell>
          <cell r="P10562" t="str">
            <v/>
          </cell>
          <cell r="Q10562">
            <v>0</v>
          </cell>
        </row>
        <row r="10563">
          <cell r="N10563" t="str">
            <v/>
          </cell>
          <cell r="O10563" t="str">
            <v/>
          </cell>
          <cell r="P10563" t="str">
            <v/>
          </cell>
          <cell r="Q10563">
            <v>0</v>
          </cell>
        </row>
        <row r="10564">
          <cell r="N10564" t="str">
            <v/>
          </cell>
          <cell r="O10564" t="str">
            <v/>
          </cell>
          <cell r="P10564" t="str">
            <v/>
          </cell>
          <cell r="Q10564">
            <v>0</v>
          </cell>
        </row>
        <row r="10565">
          <cell r="N10565" t="str">
            <v/>
          </cell>
          <cell r="O10565" t="str">
            <v/>
          </cell>
          <cell r="P10565" t="str">
            <v/>
          </cell>
          <cell r="Q10565">
            <v>0</v>
          </cell>
        </row>
        <row r="10566">
          <cell r="N10566" t="str">
            <v/>
          </cell>
          <cell r="O10566" t="str">
            <v/>
          </cell>
          <cell r="P10566" t="str">
            <v/>
          </cell>
          <cell r="Q10566">
            <v>0</v>
          </cell>
        </row>
        <row r="10567">
          <cell r="N10567" t="str">
            <v/>
          </cell>
          <cell r="O10567" t="str">
            <v/>
          </cell>
          <cell r="P10567" t="str">
            <v/>
          </cell>
          <cell r="Q10567">
            <v>0</v>
          </cell>
        </row>
        <row r="10568">
          <cell r="N10568" t="str">
            <v/>
          </cell>
          <cell r="O10568" t="str">
            <v/>
          </cell>
          <cell r="P10568" t="str">
            <v/>
          </cell>
          <cell r="Q10568">
            <v>0</v>
          </cell>
        </row>
        <row r="10569">
          <cell r="N10569" t="str">
            <v/>
          </cell>
          <cell r="O10569" t="str">
            <v/>
          </cell>
          <cell r="P10569" t="str">
            <v/>
          </cell>
          <cell r="Q10569">
            <v>0</v>
          </cell>
        </row>
        <row r="10570">
          <cell r="N10570" t="str">
            <v/>
          </cell>
          <cell r="O10570" t="str">
            <v/>
          </cell>
          <cell r="P10570" t="str">
            <v/>
          </cell>
          <cell r="Q10570">
            <v>0</v>
          </cell>
        </row>
        <row r="10571">
          <cell r="N10571" t="str">
            <v/>
          </cell>
          <cell r="O10571" t="str">
            <v/>
          </cell>
          <cell r="P10571" t="str">
            <v/>
          </cell>
          <cell r="Q10571">
            <v>0</v>
          </cell>
        </row>
        <row r="10572">
          <cell r="N10572" t="str">
            <v/>
          </cell>
          <cell r="O10572" t="str">
            <v/>
          </cell>
          <cell r="P10572" t="str">
            <v/>
          </cell>
          <cell r="Q10572">
            <v>0</v>
          </cell>
        </row>
        <row r="10573">
          <cell r="N10573" t="str">
            <v/>
          </cell>
          <cell r="O10573" t="str">
            <v/>
          </cell>
          <cell r="P10573" t="str">
            <v/>
          </cell>
          <cell r="Q10573">
            <v>0</v>
          </cell>
        </row>
        <row r="10574">
          <cell r="N10574" t="str">
            <v/>
          </cell>
          <cell r="O10574" t="str">
            <v/>
          </cell>
          <cell r="P10574" t="str">
            <v/>
          </cell>
          <cell r="Q10574">
            <v>0</v>
          </cell>
        </row>
        <row r="10575">
          <cell r="N10575" t="str">
            <v/>
          </cell>
          <cell r="O10575" t="str">
            <v/>
          </cell>
          <cell r="P10575" t="str">
            <v/>
          </cell>
          <cell r="Q10575">
            <v>0</v>
          </cell>
        </row>
        <row r="10576">
          <cell r="N10576" t="str">
            <v/>
          </cell>
          <cell r="O10576" t="str">
            <v/>
          </cell>
          <cell r="P10576" t="str">
            <v/>
          </cell>
          <cell r="Q10576">
            <v>0</v>
          </cell>
        </row>
        <row r="10577">
          <cell r="N10577" t="str">
            <v/>
          </cell>
          <cell r="O10577" t="str">
            <v/>
          </cell>
          <cell r="P10577" t="str">
            <v/>
          </cell>
          <cell r="Q10577">
            <v>0</v>
          </cell>
        </row>
        <row r="10578">
          <cell r="N10578" t="str">
            <v/>
          </cell>
          <cell r="O10578" t="str">
            <v/>
          </cell>
          <cell r="P10578" t="str">
            <v/>
          </cell>
          <cell r="Q10578">
            <v>0</v>
          </cell>
        </row>
        <row r="10579">
          <cell r="N10579" t="str">
            <v/>
          </cell>
          <cell r="O10579" t="str">
            <v/>
          </cell>
          <cell r="P10579" t="str">
            <v/>
          </cell>
          <cell r="Q10579">
            <v>0</v>
          </cell>
        </row>
        <row r="10580">
          <cell r="N10580" t="str">
            <v/>
          </cell>
          <cell r="O10580" t="str">
            <v/>
          </cell>
          <cell r="P10580" t="str">
            <v/>
          </cell>
          <cell r="Q10580">
            <v>0</v>
          </cell>
        </row>
        <row r="10581">
          <cell r="N10581" t="str">
            <v/>
          </cell>
          <cell r="O10581" t="str">
            <v/>
          </cell>
          <cell r="P10581" t="str">
            <v/>
          </cell>
          <cell r="Q10581">
            <v>0</v>
          </cell>
        </row>
        <row r="10582">
          <cell r="N10582" t="str">
            <v/>
          </cell>
          <cell r="O10582" t="str">
            <v/>
          </cell>
          <cell r="P10582" t="str">
            <v/>
          </cell>
          <cell r="Q10582">
            <v>0</v>
          </cell>
        </row>
        <row r="10583">
          <cell r="N10583" t="str">
            <v/>
          </cell>
          <cell r="O10583" t="str">
            <v/>
          </cell>
          <cell r="P10583" t="str">
            <v/>
          </cell>
          <cell r="Q10583">
            <v>0</v>
          </cell>
        </row>
        <row r="10584">
          <cell r="N10584" t="str">
            <v/>
          </cell>
          <cell r="O10584" t="str">
            <v/>
          </cell>
          <cell r="P10584" t="str">
            <v/>
          </cell>
          <cell r="Q10584">
            <v>0</v>
          </cell>
        </row>
        <row r="10585">
          <cell r="N10585" t="str">
            <v/>
          </cell>
          <cell r="O10585" t="str">
            <v/>
          </cell>
          <cell r="P10585" t="str">
            <v/>
          </cell>
          <cell r="Q10585">
            <v>0</v>
          </cell>
        </row>
        <row r="10586">
          <cell r="N10586" t="str">
            <v/>
          </cell>
          <cell r="O10586" t="str">
            <v/>
          </cell>
          <cell r="P10586" t="str">
            <v/>
          </cell>
          <cell r="Q10586">
            <v>0</v>
          </cell>
        </row>
        <row r="10587">
          <cell r="N10587" t="str">
            <v/>
          </cell>
          <cell r="O10587" t="str">
            <v/>
          </cell>
          <cell r="P10587" t="str">
            <v/>
          </cell>
          <cell r="Q10587">
            <v>0</v>
          </cell>
        </row>
        <row r="10588">
          <cell r="N10588" t="str">
            <v/>
          </cell>
          <cell r="O10588" t="str">
            <v/>
          </cell>
          <cell r="P10588" t="str">
            <v/>
          </cell>
          <cell r="Q10588">
            <v>0</v>
          </cell>
        </row>
        <row r="10589">
          <cell r="N10589" t="str">
            <v/>
          </cell>
          <cell r="O10589" t="str">
            <v/>
          </cell>
          <cell r="P10589" t="str">
            <v/>
          </cell>
          <cell r="Q10589">
            <v>0</v>
          </cell>
        </row>
        <row r="10590">
          <cell r="N10590" t="str">
            <v/>
          </cell>
          <cell r="O10590" t="str">
            <v/>
          </cell>
          <cell r="P10590" t="str">
            <v/>
          </cell>
          <cell r="Q10590">
            <v>0</v>
          </cell>
        </row>
        <row r="10591">
          <cell r="N10591" t="str">
            <v/>
          </cell>
          <cell r="O10591" t="str">
            <v/>
          </cell>
          <cell r="P10591" t="str">
            <v/>
          </cell>
          <cell r="Q10591">
            <v>0</v>
          </cell>
        </row>
        <row r="10592">
          <cell r="N10592" t="str">
            <v/>
          </cell>
          <cell r="O10592" t="str">
            <v/>
          </cell>
          <cell r="P10592" t="str">
            <v/>
          </cell>
          <cell r="Q10592">
            <v>0</v>
          </cell>
        </row>
        <row r="10593">
          <cell r="N10593" t="str">
            <v/>
          </cell>
          <cell r="O10593" t="str">
            <v/>
          </cell>
          <cell r="P10593" t="str">
            <v/>
          </cell>
          <cell r="Q10593">
            <v>0</v>
          </cell>
        </row>
        <row r="10594">
          <cell r="N10594" t="str">
            <v/>
          </cell>
          <cell r="O10594" t="str">
            <v/>
          </cell>
          <cell r="P10594" t="str">
            <v/>
          </cell>
          <cell r="Q10594">
            <v>0</v>
          </cell>
        </row>
        <row r="10595">
          <cell r="N10595" t="str">
            <v/>
          </cell>
          <cell r="O10595" t="str">
            <v/>
          </cell>
          <cell r="P10595" t="str">
            <v/>
          </cell>
          <cell r="Q10595">
            <v>0</v>
          </cell>
        </row>
        <row r="10596">
          <cell r="N10596" t="str">
            <v/>
          </cell>
          <cell r="O10596" t="str">
            <v/>
          </cell>
          <cell r="P10596" t="str">
            <v/>
          </cell>
          <cell r="Q10596">
            <v>0</v>
          </cell>
        </row>
        <row r="10597">
          <cell r="N10597" t="str">
            <v/>
          </cell>
          <cell r="O10597" t="str">
            <v/>
          </cell>
          <cell r="P10597" t="str">
            <v/>
          </cell>
          <cell r="Q10597">
            <v>0</v>
          </cell>
        </row>
        <row r="10598">
          <cell r="N10598" t="str">
            <v/>
          </cell>
          <cell r="O10598" t="str">
            <v/>
          </cell>
          <cell r="P10598" t="str">
            <v/>
          </cell>
          <cell r="Q10598">
            <v>0</v>
          </cell>
        </row>
        <row r="10599">
          <cell r="N10599" t="str">
            <v/>
          </cell>
          <cell r="O10599" t="str">
            <v/>
          </cell>
          <cell r="P10599" t="str">
            <v/>
          </cell>
          <cell r="Q10599">
            <v>0</v>
          </cell>
        </row>
        <row r="10600">
          <cell r="N10600" t="str">
            <v/>
          </cell>
          <cell r="O10600" t="str">
            <v/>
          </cell>
          <cell r="P10600" t="str">
            <v/>
          </cell>
          <cell r="Q10600">
            <v>0</v>
          </cell>
        </row>
        <row r="10601">
          <cell r="N10601" t="str">
            <v/>
          </cell>
          <cell r="O10601" t="str">
            <v/>
          </cell>
          <cell r="P10601" t="str">
            <v/>
          </cell>
          <cell r="Q10601">
            <v>0</v>
          </cell>
        </row>
        <row r="10602">
          <cell r="N10602" t="str">
            <v/>
          </cell>
          <cell r="O10602" t="str">
            <v/>
          </cell>
          <cell r="P10602" t="str">
            <v/>
          </cell>
          <cell r="Q10602">
            <v>0</v>
          </cell>
        </row>
        <row r="10603">
          <cell r="N10603" t="str">
            <v/>
          </cell>
          <cell r="O10603" t="str">
            <v/>
          </cell>
          <cell r="P10603" t="str">
            <v/>
          </cell>
          <cell r="Q10603">
            <v>0</v>
          </cell>
        </row>
        <row r="10604">
          <cell r="N10604" t="str">
            <v/>
          </cell>
          <cell r="O10604" t="str">
            <v/>
          </cell>
          <cell r="P10604" t="str">
            <v/>
          </cell>
          <cell r="Q10604">
            <v>0</v>
          </cell>
        </row>
        <row r="10605">
          <cell r="N10605" t="str">
            <v/>
          </cell>
          <cell r="O10605" t="str">
            <v/>
          </cell>
          <cell r="P10605" t="str">
            <v/>
          </cell>
          <cell r="Q10605">
            <v>0</v>
          </cell>
        </row>
        <row r="10606">
          <cell r="N10606" t="str">
            <v/>
          </cell>
          <cell r="O10606" t="str">
            <v/>
          </cell>
          <cell r="P10606" t="str">
            <v/>
          </cell>
          <cell r="Q10606">
            <v>0</v>
          </cell>
        </row>
        <row r="10607">
          <cell r="N10607" t="str">
            <v/>
          </cell>
          <cell r="O10607" t="str">
            <v/>
          </cell>
          <cell r="P10607" t="str">
            <v/>
          </cell>
          <cell r="Q10607">
            <v>0</v>
          </cell>
        </row>
        <row r="10608">
          <cell r="N10608" t="str">
            <v/>
          </cell>
          <cell r="O10608" t="str">
            <v/>
          </cell>
          <cell r="P10608" t="str">
            <v/>
          </cell>
          <cell r="Q10608">
            <v>0</v>
          </cell>
        </row>
        <row r="10609">
          <cell r="N10609" t="str">
            <v/>
          </cell>
          <cell r="O10609" t="str">
            <v/>
          </cell>
          <cell r="P10609" t="str">
            <v/>
          </cell>
          <cell r="Q10609">
            <v>0</v>
          </cell>
        </row>
        <row r="10610">
          <cell r="N10610" t="str">
            <v/>
          </cell>
          <cell r="O10610" t="str">
            <v/>
          </cell>
          <cell r="P10610" t="str">
            <v/>
          </cell>
          <cell r="Q10610">
            <v>0</v>
          </cell>
        </row>
        <row r="10611">
          <cell r="N10611" t="str">
            <v/>
          </cell>
          <cell r="O10611" t="str">
            <v/>
          </cell>
          <cell r="P10611" t="str">
            <v/>
          </cell>
          <cell r="Q10611">
            <v>0</v>
          </cell>
        </row>
        <row r="10612">
          <cell r="N10612" t="str">
            <v/>
          </cell>
          <cell r="O10612" t="str">
            <v/>
          </cell>
          <cell r="P10612" t="str">
            <v/>
          </cell>
          <cell r="Q10612">
            <v>0</v>
          </cell>
        </row>
        <row r="10613">
          <cell r="N10613" t="str">
            <v/>
          </cell>
          <cell r="O10613" t="str">
            <v/>
          </cell>
          <cell r="P10613" t="str">
            <v/>
          </cell>
          <cell r="Q10613">
            <v>0</v>
          </cell>
        </row>
        <row r="10614">
          <cell r="N10614" t="str">
            <v/>
          </cell>
          <cell r="O10614" t="str">
            <v/>
          </cell>
          <cell r="P10614" t="str">
            <v/>
          </cell>
          <cell r="Q10614">
            <v>0</v>
          </cell>
        </row>
        <row r="10615">
          <cell r="N10615" t="str">
            <v/>
          </cell>
          <cell r="O10615" t="str">
            <v/>
          </cell>
          <cell r="P10615" t="str">
            <v/>
          </cell>
          <cell r="Q10615">
            <v>0</v>
          </cell>
        </row>
        <row r="10616">
          <cell r="N10616" t="str">
            <v/>
          </cell>
          <cell r="O10616" t="str">
            <v/>
          </cell>
          <cell r="P10616" t="str">
            <v/>
          </cell>
          <cell r="Q10616">
            <v>0</v>
          </cell>
        </row>
        <row r="10617">
          <cell r="N10617" t="str">
            <v/>
          </cell>
          <cell r="O10617" t="str">
            <v/>
          </cell>
          <cell r="P10617" t="str">
            <v/>
          </cell>
          <cell r="Q10617">
            <v>0</v>
          </cell>
        </row>
        <row r="10618">
          <cell r="N10618" t="str">
            <v/>
          </cell>
          <cell r="O10618" t="str">
            <v/>
          </cell>
          <cell r="P10618" t="str">
            <v/>
          </cell>
          <cell r="Q10618">
            <v>0</v>
          </cell>
        </row>
        <row r="10619">
          <cell r="N10619" t="str">
            <v/>
          </cell>
          <cell r="O10619" t="str">
            <v/>
          </cell>
          <cell r="P10619" t="str">
            <v/>
          </cell>
          <cell r="Q10619">
            <v>0</v>
          </cell>
        </row>
        <row r="10620">
          <cell r="N10620" t="str">
            <v/>
          </cell>
          <cell r="O10620" t="str">
            <v/>
          </cell>
          <cell r="P10620" t="str">
            <v/>
          </cell>
          <cell r="Q10620">
            <v>0</v>
          </cell>
        </row>
        <row r="10621">
          <cell r="N10621" t="str">
            <v/>
          </cell>
          <cell r="O10621" t="str">
            <v/>
          </cell>
          <cell r="P10621" t="str">
            <v/>
          </cell>
          <cell r="Q10621">
            <v>0</v>
          </cell>
        </row>
        <row r="10622">
          <cell r="N10622" t="str">
            <v/>
          </cell>
          <cell r="O10622" t="str">
            <v/>
          </cell>
          <cell r="P10622" t="str">
            <v/>
          </cell>
          <cell r="Q10622">
            <v>0</v>
          </cell>
        </row>
        <row r="10623">
          <cell r="N10623" t="str">
            <v/>
          </cell>
          <cell r="O10623" t="str">
            <v/>
          </cell>
          <cell r="P10623" t="str">
            <v/>
          </cell>
          <cell r="Q10623">
            <v>0</v>
          </cell>
        </row>
        <row r="10624">
          <cell r="N10624" t="str">
            <v/>
          </cell>
          <cell r="O10624" t="str">
            <v/>
          </cell>
          <cell r="P10624" t="str">
            <v/>
          </cell>
          <cell r="Q10624">
            <v>0</v>
          </cell>
        </row>
        <row r="10625">
          <cell r="N10625" t="str">
            <v/>
          </cell>
          <cell r="O10625" t="str">
            <v/>
          </cell>
          <cell r="P10625" t="str">
            <v/>
          </cell>
          <cell r="Q10625">
            <v>0</v>
          </cell>
        </row>
        <row r="10626">
          <cell r="N10626" t="str">
            <v/>
          </cell>
          <cell r="O10626" t="str">
            <v/>
          </cell>
          <cell r="P10626" t="str">
            <v/>
          </cell>
          <cell r="Q10626">
            <v>0</v>
          </cell>
        </row>
        <row r="10627">
          <cell r="N10627" t="str">
            <v/>
          </cell>
          <cell r="O10627" t="str">
            <v/>
          </cell>
          <cell r="P10627" t="str">
            <v/>
          </cell>
          <cell r="Q10627">
            <v>0</v>
          </cell>
        </row>
        <row r="10628">
          <cell r="N10628" t="str">
            <v/>
          </cell>
          <cell r="O10628" t="str">
            <v/>
          </cell>
          <cell r="P10628" t="str">
            <v/>
          </cell>
          <cell r="Q10628">
            <v>0</v>
          </cell>
        </row>
        <row r="10629">
          <cell r="N10629" t="str">
            <v/>
          </cell>
          <cell r="O10629" t="str">
            <v/>
          </cell>
          <cell r="P10629" t="str">
            <v/>
          </cell>
          <cell r="Q10629">
            <v>0</v>
          </cell>
        </row>
        <row r="10630">
          <cell r="N10630" t="str">
            <v/>
          </cell>
          <cell r="O10630" t="str">
            <v/>
          </cell>
          <cell r="P10630" t="str">
            <v/>
          </cell>
          <cell r="Q10630">
            <v>0</v>
          </cell>
        </row>
        <row r="10631">
          <cell r="N10631" t="str">
            <v/>
          </cell>
          <cell r="O10631" t="str">
            <v/>
          </cell>
          <cell r="P10631" t="str">
            <v/>
          </cell>
          <cell r="Q10631">
            <v>0</v>
          </cell>
        </row>
        <row r="10632">
          <cell r="N10632" t="str">
            <v/>
          </cell>
          <cell r="O10632" t="str">
            <v/>
          </cell>
          <cell r="P10632" t="str">
            <v/>
          </cell>
          <cell r="Q10632">
            <v>0</v>
          </cell>
        </row>
        <row r="10633">
          <cell r="N10633" t="str">
            <v/>
          </cell>
          <cell r="O10633" t="str">
            <v/>
          </cell>
          <cell r="P10633" t="str">
            <v/>
          </cell>
          <cell r="Q10633">
            <v>0</v>
          </cell>
        </row>
        <row r="10634">
          <cell r="N10634" t="str">
            <v/>
          </cell>
          <cell r="O10634" t="str">
            <v/>
          </cell>
          <cell r="P10634" t="str">
            <v/>
          </cell>
          <cell r="Q10634">
            <v>0</v>
          </cell>
        </row>
        <row r="10635">
          <cell r="N10635" t="str">
            <v/>
          </cell>
          <cell r="O10635" t="str">
            <v/>
          </cell>
          <cell r="P10635" t="str">
            <v/>
          </cell>
          <cell r="Q10635">
            <v>0</v>
          </cell>
        </row>
        <row r="10636">
          <cell r="N10636" t="str">
            <v/>
          </cell>
          <cell r="O10636" t="str">
            <v/>
          </cell>
          <cell r="P10636" t="str">
            <v/>
          </cell>
          <cell r="Q10636">
            <v>0</v>
          </cell>
        </row>
        <row r="10637">
          <cell r="N10637" t="str">
            <v/>
          </cell>
          <cell r="O10637" t="str">
            <v/>
          </cell>
          <cell r="P10637" t="str">
            <v/>
          </cell>
          <cell r="Q10637">
            <v>0</v>
          </cell>
        </row>
        <row r="10638">
          <cell r="N10638" t="str">
            <v/>
          </cell>
          <cell r="O10638" t="str">
            <v/>
          </cell>
          <cell r="P10638" t="str">
            <v/>
          </cell>
          <cell r="Q10638">
            <v>0</v>
          </cell>
        </row>
        <row r="10639">
          <cell r="N10639" t="str">
            <v/>
          </cell>
          <cell r="O10639" t="str">
            <v/>
          </cell>
          <cell r="P10639" t="str">
            <v/>
          </cell>
          <cell r="Q10639">
            <v>0</v>
          </cell>
        </row>
        <row r="10640">
          <cell r="N10640" t="str">
            <v/>
          </cell>
          <cell r="O10640" t="str">
            <v/>
          </cell>
          <cell r="P10640" t="str">
            <v/>
          </cell>
          <cell r="Q10640">
            <v>0</v>
          </cell>
        </row>
        <row r="10641">
          <cell r="N10641" t="str">
            <v/>
          </cell>
          <cell r="O10641" t="str">
            <v/>
          </cell>
          <cell r="P10641" t="str">
            <v/>
          </cell>
          <cell r="Q10641">
            <v>0</v>
          </cell>
        </row>
        <row r="10642">
          <cell r="N10642" t="str">
            <v/>
          </cell>
          <cell r="O10642" t="str">
            <v/>
          </cell>
          <cell r="P10642" t="str">
            <v/>
          </cell>
          <cell r="Q10642">
            <v>0</v>
          </cell>
        </row>
        <row r="10643">
          <cell r="N10643" t="str">
            <v/>
          </cell>
          <cell r="O10643" t="str">
            <v/>
          </cell>
          <cell r="P10643" t="str">
            <v/>
          </cell>
          <cell r="Q10643">
            <v>0</v>
          </cell>
        </row>
        <row r="10644">
          <cell r="N10644" t="str">
            <v/>
          </cell>
          <cell r="O10644" t="str">
            <v/>
          </cell>
          <cell r="P10644" t="str">
            <v/>
          </cell>
          <cell r="Q10644">
            <v>0</v>
          </cell>
        </row>
        <row r="10645">
          <cell r="N10645" t="str">
            <v/>
          </cell>
          <cell r="O10645" t="str">
            <v/>
          </cell>
          <cell r="P10645" t="str">
            <v/>
          </cell>
          <cell r="Q10645">
            <v>0</v>
          </cell>
        </row>
        <row r="10646">
          <cell r="N10646" t="str">
            <v/>
          </cell>
          <cell r="O10646" t="str">
            <v/>
          </cell>
          <cell r="P10646" t="str">
            <v/>
          </cell>
          <cell r="Q10646">
            <v>0</v>
          </cell>
        </row>
        <row r="10647">
          <cell r="N10647" t="str">
            <v/>
          </cell>
          <cell r="O10647" t="str">
            <v/>
          </cell>
          <cell r="P10647" t="str">
            <v/>
          </cell>
          <cell r="Q10647">
            <v>0</v>
          </cell>
        </row>
        <row r="10648">
          <cell r="N10648" t="str">
            <v/>
          </cell>
          <cell r="O10648" t="str">
            <v/>
          </cell>
          <cell r="P10648" t="str">
            <v/>
          </cell>
          <cell r="Q10648">
            <v>0</v>
          </cell>
        </row>
        <row r="10649">
          <cell r="N10649" t="str">
            <v/>
          </cell>
          <cell r="O10649" t="str">
            <v/>
          </cell>
          <cell r="P10649" t="str">
            <v/>
          </cell>
          <cell r="Q10649">
            <v>0</v>
          </cell>
        </row>
        <row r="10650">
          <cell r="N10650" t="str">
            <v/>
          </cell>
          <cell r="O10650" t="str">
            <v/>
          </cell>
          <cell r="P10650" t="str">
            <v/>
          </cell>
          <cell r="Q10650">
            <v>0</v>
          </cell>
        </row>
        <row r="10651">
          <cell r="N10651" t="str">
            <v/>
          </cell>
          <cell r="O10651" t="str">
            <v/>
          </cell>
          <cell r="P10651" t="str">
            <v/>
          </cell>
          <cell r="Q10651">
            <v>0</v>
          </cell>
        </row>
        <row r="10652">
          <cell r="N10652" t="str">
            <v/>
          </cell>
          <cell r="O10652" t="str">
            <v/>
          </cell>
          <cell r="P10652" t="str">
            <v/>
          </cell>
          <cell r="Q10652">
            <v>0</v>
          </cell>
        </row>
        <row r="10653">
          <cell r="N10653" t="str">
            <v/>
          </cell>
          <cell r="O10653" t="str">
            <v/>
          </cell>
          <cell r="P10653" t="str">
            <v/>
          </cell>
          <cell r="Q10653">
            <v>0</v>
          </cell>
        </row>
        <row r="10654">
          <cell r="N10654" t="str">
            <v/>
          </cell>
          <cell r="O10654" t="str">
            <v/>
          </cell>
          <cell r="P10654" t="str">
            <v/>
          </cell>
          <cell r="Q10654">
            <v>0</v>
          </cell>
        </row>
        <row r="10655">
          <cell r="N10655" t="str">
            <v/>
          </cell>
          <cell r="O10655" t="str">
            <v/>
          </cell>
          <cell r="P10655" t="str">
            <v/>
          </cell>
          <cell r="Q10655">
            <v>0</v>
          </cell>
        </row>
        <row r="10656">
          <cell r="N10656" t="str">
            <v/>
          </cell>
          <cell r="O10656" t="str">
            <v/>
          </cell>
          <cell r="P10656" t="str">
            <v/>
          </cell>
          <cell r="Q10656">
            <v>0</v>
          </cell>
        </row>
        <row r="10657">
          <cell r="N10657" t="str">
            <v/>
          </cell>
          <cell r="O10657" t="str">
            <v/>
          </cell>
          <cell r="P10657" t="str">
            <v/>
          </cell>
          <cell r="Q10657">
            <v>0</v>
          </cell>
        </row>
        <row r="10658">
          <cell r="N10658" t="str">
            <v/>
          </cell>
          <cell r="O10658" t="str">
            <v/>
          </cell>
          <cell r="P10658" t="str">
            <v/>
          </cell>
          <cell r="Q10658">
            <v>0</v>
          </cell>
        </row>
        <row r="10659">
          <cell r="N10659" t="str">
            <v/>
          </cell>
          <cell r="O10659" t="str">
            <v/>
          </cell>
          <cell r="P10659" t="str">
            <v/>
          </cell>
          <cell r="Q10659">
            <v>0</v>
          </cell>
        </row>
        <row r="10660">
          <cell r="N10660" t="str">
            <v/>
          </cell>
          <cell r="O10660" t="str">
            <v/>
          </cell>
          <cell r="P10660" t="str">
            <v/>
          </cell>
          <cell r="Q10660">
            <v>0</v>
          </cell>
        </row>
        <row r="10661">
          <cell r="N10661" t="str">
            <v/>
          </cell>
          <cell r="O10661" t="str">
            <v/>
          </cell>
          <cell r="P10661" t="str">
            <v/>
          </cell>
          <cell r="Q10661">
            <v>0</v>
          </cell>
        </row>
        <row r="10662">
          <cell r="N10662" t="str">
            <v/>
          </cell>
          <cell r="O10662" t="str">
            <v/>
          </cell>
          <cell r="P10662" t="str">
            <v/>
          </cell>
          <cell r="Q10662">
            <v>0</v>
          </cell>
        </row>
        <row r="10663">
          <cell r="N10663" t="str">
            <v/>
          </cell>
          <cell r="O10663" t="str">
            <v/>
          </cell>
          <cell r="P10663" t="str">
            <v/>
          </cell>
          <cell r="Q10663">
            <v>0</v>
          </cell>
        </row>
        <row r="10664">
          <cell r="N10664" t="str">
            <v/>
          </cell>
          <cell r="O10664" t="str">
            <v/>
          </cell>
          <cell r="P10664" t="str">
            <v/>
          </cell>
          <cell r="Q10664">
            <v>0</v>
          </cell>
        </row>
        <row r="10665">
          <cell r="N10665" t="str">
            <v/>
          </cell>
          <cell r="O10665" t="str">
            <v/>
          </cell>
          <cell r="P10665" t="str">
            <v/>
          </cell>
          <cell r="Q10665">
            <v>0</v>
          </cell>
        </row>
        <row r="10666">
          <cell r="N10666" t="str">
            <v/>
          </cell>
          <cell r="O10666" t="str">
            <v/>
          </cell>
          <cell r="P10666" t="str">
            <v/>
          </cell>
          <cell r="Q10666">
            <v>0</v>
          </cell>
        </row>
        <row r="10667">
          <cell r="N10667" t="str">
            <v/>
          </cell>
          <cell r="O10667" t="str">
            <v/>
          </cell>
          <cell r="P10667" t="str">
            <v/>
          </cell>
          <cell r="Q10667">
            <v>0</v>
          </cell>
        </row>
        <row r="10668">
          <cell r="N10668" t="str">
            <v/>
          </cell>
          <cell r="O10668" t="str">
            <v/>
          </cell>
          <cell r="P10668" t="str">
            <v/>
          </cell>
          <cell r="Q10668">
            <v>0</v>
          </cell>
        </row>
        <row r="10669">
          <cell r="N10669" t="str">
            <v/>
          </cell>
          <cell r="O10669" t="str">
            <v/>
          </cell>
          <cell r="P10669" t="str">
            <v/>
          </cell>
          <cell r="Q10669">
            <v>0</v>
          </cell>
        </row>
        <row r="10670">
          <cell r="N10670" t="str">
            <v/>
          </cell>
          <cell r="O10670" t="str">
            <v/>
          </cell>
          <cell r="P10670" t="str">
            <v/>
          </cell>
          <cell r="Q10670">
            <v>0</v>
          </cell>
        </row>
        <row r="10671">
          <cell r="N10671" t="str">
            <v/>
          </cell>
          <cell r="O10671" t="str">
            <v/>
          </cell>
          <cell r="P10671" t="str">
            <v/>
          </cell>
          <cell r="Q10671">
            <v>0</v>
          </cell>
        </row>
        <row r="10672">
          <cell r="N10672" t="str">
            <v/>
          </cell>
          <cell r="O10672" t="str">
            <v/>
          </cell>
          <cell r="P10672" t="str">
            <v/>
          </cell>
          <cell r="Q10672">
            <v>0</v>
          </cell>
        </row>
        <row r="10673">
          <cell r="N10673" t="str">
            <v/>
          </cell>
          <cell r="O10673" t="str">
            <v/>
          </cell>
          <cell r="P10673" t="str">
            <v/>
          </cell>
          <cell r="Q10673">
            <v>0</v>
          </cell>
        </row>
        <row r="10674">
          <cell r="N10674" t="str">
            <v/>
          </cell>
          <cell r="O10674" t="str">
            <v/>
          </cell>
          <cell r="P10674" t="str">
            <v/>
          </cell>
          <cell r="Q10674">
            <v>0</v>
          </cell>
        </row>
        <row r="10675">
          <cell r="N10675" t="str">
            <v/>
          </cell>
          <cell r="O10675" t="str">
            <v/>
          </cell>
          <cell r="P10675" t="str">
            <v/>
          </cell>
          <cell r="Q10675">
            <v>0</v>
          </cell>
        </row>
        <row r="10676">
          <cell r="N10676" t="str">
            <v/>
          </cell>
          <cell r="O10676" t="str">
            <v/>
          </cell>
          <cell r="P10676" t="str">
            <v/>
          </cell>
          <cell r="Q10676">
            <v>0</v>
          </cell>
        </row>
        <row r="10677">
          <cell r="N10677" t="str">
            <v/>
          </cell>
          <cell r="O10677" t="str">
            <v/>
          </cell>
          <cell r="P10677" t="str">
            <v/>
          </cell>
          <cell r="Q10677">
            <v>0</v>
          </cell>
        </row>
        <row r="10678">
          <cell r="N10678" t="str">
            <v/>
          </cell>
          <cell r="O10678" t="str">
            <v/>
          </cell>
          <cell r="P10678" t="str">
            <v/>
          </cell>
          <cell r="Q10678">
            <v>0</v>
          </cell>
        </row>
        <row r="10679">
          <cell r="N10679" t="str">
            <v/>
          </cell>
          <cell r="O10679" t="str">
            <v/>
          </cell>
          <cell r="P10679" t="str">
            <v/>
          </cell>
          <cell r="Q10679">
            <v>0</v>
          </cell>
        </row>
        <row r="10680">
          <cell r="N10680" t="str">
            <v/>
          </cell>
          <cell r="O10680" t="str">
            <v/>
          </cell>
          <cell r="P10680" t="str">
            <v/>
          </cell>
          <cell r="Q10680">
            <v>0</v>
          </cell>
        </row>
        <row r="10681">
          <cell r="N10681" t="str">
            <v/>
          </cell>
          <cell r="O10681" t="str">
            <v/>
          </cell>
          <cell r="P10681" t="str">
            <v/>
          </cell>
          <cell r="Q10681">
            <v>0</v>
          </cell>
        </row>
        <row r="10682">
          <cell r="N10682" t="str">
            <v/>
          </cell>
          <cell r="O10682" t="str">
            <v/>
          </cell>
          <cell r="P10682" t="str">
            <v/>
          </cell>
          <cell r="Q10682">
            <v>0</v>
          </cell>
        </row>
        <row r="10683">
          <cell r="N10683" t="str">
            <v/>
          </cell>
          <cell r="O10683" t="str">
            <v/>
          </cell>
          <cell r="P10683" t="str">
            <v/>
          </cell>
          <cell r="Q10683">
            <v>0</v>
          </cell>
        </row>
        <row r="10684">
          <cell r="N10684" t="str">
            <v/>
          </cell>
          <cell r="O10684" t="str">
            <v/>
          </cell>
          <cell r="P10684" t="str">
            <v/>
          </cell>
          <cell r="Q10684">
            <v>0</v>
          </cell>
        </row>
        <row r="10685">
          <cell r="N10685" t="str">
            <v/>
          </cell>
          <cell r="O10685" t="str">
            <v/>
          </cell>
          <cell r="P10685" t="str">
            <v/>
          </cell>
          <cell r="Q10685">
            <v>0</v>
          </cell>
        </row>
        <row r="10686">
          <cell r="N10686" t="str">
            <v/>
          </cell>
          <cell r="O10686" t="str">
            <v/>
          </cell>
          <cell r="P10686" t="str">
            <v/>
          </cell>
          <cell r="Q10686">
            <v>0</v>
          </cell>
        </row>
        <row r="10687">
          <cell r="N10687" t="str">
            <v/>
          </cell>
          <cell r="O10687" t="str">
            <v/>
          </cell>
          <cell r="P10687" t="str">
            <v/>
          </cell>
          <cell r="Q10687">
            <v>0</v>
          </cell>
        </row>
        <row r="10688">
          <cell r="N10688" t="str">
            <v/>
          </cell>
          <cell r="O10688" t="str">
            <v/>
          </cell>
          <cell r="P10688" t="str">
            <v/>
          </cell>
          <cell r="Q10688">
            <v>0</v>
          </cell>
        </row>
        <row r="10689">
          <cell r="N10689" t="str">
            <v/>
          </cell>
          <cell r="O10689" t="str">
            <v/>
          </cell>
          <cell r="P10689" t="str">
            <v/>
          </cell>
          <cell r="Q10689">
            <v>0</v>
          </cell>
        </row>
        <row r="10690">
          <cell r="N10690" t="str">
            <v/>
          </cell>
          <cell r="O10690" t="str">
            <v/>
          </cell>
          <cell r="P10690" t="str">
            <v/>
          </cell>
          <cell r="Q10690">
            <v>0</v>
          </cell>
        </row>
        <row r="10691">
          <cell r="N10691" t="str">
            <v/>
          </cell>
          <cell r="O10691" t="str">
            <v/>
          </cell>
          <cell r="P10691" t="str">
            <v/>
          </cell>
          <cell r="Q10691">
            <v>0</v>
          </cell>
        </row>
        <row r="10692">
          <cell r="N10692" t="str">
            <v/>
          </cell>
          <cell r="O10692" t="str">
            <v/>
          </cell>
          <cell r="P10692" t="str">
            <v/>
          </cell>
          <cell r="Q10692">
            <v>0</v>
          </cell>
        </row>
        <row r="10693">
          <cell r="N10693" t="str">
            <v/>
          </cell>
          <cell r="O10693" t="str">
            <v/>
          </cell>
          <cell r="P10693" t="str">
            <v/>
          </cell>
          <cell r="Q10693">
            <v>0</v>
          </cell>
        </row>
        <row r="10694">
          <cell r="N10694" t="str">
            <v/>
          </cell>
          <cell r="O10694" t="str">
            <v/>
          </cell>
          <cell r="P10694" t="str">
            <v/>
          </cell>
          <cell r="Q10694">
            <v>0</v>
          </cell>
        </row>
        <row r="10695">
          <cell r="N10695" t="str">
            <v/>
          </cell>
          <cell r="O10695" t="str">
            <v/>
          </cell>
          <cell r="P10695" t="str">
            <v/>
          </cell>
          <cell r="Q10695">
            <v>0</v>
          </cell>
        </row>
        <row r="10696">
          <cell r="N10696" t="str">
            <v/>
          </cell>
          <cell r="O10696" t="str">
            <v/>
          </cell>
          <cell r="P10696" t="str">
            <v/>
          </cell>
          <cell r="Q10696">
            <v>0</v>
          </cell>
        </row>
        <row r="10697">
          <cell r="N10697" t="str">
            <v/>
          </cell>
          <cell r="O10697" t="str">
            <v/>
          </cell>
          <cell r="P10697" t="str">
            <v/>
          </cell>
          <cell r="Q10697">
            <v>0</v>
          </cell>
        </row>
        <row r="10698">
          <cell r="N10698" t="str">
            <v/>
          </cell>
          <cell r="O10698" t="str">
            <v/>
          </cell>
          <cell r="P10698" t="str">
            <v/>
          </cell>
          <cell r="Q10698">
            <v>0</v>
          </cell>
        </row>
        <row r="10699">
          <cell r="N10699" t="str">
            <v/>
          </cell>
          <cell r="O10699" t="str">
            <v/>
          </cell>
          <cell r="P10699" t="str">
            <v/>
          </cell>
          <cell r="Q10699">
            <v>0</v>
          </cell>
        </row>
        <row r="10700">
          <cell r="N10700" t="str">
            <v/>
          </cell>
          <cell r="O10700" t="str">
            <v/>
          </cell>
          <cell r="P10700" t="str">
            <v/>
          </cell>
          <cell r="Q10700">
            <v>0</v>
          </cell>
        </row>
        <row r="10701">
          <cell r="N10701" t="str">
            <v/>
          </cell>
          <cell r="O10701" t="str">
            <v/>
          </cell>
          <cell r="P10701" t="str">
            <v/>
          </cell>
          <cell r="Q10701">
            <v>0</v>
          </cell>
        </row>
        <row r="10702">
          <cell r="N10702" t="str">
            <v/>
          </cell>
          <cell r="O10702" t="str">
            <v/>
          </cell>
          <cell r="P10702" t="str">
            <v/>
          </cell>
          <cell r="Q10702">
            <v>0</v>
          </cell>
        </row>
        <row r="10703">
          <cell r="N10703" t="str">
            <v/>
          </cell>
          <cell r="O10703" t="str">
            <v/>
          </cell>
          <cell r="P10703" t="str">
            <v/>
          </cell>
          <cell r="Q10703">
            <v>0</v>
          </cell>
        </row>
        <row r="10704">
          <cell r="N10704" t="str">
            <v/>
          </cell>
          <cell r="O10704" t="str">
            <v/>
          </cell>
          <cell r="P10704" t="str">
            <v/>
          </cell>
          <cell r="Q10704">
            <v>0</v>
          </cell>
        </row>
        <row r="10705">
          <cell r="N10705" t="str">
            <v/>
          </cell>
          <cell r="O10705" t="str">
            <v/>
          </cell>
          <cell r="P10705" t="str">
            <v/>
          </cell>
          <cell r="Q10705">
            <v>0</v>
          </cell>
        </row>
        <row r="10706">
          <cell r="N10706" t="str">
            <v/>
          </cell>
          <cell r="O10706" t="str">
            <v/>
          </cell>
          <cell r="P10706" t="str">
            <v/>
          </cell>
          <cell r="Q10706">
            <v>0</v>
          </cell>
        </row>
        <row r="10707">
          <cell r="N10707" t="str">
            <v/>
          </cell>
          <cell r="O10707" t="str">
            <v/>
          </cell>
          <cell r="P10707" t="str">
            <v/>
          </cell>
          <cell r="Q10707">
            <v>0</v>
          </cell>
        </row>
        <row r="10708">
          <cell r="N10708" t="str">
            <v/>
          </cell>
          <cell r="O10708" t="str">
            <v/>
          </cell>
          <cell r="P10708" t="str">
            <v/>
          </cell>
          <cell r="Q10708">
            <v>0</v>
          </cell>
        </row>
        <row r="10709">
          <cell r="N10709" t="str">
            <v/>
          </cell>
          <cell r="O10709" t="str">
            <v/>
          </cell>
          <cell r="P10709" t="str">
            <v/>
          </cell>
          <cell r="Q10709">
            <v>0</v>
          </cell>
        </row>
        <row r="10710">
          <cell r="N10710" t="str">
            <v/>
          </cell>
          <cell r="O10710" t="str">
            <v/>
          </cell>
          <cell r="P10710" t="str">
            <v/>
          </cell>
          <cell r="Q10710">
            <v>0</v>
          </cell>
        </row>
        <row r="10711">
          <cell r="N10711" t="str">
            <v/>
          </cell>
          <cell r="O10711" t="str">
            <v/>
          </cell>
          <cell r="P10711" t="str">
            <v/>
          </cell>
          <cell r="Q10711">
            <v>0</v>
          </cell>
        </row>
        <row r="10712">
          <cell r="N10712" t="str">
            <v/>
          </cell>
          <cell r="O10712" t="str">
            <v/>
          </cell>
          <cell r="P10712" t="str">
            <v/>
          </cell>
          <cell r="Q10712">
            <v>0</v>
          </cell>
        </row>
        <row r="10713">
          <cell r="N10713" t="str">
            <v/>
          </cell>
          <cell r="O10713" t="str">
            <v/>
          </cell>
          <cell r="P10713" t="str">
            <v/>
          </cell>
          <cell r="Q10713">
            <v>0</v>
          </cell>
        </row>
        <row r="10714">
          <cell r="N10714" t="str">
            <v/>
          </cell>
          <cell r="O10714" t="str">
            <v/>
          </cell>
          <cell r="P10714" t="str">
            <v/>
          </cell>
          <cell r="Q10714">
            <v>0</v>
          </cell>
        </row>
        <row r="10715">
          <cell r="N10715" t="str">
            <v/>
          </cell>
          <cell r="O10715" t="str">
            <v/>
          </cell>
          <cell r="P10715" t="str">
            <v/>
          </cell>
          <cell r="Q10715">
            <v>0</v>
          </cell>
        </row>
        <row r="10716">
          <cell r="N10716" t="str">
            <v/>
          </cell>
          <cell r="O10716" t="str">
            <v/>
          </cell>
          <cell r="P10716" t="str">
            <v/>
          </cell>
          <cell r="Q10716">
            <v>0</v>
          </cell>
        </row>
        <row r="10717">
          <cell r="N10717" t="str">
            <v/>
          </cell>
          <cell r="O10717" t="str">
            <v/>
          </cell>
          <cell r="P10717" t="str">
            <v/>
          </cell>
          <cell r="Q10717">
            <v>0</v>
          </cell>
        </row>
        <row r="10718">
          <cell r="N10718" t="str">
            <v/>
          </cell>
          <cell r="O10718" t="str">
            <v/>
          </cell>
          <cell r="P10718" t="str">
            <v/>
          </cell>
          <cell r="Q10718">
            <v>0</v>
          </cell>
        </row>
        <row r="10719">
          <cell r="N10719" t="str">
            <v/>
          </cell>
          <cell r="O10719" t="str">
            <v/>
          </cell>
          <cell r="P10719" t="str">
            <v/>
          </cell>
          <cell r="Q10719">
            <v>0</v>
          </cell>
        </row>
        <row r="10720">
          <cell r="N10720" t="str">
            <v/>
          </cell>
          <cell r="O10720" t="str">
            <v/>
          </cell>
          <cell r="P10720" t="str">
            <v/>
          </cell>
          <cell r="Q10720">
            <v>0</v>
          </cell>
        </row>
        <row r="10721">
          <cell r="N10721" t="str">
            <v/>
          </cell>
          <cell r="O10721" t="str">
            <v/>
          </cell>
          <cell r="P10721" t="str">
            <v/>
          </cell>
          <cell r="Q10721">
            <v>0</v>
          </cell>
        </row>
        <row r="10722">
          <cell r="N10722" t="str">
            <v/>
          </cell>
          <cell r="O10722" t="str">
            <v/>
          </cell>
          <cell r="P10722" t="str">
            <v/>
          </cell>
          <cell r="Q10722">
            <v>0</v>
          </cell>
        </row>
        <row r="10723">
          <cell r="N10723" t="str">
            <v/>
          </cell>
          <cell r="O10723" t="str">
            <v/>
          </cell>
          <cell r="P10723" t="str">
            <v/>
          </cell>
          <cell r="Q10723">
            <v>0</v>
          </cell>
        </row>
        <row r="10724">
          <cell r="N10724" t="str">
            <v/>
          </cell>
          <cell r="O10724" t="str">
            <v/>
          </cell>
          <cell r="P10724" t="str">
            <v/>
          </cell>
          <cell r="Q10724">
            <v>0</v>
          </cell>
        </row>
        <row r="10725">
          <cell r="N10725" t="str">
            <v/>
          </cell>
          <cell r="O10725" t="str">
            <v/>
          </cell>
          <cell r="P10725" t="str">
            <v/>
          </cell>
          <cell r="Q10725">
            <v>0</v>
          </cell>
        </row>
        <row r="10726">
          <cell r="N10726" t="str">
            <v/>
          </cell>
          <cell r="O10726" t="str">
            <v/>
          </cell>
          <cell r="P10726" t="str">
            <v/>
          </cell>
          <cell r="Q10726">
            <v>0</v>
          </cell>
        </row>
        <row r="10727">
          <cell r="N10727" t="str">
            <v/>
          </cell>
          <cell r="O10727" t="str">
            <v/>
          </cell>
          <cell r="P10727" t="str">
            <v/>
          </cell>
          <cell r="Q10727">
            <v>0</v>
          </cell>
        </row>
        <row r="10728">
          <cell r="N10728" t="str">
            <v/>
          </cell>
          <cell r="O10728" t="str">
            <v/>
          </cell>
          <cell r="P10728" t="str">
            <v/>
          </cell>
          <cell r="Q10728">
            <v>0</v>
          </cell>
        </row>
        <row r="10729">
          <cell r="N10729" t="str">
            <v/>
          </cell>
          <cell r="O10729" t="str">
            <v/>
          </cell>
          <cell r="P10729" t="str">
            <v/>
          </cell>
          <cell r="Q10729">
            <v>0</v>
          </cell>
        </row>
        <row r="10730">
          <cell r="N10730" t="str">
            <v/>
          </cell>
          <cell r="O10730" t="str">
            <v/>
          </cell>
          <cell r="P10730" t="str">
            <v/>
          </cell>
          <cell r="Q10730">
            <v>0</v>
          </cell>
        </row>
        <row r="10731">
          <cell r="N10731" t="str">
            <v/>
          </cell>
          <cell r="O10731" t="str">
            <v/>
          </cell>
          <cell r="P10731" t="str">
            <v/>
          </cell>
          <cell r="Q10731">
            <v>0</v>
          </cell>
        </row>
        <row r="10732">
          <cell r="N10732" t="str">
            <v/>
          </cell>
          <cell r="O10732" t="str">
            <v/>
          </cell>
          <cell r="P10732" t="str">
            <v/>
          </cell>
          <cell r="Q10732">
            <v>0</v>
          </cell>
        </row>
        <row r="10733">
          <cell r="N10733" t="str">
            <v/>
          </cell>
          <cell r="O10733" t="str">
            <v/>
          </cell>
          <cell r="P10733" t="str">
            <v/>
          </cell>
          <cell r="Q10733">
            <v>0</v>
          </cell>
        </row>
        <row r="10734">
          <cell r="N10734" t="str">
            <v/>
          </cell>
          <cell r="O10734" t="str">
            <v/>
          </cell>
          <cell r="P10734" t="str">
            <v/>
          </cell>
          <cell r="Q10734">
            <v>0</v>
          </cell>
        </row>
        <row r="10735">
          <cell r="N10735" t="str">
            <v/>
          </cell>
          <cell r="O10735" t="str">
            <v/>
          </cell>
          <cell r="P10735" t="str">
            <v/>
          </cell>
          <cell r="Q10735">
            <v>0</v>
          </cell>
        </row>
        <row r="10736">
          <cell r="N10736" t="str">
            <v/>
          </cell>
          <cell r="O10736" t="str">
            <v/>
          </cell>
          <cell r="P10736" t="str">
            <v/>
          </cell>
          <cell r="Q10736">
            <v>0</v>
          </cell>
        </row>
        <row r="10737">
          <cell r="N10737" t="str">
            <v/>
          </cell>
          <cell r="O10737" t="str">
            <v/>
          </cell>
          <cell r="P10737" t="str">
            <v/>
          </cell>
          <cell r="Q10737">
            <v>0</v>
          </cell>
        </row>
        <row r="10738">
          <cell r="N10738" t="str">
            <v/>
          </cell>
          <cell r="O10738" t="str">
            <v/>
          </cell>
          <cell r="P10738" t="str">
            <v/>
          </cell>
          <cell r="Q10738">
            <v>0</v>
          </cell>
        </row>
        <row r="10739">
          <cell r="N10739" t="str">
            <v/>
          </cell>
          <cell r="O10739" t="str">
            <v/>
          </cell>
          <cell r="P10739" t="str">
            <v/>
          </cell>
          <cell r="Q10739">
            <v>0</v>
          </cell>
        </row>
        <row r="10740">
          <cell r="N10740" t="str">
            <v/>
          </cell>
          <cell r="O10740" t="str">
            <v/>
          </cell>
          <cell r="P10740" t="str">
            <v/>
          </cell>
          <cell r="Q10740">
            <v>0</v>
          </cell>
        </row>
        <row r="10741">
          <cell r="N10741" t="str">
            <v/>
          </cell>
          <cell r="O10741" t="str">
            <v/>
          </cell>
          <cell r="P10741" t="str">
            <v/>
          </cell>
          <cell r="Q10741">
            <v>0</v>
          </cell>
        </row>
        <row r="10742">
          <cell r="N10742" t="str">
            <v/>
          </cell>
          <cell r="O10742" t="str">
            <v/>
          </cell>
          <cell r="P10742" t="str">
            <v/>
          </cell>
          <cell r="Q10742">
            <v>0</v>
          </cell>
        </row>
        <row r="10743">
          <cell r="N10743" t="str">
            <v/>
          </cell>
          <cell r="O10743" t="str">
            <v/>
          </cell>
          <cell r="P10743" t="str">
            <v/>
          </cell>
          <cell r="Q10743">
            <v>0</v>
          </cell>
        </row>
        <row r="10744">
          <cell r="N10744" t="str">
            <v/>
          </cell>
          <cell r="O10744" t="str">
            <v/>
          </cell>
          <cell r="P10744" t="str">
            <v/>
          </cell>
          <cell r="Q10744">
            <v>0</v>
          </cell>
        </row>
        <row r="10745">
          <cell r="N10745" t="str">
            <v/>
          </cell>
          <cell r="O10745" t="str">
            <v/>
          </cell>
          <cell r="P10745" t="str">
            <v/>
          </cell>
          <cell r="Q10745">
            <v>0</v>
          </cell>
        </row>
        <row r="10746">
          <cell r="N10746" t="str">
            <v/>
          </cell>
          <cell r="O10746" t="str">
            <v/>
          </cell>
          <cell r="P10746" t="str">
            <v/>
          </cell>
          <cell r="Q10746">
            <v>0</v>
          </cell>
        </row>
        <row r="10747">
          <cell r="N10747" t="str">
            <v/>
          </cell>
          <cell r="O10747" t="str">
            <v/>
          </cell>
          <cell r="P10747" t="str">
            <v/>
          </cell>
          <cell r="Q10747">
            <v>0</v>
          </cell>
        </row>
        <row r="10748">
          <cell r="N10748" t="str">
            <v/>
          </cell>
          <cell r="O10748" t="str">
            <v/>
          </cell>
          <cell r="P10748" t="str">
            <v/>
          </cell>
          <cell r="Q10748">
            <v>0</v>
          </cell>
        </row>
        <row r="10749">
          <cell r="N10749" t="str">
            <v/>
          </cell>
          <cell r="O10749" t="str">
            <v/>
          </cell>
          <cell r="P10749" t="str">
            <v/>
          </cell>
          <cell r="Q10749">
            <v>0</v>
          </cell>
        </row>
        <row r="10750">
          <cell r="N10750" t="str">
            <v/>
          </cell>
          <cell r="O10750" t="str">
            <v/>
          </cell>
          <cell r="P10750" t="str">
            <v/>
          </cell>
          <cell r="Q10750">
            <v>0</v>
          </cell>
        </row>
        <row r="10751">
          <cell r="N10751" t="str">
            <v/>
          </cell>
          <cell r="O10751" t="str">
            <v/>
          </cell>
          <cell r="P10751" t="str">
            <v/>
          </cell>
          <cell r="Q10751">
            <v>0</v>
          </cell>
        </row>
        <row r="10752">
          <cell r="N10752" t="str">
            <v/>
          </cell>
          <cell r="O10752" t="str">
            <v/>
          </cell>
          <cell r="P10752" t="str">
            <v/>
          </cell>
          <cell r="Q10752">
            <v>0</v>
          </cell>
        </row>
        <row r="10753">
          <cell r="N10753" t="str">
            <v/>
          </cell>
          <cell r="O10753" t="str">
            <v/>
          </cell>
          <cell r="P10753" t="str">
            <v/>
          </cell>
          <cell r="Q10753">
            <v>0</v>
          </cell>
        </row>
        <row r="10754">
          <cell r="N10754" t="str">
            <v/>
          </cell>
          <cell r="O10754" t="str">
            <v/>
          </cell>
          <cell r="P10754" t="str">
            <v/>
          </cell>
          <cell r="Q10754">
            <v>0</v>
          </cell>
        </row>
        <row r="10755">
          <cell r="N10755" t="str">
            <v/>
          </cell>
          <cell r="O10755" t="str">
            <v/>
          </cell>
          <cell r="P10755" t="str">
            <v/>
          </cell>
          <cell r="Q10755">
            <v>0</v>
          </cell>
        </row>
        <row r="10756">
          <cell r="N10756" t="str">
            <v/>
          </cell>
          <cell r="O10756" t="str">
            <v/>
          </cell>
          <cell r="P10756" t="str">
            <v/>
          </cell>
          <cell r="Q10756">
            <v>0</v>
          </cell>
        </row>
        <row r="10757">
          <cell r="N10757" t="str">
            <v/>
          </cell>
          <cell r="O10757" t="str">
            <v/>
          </cell>
          <cell r="P10757" t="str">
            <v/>
          </cell>
          <cell r="Q10757">
            <v>0</v>
          </cell>
        </row>
        <row r="10758">
          <cell r="N10758" t="str">
            <v/>
          </cell>
          <cell r="O10758" t="str">
            <v/>
          </cell>
          <cell r="P10758" t="str">
            <v/>
          </cell>
          <cell r="Q10758">
            <v>0</v>
          </cell>
        </row>
        <row r="10759">
          <cell r="N10759" t="str">
            <v/>
          </cell>
          <cell r="O10759" t="str">
            <v/>
          </cell>
          <cell r="P10759" t="str">
            <v/>
          </cell>
          <cell r="Q10759">
            <v>0</v>
          </cell>
        </row>
        <row r="10760">
          <cell r="N10760" t="str">
            <v/>
          </cell>
          <cell r="O10760" t="str">
            <v/>
          </cell>
          <cell r="P10760" t="str">
            <v/>
          </cell>
          <cell r="Q10760">
            <v>0</v>
          </cell>
        </row>
        <row r="10761">
          <cell r="N10761" t="str">
            <v/>
          </cell>
          <cell r="O10761" t="str">
            <v/>
          </cell>
          <cell r="P10761" t="str">
            <v/>
          </cell>
          <cell r="Q10761">
            <v>0</v>
          </cell>
        </row>
        <row r="10762">
          <cell r="N10762" t="str">
            <v/>
          </cell>
          <cell r="O10762" t="str">
            <v/>
          </cell>
          <cell r="P10762" t="str">
            <v/>
          </cell>
          <cell r="Q10762">
            <v>0</v>
          </cell>
        </row>
        <row r="10763">
          <cell r="N10763" t="str">
            <v/>
          </cell>
          <cell r="O10763" t="str">
            <v/>
          </cell>
          <cell r="P10763" t="str">
            <v/>
          </cell>
          <cell r="Q10763">
            <v>0</v>
          </cell>
        </row>
        <row r="10764">
          <cell r="N10764" t="str">
            <v/>
          </cell>
          <cell r="O10764" t="str">
            <v/>
          </cell>
          <cell r="P10764" t="str">
            <v/>
          </cell>
          <cell r="Q10764">
            <v>0</v>
          </cell>
        </row>
        <row r="10765">
          <cell r="N10765" t="str">
            <v/>
          </cell>
          <cell r="O10765" t="str">
            <v/>
          </cell>
          <cell r="P10765" t="str">
            <v/>
          </cell>
          <cell r="Q10765">
            <v>0</v>
          </cell>
        </row>
        <row r="10766">
          <cell r="N10766" t="str">
            <v/>
          </cell>
          <cell r="O10766" t="str">
            <v/>
          </cell>
          <cell r="P10766" t="str">
            <v/>
          </cell>
          <cell r="Q10766">
            <v>0</v>
          </cell>
        </row>
        <row r="10767">
          <cell r="N10767" t="str">
            <v/>
          </cell>
          <cell r="O10767" t="str">
            <v/>
          </cell>
          <cell r="P10767" t="str">
            <v/>
          </cell>
          <cell r="Q10767">
            <v>0</v>
          </cell>
        </row>
        <row r="10768">
          <cell r="N10768" t="str">
            <v/>
          </cell>
          <cell r="O10768" t="str">
            <v/>
          </cell>
          <cell r="P10768" t="str">
            <v/>
          </cell>
          <cell r="Q10768">
            <v>0</v>
          </cell>
        </row>
        <row r="10769">
          <cell r="N10769" t="str">
            <v/>
          </cell>
          <cell r="O10769" t="str">
            <v/>
          </cell>
          <cell r="P10769" t="str">
            <v/>
          </cell>
          <cell r="Q10769">
            <v>0</v>
          </cell>
        </row>
        <row r="10770">
          <cell r="N10770" t="str">
            <v/>
          </cell>
          <cell r="O10770" t="str">
            <v/>
          </cell>
          <cell r="P10770" t="str">
            <v/>
          </cell>
          <cell r="Q10770">
            <v>0</v>
          </cell>
        </row>
        <row r="10771">
          <cell r="N10771" t="str">
            <v/>
          </cell>
          <cell r="O10771" t="str">
            <v/>
          </cell>
          <cell r="P10771" t="str">
            <v/>
          </cell>
          <cell r="Q10771">
            <v>0</v>
          </cell>
        </row>
        <row r="10772">
          <cell r="N10772" t="str">
            <v/>
          </cell>
          <cell r="O10772" t="str">
            <v/>
          </cell>
          <cell r="P10772" t="str">
            <v/>
          </cell>
          <cell r="Q10772">
            <v>0</v>
          </cell>
        </row>
        <row r="10773">
          <cell r="N10773" t="str">
            <v/>
          </cell>
          <cell r="O10773" t="str">
            <v/>
          </cell>
          <cell r="P10773" t="str">
            <v/>
          </cell>
          <cell r="Q10773">
            <v>0</v>
          </cell>
        </row>
        <row r="10774">
          <cell r="N10774" t="str">
            <v/>
          </cell>
          <cell r="O10774" t="str">
            <v/>
          </cell>
          <cell r="P10774" t="str">
            <v/>
          </cell>
          <cell r="Q10774">
            <v>0</v>
          </cell>
        </row>
        <row r="10775">
          <cell r="N10775" t="str">
            <v/>
          </cell>
          <cell r="O10775" t="str">
            <v/>
          </cell>
          <cell r="P10775" t="str">
            <v/>
          </cell>
          <cell r="Q10775">
            <v>0</v>
          </cell>
        </row>
        <row r="10776">
          <cell r="N10776" t="str">
            <v/>
          </cell>
          <cell r="O10776" t="str">
            <v/>
          </cell>
          <cell r="P10776" t="str">
            <v/>
          </cell>
          <cell r="Q10776">
            <v>0</v>
          </cell>
        </row>
        <row r="10777">
          <cell r="N10777" t="str">
            <v/>
          </cell>
          <cell r="O10777" t="str">
            <v/>
          </cell>
          <cell r="P10777" t="str">
            <v/>
          </cell>
          <cell r="Q10777">
            <v>0</v>
          </cell>
        </row>
        <row r="10778">
          <cell r="N10778" t="str">
            <v/>
          </cell>
          <cell r="O10778" t="str">
            <v/>
          </cell>
          <cell r="P10778" t="str">
            <v/>
          </cell>
          <cell r="Q10778">
            <v>0</v>
          </cell>
        </row>
        <row r="10779">
          <cell r="N10779" t="str">
            <v/>
          </cell>
          <cell r="O10779" t="str">
            <v/>
          </cell>
          <cell r="P10779" t="str">
            <v/>
          </cell>
          <cell r="Q10779">
            <v>0</v>
          </cell>
        </row>
        <row r="10780">
          <cell r="N10780" t="str">
            <v/>
          </cell>
          <cell r="O10780" t="str">
            <v/>
          </cell>
          <cell r="P10780" t="str">
            <v/>
          </cell>
          <cell r="Q10780">
            <v>0</v>
          </cell>
        </row>
        <row r="10781">
          <cell r="N10781" t="str">
            <v/>
          </cell>
          <cell r="O10781" t="str">
            <v/>
          </cell>
          <cell r="P10781" t="str">
            <v/>
          </cell>
          <cell r="Q10781">
            <v>0</v>
          </cell>
        </row>
        <row r="10782">
          <cell r="N10782" t="str">
            <v/>
          </cell>
          <cell r="O10782" t="str">
            <v/>
          </cell>
          <cell r="P10782" t="str">
            <v/>
          </cell>
          <cell r="Q10782">
            <v>0</v>
          </cell>
        </row>
        <row r="10783">
          <cell r="N10783" t="str">
            <v/>
          </cell>
          <cell r="O10783" t="str">
            <v/>
          </cell>
          <cell r="P10783" t="str">
            <v/>
          </cell>
          <cell r="Q10783">
            <v>0</v>
          </cell>
        </row>
        <row r="10784">
          <cell r="N10784" t="str">
            <v/>
          </cell>
          <cell r="O10784" t="str">
            <v/>
          </cell>
          <cell r="P10784" t="str">
            <v/>
          </cell>
          <cell r="Q10784">
            <v>0</v>
          </cell>
        </row>
        <row r="10785">
          <cell r="N10785" t="str">
            <v/>
          </cell>
          <cell r="O10785" t="str">
            <v/>
          </cell>
          <cell r="P10785" t="str">
            <v/>
          </cell>
          <cell r="Q10785">
            <v>0</v>
          </cell>
        </row>
        <row r="10786">
          <cell r="N10786" t="str">
            <v/>
          </cell>
          <cell r="O10786" t="str">
            <v/>
          </cell>
          <cell r="P10786" t="str">
            <v/>
          </cell>
          <cell r="Q10786">
            <v>0</v>
          </cell>
        </row>
        <row r="10787">
          <cell r="N10787" t="str">
            <v/>
          </cell>
          <cell r="O10787" t="str">
            <v/>
          </cell>
          <cell r="P10787" t="str">
            <v/>
          </cell>
          <cell r="Q10787">
            <v>0</v>
          </cell>
        </row>
        <row r="10788">
          <cell r="N10788" t="str">
            <v/>
          </cell>
          <cell r="O10788" t="str">
            <v/>
          </cell>
          <cell r="P10788" t="str">
            <v/>
          </cell>
          <cell r="Q10788">
            <v>0</v>
          </cell>
        </row>
        <row r="10789">
          <cell r="N10789" t="str">
            <v/>
          </cell>
          <cell r="O10789" t="str">
            <v/>
          </cell>
          <cell r="P10789" t="str">
            <v/>
          </cell>
          <cell r="Q10789">
            <v>0</v>
          </cell>
        </row>
        <row r="10790">
          <cell r="N10790" t="str">
            <v/>
          </cell>
          <cell r="O10790" t="str">
            <v/>
          </cell>
          <cell r="P10790" t="str">
            <v/>
          </cell>
          <cell r="Q10790">
            <v>0</v>
          </cell>
        </row>
        <row r="10791">
          <cell r="N10791" t="str">
            <v/>
          </cell>
          <cell r="O10791" t="str">
            <v/>
          </cell>
          <cell r="P10791" t="str">
            <v/>
          </cell>
          <cell r="Q10791">
            <v>0</v>
          </cell>
        </row>
        <row r="10792">
          <cell r="N10792" t="str">
            <v/>
          </cell>
          <cell r="O10792" t="str">
            <v/>
          </cell>
          <cell r="P10792" t="str">
            <v/>
          </cell>
          <cell r="Q10792">
            <v>0</v>
          </cell>
        </row>
        <row r="10793">
          <cell r="N10793" t="str">
            <v/>
          </cell>
          <cell r="O10793" t="str">
            <v/>
          </cell>
          <cell r="P10793" t="str">
            <v/>
          </cell>
          <cell r="Q10793">
            <v>0</v>
          </cell>
        </row>
        <row r="10794">
          <cell r="N10794" t="str">
            <v/>
          </cell>
          <cell r="O10794" t="str">
            <v/>
          </cell>
          <cell r="P10794" t="str">
            <v/>
          </cell>
          <cell r="Q10794">
            <v>0</v>
          </cell>
        </row>
        <row r="10795">
          <cell r="N10795" t="str">
            <v/>
          </cell>
          <cell r="O10795" t="str">
            <v/>
          </cell>
          <cell r="P10795" t="str">
            <v/>
          </cell>
          <cell r="Q10795">
            <v>0</v>
          </cell>
        </row>
        <row r="10796">
          <cell r="N10796" t="str">
            <v/>
          </cell>
          <cell r="O10796" t="str">
            <v/>
          </cell>
          <cell r="P10796" t="str">
            <v/>
          </cell>
          <cell r="Q10796">
            <v>0</v>
          </cell>
        </row>
        <row r="10797">
          <cell r="N10797" t="str">
            <v/>
          </cell>
          <cell r="O10797" t="str">
            <v/>
          </cell>
          <cell r="P10797" t="str">
            <v/>
          </cell>
          <cell r="Q10797">
            <v>0</v>
          </cell>
        </row>
        <row r="10798">
          <cell r="N10798" t="str">
            <v/>
          </cell>
          <cell r="O10798" t="str">
            <v/>
          </cell>
          <cell r="P10798" t="str">
            <v/>
          </cell>
          <cell r="Q10798">
            <v>0</v>
          </cell>
        </row>
        <row r="10799">
          <cell r="N10799" t="str">
            <v/>
          </cell>
          <cell r="O10799" t="str">
            <v/>
          </cell>
          <cell r="P10799" t="str">
            <v/>
          </cell>
          <cell r="Q10799">
            <v>0</v>
          </cell>
        </row>
        <row r="10800">
          <cell r="N10800" t="str">
            <v/>
          </cell>
          <cell r="O10800" t="str">
            <v/>
          </cell>
          <cell r="P10800" t="str">
            <v/>
          </cell>
          <cell r="Q10800">
            <v>0</v>
          </cell>
        </row>
        <row r="10801">
          <cell r="N10801" t="str">
            <v/>
          </cell>
          <cell r="O10801" t="str">
            <v/>
          </cell>
          <cell r="P10801" t="str">
            <v/>
          </cell>
          <cell r="Q10801">
            <v>0</v>
          </cell>
        </row>
        <row r="10802">
          <cell r="N10802" t="str">
            <v/>
          </cell>
          <cell r="O10802" t="str">
            <v/>
          </cell>
          <cell r="P10802" t="str">
            <v/>
          </cell>
          <cell r="Q10802">
            <v>0</v>
          </cell>
        </row>
        <row r="10803">
          <cell r="N10803" t="str">
            <v/>
          </cell>
          <cell r="O10803" t="str">
            <v/>
          </cell>
          <cell r="P10803" t="str">
            <v/>
          </cell>
          <cell r="Q10803">
            <v>0</v>
          </cell>
        </row>
        <row r="10804">
          <cell r="N10804" t="str">
            <v/>
          </cell>
          <cell r="O10804" t="str">
            <v/>
          </cell>
          <cell r="P10804" t="str">
            <v/>
          </cell>
          <cell r="Q10804">
            <v>0</v>
          </cell>
        </row>
        <row r="10805">
          <cell r="N10805" t="str">
            <v/>
          </cell>
          <cell r="O10805" t="str">
            <v/>
          </cell>
          <cell r="P10805" t="str">
            <v/>
          </cell>
          <cell r="Q10805">
            <v>0</v>
          </cell>
        </row>
        <row r="10806">
          <cell r="N10806" t="str">
            <v/>
          </cell>
          <cell r="O10806" t="str">
            <v/>
          </cell>
          <cell r="P10806" t="str">
            <v/>
          </cell>
          <cell r="Q10806">
            <v>0</v>
          </cell>
        </row>
        <row r="10807">
          <cell r="N10807" t="str">
            <v/>
          </cell>
          <cell r="O10807" t="str">
            <v/>
          </cell>
          <cell r="P10807" t="str">
            <v/>
          </cell>
          <cell r="Q10807">
            <v>0</v>
          </cell>
        </row>
        <row r="10808">
          <cell r="N10808" t="str">
            <v/>
          </cell>
          <cell r="O10808" t="str">
            <v/>
          </cell>
          <cell r="P10808" t="str">
            <v/>
          </cell>
          <cell r="Q10808">
            <v>0</v>
          </cell>
        </row>
        <row r="10809">
          <cell r="N10809" t="str">
            <v/>
          </cell>
          <cell r="O10809" t="str">
            <v/>
          </cell>
          <cell r="P10809" t="str">
            <v/>
          </cell>
          <cell r="Q10809">
            <v>0</v>
          </cell>
        </row>
        <row r="10810">
          <cell r="N10810" t="str">
            <v/>
          </cell>
          <cell r="O10810" t="str">
            <v/>
          </cell>
          <cell r="P10810" t="str">
            <v/>
          </cell>
          <cell r="Q10810">
            <v>0</v>
          </cell>
        </row>
        <row r="10811">
          <cell r="N10811" t="str">
            <v/>
          </cell>
          <cell r="O10811" t="str">
            <v/>
          </cell>
          <cell r="P10811" t="str">
            <v/>
          </cell>
          <cell r="Q10811">
            <v>0</v>
          </cell>
        </row>
        <row r="10812">
          <cell r="N10812" t="str">
            <v/>
          </cell>
          <cell r="O10812" t="str">
            <v/>
          </cell>
          <cell r="P10812" t="str">
            <v/>
          </cell>
          <cell r="Q10812">
            <v>0</v>
          </cell>
        </row>
        <row r="10813">
          <cell r="N10813" t="str">
            <v/>
          </cell>
          <cell r="O10813" t="str">
            <v/>
          </cell>
          <cell r="P10813" t="str">
            <v/>
          </cell>
          <cell r="Q10813">
            <v>0</v>
          </cell>
        </row>
        <row r="10814">
          <cell r="N10814" t="str">
            <v/>
          </cell>
          <cell r="O10814" t="str">
            <v/>
          </cell>
          <cell r="P10814" t="str">
            <v/>
          </cell>
          <cell r="Q10814">
            <v>0</v>
          </cell>
        </row>
        <row r="10815">
          <cell r="N10815" t="str">
            <v/>
          </cell>
          <cell r="O10815" t="str">
            <v/>
          </cell>
          <cell r="P10815" t="str">
            <v/>
          </cell>
          <cell r="Q10815">
            <v>0</v>
          </cell>
        </row>
        <row r="10816">
          <cell r="N10816" t="str">
            <v/>
          </cell>
          <cell r="O10816" t="str">
            <v/>
          </cell>
          <cell r="P10816" t="str">
            <v/>
          </cell>
          <cell r="Q10816">
            <v>0</v>
          </cell>
        </row>
        <row r="10817">
          <cell r="N10817" t="str">
            <v/>
          </cell>
          <cell r="O10817" t="str">
            <v/>
          </cell>
          <cell r="P10817" t="str">
            <v/>
          </cell>
          <cell r="Q10817">
            <v>0</v>
          </cell>
        </row>
        <row r="10818">
          <cell r="N10818" t="str">
            <v/>
          </cell>
          <cell r="O10818" t="str">
            <v/>
          </cell>
          <cell r="P10818" t="str">
            <v/>
          </cell>
          <cell r="Q10818">
            <v>0</v>
          </cell>
        </row>
        <row r="10819">
          <cell r="N10819" t="str">
            <v/>
          </cell>
          <cell r="O10819" t="str">
            <v/>
          </cell>
          <cell r="P10819" t="str">
            <v/>
          </cell>
          <cell r="Q10819">
            <v>0</v>
          </cell>
        </row>
        <row r="10820">
          <cell r="N10820" t="str">
            <v/>
          </cell>
          <cell r="O10820" t="str">
            <v/>
          </cell>
          <cell r="P10820" t="str">
            <v/>
          </cell>
          <cell r="Q10820">
            <v>0</v>
          </cell>
        </row>
        <row r="10821">
          <cell r="N10821" t="str">
            <v/>
          </cell>
          <cell r="O10821" t="str">
            <v/>
          </cell>
          <cell r="P10821" t="str">
            <v/>
          </cell>
          <cell r="Q10821">
            <v>0</v>
          </cell>
        </row>
        <row r="10822">
          <cell r="N10822" t="str">
            <v/>
          </cell>
          <cell r="O10822" t="str">
            <v/>
          </cell>
          <cell r="P10822" t="str">
            <v/>
          </cell>
          <cell r="Q10822">
            <v>0</v>
          </cell>
        </row>
        <row r="10823">
          <cell r="N10823" t="str">
            <v/>
          </cell>
          <cell r="O10823" t="str">
            <v/>
          </cell>
          <cell r="P10823" t="str">
            <v/>
          </cell>
          <cell r="Q10823">
            <v>0</v>
          </cell>
        </row>
        <row r="10824">
          <cell r="N10824" t="str">
            <v/>
          </cell>
          <cell r="O10824" t="str">
            <v/>
          </cell>
          <cell r="P10824" t="str">
            <v/>
          </cell>
          <cell r="Q10824">
            <v>0</v>
          </cell>
        </row>
        <row r="10825">
          <cell r="N10825" t="str">
            <v/>
          </cell>
          <cell r="O10825" t="str">
            <v/>
          </cell>
          <cell r="P10825" t="str">
            <v/>
          </cell>
          <cell r="Q10825">
            <v>0</v>
          </cell>
        </row>
        <row r="10826">
          <cell r="N10826" t="str">
            <v/>
          </cell>
          <cell r="O10826" t="str">
            <v/>
          </cell>
          <cell r="P10826" t="str">
            <v/>
          </cell>
          <cell r="Q10826">
            <v>0</v>
          </cell>
        </row>
        <row r="10827">
          <cell r="N10827" t="str">
            <v/>
          </cell>
          <cell r="O10827" t="str">
            <v/>
          </cell>
          <cell r="P10827" t="str">
            <v/>
          </cell>
          <cell r="Q10827">
            <v>0</v>
          </cell>
        </row>
        <row r="10828">
          <cell r="N10828" t="str">
            <v/>
          </cell>
          <cell r="O10828" t="str">
            <v/>
          </cell>
          <cell r="P10828" t="str">
            <v/>
          </cell>
          <cell r="Q10828">
            <v>0</v>
          </cell>
        </row>
        <row r="10829">
          <cell r="N10829" t="str">
            <v/>
          </cell>
          <cell r="O10829" t="str">
            <v/>
          </cell>
          <cell r="P10829" t="str">
            <v/>
          </cell>
          <cell r="Q10829">
            <v>0</v>
          </cell>
        </row>
        <row r="10830">
          <cell r="N10830" t="str">
            <v/>
          </cell>
          <cell r="O10830" t="str">
            <v/>
          </cell>
          <cell r="P10830" t="str">
            <v/>
          </cell>
          <cell r="Q10830">
            <v>0</v>
          </cell>
        </row>
        <row r="10831">
          <cell r="N10831" t="str">
            <v/>
          </cell>
          <cell r="O10831" t="str">
            <v/>
          </cell>
          <cell r="P10831" t="str">
            <v/>
          </cell>
          <cell r="Q10831">
            <v>0</v>
          </cell>
        </row>
        <row r="10832">
          <cell r="N10832" t="str">
            <v/>
          </cell>
          <cell r="O10832" t="str">
            <v/>
          </cell>
          <cell r="P10832" t="str">
            <v/>
          </cell>
          <cell r="Q10832">
            <v>0</v>
          </cell>
        </row>
        <row r="10833">
          <cell r="N10833" t="str">
            <v/>
          </cell>
          <cell r="O10833" t="str">
            <v/>
          </cell>
          <cell r="P10833" t="str">
            <v/>
          </cell>
          <cell r="Q10833">
            <v>0</v>
          </cell>
        </row>
        <row r="10834">
          <cell r="N10834" t="str">
            <v/>
          </cell>
          <cell r="O10834" t="str">
            <v/>
          </cell>
          <cell r="P10834" t="str">
            <v/>
          </cell>
          <cell r="Q10834">
            <v>0</v>
          </cell>
        </row>
        <row r="10835">
          <cell r="N10835" t="str">
            <v/>
          </cell>
          <cell r="O10835" t="str">
            <v/>
          </cell>
          <cell r="P10835" t="str">
            <v/>
          </cell>
          <cell r="Q10835">
            <v>0</v>
          </cell>
        </row>
        <row r="10836">
          <cell r="N10836" t="str">
            <v/>
          </cell>
          <cell r="O10836" t="str">
            <v/>
          </cell>
          <cell r="P10836" t="str">
            <v/>
          </cell>
          <cell r="Q10836">
            <v>0</v>
          </cell>
        </row>
        <row r="10837">
          <cell r="N10837" t="str">
            <v/>
          </cell>
          <cell r="O10837" t="str">
            <v/>
          </cell>
          <cell r="P10837" t="str">
            <v/>
          </cell>
          <cell r="Q10837">
            <v>0</v>
          </cell>
        </row>
        <row r="10838">
          <cell r="N10838" t="str">
            <v/>
          </cell>
          <cell r="O10838" t="str">
            <v/>
          </cell>
          <cell r="P10838" t="str">
            <v/>
          </cell>
          <cell r="Q10838">
            <v>0</v>
          </cell>
        </row>
        <row r="10839">
          <cell r="N10839" t="str">
            <v/>
          </cell>
          <cell r="O10839" t="str">
            <v/>
          </cell>
          <cell r="P10839" t="str">
            <v/>
          </cell>
          <cell r="Q10839">
            <v>0</v>
          </cell>
        </row>
        <row r="10840">
          <cell r="N10840" t="str">
            <v/>
          </cell>
          <cell r="O10840" t="str">
            <v/>
          </cell>
          <cell r="P10840" t="str">
            <v/>
          </cell>
          <cell r="Q10840">
            <v>0</v>
          </cell>
        </row>
        <row r="10841">
          <cell r="N10841" t="str">
            <v/>
          </cell>
          <cell r="O10841" t="str">
            <v/>
          </cell>
          <cell r="P10841" t="str">
            <v/>
          </cell>
          <cell r="Q10841">
            <v>0</v>
          </cell>
        </row>
        <row r="10842">
          <cell r="N10842" t="str">
            <v/>
          </cell>
          <cell r="O10842" t="str">
            <v/>
          </cell>
          <cell r="P10842" t="str">
            <v/>
          </cell>
          <cell r="Q10842">
            <v>0</v>
          </cell>
        </row>
        <row r="10843">
          <cell r="N10843" t="str">
            <v/>
          </cell>
          <cell r="O10843" t="str">
            <v/>
          </cell>
          <cell r="P10843" t="str">
            <v/>
          </cell>
          <cell r="Q10843">
            <v>0</v>
          </cell>
        </row>
        <row r="10844">
          <cell r="N10844" t="str">
            <v/>
          </cell>
          <cell r="O10844" t="str">
            <v/>
          </cell>
          <cell r="P10844" t="str">
            <v/>
          </cell>
          <cell r="Q10844">
            <v>0</v>
          </cell>
        </row>
        <row r="10845">
          <cell r="N10845" t="str">
            <v/>
          </cell>
          <cell r="O10845" t="str">
            <v/>
          </cell>
          <cell r="P10845" t="str">
            <v/>
          </cell>
          <cell r="Q10845">
            <v>0</v>
          </cell>
        </row>
        <row r="10846">
          <cell r="N10846" t="str">
            <v/>
          </cell>
          <cell r="O10846" t="str">
            <v/>
          </cell>
          <cell r="P10846" t="str">
            <v/>
          </cell>
          <cell r="Q10846">
            <v>0</v>
          </cell>
        </row>
        <row r="10847">
          <cell r="N10847" t="str">
            <v/>
          </cell>
          <cell r="O10847" t="str">
            <v/>
          </cell>
          <cell r="P10847" t="str">
            <v/>
          </cell>
          <cell r="Q10847">
            <v>0</v>
          </cell>
        </row>
        <row r="10848">
          <cell r="N10848" t="str">
            <v/>
          </cell>
          <cell r="O10848" t="str">
            <v/>
          </cell>
          <cell r="P10848" t="str">
            <v/>
          </cell>
          <cell r="Q10848">
            <v>0</v>
          </cell>
        </row>
        <row r="10849">
          <cell r="N10849" t="str">
            <v/>
          </cell>
          <cell r="O10849" t="str">
            <v/>
          </cell>
          <cell r="P10849" t="str">
            <v/>
          </cell>
          <cell r="Q10849">
            <v>0</v>
          </cell>
        </row>
        <row r="10850">
          <cell r="N10850" t="str">
            <v/>
          </cell>
          <cell r="O10850" t="str">
            <v/>
          </cell>
          <cell r="P10850" t="str">
            <v/>
          </cell>
          <cell r="Q10850">
            <v>0</v>
          </cell>
        </row>
        <row r="10851">
          <cell r="N10851" t="str">
            <v/>
          </cell>
          <cell r="O10851" t="str">
            <v/>
          </cell>
          <cell r="P10851" t="str">
            <v/>
          </cell>
          <cell r="Q10851">
            <v>0</v>
          </cell>
        </row>
        <row r="10852">
          <cell r="N10852" t="str">
            <v/>
          </cell>
          <cell r="O10852" t="str">
            <v/>
          </cell>
          <cell r="P10852" t="str">
            <v/>
          </cell>
          <cell r="Q10852">
            <v>0</v>
          </cell>
        </row>
        <row r="10853">
          <cell r="N10853" t="str">
            <v/>
          </cell>
          <cell r="O10853" t="str">
            <v/>
          </cell>
          <cell r="P10853" t="str">
            <v/>
          </cell>
          <cell r="Q10853">
            <v>0</v>
          </cell>
        </row>
        <row r="10854">
          <cell r="N10854" t="str">
            <v/>
          </cell>
          <cell r="O10854" t="str">
            <v/>
          </cell>
          <cell r="P10854" t="str">
            <v/>
          </cell>
          <cell r="Q10854">
            <v>0</v>
          </cell>
        </row>
        <row r="10855">
          <cell r="N10855" t="str">
            <v/>
          </cell>
          <cell r="O10855" t="str">
            <v/>
          </cell>
          <cell r="P10855" t="str">
            <v/>
          </cell>
          <cell r="Q10855">
            <v>0</v>
          </cell>
        </row>
        <row r="10856">
          <cell r="N10856" t="str">
            <v/>
          </cell>
          <cell r="O10856" t="str">
            <v/>
          </cell>
          <cell r="P10856" t="str">
            <v/>
          </cell>
          <cell r="Q10856">
            <v>0</v>
          </cell>
        </row>
        <row r="10857">
          <cell r="N10857" t="str">
            <v/>
          </cell>
          <cell r="O10857" t="str">
            <v/>
          </cell>
          <cell r="P10857" t="str">
            <v/>
          </cell>
          <cell r="Q10857">
            <v>0</v>
          </cell>
        </row>
        <row r="10858">
          <cell r="N10858" t="str">
            <v/>
          </cell>
          <cell r="O10858" t="str">
            <v/>
          </cell>
          <cell r="P10858" t="str">
            <v/>
          </cell>
          <cell r="Q10858">
            <v>0</v>
          </cell>
        </row>
        <row r="10859">
          <cell r="N10859" t="str">
            <v/>
          </cell>
          <cell r="O10859" t="str">
            <v/>
          </cell>
          <cell r="P10859" t="str">
            <v/>
          </cell>
          <cell r="Q10859">
            <v>0</v>
          </cell>
        </row>
        <row r="10860">
          <cell r="N10860" t="str">
            <v/>
          </cell>
          <cell r="O10860" t="str">
            <v/>
          </cell>
          <cell r="P10860" t="str">
            <v/>
          </cell>
          <cell r="Q10860">
            <v>0</v>
          </cell>
        </row>
        <row r="10861">
          <cell r="N10861" t="str">
            <v/>
          </cell>
          <cell r="O10861" t="str">
            <v/>
          </cell>
          <cell r="P10861" t="str">
            <v/>
          </cell>
          <cell r="Q10861">
            <v>0</v>
          </cell>
        </row>
        <row r="10862">
          <cell r="N10862" t="str">
            <v/>
          </cell>
          <cell r="O10862" t="str">
            <v/>
          </cell>
          <cell r="P10862" t="str">
            <v/>
          </cell>
          <cell r="Q10862">
            <v>0</v>
          </cell>
        </row>
        <row r="10863">
          <cell r="N10863" t="str">
            <v/>
          </cell>
          <cell r="O10863" t="str">
            <v/>
          </cell>
          <cell r="P10863" t="str">
            <v/>
          </cell>
          <cell r="Q10863">
            <v>0</v>
          </cell>
        </row>
        <row r="10864">
          <cell r="N10864" t="str">
            <v/>
          </cell>
          <cell r="O10864" t="str">
            <v/>
          </cell>
          <cell r="P10864" t="str">
            <v/>
          </cell>
          <cell r="Q10864">
            <v>0</v>
          </cell>
        </row>
        <row r="10865">
          <cell r="N10865" t="str">
            <v/>
          </cell>
          <cell r="O10865" t="str">
            <v/>
          </cell>
          <cell r="P10865" t="str">
            <v/>
          </cell>
          <cell r="Q10865">
            <v>0</v>
          </cell>
        </row>
        <row r="10866">
          <cell r="N10866" t="str">
            <v/>
          </cell>
          <cell r="O10866" t="str">
            <v/>
          </cell>
          <cell r="P10866" t="str">
            <v/>
          </cell>
          <cell r="Q10866">
            <v>0</v>
          </cell>
        </row>
        <row r="10867">
          <cell r="N10867" t="str">
            <v/>
          </cell>
          <cell r="O10867" t="str">
            <v/>
          </cell>
          <cell r="P10867" t="str">
            <v/>
          </cell>
          <cell r="Q10867">
            <v>0</v>
          </cell>
        </row>
        <row r="10868">
          <cell r="N10868" t="str">
            <v/>
          </cell>
          <cell r="O10868" t="str">
            <v/>
          </cell>
          <cell r="P10868" t="str">
            <v/>
          </cell>
          <cell r="Q10868">
            <v>0</v>
          </cell>
        </row>
        <row r="10869">
          <cell r="N10869" t="str">
            <v/>
          </cell>
          <cell r="O10869" t="str">
            <v/>
          </cell>
          <cell r="P10869" t="str">
            <v/>
          </cell>
          <cell r="Q10869">
            <v>0</v>
          </cell>
        </row>
        <row r="10870">
          <cell r="N10870" t="str">
            <v/>
          </cell>
          <cell r="O10870" t="str">
            <v/>
          </cell>
          <cell r="P10870" t="str">
            <v/>
          </cell>
          <cell r="Q10870">
            <v>0</v>
          </cell>
        </row>
        <row r="10871">
          <cell r="N10871" t="str">
            <v/>
          </cell>
          <cell r="O10871" t="str">
            <v/>
          </cell>
          <cell r="P10871" t="str">
            <v/>
          </cell>
          <cell r="Q10871">
            <v>0</v>
          </cell>
        </row>
        <row r="10872">
          <cell r="N10872" t="str">
            <v/>
          </cell>
          <cell r="O10872" t="str">
            <v/>
          </cell>
          <cell r="P10872" t="str">
            <v/>
          </cell>
          <cell r="Q10872">
            <v>0</v>
          </cell>
        </row>
        <row r="10873">
          <cell r="N10873" t="str">
            <v/>
          </cell>
          <cell r="O10873" t="str">
            <v/>
          </cell>
          <cell r="P10873" t="str">
            <v/>
          </cell>
          <cell r="Q10873">
            <v>0</v>
          </cell>
        </row>
        <row r="10874">
          <cell r="N10874" t="str">
            <v/>
          </cell>
          <cell r="O10874" t="str">
            <v/>
          </cell>
          <cell r="P10874" t="str">
            <v/>
          </cell>
          <cell r="Q10874">
            <v>0</v>
          </cell>
        </row>
        <row r="10875">
          <cell r="N10875" t="str">
            <v/>
          </cell>
          <cell r="O10875" t="str">
            <v/>
          </cell>
          <cell r="P10875" t="str">
            <v/>
          </cell>
          <cell r="Q10875">
            <v>0</v>
          </cell>
        </row>
        <row r="10876">
          <cell r="N10876" t="str">
            <v/>
          </cell>
          <cell r="O10876" t="str">
            <v/>
          </cell>
          <cell r="P10876" t="str">
            <v/>
          </cell>
          <cell r="Q10876">
            <v>0</v>
          </cell>
        </row>
        <row r="10877">
          <cell r="N10877" t="str">
            <v/>
          </cell>
          <cell r="O10877" t="str">
            <v/>
          </cell>
          <cell r="P10877" t="str">
            <v/>
          </cell>
          <cell r="Q10877">
            <v>0</v>
          </cell>
        </row>
        <row r="10878">
          <cell r="N10878" t="str">
            <v/>
          </cell>
          <cell r="O10878" t="str">
            <v/>
          </cell>
          <cell r="P10878" t="str">
            <v/>
          </cell>
          <cell r="Q10878">
            <v>0</v>
          </cell>
        </row>
        <row r="10879">
          <cell r="N10879" t="str">
            <v/>
          </cell>
          <cell r="O10879" t="str">
            <v/>
          </cell>
          <cell r="P10879" t="str">
            <v/>
          </cell>
          <cell r="Q10879">
            <v>0</v>
          </cell>
        </row>
        <row r="10880">
          <cell r="N10880" t="str">
            <v/>
          </cell>
          <cell r="O10880" t="str">
            <v/>
          </cell>
          <cell r="P10880" t="str">
            <v/>
          </cell>
          <cell r="Q10880">
            <v>0</v>
          </cell>
        </row>
        <row r="10881">
          <cell r="N10881" t="str">
            <v/>
          </cell>
          <cell r="O10881" t="str">
            <v/>
          </cell>
          <cell r="P10881" t="str">
            <v/>
          </cell>
          <cell r="Q10881">
            <v>0</v>
          </cell>
        </row>
        <row r="10882">
          <cell r="N10882" t="str">
            <v/>
          </cell>
          <cell r="O10882" t="str">
            <v/>
          </cell>
          <cell r="P10882" t="str">
            <v/>
          </cell>
          <cell r="Q10882">
            <v>0</v>
          </cell>
        </row>
        <row r="10883">
          <cell r="N10883" t="str">
            <v/>
          </cell>
          <cell r="O10883" t="str">
            <v/>
          </cell>
          <cell r="P10883" t="str">
            <v/>
          </cell>
          <cell r="Q10883">
            <v>0</v>
          </cell>
        </row>
        <row r="10884">
          <cell r="N10884" t="str">
            <v/>
          </cell>
          <cell r="O10884" t="str">
            <v/>
          </cell>
          <cell r="P10884" t="str">
            <v/>
          </cell>
          <cell r="Q10884">
            <v>0</v>
          </cell>
        </row>
        <row r="10885">
          <cell r="N10885" t="str">
            <v/>
          </cell>
          <cell r="O10885" t="str">
            <v/>
          </cell>
          <cell r="P10885" t="str">
            <v/>
          </cell>
          <cell r="Q10885">
            <v>0</v>
          </cell>
        </row>
        <row r="10886">
          <cell r="N10886" t="str">
            <v/>
          </cell>
          <cell r="O10886" t="str">
            <v/>
          </cell>
          <cell r="P10886" t="str">
            <v/>
          </cell>
          <cell r="Q10886">
            <v>0</v>
          </cell>
        </row>
        <row r="10887">
          <cell r="N10887" t="str">
            <v/>
          </cell>
          <cell r="O10887" t="str">
            <v/>
          </cell>
          <cell r="P10887" t="str">
            <v/>
          </cell>
          <cell r="Q10887">
            <v>0</v>
          </cell>
        </row>
        <row r="10888">
          <cell r="N10888" t="str">
            <v/>
          </cell>
          <cell r="O10888" t="str">
            <v/>
          </cell>
          <cell r="P10888" t="str">
            <v/>
          </cell>
          <cell r="Q10888">
            <v>0</v>
          </cell>
        </row>
        <row r="10889">
          <cell r="N10889" t="str">
            <v/>
          </cell>
          <cell r="O10889" t="str">
            <v/>
          </cell>
          <cell r="P10889" t="str">
            <v/>
          </cell>
          <cell r="Q10889">
            <v>0</v>
          </cell>
        </row>
        <row r="10890">
          <cell r="N10890" t="str">
            <v/>
          </cell>
          <cell r="O10890" t="str">
            <v/>
          </cell>
          <cell r="P10890" t="str">
            <v/>
          </cell>
          <cell r="Q10890">
            <v>0</v>
          </cell>
        </row>
        <row r="10891">
          <cell r="N10891" t="str">
            <v/>
          </cell>
          <cell r="O10891" t="str">
            <v/>
          </cell>
          <cell r="P10891" t="str">
            <v/>
          </cell>
          <cell r="Q10891">
            <v>0</v>
          </cell>
        </row>
        <row r="10892">
          <cell r="N10892" t="str">
            <v/>
          </cell>
          <cell r="O10892" t="str">
            <v/>
          </cell>
          <cell r="P10892" t="str">
            <v/>
          </cell>
          <cell r="Q10892">
            <v>0</v>
          </cell>
        </row>
        <row r="10893">
          <cell r="N10893" t="str">
            <v/>
          </cell>
          <cell r="O10893" t="str">
            <v/>
          </cell>
          <cell r="P10893" t="str">
            <v/>
          </cell>
          <cell r="Q10893">
            <v>0</v>
          </cell>
        </row>
        <row r="10894">
          <cell r="N10894" t="str">
            <v/>
          </cell>
          <cell r="O10894" t="str">
            <v/>
          </cell>
          <cell r="P10894" t="str">
            <v/>
          </cell>
          <cell r="Q10894">
            <v>0</v>
          </cell>
        </row>
        <row r="10895">
          <cell r="N10895" t="str">
            <v/>
          </cell>
          <cell r="O10895" t="str">
            <v/>
          </cell>
          <cell r="P10895" t="str">
            <v/>
          </cell>
          <cell r="Q10895">
            <v>0</v>
          </cell>
        </row>
        <row r="10896">
          <cell r="N10896" t="str">
            <v/>
          </cell>
          <cell r="O10896" t="str">
            <v/>
          </cell>
          <cell r="P10896" t="str">
            <v/>
          </cell>
          <cell r="Q10896">
            <v>0</v>
          </cell>
        </row>
        <row r="10897">
          <cell r="N10897" t="str">
            <v/>
          </cell>
          <cell r="O10897" t="str">
            <v/>
          </cell>
          <cell r="P10897" t="str">
            <v/>
          </cell>
          <cell r="Q10897">
            <v>0</v>
          </cell>
        </row>
        <row r="10898">
          <cell r="N10898" t="str">
            <v/>
          </cell>
          <cell r="O10898" t="str">
            <v/>
          </cell>
          <cell r="P10898" t="str">
            <v/>
          </cell>
          <cell r="Q10898">
            <v>0</v>
          </cell>
        </row>
        <row r="10899">
          <cell r="N10899" t="str">
            <v/>
          </cell>
          <cell r="O10899" t="str">
            <v/>
          </cell>
          <cell r="P10899" t="str">
            <v/>
          </cell>
          <cell r="Q10899">
            <v>0</v>
          </cell>
        </row>
        <row r="10900">
          <cell r="N10900" t="str">
            <v/>
          </cell>
          <cell r="O10900" t="str">
            <v/>
          </cell>
          <cell r="P10900" t="str">
            <v/>
          </cell>
          <cell r="Q10900">
            <v>0</v>
          </cell>
        </row>
        <row r="10901">
          <cell r="N10901" t="str">
            <v/>
          </cell>
          <cell r="O10901" t="str">
            <v/>
          </cell>
          <cell r="P10901" t="str">
            <v/>
          </cell>
          <cell r="Q10901">
            <v>0</v>
          </cell>
        </row>
        <row r="10902">
          <cell r="N10902" t="str">
            <v/>
          </cell>
          <cell r="O10902" t="str">
            <v/>
          </cell>
          <cell r="P10902" t="str">
            <v/>
          </cell>
          <cell r="Q10902">
            <v>0</v>
          </cell>
        </row>
        <row r="10903">
          <cell r="N10903" t="str">
            <v/>
          </cell>
          <cell r="O10903" t="str">
            <v/>
          </cell>
          <cell r="P10903" t="str">
            <v/>
          </cell>
          <cell r="Q10903">
            <v>0</v>
          </cell>
        </row>
        <row r="10904">
          <cell r="N10904" t="str">
            <v/>
          </cell>
          <cell r="O10904" t="str">
            <v/>
          </cell>
          <cell r="P10904" t="str">
            <v/>
          </cell>
          <cell r="Q10904">
            <v>0</v>
          </cell>
        </row>
        <row r="10905">
          <cell r="N10905" t="str">
            <v/>
          </cell>
          <cell r="O10905" t="str">
            <v/>
          </cell>
          <cell r="P10905" t="str">
            <v/>
          </cell>
          <cell r="Q10905">
            <v>0</v>
          </cell>
        </row>
        <row r="10906">
          <cell r="N10906" t="str">
            <v/>
          </cell>
          <cell r="O10906" t="str">
            <v/>
          </cell>
          <cell r="P10906" t="str">
            <v/>
          </cell>
          <cell r="Q10906">
            <v>0</v>
          </cell>
        </row>
        <row r="10907">
          <cell r="N10907" t="str">
            <v/>
          </cell>
          <cell r="O10907" t="str">
            <v/>
          </cell>
          <cell r="P10907" t="str">
            <v/>
          </cell>
          <cell r="Q10907">
            <v>0</v>
          </cell>
        </row>
        <row r="10908">
          <cell r="N10908" t="str">
            <v/>
          </cell>
          <cell r="O10908" t="str">
            <v/>
          </cell>
          <cell r="P10908" t="str">
            <v/>
          </cell>
          <cell r="Q10908">
            <v>0</v>
          </cell>
        </row>
        <row r="10909">
          <cell r="N10909" t="str">
            <v/>
          </cell>
          <cell r="O10909" t="str">
            <v/>
          </cell>
          <cell r="P10909" t="str">
            <v/>
          </cell>
          <cell r="Q10909">
            <v>0</v>
          </cell>
        </row>
        <row r="10910">
          <cell r="N10910" t="str">
            <v/>
          </cell>
          <cell r="O10910" t="str">
            <v/>
          </cell>
          <cell r="P10910" t="str">
            <v/>
          </cell>
          <cell r="Q10910">
            <v>0</v>
          </cell>
        </row>
        <row r="10911">
          <cell r="N10911" t="str">
            <v/>
          </cell>
          <cell r="O10911" t="str">
            <v/>
          </cell>
          <cell r="P10911" t="str">
            <v/>
          </cell>
          <cell r="Q10911">
            <v>0</v>
          </cell>
        </row>
        <row r="10912">
          <cell r="N10912" t="str">
            <v/>
          </cell>
          <cell r="O10912" t="str">
            <v/>
          </cell>
          <cell r="P10912" t="str">
            <v/>
          </cell>
          <cell r="Q10912">
            <v>0</v>
          </cell>
        </row>
        <row r="10913">
          <cell r="N10913" t="str">
            <v/>
          </cell>
          <cell r="O10913" t="str">
            <v/>
          </cell>
          <cell r="P10913" t="str">
            <v/>
          </cell>
          <cell r="Q10913">
            <v>0</v>
          </cell>
        </row>
        <row r="10914">
          <cell r="N10914" t="str">
            <v/>
          </cell>
          <cell r="O10914" t="str">
            <v/>
          </cell>
          <cell r="P10914" t="str">
            <v/>
          </cell>
          <cell r="Q10914">
            <v>0</v>
          </cell>
        </row>
        <row r="10915">
          <cell r="N10915" t="str">
            <v/>
          </cell>
          <cell r="O10915" t="str">
            <v/>
          </cell>
          <cell r="P10915" t="str">
            <v/>
          </cell>
          <cell r="Q10915">
            <v>0</v>
          </cell>
        </row>
        <row r="10916">
          <cell r="N10916" t="str">
            <v/>
          </cell>
          <cell r="O10916" t="str">
            <v/>
          </cell>
          <cell r="P10916" t="str">
            <v/>
          </cell>
          <cell r="Q10916">
            <v>0</v>
          </cell>
        </row>
        <row r="10917">
          <cell r="N10917" t="str">
            <v/>
          </cell>
          <cell r="O10917" t="str">
            <v/>
          </cell>
          <cell r="P10917" t="str">
            <v/>
          </cell>
          <cell r="Q10917">
            <v>0</v>
          </cell>
        </row>
        <row r="10918">
          <cell r="N10918" t="str">
            <v/>
          </cell>
          <cell r="O10918" t="str">
            <v/>
          </cell>
          <cell r="P10918" t="str">
            <v/>
          </cell>
          <cell r="Q10918">
            <v>0</v>
          </cell>
        </row>
        <row r="10919">
          <cell r="N10919" t="str">
            <v/>
          </cell>
          <cell r="O10919" t="str">
            <v/>
          </cell>
          <cell r="P10919" t="str">
            <v/>
          </cell>
          <cell r="Q10919">
            <v>0</v>
          </cell>
        </row>
        <row r="10920">
          <cell r="N10920" t="str">
            <v/>
          </cell>
          <cell r="O10920" t="str">
            <v/>
          </cell>
          <cell r="P10920" t="str">
            <v/>
          </cell>
          <cell r="Q10920">
            <v>0</v>
          </cell>
        </row>
        <row r="10921">
          <cell r="N10921" t="str">
            <v/>
          </cell>
          <cell r="O10921" t="str">
            <v/>
          </cell>
          <cell r="P10921" t="str">
            <v/>
          </cell>
          <cell r="Q10921">
            <v>0</v>
          </cell>
        </row>
        <row r="10922">
          <cell r="N10922" t="str">
            <v/>
          </cell>
          <cell r="O10922" t="str">
            <v/>
          </cell>
          <cell r="P10922" t="str">
            <v/>
          </cell>
          <cell r="Q10922">
            <v>0</v>
          </cell>
        </row>
        <row r="10923">
          <cell r="N10923" t="str">
            <v/>
          </cell>
          <cell r="O10923" t="str">
            <v/>
          </cell>
          <cell r="P10923" t="str">
            <v/>
          </cell>
          <cell r="Q10923">
            <v>0</v>
          </cell>
        </row>
        <row r="10924">
          <cell r="N10924" t="str">
            <v/>
          </cell>
          <cell r="O10924" t="str">
            <v/>
          </cell>
          <cell r="P10924" t="str">
            <v/>
          </cell>
          <cell r="Q10924">
            <v>0</v>
          </cell>
        </row>
        <row r="10925">
          <cell r="N10925" t="str">
            <v/>
          </cell>
          <cell r="O10925" t="str">
            <v/>
          </cell>
          <cell r="P10925" t="str">
            <v/>
          </cell>
          <cell r="Q10925">
            <v>0</v>
          </cell>
        </row>
        <row r="10926">
          <cell r="N10926" t="str">
            <v/>
          </cell>
          <cell r="O10926" t="str">
            <v/>
          </cell>
          <cell r="P10926" t="str">
            <v/>
          </cell>
          <cell r="Q10926">
            <v>0</v>
          </cell>
        </row>
        <row r="10927">
          <cell r="N10927" t="str">
            <v/>
          </cell>
          <cell r="O10927" t="str">
            <v/>
          </cell>
          <cell r="P10927" t="str">
            <v/>
          </cell>
          <cell r="Q10927">
            <v>0</v>
          </cell>
        </row>
        <row r="10928">
          <cell r="N10928" t="str">
            <v/>
          </cell>
          <cell r="O10928" t="str">
            <v/>
          </cell>
          <cell r="P10928" t="str">
            <v/>
          </cell>
          <cell r="Q10928">
            <v>0</v>
          </cell>
        </row>
        <row r="10929">
          <cell r="N10929" t="str">
            <v/>
          </cell>
          <cell r="O10929" t="str">
            <v/>
          </cell>
          <cell r="P10929" t="str">
            <v/>
          </cell>
          <cell r="Q10929">
            <v>0</v>
          </cell>
        </row>
        <row r="10930">
          <cell r="N10930" t="str">
            <v/>
          </cell>
          <cell r="O10930" t="str">
            <v/>
          </cell>
          <cell r="P10930" t="str">
            <v/>
          </cell>
          <cell r="Q10930">
            <v>0</v>
          </cell>
        </row>
        <row r="10931">
          <cell r="N10931" t="str">
            <v/>
          </cell>
          <cell r="O10931" t="str">
            <v/>
          </cell>
          <cell r="P10931" t="str">
            <v/>
          </cell>
          <cell r="Q10931">
            <v>0</v>
          </cell>
        </row>
        <row r="10932">
          <cell r="N10932" t="str">
            <v/>
          </cell>
          <cell r="O10932" t="str">
            <v/>
          </cell>
          <cell r="P10932" t="str">
            <v/>
          </cell>
          <cell r="Q10932">
            <v>0</v>
          </cell>
        </row>
        <row r="10933">
          <cell r="N10933" t="str">
            <v/>
          </cell>
          <cell r="O10933" t="str">
            <v/>
          </cell>
          <cell r="P10933" t="str">
            <v/>
          </cell>
          <cell r="Q10933">
            <v>0</v>
          </cell>
        </row>
        <row r="10934">
          <cell r="N10934" t="str">
            <v/>
          </cell>
          <cell r="O10934" t="str">
            <v/>
          </cell>
          <cell r="P10934" t="str">
            <v/>
          </cell>
          <cell r="Q10934">
            <v>0</v>
          </cell>
        </row>
        <row r="10935">
          <cell r="N10935" t="str">
            <v/>
          </cell>
          <cell r="O10935" t="str">
            <v/>
          </cell>
          <cell r="P10935" t="str">
            <v/>
          </cell>
          <cell r="Q10935">
            <v>0</v>
          </cell>
        </row>
        <row r="10936">
          <cell r="N10936" t="str">
            <v/>
          </cell>
          <cell r="O10936" t="str">
            <v/>
          </cell>
          <cell r="P10936" t="str">
            <v/>
          </cell>
          <cell r="Q10936">
            <v>0</v>
          </cell>
        </row>
        <row r="10937">
          <cell r="N10937" t="str">
            <v/>
          </cell>
          <cell r="O10937" t="str">
            <v/>
          </cell>
          <cell r="P10937" t="str">
            <v/>
          </cell>
          <cell r="Q10937">
            <v>0</v>
          </cell>
        </row>
        <row r="10938">
          <cell r="N10938" t="str">
            <v/>
          </cell>
          <cell r="O10938" t="str">
            <v/>
          </cell>
          <cell r="P10938" t="str">
            <v/>
          </cell>
          <cell r="Q10938">
            <v>0</v>
          </cell>
        </row>
        <row r="10939">
          <cell r="N10939" t="str">
            <v/>
          </cell>
          <cell r="O10939" t="str">
            <v/>
          </cell>
          <cell r="P10939" t="str">
            <v/>
          </cell>
          <cell r="Q10939">
            <v>0</v>
          </cell>
        </row>
        <row r="10940">
          <cell r="N10940" t="str">
            <v/>
          </cell>
          <cell r="O10940" t="str">
            <v/>
          </cell>
          <cell r="P10940" t="str">
            <v/>
          </cell>
          <cell r="Q10940">
            <v>0</v>
          </cell>
        </row>
        <row r="10941">
          <cell r="N10941" t="str">
            <v/>
          </cell>
          <cell r="O10941" t="str">
            <v/>
          </cell>
          <cell r="P10941" t="str">
            <v/>
          </cell>
          <cell r="Q10941">
            <v>0</v>
          </cell>
        </row>
        <row r="10942">
          <cell r="N10942" t="str">
            <v/>
          </cell>
          <cell r="O10942" t="str">
            <v/>
          </cell>
          <cell r="P10942" t="str">
            <v/>
          </cell>
          <cell r="Q10942">
            <v>0</v>
          </cell>
        </row>
        <row r="10943">
          <cell r="N10943" t="str">
            <v/>
          </cell>
          <cell r="O10943" t="str">
            <v/>
          </cell>
          <cell r="P10943" t="str">
            <v/>
          </cell>
          <cell r="Q10943">
            <v>0</v>
          </cell>
        </row>
        <row r="10944">
          <cell r="N10944" t="str">
            <v/>
          </cell>
          <cell r="O10944" t="str">
            <v/>
          </cell>
          <cell r="P10944" t="str">
            <v/>
          </cell>
          <cell r="Q10944">
            <v>0</v>
          </cell>
        </row>
        <row r="10945">
          <cell r="N10945" t="str">
            <v/>
          </cell>
          <cell r="O10945" t="str">
            <v/>
          </cell>
          <cell r="P10945" t="str">
            <v/>
          </cell>
          <cell r="Q10945">
            <v>0</v>
          </cell>
        </row>
        <row r="10946">
          <cell r="N10946" t="str">
            <v/>
          </cell>
          <cell r="O10946" t="str">
            <v/>
          </cell>
          <cell r="P10946" t="str">
            <v/>
          </cell>
          <cell r="Q10946">
            <v>0</v>
          </cell>
        </row>
        <row r="10947">
          <cell r="N10947" t="str">
            <v/>
          </cell>
          <cell r="O10947" t="str">
            <v/>
          </cell>
          <cell r="P10947" t="str">
            <v/>
          </cell>
          <cell r="Q10947">
            <v>0</v>
          </cell>
        </row>
        <row r="10948">
          <cell r="N10948" t="str">
            <v/>
          </cell>
          <cell r="O10948" t="str">
            <v/>
          </cell>
          <cell r="P10948" t="str">
            <v/>
          </cell>
          <cell r="Q10948">
            <v>0</v>
          </cell>
        </row>
        <row r="10949">
          <cell r="N10949" t="str">
            <v/>
          </cell>
          <cell r="O10949" t="str">
            <v/>
          </cell>
          <cell r="P10949" t="str">
            <v/>
          </cell>
          <cell r="Q10949">
            <v>0</v>
          </cell>
        </row>
        <row r="10950">
          <cell r="N10950" t="str">
            <v/>
          </cell>
          <cell r="O10950" t="str">
            <v/>
          </cell>
          <cell r="P10950" t="str">
            <v/>
          </cell>
          <cell r="Q10950">
            <v>0</v>
          </cell>
        </row>
        <row r="10951">
          <cell r="N10951" t="str">
            <v/>
          </cell>
          <cell r="O10951" t="str">
            <v/>
          </cell>
          <cell r="P10951" t="str">
            <v/>
          </cell>
          <cell r="Q10951">
            <v>0</v>
          </cell>
        </row>
        <row r="10952">
          <cell r="N10952" t="str">
            <v/>
          </cell>
          <cell r="O10952" t="str">
            <v/>
          </cell>
          <cell r="P10952" t="str">
            <v/>
          </cell>
          <cell r="Q10952">
            <v>0</v>
          </cell>
        </row>
        <row r="10953">
          <cell r="N10953" t="str">
            <v/>
          </cell>
          <cell r="O10953" t="str">
            <v/>
          </cell>
          <cell r="P10953" t="str">
            <v/>
          </cell>
          <cell r="Q10953">
            <v>0</v>
          </cell>
        </row>
        <row r="10954">
          <cell r="N10954" t="str">
            <v/>
          </cell>
          <cell r="O10954" t="str">
            <v/>
          </cell>
          <cell r="P10954" t="str">
            <v/>
          </cell>
          <cell r="Q10954">
            <v>0</v>
          </cell>
        </row>
        <row r="10955">
          <cell r="N10955" t="str">
            <v/>
          </cell>
          <cell r="O10955" t="str">
            <v/>
          </cell>
          <cell r="P10955" t="str">
            <v/>
          </cell>
          <cell r="Q10955">
            <v>0</v>
          </cell>
        </row>
        <row r="10956">
          <cell r="N10956" t="str">
            <v/>
          </cell>
          <cell r="O10956" t="str">
            <v/>
          </cell>
          <cell r="P10956" t="str">
            <v/>
          </cell>
          <cell r="Q10956">
            <v>0</v>
          </cell>
        </row>
        <row r="10957">
          <cell r="N10957" t="str">
            <v/>
          </cell>
          <cell r="O10957" t="str">
            <v/>
          </cell>
          <cell r="P10957" t="str">
            <v/>
          </cell>
          <cell r="Q10957">
            <v>0</v>
          </cell>
        </row>
        <row r="10958">
          <cell r="N10958" t="str">
            <v/>
          </cell>
          <cell r="O10958" t="str">
            <v/>
          </cell>
          <cell r="P10958" t="str">
            <v/>
          </cell>
          <cell r="Q10958">
            <v>0</v>
          </cell>
        </row>
        <row r="10959">
          <cell r="N10959" t="str">
            <v/>
          </cell>
          <cell r="O10959" t="str">
            <v/>
          </cell>
          <cell r="P10959" t="str">
            <v/>
          </cell>
          <cell r="Q10959">
            <v>0</v>
          </cell>
        </row>
        <row r="10960">
          <cell r="N10960" t="str">
            <v/>
          </cell>
          <cell r="O10960" t="str">
            <v/>
          </cell>
          <cell r="P10960" t="str">
            <v/>
          </cell>
          <cell r="Q10960">
            <v>0</v>
          </cell>
        </row>
        <row r="10961">
          <cell r="N10961" t="str">
            <v/>
          </cell>
          <cell r="O10961" t="str">
            <v/>
          </cell>
          <cell r="P10961" t="str">
            <v/>
          </cell>
          <cell r="Q10961">
            <v>0</v>
          </cell>
        </row>
        <row r="10962">
          <cell r="N10962" t="str">
            <v/>
          </cell>
          <cell r="O10962" t="str">
            <v/>
          </cell>
          <cell r="P10962" t="str">
            <v/>
          </cell>
          <cell r="Q10962">
            <v>0</v>
          </cell>
        </row>
        <row r="10963">
          <cell r="N10963" t="str">
            <v/>
          </cell>
          <cell r="O10963" t="str">
            <v/>
          </cell>
          <cell r="P10963" t="str">
            <v/>
          </cell>
          <cell r="Q10963">
            <v>0</v>
          </cell>
        </row>
        <row r="10964">
          <cell r="N10964" t="str">
            <v/>
          </cell>
          <cell r="O10964" t="str">
            <v/>
          </cell>
          <cell r="P10964" t="str">
            <v/>
          </cell>
          <cell r="Q10964">
            <v>0</v>
          </cell>
        </row>
        <row r="10965">
          <cell r="N10965" t="str">
            <v/>
          </cell>
          <cell r="O10965" t="str">
            <v/>
          </cell>
          <cell r="P10965" t="str">
            <v/>
          </cell>
          <cell r="Q10965">
            <v>0</v>
          </cell>
        </row>
        <row r="10966">
          <cell r="N10966" t="str">
            <v/>
          </cell>
          <cell r="O10966" t="str">
            <v/>
          </cell>
          <cell r="P10966" t="str">
            <v/>
          </cell>
          <cell r="Q10966">
            <v>0</v>
          </cell>
        </row>
        <row r="10967">
          <cell r="N10967" t="str">
            <v/>
          </cell>
          <cell r="O10967" t="str">
            <v/>
          </cell>
          <cell r="P10967" t="str">
            <v/>
          </cell>
          <cell r="Q10967">
            <v>0</v>
          </cell>
        </row>
        <row r="10968">
          <cell r="N10968" t="str">
            <v/>
          </cell>
          <cell r="O10968" t="str">
            <v/>
          </cell>
          <cell r="P10968" t="str">
            <v/>
          </cell>
          <cell r="Q10968">
            <v>0</v>
          </cell>
        </row>
        <row r="10969">
          <cell r="N10969" t="str">
            <v/>
          </cell>
          <cell r="O10969" t="str">
            <v/>
          </cell>
          <cell r="P10969" t="str">
            <v/>
          </cell>
          <cell r="Q10969">
            <v>0</v>
          </cell>
        </row>
        <row r="10970">
          <cell r="N10970" t="str">
            <v/>
          </cell>
          <cell r="O10970" t="str">
            <v/>
          </cell>
          <cell r="P10970" t="str">
            <v/>
          </cell>
          <cell r="Q10970">
            <v>0</v>
          </cell>
        </row>
        <row r="10971">
          <cell r="N10971" t="str">
            <v/>
          </cell>
          <cell r="O10971" t="str">
            <v/>
          </cell>
          <cell r="P10971" t="str">
            <v/>
          </cell>
          <cell r="Q10971">
            <v>0</v>
          </cell>
        </row>
        <row r="10972">
          <cell r="N10972" t="str">
            <v/>
          </cell>
          <cell r="O10972" t="str">
            <v/>
          </cell>
          <cell r="P10972" t="str">
            <v/>
          </cell>
          <cell r="Q10972">
            <v>0</v>
          </cell>
        </row>
        <row r="10973">
          <cell r="N10973" t="str">
            <v/>
          </cell>
          <cell r="O10973" t="str">
            <v/>
          </cell>
          <cell r="P10973" t="str">
            <v/>
          </cell>
          <cell r="Q10973">
            <v>0</v>
          </cell>
        </row>
        <row r="10974">
          <cell r="N10974" t="str">
            <v/>
          </cell>
          <cell r="O10974" t="str">
            <v/>
          </cell>
          <cell r="P10974" t="str">
            <v/>
          </cell>
          <cell r="Q10974">
            <v>0</v>
          </cell>
        </row>
        <row r="10975">
          <cell r="N10975" t="str">
            <v/>
          </cell>
          <cell r="O10975" t="str">
            <v/>
          </cell>
          <cell r="P10975" t="str">
            <v/>
          </cell>
          <cell r="Q10975">
            <v>0</v>
          </cell>
        </row>
        <row r="10976">
          <cell r="N10976" t="str">
            <v/>
          </cell>
          <cell r="O10976" t="str">
            <v/>
          </cell>
          <cell r="P10976" t="str">
            <v/>
          </cell>
          <cell r="Q10976">
            <v>0</v>
          </cell>
        </row>
        <row r="10977">
          <cell r="N10977" t="str">
            <v/>
          </cell>
          <cell r="O10977" t="str">
            <v/>
          </cell>
          <cell r="P10977" t="str">
            <v/>
          </cell>
          <cell r="Q10977">
            <v>0</v>
          </cell>
        </row>
        <row r="10978">
          <cell r="N10978" t="str">
            <v/>
          </cell>
          <cell r="O10978" t="str">
            <v/>
          </cell>
          <cell r="P10978" t="str">
            <v/>
          </cell>
          <cell r="Q10978">
            <v>0</v>
          </cell>
        </row>
        <row r="10979">
          <cell r="N10979" t="str">
            <v/>
          </cell>
          <cell r="O10979" t="str">
            <v/>
          </cell>
          <cell r="P10979" t="str">
            <v/>
          </cell>
          <cell r="Q10979">
            <v>0</v>
          </cell>
        </row>
        <row r="10980">
          <cell r="N10980" t="str">
            <v/>
          </cell>
          <cell r="O10980" t="str">
            <v/>
          </cell>
          <cell r="P10980" t="str">
            <v/>
          </cell>
          <cell r="Q10980">
            <v>0</v>
          </cell>
        </row>
        <row r="10981">
          <cell r="N10981" t="str">
            <v/>
          </cell>
          <cell r="O10981" t="str">
            <v/>
          </cell>
          <cell r="P10981" t="str">
            <v/>
          </cell>
          <cell r="Q10981">
            <v>0</v>
          </cell>
        </row>
        <row r="10982">
          <cell r="N10982" t="str">
            <v/>
          </cell>
          <cell r="O10982" t="str">
            <v/>
          </cell>
          <cell r="P10982" t="str">
            <v/>
          </cell>
          <cell r="Q10982">
            <v>0</v>
          </cell>
        </row>
        <row r="10983">
          <cell r="N10983" t="str">
            <v/>
          </cell>
          <cell r="O10983" t="str">
            <v/>
          </cell>
          <cell r="P10983" t="str">
            <v/>
          </cell>
          <cell r="Q10983">
            <v>0</v>
          </cell>
        </row>
        <row r="10984">
          <cell r="N10984" t="str">
            <v/>
          </cell>
          <cell r="O10984" t="str">
            <v/>
          </cell>
          <cell r="P10984" t="str">
            <v/>
          </cell>
          <cell r="Q10984">
            <v>0</v>
          </cell>
        </row>
        <row r="10985">
          <cell r="N10985" t="str">
            <v/>
          </cell>
          <cell r="O10985" t="str">
            <v/>
          </cell>
          <cell r="P10985" t="str">
            <v/>
          </cell>
          <cell r="Q10985">
            <v>0</v>
          </cell>
        </row>
        <row r="10986">
          <cell r="N10986" t="str">
            <v/>
          </cell>
          <cell r="O10986" t="str">
            <v/>
          </cell>
          <cell r="P10986" t="str">
            <v/>
          </cell>
          <cell r="Q10986">
            <v>0</v>
          </cell>
        </row>
        <row r="10987">
          <cell r="N10987" t="str">
            <v/>
          </cell>
          <cell r="O10987" t="str">
            <v/>
          </cell>
          <cell r="P10987" t="str">
            <v/>
          </cell>
          <cell r="Q10987">
            <v>0</v>
          </cell>
        </row>
        <row r="10988">
          <cell r="N10988" t="str">
            <v/>
          </cell>
          <cell r="O10988" t="str">
            <v/>
          </cell>
          <cell r="P10988" t="str">
            <v/>
          </cell>
          <cell r="Q10988">
            <v>0</v>
          </cell>
        </row>
        <row r="10989">
          <cell r="N10989" t="str">
            <v/>
          </cell>
          <cell r="O10989" t="str">
            <v/>
          </cell>
          <cell r="P10989" t="str">
            <v/>
          </cell>
          <cell r="Q10989">
            <v>0</v>
          </cell>
        </row>
        <row r="10990">
          <cell r="N10990" t="str">
            <v/>
          </cell>
          <cell r="O10990" t="str">
            <v/>
          </cell>
          <cell r="P10990" t="str">
            <v/>
          </cell>
          <cell r="Q10990">
            <v>0</v>
          </cell>
        </row>
        <row r="10991">
          <cell r="N10991" t="str">
            <v/>
          </cell>
          <cell r="O10991" t="str">
            <v/>
          </cell>
          <cell r="P10991" t="str">
            <v/>
          </cell>
          <cell r="Q10991">
            <v>0</v>
          </cell>
        </row>
        <row r="10992">
          <cell r="N10992" t="str">
            <v/>
          </cell>
          <cell r="O10992" t="str">
            <v/>
          </cell>
          <cell r="P10992" t="str">
            <v/>
          </cell>
          <cell r="Q10992">
            <v>0</v>
          </cell>
        </row>
        <row r="10993">
          <cell r="N10993" t="str">
            <v/>
          </cell>
          <cell r="O10993" t="str">
            <v/>
          </cell>
          <cell r="P10993" t="str">
            <v/>
          </cell>
          <cell r="Q10993">
            <v>0</v>
          </cell>
        </row>
        <row r="10994">
          <cell r="N10994" t="str">
            <v/>
          </cell>
          <cell r="O10994" t="str">
            <v/>
          </cell>
          <cell r="P10994" t="str">
            <v/>
          </cell>
          <cell r="Q10994">
            <v>0</v>
          </cell>
        </row>
        <row r="10995">
          <cell r="N10995" t="str">
            <v/>
          </cell>
          <cell r="O10995" t="str">
            <v/>
          </cell>
          <cell r="P10995" t="str">
            <v/>
          </cell>
          <cell r="Q10995">
            <v>0</v>
          </cell>
        </row>
        <row r="10996">
          <cell r="N10996" t="str">
            <v/>
          </cell>
          <cell r="O10996" t="str">
            <v/>
          </cell>
          <cell r="P10996" t="str">
            <v/>
          </cell>
          <cell r="Q10996">
            <v>0</v>
          </cell>
        </row>
        <row r="10997">
          <cell r="N10997" t="str">
            <v/>
          </cell>
          <cell r="O10997" t="str">
            <v/>
          </cell>
          <cell r="P10997" t="str">
            <v/>
          </cell>
          <cell r="Q10997">
            <v>0</v>
          </cell>
        </row>
        <row r="10998">
          <cell r="N10998" t="str">
            <v/>
          </cell>
          <cell r="O10998" t="str">
            <v/>
          </cell>
          <cell r="P10998" t="str">
            <v/>
          </cell>
          <cell r="Q10998">
            <v>0</v>
          </cell>
        </row>
        <row r="10999">
          <cell r="N10999" t="str">
            <v/>
          </cell>
          <cell r="O10999" t="str">
            <v/>
          </cell>
          <cell r="P10999" t="str">
            <v/>
          </cell>
          <cell r="Q10999">
            <v>0</v>
          </cell>
        </row>
        <row r="11000">
          <cell r="N11000" t="str">
            <v/>
          </cell>
          <cell r="O11000" t="str">
            <v/>
          </cell>
          <cell r="P11000" t="str">
            <v/>
          </cell>
          <cell r="Q11000">
            <v>0</v>
          </cell>
        </row>
        <row r="11001">
          <cell r="N11001" t="str">
            <v/>
          </cell>
          <cell r="O11001" t="str">
            <v/>
          </cell>
          <cell r="P11001" t="str">
            <v/>
          </cell>
          <cell r="Q11001">
            <v>0</v>
          </cell>
        </row>
        <row r="11002">
          <cell r="N11002" t="str">
            <v/>
          </cell>
          <cell r="O11002" t="str">
            <v/>
          </cell>
          <cell r="P11002" t="str">
            <v/>
          </cell>
          <cell r="Q11002">
            <v>0</v>
          </cell>
        </row>
        <row r="11003">
          <cell r="N11003" t="str">
            <v/>
          </cell>
          <cell r="O11003" t="str">
            <v/>
          </cell>
          <cell r="P11003" t="str">
            <v/>
          </cell>
          <cell r="Q11003">
            <v>0</v>
          </cell>
        </row>
        <row r="11004">
          <cell r="N11004" t="str">
            <v/>
          </cell>
          <cell r="O11004" t="str">
            <v/>
          </cell>
          <cell r="P11004" t="str">
            <v/>
          </cell>
          <cell r="Q11004">
            <v>0</v>
          </cell>
        </row>
        <row r="11005">
          <cell r="N11005" t="str">
            <v/>
          </cell>
          <cell r="O11005" t="str">
            <v/>
          </cell>
          <cell r="P11005" t="str">
            <v/>
          </cell>
          <cell r="Q11005">
            <v>0</v>
          </cell>
        </row>
        <row r="11006">
          <cell r="N11006" t="str">
            <v/>
          </cell>
          <cell r="O11006" t="str">
            <v/>
          </cell>
          <cell r="P11006" t="str">
            <v/>
          </cell>
          <cell r="Q11006">
            <v>0</v>
          </cell>
        </row>
        <row r="11007">
          <cell r="N11007" t="str">
            <v/>
          </cell>
          <cell r="O11007" t="str">
            <v/>
          </cell>
          <cell r="P11007" t="str">
            <v/>
          </cell>
          <cell r="Q11007">
            <v>0</v>
          </cell>
        </row>
        <row r="11008">
          <cell r="N11008" t="str">
            <v/>
          </cell>
          <cell r="O11008" t="str">
            <v/>
          </cell>
          <cell r="P11008" t="str">
            <v/>
          </cell>
          <cell r="Q11008">
            <v>0</v>
          </cell>
        </row>
        <row r="11009">
          <cell r="N11009" t="str">
            <v/>
          </cell>
          <cell r="O11009" t="str">
            <v/>
          </cell>
          <cell r="P11009" t="str">
            <v/>
          </cell>
          <cell r="Q11009">
            <v>0</v>
          </cell>
        </row>
        <row r="11010">
          <cell r="N11010" t="str">
            <v/>
          </cell>
          <cell r="O11010" t="str">
            <v/>
          </cell>
          <cell r="P11010" t="str">
            <v/>
          </cell>
          <cell r="Q11010">
            <v>0</v>
          </cell>
        </row>
        <row r="11011">
          <cell r="N11011" t="str">
            <v/>
          </cell>
          <cell r="O11011" t="str">
            <v/>
          </cell>
          <cell r="P11011" t="str">
            <v/>
          </cell>
          <cell r="Q11011">
            <v>0</v>
          </cell>
        </row>
        <row r="11012">
          <cell r="N11012" t="str">
            <v/>
          </cell>
          <cell r="O11012" t="str">
            <v/>
          </cell>
          <cell r="P11012" t="str">
            <v/>
          </cell>
          <cell r="Q11012">
            <v>0</v>
          </cell>
        </row>
        <row r="11013">
          <cell r="N11013" t="str">
            <v/>
          </cell>
          <cell r="O11013" t="str">
            <v/>
          </cell>
          <cell r="P11013" t="str">
            <v/>
          </cell>
          <cell r="Q11013">
            <v>0</v>
          </cell>
        </row>
        <row r="11014">
          <cell r="N11014" t="str">
            <v/>
          </cell>
          <cell r="O11014" t="str">
            <v/>
          </cell>
          <cell r="P11014" t="str">
            <v/>
          </cell>
          <cell r="Q11014">
            <v>0</v>
          </cell>
        </row>
        <row r="11015">
          <cell r="N11015" t="str">
            <v/>
          </cell>
          <cell r="O11015" t="str">
            <v/>
          </cell>
          <cell r="P11015" t="str">
            <v/>
          </cell>
          <cell r="Q11015">
            <v>0</v>
          </cell>
        </row>
        <row r="11016">
          <cell r="N11016" t="str">
            <v/>
          </cell>
          <cell r="O11016" t="str">
            <v/>
          </cell>
          <cell r="P11016" t="str">
            <v/>
          </cell>
          <cell r="Q11016">
            <v>0</v>
          </cell>
        </row>
        <row r="11017">
          <cell r="N11017" t="str">
            <v/>
          </cell>
          <cell r="O11017" t="str">
            <v/>
          </cell>
          <cell r="P11017" t="str">
            <v/>
          </cell>
          <cell r="Q11017">
            <v>0</v>
          </cell>
        </row>
        <row r="11018">
          <cell r="N11018" t="str">
            <v/>
          </cell>
          <cell r="O11018" t="str">
            <v/>
          </cell>
          <cell r="P11018" t="str">
            <v/>
          </cell>
          <cell r="Q11018">
            <v>0</v>
          </cell>
        </row>
        <row r="11019">
          <cell r="N11019" t="str">
            <v/>
          </cell>
          <cell r="O11019" t="str">
            <v/>
          </cell>
          <cell r="P11019" t="str">
            <v/>
          </cell>
          <cell r="Q11019">
            <v>0</v>
          </cell>
        </row>
        <row r="11020">
          <cell r="N11020" t="str">
            <v/>
          </cell>
          <cell r="O11020" t="str">
            <v/>
          </cell>
          <cell r="P11020" t="str">
            <v/>
          </cell>
          <cell r="Q11020">
            <v>0</v>
          </cell>
        </row>
        <row r="11021">
          <cell r="N11021" t="str">
            <v/>
          </cell>
          <cell r="O11021" t="str">
            <v/>
          </cell>
          <cell r="P11021" t="str">
            <v/>
          </cell>
          <cell r="Q11021">
            <v>0</v>
          </cell>
        </row>
        <row r="11022">
          <cell r="N11022" t="str">
            <v/>
          </cell>
          <cell r="O11022" t="str">
            <v/>
          </cell>
          <cell r="P11022" t="str">
            <v/>
          </cell>
          <cell r="Q11022">
            <v>0</v>
          </cell>
        </row>
        <row r="11023">
          <cell r="N11023" t="str">
            <v/>
          </cell>
          <cell r="O11023" t="str">
            <v/>
          </cell>
          <cell r="P11023" t="str">
            <v/>
          </cell>
          <cell r="Q11023">
            <v>0</v>
          </cell>
        </row>
        <row r="11024">
          <cell r="N11024" t="str">
            <v/>
          </cell>
          <cell r="O11024" t="str">
            <v/>
          </cell>
          <cell r="P11024" t="str">
            <v/>
          </cell>
          <cell r="Q11024">
            <v>0</v>
          </cell>
        </row>
        <row r="11025">
          <cell r="N11025" t="str">
            <v/>
          </cell>
          <cell r="O11025" t="str">
            <v/>
          </cell>
          <cell r="P11025" t="str">
            <v/>
          </cell>
          <cell r="Q11025">
            <v>0</v>
          </cell>
        </row>
        <row r="11026">
          <cell r="N11026" t="str">
            <v/>
          </cell>
          <cell r="O11026" t="str">
            <v/>
          </cell>
          <cell r="P11026" t="str">
            <v/>
          </cell>
          <cell r="Q11026">
            <v>0</v>
          </cell>
        </row>
        <row r="11027">
          <cell r="N11027" t="str">
            <v/>
          </cell>
          <cell r="O11027" t="str">
            <v/>
          </cell>
          <cell r="P11027" t="str">
            <v/>
          </cell>
          <cell r="Q11027">
            <v>0</v>
          </cell>
        </row>
        <row r="11028">
          <cell r="N11028" t="str">
            <v/>
          </cell>
          <cell r="O11028" t="str">
            <v/>
          </cell>
          <cell r="P11028" t="str">
            <v/>
          </cell>
          <cell r="Q11028">
            <v>0</v>
          </cell>
        </row>
        <row r="11029">
          <cell r="N11029" t="str">
            <v/>
          </cell>
          <cell r="O11029" t="str">
            <v/>
          </cell>
          <cell r="P11029" t="str">
            <v/>
          </cell>
          <cell r="Q11029">
            <v>0</v>
          </cell>
        </row>
        <row r="11030">
          <cell r="N11030" t="str">
            <v/>
          </cell>
          <cell r="O11030" t="str">
            <v/>
          </cell>
          <cell r="P11030" t="str">
            <v/>
          </cell>
          <cell r="Q11030">
            <v>0</v>
          </cell>
        </row>
        <row r="11031">
          <cell r="N11031" t="str">
            <v/>
          </cell>
          <cell r="O11031" t="str">
            <v/>
          </cell>
          <cell r="P11031" t="str">
            <v/>
          </cell>
          <cell r="Q11031">
            <v>0</v>
          </cell>
        </row>
        <row r="11032">
          <cell r="N11032" t="str">
            <v/>
          </cell>
          <cell r="O11032" t="str">
            <v/>
          </cell>
          <cell r="P11032" t="str">
            <v/>
          </cell>
          <cell r="Q11032">
            <v>0</v>
          </cell>
        </row>
        <row r="11033">
          <cell r="N11033" t="str">
            <v/>
          </cell>
          <cell r="O11033" t="str">
            <v/>
          </cell>
          <cell r="P11033" t="str">
            <v/>
          </cell>
          <cell r="Q11033">
            <v>0</v>
          </cell>
        </row>
        <row r="11034">
          <cell r="N11034" t="str">
            <v/>
          </cell>
          <cell r="O11034" t="str">
            <v/>
          </cell>
          <cell r="P11034" t="str">
            <v/>
          </cell>
          <cell r="Q11034">
            <v>0</v>
          </cell>
        </row>
        <row r="11035">
          <cell r="N11035" t="str">
            <v/>
          </cell>
          <cell r="O11035" t="str">
            <v/>
          </cell>
          <cell r="P11035" t="str">
            <v/>
          </cell>
          <cell r="Q11035">
            <v>0</v>
          </cell>
        </row>
        <row r="11036">
          <cell r="N11036" t="str">
            <v/>
          </cell>
          <cell r="O11036" t="str">
            <v/>
          </cell>
          <cell r="P11036" t="str">
            <v/>
          </cell>
          <cell r="Q11036">
            <v>0</v>
          </cell>
        </row>
        <row r="11037">
          <cell r="N11037" t="str">
            <v/>
          </cell>
          <cell r="O11037" t="str">
            <v/>
          </cell>
          <cell r="P11037" t="str">
            <v/>
          </cell>
          <cell r="Q11037">
            <v>0</v>
          </cell>
        </row>
        <row r="11038">
          <cell r="N11038" t="str">
            <v/>
          </cell>
          <cell r="O11038" t="str">
            <v/>
          </cell>
          <cell r="P11038" t="str">
            <v/>
          </cell>
          <cell r="Q11038">
            <v>0</v>
          </cell>
        </row>
        <row r="11039">
          <cell r="N11039" t="str">
            <v/>
          </cell>
          <cell r="O11039" t="str">
            <v/>
          </cell>
          <cell r="P11039" t="str">
            <v/>
          </cell>
          <cell r="Q11039">
            <v>0</v>
          </cell>
        </row>
        <row r="11040">
          <cell r="N11040" t="str">
            <v/>
          </cell>
          <cell r="O11040" t="str">
            <v/>
          </cell>
          <cell r="P11040" t="str">
            <v/>
          </cell>
          <cell r="Q11040">
            <v>0</v>
          </cell>
        </row>
        <row r="11041">
          <cell r="N11041" t="str">
            <v/>
          </cell>
          <cell r="O11041" t="str">
            <v/>
          </cell>
          <cell r="P11041" t="str">
            <v/>
          </cell>
          <cell r="Q11041">
            <v>0</v>
          </cell>
        </row>
        <row r="11042">
          <cell r="N11042" t="str">
            <v/>
          </cell>
          <cell r="O11042" t="str">
            <v/>
          </cell>
          <cell r="P11042" t="str">
            <v/>
          </cell>
          <cell r="Q11042">
            <v>0</v>
          </cell>
        </row>
        <row r="11043">
          <cell r="N11043" t="str">
            <v/>
          </cell>
          <cell r="O11043" t="str">
            <v/>
          </cell>
          <cell r="P11043" t="str">
            <v/>
          </cell>
          <cell r="Q11043">
            <v>0</v>
          </cell>
        </row>
        <row r="11044">
          <cell r="N11044" t="str">
            <v/>
          </cell>
          <cell r="O11044" t="str">
            <v/>
          </cell>
          <cell r="P11044" t="str">
            <v/>
          </cell>
          <cell r="Q11044">
            <v>0</v>
          </cell>
        </row>
        <row r="11045">
          <cell r="N11045" t="str">
            <v/>
          </cell>
          <cell r="O11045" t="str">
            <v/>
          </cell>
          <cell r="P11045" t="str">
            <v/>
          </cell>
          <cell r="Q11045">
            <v>0</v>
          </cell>
        </row>
        <row r="11046">
          <cell r="N11046" t="str">
            <v/>
          </cell>
          <cell r="O11046" t="str">
            <v/>
          </cell>
          <cell r="P11046" t="str">
            <v/>
          </cell>
          <cell r="Q11046">
            <v>0</v>
          </cell>
        </row>
        <row r="11047">
          <cell r="N11047" t="str">
            <v/>
          </cell>
          <cell r="O11047" t="str">
            <v/>
          </cell>
          <cell r="P11047" t="str">
            <v/>
          </cell>
          <cell r="Q11047">
            <v>0</v>
          </cell>
        </row>
        <row r="11048">
          <cell r="N11048" t="str">
            <v/>
          </cell>
          <cell r="O11048" t="str">
            <v/>
          </cell>
          <cell r="P11048" t="str">
            <v/>
          </cell>
          <cell r="Q11048">
            <v>0</v>
          </cell>
        </row>
        <row r="11049">
          <cell r="N11049" t="str">
            <v/>
          </cell>
          <cell r="O11049" t="str">
            <v/>
          </cell>
          <cell r="P11049" t="str">
            <v/>
          </cell>
          <cell r="Q11049">
            <v>0</v>
          </cell>
        </row>
        <row r="11050">
          <cell r="N11050" t="str">
            <v/>
          </cell>
          <cell r="O11050" t="str">
            <v/>
          </cell>
          <cell r="P11050" t="str">
            <v/>
          </cell>
          <cell r="Q11050">
            <v>0</v>
          </cell>
        </row>
        <row r="11051">
          <cell r="N11051" t="str">
            <v/>
          </cell>
          <cell r="O11051" t="str">
            <v/>
          </cell>
          <cell r="P11051" t="str">
            <v/>
          </cell>
          <cell r="Q11051">
            <v>0</v>
          </cell>
        </row>
        <row r="11052">
          <cell r="N11052" t="str">
            <v/>
          </cell>
          <cell r="O11052" t="str">
            <v/>
          </cell>
          <cell r="P11052" t="str">
            <v/>
          </cell>
          <cell r="Q11052">
            <v>0</v>
          </cell>
        </row>
        <row r="11053">
          <cell r="N11053" t="str">
            <v/>
          </cell>
          <cell r="O11053" t="str">
            <v/>
          </cell>
          <cell r="P11053" t="str">
            <v/>
          </cell>
          <cell r="Q11053">
            <v>0</v>
          </cell>
        </row>
        <row r="11054">
          <cell r="N11054" t="str">
            <v/>
          </cell>
          <cell r="O11054" t="str">
            <v/>
          </cell>
          <cell r="P11054" t="str">
            <v/>
          </cell>
          <cell r="Q11054">
            <v>0</v>
          </cell>
        </row>
        <row r="11055">
          <cell r="N11055" t="str">
            <v/>
          </cell>
          <cell r="O11055" t="str">
            <v/>
          </cell>
          <cell r="P11055" t="str">
            <v/>
          </cell>
          <cell r="Q11055">
            <v>0</v>
          </cell>
        </row>
        <row r="11056">
          <cell r="N11056" t="str">
            <v/>
          </cell>
          <cell r="O11056" t="str">
            <v/>
          </cell>
          <cell r="P11056" t="str">
            <v/>
          </cell>
          <cell r="Q11056">
            <v>0</v>
          </cell>
        </row>
        <row r="11057">
          <cell r="N11057" t="str">
            <v/>
          </cell>
          <cell r="O11057" t="str">
            <v/>
          </cell>
          <cell r="P11057" t="str">
            <v/>
          </cell>
          <cell r="Q11057">
            <v>0</v>
          </cell>
        </row>
        <row r="11058">
          <cell r="N11058" t="str">
            <v/>
          </cell>
          <cell r="O11058" t="str">
            <v/>
          </cell>
          <cell r="P11058" t="str">
            <v/>
          </cell>
          <cell r="Q11058">
            <v>0</v>
          </cell>
        </row>
        <row r="11059">
          <cell r="N11059" t="str">
            <v/>
          </cell>
          <cell r="O11059" t="str">
            <v/>
          </cell>
          <cell r="P11059" t="str">
            <v/>
          </cell>
          <cell r="Q11059">
            <v>0</v>
          </cell>
        </row>
        <row r="11060">
          <cell r="N11060" t="str">
            <v/>
          </cell>
          <cell r="O11060" t="str">
            <v/>
          </cell>
          <cell r="P11060" t="str">
            <v/>
          </cell>
          <cell r="Q11060">
            <v>0</v>
          </cell>
        </row>
        <row r="11061">
          <cell r="N11061" t="str">
            <v/>
          </cell>
          <cell r="O11061" t="str">
            <v/>
          </cell>
          <cell r="P11061" t="str">
            <v/>
          </cell>
          <cell r="Q11061">
            <v>0</v>
          </cell>
        </row>
        <row r="11062">
          <cell r="N11062" t="str">
            <v/>
          </cell>
          <cell r="O11062" t="str">
            <v/>
          </cell>
          <cell r="P11062" t="str">
            <v/>
          </cell>
          <cell r="Q11062">
            <v>0</v>
          </cell>
        </row>
        <row r="11063">
          <cell r="N11063" t="str">
            <v/>
          </cell>
          <cell r="O11063" t="str">
            <v/>
          </cell>
          <cell r="P11063" t="str">
            <v/>
          </cell>
          <cell r="Q11063">
            <v>0</v>
          </cell>
        </row>
        <row r="11064">
          <cell r="N11064" t="str">
            <v/>
          </cell>
          <cell r="O11064" t="str">
            <v/>
          </cell>
          <cell r="P11064" t="str">
            <v/>
          </cell>
          <cell r="Q11064">
            <v>0</v>
          </cell>
        </row>
        <row r="11065">
          <cell r="N11065" t="str">
            <v/>
          </cell>
          <cell r="O11065" t="str">
            <v/>
          </cell>
          <cell r="P11065" t="str">
            <v/>
          </cell>
          <cell r="Q11065">
            <v>0</v>
          </cell>
        </row>
        <row r="11066">
          <cell r="N11066" t="str">
            <v/>
          </cell>
          <cell r="O11066" t="str">
            <v/>
          </cell>
          <cell r="P11066" t="str">
            <v/>
          </cell>
          <cell r="Q11066">
            <v>0</v>
          </cell>
        </row>
        <row r="11067">
          <cell r="N11067" t="str">
            <v/>
          </cell>
          <cell r="O11067" t="str">
            <v/>
          </cell>
          <cell r="P11067" t="str">
            <v/>
          </cell>
          <cell r="Q11067">
            <v>0</v>
          </cell>
        </row>
        <row r="11068">
          <cell r="N11068" t="str">
            <v/>
          </cell>
          <cell r="O11068" t="str">
            <v/>
          </cell>
          <cell r="P11068" t="str">
            <v/>
          </cell>
          <cell r="Q11068">
            <v>0</v>
          </cell>
        </row>
        <row r="11069">
          <cell r="N11069" t="str">
            <v/>
          </cell>
          <cell r="O11069" t="str">
            <v/>
          </cell>
          <cell r="P11069" t="str">
            <v/>
          </cell>
          <cell r="Q11069">
            <v>0</v>
          </cell>
        </row>
        <row r="11070">
          <cell r="N11070" t="str">
            <v/>
          </cell>
          <cell r="O11070" t="str">
            <v/>
          </cell>
          <cell r="P11070" t="str">
            <v/>
          </cell>
          <cell r="Q11070">
            <v>0</v>
          </cell>
        </row>
        <row r="11071">
          <cell r="N11071" t="str">
            <v/>
          </cell>
          <cell r="O11071" t="str">
            <v/>
          </cell>
          <cell r="P11071" t="str">
            <v/>
          </cell>
          <cell r="Q11071">
            <v>0</v>
          </cell>
        </row>
        <row r="11072">
          <cell r="N11072" t="str">
            <v/>
          </cell>
          <cell r="O11072" t="str">
            <v/>
          </cell>
          <cell r="P11072" t="str">
            <v/>
          </cell>
          <cell r="Q11072">
            <v>0</v>
          </cell>
        </row>
        <row r="11073">
          <cell r="N11073" t="str">
            <v/>
          </cell>
          <cell r="O11073" t="str">
            <v/>
          </cell>
          <cell r="P11073" t="str">
            <v/>
          </cell>
          <cell r="Q11073">
            <v>0</v>
          </cell>
        </row>
        <row r="11074">
          <cell r="N11074" t="str">
            <v/>
          </cell>
          <cell r="O11074" t="str">
            <v/>
          </cell>
          <cell r="P11074" t="str">
            <v/>
          </cell>
          <cell r="Q11074">
            <v>0</v>
          </cell>
        </row>
        <row r="11075">
          <cell r="N11075" t="str">
            <v/>
          </cell>
          <cell r="O11075" t="str">
            <v/>
          </cell>
          <cell r="P11075" t="str">
            <v/>
          </cell>
          <cell r="Q11075">
            <v>0</v>
          </cell>
        </row>
        <row r="11076">
          <cell r="N11076" t="str">
            <v/>
          </cell>
          <cell r="O11076" t="str">
            <v/>
          </cell>
          <cell r="P11076" t="str">
            <v/>
          </cell>
          <cell r="Q11076">
            <v>0</v>
          </cell>
        </row>
        <row r="11077">
          <cell r="N11077" t="str">
            <v/>
          </cell>
          <cell r="O11077" t="str">
            <v/>
          </cell>
          <cell r="P11077" t="str">
            <v/>
          </cell>
          <cell r="Q11077">
            <v>0</v>
          </cell>
        </row>
        <row r="11078">
          <cell r="N11078" t="str">
            <v/>
          </cell>
          <cell r="O11078" t="str">
            <v/>
          </cell>
          <cell r="P11078" t="str">
            <v/>
          </cell>
          <cell r="Q11078">
            <v>0</v>
          </cell>
        </row>
        <row r="11079">
          <cell r="N11079" t="str">
            <v/>
          </cell>
          <cell r="O11079" t="str">
            <v/>
          </cell>
          <cell r="P11079" t="str">
            <v/>
          </cell>
          <cell r="Q11079">
            <v>0</v>
          </cell>
        </row>
        <row r="11080">
          <cell r="N11080" t="str">
            <v/>
          </cell>
          <cell r="O11080" t="str">
            <v/>
          </cell>
          <cell r="P11080" t="str">
            <v/>
          </cell>
          <cell r="Q11080">
            <v>0</v>
          </cell>
        </row>
        <row r="11081">
          <cell r="N11081" t="str">
            <v/>
          </cell>
          <cell r="O11081" t="str">
            <v/>
          </cell>
          <cell r="P11081" t="str">
            <v/>
          </cell>
          <cell r="Q11081">
            <v>0</v>
          </cell>
        </row>
        <row r="11082">
          <cell r="N11082" t="str">
            <v/>
          </cell>
          <cell r="O11082" t="str">
            <v/>
          </cell>
          <cell r="P11082" t="str">
            <v/>
          </cell>
          <cell r="Q11082">
            <v>0</v>
          </cell>
        </row>
        <row r="11083">
          <cell r="N11083" t="str">
            <v/>
          </cell>
          <cell r="O11083" t="str">
            <v/>
          </cell>
          <cell r="P11083" t="str">
            <v/>
          </cell>
          <cell r="Q11083">
            <v>0</v>
          </cell>
        </row>
        <row r="11084">
          <cell r="N11084" t="str">
            <v/>
          </cell>
          <cell r="O11084" t="str">
            <v/>
          </cell>
          <cell r="P11084" t="str">
            <v/>
          </cell>
          <cell r="Q11084">
            <v>0</v>
          </cell>
        </row>
        <row r="11085">
          <cell r="N11085" t="str">
            <v/>
          </cell>
          <cell r="O11085" t="str">
            <v/>
          </cell>
          <cell r="P11085" t="str">
            <v/>
          </cell>
          <cell r="Q11085">
            <v>0</v>
          </cell>
        </row>
        <row r="11086">
          <cell r="N11086" t="str">
            <v/>
          </cell>
          <cell r="O11086" t="str">
            <v/>
          </cell>
          <cell r="P11086" t="str">
            <v/>
          </cell>
          <cell r="Q11086">
            <v>0</v>
          </cell>
        </row>
        <row r="11087">
          <cell r="N11087" t="str">
            <v/>
          </cell>
          <cell r="O11087" t="str">
            <v/>
          </cell>
          <cell r="P11087" t="str">
            <v/>
          </cell>
          <cell r="Q11087">
            <v>0</v>
          </cell>
        </row>
        <row r="11088">
          <cell r="N11088" t="str">
            <v/>
          </cell>
          <cell r="O11088" t="str">
            <v/>
          </cell>
          <cell r="P11088" t="str">
            <v/>
          </cell>
          <cell r="Q11088">
            <v>0</v>
          </cell>
        </row>
        <row r="11089">
          <cell r="N11089" t="str">
            <v/>
          </cell>
          <cell r="O11089" t="str">
            <v/>
          </cell>
          <cell r="P11089" t="str">
            <v/>
          </cell>
          <cell r="Q11089">
            <v>0</v>
          </cell>
        </row>
        <row r="11090">
          <cell r="N11090" t="str">
            <v/>
          </cell>
          <cell r="O11090" t="str">
            <v/>
          </cell>
          <cell r="P11090" t="str">
            <v/>
          </cell>
          <cell r="Q11090">
            <v>0</v>
          </cell>
        </row>
        <row r="11091">
          <cell r="N11091" t="str">
            <v/>
          </cell>
          <cell r="O11091" t="str">
            <v/>
          </cell>
          <cell r="P11091" t="str">
            <v/>
          </cell>
          <cell r="Q11091">
            <v>0</v>
          </cell>
        </row>
        <row r="11092">
          <cell r="N11092" t="str">
            <v/>
          </cell>
          <cell r="O11092" t="str">
            <v/>
          </cell>
          <cell r="P11092" t="str">
            <v/>
          </cell>
          <cell r="Q11092">
            <v>0</v>
          </cell>
        </row>
        <row r="11093">
          <cell r="N11093" t="str">
            <v/>
          </cell>
          <cell r="O11093" t="str">
            <v/>
          </cell>
          <cell r="P11093" t="str">
            <v/>
          </cell>
          <cell r="Q11093">
            <v>0</v>
          </cell>
        </row>
        <row r="11094">
          <cell r="N11094" t="str">
            <v/>
          </cell>
          <cell r="O11094" t="str">
            <v/>
          </cell>
          <cell r="P11094" t="str">
            <v/>
          </cell>
          <cell r="Q11094">
            <v>0</v>
          </cell>
        </row>
        <row r="11095">
          <cell r="N11095" t="str">
            <v/>
          </cell>
          <cell r="O11095" t="str">
            <v/>
          </cell>
          <cell r="P11095" t="str">
            <v/>
          </cell>
          <cell r="Q11095">
            <v>0</v>
          </cell>
        </row>
        <row r="11096">
          <cell r="N11096" t="str">
            <v/>
          </cell>
          <cell r="O11096" t="str">
            <v/>
          </cell>
          <cell r="P11096" t="str">
            <v/>
          </cell>
          <cell r="Q11096">
            <v>0</v>
          </cell>
        </row>
        <row r="11097">
          <cell r="N11097" t="str">
            <v/>
          </cell>
          <cell r="O11097" t="str">
            <v/>
          </cell>
          <cell r="P11097" t="str">
            <v/>
          </cell>
          <cell r="Q11097">
            <v>0</v>
          </cell>
        </row>
        <row r="11098">
          <cell r="N11098" t="str">
            <v/>
          </cell>
          <cell r="O11098" t="str">
            <v/>
          </cell>
          <cell r="P11098" t="str">
            <v/>
          </cell>
          <cell r="Q11098">
            <v>0</v>
          </cell>
        </row>
        <row r="11099">
          <cell r="N11099" t="str">
            <v/>
          </cell>
          <cell r="O11099" t="str">
            <v/>
          </cell>
          <cell r="P11099" t="str">
            <v/>
          </cell>
          <cell r="Q11099">
            <v>0</v>
          </cell>
        </row>
        <row r="11100">
          <cell r="N11100" t="str">
            <v/>
          </cell>
          <cell r="O11100" t="str">
            <v/>
          </cell>
          <cell r="P11100" t="str">
            <v/>
          </cell>
          <cell r="Q11100">
            <v>0</v>
          </cell>
        </row>
        <row r="11101">
          <cell r="N11101" t="str">
            <v/>
          </cell>
          <cell r="O11101" t="str">
            <v/>
          </cell>
          <cell r="P11101" t="str">
            <v/>
          </cell>
          <cell r="Q11101">
            <v>0</v>
          </cell>
        </row>
        <row r="11102">
          <cell r="N11102" t="str">
            <v/>
          </cell>
          <cell r="O11102" t="str">
            <v/>
          </cell>
          <cell r="P11102" t="str">
            <v/>
          </cell>
          <cell r="Q11102">
            <v>0</v>
          </cell>
        </row>
        <row r="11103">
          <cell r="N11103" t="str">
            <v/>
          </cell>
          <cell r="O11103" t="str">
            <v/>
          </cell>
          <cell r="P11103" t="str">
            <v/>
          </cell>
          <cell r="Q11103">
            <v>0</v>
          </cell>
        </row>
        <row r="11104">
          <cell r="N11104" t="str">
            <v/>
          </cell>
          <cell r="O11104" t="str">
            <v/>
          </cell>
          <cell r="P11104" t="str">
            <v/>
          </cell>
          <cell r="Q11104">
            <v>0</v>
          </cell>
        </row>
        <row r="11105">
          <cell r="N11105" t="str">
            <v/>
          </cell>
          <cell r="O11105" t="str">
            <v/>
          </cell>
          <cell r="P11105" t="str">
            <v/>
          </cell>
          <cell r="Q11105">
            <v>0</v>
          </cell>
        </row>
        <row r="11106">
          <cell r="N11106" t="str">
            <v/>
          </cell>
          <cell r="O11106" t="str">
            <v/>
          </cell>
          <cell r="P11106" t="str">
            <v/>
          </cell>
          <cell r="Q11106">
            <v>0</v>
          </cell>
        </row>
        <row r="11107">
          <cell r="N11107" t="str">
            <v/>
          </cell>
          <cell r="O11107" t="str">
            <v/>
          </cell>
          <cell r="P11107" t="str">
            <v/>
          </cell>
          <cell r="Q11107">
            <v>0</v>
          </cell>
        </row>
        <row r="11108">
          <cell r="N11108" t="str">
            <v/>
          </cell>
          <cell r="O11108" t="str">
            <v/>
          </cell>
          <cell r="P11108" t="str">
            <v/>
          </cell>
          <cell r="Q11108">
            <v>0</v>
          </cell>
        </row>
        <row r="11109">
          <cell r="N11109" t="str">
            <v/>
          </cell>
          <cell r="O11109" t="str">
            <v/>
          </cell>
          <cell r="P11109" t="str">
            <v/>
          </cell>
          <cell r="Q11109">
            <v>0</v>
          </cell>
        </row>
        <row r="11110">
          <cell r="N11110" t="str">
            <v/>
          </cell>
          <cell r="O11110" t="str">
            <v/>
          </cell>
          <cell r="P11110" t="str">
            <v/>
          </cell>
          <cell r="Q11110">
            <v>0</v>
          </cell>
        </row>
        <row r="11111">
          <cell r="N11111" t="str">
            <v/>
          </cell>
          <cell r="O11111" t="str">
            <v/>
          </cell>
          <cell r="P11111" t="str">
            <v/>
          </cell>
          <cell r="Q11111">
            <v>0</v>
          </cell>
        </row>
        <row r="11112">
          <cell r="N11112" t="str">
            <v/>
          </cell>
          <cell r="O11112" t="str">
            <v/>
          </cell>
          <cell r="P11112" t="str">
            <v/>
          </cell>
          <cell r="Q11112">
            <v>0</v>
          </cell>
        </row>
        <row r="11113">
          <cell r="N11113" t="str">
            <v/>
          </cell>
          <cell r="O11113" t="str">
            <v/>
          </cell>
          <cell r="P11113" t="str">
            <v/>
          </cell>
          <cell r="Q11113">
            <v>0</v>
          </cell>
        </row>
        <row r="11114">
          <cell r="N11114" t="str">
            <v/>
          </cell>
          <cell r="O11114" t="str">
            <v/>
          </cell>
          <cell r="P11114" t="str">
            <v/>
          </cell>
          <cell r="Q11114">
            <v>0</v>
          </cell>
        </row>
        <row r="11115">
          <cell r="N11115" t="str">
            <v/>
          </cell>
          <cell r="O11115" t="str">
            <v/>
          </cell>
          <cell r="P11115" t="str">
            <v/>
          </cell>
          <cell r="Q11115">
            <v>0</v>
          </cell>
        </row>
        <row r="11116">
          <cell r="N11116" t="str">
            <v/>
          </cell>
          <cell r="O11116" t="str">
            <v/>
          </cell>
          <cell r="P11116" t="str">
            <v/>
          </cell>
          <cell r="Q11116">
            <v>0</v>
          </cell>
        </row>
        <row r="11117">
          <cell r="N11117" t="str">
            <v/>
          </cell>
          <cell r="O11117" t="str">
            <v/>
          </cell>
          <cell r="P11117" t="str">
            <v/>
          </cell>
          <cell r="Q11117">
            <v>0</v>
          </cell>
        </row>
        <row r="11118">
          <cell r="N11118" t="str">
            <v/>
          </cell>
          <cell r="O11118" t="str">
            <v/>
          </cell>
          <cell r="P11118" t="str">
            <v/>
          </cell>
          <cell r="Q11118">
            <v>0</v>
          </cell>
        </row>
        <row r="11119">
          <cell r="N11119" t="str">
            <v/>
          </cell>
          <cell r="O11119" t="str">
            <v/>
          </cell>
          <cell r="P11119" t="str">
            <v/>
          </cell>
          <cell r="Q11119">
            <v>0</v>
          </cell>
        </row>
        <row r="11120">
          <cell r="N11120" t="str">
            <v/>
          </cell>
          <cell r="O11120" t="str">
            <v/>
          </cell>
          <cell r="P11120" t="str">
            <v/>
          </cell>
          <cell r="Q11120">
            <v>0</v>
          </cell>
        </row>
        <row r="11121">
          <cell r="N11121" t="str">
            <v/>
          </cell>
          <cell r="O11121" t="str">
            <v/>
          </cell>
          <cell r="P11121" t="str">
            <v/>
          </cell>
          <cell r="Q11121">
            <v>0</v>
          </cell>
        </row>
        <row r="11122">
          <cell r="N11122" t="str">
            <v/>
          </cell>
          <cell r="O11122" t="str">
            <v/>
          </cell>
          <cell r="P11122" t="str">
            <v/>
          </cell>
          <cell r="Q11122">
            <v>0</v>
          </cell>
        </row>
        <row r="11123">
          <cell r="N11123" t="str">
            <v/>
          </cell>
          <cell r="O11123" t="str">
            <v/>
          </cell>
          <cell r="P11123" t="str">
            <v/>
          </cell>
          <cell r="Q11123">
            <v>0</v>
          </cell>
        </row>
        <row r="11124">
          <cell r="N11124" t="str">
            <v/>
          </cell>
          <cell r="O11124" t="str">
            <v/>
          </cell>
          <cell r="P11124" t="str">
            <v/>
          </cell>
          <cell r="Q11124">
            <v>0</v>
          </cell>
        </row>
        <row r="11125">
          <cell r="N11125" t="str">
            <v/>
          </cell>
          <cell r="O11125" t="str">
            <v/>
          </cell>
          <cell r="P11125" t="str">
            <v/>
          </cell>
          <cell r="Q11125">
            <v>0</v>
          </cell>
        </row>
        <row r="11126">
          <cell r="N11126" t="str">
            <v/>
          </cell>
          <cell r="O11126" t="str">
            <v/>
          </cell>
          <cell r="P11126" t="str">
            <v/>
          </cell>
          <cell r="Q11126">
            <v>0</v>
          </cell>
        </row>
        <row r="11127">
          <cell r="N11127" t="str">
            <v/>
          </cell>
          <cell r="O11127" t="str">
            <v/>
          </cell>
          <cell r="P11127" t="str">
            <v/>
          </cell>
          <cell r="Q11127">
            <v>0</v>
          </cell>
        </row>
        <row r="11128">
          <cell r="N11128" t="str">
            <v/>
          </cell>
          <cell r="O11128" t="str">
            <v/>
          </cell>
          <cell r="P11128" t="str">
            <v/>
          </cell>
          <cell r="Q11128">
            <v>0</v>
          </cell>
        </row>
        <row r="11129">
          <cell r="N11129" t="str">
            <v/>
          </cell>
          <cell r="O11129" t="str">
            <v/>
          </cell>
          <cell r="P11129" t="str">
            <v/>
          </cell>
          <cell r="Q11129">
            <v>0</v>
          </cell>
        </row>
        <row r="11130">
          <cell r="N11130" t="str">
            <v/>
          </cell>
          <cell r="O11130" t="str">
            <v/>
          </cell>
          <cell r="P11130" t="str">
            <v/>
          </cell>
          <cell r="Q11130">
            <v>0</v>
          </cell>
        </row>
        <row r="11131">
          <cell r="N11131" t="str">
            <v/>
          </cell>
          <cell r="O11131" t="str">
            <v/>
          </cell>
          <cell r="P11131" t="str">
            <v/>
          </cell>
          <cell r="Q11131">
            <v>0</v>
          </cell>
        </row>
        <row r="11132">
          <cell r="N11132" t="str">
            <v/>
          </cell>
          <cell r="O11132" t="str">
            <v/>
          </cell>
          <cell r="P11132" t="str">
            <v/>
          </cell>
          <cell r="Q11132">
            <v>0</v>
          </cell>
        </row>
        <row r="11133">
          <cell r="N11133" t="str">
            <v/>
          </cell>
          <cell r="O11133" t="str">
            <v/>
          </cell>
          <cell r="P11133" t="str">
            <v/>
          </cell>
          <cell r="Q11133">
            <v>0</v>
          </cell>
        </row>
        <row r="11134">
          <cell r="N11134" t="str">
            <v/>
          </cell>
          <cell r="O11134" t="str">
            <v/>
          </cell>
          <cell r="P11134" t="str">
            <v/>
          </cell>
          <cell r="Q11134">
            <v>0</v>
          </cell>
        </row>
        <row r="11135">
          <cell r="N11135" t="str">
            <v/>
          </cell>
          <cell r="O11135" t="str">
            <v/>
          </cell>
          <cell r="P11135" t="str">
            <v/>
          </cell>
          <cell r="Q11135">
            <v>0</v>
          </cell>
        </row>
        <row r="11136">
          <cell r="N11136" t="str">
            <v/>
          </cell>
          <cell r="O11136" t="str">
            <v/>
          </cell>
          <cell r="P11136" t="str">
            <v/>
          </cell>
          <cell r="Q11136">
            <v>0</v>
          </cell>
        </row>
        <row r="11137">
          <cell r="N11137" t="str">
            <v/>
          </cell>
          <cell r="O11137" t="str">
            <v/>
          </cell>
          <cell r="P11137" t="str">
            <v/>
          </cell>
          <cell r="Q11137">
            <v>0</v>
          </cell>
        </row>
        <row r="11138">
          <cell r="N11138" t="str">
            <v/>
          </cell>
          <cell r="O11138" t="str">
            <v/>
          </cell>
          <cell r="P11138" t="str">
            <v/>
          </cell>
          <cell r="Q11138">
            <v>0</v>
          </cell>
        </row>
        <row r="11139">
          <cell r="N11139" t="str">
            <v/>
          </cell>
          <cell r="O11139" t="str">
            <v/>
          </cell>
          <cell r="P11139" t="str">
            <v/>
          </cell>
          <cell r="Q11139">
            <v>0</v>
          </cell>
        </row>
        <row r="11140">
          <cell r="N11140" t="str">
            <v/>
          </cell>
          <cell r="O11140" t="str">
            <v/>
          </cell>
          <cell r="P11140" t="str">
            <v/>
          </cell>
          <cell r="Q11140">
            <v>0</v>
          </cell>
        </row>
        <row r="11141">
          <cell r="N11141" t="str">
            <v/>
          </cell>
          <cell r="O11141" t="str">
            <v/>
          </cell>
          <cell r="P11141" t="str">
            <v/>
          </cell>
          <cell r="Q11141">
            <v>0</v>
          </cell>
        </row>
        <row r="11142">
          <cell r="N11142" t="str">
            <v/>
          </cell>
          <cell r="O11142" t="str">
            <v/>
          </cell>
          <cell r="P11142" t="str">
            <v/>
          </cell>
          <cell r="Q11142">
            <v>0</v>
          </cell>
        </row>
        <row r="11143">
          <cell r="N11143" t="str">
            <v/>
          </cell>
          <cell r="O11143" t="str">
            <v/>
          </cell>
          <cell r="P11143" t="str">
            <v/>
          </cell>
          <cell r="Q11143">
            <v>0</v>
          </cell>
        </row>
        <row r="11144">
          <cell r="N11144" t="str">
            <v/>
          </cell>
          <cell r="O11144" t="str">
            <v/>
          </cell>
          <cell r="P11144" t="str">
            <v/>
          </cell>
          <cell r="Q11144">
            <v>0</v>
          </cell>
        </row>
        <row r="11145">
          <cell r="N11145" t="str">
            <v/>
          </cell>
          <cell r="O11145" t="str">
            <v/>
          </cell>
          <cell r="P11145" t="str">
            <v/>
          </cell>
          <cell r="Q11145">
            <v>0</v>
          </cell>
        </row>
        <row r="11146">
          <cell r="N11146" t="str">
            <v/>
          </cell>
          <cell r="O11146" t="str">
            <v/>
          </cell>
          <cell r="P11146" t="str">
            <v/>
          </cell>
          <cell r="Q11146">
            <v>0</v>
          </cell>
        </row>
        <row r="11147">
          <cell r="N11147" t="str">
            <v/>
          </cell>
          <cell r="O11147" t="str">
            <v/>
          </cell>
          <cell r="P11147" t="str">
            <v/>
          </cell>
          <cell r="Q11147">
            <v>0</v>
          </cell>
        </row>
        <row r="11148">
          <cell r="N11148" t="str">
            <v/>
          </cell>
          <cell r="O11148" t="str">
            <v/>
          </cell>
          <cell r="P11148" t="str">
            <v/>
          </cell>
          <cell r="Q11148">
            <v>0</v>
          </cell>
        </row>
        <row r="11149">
          <cell r="N11149" t="str">
            <v/>
          </cell>
          <cell r="O11149" t="str">
            <v/>
          </cell>
          <cell r="P11149" t="str">
            <v/>
          </cell>
          <cell r="Q11149">
            <v>0</v>
          </cell>
        </row>
        <row r="11150">
          <cell r="N11150" t="str">
            <v/>
          </cell>
          <cell r="O11150" t="str">
            <v/>
          </cell>
          <cell r="P11150" t="str">
            <v/>
          </cell>
          <cell r="Q11150">
            <v>0</v>
          </cell>
        </row>
        <row r="11151">
          <cell r="N11151" t="str">
            <v/>
          </cell>
          <cell r="O11151" t="str">
            <v/>
          </cell>
          <cell r="P11151" t="str">
            <v/>
          </cell>
          <cell r="Q11151">
            <v>0</v>
          </cell>
        </row>
        <row r="11152">
          <cell r="N11152" t="str">
            <v/>
          </cell>
          <cell r="O11152" t="str">
            <v/>
          </cell>
          <cell r="P11152" t="str">
            <v/>
          </cell>
          <cell r="Q11152">
            <v>0</v>
          </cell>
        </row>
        <row r="11153">
          <cell r="N11153" t="str">
            <v/>
          </cell>
          <cell r="O11153" t="str">
            <v/>
          </cell>
          <cell r="P11153" t="str">
            <v/>
          </cell>
          <cell r="Q11153">
            <v>0</v>
          </cell>
        </row>
        <row r="11154">
          <cell r="N11154" t="str">
            <v/>
          </cell>
          <cell r="O11154" t="str">
            <v/>
          </cell>
          <cell r="P11154" t="str">
            <v/>
          </cell>
          <cell r="Q11154">
            <v>0</v>
          </cell>
        </row>
        <row r="11155">
          <cell r="N11155" t="str">
            <v/>
          </cell>
          <cell r="O11155" t="str">
            <v/>
          </cell>
          <cell r="P11155" t="str">
            <v/>
          </cell>
          <cell r="Q11155">
            <v>0</v>
          </cell>
        </row>
        <row r="11156">
          <cell r="N11156" t="str">
            <v/>
          </cell>
          <cell r="O11156" t="str">
            <v/>
          </cell>
          <cell r="P11156" t="str">
            <v/>
          </cell>
          <cell r="Q11156">
            <v>0</v>
          </cell>
        </row>
        <row r="11157">
          <cell r="N11157" t="str">
            <v/>
          </cell>
          <cell r="O11157" t="str">
            <v/>
          </cell>
          <cell r="P11157" t="str">
            <v/>
          </cell>
          <cell r="Q11157">
            <v>0</v>
          </cell>
        </row>
        <row r="11158">
          <cell r="N11158" t="str">
            <v/>
          </cell>
          <cell r="O11158" t="str">
            <v/>
          </cell>
          <cell r="P11158" t="str">
            <v/>
          </cell>
          <cell r="Q11158">
            <v>0</v>
          </cell>
        </row>
        <row r="11159">
          <cell r="N11159" t="str">
            <v/>
          </cell>
          <cell r="O11159" t="str">
            <v/>
          </cell>
          <cell r="P11159" t="str">
            <v/>
          </cell>
          <cell r="Q11159">
            <v>0</v>
          </cell>
        </row>
        <row r="11160">
          <cell r="N11160" t="str">
            <v/>
          </cell>
          <cell r="O11160" t="str">
            <v/>
          </cell>
          <cell r="P11160" t="str">
            <v/>
          </cell>
          <cell r="Q11160">
            <v>0</v>
          </cell>
        </row>
        <row r="11161">
          <cell r="N11161" t="str">
            <v/>
          </cell>
          <cell r="O11161" t="str">
            <v/>
          </cell>
          <cell r="P11161" t="str">
            <v/>
          </cell>
          <cell r="Q11161">
            <v>0</v>
          </cell>
        </row>
        <row r="11162">
          <cell r="N11162" t="str">
            <v/>
          </cell>
          <cell r="O11162" t="str">
            <v/>
          </cell>
          <cell r="P11162" t="str">
            <v/>
          </cell>
          <cell r="Q11162">
            <v>0</v>
          </cell>
        </row>
        <row r="11163">
          <cell r="N11163" t="str">
            <v/>
          </cell>
          <cell r="O11163" t="str">
            <v/>
          </cell>
          <cell r="P11163" t="str">
            <v/>
          </cell>
          <cell r="Q11163">
            <v>0</v>
          </cell>
        </row>
        <row r="11164">
          <cell r="N11164" t="str">
            <v/>
          </cell>
          <cell r="O11164" t="str">
            <v/>
          </cell>
          <cell r="P11164" t="str">
            <v/>
          </cell>
          <cell r="Q11164">
            <v>0</v>
          </cell>
        </row>
        <row r="11165">
          <cell r="N11165" t="str">
            <v/>
          </cell>
          <cell r="O11165" t="str">
            <v/>
          </cell>
          <cell r="P11165" t="str">
            <v/>
          </cell>
          <cell r="Q11165">
            <v>0</v>
          </cell>
        </row>
        <row r="11166">
          <cell r="N11166" t="str">
            <v/>
          </cell>
          <cell r="O11166" t="str">
            <v/>
          </cell>
          <cell r="P11166" t="str">
            <v/>
          </cell>
          <cell r="Q11166">
            <v>0</v>
          </cell>
        </row>
        <row r="11167">
          <cell r="N11167" t="str">
            <v/>
          </cell>
          <cell r="O11167" t="str">
            <v/>
          </cell>
          <cell r="P11167" t="str">
            <v/>
          </cell>
          <cell r="Q11167">
            <v>0</v>
          </cell>
        </row>
        <row r="11168">
          <cell r="N11168" t="str">
            <v/>
          </cell>
          <cell r="O11168" t="str">
            <v/>
          </cell>
          <cell r="P11168" t="str">
            <v/>
          </cell>
          <cell r="Q11168">
            <v>0</v>
          </cell>
        </row>
        <row r="11169">
          <cell r="N11169" t="str">
            <v/>
          </cell>
          <cell r="O11169" t="str">
            <v/>
          </cell>
          <cell r="P11169" t="str">
            <v/>
          </cell>
          <cell r="Q11169">
            <v>0</v>
          </cell>
        </row>
        <row r="11170">
          <cell r="N11170" t="str">
            <v/>
          </cell>
          <cell r="O11170" t="str">
            <v/>
          </cell>
          <cell r="P11170" t="str">
            <v/>
          </cell>
          <cell r="Q11170">
            <v>0</v>
          </cell>
        </row>
        <row r="11171">
          <cell r="N11171" t="str">
            <v/>
          </cell>
          <cell r="O11171" t="str">
            <v/>
          </cell>
          <cell r="P11171" t="str">
            <v/>
          </cell>
          <cell r="Q11171">
            <v>0</v>
          </cell>
        </row>
        <row r="11172">
          <cell r="N11172" t="str">
            <v/>
          </cell>
          <cell r="O11172" t="str">
            <v/>
          </cell>
          <cell r="P11172" t="str">
            <v/>
          </cell>
          <cell r="Q11172">
            <v>0</v>
          </cell>
        </row>
        <row r="11173">
          <cell r="N11173" t="str">
            <v/>
          </cell>
          <cell r="O11173" t="str">
            <v/>
          </cell>
          <cell r="P11173" t="str">
            <v/>
          </cell>
          <cell r="Q11173">
            <v>0</v>
          </cell>
        </row>
        <row r="11174">
          <cell r="N11174" t="str">
            <v/>
          </cell>
          <cell r="O11174" t="str">
            <v/>
          </cell>
          <cell r="P11174" t="str">
            <v/>
          </cell>
          <cell r="Q11174">
            <v>0</v>
          </cell>
        </row>
        <row r="11175">
          <cell r="N11175" t="str">
            <v/>
          </cell>
          <cell r="O11175" t="str">
            <v/>
          </cell>
          <cell r="P11175" t="str">
            <v/>
          </cell>
          <cell r="Q11175">
            <v>0</v>
          </cell>
        </row>
        <row r="11176">
          <cell r="N11176" t="str">
            <v/>
          </cell>
          <cell r="O11176" t="str">
            <v/>
          </cell>
          <cell r="P11176" t="str">
            <v/>
          </cell>
          <cell r="Q11176">
            <v>0</v>
          </cell>
        </row>
        <row r="11177">
          <cell r="N11177" t="str">
            <v/>
          </cell>
          <cell r="O11177" t="str">
            <v/>
          </cell>
          <cell r="P11177" t="str">
            <v/>
          </cell>
          <cell r="Q11177">
            <v>0</v>
          </cell>
        </row>
        <row r="11178">
          <cell r="N11178" t="str">
            <v/>
          </cell>
          <cell r="O11178" t="str">
            <v/>
          </cell>
          <cell r="P11178" t="str">
            <v/>
          </cell>
          <cell r="Q11178">
            <v>0</v>
          </cell>
        </row>
        <row r="11179">
          <cell r="N11179" t="str">
            <v/>
          </cell>
          <cell r="O11179" t="str">
            <v/>
          </cell>
          <cell r="P11179" t="str">
            <v/>
          </cell>
          <cell r="Q11179">
            <v>0</v>
          </cell>
        </row>
        <row r="11180">
          <cell r="N11180" t="str">
            <v/>
          </cell>
          <cell r="O11180" t="str">
            <v/>
          </cell>
          <cell r="P11180" t="str">
            <v/>
          </cell>
          <cell r="Q11180">
            <v>0</v>
          </cell>
        </row>
        <row r="11181">
          <cell r="N11181" t="str">
            <v/>
          </cell>
          <cell r="O11181" t="str">
            <v/>
          </cell>
          <cell r="P11181" t="str">
            <v/>
          </cell>
          <cell r="Q11181">
            <v>0</v>
          </cell>
        </row>
        <row r="11182">
          <cell r="N11182" t="str">
            <v/>
          </cell>
          <cell r="O11182" t="str">
            <v/>
          </cell>
          <cell r="P11182" t="str">
            <v/>
          </cell>
          <cell r="Q11182">
            <v>0</v>
          </cell>
        </row>
        <row r="11183">
          <cell r="N11183" t="str">
            <v/>
          </cell>
          <cell r="O11183" t="str">
            <v/>
          </cell>
          <cell r="P11183" t="str">
            <v/>
          </cell>
          <cell r="Q11183">
            <v>0</v>
          </cell>
        </row>
        <row r="11184">
          <cell r="N11184" t="str">
            <v/>
          </cell>
          <cell r="O11184" t="str">
            <v/>
          </cell>
          <cell r="P11184" t="str">
            <v/>
          </cell>
          <cell r="Q11184">
            <v>0</v>
          </cell>
        </row>
        <row r="11185">
          <cell r="N11185" t="str">
            <v/>
          </cell>
          <cell r="O11185" t="str">
            <v/>
          </cell>
          <cell r="P11185" t="str">
            <v/>
          </cell>
          <cell r="Q11185">
            <v>0</v>
          </cell>
        </row>
        <row r="11186">
          <cell r="N11186" t="str">
            <v/>
          </cell>
          <cell r="O11186" t="str">
            <v/>
          </cell>
          <cell r="P11186" t="str">
            <v/>
          </cell>
          <cell r="Q11186">
            <v>0</v>
          </cell>
        </row>
        <row r="11187">
          <cell r="N11187" t="str">
            <v/>
          </cell>
          <cell r="O11187" t="str">
            <v/>
          </cell>
          <cell r="P11187" t="str">
            <v/>
          </cell>
          <cell r="Q11187">
            <v>0</v>
          </cell>
        </row>
        <row r="11188">
          <cell r="N11188" t="str">
            <v/>
          </cell>
          <cell r="O11188" t="str">
            <v/>
          </cell>
          <cell r="P11188" t="str">
            <v/>
          </cell>
          <cell r="Q11188">
            <v>0</v>
          </cell>
        </row>
        <row r="11189">
          <cell r="N11189" t="str">
            <v/>
          </cell>
          <cell r="O11189" t="str">
            <v/>
          </cell>
          <cell r="P11189" t="str">
            <v/>
          </cell>
          <cell r="Q11189">
            <v>0</v>
          </cell>
        </row>
        <row r="11190">
          <cell r="N11190" t="str">
            <v/>
          </cell>
          <cell r="O11190" t="str">
            <v/>
          </cell>
          <cell r="P11190" t="str">
            <v/>
          </cell>
          <cell r="Q11190">
            <v>0</v>
          </cell>
        </row>
        <row r="11191">
          <cell r="N11191" t="str">
            <v/>
          </cell>
          <cell r="O11191" t="str">
            <v/>
          </cell>
          <cell r="P11191" t="str">
            <v/>
          </cell>
          <cell r="Q11191">
            <v>0</v>
          </cell>
        </row>
        <row r="11192">
          <cell r="N11192" t="str">
            <v/>
          </cell>
          <cell r="O11192" t="str">
            <v/>
          </cell>
          <cell r="P11192" t="str">
            <v/>
          </cell>
          <cell r="Q11192">
            <v>0</v>
          </cell>
        </row>
        <row r="11193">
          <cell r="N11193" t="str">
            <v/>
          </cell>
          <cell r="O11193" t="str">
            <v/>
          </cell>
          <cell r="P11193" t="str">
            <v/>
          </cell>
          <cell r="Q11193">
            <v>0</v>
          </cell>
        </row>
        <row r="11194">
          <cell r="N11194" t="str">
            <v/>
          </cell>
          <cell r="O11194" t="str">
            <v/>
          </cell>
          <cell r="P11194" t="str">
            <v/>
          </cell>
          <cell r="Q11194">
            <v>0</v>
          </cell>
        </row>
        <row r="11195">
          <cell r="N11195" t="str">
            <v/>
          </cell>
          <cell r="O11195" t="str">
            <v/>
          </cell>
          <cell r="P11195" t="str">
            <v/>
          </cell>
          <cell r="Q11195">
            <v>0</v>
          </cell>
        </row>
        <row r="11196">
          <cell r="N11196" t="str">
            <v/>
          </cell>
          <cell r="O11196" t="str">
            <v/>
          </cell>
          <cell r="P11196" t="str">
            <v/>
          </cell>
          <cell r="Q11196">
            <v>0</v>
          </cell>
        </row>
        <row r="11197">
          <cell r="N11197" t="str">
            <v/>
          </cell>
          <cell r="O11197" t="str">
            <v/>
          </cell>
          <cell r="P11197" t="str">
            <v/>
          </cell>
          <cell r="Q11197">
            <v>0</v>
          </cell>
        </row>
        <row r="11198">
          <cell r="N11198" t="str">
            <v/>
          </cell>
          <cell r="O11198" t="str">
            <v/>
          </cell>
          <cell r="P11198" t="str">
            <v/>
          </cell>
          <cell r="Q11198">
            <v>0</v>
          </cell>
        </row>
        <row r="11199">
          <cell r="N11199" t="str">
            <v/>
          </cell>
          <cell r="O11199" t="str">
            <v/>
          </cell>
          <cell r="P11199" t="str">
            <v/>
          </cell>
          <cell r="Q11199">
            <v>0</v>
          </cell>
        </row>
        <row r="11200">
          <cell r="N11200" t="str">
            <v/>
          </cell>
          <cell r="O11200" t="str">
            <v/>
          </cell>
          <cell r="P11200" t="str">
            <v/>
          </cell>
          <cell r="Q11200">
            <v>0</v>
          </cell>
        </row>
        <row r="11201">
          <cell r="N11201" t="str">
            <v/>
          </cell>
          <cell r="O11201" t="str">
            <v/>
          </cell>
          <cell r="P11201" t="str">
            <v/>
          </cell>
          <cell r="Q11201">
            <v>0</v>
          </cell>
        </row>
        <row r="11202">
          <cell r="N11202" t="str">
            <v/>
          </cell>
          <cell r="O11202" t="str">
            <v/>
          </cell>
          <cell r="P11202" t="str">
            <v/>
          </cell>
          <cell r="Q11202">
            <v>0</v>
          </cell>
        </row>
        <row r="11203">
          <cell r="N11203" t="str">
            <v/>
          </cell>
          <cell r="O11203" t="str">
            <v/>
          </cell>
          <cell r="P11203" t="str">
            <v/>
          </cell>
          <cell r="Q11203">
            <v>0</v>
          </cell>
        </row>
        <row r="11204">
          <cell r="N11204" t="str">
            <v/>
          </cell>
          <cell r="O11204" t="str">
            <v/>
          </cell>
          <cell r="P11204" t="str">
            <v/>
          </cell>
          <cell r="Q11204">
            <v>0</v>
          </cell>
        </row>
        <row r="11205">
          <cell r="N11205" t="str">
            <v/>
          </cell>
          <cell r="O11205" t="str">
            <v/>
          </cell>
          <cell r="P11205" t="str">
            <v/>
          </cell>
          <cell r="Q11205">
            <v>0</v>
          </cell>
        </row>
        <row r="11206">
          <cell r="N11206" t="str">
            <v/>
          </cell>
          <cell r="O11206" t="str">
            <v/>
          </cell>
          <cell r="P11206" t="str">
            <v/>
          </cell>
          <cell r="Q11206">
            <v>0</v>
          </cell>
        </row>
        <row r="11207">
          <cell r="N11207" t="str">
            <v/>
          </cell>
          <cell r="O11207" t="str">
            <v/>
          </cell>
          <cell r="P11207" t="str">
            <v/>
          </cell>
          <cell r="Q11207">
            <v>0</v>
          </cell>
        </row>
        <row r="11208">
          <cell r="N11208" t="str">
            <v/>
          </cell>
          <cell r="O11208" t="str">
            <v/>
          </cell>
          <cell r="P11208" t="str">
            <v/>
          </cell>
          <cell r="Q11208">
            <v>0</v>
          </cell>
        </row>
        <row r="11209">
          <cell r="N11209" t="str">
            <v/>
          </cell>
          <cell r="O11209" t="str">
            <v/>
          </cell>
          <cell r="P11209" t="str">
            <v/>
          </cell>
          <cell r="Q11209">
            <v>0</v>
          </cell>
        </row>
        <row r="11210">
          <cell r="N11210" t="str">
            <v/>
          </cell>
          <cell r="O11210" t="str">
            <v/>
          </cell>
          <cell r="P11210" t="str">
            <v/>
          </cell>
          <cell r="Q11210">
            <v>0</v>
          </cell>
        </row>
        <row r="11211">
          <cell r="N11211" t="str">
            <v/>
          </cell>
          <cell r="O11211" t="str">
            <v/>
          </cell>
          <cell r="P11211" t="str">
            <v/>
          </cell>
          <cell r="Q11211">
            <v>0</v>
          </cell>
        </row>
        <row r="11212">
          <cell r="N11212" t="str">
            <v/>
          </cell>
          <cell r="O11212" t="str">
            <v/>
          </cell>
          <cell r="P11212" t="str">
            <v/>
          </cell>
          <cell r="Q11212">
            <v>0</v>
          </cell>
        </row>
        <row r="11213">
          <cell r="N11213" t="str">
            <v/>
          </cell>
          <cell r="O11213" t="str">
            <v/>
          </cell>
          <cell r="P11213" t="str">
            <v/>
          </cell>
          <cell r="Q11213">
            <v>0</v>
          </cell>
        </row>
        <row r="11214">
          <cell r="N11214" t="str">
            <v/>
          </cell>
          <cell r="O11214" t="str">
            <v/>
          </cell>
          <cell r="P11214" t="str">
            <v/>
          </cell>
          <cell r="Q11214">
            <v>0</v>
          </cell>
        </row>
        <row r="11215">
          <cell r="N11215" t="str">
            <v/>
          </cell>
          <cell r="O11215" t="str">
            <v/>
          </cell>
          <cell r="P11215" t="str">
            <v/>
          </cell>
          <cell r="Q11215">
            <v>0</v>
          </cell>
        </row>
        <row r="11216">
          <cell r="N11216" t="str">
            <v/>
          </cell>
          <cell r="O11216" t="str">
            <v/>
          </cell>
          <cell r="P11216" t="str">
            <v/>
          </cell>
          <cell r="Q11216">
            <v>0</v>
          </cell>
        </row>
        <row r="11217">
          <cell r="N11217" t="str">
            <v/>
          </cell>
          <cell r="O11217" t="str">
            <v/>
          </cell>
          <cell r="P11217" t="str">
            <v/>
          </cell>
          <cell r="Q11217">
            <v>0</v>
          </cell>
        </row>
        <row r="11218">
          <cell r="N11218" t="str">
            <v/>
          </cell>
          <cell r="O11218" t="str">
            <v/>
          </cell>
          <cell r="P11218" t="str">
            <v/>
          </cell>
          <cell r="Q11218">
            <v>0</v>
          </cell>
        </row>
        <row r="11219">
          <cell r="N11219" t="str">
            <v/>
          </cell>
          <cell r="O11219" t="str">
            <v/>
          </cell>
          <cell r="P11219" t="str">
            <v/>
          </cell>
          <cell r="Q11219">
            <v>0</v>
          </cell>
        </row>
        <row r="11220">
          <cell r="N11220" t="str">
            <v/>
          </cell>
          <cell r="O11220" t="str">
            <v/>
          </cell>
          <cell r="P11220" t="str">
            <v/>
          </cell>
          <cell r="Q11220">
            <v>0</v>
          </cell>
        </row>
        <row r="11221">
          <cell r="N11221" t="str">
            <v/>
          </cell>
          <cell r="O11221" t="str">
            <v/>
          </cell>
          <cell r="P11221" t="str">
            <v/>
          </cell>
          <cell r="Q11221">
            <v>0</v>
          </cell>
        </row>
        <row r="11222">
          <cell r="N11222" t="str">
            <v/>
          </cell>
          <cell r="O11222" t="str">
            <v/>
          </cell>
          <cell r="P11222" t="str">
            <v/>
          </cell>
          <cell r="Q11222">
            <v>0</v>
          </cell>
        </row>
        <row r="11223">
          <cell r="N11223" t="str">
            <v/>
          </cell>
          <cell r="O11223" t="str">
            <v/>
          </cell>
          <cell r="P11223" t="str">
            <v/>
          </cell>
          <cell r="Q11223">
            <v>0</v>
          </cell>
        </row>
        <row r="11224">
          <cell r="N11224" t="str">
            <v/>
          </cell>
          <cell r="O11224" t="str">
            <v/>
          </cell>
          <cell r="P11224" t="str">
            <v/>
          </cell>
          <cell r="Q11224">
            <v>0</v>
          </cell>
        </row>
        <row r="11225">
          <cell r="N11225" t="str">
            <v/>
          </cell>
          <cell r="O11225" t="str">
            <v/>
          </cell>
          <cell r="P11225" t="str">
            <v/>
          </cell>
          <cell r="Q11225">
            <v>0</v>
          </cell>
        </row>
        <row r="11226">
          <cell r="N11226" t="str">
            <v/>
          </cell>
          <cell r="O11226" t="str">
            <v/>
          </cell>
          <cell r="P11226" t="str">
            <v/>
          </cell>
          <cell r="Q11226">
            <v>0</v>
          </cell>
        </row>
        <row r="11227">
          <cell r="N11227" t="str">
            <v/>
          </cell>
          <cell r="O11227" t="str">
            <v/>
          </cell>
          <cell r="P11227" t="str">
            <v/>
          </cell>
          <cell r="Q11227">
            <v>0</v>
          </cell>
        </row>
        <row r="11228">
          <cell r="N11228" t="str">
            <v/>
          </cell>
          <cell r="O11228" t="str">
            <v/>
          </cell>
          <cell r="P11228" t="str">
            <v/>
          </cell>
          <cell r="Q11228">
            <v>0</v>
          </cell>
        </row>
        <row r="11229">
          <cell r="N11229" t="str">
            <v/>
          </cell>
          <cell r="O11229" t="str">
            <v/>
          </cell>
          <cell r="P11229" t="str">
            <v/>
          </cell>
          <cell r="Q11229">
            <v>0</v>
          </cell>
        </row>
        <row r="11230">
          <cell r="N11230" t="str">
            <v/>
          </cell>
          <cell r="O11230" t="str">
            <v/>
          </cell>
          <cell r="P11230" t="str">
            <v/>
          </cell>
          <cell r="Q11230">
            <v>0</v>
          </cell>
        </row>
        <row r="11231">
          <cell r="N11231" t="str">
            <v/>
          </cell>
          <cell r="O11231" t="str">
            <v/>
          </cell>
          <cell r="P11231" t="str">
            <v/>
          </cell>
          <cell r="Q11231">
            <v>0</v>
          </cell>
        </row>
        <row r="11232">
          <cell r="N11232" t="str">
            <v/>
          </cell>
          <cell r="O11232" t="str">
            <v/>
          </cell>
          <cell r="P11232" t="str">
            <v/>
          </cell>
          <cell r="Q11232">
            <v>0</v>
          </cell>
        </row>
        <row r="11233">
          <cell r="N11233" t="str">
            <v/>
          </cell>
          <cell r="O11233" t="str">
            <v/>
          </cell>
          <cell r="P11233" t="str">
            <v/>
          </cell>
          <cell r="Q11233">
            <v>0</v>
          </cell>
        </row>
        <row r="11234">
          <cell r="N11234" t="str">
            <v/>
          </cell>
          <cell r="O11234" t="str">
            <v/>
          </cell>
          <cell r="P11234" t="str">
            <v/>
          </cell>
          <cell r="Q11234">
            <v>0</v>
          </cell>
        </row>
        <row r="11235">
          <cell r="N11235" t="str">
            <v/>
          </cell>
          <cell r="O11235" t="str">
            <v/>
          </cell>
          <cell r="P11235" t="str">
            <v/>
          </cell>
          <cell r="Q11235">
            <v>0</v>
          </cell>
        </row>
        <row r="11236">
          <cell r="N11236" t="str">
            <v/>
          </cell>
          <cell r="O11236" t="str">
            <v/>
          </cell>
          <cell r="P11236" t="str">
            <v/>
          </cell>
          <cell r="Q11236">
            <v>0</v>
          </cell>
        </row>
        <row r="11237">
          <cell r="N11237" t="str">
            <v/>
          </cell>
          <cell r="O11237" t="str">
            <v/>
          </cell>
          <cell r="P11237" t="str">
            <v/>
          </cell>
          <cell r="Q11237">
            <v>0</v>
          </cell>
        </row>
        <row r="11238">
          <cell r="N11238" t="str">
            <v/>
          </cell>
          <cell r="O11238" t="str">
            <v/>
          </cell>
          <cell r="P11238" t="str">
            <v/>
          </cell>
          <cell r="Q11238">
            <v>0</v>
          </cell>
        </row>
        <row r="11239">
          <cell r="N11239" t="str">
            <v/>
          </cell>
          <cell r="O11239" t="str">
            <v/>
          </cell>
          <cell r="P11239" t="str">
            <v/>
          </cell>
          <cell r="Q11239">
            <v>0</v>
          </cell>
        </row>
        <row r="11240">
          <cell r="N11240" t="str">
            <v/>
          </cell>
          <cell r="O11240" t="str">
            <v/>
          </cell>
          <cell r="P11240" t="str">
            <v/>
          </cell>
          <cell r="Q11240">
            <v>0</v>
          </cell>
        </row>
        <row r="11241">
          <cell r="N11241" t="str">
            <v/>
          </cell>
          <cell r="O11241" t="str">
            <v/>
          </cell>
          <cell r="P11241" t="str">
            <v/>
          </cell>
          <cell r="Q11241">
            <v>0</v>
          </cell>
        </row>
        <row r="11242">
          <cell r="N11242" t="str">
            <v/>
          </cell>
          <cell r="O11242" t="str">
            <v/>
          </cell>
          <cell r="P11242" t="str">
            <v/>
          </cell>
          <cell r="Q11242">
            <v>0</v>
          </cell>
        </row>
        <row r="11243">
          <cell r="N11243" t="str">
            <v/>
          </cell>
          <cell r="O11243" t="str">
            <v/>
          </cell>
          <cell r="P11243" t="str">
            <v/>
          </cell>
          <cell r="Q11243">
            <v>0</v>
          </cell>
        </row>
        <row r="11244">
          <cell r="N11244" t="str">
            <v/>
          </cell>
          <cell r="O11244" t="str">
            <v/>
          </cell>
          <cell r="P11244" t="str">
            <v/>
          </cell>
          <cell r="Q11244">
            <v>0</v>
          </cell>
        </row>
        <row r="11245">
          <cell r="N11245" t="str">
            <v/>
          </cell>
          <cell r="O11245" t="str">
            <v/>
          </cell>
          <cell r="P11245" t="str">
            <v/>
          </cell>
          <cell r="Q11245">
            <v>0</v>
          </cell>
        </row>
        <row r="11246">
          <cell r="N11246" t="str">
            <v/>
          </cell>
          <cell r="O11246" t="str">
            <v/>
          </cell>
          <cell r="P11246" t="str">
            <v/>
          </cell>
          <cell r="Q11246">
            <v>0</v>
          </cell>
        </row>
        <row r="11247">
          <cell r="N11247" t="str">
            <v/>
          </cell>
          <cell r="O11247" t="str">
            <v/>
          </cell>
          <cell r="P11247" t="str">
            <v/>
          </cell>
          <cell r="Q11247">
            <v>0</v>
          </cell>
        </row>
        <row r="11248">
          <cell r="N11248" t="str">
            <v/>
          </cell>
          <cell r="O11248" t="str">
            <v/>
          </cell>
          <cell r="P11248" t="str">
            <v/>
          </cell>
          <cell r="Q11248">
            <v>0</v>
          </cell>
        </row>
        <row r="11249">
          <cell r="N11249" t="str">
            <v/>
          </cell>
          <cell r="O11249" t="str">
            <v/>
          </cell>
          <cell r="P11249" t="str">
            <v/>
          </cell>
          <cell r="Q11249">
            <v>0</v>
          </cell>
        </row>
        <row r="11250">
          <cell r="N11250" t="str">
            <v/>
          </cell>
          <cell r="O11250" t="str">
            <v/>
          </cell>
          <cell r="P11250" t="str">
            <v/>
          </cell>
          <cell r="Q11250">
            <v>0</v>
          </cell>
        </row>
        <row r="11251">
          <cell r="N11251" t="str">
            <v/>
          </cell>
          <cell r="O11251" t="str">
            <v/>
          </cell>
          <cell r="P11251" t="str">
            <v/>
          </cell>
          <cell r="Q11251">
            <v>0</v>
          </cell>
        </row>
        <row r="11252">
          <cell r="N11252" t="str">
            <v/>
          </cell>
          <cell r="O11252" t="str">
            <v/>
          </cell>
          <cell r="P11252" t="str">
            <v/>
          </cell>
          <cell r="Q11252">
            <v>0</v>
          </cell>
        </row>
        <row r="11253">
          <cell r="N11253" t="str">
            <v/>
          </cell>
          <cell r="O11253" t="str">
            <v/>
          </cell>
          <cell r="P11253" t="str">
            <v/>
          </cell>
          <cell r="Q11253">
            <v>0</v>
          </cell>
        </row>
        <row r="11254">
          <cell r="N11254" t="str">
            <v/>
          </cell>
          <cell r="O11254" t="str">
            <v/>
          </cell>
          <cell r="P11254" t="str">
            <v/>
          </cell>
          <cell r="Q11254">
            <v>0</v>
          </cell>
        </row>
        <row r="11255">
          <cell r="N11255" t="str">
            <v/>
          </cell>
          <cell r="O11255" t="str">
            <v/>
          </cell>
          <cell r="P11255" t="str">
            <v/>
          </cell>
          <cell r="Q11255">
            <v>0</v>
          </cell>
        </row>
        <row r="11256">
          <cell r="N11256" t="str">
            <v/>
          </cell>
          <cell r="O11256" t="str">
            <v/>
          </cell>
          <cell r="P11256" t="str">
            <v/>
          </cell>
          <cell r="Q11256">
            <v>0</v>
          </cell>
        </row>
        <row r="11257">
          <cell r="N11257" t="str">
            <v/>
          </cell>
          <cell r="O11257" t="str">
            <v/>
          </cell>
          <cell r="P11257" t="str">
            <v/>
          </cell>
          <cell r="Q11257">
            <v>0</v>
          </cell>
        </row>
        <row r="11258">
          <cell r="N11258" t="str">
            <v/>
          </cell>
          <cell r="O11258" t="str">
            <v/>
          </cell>
          <cell r="P11258" t="str">
            <v/>
          </cell>
          <cell r="Q11258">
            <v>0</v>
          </cell>
        </row>
        <row r="11259">
          <cell r="N11259" t="str">
            <v/>
          </cell>
          <cell r="O11259" t="str">
            <v/>
          </cell>
          <cell r="P11259" t="str">
            <v/>
          </cell>
          <cell r="Q11259">
            <v>0</v>
          </cell>
        </row>
        <row r="11260">
          <cell r="N11260" t="str">
            <v/>
          </cell>
          <cell r="O11260" t="str">
            <v/>
          </cell>
          <cell r="P11260" t="str">
            <v/>
          </cell>
          <cell r="Q11260">
            <v>0</v>
          </cell>
        </row>
        <row r="11261">
          <cell r="N11261" t="str">
            <v/>
          </cell>
          <cell r="O11261" t="str">
            <v/>
          </cell>
          <cell r="P11261" t="str">
            <v/>
          </cell>
          <cell r="Q11261">
            <v>0</v>
          </cell>
        </row>
        <row r="11262">
          <cell r="N11262" t="str">
            <v/>
          </cell>
          <cell r="O11262" t="str">
            <v/>
          </cell>
          <cell r="P11262" t="str">
            <v/>
          </cell>
          <cell r="Q11262">
            <v>0</v>
          </cell>
        </row>
        <row r="11263">
          <cell r="N11263" t="str">
            <v/>
          </cell>
          <cell r="O11263" t="str">
            <v/>
          </cell>
          <cell r="P11263" t="str">
            <v/>
          </cell>
          <cell r="Q11263">
            <v>0</v>
          </cell>
        </row>
        <row r="11264">
          <cell r="N11264" t="str">
            <v/>
          </cell>
          <cell r="O11264" t="str">
            <v/>
          </cell>
          <cell r="P11264" t="str">
            <v/>
          </cell>
          <cell r="Q11264">
            <v>0</v>
          </cell>
        </row>
        <row r="11265">
          <cell r="N11265" t="str">
            <v/>
          </cell>
          <cell r="O11265" t="str">
            <v/>
          </cell>
          <cell r="P11265" t="str">
            <v/>
          </cell>
          <cell r="Q11265">
            <v>0</v>
          </cell>
        </row>
        <row r="11266">
          <cell r="N11266" t="str">
            <v/>
          </cell>
          <cell r="O11266" t="str">
            <v/>
          </cell>
          <cell r="P11266" t="str">
            <v/>
          </cell>
          <cell r="Q11266">
            <v>0</v>
          </cell>
        </row>
        <row r="11267">
          <cell r="N11267" t="str">
            <v/>
          </cell>
          <cell r="O11267" t="str">
            <v/>
          </cell>
          <cell r="P11267" t="str">
            <v/>
          </cell>
          <cell r="Q11267">
            <v>0</v>
          </cell>
        </row>
        <row r="11268">
          <cell r="N11268" t="str">
            <v/>
          </cell>
          <cell r="O11268" t="str">
            <v/>
          </cell>
          <cell r="P11268" t="str">
            <v/>
          </cell>
          <cell r="Q11268">
            <v>0</v>
          </cell>
        </row>
        <row r="11269">
          <cell r="N11269" t="str">
            <v/>
          </cell>
          <cell r="O11269" t="str">
            <v/>
          </cell>
          <cell r="P11269" t="str">
            <v/>
          </cell>
          <cell r="Q11269">
            <v>0</v>
          </cell>
        </row>
        <row r="11270">
          <cell r="N11270" t="str">
            <v/>
          </cell>
          <cell r="O11270" t="str">
            <v/>
          </cell>
          <cell r="P11270" t="str">
            <v/>
          </cell>
          <cell r="Q11270">
            <v>0</v>
          </cell>
        </row>
        <row r="11271">
          <cell r="N11271" t="str">
            <v/>
          </cell>
          <cell r="O11271" t="str">
            <v/>
          </cell>
          <cell r="P11271" t="str">
            <v/>
          </cell>
          <cell r="Q11271">
            <v>0</v>
          </cell>
        </row>
        <row r="11272">
          <cell r="N11272" t="str">
            <v/>
          </cell>
          <cell r="O11272" t="str">
            <v/>
          </cell>
          <cell r="P11272" t="str">
            <v/>
          </cell>
          <cell r="Q11272">
            <v>0</v>
          </cell>
        </row>
        <row r="11273">
          <cell r="N11273" t="str">
            <v/>
          </cell>
          <cell r="O11273" t="str">
            <v/>
          </cell>
          <cell r="P11273" t="str">
            <v/>
          </cell>
          <cell r="Q11273">
            <v>0</v>
          </cell>
        </row>
        <row r="11274">
          <cell r="N11274" t="str">
            <v/>
          </cell>
          <cell r="O11274" t="str">
            <v/>
          </cell>
          <cell r="P11274" t="str">
            <v/>
          </cell>
          <cell r="Q11274">
            <v>0</v>
          </cell>
        </row>
        <row r="11275">
          <cell r="N11275" t="str">
            <v/>
          </cell>
          <cell r="O11275" t="str">
            <v/>
          </cell>
          <cell r="P11275" t="str">
            <v/>
          </cell>
          <cell r="Q11275">
            <v>0</v>
          </cell>
        </row>
        <row r="11276">
          <cell r="N11276" t="str">
            <v/>
          </cell>
          <cell r="O11276" t="str">
            <v/>
          </cell>
          <cell r="P11276" t="str">
            <v/>
          </cell>
          <cell r="Q11276">
            <v>0</v>
          </cell>
        </row>
        <row r="11277">
          <cell r="N11277" t="str">
            <v/>
          </cell>
          <cell r="O11277" t="str">
            <v/>
          </cell>
          <cell r="P11277" t="str">
            <v/>
          </cell>
          <cell r="Q11277">
            <v>0</v>
          </cell>
        </row>
        <row r="11278">
          <cell r="N11278" t="str">
            <v/>
          </cell>
          <cell r="O11278" t="str">
            <v/>
          </cell>
          <cell r="P11278" t="str">
            <v/>
          </cell>
          <cell r="Q11278">
            <v>0</v>
          </cell>
        </row>
        <row r="11279">
          <cell r="N11279" t="str">
            <v/>
          </cell>
          <cell r="O11279" t="str">
            <v/>
          </cell>
          <cell r="P11279" t="str">
            <v/>
          </cell>
          <cell r="Q11279">
            <v>0</v>
          </cell>
        </row>
        <row r="11280">
          <cell r="N11280" t="str">
            <v/>
          </cell>
          <cell r="O11280" t="str">
            <v/>
          </cell>
          <cell r="P11280" t="str">
            <v/>
          </cell>
          <cell r="Q11280">
            <v>0</v>
          </cell>
        </row>
        <row r="11281">
          <cell r="N11281" t="str">
            <v/>
          </cell>
          <cell r="O11281" t="str">
            <v/>
          </cell>
          <cell r="P11281" t="str">
            <v/>
          </cell>
          <cell r="Q11281">
            <v>0</v>
          </cell>
        </row>
        <row r="11282">
          <cell r="N11282" t="str">
            <v/>
          </cell>
          <cell r="O11282" t="str">
            <v/>
          </cell>
          <cell r="P11282" t="str">
            <v/>
          </cell>
          <cell r="Q11282">
            <v>0</v>
          </cell>
        </row>
        <row r="11283">
          <cell r="N11283" t="str">
            <v/>
          </cell>
          <cell r="O11283" t="str">
            <v/>
          </cell>
          <cell r="P11283" t="str">
            <v/>
          </cell>
          <cell r="Q11283">
            <v>0</v>
          </cell>
        </row>
        <row r="11284">
          <cell r="N11284" t="str">
            <v/>
          </cell>
          <cell r="O11284" t="str">
            <v/>
          </cell>
          <cell r="P11284" t="str">
            <v/>
          </cell>
          <cell r="Q11284">
            <v>0</v>
          </cell>
        </row>
        <row r="11285">
          <cell r="N11285" t="str">
            <v/>
          </cell>
          <cell r="O11285" t="str">
            <v/>
          </cell>
          <cell r="P11285" t="str">
            <v/>
          </cell>
          <cell r="Q11285">
            <v>0</v>
          </cell>
        </row>
        <row r="11286">
          <cell r="N11286" t="str">
            <v/>
          </cell>
          <cell r="O11286" t="str">
            <v/>
          </cell>
          <cell r="P11286" t="str">
            <v/>
          </cell>
          <cell r="Q11286">
            <v>0</v>
          </cell>
        </row>
        <row r="11287">
          <cell r="N11287" t="str">
            <v/>
          </cell>
          <cell r="O11287" t="str">
            <v/>
          </cell>
          <cell r="P11287" t="str">
            <v/>
          </cell>
          <cell r="Q11287">
            <v>0</v>
          </cell>
        </row>
        <row r="11288">
          <cell r="N11288" t="str">
            <v/>
          </cell>
          <cell r="O11288" t="str">
            <v/>
          </cell>
          <cell r="P11288" t="str">
            <v/>
          </cell>
          <cell r="Q11288">
            <v>0</v>
          </cell>
        </row>
        <row r="11289">
          <cell r="N11289" t="str">
            <v/>
          </cell>
          <cell r="O11289" t="str">
            <v/>
          </cell>
          <cell r="P11289" t="str">
            <v/>
          </cell>
          <cell r="Q11289">
            <v>0</v>
          </cell>
        </row>
        <row r="11290">
          <cell r="N11290" t="str">
            <v/>
          </cell>
          <cell r="O11290" t="str">
            <v/>
          </cell>
          <cell r="P11290" t="str">
            <v/>
          </cell>
          <cell r="Q11290">
            <v>0</v>
          </cell>
        </row>
        <row r="11291">
          <cell r="N11291" t="str">
            <v/>
          </cell>
          <cell r="O11291" t="str">
            <v/>
          </cell>
          <cell r="P11291" t="str">
            <v/>
          </cell>
          <cell r="Q11291">
            <v>0</v>
          </cell>
        </row>
        <row r="11292">
          <cell r="N11292" t="str">
            <v/>
          </cell>
          <cell r="O11292" t="str">
            <v/>
          </cell>
          <cell r="P11292" t="str">
            <v/>
          </cell>
          <cell r="Q11292">
            <v>0</v>
          </cell>
        </row>
        <row r="11293">
          <cell r="N11293" t="str">
            <v/>
          </cell>
          <cell r="O11293" t="str">
            <v/>
          </cell>
          <cell r="P11293" t="str">
            <v/>
          </cell>
          <cell r="Q11293">
            <v>0</v>
          </cell>
        </row>
        <row r="11294">
          <cell r="N11294" t="str">
            <v/>
          </cell>
          <cell r="O11294" t="str">
            <v/>
          </cell>
          <cell r="P11294" t="str">
            <v/>
          </cell>
          <cell r="Q11294">
            <v>0</v>
          </cell>
        </row>
        <row r="11295">
          <cell r="N11295" t="str">
            <v/>
          </cell>
          <cell r="O11295" t="str">
            <v/>
          </cell>
          <cell r="P11295" t="str">
            <v/>
          </cell>
          <cell r="Q11295">
            <v>0</v>
          </cell>
        </row>
        <row r="11296">
          <cell r="N11296" t="str">
            <v/>
          </cell>
          <cell r="O11296" t="str">
            <v/>
          </cell>
          <cell r="P11296" t="str">
            <v/>
          </cell>
          <cell r="Q11296">
            <v>0</v>
          </cell>
        </row>
        <row r="11297">
          <cell r="N11297" t="str">
            <v/>
          </cell>
          <cell r="O11297" t="str">
            <v/>
          </cell>
          <cell r="P11297" t="str">
            <v/>
          </cell>
          <cell r="Q11297">
            <v>0</v>
          </cell>
        </row>
        <row r="11298">
          <cell r="N11298" t="str">
            <v/>
          </cell>
          <cell r="O11298" t="str">
            <v/>
          </cell>
          <cell r="P11298" t="str">
            <v/>
          </cell>
          <cell r="Q11298">
            <v>0</v>
          </cell>
        </row>
        <row r="11299">
          <cell r="N11299" t="str">
            <v/>
          </cell>
          <cell r="O11299" t="str">
            <v/>
          </cell>
          <cell r="P11299" t="str">
            <v/>
          </cell>
          <cell r="Q11299">
            <v>0</v>
          </cell>
        </row>
        <row r="11300">
          <cell r="N11300" t="str">
            <v/>
          </cell>
          <cell r="O11300" t="str">
            <v/>
          </cell>
          <cell r="P11300" t="str">
            <v/>
          </cell>
          <cell r="Q11300">
            <v>0</v>
          </cell>
        </row>
        <row r="11301">
          <cell r="N11301" t="str">
            <v/>
          </cell>
          <cell r="O11301" t="str">
            <v/>
          </cell>
          <cell r="P11301" t="str">
            <v/>
          </cell>
          <cell r="Q11301">
            <v>0</v>
          </cell>
        </row>
        <row r="11302">
          <cell r="N11302" t="str">
            <v/>
          </cell>
          <cell r="O11302" t="str">
            <v/>
          </cell>
          <cell r="P11302" t="str">
            <v/>
          </cell>
          <cell r="Q11302">
            <v>0</v>
          </cell>
        </row>
        <row r="11303">
          <cell r="N11303" t="str">
            <v/>
          </cell>
          <cell r="O11303" t="str">
            <v/>
          </cell>
          <cell r="P11303" t="str">
            <v/>
          </cell>
          <cell r="Q11303">
            <v>0</v>
          </cell>
        </row>
        <row r="11304">
          <cell r="N11304" t="str">
            <v/>
          </cell>
          <cell r="O11304" t="str">
            <v/>
          </cell>
          <cell r="P11304" t="str">
            <v/>
          </cell>
          <cell r="Q11304">
            <v>0</v>
          </cell>
        </row>
        <row r="11305">
          <cell r="N11305" t="str">
            <v/>
          </cell>
          <cell r="O11305" t="str">
            <v/>
          </cell>
          <cell r="P11305" t="str">
            <v/>
          </cell>
          <cell r="Q11305">
            <v>0</v>
          </cell>
        </row>
        <row r="11306">
          <cell r="N11306" t="str">
            <v/>
          </cell>
          <cell r="O11306" t="str">
            <v/>
          </cell>
          <cell r="P11306" t="str">
            <v/>
          </cell>
          <cell r="Q11306">
            <v>0</v>
          </cell>
        </row>
        <row r="11307">
          <cell r="N11307" t="str">
            <v/>
          </cell>
          <cell r="O11307" t="str">
            <v/>
          </cell>
          <cell r="P11307" t="str">
            <v/>
          </cell>
          <cell r="Q11307">
            <v>0</v>
          </cell>
        </row>
        <row r="11308">
          <cell r="N11308" t="str">
            <v/>
          </cell>
          <cell r="O11308" t="str">
            <v/>
          </cell>
          <cell r="P11308" t="str">
            <v/>
          </cell>
          <cell r="Q11308">
            <v>0</v>
          </cell>
        </row>
        <row r="11309">
          <cell r="N11309" t="str">
            <v/>
          </cell>
          <cell r="O11309" t="str">
            <v/>
          </cell>
          <cell r="P11309" t="str">
            <v/>
          </cell>
          <cell r="Q11309">
            <v>0</v>
          </cell>
        </row>
        <row r="11310">
          <cell r="N11310" t="str">
            <v/>
          </cell>
          <cell r="O11310" t="str">
            <v/>
          </cell>
          <cell r="P11310" t="str">
            <v/>
          </cell>
          <cell r="Q11310">
            <v>0</v>
          </cell>
        </row>
        <row r="11311">
          <cell r="N11311" t="str">
            <v/>
          </cell>
          <cell r="O11311" t="str">
            <v/>
          </cell>
          <cell r="P11311" t="str">
            <v/>
          </cell>
          <cell r="Q11311">
            <v>0</v>
          </cell>
        </row>
        <row r="11312">
          <cell r="N11312" t="str">
            <v/>
          </cell>
          <cell r="O11312" t="str">
            <v/>
          </cell>
          <cell r="P11312" t="str">
            <v/>
          </cell>
          <cell r="Q11312">
            <v>0</v>
          </cell>
        </row>
        <row r="11313">
          <cell r="N11313" t="str">
            <v/>
          </cell>
          <cell r="O11313" t="str">
            <v/>
          </cell>
          <cell r="P11313" t="str">
            <v/>
          </cell>
          <cell r="Q11313">
            <v>0</v>
          </cell>
        </row>
        <row r="11314">
          <cell r="N11314" t="str">
            <v/>
          </cell>
          <cell r="O11314" t="str">
            <v/>
          </cell>
          <cell r="P11314" t="str">
            <v/>
          </cell>
          <cell r="Q11314">
            <v>0</v>
          </cell>
        </row>
        <row r="11315">
          <cell r="N11315" t="str">
            <v/>
          </cell>
          <cell r="O11315" t="str">
            <v/>
          </cell>
          <cell r="P11315" t="str">
            <v/>
          </cell>
          <cell r="Q11315">
            <v>0</v>
          </cell>
        </row>
        <row r="11316">
          <cell r="N11316" t="str">
            <v/>
          </cell>
          <cell r="O11316" t="str">
            <v/>
          </cell>
          <cell r="P11316" t="str">
            <v/>
          </cell>
          <cell r="Q11316">
            <v>0</v>
          </cell>
        </row>
        <row r="11317">
          <cell r="N11317" t="str">
            <v/>
          </cell>
          <cell r="O11317" t="str">
            <v/>
          </cell>
          <cell r="P11317" t="str">
            <v/>
          </cell>
          <cell r="Q11317">
            <v>0</v>
          </cell>
        </row>
        <row r="11318">
          <cell r="N11318" t="str">
            <v/>
          </cell>
          <cell r="O11318" t="str">
            <v/>
          </cell>
          <cell r="P11318" t="str">
            <v/>
          </cell>
          <cell r="Q11318">
            <v>0</v>
          </cell>
        </row>
        <row r="11319">
          <cell r="N11319" t="str">
            <v/>
          </cell>
          <cell r="O11319" t="str">
            <v/>
          </cell>
          <cell r="P11319" t="str">
            <v/>
          </cell>
          <cell r="Q11319">
            <v>0</v>
          </cell>
        </row>
        <row r="11320">
          <cell r="N11320" t="str">
            <v/>
          </cell>
          <cell r="O11320" t="str">
            <v/>
          </cell>
          <cell r="P11320" t="str">
            <v/>
          </cell>
          <cell r="Q11320">
            <v>0</v>
          </cell>
        </row>
        <row r="11321">
          <cell r="N11321" t="str">
            <v/>
          </cell>
          <cell r="O11321" t="str">
            <v/>
          </cell>
          <cell r="P11321" t="str">
            <v/>
          </cell>
          <cell r="Q11321">
            <v>0</v>
          </cell>
        </row>
        <row r="11322">
          <cell r="N11322" t="str">
            <v/>
          </cell>
          <cell r="O11322" t="str">
            <v/>
          </cell>
          <cell r="P11322" t="str">
            <v/>
          </cell>
          <cell r="Q11322">
            <v>0</v>
          </cell>
        </row>
        <row r="11323">
          <cell r="N11323" t="str">
            <v/>
          </cell>
          <cell r="O11323" t="str">
            <v/>
          </cell>
          <cell r="P11323" t="str">
            <v/>
          </cell>
          <cell r="Q11323">
            <v>0</v>
          </cell>
        </row>
        <row r="11324">
          <cell r="N11324" t="str">
            <v/>
          </cell>
          <cell r="O11324" t="str">
            <v/>
          </cell>
          <cell r="P11324" t="str">
            <v/>
          </cell>
          <cell r="Q11324">
            <v>0</v>
          </cell>
        </row>
        <row r="11325">
          <cell r="N11325" t="str">
            <v/>
          </cell>
          <cell r="O11325" t="str">
            <v/>
          </cell>
          <cell r="P11325" t="str">
            <v/>
          </cell>
          <cell r="Q11325">
            <v>0</v>
          </cell>
        </row>
        <row r="11326">
          <cell r="N11326" t="str">
            <v/>
          </cell>
          <cell r="O11326" t="str">
            <v/>
          </cell>
          <cell r="P11326" t="str">
            <v/>
          </cell>
          <cell r="Q11326">
            <v>0</v>
          </cell>
        </row>
        <row r="11327">
          <cell r="N11327" t="str">
            <v/>
          </cell>
          <cell r="O11327" t="str">
            <v/>
          </cell>
          <cell r="P11327" t="str">
            <v/>
          </cell>
          <cell r="Q11327">
            <v>0</v>
          </cell>
        </row>
        <row r="11328">
          <cell r="N11328" t="str">
            <v/>
          </cell>
          <cell r="O11328" t="str">
            <v/>
          </cell>
          <cell r="P11328" t="str">
            <v/>
          </cell>
          <cell r="Q11328">
            <v>0</v>
          </cell>
        </row>
        <row r="11329">
          <cell r="N11329" t="str">
            <v/>
          </cell>
          <cell r="O11329" t="str">
            <v/>
          </cell>
          <cell r="P11329" t="str">
            <v/>
          </cell>
          <cell r="Q11329">
            <v>0</v>
          </cell>
        </row>
        <row r="11330">
          <cell r="N11330" t="str">
            <v/>
          </cell>
          <cell r="O11330" t="str">
            <v/>
          </cell>
          <cell r="P11330" t="str">
            <v/>
          </cell>
          <cell r="Q11330">
            <v>0</v>
          </cell>
        </row>
        <row r="11331">
          <cell r="N11331" t="str">
            <v/>
          </cell>
          <cell r="O11331" t="str">
            <v/>
          </cell>
          <cell r="P11331" t="str">
            <v/>
          </cell>
          <cell r="Q11331">
            <v>0</v>
          </cell>
        </row>
        <row r="11332">
          <cell r="N11332" t="str">
            <v/>
          </cell>
          <cell r="O11332" t="str">
            <v/>
          </cell>
          <cell r="P11332" t="str">
            <v/>
          </cell>
          <cell r="Q11332">
            <v>0</v>
          </cell>
        </row>
        <row r="11333">
          <cell r="N11333" t="str">
            <v/>
          </cell>
          <cell r="O11333" t="str">
            <v/>
          </cell>
          <cell r="P11333" t="str">
            <v/>
          </cell>
          <cell r="Q11333">
            <v>0</v>
          </cell>
        </row>
        <row r="11334">
          <cell r="N11334" t="str">
            <v/>
          </cell>
          <cell r="O11334" t="str">
            <v/>
          </cell>
          <cell r="P11334" t="str">
            <v/>
          </cell>
          <cell r="Q11334">
            <v>0</v>
          </cell>
        </row>
        <row r="11335">
          <cell r="N11335" t="str">
            <v/>
          </cell>
          <cell r="O11335" t="str">
            <v/>
          </cell>
          <cell r="P11335" t="str">
            <v/>
          </cell>
          <cell r="Q11335">
            <v>0</v>
          </cell>
        </row>
        <row r="11336">
          <cell r="N11336" t="str">
            <v/>
          </cell>
          <cell r="O11336" t="str">
            <v/>
          </cell>
          <cell r="P11336" t="str">
            <v/>
          </cell>
          <cell r="Q11336">
            <v>0</v>
          </cell>
        </row>
        <row r="11337">
          <cell r="N11337" t="str">
            <v/>
          </cell>
          <cell r="O11337" t="str">
            <v/>
          </cell>
          <cell r="P11337" t="str">
            <v/>
          </cell>
          <cell r="Q11337">
            <v>0</v>
          </cell>
        </row>
        <row r="11338">
          <cell r="N11338" t="str">
            <v/>
          </cell>
          <cell r="O11338" t="str">
            <v/>
          </cell>
          <cell r="P11338" t="str">
            <v/>
          </cell>
          <cell r="Q11338">
            <v>0</v>
          </cell>
        </row>
        <row r="11339">
          <cell r="N11339" t="str">
            <v/>
          </cell>
          <cell r="O11339" t="str">
            <v/>
          </cell>
          <cell r="P11339" t="str">
            <v/>
          </cell>
          <cell r="Q11339">
            <v>0</v>
          </cell>
        </row>
        <row r="11340">
          <cell r="N11340" t="str">
            <v/>
          </cell>
          <cell r="O11340" t="str">
            <v/>
          </cell>
          <cell r="P11340" t="str">
            <v/>
          </cell>
          <cell r="Q11340">
            <v>0</v>
          </cell>
        </row>
        <row r="11341">
          <cell r="N11341" t="str">
            <v/>
          </cell>
          <cell r="O11341" t="str">
            <v/>
          </cell>
          <cell r="P11341" t="str">
            <v/>
          </cell>
          <cell r="Q11341">
            <v>0</v>
          </cell>
        </row>
        <row r="11342">
          <cell r="N11342" t="str">
            <v/>
          </cell>
          <cell r="O11342" t="str">
            <v/>
          </cell>
          <cell r="P11342" t="str">
            <v/>
          </cell>
          <cell r="Q11342">
            <v>0</v>
          </cell>
        </row>
        <row r="11343">
          <cell r="N11343" t="str">
            <v/>
          </cell>
          <cell r="O11343" t="str">
            <v/>
          </cell>
          <cell r="P11343" t="str">
            <v/>
          </cell>
          <cell r="Q11343">
            <v>0</v>
          </cell>
        </row>
        <row r="11344">
          <cell r="N11344" t="str">
            <v/>
          </cell>
          <cell r="O11344" t="str">
            <v/>
          </cell>
          <cell r="P11344" t="str">
            <v/>
          </cell>
          <cell r="Q11344">
            <v>0</v>
          </cell>
        </row>
        <row r="11345">
          <cell r="N11345" t="str">
            <v/>
          </cell>
          <cell r="O11345" t="str">
            <v/>
          </cell>
          <cell r="P11345" t="str">
            <v/>
          </cell>
          <cell r="Q11345">
            <v>0</v>
          </cell>
        </row>
        <row r="11346">
          <cell r="N11346" t="str">
            <v/>
          </cell>
          <cell r="O11346" t="str">
            <v/>
          </cell>
          <cell r="P11346" t="str">
            <v/>
          </cell>
          <cell r="Q11346">
            <v>0</v>
          </cell>
        </row>
        <row r="11347">
          <cell r="N11347" t="str">
            <v/>
          </cell>
          <cell r="O11347" t="str">
            <v/>
          </cell>
          <cell r="P11347" t="str">
            <v/>
          </cell>
          <cell r="Q11347">
            <v>0</v>
          </cell>
        </row>
        <row r="11348">
          <cell r="N11348" t="str">
            <v/>
          </cell>
          <cell r="O11348" t="str">
            <v/>
          </cell>
          <cell r="P11348" t="str">
            <v/>
          </cell>
          <cell r="Q11348">
            <v>0</v>
          </cell>
        </row>
        <row r="11349">
          <cell r="N11349" t="str">
            <v/>
          </cell>
          <cell r="O11349" t="str">
            <v/>
          </cell>
          <cell r="P11349" t="str">
            <v/>
          </cell>
          <cell r="Q11349">
            <v>0</v>
          </cell>
        </row>
        <row r="11350">
          <cell r="N11350" t="str">
            <v/>
          </cell>
          <cell r="O11350" t="str">
            <v/>
          </cell>
          <cell r="P11350" t="str">
            <v/>
          </cell>
          <cell r="Q11350">
            <v>0</v>
          </cell>
        </row>
        <row r="11351">
          <cell r="N11351" t="str">
            <v/>
          </cell>
          <cell r="O11351" t="str">
            <v/>
          </cell>
          <cell r="P11351" t="str">
            <v/>
          </cell>
          <cell r="Q11351">
            <v>0</v>
          </cell>
        </row>
        <row r="11352">
          <cell r="N11352" t="str">
            <v/>
          </cell>
          <cell r="O11352" t="str">
            <v/>
          </cell>
          <cell r="P11352" t="str">
            <v/>
          </cell>
          <cell r="Q11352">
            <v>0</v>
          </cell>
        </row>
        <row r="11353">
          <cell r="N11353" t="str">
            <v/>
          </cell>
          <cell r="O11353" t="str">
            <v/>
          </cell>
          <cell r="P11353" t="str">
            <v/>
          </cell>
          <cell r="Q11353">
            <v>0</v>
          </cell>
        </row>
        <row r="11354">
          <cell r="N11354" t="str">
            <v/>
          </cell>
          <cell r="O11354" t="str">
            <v/>
          </cell>
          <cell r="P11354" t="str">
            <v/>
          </cell>
          <cell r="Q11354">
            <v>0</v>
          </cell>
        </row>
        <row r="11355">
          <cell r="N11355" t="str">
            <v/>
          </cell>
          <cell r="O11355" t="str">
            <v/>
          </cell>
          <cell r="P11355" t="str">
            <v/>
          </cell>
          <cell r="Q11355">
            <v>0</v>
          </cell>
        </row>
        <row r="11356">
          <cell r="N11356" t="str">
            <v/>
          </cell>
          <cell r="O11356" t="str">
            <v/>
          </cell>
          <cell r="P11356" t="str">
            <v/>
          </cell>
          <cell r="Q11356">
            <v>0</v>
          </cell>
        </row>
        <row r="11357">
          <cell r="N11357" t="str">
            <v/>
          </cell>
          <cell r="O11357" t="str">
            <v/>
          </cell>
          <cell r="P11357" t="str">
            <v/>
          </cell>
          <cell r="Q11357">
            <v>0</v>
          </cell>
        </row>
        <row r="11358">
          <cell r="N11358" t="str">
            <v/>
          </cell>
          <cell r="O11358" t="str">
            <v/>
          </cell>
          <cell r="P11358" t="str">
            <v/>
          </cell>
          <cell r="Q11358">
            <v>0</v>
          </cell>
        </row>
        <row r="11359">
          <cell r="N11359" t="str">
            <v/>
          </cell>
          <cell r="O11359" t="str">
            <v/>
          </cell>
          <cell r="P11359" t="str">
            <v/>
          </cell>
          <cell r="Q11359">
            <v>0</v>
          </cell>
        </row>
        <row r="11360">
          <cell r="N11360" t="str">
            <v/>
          </cell>
          <cell r="O11360" t="str">
            <v/>
          </cell>
          <cell r="P11360" t="str">
            <v/>
          </cell>
          <cell r="Q11360">
            <v>0</v>
          </cell>
        </row>
        <row r="11361">
          <cell r="N11361" t="str">
            <v/>
          </cell>
          <cell r="O11361" t="str">
            <v/>
          </cell>
          <cell r="P11361" t="str">
            <v/>
          </cell>
          <cell r="Q11361">
            <v>0</v>
          </cell>
        </row>
        <row r="11362">
          <cell r="N11362" t="str">
            <v/>
          </cell>
          <cell r="O11362" t="str">
            <v/>
          </cell>
          <cell r="P11362" t="str">
            <v/>
          </cell>
          <cell r="Q11362">
            <v>0</v>
          </cell>
        </row>
        <row r="11363">
          <cell r="N11363" t="str">
            <v/>
          </cell>
          <cell r="O11363" t="str">
            <v/>
          </cell>
          <cell r="P11363" t="str">
            <v/>
          </cell>
          <cell r="Q11363">
            <v>0</v>
          </cell>
        </row>
        <row r="11364">
          <cell r="N11364" t="str">
            <v/>
          </cell>
          <cell r="O11364" t="str">
            <v/>
          </cell>
          <cell r="P11364" t="str">
            <v/>
          </cell>
          <cell r="Q11364">
            <v>0</v>
          </cell>
        </row>
        <row r="11365">
          <cell r="N11365" t="str">
            <v/>
          </cell>
          <cell r="O11365" t="str">
            <v/>
          </cell>
          <cell r="P11365" t="str">
            <v/>
          </cell>
          <cell r="Q11365">
            <v>0</v>
          </cell>
        </row>
        <row r="11366">
          <cell r="N11366" t="str">
            <v/>
          </cell>
          <cell r="O11366" t="str">
            <v/>
          </cell>
          <cell r="P11366" t="str">
            <v/>
          </cell>
          <cell r="Q11366">
            <v>0</v>
          </cell>
        </row>
        <row r="11367">
          <cell r="N11367" t="str">
            <v/>
          </cell>
          <cell r="O11367" t="str">
            <v/>
          </cell>
          <cell r="P11367" t="str">
            <v/>
          </cell>
          <cell r="Q11367">
            <v>0</v>
          </cell>
        </row>
        <row r="11368">
          <cell r="N11368" t="str">
            <v/>
          </cell>
          <cell r="O11368" t="str">
            <v/>
          </cell>
          <cell r="P11368" t="str">
            <v/>
          </cell>
          <cell r="Q11368">
            <v>0</v>
          </cell>
        </row>
        <row r="11369">
          <cell r="N11369" t="str">
            <v/>
          </cell>
          <cell r="O11369" t="str">
            <v/>
          </cell>
          <cell r="P11369" t="str">
            <v/>
          </cell>
          <cell r="Q11369">
            <v>0</v>
          </cell>
        </row>
        <row r="11370">
          <cell r="N11370" t="str">
            <v/>
          </cell>
          <cell r="O11370" t="str">
            <v/>
          </cell>
          <cell r="P11370" t="str">
            <v/>
          </cell>
          <cell r="Q11370">
            <v>0</v>
          </cell>
        </row>
        <row r="11371">
          <cell r="N11371" t="str">
            <v/>
          </cell>
          <cell r="O11371" t="str">
            <v/>
          </cell>
          <cell r="P11371" t="str">
            <v/>
          </cell>
          <cell r="Q11371">
            <v>0</v>
          </cell>
        </row>
        <row r="11372">
          <cell r="N11372" t="str">
            <v/>
          </cell>
          <cell r="O11372" t="str">
            <v/>
          </cell>
          <cell r="P11372" t="str">
            <v/>
          </cell>
          <cell r="Q11372">
            <v>0</v>
          </cell>
        </row>
        <row r="11373">
          <cell r="N11373" t="str">
            <v/>
          </cell>
          <cell r="O11373" t="str">
            <v/>
          </cell>
          <cell r="P11373" t="str">
            <v/>
          </cell>
          <cell r="Q11373">
            <v>0</v>
          </cell>
        </row>
        <row r="11374">
          <cell r="N11374" t="str">
            <v/>
          </cell>
          <cell r="O11374" t="str">
            <v/>
          </cell>
          <cell r="P11374" t="str">
            <v/>
          </cell>
          <cell r="Q11374">
            <v>0</v>
          </cell>
        </row>
        <row r="11375">
          <cell r="N11375" t="str">
            <v/>
          </cell>
          <cell r="O11375" t="str">
            <v/>
          </cell>
          <cell r="P11375" t="str">
            <v/>
          </cell>
          <cell r="Q11375">
            <v>0</v>
          </cell>
        </row>
        <row r="11376">
          <cell r="N11376" t="str">
            <v/>
          </cell>
          <cell r="O11376" t="str">
            <v/>
          </cell>
          <cell r="P11376" t="str">
            <v/>
          </cell>
          <cell r="Q11376">
            <v>0</v>
          </cell>
        </row>
        <row r="11377">
          <cell r="N11377" t="str">
            <v/>
          </cell>
          <cell r="O11377" t="str">
            <v/>
          </cell>
          <cell r="P11377" t="str">
            <v/>
          </cell>
          <cell r="Q11377">
            <v>0</v>
          </cell>
        </row>
        <row r="11378">
          <cell r="N11378" t="str">
            <v/>
          </cell>
          <cell r="O11378" t="str">
            <v/>
          </cell>
          <cell r="P11378" t="str">
            <v/>
          </cell>
          <cell r="Q11378">
            <v>0</v>
          </cell>
        </row>
        <row r="11379">
          <cell r="N11379" t="str">
            <v/>
          </cell>
          <cell r="O11379" t="str">
            <v/>
          </cell>
          <cell r="P11379" t="str">
            <v/>
          </cell>
          <cell r="Q11379">
            <v>0</v>
          </cell>
        </row>
        <row r="11380">
          <cell r="N11380" t="str">
            <v/>
          </cell>
          <cell r="O11380" t="str">
            <v/>
          </cell>
          <cell r="P11380" t="str">
            <v/>
          </cell>
          <cell r="Q11380">
            <v>0</v>
          </cell>
        </row>
        <row r="11381">
          <cell r="N11381" t="str">
            <v/>
          </cell>
          <cell r="O11381" t="str">
            <v/>
          </cell>
          <cell r="P11381" t="str">
            <v/>
          </cell>
          <cell r="Q11381">
            <v>0</v>
          </cell>
        </row>
        <row r="11382">
          <cell r="N11382" t="str">
            <v/>
          </cell>
          <cell r="O11382" t="str">
            <v/>
          </cell>
          <cell r="P11382" t="str">
            <v/>
          </cell>
          <cell r="Q11382">
            <v>0</v>
          </cell>
        </row>
        <row r="11383">
          <cell r="N11383" t="str">
            <v/>
          </cell>
          <cell r="O11383" t="str">
            <v/>
          </cell>
          <cell r="P11383" t="str">
            <v/>
          </cell>
          <cell r="Q11383">
            <v>0</v>
          </cell>
        </row>
        <row r="11384">
          <cell r="N11384" t="str">
            <v/>
          </cell>
          <cell r="O11384" t="str">
            <v/>
          </cell>
          <cell r="P11384" t="str">
            <v/>
          </cell>
          <cell r="Q11384">
            <v>0</v>
          </cell>
        </row>
        <row r="11385">
          <cell r="N11385" t="str">
            <v/>
          </cell>
          <cell r="O11385" t="str">
            <v/>
          </cell>
          <cell r="P11385" t="str">
            <v/>
          </cell>
          <cell r="Q11385">
            <v>0</v>
          </cell>
        </row>
        <row r="11386">
          <cell r="N11386" t="str">
            <v/>
          </cell>
          <cell r="O11386" t="str">
            <v/>
          </cell>
          <cell r="P11386" t="str">
            <v/>
          </cell>
          <cell r="Q11386">
            <v>0</v>
          </cell>
        </row>
        <row r="11387">
          <cell r="N11387" t="str">
            <v/>
          </cell>
          <cell r="O11387" t="str">
            <v/>
          </cell>
          <cell r="P11387" t="str">
            <v/>
          </cell>
          <cell r="Q11387">
            <v>0</v>
          </cell>
        </row>
        <row r="11388">
          <cell r="N11388" t="str">
            <v/>
          </cell>
          <cell r="O11388" t="str">
            <v/>
          </cell>
          <cell r="P11388" t="str">
            <v/>
          </cell>
          <cell r="Q11388">
            <v>0</v>
          </cell>
        </row>
        <row r="11389">
          <cell r="N11389" t="str">
            <v/>
          </cell>
          <cell r="O11389" t="str">
            <v/>
          </cell>
          <cell r="P11389" t="str">
            <v/>
          </cell>
          <cell r="Q11389">
            <v>0</v>
          </cell>
        </row>
        <row r="11390">
          <cell r="N11390" t="str">
            <v/>
          </cell>
          <cell r="O11390" t="str">
            <v/>
          </cell>
          <cell r="P11390" t="str">
            <v/>
          </cell>
          <cell r="Q11390">
            <v>0</v>
          </cell>
        </row>
        <row r="11391">
          <cell r="N11391" t="str">
            <v/>
          </cell>
          <cell r="O11391" t="str">
            <v/>
          </cell>
          <cell r="P11391" t="str">
            <v/>
          </cell>
          <cell r="Q11391">
            <v>0</v>
          </cell>
        </row>
        <row r="11392">
          <cell r="N11392" t="str">
            <v/>
          </cell>
          <cell r="O11392" t="str">
            <v/>
          </cell>
          <cell r="P11392" t="str">
            <v/>
          </cell>
          <cell r="Q11392">
            <v>0</v>
          </cell>
        </row>
        <row r="11393">
          <cell r="N11393" t="str">
            <v/>
          </cell>
          <cell r="O11393" t="str">
            <v/>
          </cell>
          <cell r="P11393" t="str">
            <v/>
          </cell>
          <cell r="Q11393">
            <v>0</v>
          </cell>
        </row>
        <row r="11394">
          <cell r="N11394" t="str">
            <v/>
          </cell>
          <cell r="O11394" t="str">
            <v/>
          </cell>
          <cell r="P11394" t="str">
            <v/>
          </cell>
          <cell r="Q11394">
            <v>0</v>
          </cell>
        </row>
        <row r="11395">
          <cell r="N11395" t="str">
            <v/>
          </cell>
          <cell r="O11395" t="str">
            <v/>
          </cell>
          <cell r="P11395" t="str">
            <v/>
          </cell>
          <cell r="Q11395">
            <v>0</v>
          </cell>
        </row>
        <row r="11396">
          <cell r="N11396" t="str">
            <v/>
          </cell>
          <cell r="O11396" t="str">
            <v/>
          </cell>
          <cell r="P11396" t="str">
            <v/>
          </cell>
          <cell r="Q11396">
            <v>0</v>
          </cell>
        </row>
        <row r="11397">
          <cell r="N11397" t="str">
            <v/>
          </cell>
          <cell r="O11397" t="str">
            <v/>
          </cell>
          <cell r="P11397" t="str">
            <v/>
          </cell>
          <cell r="Q11397">
            <v>0</v>
          </cell>
        </row>
        <row r="11398">
          <cell r="N11398" t="str">
            <v/>
          </cell>
          <cell r="O11398" t="str">
            <v/>
          </cell>
          <cell r="P11398" t="str">
            <v/>
          </cell>
          <cell r="Q11398">
            <v>0</v>
          </cell>
        </row>
        <row r="11399">
          <cell r="N11399" t="str">
            <v/>
          </cell>
          <cell r="O11399" t="str">
            <v/>
          </cell>
          <cell r="P11399" t="str">
            <v/>
          </cell>
          <cell r="Q11399">
            <v>0</v>
          </cell>
        </row>
        <row r="11400">
          <cell r="N11400" t="str">
            <v/>
          </cell>
          <cell r="O11400" t="str">
            <v/>
          </cell>
          <cell r="P11400" t="str">
            <v/>
          </cell>
          <cell r="Q11400">
            <v>0</v>
          </cell>
        </row>
        <row r="11401">
          <cell r="N11401" t="str">
            <v/>
          </cell>
          <cell r="O11401" t="str">
            <v/>
          </cell>
          <cell r="P11401" t="str">
            <v/>
          </cell>
          <cell r="Q11401">
            <v>0</v>
          </cell>
        </row>
        <row r="11402">
          <cell r="N11402" t="str">
            <v/>
          </cell>
          <cell r="O11402" t="str">
            <v/>
          </cell>
          <cell r="P11402" t="str">
            <v/>
          </cell>
          <cell r="Q11402">
            <v>0</v>
          </cell>
        </row>
        <row r="11403">
          <cell r="N11403" t="str">
            <v/>
          </cell>
          <cell r="O11403" t="str">
            <v/>
          </cell>
          <cell r="P11403" t="str">
            <v/>
          </cell>
          <cell r="Q11403">
            <v>0</v>
          </cell>
        </row>
        <row r="11404">
          <cell r="N11404" t="str">
            <v/>
          </cell>
          <cell r="O11404" t="str">
            <v/>
          </cell>
          <cell r="P11404" t="str">
            <v/>
          </cell>
          <cell r="Q11404">
            <v>0</v>
          </cell>
        </row>
        <row r="11405">
          <cell r="N11405" t="str">
            <v/>
          </cell>
          <cell r="O11405" t="str">
            <v/>
          </cell>
          <cell r="P11405" t="str">
            <v/>
          </cell>
          <cell r="Q11405">
            <v>0</v>
          </cell>
        </row>
        <row r="11406">
          <cell r="N11406" t="str">
            <v/>
          </cell>
          <cell r="O11406" t="str">
            <v/>
          </cell>
          <cell r="P11406" t="str">
            <v/>
          </cell>
          <cell r="Q11406">
            <v>0</v>
          </cell>
        </row>
        <row r="11407">
          <cell r="N11407" t="str">
            <v/>
          </cell>
          <cell r="O11407" t="str">
            <v/>
          </cell>
          <cell r="P11407" t="str">
            <v/>
          </cell>
          <cell r="Q11407">
            <v>0</v>
          </cell>
        </row>
        <row r="11408">
          <cell r="N11408" t="str">
            <v/>
          </cell>
          <cell r="O11408" t="str">
            <v/>
          </cell>
          <cell r="P11408" t="str">
            <v/>
          </cell>
          <cell r="Q11408">
            <v>0</v>
          </cell>
        </row>
        <row r="11409">
          <cell r="N11409" t="str">
            <v/>
          </cell>
          <cell r="O11409" t="str">
            <v/>
          </cell>
          <cell r="P11409" t="str">
            <v/>
          </cell>
          <cell r="Q11409">
            <v>0</v>
          </cell>
        </row>
        <row r="11410">
          <cell r="N11410" t="str">
            <v/>
          </cell>
          <cell r="O11410" t="str">
            <v/>
          </cell>
          <cell r="P11410" t="str">
            <v/>
          </cell>
          <cell r="Q11410">
            <v>0</v>
          </cell>
        </row>
        <row r="11411">
          <cell r="N11411" t="str">
            <v/>
          </cell>
          <cell r="O11411" t="str">
            <v/>
          </cell>
          <cell r="P11411" t="str">
            <v/>
          </cell>
          <cell r="Q11411">
            <v>0</v>
          </cell>
        </row>
        <row r="11412">
          <cell r="N11412" t="str">
            <v/>
          </cell>
          <cell r="O11412" t="str">
            <v/>
          </cell>
          <cell r="P11412" t="str">
            <v/>
          </cell>
          <cell r="Q11412">
            <v>0</v>
          </cell>
        </row>
        <row r="11413">
          <cell r="N11413" t="str">
            <v/>
          </cell>
          <cell r="O11413" t="str">
            <v/>
          </cell>
          <cell r="P11413" t="str">
            <v/>
          </cell>
          <cell r="Q11413">
            <v>0</v>
          </cell>
        </row>
        <row r="11414">
          <cell r="N11414" t="str">
            <v/>
          </cell>
          <cell r="O11414" t="str">
            <v/>
          </cell>
          <cell r="P11414" t="str">
            <v/>
          </cell>
          <cell r="Q11414">
            <v>0</v>
          </cell>
        </row>
        <row r="11415">
          <cell r="N11415" t="str">
            <v/>
          </cell>
          <cell r="O11415" t="str">
            <v/>
          </cell>
          <cell r="P11415" t="str">
            <v/>
          </cell>
          <cell r="Q11415">
            <v>0</v>
          </cell>
        </row>
        <row r="11416">
          <cell r="N11416" t="str">
            <v/>
          </cell>
          <cell r="O11416" t="str">
            <v/>
          </cell>
          <cell r="P11416" t="str">
            <v/>
          </cell>
          <cell r="Q11416">
            <v>0</v>
          </cell>
        </row>
        <row r="11417">
          <cell r="N11417" t="str">
            <v/>
          </cell>
          <cell r="O11417" t="str">
            <v/>
          </cell>
          <cell r="P11417" t="str">
            <v/>
          </cell>
          <cell r="Q11417">
            <v>0</v>
          </cell>
        </row>
        <row r="11418">
          <cell r="N11418" t="str">
            <v/>
          </cell>
          <cell r="O11418" t="str">
            <v/>
          </cell>
          <cell r="P11418" t="str">
            <v/>
          </cell>
          <cell r="Q11418">
            <v>0</v>
          </cell>
        </row>
        <row r="11419">
          <cell r="N11419" t="str">
            <v/>
          </cell>
          <cell r="O11419" t="str">
            <v/>
          </cell>
          <cell r="P11419" t="str">
            <v/>
          </cell>
          <cell r="Q11419">
            <v>0</v>
          </cell>
        </row>
        <row r="11420">
          <cell r="N11420" t="str">
            <v/>
          </cell>
          <cell r="O11420" t="str">
            <v/>
          </cell>
          <cell r="P11420" t="str">
            <v/>
          </cell>
          <cell r="Q11420">
            <v>0</v>
          </cell>
        </row>
        <row r="11421">
          <cell r="N11421" t="str">
            <v/>
          </cell>
          <cell r="O11421" t="str">
            <v/>
          </cell>
          <cell r="P11421" t="str">
            <v/>
          </cell>
          <cell r="Q11421">
            <v>0</v>
          </cell>
        </row>
        <row r="11422">
          <cell r="N11422" t="str">
            <v/>
          </cell>
          <cell r="O11422" t="str">
            <v/>
          </cell>
          <cell r="P11422" t="str">
            <v/>
          </cell>
          <cell r="Q11422">
            <v>0</v>
          </cell>
        </row>
        <row r="11423">
          <cell r="N11423" t="str">
            <v/>
          </cell>
          <cell r="O11423" t="str">
            <v/>
          </cell>
          <cell r="P11423" t="str">
            <v/>
          </cell>
          <cell r="Q11423">
            <v>0</v>
          </cell>
        </row>
        <row r="11424">
          <cell r="N11424" t="str">
            <v/>
          </cell>
          <cell r="O11424" t="str">
            <v/>
          </cell>
          <cell r="P11424" t="str">
            <v/>
          </cell>
          <cell r="Q11424">
            <v>0</v>
          </cell>
        </row>
        <row r="11425">
          <cell r="N11425" t="str">
            <v/>
          </cell>
          <cell r="O11425" t="str">
            <v/>
          </cell>
          <cell r="P11425" t="str">
            <v/>
          </cell>
          <cell r="Q11425">
            <v>0</v>
          </cell>
        </row>
        <row r="11426">
          <cell r="N11426" t="str">
            <v/>
          </cell>
          <cell r="O11426" t="str">
            <v/>
          </cell>
          <cell r="P11426" t="str">
            <v/>
          </cell>
          <cell r="Q11426">
            <v>0</v>
          </cell>
        </row>
        <row r="11427">
          <cell r="N11427" t="str">
            <v/>
          </cell>
          <cell r="O11427" t="str">
            <v/>
          </cell>
          <cell r="P11427" t="str">
            <v/>
          </cell>
          <cell r="Q11427">
            <v>0</v>
          </cell>
        </row>
        <row r="11428">
          <cell r="N11428" t="str">
            <v/>
          </cell>
          <cell r="O11428" t="str">
            <v/>
          </cell>
          <cell r="P11428" t="str">
            <v/>
          </cell>
          <cell r="Q11428">
            <v>0</v>
          </cell>
        </row>
        <row r="11429">
          <cell r="N11429" t="str">
            <v/>
          </cell>
          <cell r="O11429" t="str">
            <v/>
          </cell>
          <cell r="P11429" t="str">
            <v/>
          </cell>
          <cell r="Q11429">
            <v>0</v>
          </cell>
        </row>
        <row r="11430">
          <cell r="N11430" t="str">
            <v/>
          </cell>
          <cell r="O11430" t="str">
            <v/>
          </cell>
          <cell r="P11430" t="str">
            <v/>
          </cell>
          <cell r="Q11430">
            <v>0</v>
          </cell>
        </row>
        <row r="11431">
          <cell r="N11431" t="str">
            <v/>
          </cell>
          <cell r="O11431" t="str">
            <v/>
          </cell>
          <cell r="P11431" t="str">
            <v/>
          </cell>
          <cell r="Q11431">
            <v>0</v>
          </cell>
        </row>
        <row r="11432">
          <cell r="N11432" t="str">
            <v/>
          </cell>
          <cell r="O11432" t="str">
            <v/>
          </cell>
          <cell r="P11432" t="str">
            <v/>
          </cell>
          <cell r="Q11432">
            <v>0</v>
          </cell>
        </row>
        <row r="11433">
          <cell r="N11433" t="str">
            <v/>
          </cell>
          <cell r="O11433" t="str">
            <v/>
          </cell>
          <cell r="P11433" t="str">
            <v/>
          </cell>
          <cell r="Q11433">
            <v>0</v>
          </cell>
        </row>
        <row r="11434">
          <cell r="N11434" t="str">
            <v/>
          </cell>
          <cell r="O11434" t="str">
            <v/>
          </cell>
          <cell r="P11434" t="str">
            <v/>
          </cell>
          <cell r="Q11434">
            <v>0</v>
          </cell>
        </row>
        <row r="11435">
          <cell r="N11435" t="str">
            <v/>
          </cell>
          <cell r="O11435" t="str">
            <v/>
          </cell>
          <cell r="P11435" t="str">
            <v/>
          </cell>
          <cell r="Q11435">
            <v>0</v>
          </cell>
        </row>
        <row r="11436">
          <cell r="N11436" t="str">
            <v/>
          </cell>
          <cell r="O11436" t="str">
            <v/>
          </cell>
          <cell r="P11436" t="str">
            <v/>
          </cell>
          <cell r="Q11436">
            <v>0</v>
          </cell>
        </row>
        <row r="11437">
          <cell r="N11437" t="str">
            <v/>
          </cell>
          <cell r="O11437" t="str">
            <v/>
          </cell>
          <cell r="P11437" t="str">
            <v/>
          </cell>
          <cell r="Q11437">
            <v>0</v>
          </cell>
        </row>
        <row r="11438">
          <cell r="N11438" t="str">
            <v/>
          </cell>
          <cell r="O11438" t="str">
            <v/>
          </cell>
          <cell r="P11438" t="str">
            <v/>
          </cell>
          <cell r="Q11438">
            <v>0</v>
          </cell>
        </row>
        <row r="11439">
          <cell r="N11439" t="str">
            <v/>
          </cell>
          <cell r="O11439" t="str">
            <v/>
          </cell>
          <cell r="P11439" t="str">
            <v/>
          </cell>
          <cell r="Q11439">
            <v>0</v>
          </cell>
        </row>
        <row r="11440">
          <cell r="N11440" t="str">
            <v/>
          </cell>
          <cell r="O11440" t="str">
            <v/>
          </cell>
          <cell r="P11440" t="str">
            <v/>
          </cell>
          <cell r="Q11440">
            <v>0</v>
          </cell>
        </row>
        <row r="11441">
          <cell r="N11441" t="str">
            <v/>
          </cell>
          <cell r="O11441" t="str">
            <v/>
          </cell>
          <cell r="P11441" t="str">
            <v/>
          </cell>
          <cell r="Q11441">
            <v>0</v>
          </cell>
        </row>
        <row r="11442">
          <cell r="N11442" t="str">
            <v/>
          </cell>
          <cell r="O11442" t="str">
            <v/>
          </cell>
          <cell r="P11442" t="str">
            <v/>
          </cell>
          <cell r="Q11442">
            <v>0</v>
          </cell>
        </row>
        <row r="11443">
          <cell r="N11443" t="str">
            <v/>
          </cell>
          <cell r="O11443" t="str">
            <v/>
          </cell>
          <cell r="P11443" t="str">
            <v/>
          </cell>
          <cell r="Q11443">
            <v>0</v>
          </cell>
        </row>
        <row r="11444">
          <cell r="N11444" t="str">
            <v/>
          </cell>
          <cell r="O11444" t="str">
            <v/>
          </cell>
          <cell r="P11444" t="str">
            <v/>
          </cell>
          <cell r="Q11444">
            <v>0</v>
          </cell>
        </row>
        <row r="11445">
          <cell r="N11445" t="str">
            <v/>
          </cell>
          <cell r="O11445" t="str">
            <v/>
          </cell>
          <cell r="P11445" t="str">
            <v/>
          </cell>
          <cell r="Q11445">
            <v>0</v>
          </cell>
        </row>
        <row r="11446">
          <cell r="N11446" t="str">
            <v/>
          </cell>
          <cell r="O11446" t="str">
            <v/>
          </cell>
          <cell r="P11446" t="str">
            <v/>
          </cell>
          <cell r="Q11446">
            <v>0</v>
          </cell>
        </row>
        <row r="11447">
          <cell r="N11447" t="str">
            <v/>
          </cell>
          <cell r="O11447" t="str">
            <v/>
          </cell>
          <cell r="P11447" t="str">
            <v/>
          </cell>
          <cell r="Q11447">
            <v>0</v>
          </cell>
        </row>
        <row r="11448">
          <cell r="N11448" t="str">
            <v/>
          </cell>
          <cell r="O11448" t="str">
            <v/>
          </cell>
          <cell r="P11448" t="str">
            <v/>
          </cell>
          <cell r="Q11448">
            <v>0</v>
          </cell>
        </row>
        <row r="11449">
          <cell r="N11449" t="str">
            <v/>
          </cell>
          <cell r="O11449" t="str">
            <v/>
          </cell>
          <cell r="P11449" t="str">
            <v/>
          </cell>
          <cell r="Q11449">
            <v>0</v>
          </cell>
        </row>
        <row r="11450">
          <cell r="N11450" t="str">
            <v/>
          </cell>
          <cell r="O11450" t="str">
            <v/>
          </cell>
          <cell r="P11450" t="str">
            <v/>
          </cell>
          <cell r="Q11450">
            <v>0</v>
          </cell>
        </row>
        <row r="11451">
          <cell r="N11451" t="str">
            <v/>
          </cell>
          <cell r="O11451" t="str">
            <v/>
          </cell>
          <cell r="P11451" t="str">
            <v/>
          </cell>
          <cell r="Q11451">
            <v>0</v>
          </cell>
        </row>
        <row r="11452">
          <cell r="N11452" t="str">
            <v/>
          </cell>
          <cell r="O11452" t="str">
            <v/>
          </cell>
          <cell r="P11452" t="str">
            <v/>
          </cell>
          <cell r="Q11452">
            <v>0</v>
          </cell>
        </row>
        <row r="11453">
          <cell r="N11453" t="str">
            <v/>
          </cell>
          <cell r="O11453" t="str">
            <v/>
          </cell>
          <cell r="P11453" t="str">
            <v/>
          </cell>
          <cell r="Q11453">
            <v>0</v>
          </cell>
        </row>
        <row r="11454">
          <cell r="N11454" t="str">
            <v/>
          </cell>
          <cell r="O11454" t="str">
            <v/>
          </cell>
          <cell r="P11454" t="str">
            <v/>
          </cell>
          <cell r="Q11454">
            <v>0</v>
          </cell>
        </row>
        <row r="11455">
          <cell r="N11455" t="str">
            <v/>
          </cell>
          <cell r="O11455" t="str">
            <v/>
          </cell>
          <cell r="P11455" t="str">
            <v/>
          </cell>
          <cell r="Q11455">
            <v>0</v>
          </cell>
        </row>
        <row r="11456">
          <cell r="N11456" t="str">
            <v/>
          </cell>
          <cell r="O11456" t="str">
            <v/>
          </cell>
          <cell r="P11456" t="str">
            <v/>
          </cell>
          <cell r="Q11456">
            <v>0</v>
          </cell>
        </row>
        <row r="11457">
          <cell r="N11457" t="str">
            <v/>
          </cell>
          <cell r="O11457" t="str">
            <v/>
          </cell>
          <cell r="P11457" t="str">
            <v/>
          </cell>
          <cell r="Q11457">
            <v>0</v>
          </cell>
        </row>
        <row r="11458">
          <cell r="N11458" t="str">
            <v/>
          </cell>
          <cell r="O11458" t="str">
            <v/>
          </cell>
          <cell r="P11458" t="str">
            <v/>
          </cell>
          <cell r="Q11458">
            <v>0</v>
          </cell>
        </row>
        <row r="11459">
          <cell r="N11459" t="str">
            <v/>
          </cell>
          <cell r="O11459" t="str">
            <v/>
          </cell>
          <cell r="P11459" t="str">
            <v/>
          </cell>
          <cell r="Q11459">
            <v>0</v>
          </cell>
        </row>
        <row r="11460">
          <cell r="N11460" t="str">
            <v/>
          </cell>
          <cell r="O11460" t="str">
            <v/>
          </cell>
          <cell r="P11460" t="str">
            <v/>
          </cell>
          <cell r="Q11460">
            <v>0</v>
          </cell>
        </row>
        <row r="11461">
          <cell r="N11461" t="str">
            <v/>
          </cell>
          <cell r="O11461" t="str">
            <v/>
          </cell>
          <cell r="P11461" t="str">
            <v/>
          </cell>
          <cell r="Q11461">
            <v>0</v>
          </cell>
        </row>
        <row r="11462">
          <cell r="N11462" t="str">
            <v/>
          </cell>
          <cell r="O11462" t="str">
            <v/>
          </cell>
          <cell r="P11462" t="str">
            <v/>
          </cell>
          <cell r="Q11462">
            <v>0</v>
          </cell>
        </row>
        <row r="11463">
          <cell r="N11463" t="str">
            <v/>
          </cell>
          <cell r="O11463" t="str">
            <v/>
          </cell>
          <cell r="P11463" t="str">
            <v/>
          </cell>
          <cell r="Q11463">
            <v>0</v>
          </cell>
        </row>
        <row r="11464">
          <cell r="N11464" t="str">
            <v/>
          </cell>
          <cell r="O11464" t="str">
            <v/>
          </cell>
          <cell r="P11464" t="str">
            <v/>
          </cell>
          <cell r="Q11464">
            <v>0</v>
          </cell>
        </row>
        <row r="11465">
          <cell r="N11465" t="str">
            <v/>
          </cell>
          <cell r="O11465" t="str">
            <v/>
          </cell>
          <cell r="P11465" t="str">
            <v/>
          </cell>
          <cell r="Q11465">
            <v>0</v>
          </cell>
        </row>
        <row r="11466">
          <cell r="N11466" t="str">
            <v/>
          </cell>
          <cell r="O11466" t="str">
            <v/>
          </cell>
          <cell r="P11466" t="str">
            <v/>
          </cell>
          <cell r="Q11466">
            <v>0</v>
          </cell>
        </row>
        <row r="11467">
          <cell r="N11467" t="str">
            <v/>
          </cell>
          <cell r="O11467" t="str">
            <v/>
          </cell>
          <cell r="P11467" t="str">
            <v/>
          </cell>
          <cell r="Q11467">
            <v>0</v>
          </cell>
        </row>
        <row r="11468">
          <cell r="N11468" t="str">
            <v/>
          </cell>
          <cell r="O11468" t="str">
            <v/>
          </cell>
          <cell r="P11468" t="str">
            <v/>
          </cell>
          <cell r="Q11468">
            <v>0</v>
          </cell>
        </row>
        <row r="11469">
          <cell r="N11469" t="str">
            <v/>
          </cell>
          <cell r="O11469" t="str">
            <v/>
          </cell>
          <cell r="P11469" t="str">
            <v/>
          </cell>
          <cell r="Q11469">
            <v>0</v>
          </cell>
        </row>
        <row r="11470">
          <cell r="N11470" t="str">
            <v/>
          </cell>
          <cell r="O11470" t="str">
            <v/>
          </cell>
          <cell r="P11470" t="str">
            <v/>
          </cell>
          <cell r="Q11470">
            <v>0</v>
          </cell>
        </row>
        <row r="11471">
          <cell r="N11471" t="str">
            <v/>
          </cell>
          <cell r="O11471" t="str">
            <v/>
          </cell>
          <cell r="P11471" t="str">
            <v/>
          </cell>
          <cell r="Q11471">
            <v>0</v>
          </cell>
        </row>
        <row r="11472">
          <cell r="N11472" t="str">
            <v/>
          </cell>
          <cell r="O11472" t="str">
            <v/>
          </cell>
          <cell r="P11472" t="str">
            <v/>
          </cell>
          <cell r="Q11472">
            <v>0</v>
          </cell>
        </row>
        <row r="11473">
          <cell r="N11473" t="str">
            <v/>
          </cell>
          <cell r="O11473" t="str">
            <v/>
          </cell>
          <cell r="P11473" t="str">
            <v/>
          </cell>
          <cell r="Q11473">
            <v>0</v>
          </cell>
        </row>
        <row r="11474">
          <cell r="N11474" t="str">
            <v/>
          </cell>
          <cell r="O11474" t="str">
            <v/>
          </cell>
          <cell r="P11474" t="str">
            <v/>
          </cell>
          <cell r="Q11474">
            <v>0</v>
          </cell>
        </row>
        <row r="11475">
          <cell r="N11475" t="str">
            <v/>
          </cell>
          <cell r="O11475" t="str">
            <v/>
          </cell>
          <cell r="P11475" t="str">
            <v/>
          </cell>
          <cell r="Q11475">
            <v>0</v>
          </cell>
        </row>
        <row r="11476">
          <cell r="N11476" t="str">
            <v/>
          </cell>
          <cell r="O11476" t="str">
            <v/>
          </cell>
          <cell r="P11476" t="str">
            <v/>
          </cell>
          <cell r="Q11476">
            <v>0</v>
          </cell>
        </row>
        <row r="11477">
          <cell r="N11477" t="str">
            <v/>
          </cell>
          <cell r="O11477" t="str">
            <v/>
          </cell>
          <cell r="P11477" t="str">
            <v/>
          </cell>
          <cell r="Q11477">
            <v>0</v>
          </cell>
        </row>
        <row r="11478">
          <cell r="N11478" t="str">
            <v/>
          </cell>
          <cell r="O11478" t="str">
            <v/>
          </cell>
          <cell r="P11478" t="str">
            <v/>
          </cell>
          <cell r="Q11478">
            <v>0</v>
          </cell>
        </row>
        <row r="11479">
          <cell r="N11479" t="str">
            <v/>
          </cell>
          <cell r="O11479" t="str">
            <v/>
          </cell>
          <cell r="P11479" t="str">
            <v/>
          </cell>
          <cell r="Q11479">
            <v>0</v>
          </cell>
        </row>
        <row r="11480">
          <cell r="N11480" t="str">
            <v/>
          </cell>
          <cell r="O11480" t="str">
            <v/>
          </cell>
          <cell r="P11480" t="str">
            <v/>
          </cell>
          <cell r="Q11480">
            <v>0</v>
          </cell>
        </row>
        <row r="11481">
          <cell r="N11481" t="str">
            <v/>
          </cell>
          <cell r="O11481" t="str">
            <v/>
          </cell>
          <cell r="P11481" t="str">
            <v/>
          </cell>
          <cell r="Q11481">
            <v>0</v>
          </cell>
        </row>
        <row r="11482">
          <cell r="N11482" t="str">
            <v/>
          </cell>
          <cell r="O11482" t="str">
            <v/>
          </cell>
          <cell r="P11482" t="str">
            <v/>
          </cell>
          <cell r="Q11482">
            <v>0</v>
          </cell>
        </row>
        <row r="11483">
          <cell r="N11483" t="str">
            <v/>
          </cell>
          <cell r="O11483" t="str">
            <v/>
          </cell>
          <cell r="P11483" t="str">
            <v/>
          </cell>
          <cell r="Q11483">
            <v>0</v>
          </cell>
        </row>
        <row r="11484">
          <cell r="N11484" t="str">
            <v/>
          </cell>
          <cell r="O11484" t="str">
            <v/>
          </cell>
          <cell r="P11484" t="str">
            <v/>
          </cell>
          <cell r="Q11484">
            <v>0</v>
          </cell>
        </row>
        <row r="11485">
          <cell r="N11485" t="str">
            <v/>
          </cell>
          <cell r="O11485" t="str">
            <v/>
          </cell>
          <cell r="P11485" t="str">
            <v/>
          </cell>
          <cell r="Q11485">
            <v>0</v>
          </cell>
        </row>
        <row r="11486">
          <cell r="N11486" t="str">
            <v/>
          </cell>
          <cell r="O11486" t="str">
            <v/>
          </cell>
          <cell r="P11486" t="str">
            <v/>
          </cell>
          <cell r="Q11486">
            <v>0</v>
          </cell>
        </row>
        <row r="11487">
          <cell r="N11487" t="str">
            <v/>
          </cell>
          <cell r="O11487" t="str">
            <v/>
          </cell>
          <cell r="P11487" t="str">
            <v/>
          </cell>
          <cell r="Q11487">
            <v>0</v>
          </cell>
        </row>
        <row r="11488">
          <cell r="N11488" t="str">
            <v/>
          </cell>
          <cell r="O11488" t="str">
            <v/>
          </cell>
          <cell r="P11488" t="str">
            <v/>
          </cell>
          <cell r="Q11488">
            <v>0</v>
          </cell>
        </row>
        <row r="11489">
          <cell r="N11489" t="str">
            <v/>
          </cell>
          <cell r="O11489" t="str">
            <v/>
          </cell>
          <cell r="P11489" t="str">
            <v/>
          </cell>
          <cell r="Q11489">
            <v>0</v>
          </cell>
        </row>
        <row r="11490">
          <cell r="N11490" t="str">
            <v/>
          </cell>
          <cell r="O11490" t="str">
            <v/>
          </cell>
          <cell r="P11490" t="str">
            <v/>
          </cell>
          <cell r="Q11490">
            <v>0</v>
          </cell>
        </row>
        <row r="11491">
          <cell r="N11491" t="str">
            <v/>
          </cell>
          <cell r="O11491" t="str">
            <v/>
          </cell>
          <cell r="P11491" t="str">
            <v/>
          </cell>
          <cell r="Q11491">
            <v>0</v>
          </cell>
        </row>
        <row r="11492">
          <cell r="N11492" t="str">
            <v/>
          </cell>
          <cell r="O11492" t="str">
            <v/>
          </cell>
          <cell r="P11492" t="str">
            <v/>
          </cell>
          <cell r="Q11492">
            <v>0</v>
          </cell>
        </row>
        <row r="11493">
          <cell r="N11493" t="str">
            <v/>
          </cell>
          <cell r="O11493" t="str">
            <v/>
          </cell>
          <cell r="P11493" t="str">
            <v/>
          </cell>
          <cell r="Q11493">
            <v>0</v>
          </cell>
        </row>
        <row r="11494">
          <cell r="N11494" t="str">
            <v/>
          </cell>
          <cell r="O11494" t="str">
            <v/>
          </cell>
          <cell r="P11494" t="str">
            <v/>
          </cell>
          <cell r="Q11494">
            <v>0</v>
          </cell>
        </row>
        <row r="11495">
          <cell r="N11495" t="str">
            <v/>
          </cell>
          <cell r="O11495" t="str">
            <v/>
          </cell>
          <cell r="P11495" t="str">
            <v/>
          </cell>
          <cell r="Q11495">
            <v>0</v>
          </cell>
        </row>
        <row r="11496">
          <cell r="N11496" t="str">
            <v/>
          </cell>
          <cell r="O11496" t="str">
            <v/>
          </cell>
          <cell r="P11496" t="str">
            <v/>
          </cell>
          <cell r="Q11496">
            <v>0</v>
          </cell>
        </row>
        <row r="11497">
          <cell r="N11497" t="str">
            <v/>
          </cell>
          <cell r="O11497" t="str">
            <v/>
          </cell>
          <cell r="P11497" t="str">
            <v/>
          </cell>
          <cell r="Q11497">
            <v>0</v>
          </cell>
        </row>
        <row r="11498">
          <cell r="N11498" t="str">
            <v/>
          </cell>
          <cell r="O11498" t="str">
            <v/>
          </cell>
          <cell r="P11498" t="str">
            <v/>
          </cell>
          <cell r="Q11498">
            <v>0</v>
          </cell>
        </row>
        <row r="11499">
          <cell r="N11499" t="str">
            <v/>
          </cell>
          <cell r="O11499" t="str">
            <v/>
          </cell>
          <cell r="P11499" t="str">
            <v/>
          </cell>
          <cell r="Q11499">
            <v>0</v>
          </cell>
        </row>
        <row r="11500">
          <cell r="N11500" t="str">
            <v/>
          </cell>
          <cell r="O11500" t="str">
            <v/>
          </cell>
          <cell r="P11500" t="str">
            <v/>
          </cell>
          <cell r="Q11500">
            <v>0</v>
          </cell>
        </row>
        <row r="11501">
          <cell r="N11501" t="str">
            <v/>
          </cell>
          <cell r="O11501" t="str">
            <v/>
          </cell>
          <cell r="P11501" t="str">
            <v/>
          </cell>
          <cell r="Q11501">
            <v>0</v>
          </cell>
        </row>
        <row r="11502">
          <cell r="N11502" t="str">
            <v/>
          </cell>
          <cell r="O11502" t="str">
            <v/>
          </cell>
          <cell r="P11502" t="str">
            <v/>
          </cell>
          <cell r="Q11502">
            <v>0</v>
          </cell>
        </row>
        <row r="11503">
          <cell r="N11503" t="str">
            <v/>
          </cell>
          <cell r="O11503" t="str">
            <v/>
          </cell>
          <cell r="P11503" t="str">
            <v/>
          </cell>
          <cell r="Q11503">
            <v>0</v>
          </cell>
        </row>
        <row r="11504">
          <cell r="N11504" t="str">
            <v/>
          </cell>
          <cell r="O11504" t="str">
            <v/>
          </cell>
          <cell r="P11504" t="str">
            <v/>
          </cell>
          <cell r="Q11504">
            <v>0</v>
          </cell>
        </row>
        <row r="11505">
          <cell r="N11505" t="str">
            <v/>
          </cell>
          <cell r="O11505" t="str">
            <v/>
          </cell>
          <cell r="P11505" t="str">
            <v/>
          </cell>
          <cell r="Q11505">
            <v>0</v>
          </cell>
        </row>
        <row r="11506">
          <cell r="N11506" t="str">
            <v/>
          </cell>
          <cell r="O11506" t="str">
            <v/>
          </cell>
          <cell r="P11506" t="str">
            <v/>
          </cell>
          <cell r="Q11506">
            <v>0</v>
          </cell>
        </row>
        <row r="11507">
          <cell r="N11507" t="str">
            <v/>
          </cell>
          <cell r="O11507" t="str">
            <v/>
          </cell>
          <cell r="P11507" t="str">
            <v/>
          </cell>
          <cell r="Q11507">
            <v>0</v>
          </cell>
        </row>
        <row r="11508">
          <cell r="N11508" t="str">
            <v/>
          </cell>
          <cell r="O11508" t="str">
            <v/>
          </cell>
          <cell r="P11508" t="str">
            <v/>
          </cell>
          <cell r="Q11508">
            <v>0</v>
          </cell>
        </row>
        <row r="11509">
          <cell r="N11509" t="str">
            <v/>
          </cell>
          <cell r="O11509" t="str">
            <v/>
          </cell>
          <cell r="P11509" t="str">
            <v/>
          </cell>
          <cell r="Q11509">
            <v>0</v>
          </cell>
        </row>
        <row r="11510">
          <cell r="N11510" t="str">
            <v/>
          </cell>
          <cell r="O11510" t="str">
            <v/>
          </cell>
          <cell r="P11510" t="str">
            <v/>
          </cell>
          <cell r="Q11510">
            <v>0</v>
          </cell>
        </row>
        <row r="11511">
          <cell r="N11511" t="str">
            <v/>
          </cell>
          <cell r="O11511" t="str">
            <v/>
          </cell>
          <cell r="P11511" t="str">
            <v/>
          </cell>
          <cell r="Q11511">
            <v>0</v>
          </cell>
        </row>
        <row r="11512">
          <cell r="N11512" t="str">
            <v/>
          </cell>
          <cell r="O11512" t="str">
            <v/>
          </cell>
          <cell r="P11512" t="str">
            <v/>
          </cell>
          <cell r="Q11512">
            <v>0</v>
          </cell>
        </row>
        <row r="11513">
          <cell r="N11513" t="str">
            <v/>
          </cell>
          <cell r="O11513" t="str">
            <v/>
          </cell>
          <cell r="P11513" t="str">
            <v/>
          </cell>
          <cell r="Q11513">
            <v>0</v>
          </cell>
        </row>
        <row r="11514">
          <cell r="N11514" t="str">
            <v/>
          </cell>
          <cell r="O11514" t="str">
            <v/>
          </cell>
          <cell r="P11514" t="str">
            <v/>
          </cell>
          <cell r="Q11514">
            <v>0</v>
          </cell>
        </row>
        <row r="11515">
          <cell r="N11515" t="str">
            <v/>
          </cell>
          <cell r="O11515" t="str">
            <v/>
          </cell>
          <cell r="P11515" t="str">
            <v/>
          </cell>
          <cell r="Q11515">
            <v>0</v>
          </cell>
        </row>
        <row r="11516">
          <cell r="N11516" t="str">
            <v/>
          </cell>
          <cell r="O11516" t="str">
            <v/>
          </cell>
          <cell r="P11516" t="str">
            <v/>
          </cell>
          <cell r="Q11516">
            <v>0</v>
          </cell>
        </row>
        <row r="11517">
          <cell r="N11517" t="str">
            <v/>
          </cell>
          <cell r="O11517" t="str">
            <v/>
          </cell>
          <cell r="P11517" t="str">
            <v/>
          </cell>
          <cell r="Q11517">
            <v>0</v>
          </cell>
        </row>
        <row r="11518">
          <cell r="N11518" t="str">
            <v/>
          </cell>
          <cell r="O11518" t="str">
            <v/>
          </cell>
          <cell r="P11518" t="str">
            <v/>
          </cell>
          <cell r="Q11518">
            <v>0</v>
          </cell>
        </row>
        <row r="11519">
          <cell r="N11519" t="str">
            <v/>
          </cell>
          <cell r="O11519" t="str">
            <v/>
          </cell>
          <cell r="P11519" t="str">
            <v/>
          </cell>
          <cell r="Q11519">
            <v>0</v>
          </cell>
        </row>
        <row r="11520">
          <cell r="N11520" t="str">
            <v/>
          </cell>
          <cell r="O11520" t="str">
            <v/>
          </cell>
          <cell r="P11520" t="str">
            <v/>
          </cell>
          <cell r="Q11520">
            <v>0</v>
          </cell>
        </row>
        <row r="11521">
          <cell r="N11521" t="str">
            <v/>
          </cell>
          <cell r="O11521" t="str">
            <v/>
          </cell>
          <cell r="P11521" t="str">
            <v/>
          </cell>
          <cell r="Q11521">
            <v>0</v>
          </cell>
        </row>
        <row r="11522">
          <cell r="N11522" t="str">
            <v/>
          </cell>
          <cell r="O11522" t="str">
            <v/>
          </cell>
          <cell r="P11522" t="str">
            <v/>
          </cell>
          <cell r="Q11522">
            <v>0</v>
          </cell>
        </row>
        <row r="11523">
          <cell r="N11523" t="str">
            <v/>
          </cell>
          <cell r="O11523" t="str">
            <v/>
          </cell>
          <cell r="P11523" t="str">
            <v/>
          </cell>
          <cell r="Q11523">
            <v>0</v>
          </cell>
        </row>
        <row r="11524">
          <cell r="N11524" t="str">
            <v/>
          </cell>
          <cell r="O11524" t="str">
            <v/>
          </cell>
          <cell r="P11524" t="str">
            <v/>
          </cell>
          <cell r="Q11524">
            <v>0</v>
          </cell>
        </row>
        <row r="11525">
          <cell r="N11525" t="str">
            <v/>
          </cell>
          <cell r="O11525" t="str">
            <v/>
          </cell>
          <cell r="P11525" t="str">
            <v/>
          </cell>
          <cell r="Q11525">
            <v>0</v>
          </cell>
        </row>
        <row r="11526">
          <cell r="N11526" t="str">
            <v/>
          </cell>
          <cell r="O11526" t="str">
            <v/>
          </cell>
          <cell r="P11526" t="str">
            <v/>
          </cell>
          <cell r="Q11526">
            <v>0</v>
          </cell>
        </row>
        <row r="11527">
          <cell r="N11527" t="str">
            <v/>
          </cell>
          <cell r="O11527" t="str">
            <v/>
          </cell>
          <cell r="P11527" t="str">
            <v/>
          </cell>
          <cell r="Q11527">
            <v>0</v>
          </cell>
        </row>
        <row r="11528">
          <cell r="N11528" t="str">
            <v/>
          </cell>
          <cell r="O11528" t="str">
            <v/>
          </cell>
          <cell r="P11528" t="str">
            <v/>
          </cell>
          <cell r="Q11528">
            <v>0</v>
          </cell>
        </row>
        <row r="11529">
          <cell r="N11529" t="str">
            <v/>
          </cell>
          <cell r="O11529" t="str">
            <v/>
          </cell>
          <cell r="P11529" t="str">
            <v/>
          </cell>
          <cell r="Q11529">
            <v>0</v>
          </cell>
        </row>
        <row r="11530">
          <cell r="N11530" t="str">
            <v/>
          </cell>
          <cell r="O11530" t="str">
            <v/>
          </cell>
          <cell r="P11530" t="str">
            <v/>
          </cell>
          <cell r="Q11530">
            <v>0</v>
          </cell>
        </row>
        <row r="11531">
          <cell r="N11531" t="str">
            <v/>
          </cell>
          <cell r="O11531" t="str">
            <v/>
          </cell>
          <cell r="P11531" t="str">
            <v/>
          </cell>
          <cell r="Q11531">
            <v>0</v>
          </cell>
        </row>
        <row r="11532">
          <cell r="N11532" t="str">
            <v/>
          </cell>
          <cell r="O11532" t="str">
            <v/>
          </cell>
          <cell r="P11532" t="str">
            <v/>
          </cell>
          <cell r="Q11532">
            <v>0</v>
          </cell>
        </row>
        <row r="11533">
          <cell r="N11533" t="str">
            <v/>
          </cell>
          <cell r="O11533" t="str">
            <v/>
          </cell>
          <cell r="P11533" t="str">
            <v/>
          </cell>
          <cell r="Q11533">
            <v>0</v>
          </cell>
        </row>
        <row r="11534">
          <cell r="N11534" t="str">
            <v/>
          </cell>
          <cell r="O11534" t="str">
            <v/>
          </cell>
          <cell r="P11534" t="str">
            <v/>
          </cell>
          <cell r="Q11534">
            <v>0</v>
          </cell>
        </row>
        <row r="11535">
          <cell r="N11535" t="str">
            <v/>
          </cell>
          <cell r="O11535" t="str">
            <v/>
          </cell>
          <cell r="P11535" t="str">
            <v/>
          </cell>
          <cell r="Q11535">
            <v>0</v>
          </cell>
        </row>
        <row r="11536">
          <cell r="N11536" t="str">
            <v/>
          </cell>
          <cell r="O11536" t="str">
            <v/>
          </cell>
          <cell r="P11536" t="str">
            <v/>
          </cell>
          <cell r="Q11536">
            <v>0</v>
          </cell>
        </row>
        <row r="11537">
          <cell r="N11537" t="str">
            <v/>
          </cell>
          <cell r="O11537" t="str">
            <v/>
          </cell>
          <cell r="P11537" t="str">
            <v/>
          </cell>
          <cell r="Q11537">
            <v>0</v>
          </cell>
        </row>
        <row r="11538">
          <cell r="N11538" t="str">
            <v/>
          </cell>
          <cell r="O11538" t="str">
            <v/>
          </cell>
          <cell r="P11538" t="str">
            <v/>
          </cell>
          <cell r="Q11538">
            <v>0</v>
          </cell>
        </row>
        <row r="11539">
          <cell r="N11539" t="str">
            <v/>
          </cell>
          <cell r="O11539" t="str">
            <v/>
          </cell>
          <cell r="P11539" t="str">
            <v/>
          </cell>
          <cell r="Q11539">
            <v>0</v>
          </cell>
        </row>
        <row r="11540">
          <cell r="N11540" t="str">
            <v/>
          </cell>
          <cell r="O11540" t="str">
            <v/>
          </cell>
          <cell r="P11540" t="str">
            <v/>
          </cell>
          <cell r="Q11540">
            <v>0</v>
          </cell>
        </row>
        <row r="11541">
          <cell r="N11541" t="str">
            <v/>
          </cell>
          <cell r="O11541" t="str">
            <v/>
          </cell>
          <cell r="P11541" t="str">
            <v/>
          </cell>
          <cell r="Q11541">
            <v>0</v>
          </cell>
        </row>
        <row r="11542">
          <cell r="N11542" t="str">
            <v/>
          </cell>
          <cell r="O11542" t="str">
            <v/>
          </cell>
          <cell r="P11542" t="str">
            <v/>
          </cell>
          <cell r="Q11542">
            <v>0</v>
          </cell>
        </row>
        <row r="11543">
          <cell r="N11543" t="str">
            <v/>
          </cell>
          <cell r="O11543" t="str">
            <v/>
          </cell>
          <cell r="P11543" t="str">
            <v/>
          </cell>
          <cell r="Q11543">
            <v>0</v>
          </cell>
        </row>
        <row r="11544">
          <cell r="N11544" t="str">
            <v/>
          </cell>
          <cell r="O11544" t="str">
            <v/>
          </cell>
          <cell r="P11544" t="str">
            <v/>
          </cell>
          <cell r="Q11544">
            <v>0</v>
          </cell>
        </row>
        <row r="11545">
          <cell r="N11545" t="str">
            <v/>
          </cell>
          <cell r="O11545" t="str">
            <v/>
          </cell>
          <cell r="P11545" t="str">
            <v/>
          </cell>
          <cell r="Q11545">
            <v>0</v>
          </cell>
        </row>
        <row r="11546">
          <cell r="N11546" t="str">
            <v/>
          </cell>
          <cell r="O11546" t="str">
            <v/>
          </cell>
          <cell r="P11546" t="str">
            <v/>
          </cell>
          <cell r="Q11546">
            <v>0</v>
          </cell>
        </row>
        <row r="11547">
          <cell r="N11547" t="str">
            <v/>
          </cell>
          <cell r="O11547" t="str">
            <v/>
          </cell>
          <cell r="P11547" t="str">
            <v/>
          </cell>
          <cell r="Q11547">
            <v>0</v>
          </cell>
        </row>
        <row r="11548">
          <cell r="N11548" t="str">
            <v/>
          </cell>
          <cell r="O11548" t="str">
            <v/>
          </cell>
          <cell r="P11548" t="str">
            <v/>
          </cell>
          <cell r="Q11548">
            <v>0</v>
          </cell>
        </row>
        <row r="11549">
          <cell r="N11549" t="str">
            <v/>
          </cell>
          <cell r="O11549" t="str">
            <v/>
          </cell>
          <cell r="P11549" t="str">
            <v/>
          </cell>
          <cell r="Q11549">
            <v>0</v>
          </cell>
        </row>
        <row r="11550">
          <cell r="N11550" t="str">
            <v/>
          </cell>
          <cell r="O11550" t="str">
            <v/>
          </cell>
          <cell r="P11550" t="str">
            <v/>
          </cell>
          <cell r="Q11550">
            <v>0</v>
          </cell>
        </row>
        <row r="11551">
          <cell r="N11551" t="str">
            <v/>
          </cell>
          <cell r="O11551" t="str">
            <v/>
          </cell>
          <cell r="P11551" t="str">
            <v/>
          </cell>
          <cell r="Q11551">
            <v>0</v>
          </cell>
        </row>
        <row r="11552">
          <cell r="N11552" t="str">
            <v/>
          </cell>
          <cell r="O11552" t="str">
            <v/>
          </cell>
          <cell r="P11552" t="str">
            <v/>
          </cell>
          <cell r="Q11552">
            <v>0</v>
          </cell>
        </row>
        <row r="11553">
          <cell r="N11553" t="str">
            <v/>
          </cell>
          <cell r="O11553" t="str">
            <v/>
          </cell>
          <cell r="P11553" t="str">
            <v/>
          </cell>
          <cell r="Q11553">
            <v>0</v>
          </cell>
        </row>
        <row r="11554">
          <cell r="N11554" t="str">
            <v/>
          </cell>
          <cell r="O11554" t="str">
            <v/>
          </cell>
          <cell r="P11554" t="str">
            <v/>
          </cell>
          <cell r="Q11554">
            <v>0</v>
          </cell>
        </row>
        <row r="11555">
          <cell r="N11555" t="str">
            <v/>
          </cell>
          <cell r="O11555" t="str">
            <v/>
          </cell>
          <cell r="P11555" t="str">
            <v/>
          </cell>
          <cell r="Q11555">
            <v>0</v>
          </cell>
        </row>
        <row r="11556">
          <cell r="N11556" t="str">
            <v/>
          </cell>
          <cell r="O11556" t="str">
            <v/>
          </cell>
          <cell r="P11556" t="str">
            <v/>
          </cell>
          <cell r="Q11556">
            <v>0</v>
          </cell>
        </row>
        <row r="11557">
          <cell r="N11557" t="str">
            <v/>
          </cell>
          <cell r="O11557" t="str">
            <v/>
          </cell>
          <cell r="P11557" t="str">
            <v/>
          </cell>
          <cell r="Q11557">
            <v>0</v>
          </cell>
        </row>
        <row r="11558">
          <cell r="N11558" t="str">
            <v/>
          </cell>
          <cell r="O11558" t="str">
            <v/>
          </cell>
          <cell r="P11558" t="str">
            <v/>
          </cell>
          <cell r="Q11558">
            <v>0</v>
          </cell>
        </row>
        <row r="11559">
          <cell r="N11559" t="str">
            <v/>
          </cell>
          <cell r="O11559" t="str">
            <v/>
          </cell>
          <cell r="P11559" t="str">
            <v/>
          </cell>
          <cell r="Q11559">
            <v>0</v>
          </cell>
        </row>
        <row r="11560">
          <cell r="N11560" t="str">
            <v/>
          </cell>
          <cell r="O11560" t="str">
            <v/>
          </cell>
          <cell r="P11560" t="str">
            <v/>
          </cell>
          <cell r="Q11560">
            <v>0</v>
          </cell>
        </row>
        <row r="11561">
          <cell r="N11561" t="str">
            <v/>
          </cell>
          <cell r="O11561" t="str">
            <v/>
          </cell>
          <cell r="P11561" t="str">
            <v/>
          </cell>
          <cell r="Q11561">
            <v>0</v>
          </cell>
        </row>
        <row r="11562">
          <cell r="N11562" t="str">
            <v/>
          </cell>
          <cell r="O11562" t="str">
            <v/>
          </cell>
          <cell r="P11562" t="str">
            <v/>
          </cell>
          <cell r="Q11562">
            <v>0</v>
          </cell>
        </row>
        <row r="11563">
          <cell r="N11563" t="str">
            <v/>
          </cell>
          <cell r="O11563" t="str">
            <v/>
          </cell>
          <cell r="P11563" t="str">
            <v/>
          </cell>
          <cell r="Q11563">
            <v>0</v>
          </cell>
        </row>
        <row r="11564">
          <cell r="N11564" t="str">
            <v/>
          </cell>
          <cell r="O11564" t="str">
            <v/>
          </cell>
          <cell r="P11564" t="str">
            <v/>
          </cell>
          <cell r="Q11564">
            <v>0</v>
          </cell>
        </row>
        <row r="11565">
          <cell r="N11565" t="str">
            <v/>
          </cell>
          <cell r="O11565" t="str">
            <v/>
          </cell>
          <cell r="P11565" t="str">
            <v/>
          </cell>
          <cell r="Q11565">
            <v>0</v>
          </cell>
        </row>
        <row r="11566">
          <cell r="N11566" t="str">
            <v/>
          </cell>
          <cell r="O11566" t="str">
            <v/>
          </cell>
          <cell r="P11566" t="str">
            <v/>
          </cell>
          <cell r="Q11566">
            <v>0</v>
          </cell>
        </row>
        <row r="11567">
          <cell r="N11567" t="str">
            <v/>
          </cell>
          <cell r="O11567" t="str">
            <v/>
          </cell>
          <cell r="P11567" t="str">
            <v/>
          </cell>
          <cell r="Q11567">
            <v>0</v>
          </cell>
        </row>
        <row r="11568">
          <cell r="N11568" t="str">
            <v/>
          </cell>
          <cell r="O11568" t="str">
            <v/>
          </cell>
          <cell r="P11568" t="str">
            <v/>
          </cell>
          <cell r="Q11568">
            <v>0</v>
          </cell>
        </row>
        <row r="11569">
          <cell r="N11569" t="str">
            <v/>
          </cell>
          <cell r="O11569" t="str">
            <v/>
          </cell>
          <cell r="P11569" t="str">
            <v/>
          </cell>
          <cell r="Q11569">
            <v>0</v>
          </cell>
        </row>
        <row r="11570">
          <cell r="N11570" t="str">
            <v/>
          </cell>
          <cell r="O11570" t="str">
            <v/>
          </cell>
          <cell r="P11570" t="str">
            <v/>
          </cell>
          <cell r="Q11570">
            <v>0</v>
          </cell>
        </row>
        <row r="11571">
          <cell r="N11571" t="str">
            <v/>
          </cell>
          <cell r="O11571" t="str">
            <v/>
          </cell>
          <cell r="P11571" t="str">
            <v/>
          </cell>
          <cell r="Q11571">
            <v>0</v>
          </cell>
        </row>
        <row r="11572">
          <cell r="N11572" t="str">
            <v/>
          </cell>
          <cell r="O11572" t="str">
            <v/>
          </cell>
          <cell r="P11572" t="str">
            <v/>
          </cell>
          <cell r="Q11572">
            <v>0</v>
          </cell>
        </row>
        <row r="11573">
          <cell r="N11573" t="str">
            <v/>
          </cell>
          <cell r="O11573" t="str">
            <v/>
          </cell>
          <cell r="P11573" t="str">
            <v/>
          </cell>
          <cell r="Q11573">
            <v>0</v>
          </cell>
        </row>
        <row r="11574">
          <cell r="N11574" t="str">
            <v/>
          </cell>
          <cell r="O11574" t="str">
            <v/>
          </cell>
          <cell r="P11574" t="str">
            <v/>
          </cell>
          <cell r="Q11574">
            <v>0</v>
          </cell>
        </row>
        <row r="11575">
          <cell r="N11575" t="str">
            <v/>
          </cell>
          <cell r="O11575" t="str">
            <v/>
          </cell>
          <cell r="P11575" t="str">
            <v/>
          </cell>
          <cell r="Q11575">
            <v>0</v>
          </cell>
        </row>
        <row r="11576">
          <cell r="N11576" t="str">
            <v/>
          </cell>
          <cell r="O11576" t="str">
            <v/>
          </cell>
          <cell r="P11576" t="str">
            <v/>
          </cell>
          <cell r="Q11576">
            <v>0</v>
          </cell>
        </row>
        <row r="11577">
          <cell r="N11577" t="str">
            <v/>
          </cell>
          <cell r="O11577" t="str">
            <v/>
          </cell>
          <cell r="P11577" t="str">
            <v/>
          </cell>
          <cell r="Q11577">
            <v>0</v>
          </cell>
        </row>
        <row r="11578">
          <cell r="N11578" t="str">
            <v/>
          </cell>
          <cell r="O11578" t="str">
            <v/>
          </cell>
          <cell r="P11578" t="str">
            <v/>
          </cell>
          <cell r="Q11578">
            <v>0</v>
          </cell>
        </row>
        <row r="11579">
          <cell r="N11579" t="str">
            <v/>
          </cell>
          <cell r="O11579" t="str">
            <v/>
          </cell>
          <cell r="P11579" t="str">
            <v/>
          </cell>
          <cell r="Q11579">
            <v>0</v>
          </cell>
        </row>
        <row r="11580">
          <cell r="N11580" t="str">
            <v/>
          </cell>
          <cell r="O11580" t="str">
            <v/>
          </cell>
          <cell r="P11580" t="str">
            <v/>
          </cell>
          <cell r="Q11580">
            <v>0</v>
          </cell>
        </row>
        <row r="11581">
          <cell r="N11581" t="str">
            <v/>
          </cell>
          <cell r="O11581" t="str">
            <v/>
          </cell>
          <cell r="P11581" t="str">
            <v/>
          </cell>
          <cell r="Q11581">
            <v>0</v>
          </cell>
        </row>
        <row r="11582">
          <cell r="N11582" t="str">
            <v/>
          </cell>
          <cell r="O11582" t="str">
            <v/>
          </cell>
          <cell r="P11582" t="str">
            <v/>
          </cell>
          <cell r="Q11582">
            <v>0</v>
          </cell>
        </row>
        <row r="11583">
          <cell r="N11583" t="str">
            <v/>
          </cell>
          <cell r="O11583" t="str">
            <v/>
          </cell>
          <cell r="P11583" t="str">
            <v/>
          </cell>
          <cell r="Q11583">
            <v>0</v>
          </cell>
        </row>
        <row r="11584">
          <cell r="N11584" t="str">
            <v/>
          </cell>
          <cell r="O11584" t="str">
            <v/>
          </cell>
          <cell r="P11584" t="str">
            <v/>
          </cell>
          <cell r="Q11584">
            <v>0</v>
          </cell>
        </row>
        <row r="11585">
          <cell r="N11585" t="str">
            <v/>
          </cell>
          <cell r="O11585" t="str">
            <v/>
          </cell>
          <cell r="P11585" t="str">
            <v/>
          </cell>
          <cell r="Q11585">
            <v>0</v>
          </cell>
        </row>
        <row r="11586">
          <cell r="N11586" t="str">
            <v/>
          </cell>
          <cell r="O11586" t="str">
            <v/>
          </cell>
          <cell r="P11586" t="str">
            <v/>
          </cell>
          <cell r="Q11586">
            <v>0</v>
          </cell>
        </row>
        <row r="11587">
          <cell r="N11587" t="str">
            <v/>
          </cell>
          <cell r="O11587" t="str">
            <v/>
          </cell>
          <cell r="P11587" t="str">
            <v/>
          </cell>
          <cell r="Q11587">
            <v>0</v>
          </cell>
        </row>
        <row r="11588">
          <cell r="N11588" t="str">
            <v/>
          </cell>
          <cell r="O11588" t="str">
            <v/>
          </cell>
          <cell r="P11588" t="str">
            <v/>
          </cell>
          <cell r="Q11588">
            <v>0</v>
          </cell>
        </row>
        <row r="11589">
          <cell r="N11589" t="str">
            <v/>
          </cell>
          <cell r="O11589" t="str">
            <v/>
          </cell>
          <cell r="P11589" t="str">
            <v/>
          </cell>
          <cell r="Q11589">
            <v>0</v>
          </cell>
        </row>
        <row r="11590">
          <cell r="N11590" t="str">
            <v/>
          </cell>
          <cell r="O11590" t="str">
            <v/>
          </cell>
          <cell r="P11590" t="str">
            <v/>
          </cell>
          <cell r="Q11590">
            <v>0</v>
          </cell>
        </row>
        <row r="11591">
          <cell r="N11591" t="str">
            <v/>
          </cell>
          <cell r="O11591" t="str">
            <v/>
          </cell>
          <cell r="P11591" t="str">
            <v/>
          </cell>
          <cell r="Q11591">
            <v>0</v>
          </cell>
        </row>
        <row r="11592">
          <cell r="N11592" t="str">
            <v/>
          </cell>
          <cell r="O11592" t="str">
            <v/>
          </cell>
          <cell r="P11592" t="str">
            <v/>
          </cell>
          <cell r="Q11592">
            <v>0</v>
          </cell>
        </row>
        <row r="11593">
          <cell r="N11593" t="str">
            <v/>
          </cell>
          <cell r="O11593" t="str">
            <v/>
          </cell>
          <cell r="P11593" t="str">
            <v/>
          </cell>
          <cell r="Q11593">
            <v>0</v>
          </cell>
        </row>
        <row r="11594">
          <cell r="N11594" t="str">
            <v/>
          </cell>
          <cell r="O11594" t="str">
            <v/>
          </cell>
          <cell r="P11594" t="str">
            <v/>
          </cell>
          <cell r="Q11594">
            <v>0</v>
          </cell>
        </row>
        <row r="11595">
          <cell r="N11595" t="str">
            <v/>
          </cell>
          <cell r="O11595" t="str">
            <v/>
          </cell>
          <cell r="P11595" t="str">
            <v/>
          </cell>
          <cell r="Q11595">
            <v>0</v>
          </cell>
        </row>
        <row r="11596">
          <cell r="N11596" t="str">
            <v/>
          </cell>
          <cell r="O11596" t="str">
            <v/>
          </cell>
          <cell r="P11596" t="str">
            <v/>
          </cell>
          <cell r="Q11596">
            <v>0</v>
          </cell>
        </row>
        <row r="11597">
          <cell r="N11597" t="str">
            <v/>
          </cell>
          <cell r="O11597" t="str">
            <v/>
          </cell>
          <cell r="P11597" t="str">
            <v/>
          </cell>
          <cell r="Q11597">
            <v>0</v>
          </cell>
        </row>
        <row r="11598">
          <cell r="N11598" t="str">
            <v/>
          </cell>
          <cell r="O11598" t="str">
            <v/>
          </cell>
          <cell r="P11598" t="str">
            <v/>
          </cell>
          <cell r="Q11598">
            <v>0</v>
          </cell>
        </row>
        <row r="11599">
          <cell r="N11599" t="str">
            <v/>
          </cell>
          <cell r="O11599" t="str">
            <v/>
          </cell>
          <cell r="P11599" t="str">
            <v/>
          </cell>
          <cell r="Q11599">
            <v>0</v>
          </cell>
        </row>
        <row r="11600">
          <cell r="N11600" t="str">
            <v/>
          </cell>
          <cell r="O11600" t="str">
            <v/>
          </cell>
          <cell r="P11600" t="str">
            <v/>
          </cell>
          <cell r="Q11600">
            <v>0</v>
          </cell>
        </row>
        <row r="11601">
          <cell r="N11601" t="str">
            <v/>
          </cell>
          <cell r="O11601" t="str">
            <v/>
          </cell>
          <cell r="P11601" t="str">
            <v/>
          </cell>
          <cell r="Q11601">
            <v>0</v>
          </cell>
        </row>
        <row r="11602">
          <cell r="N11602" t="str">
            <v/>
          </cell>
          <cell r="O11602" t="str">
            <v/>
          </cell>
          <cell r="P11602" t="str">
            <v/>
          </cell>
          <cell r="Q11602">
            <v>0</v>
          </cell>
        </row>
        <row r="11603">
          <cell r="N11603" t="str">
            <v/>
          </cell>
          <cell r="O11603" t="str">
            <v/>
          </cell>
          <cell r="P11603" t="str">
            <v/>
          </cell>
          <cell r="Q11603">
            <v>0</v>
          </cell>
        </row>
        <row r="11604">
          <cell r="N11604" t="str">
            <v/>
          </cell>
          <cell r="O11604" t="str">
            <v/>
          </cell>
          <cell r="P11604" t="str">
            <v/>
          </cell>
          <cell r="Q11604">
            <v>0</v>
          </cell>
        </row>
        <row r="11605">
          <cell r="N11605" t="str">
            <v/>
          </cell>
          <cell r="O11605" t="str">
            <v/>
          </cell>
          <cell r="P11605" t="str">
            <v/>
          </cell>
          <cell r="Q11605">
            <v>0</v>
          </cell>
        </row>
        <row r="11606">
          <cell r="N11606" t="str">
            <v/>
          </cell>
          <cell r="O11606" t="str">
            <v/>
          </cell>
          <cell r="P11606" t="str">
            <v/>
          </cell>
          <cell r="Q11606">
            <v>0</v>
          </cell>
        </row>
        <row r="11607">
          <cell r="N11607" t="str">
            <v/>
          </cell>
          <cell r="O11607" t="str">
            <v/>
          </cell>
          <cell r="P11607" t="str">
            <v/>
          </cell>
          <cell r="Q11607">
            <v>0</v>
          </cell>
        </row>
        <row r="11608">
          <cell r="N11608" t="str">
            <v/>
          </cell>
          <cell r="O11608" t="str">
            <v/>
          </cell>
          <cell r="P11608" t="str">
            <v/>
          </cell>
          <cell r="Q11608">
            <v>0</v>
          </cell>
        </row>
        <row r="11609">
          <cell r="N11609" t="str">
            <v/>
          </cell>
          <cell r="O11609" t="str">
            <v/>
          </cell>
          <cell r="P11609" t="str">
            <v/>
          </cell>
          <cell r="Q11609">
            <v>0</v>
          </cell>
        </row>
        <row r="11610">
          <cell r="N11610" t="str">
            <v/>
          </cell>
          <cell r="O11610" t="str">
            <v/>
          </cell>
          <cell r="P11610" t="str">
            <v/>
          </cell>
          <cell r="Q11610">
            <v>0</v>
          </cell>
        </row>
        <row r="11611">
          <cell r="N11611" t="str">
            <v/>
          </cell>
          <cell r="O11611" t="str">
            <v/>
          </cell>
          <cell r="P11611" t="str">
            <v/>
          </cell>
          <cell r="Q11611">
            <v>0</v>
          </cell>
        </row>
        <row r="11612">
          <cell r="N11612" t="str">
            <v/>
          </cell>
          <cell r="O11612" t="str">
            <v/>
          </cell>
          <cell r="P11612" t="str">
            <v/>
          </cell>
          <cell r="Q11612">
            <v>0</v>
          </cell>
        </row>
        <row r="11613">
          <cell r="N11613" t="str">
            <v/>
          </cell>
          <cell r="O11613" t="str">
            <v/>
          </cell>
          <cell r="P11613" t="str">
            <v/>
          </cell>
          <cell r="Q11613">
            <v>0</v>
          </cell>
        </row>
        <row r="11614">
          <cell r="N11614" t="str">
            <v/>
          </cell>
          <cell r="O11614" t="str">
            <v/>
          </cell>
          <cell r="P11614" t="str">
            <v/>
          </cell>
          <cell r="Q11614">
            <v>0</v>
          </cell>
        </row>
        <row r="11615">
          <cell r="N11615" t="str">
            <v/>
          </cell>
          <cell r="O11615" t="str">
            <v/>
          </cell>
          <cell r="P11615" t="str">
            <v/>
          </cell>
          <cell r="Q11615">
            <v>0</v>
          </cell>
        </row>
        <row r="11616">
          <cell r="N11616" t="str">
            <v/>
          </cell>
          <cell r="O11616" t="str">
            <v/>
          </cell>
          <cell r="P11616" t="str">
            <v/>
          </cell>
          <cell r="Q11616">
            <v>0</v>
          </cell>
        </row>
        <row r="11617">
          <cell r="N11617" t="str">
            <v/>
          </cell>
          <cell r="O11617" t="str">
            <v/>
          </cell>
          <cell r="P11617" t="str">
            <v/>
          </cell>
          <cell r="Q11617">
            <v>0</v>
          </cell>
        </row>
        <row r="11618">
          <cell r="N11618" t="str">
            <v/>
          </cell>
          <cell r="O11618" t="str">
            <v/>
          </cell>
          <cell r="P11618" t="str">
            <v/>
          </cell>
          <cell r="Q11618">
            <v>0</v>
          </cell>
        </row>
        <row r="11619">
          <cell r="N11619" t="str">
            <v/>
          </cell>
          <cell r="O11619" t="str">
            <v/>
          </cell>
          <cell r="P11619" t="str">
            <v/>
          </cell>
          <cell r="Q11619">
            <v>0</v>
          </cell>
        </row>
        <row r="11620">
          <cell r="N11620" t="str">
            <v/>
          </cell>
          <cell r="O11620" t="str">
            <v/>
          </cell>
          <cell r="P11620" t="str">
            <v/>
          </cell>
          <cell r="Q11620">
            <v>0</v>
          </cell>
        </row>
        <row r="11621">
          <cell r="N11621" t="str">
            <v/>
          </cell>
          <cell r="O11621" t="str">
            <v/>
          </cell>
          <cell r="P11621" t="str">
            <v/>
          </cell>
          <cell r="Q11621">
            <v>0</v>
          </cell>
        </row>
        <row r="11622">
          <cell r="N11622" t="str">
            <v/>
          </cell>
          <cell r="O11622" t="str">
            <v/>
          </cell>
          <cell r="P11622" t="str">
            <v/>
          </cell>
          <cell r="Q11622">
            <v>0</v>
          </cell>
        </row>
        <row r="11623">
          <cell r="N11623" t="str">
            <v/>
          </cell>
          <cell r="O11623" t="str">
            <v/>
          </cell>
          <cell r="P11623" t="str">
            <v/>
          </cell>
          <cell r="Q11623">
            <v>0</v>
          </cell>
        </row>
        <row r="11624">
          <cell r="N11624" t="str">
            <v/>
          </cell>
          <cell r="O11624" t="str">
            <v/>
          </cell>
          <cell r="P11624" t="str">
            <v/>
          </cell>
          <cell r="Q11624">
            <v>0</v>
          </cell>
        </row>
        <row r="11625">
          <cell r="N11625" t="str">
            <v/>
          </cell>
          <cell r="O11625" t="str">
            <v/>
          </cell>
          <cell r="P11625" t="str">
            <v/>
          </cell>
          <cell r="Q11625">
            <v>0</v>
          </cell>
        </row>
        <row r="11626">
          <cell r="N11626" t="str">
            <v/>
          </cell>
          <cell r="O11626" t="str">
            <v/>
          </cell>
          <cell r="P11626" t="str">
            <v/>
          </cell>
          <cell r="Q11626">
            <v>0</v>
          </cell>
        </row>
        <row r="11627">
          <cell r="N11627" t="str">
            <v/>
          </cell>
          <cell r="O11627" t="str">
            <v/>
          </cell>
          <cell r="P11627" t="str">
            <v/>
          </cell>
          <cell r="Q11627">
            <v>0</v>
          </cell>
        </row>
        <row r="11628">
          <cell r="N11628" t="str">
            <v/>
          </cell>
          <cell r="O11628" t="str">
            <v/>
          </cell>
          <cell r="P11628" t="str">
            <v/>
          </cell>
          <cell r="Q11628">
            <v>0</v>
          </cell>
        </row>
        <row r="11629">
          <cell r="N11629" t="str">
            <v/>
          </cell>
          <cell r="O11629" t="str">
            <v/>
          </cell>
          <cell r="P11629" t="str">
            <v/>
          </cell>
          <cell r="Q11629">
            <v>0</v>
          </cell>
        </row>
        <row r="11630">
          <cell r="N11630" t="str">
            <v/>
          </cell>
          <cell r="O11630" t="str">
            <v/>
          </cell>
          <cell r="P11630" t="str">
            <v/>
          </cell>
          <cell r="Q11630">
            <v>0</v>
          </cell>
        </row>
        <row r="11631">
          <cell r="N11631" t="str">
            <v/>
          </cell>
          <cell r="O11631" t="str">
            <v/>
          </cell>
          <cell r="P11631" t="str">
            <v/>
          </cell>
          <cell r="Q11631">
            <v>0</v>
          </cell>
        </row>
        <row r="11632">
          <cell r="N11632" t="str">
            <v/>
          </cell>
          <cell r="O11632" t="str">
            <v/>
          </cell>
          <cell r="P11632" t="str">
            <v/>
          </cell>
          <cell r="Q11632">
            <v>0</v>
          </cell>
        </row>
        <row r="11633">
          <cell r="N11633" t="str">
            <v/>
          </cell>
          <cell r="O11633" t="str">
            <v/>
          </cell>
          <cell r="P11633" t="str">
            <v/>
          </cell>
          <cell r="Q11633">
            <v>0</v>
          </cell>
        </row>
        <row r="11634">
          <cell r="N11634" t="str">
            <v/>
          </cell>
          <cell r="O11634" t="str">
            <v/>
          </cell>
          <cell r="P11634" t="str">
            <v/>
          </cell>
          <cell r="Q11634">
            <v>0</v>
          </cell>
        </row>
        <row r="11635">
          <cell r="N11635" t="str">
            <v/>
          </cell>
          <cell r="O11635" t="str">
            <v/>
          </cell>
          <cell r="P11635" t="str">
            <v/>
          </cell>
          <cell r="Q11635">
            <v>0</v>
          </cell>
        </row>
        <row r="11636">
          <cell r="N11636" t="str">
            <v/>
          </cell>
          <cell r="O11636" t="str">
            <v/>
          </cell>
          <cell r="P11636" t="str">
            <v/>
          </cell>
          <cell r="Q11636">
            <v>0</v>
          </cell>
        </row>
        <row r="11637">
          <cell r="N11637" t="str">
            <v/>
          </cell>
          <cell r="O11637" t="str">
            <v/>
          </cell>
          <cell r="P11637" t="str">
            <v/>
          </cell>
          <cell r="Q11637">
            <v>0</v>
          </cell>
        </row>
        <row r="11638">
          <cell r="N11638" t="str">
            <v/>
          </cell>
          <cell r="O11638" t="str">
            <v/>
          </cell>
          <cell r="P11638" t="str">
            <v/>
          </cell>
          <cell r="Q11638">
            <v>0</v>
          </cell>
        </row>
        <row r="11639">
          <cell r="N11639" t="str">
            <v/>
          </cell>
          <cell r="O11639" t="str">
            <v/>
          </cell>
          <cell r="P11639" t="str">
            <v/>
          </cell>
          <cell r="Q11639">
            <v>0</v>
          </cell>
        </row>
        <row r="11640">
          <cell r="N11640" t="str">
            <v/>
          </cell>
          <cell r="O11640" t="str">
            <v/>
          </cell>
          <cell r="P11640" t="str">
            <v/>
          </cell>
          <cell r="Q11640">
            <v>0</v>
          </cell>
        </row>
        <row r="11641">
          <cell r="N11641" t="str">
            <v/>
          </cell>
          <cell r="O11641" t="str">
            <v/>
          </cell>
          <cell r="P11641" t="str">
            <v/>
          </cell>
          <cell r="Q11641">
            <v>0</v>
          </cell>
        </row>
        <row r="11642">
          <cell r="N11642" t="str">
            <v/>
          </cell>
          <cell r="O11642" t="str">
            <v/>
          </cell>
          <cell r="P11642" t="str">
            <v/>
          </cell>
          <cell r="Q11642">
            <v>0</v>
          </cell>
        </row>
        <row r="11643">
          <cell r="N11643" t="str">
            <v/>
          </cell>
          <cell r="O11643" t="str">
            <v/>
          </cell>
          <cell r="P11643" t="str">
            <v/>
          </cell>
          <cell r="Q11643">
            <v>0</v>
          </cell>
        </row>
        <row r="11644">
          <cell r="N11644" t="str">
            <v/>
          </cell>
          <cell r="O11644" t="str">
            <v/>
          </cell>
          <cell r="P11644" t="str">
            <v/>
          </cell>
          <cell r="Q11644">
            <v>0</v>
          </cell>
        </row>
        <row r="11645">
          <cell r="N11645" t="str">
            <v/>
          </cell>
          <cell r="O11645" t="str">
            <v/>
          </cell>
          <cell r="P11645" t="str">
            <v/>
          </cell>
          <cell r="Q11645">
            <v>0</v>
          </cell>
        </row>
        <row r="11646">
          <cell r="N11646" t="str">
            <v/>
          </cell>
          <cell r="O11646" t="str">
            <v/>
          </cell>
          <cell r="P11646" t="str">
            <v/>
          </cell>
          <cell r="Q11646">
            <v>0</v>
          </cell>
        </row>
        <row r="11647">
          <cell r="N11647" t="str">
            <v/>
          </cell>
          <cell r="O11647" t="str">
            <v/>
          </cell>
          <cell r="P11647" t="str">
            <v/>
          </cell>
          <cell r="Q11647">
            <v>0</v>
          </cell>
        </row>
        <row r="11648">
          <cell r="N11648" t="str">
            <v/>
          </cell>
          <cell r="O11648" t="str">
            <v/>
          </cell>
          <cell r="P11648" t="str">
            <v/>
          </cell>
          <cell r="Q11648">
            <v>0</v>
          </cell>
        </row>
        <row r="11649">
          <cell r="N11649" t="str">
            <v/>
          </cell>
          <cell r="O11649" t="str">
            <v/>
          </cell>
          <cell r="P11649" t="str">
            <v/>
          </cell>
          <cell r="Q11649">
            <v>0</v>
          </cell>
        </row>
        <row r="11650">
          <cell r="N11650" t="str">
            <v/>
          </cell>
          <cell r="O11650" t="str">
            <v/>
          </cell>
          <cell r="P11650" t="str">
            <v/>
          </cell>
          <cell r="Q11650">
            <v>0</v>
          </cell>
        </row>
        <row r="11651">
          <cell r="N11651" t="str">
            <v/>
          </cell>
          <cell r="O11651" t="str">
            <v/>
          </cell>
          <cell r="P11651" t="str">
            <v/>
          </cell>
          <cell r="Q11651">
            <v>0</v>
          </cell>
        </row>
        <row r="11652">
          <cell r="N11652" t="str">
            <v/>
          </cell>
          <cell r="O11652" t="str">
            <v/>
          </cell>
          <cell r="P11652" t="str">
            <v/>
          </cell>
          <cell r="Q11652">
            <v>0</v>
          </cell>
        </row>
        <row r="11653">
          <cell r="N11653" t="str">
            <v/>
          </cell>
          <cell r="O11653" t="str">
            <v/>
          </cell>
          <cell r="P11653" t="str">
            <v/>
          </cell>
          <cell r="Q11653">
            <v>0</v>
          </cell>
        </row>
        <row r="11654">
          <cell r="N11654" t="str">
            <v/>
          </cell>
          <cell r="O11654" t="str">
            <v/>
          </cell>
          <cell r="P11654" t="str">
            <v/>
          </cell>
          <cell r="Q11654">
            <v>0</v>
          </cell>
        </row>
        <row r="11655">
          <cell r="N11655" t="str">
            <v/>
          </cell>
          <cell r="O11655" t="str">
            <v/>
          </cell>
          <cell r="P11655" t="str">
            <v/>
          </cell>
          <cell r="Q11655">
            <v>0</v>
          </cell>
        </row>
        <row r="11656">
          <cell r="N11656" t="str">
            <v/>
          </cell>
          <cell r="O11656" t="str">
            <v/>
          </cell>
          <cell r="P11656" t="str">
            <v/>
          </cell>
          <cell r="Q11656">
            <v>0</v>
          </cell>
        </row>
        <row r="11657">
          <cell r="N11657" t="str">
            <v/>
          </cell>
          <cell r="O11657" t="str">
            <v/>
          </cell>
          <cell r="P11657" t="str">
            <v/>
          </cell>
          <cell r="Q11657">
            <v>0</v>
          </cell>
        </row>
        <row r="11658">
          <cell r="N11658" t="str">
            <v/>
          </cell>
          <cell r="O11658" t="str">
            <v/>
          </cell>
          <cell r="P11658" t="str">
            <v/>
          </cell>
          <cell r="Q11658">
            <v>0</v>
          </cell>
        </row>
        <row r="11659">
          <cell r="N11659" t="str">
            <v/>
          </cell>
          <cell r="O11659" t="str">
            <v/>
          </cell>
          <cell r="P11659" t="str">
            <v/>
          </cell>
          <cell r="Q11659">
            <v>0</v>
          </cell>
        </row>
        <row r="11660">
          <cell r="N11660" t="str">
            <v/>
          </cell>
          <cell r="O11660" t="str">
            <v/>
          </cell>
          <cell r="P11660" t="str">
            <v/>
          </cell>
          <cell r="Q11660">
            <v>0</v>
          </cell>
        </row>
        <row r="11661">
          <cell r="N11661" t="str">
            <v/>
          </cell>
          <cell r="O11661" t="str">
            <v/>
          </cell>
          <cell r="P11661" t="str">
            <v/>
          </cell>
          <cell r="Q11661">
            <v>0</v>
          </cell>
        </row>
        <row r="11662">
          <cell r="N11662" t="str">
            <v/>
          </cell>
          <cell r="O11662" t="str">
            <v/>
          </cell>
          <cell r="P11662" t="str">
            <v/>
          </cell>
          <cell r="Q11662">
            <v>0</v>
          </cell>
        </row>
        <row r="11663">
          <cell r="N11663" t="str">
            <v/>
          </cell>
          <cell r="O11663" t="str">
            <v/>
          </cell>
          <cell r="P11663" t="str">
            <v/>
          </cell>
          <cell r="Q11663">
            <v>0</v>
          </cell>
        </row>
        <row r="11664">
          <cell r="N11664" t="str">
            <v/>
          </cell>
          <cell r="O11664" t="str">
            <v/>
          </cell>
          <cell r="P11664" t="str">
            <v/>
          </cell>
          <cell r="Q11664">
            <v>0</v>
          </cell>
        </row>
        <row r="11665">
          <cell r="N11665" t="str">
            <v/>
          </cell>
          <cell r="O11665" t="str">
            <v/>
          </cell>
          <cell r="P11665" t="str">
            <v/>
          </cell>
          <cell r="Q11665">
            <v>0</v>
          </cell>
        </row>
        <row r="11666">
          <cell r="N11666" t="str">
            <v/>
          </cell>
          <cell r="O11666" t="str">
            <v/>
          </cell>
          <cell r="P11666" t="str">
            <v/>
          </cell>
          <cell r="Q11666">
            <v>0</v>
          </cell>
        </row>
        <row r="11667">
          <cell r="N11667" t="str">
            <v/>
          </cell>
          <cell r="O11667" t="str">
            <v/>
          </cell>
          <cell r="P11667" t="str">
            <v/>
          </cell>
          <cell r="Q11667">
            <v>0</v>
          </cell>
        </row>
        <row r="11668">
          <cell r="N11668" t="str">
            <v/>
          </cell>
          <cell r="O11668" t="str">
            <v/>
          </cell>
          <cell r="P11668" t="str">
            <v/>
          </cell>
          <cell r="Q11668">
            <v>0</v>
          </cell>
        </row>
        <row r="11669">
          <cell r="N11669" t="str">
            <v/>
          </cell>
          <cell r="O11669" t="str">
            <v/>
          </cell>
          <cell r="P11669" t="str">
            <v/>
          </cell>
          <cell r="Q11669">
            <v>0</v>
          </cell>
        </row>
        <row r="11670">
          <cell r="N11670" t="str">
            <v/>
          </cell>
          <cell r="O11670" t="str">
            <v/>
          </cell>
          <cell r="P11670" t="str">
            <v/>
          </cell>
          <cell r="Q11670">
            <v>0</v>
          </cell>
        </row>
        <row r="11671">
          <cell r="N11671" t="str">
            <v/>
          </cell>
          <cell r="O11671" t="str">
            <v/>
          </cell>
          <cell r="P11671" t="str">
            <v/>
          </cell>
          <cell r="Q11671">
            <v>0</v>
          </cell>
        </row>
        <row r="11672">
          <cell r="N11672" t="str">
            <v/>
          </cell>
          <cell r="O11672" t="str">
            <v/>
          </cell>
          <cell r="P11672" t="str">
            <v/>
          </cell>
          <cell r="Q11672">
            <v>0</v>
          </cell>
        </row>
        <row r="11673">
          <cell r="N11673" t="str">
            <v/>
          </cell>
          <cell r="O11673" t="str">
            <v/>
          </cell>
          <cell r="P11673" t="str">
            <v/>
          </cell>
          <cell r="Q11673">
            <v>0</v>
          </cell>
        </row>
        <row r="11674">
          <cell r="N11674" t="str">
            <v/>
          </cell>
          <cell r="O11674" t="str">
            <v/>
          </cell>
          <cell r="P11674" t="str">
            <v/>
          </cell>
          <cell r="Q11674">
            <v>0</v>
          </cell>
        </row>
        <row r="11675">
          <cell r="N11675" t="str">
            <v/>
          </cell>
          <cell r="O11675" t="str">
            <v/>
          </cell>
          <cell r="P11675" t="str">
            <v/>
          </cell>
          <cell r="Q11675">
            <v>0</v>
          </cell>
        </row>
        <row r="11676">
          <cell r="N11676" t="str">
            <v/>
          </cell>
          <cell r="O11676" t="str">
            <v/>
          </cell>
          <cell r="P11676" t="str">
            <v/>
          </cell>
          <cell r="Q11676">
            <v>0</v>
          </cell>
        </row>
        <row r="11677">
          <cell r="N11677" t="str">
            <v/>
          </cell>
          <cell r="O11677" t="str">
            <v/>
          </cell>
          <cell r="P11677" t="str">
            <v/>
          </cell>
          <cell r="Q11677">
            <v>0</v>
          </cell>
        </row>
        <row r="11678">
          <cell r="N11678" t="str">
            <v/>
          </cell>
          <cell r="O11678" t="str">
            <v/>
          </cell>
          <cell r="P11678" t="str">
            <v/>
          </cell>
          <cell r="Q11678">
            <v>0</v>
          </cell>
        </row>
        <row r="11679">
          <cell r="N11679" t="str">
            <v/>
          </cell>
          <cell r="O11679" t="str">
            <v/>
          </cell>
          <cell r="P11679" t="str">
            <v/>
          </cell>
          <cell r="Q11679">
            <v>0</v>
          </cell>
        </row>
        <row r="11680">
          <cell r="N11680" t="str">
            <v/>
          </cell>
          <cell r="O11680" t="str">
            <v/>
          </cell>
          <cell r="P11680" t="str">
            <v/>
          </cell>
          <cell r="Q11680">
            <v>0</v>
          </cell>
        </row>
        <row r="11681">
          <cell r="N11681" t="str">
            <v/>
          </cell>
          <cell r="O11681" t="str">
            <v/>
          </cell>
          <cell r="P11681" t="str">
            <v/>
          </cell>
          <cell r="Q11681">
            <v>0</v>
          </cell>
        </row>
        <row r="11682">
          <cell r="N11682" t="str">
            <v/>
          </cell>
          <cell r="O11682" t="str">
            <v/>
          </cell>
          <cell r="P11682" t="str">
            <v/>
          </cell>
          <cell r="Q11682">
            <v>0</v>
          </cell>
        </row>
        <row r="11683">
          <cell r="N11683" t="str">
            <v/>
          </cell>
          <cell r="O11683" t="str">
            <v/>
          </cell>
          <cell r="P11683" t="str">
            <v/>
          </cell>
          <cell r="Q11683">
            <v>0</v>
          </cell>
        </row>
        <row r="11684">
          <cell r="N11684" t="str">
            <v/>
          </cell>
          <cell r="O11684" t="str">
            <v/>
          </cell>
          <cell r="P11684" t="str">
            <v/>
          </cell>
          <cell r="Q11684">
            <v>0</v>
          </cell>
        </row>
        <row r="11685">
          <cell r="N11685" t="str">
            <v/>
          </cell>
          <cell r="O11685" t="str">
            <v/>
          </cell>
          <cell r="P11685" t="str">
            <v/>
          </cell>
          <cell r="Q11685">
            <v>0</v>
          </cell>
        </row>
        <row r="11686">
          <cell r="N11686" t="str">
            <v/>
          </cell>
          <cell r="O11686" t="str">
            <v/>
          </cell>
          <cell r="P11686" t="str">
            <v/>
          </cell>
          <cell r="Q11686">
            <v>0</v>
          </cell>
        </row>
        <row r="11687">
          <cell r="N11687" t="str">
            <v/>
          </cell>
          <cell r="O11687" t="str">
            <v/>
          </cell>
          <cell r="P11687" t="str">
            <v/>
          </cell>
          <cell r="Q11687">
            <v>0</v>
          </cell>
        </row>
        <row r="11688">
          <cell r="N11688" t="str">
            <v/>
          </cell>
          <cell r="O11688" t="str">
            <v/>
          </cell>
          <cell r="P11688" t="str">
            <v/>
          </cell>
          <cell r="Q11688">
            <v>0</v>
          </cell>
        </row>
        <row r="11689">
          <cell r="N11689" t="str">
            <v/>
          </cell>
          <cell r="O11689" t="str">
            <v/>
          </cell>
          <cell r="P11689" t="str">
            <v/>
          </cell>
          <cell r="Q11689">
            <v>0</v>
          </cell>
        </row>
        <row r="11690">
          <cell r="N11690" t="str">
            <v/>
          </cell>
          <cell r="O11690" t="str">
            <v/>
          </cell>
          <cell r="P11690" t="str">
            <v/>
          </cell>
          <cell r="Q11690">
            <v>0</v>
          </cell>
        </row>
        <row r="11691">
          <cell r="N11691" t="str">
            <v/>
          </cell>
          <cell r="O11691" t="str">
            <v/>
          </cell>
          <cell r="P11691" t="str">
            <v/>
          </cell>
          <cell r="Q11691">
            <v>0</v>
          </cell>
        </row>
        <row r="11692">
          <cell r="N11692" t="str">
            <v/>
          </cell>
          <cell r="O11692" t="str">
            <v/>
          </cell>
          <cell r="P11692" t="str">
            <v/>
          </cell>
          <cell r="Q11692">
            <v>0</v>
          </cell>
        </row>
        <row r="11693">
          <cell r="N11693" t="str">
            <v/>
          </cell>
          <cell r="O11693" t="str">
            <v/>
          </cell>
          <cell r="P11693" t="str">
            <v/>
          </cell>
          <cell r="Q11693">
            <v>0</v>
          </cell>
        </row>
        <row r="11694">
          <cell r="N11694" t="str">
            <v/>
          </cell>
          <cell r="O11694" t="str">
            <v/>
          </cell>
          <cell r="P11694" t="str">
            <v/>
          </cell>
          <cell r="Q11694">
            <v>0</v>
          </cell>
        </row>
        <row r="11695">
          <cell r="N11695" t="str">
            <v/>
          </cell>
          <cell r="O11695" t="str">
            <v/>
          </cell>
          <cell r="P11695" t="str">
            <v/>
          </cell>
          <cell r="Q11695">
            <v>0</v>
          </cell>
        </row>
        <row r="11696">
          <cell r="N11696" t="str">
            <v/>
          </cell>
          <cell r="O11696" t="str">
            <v/>
          </cell>
          <cell r="P11696" t="str">
            <v/>
          </cell>
          <cell r="Q11696">
            <v>0</v>
          </cell>
        </row>
        <row r="11697">
          <cell r="N11697" t="str">
            <v/>
          </cell>
          <cell r="O11697" t="str">
            <v/>
          </cell>
          <cell r="P11697" t="str">
            <v/>
          </cell>
          <cell r="Q11697">
            <v>0</v>
          </cell>
        </row>
        <row r="11698">
          <cell r="N11698" t="str">
            <v/>
          </cell>
          <cell r="O11698" t="str">
            <v/>
          </cell>
          <cell r="P11698" t="str">
            <v/>
          </cell>
          <cell r="Q11698">
            <v>0</v>
          </cell>
        </row>
        <row r="11699">
          <cell r="N11699" t="str">
            <v/>
          </cell>
          <cell r="O11699" t="str">
            <v/>
          </cell>
          <cell r="P11699" t="str">
            <v/>
          </cell>
          <cell r="Q11699">
            <v>0</v>
          </cell>
        </row>
        <row r="11700">
          <cell r="N11700" t="str">
            <v/>
          </cell>
          <cell r="O11700" t="str">
            <v/>
          </cell>
          <cell r="P11700" t="str">
            <v/>
          </cell>
          <cell r="Q11700">
            <v>0</v>
          </cell>
        </row>
        <row r="11701">
          <cell r="N11701" t="str">
            <v/>
          </cell>
          <cell r="O11701" t="str">
            <v/>
          </cell>
          <cell r="P11701" t="str">
            <v/>
          </cell>
          <cell r="Q11701">
            <v>0</v>
          </cell>
        </row>
        <row r="11702">
          <cell r="N11702" t="str">
            <v/>
          </cell>
          <cell r="O11702" t="str">
            <v/>
          </cell>
          <cell r="P11702" t="str">
            <v/>
          </cell>
          <cell r="Q11702">
            <v>0</v>
          </cell>
        </row>
        <row r="11703">
          <cell r="N11703" t="str">
            <v/>
          </cell>
          <cell r="O11703" t="str">
            <v/>
          </cell>
          <cell r="P11703" t="str">
            <v/>
          </cell>
          <cell r="Q11703">
            <v>0</v>
          </cell>
        </row>
        <row r="11704">
          <cell r="N11704" t="str">
            <v/>
          </cell>
          <cell r="O11704" t="str">
            <v/>
          </cell>
          <cell r="P11704" t="str">
            <v/>
          </cell>
          <cell r="Q11704">
            <v>0</v>
          </cell>
        </row>
        <row r="11705">
          <cell r="N11705" t="str">
            <v/>
          </cell>
          <cell r="O11705" t="str">
            <v/>
          </cell>
          <cell r="P11705" t="str">
            <v/>
          </cell>
          <cell r="Q11705">
            <v>0</v>
          </cell>
        </row>
        <row r="11706">
          <cell r="N11706" t="str">
            <v/>
          </cell>
          <cell r="O11706" t="str">
            <v/>
          </cell>
          <cell r="P11706" t="str">
            <v/>
          </cell>
          <cell r="Q11706">
            <v>0</v>
          </cell>
        </row>
        <row r="11707">
          <cell r="N11707" t="str">
            <v/>
          </cell>
          <cell r="O11707" t="str">
            <v/>
          </cell>
          <cell r="P11707" t="str">
            <v/>
          </cell>
          <cell r="Q11707">
            <v>0</v>
          </cell>
        </row>
        <row r="11708">
          <cell r="N11708" t="str">
            <v/>
          </cell>
          <cell r="O11708" t="str">
            <v/>
          </cell>
          <cell r="P11708" t="str">
            <v/>
          </cell>
          <cell r="Q11708">
            <v>0</v>
          </cell>
        </row>
        <row r="11709">
          <cell r="N11709" t="str">
            <v/>
          </cell>
          <cell r="O11709" t="str">
            <v/>
          </cell>
          <cell r="P11709" t="str">
            <v/>
          </cell>
          <cell r="Q11709">
            <v>0</v>
          </cell>
        </row>
        <row r="11710">
          <cell r="N11710" t="str">
            <v/>
          </cell>
          <cell r="O11710" t="str">
            <v/>
          </cell>
          <cell r="P11710" t="str">
            <v/>
          </cell>
          <cell r="Q11710">
            <v>0</v>
          </cell>
        </row>
        <row r="11711">
          <cell r="N11711" t="str">
            <v/>
          </cell>
          <cell r="O11711" t="str">
            <v/>
          </cell>
          <cell r="P11711" t="str">
            <v/>
          </cell>
          <cell r="Q11711">
            <v>0</v>
          </cell>
        </row>
        <row r="11712">
          <cell r="N11712" t="str">
            <v/>
          </cell>
          <cell r="O11712" t="str">
            <v/>
          </cell>
          <cell r="P11712" t="str">
            <v/>
          </cell>
          <cell r="Q11712">
            <v>0</v>
          </cell>
        </row>
        <row r="11713">
          <cell r="N11713" t="str">
            <v/>
          </cell>
          <cell r="O11713" t="str">
            <v/>
          </cell>
          <cell r="P11713" t="str">
            <v/>
          </cell>
          <cell r="Q11713">
            <v>0</v>
          </cell>
        </row>
        <row r="11714">
          <cell r="N11714" t="str">
            <v/>
          </cell>
          <cell r="O11714" t="str">
            <v/>
          </cell>
          <cell r="P11714" t="str">
            <v/>
          </cell>
          <cell r="Q11714">
            <v>0</v>
          </cell>
        </row>
        <row r="11715">
          <cell r="N11715" t="str">
            <v/>
          </cell>
          <cell r="O11715" t="str">
            <v/>
          </cell>
          <cell r="P11715" t="str">
            <v/>
          </cell>
          <cell r="Q11715">
            <v>0</v>
          </cell>
        </row>
        <row r="11716">
          <cell r="N11716" t="str">
            <v/>
          </cell>
          <cell r="O11716" t="str">
            <v/>
          </cell>
          <cell r="P11716" t="str">
            <v/>
          </cell>
          <cell r="Q11716">
            <v>0</v>
          </cell>
        </row>
        <row r="11717">
          <cell r="N11717" t="str">
            <v/>
          </cell>
          <cell r="O11717" t="str">
            <v/>
          </cell>
          <cell r="P11717" t="str">
            <v/>
          </cell>
          <cell r="Q11717">
            <v>0</v>
          </cell>
        </row>
        <row r="11718">
          <cell r="N11718" t="str">
            <v/>
          </cell>
          <cell r="O11718" t="str">
            <v/>
          </cell>
          <cell r="P11718" t="str">
            <v/>
          </cell>
          <cell r="Q11718">
            <v>0</v>
          </cell>
        </row>
        <row r="11719">
          <cell r="N11719" t="str">
            <v/>
          </cell>
          <cell r="O11719" t="str">
            <v/>
          </cell>
          <cell r="P11719" t="str">
            <v/>
          </cell>
          <cell r="Q11719">
            <v>0</v>
          </cell>
        </row>
        <row r="11720">
          <cell r="N11720" t="str">
            <v/>
          </cell>
          <cell r="O11720" t="str">
            <v/>
          </cell>
          <cell r="P11720" t="str">
            <v/>
          </cell>
          <cell r="Q11720">
            <v>0</v>
          </cell>
        </row>
        <row r="11721">
          <cell r="N11721" t="str">
            <v/>
          </cell>
          <cell r="O11721" t="str">
            <v/>
          </cell>
          <cell r="P11721" t="str">
            <v/>
          </cell>
          <cell r="Q11721">
            <v>0</v>
          </cell>
        </row>
        <row r="11722">
          <cell r="N11722" t="str">
            <v/>
          </cell>
          <cell r="O11722" t="str">
            <v/>
          </cell>
          <cell r="P11722" t="str">
            <v/>
          </cell>
          <cell r="Q11722">
            <v>0</v>
          </cell>
        </row>
        <row r="11723">
          <cell r="N11723" t="str">
            <v/>
          </cell>
          <cell r="O11723" t="str">
            <v/>
          </cell>
          <cell r="P11723" t="str">
            <v/>
          </cell>
          <cell r="Q11723">
            <v>0</v>
          </cell>
        </row>
        <row r="11724">
          <cell r="N11724" t="str">
            <v/>
          </cell>
          <cell r="O11724" t="str">
            <v/>
          </cell>
          <cell r="P11724" t="str">
            <v/>
          </cell>
          <cell r="Q11724">
            <v>0</v>
          </cell>
        </row>
        <row r="11725">
          <cell r="N11725" t="str">
            <v/>
          </cell>
          <cell r="O11725" t="str">
            <v/>
          </cell>
          <cell r="P11725" t="str">
            <v/>
          </cell>
          <cell r="Q11725">
            <v>0</v>
          </cell>
        </row>
        <row r="11726">
          <cell r="N11726" t="str">
            <v/>
          </cell>
          <cell r="O11726" t="str">
            <v/>
          </cell>
          <cell r="P11726" t="str">
            <v/>
          </cell>
          <cell r="Q11726">
            <v>0</v>
          </cell>
        </row>
        <row r="11727">
          <cell r="N11727" t="str">
            <v/>
          </cell>
          <cell r="O11727" t="str">
            <v/>
          </cell>
          <cell r="P11727" t="str">
            <v/>
          </cell>
          <cell r="Q11727">
            <v>0</v>
          </cell>
        </row>
        <row r="11728">
          <cell r="N11728" t="str">
            <v/>
          </cell>
          <cell r="O11728" t="str">
            <v/>
          </cell>
          <cell r="P11728" t="str">
            <v/>
          </cell>
          <cell r="Q11728">
            <v>0</v>
          </cell>
        </row>
        <row r="11729">
          <cell r="N11729" t="str">
            <v/>
          </cell>
          <cell r="O11729" t="str">
            <v/>
          </cell>
          <cell r="P11729" t="str">
            <v/>
          </cell>
          <cell r="Q11729">
            <v>0</v>
          </cell>
        </row>
        <row r="11730">
          <cell r="N11730" t="str">
            <v/>
          </cell>
          <cell r="O11730" t="str">
            <v/>
          </cell>
          <cell r="P11730" t="str">
            <v/>
          </cell>
          <cell r="Q11730">
            <v>0</v>
          </cell>
        </row>
        <row r="11731">
          <cell r="N11731" t="str">
            <v/>
          </cell>
          <cell r="O11731" t="str">
            <v/>
          </cell>
          <cell r="P11731" t="str">
            <v/>
          </cell>
          <cell r="Q11731">
            <v>0</v>
          </cell>
        </row>
        <row r="11732">
          <cell r="N11732" t="str">
            <v/>
          </cell>
          <cell r="O11732" t="str">
            <v/>
          </cell>
          <cell r="P11732" t="str">
            <v/>
          </cell>
          <cell r="Q11732">
            <v>0</v>
          </cell>
        </row>
        <row r="11733">
          <cell r="N11733" t="str">
            <v/>
          </cell>
          <cell r="O11733" t="str">
            <v/>
          </cell>
          <cell r="P11733" t="str">
            <v/>
          </cell>
          <cell r="Q11733">
            <v>0</v>
          </cell>
        </row>
        <row r="11734">
          <cell r="N11734" t="str">
            <v/>
          </cell>
          <cell r="O11734" t="str">
            <v/>
          </cell>
          <cell r="P11734" t="str">
            <v/>
          </cell>
          <cell r="Q11734">
            <v>0</v>
          </cell>
        </row>
        <row r="11735">
          <cell r="N11735" t="str">
            <v/>
          </cell>
          <cell r="O11735" t="str">
            <v/>
          </cell>
          <cell r="P11735" t="str">
            <v/>
          </cell>
          <cell r="Q11735">
            <v>0</v>
          </cell>
        </row>
        <row r="11736">
          <cell r="N11736" t="str">
            <v/>
          </cell>
          <cell r="O11736" t="str">
            <v/>
          </cell>
          <cell r="P11736" t="str">
            <v/>
          </cell>
          <cell r="Q11736">
            <v>0</v>
          </cell>
        </row>
        <row r="11737">
          <cell r="N11737" t="str">
            <v/>
          </cell>
          <cell r="O11737" t="str">
            <v/>
          </cell>
          <cell r="P11737" t="str">
            <v/>
          </cell>
          <cell r="Q11737">
            <v>0</v>
          </cell>
        </row>
        <row r="11738">
          <cell r="N11738" t="str">
            <v/>
          </cell>
          <cell r="O11738" t="str">
            <v/>
          </cell>
          <cell r="P11738" t="str">
            <v/>
          </cell>
          <cell r="Q11738">
            <v>0</v>
          </cell>
        </row>
        <row r="11739">
          <cell r="N11739" t="str">
            <v/>
          </cell>
          <cell r="O11739" t="str">
            <v/>
          </cell>
          <cell r="P11739" t="str">
            <v/>
          </cell>
          <cell r="Q11739">
            <v>0</v>
          </cell>
        </row>
        <row r="11740">
          <cell r="N11740" t="str">
            <v/>
          </cell>
          <cell r="O11740" t="str">
            <v/>
          </cell>
          <cell r="P11740" t="str">
            <v/>
          </cell>
          <cell r="Q11740">
            <v>0</v>
          </cell>
        </row>
        <row r="11741">
          <cell r="N11741" t="str">
            <v/>
          </cell>
          <cell r="O11741" t="str">
            <v/>
          </cell>
          <cell r="P11741" t="str">
            <v/>
          </cell>
          <cell r="Q11741">
            <v>0</v>
          </cell>
        </row>
        <row r="11742">
          <cell r="N11742" t="str">
            <v/>
          </cell>
          <cell r="O11742" t="str">
            <v/>
          </cell>
          <cell r="P11742" t="str">
            <v/>
          </cell>
          <cell r="Q11742">
            <v>0</v>
          </cell>
        </row>
        <row r="11743">
          <cell r="N11743" t="str">
            <v/>
          </cell>
          <cell r="O11743" t="str">
            <v/>
          </cell>
          <cell r="P11743" t="str">
            <v/>
          </cell>
          <cell r="Q11743">
            <v>0</v>
          </cell>
        </row>
        <row r="11744">
          <cell r="N11744" t="str">
            <v/>
          </cell>
          <cell r="O11744" t="str">
            <v/>
          </cell>
          <cell r="P11744" t="str">
            <v/>
          </cell>
          <cell r="Q11744">
            <v>0</v>
          </cell>
        </row>
        <row r="11745">
          <cell r="N11745" t="str">
            <v/>
          </cell>
          <cell r="O11745" t="str">
            <v/>
          </cell>
          <cell r="P11745" t="str">
            <v/>
          </cell>
          <cell r="Q11745">
            <v>0</v>
          </cell>
        </row>
        <row r="11746">
          <cell r="N11746" t="str">
            <v/>
          </cell>
          <cell r="O11746" t="str">
            <v/>
          </cell>
          <cell r="P11746" t="str">
            <v/>
          </cell>
          <cell r="Q11746">
            <v>0</v>
          </cell>
        </row>
        <row r="11747">
          <cell r="N11747" t="str">
            <v/>
          </cell>
          <cell r="O11747" t="str">
            <v/>
          </cell>
          <cell r="P11747" t="str">
            <v/>
          </cell>
          <cell r="Q11747">
            <v>0</v>
          </cell>
        </row>
        <row r="11748">
          <cell r="N11748" t="str">
            <v/>
          </cell>
          <cell r="O11748" t="str">
            <v/>
          </cell>
          <cell r="P11748" t="str">
            <v/>
          </cell>
          <cell r="Q11748">
            <v>0</v>
          </cell>
        </row>
        <row r="11749">
          <cell r="N11749" t="str">
            <v/>
          </cell>
          <cell r="O11749" t="str">
            <v/>
          </cell>
          <cell r="P11749" t="str">
            <v/>
          </cell>
          <cell r="Q11749">
            <v>0</v>
          </cell>
        </row>
        <row r="11750">
          <cell r="N11750" t="str">
            <v/>
          </cell>
          <cell r="O11750" t="str">
            <v/>
          </cell>
          <cell r="P11750" t="str">
            <v/>
          </cell>
          <cell r="Q11750">
            <v>0</v>
          </cell>
        </row>
        <row r="11751">
          <cell r="N11751" t="str">
            <v/>
          </cell>
          <cell r="O11751" t="str">
            <v/>
          </cell>
          <cell r="P11751" t="str">
            <v/>
          </cell>
          <cell r="Q11751">
            <v>0</v>
          </cell>
        </row>
        <row r="11752">
          <cell r="N11752" t="str">
            <v/>
          </cell>
          <cell r="O11752" t="str">
            <v/>
          </cell>
          <cell r="P11752" t="str">
            <v/>
          </cell>
          <cell r="Q11752">
            <v>0</v>
          </cell>
        </row>
        <row r="11753">
          <cell r="N11753" t="str">
            <v/>
          </cell>
          <cell r="O11753" t="str">
            <v/>
          </cell>
          <cell r="P11753" t="str">
            <v/>
          </cell>
          <cell r="Q11753">
            <v>0</v>
          </cell>
        </row>
        <row r="11754">
          <cell r="N11754" t="str">
            <v/>
          </cell>
          <cell r="O11754" t="str">
            <v/>
          </cell>
          <cell r="P11754" t="str">
            <v/>
          </cell>
          <cell r="Q11754">
            <v>0</v>
          </cell>
        </row>
        <row r="11755">
          <cell r="N11755" t="str">
            <v/>
          </cell>
          <cell r="O11755" t="str">
            <v/>
          </cell>
          <cell r="P11755" t="str">
            <v/>
          </cell>
          <cell r="Q11755">
            <v>0</v>
          </cell>
        </row>
        <row r="11756">
          <cell r="N11756" t="str">
            <v/>
          </cell>
          <cell r="O11756" t="str">
            <v/>
          </cell>
          <cell r="P11756" t="str">
            <v/>
          </cell>
          <cell r="Q11756">
            <v>0</v>
          </cell>
        </row>
        <row r="11757">
          <cell r="N11757" t="str">
            <v/>
          </cell>
          <cell r="O11757" t="str">
            <v/>
          </cell>
          <cell r="P11757" t="str">
            <v/>
          </cell>
          <cell r="Q11757">
            <v>0</v>
          </cell>
        </row>
        <row r="11758">
          <cell r="N11758" t="str">
            <v/>
          </cell>
          <cell r="O11758" t="str">
            <v/>
          </cell>
          <cell r="P11758" t="str">
            <v/>
          </cell>
          <cell r="Q11758">
            <v>0</v>
          </cell>
        </row>
        <row r="11759">
          <cell r="N11759" t="str">
            <v/>
          </cell>
          <cell r="O11759" t="str">
            <v/>
          </cell>
          <cell r="P11759" t="str">
            <v/>
          </cell>
          <cell r="Q11759">
            <v>0</v>
          </cell>
        </row>
        <row r="11760">
          <cell r="N11760" t="str">
            <v/>
          </cell>
          <cell r="O11760" t="str">
            <v/>
          </cell>
          <cell r="P11760" t="str">
            <v/>
          </cell>
          <cell r="Q11760">
            <v>0</v>
          </cell>
        </row>
        <row r="11761">
          <cell r="N11761" t="str">
            <v/>
          </cell>
          <cell r="O11761" t="str">
            <v/>
          </cell>
          <cell r="P11761" t="str">
            <v/>
          </cell>
          <cell r="Q11761">
            <v>0</v>
          </cell>
        </row>
        <row r="11762">
          <cell r="N11762" t="str">
            <v/>
          </cell>
          <cell r="O11762" t="str">
            <v/>
          </cell>
          <cell r="P11762" t="str">
            <v/>
          </cell>
          <cell r="Q11762">
            <v>0</v>
          </cell>
        </row>
        <row r="11763">
          <cell r="N11763" t="str">
            <v/>
          </cell>
          <cell r="O11763" t="str">
            <v/>
          </cell>
          <cell r="P11763" t="str">
            <v/>
          </cell>
          <cell r="Q11763">
            <v>0</v>
          </cell>
        </row>
        <row r="11764">
          <cell r="N11764" t="str">
            <v/>
          </cell>
          <cell r="O11764" t="str">
            <v/>
          </cell>
          <cell r="P11764" t="str">
            <v/>
          </cell>
          <cell r="Q11764">
            <v>0</v>
          </cell>
        </row>
        <row r="11765">
          <cell r="N11765" t="str">
            <v/>
          </cell>
          <cell r="O11765" t="str">
            <v/>
          </cell>
          <cell r="P11765" t="str">
            <v/>
          </cell>
          <cell r="Q11765">
            <v>0</v>
          </cell>
        </row>
        <row r="11766">
          <cell r="N11766" t="str">
            <v/>
          </cell>
          <cell r="O11766" t="str">
            <v/>
          </cell>
          <cell r="P11766" t="str">
            <v/>
          </cell>
          <cell r="Q11766">
            <v>0</v>
          </cell>
        </row>
        <row r="11767">
          <cell r="N11767" t="str">
            <v/>
          </cell>
          <cell r="O11767" t="str">
            <v/>
          </cell>
          <cell r="P11767" t="str">
            <v/>
          </cell>
          <cell r="Q11767">
            <v>0</v>
          </cell>
        </row>
        <row r="11768">
          <cell r="N11768" t="str">
            <v/>
          </cell>
          <cell r="O11768" t="str">
            <v/>
          </cell>
          <cell r="P11768" t="str">
            <v/>
          </cell>
          <cell r="Q11768">
            <v>0</v>
          </cell>
        </row>
        <row r="11769">
          <cell r="N11769" t="str">
            <v/>
          </cell>
          <cell r="O11769" t="str">
            <v/>
          </cell>
          <cell r="P11769" t="str">
            <v/>
          </cell>
          <cell r="Q11769">
            <v>0</v>
          </cell>
        </row>
        <row r="11770">
          <cell r="N11770" t="str">
            <v/>
          </cell>
          <cell r="O11770" t="str">
            <v/>
          </cell>
          <cell r="P11770" t="str">
            <v/>
          </cell>
          <cell r="Q11770">
            <v>0</v>
          </cell>
        </row>
        <row r="11771">
          <cell r="N11771" t="str">
            <v/>
          </cell>
          <cell r="O11771" t="str">
            <v/>
          </cell>
          <cell r="P11771" t="str">
            <v/>
          </cell>
          <cell r="Q11771">
            <v>0</v>
          </cell>
        </row>
        <row r="11772">
          <cell r="N11772" t="str">
            <v/>
          </cell>
          <cell r="O11772" t="str">
            <v/>
          </cell>
          <cell r="P11772" t="str">
            <v/>
          </cell>
          <cell r="Q11772">
            <v>0</v>
          </cell>
        </row>
        <row r="11773">
          <cell r="N11773" t="str">
            <v/>
          </cell>
          <cell r="O11773" t="str">
            <v/>
          </cell>
          <cell r="P11773" t="str">
            <v/>
          </cell>
          <cell r="Q11773">
            <v>0</v>
          </cell>
        </row>
        <row r="11774">
          <cell r="N11774" t="str">
            <v/>
          </cell>
          <cell r="O11774" t="str">
            <v/>
          </cell>
          <cell r="P11774" t="str">
            <v/>
          </cell>
          <cell r="Q11774">
            <v>0</v>
          </cell>
        </row>
        <row r="11775">
          <cell r="N11775" t="str">
            <v/>
          </cell>
          <cell r="O11775" t="str">
            <v/>
          </cell>
          <cell r="P11775" t="str">
            <v/>
          </cell>
          <cell r="Q11775">
            <v>0</v>
          </cell>
        </row>
        <row r="11776">
          <cell r="N11776" t="str">
            <v/>
          </cell>
          <cell r="O11776" t="str">
            <v/>
          </cell>
          <cell r="P11776" t="str">
            <v/>
          </cell>
          <cell r="Q11776">
            <v>0</v>
          </cell>
        </row>
        <row r="11777">
          <cell r="N11777" t="str">
            <v/>
          </cell>
          <cell r="O11777" t="str">
            <v/>
          </cell>
          <cell r="P11777" t="str">
            <v/>
          </cell>
          <cell r="Q11777">
            <v>0</v>
          </cell>
        </row>
        <row r="11778">
          <cell r="N11778" t="str">
            <v/>
          </cell>
          <cell r="O11778" t="str">
            <v/>
          </cell>
          <cell r="P11778" t="str">
            <v/>
          </cell>
          <cell r="Q11778">
            <v>0</v>
          </cell>
        </row>
        <row r="11779">
          <cell r="N11779" t="str">
            <v/>
          </cell>
          <cell r="O11779" t="str">
            <v/>
          </cell>
          <cell r="P11779" t="str">
            <v/>
          </cell>
          <cell r="Q11779">
            <v>0</v>
          </cell>
        </row>
        <row r="11780">
          <cell r="N11780" t="str">
            <v/>
          </cell>
          <cell r="O11780" t="str">
            <v/>
          </cell>
          <cell r="P11780" t="str">
            <v/>
          </cell>
          <cell r="Q11780">
            <v>0</v>
          </cell>
        </row>
        <row r="11781">
          <cell r="N11781" t="str">
            <v/>
          </cell>
          <cell r="O11781" t="str">
            <v/>
          </cell>
          <cell r="P11781" t="str">
            <v/>
          </cell>
          <cell r="Q11781">
            <v>0</v>
          </cell>
        </row>
        <row r="11782">
          <cell r="N11782" t="str">
            <v/>
          </cell>
          <cell r="O11782" t="str">
            <v/>
          </cell>
          <cell r="P11782" t="str">
            <v/>
          </cell>
          <cell r="Q11782">
            <v>0</v>
          </cell>
        </row>
        <row r="11783">
          <cell r="N11783" t="str">
            <v/>
          </cell>
          <cell r="O11783" t="str">
            <v/>
          </cell>
          <cell r="P11783" t="str">
            <v/>
          </cell>
          <cell r="Q11783">
            <v>0</v>
          </cell>
        </row>
        <row r="11784">
          <cell r="N11784" t="str">
            <v/>
          </cell>
          <cell r="O11784" t="str">
            <v/>
          </cell>
          <cell r="P11784" t="str">
            <v/>
          </cell>
          <cell r="Q11784">
            <v>0</v>
          </cell>
        </row>
        <row r="11785">
          <cell r="N11785" t="str">
            <v/>
          </cell>
          <cell r="O11785" t="str">
            <v/>
          </cell>
          <cell r="P11785" t="str">
            <v/>
          </cell>
          <cell r="Q11785">
            <v>0</v>
          </cell>
        </row>
        <row r="11786">
          <cell r="N11786" t="str">
            <v/>
          </cell>
          <cell r="O11786" t="str">
            <v/>
          </cell>
          <cell r="P11786" t="str">
            <v/>
          </cell>
          <cell r="Q11786">
            <v>0</v>
          </cell>
        </row>
        <row r="11787">
          <cell r="N11787" t="str">
            <v/>
          </cell>
          <cell r="O11787" t="str">
            <v/>
          </cell>
          <cell r="P11787" t="str">
            <v/>
          </cell>
          <cell r="Q11787">
            <v>0</v>
          </cell>
        </row>
        <row r="11788">
          <cell r="N11788" t="str">
            <v/>
          </cell>
          <cell r="O11788" t="str">
            <v/>
          </cell>
          <cell r="P11788" t="str">
            <v/>
          </cell>
          <cell r="Q11788">
            <v>0</v>
          </cell>
        </row>
        <row r="11789">
          <cell r="N11789" t="str">
            <v/>
          </cell>
          <cell r="O11789" t="str">
            <v/>
          </cell>
          <cell r="P11789" t="str">
            <v/>
          </cell>
          <cell r="Q11789">
            <v>0</v>
          </cell>
        </row>
        <row r="11790">
          <cell r="N11790" t="str">
            <v/>
          </cell>
          <cell r="O11790" t="str">
            <v/>
          </cell>
          <cell r="P11790" t="str">
            <v/>
          </cell>
          <cell r="Q11790">
            <v>0</v>
          </cell>
        </row>
        <row r="11791">
          <cell r="N11791" t="str">
            <v/>
          </cell>
          <cell r="O11791" t="str">
            <v/>
          </cell>
          <cell r="P11791" t="str">
            <v/>
          </cell>
          <cell r="Q11791">
            <v>0</v>
          </cell>
        </row>
        <row r="11792">
          <cell r="N11792" t="str">
            <v/>
          </cell>
          <cell r="O11792" t="str">
            <v/>
          </cell>
          <cell r="P11792" t="str">
            <v/>
          </cell>
          <cell r="Q11792">
            <v>0</v>
          </cell>
        </row>
        <row r="11793">
          <cell r="N11793" t="str">
            <v/>
          </cell>
          <cell r="O11793" t="str">
            <v/>
          </cell>
          <cell r="P11793" t="str">
            <v/>
          </cell>
          <cell r="Q11793">
            <v>0</v>
          </cell>
        </row>
        <row r="11794">
          <cell r="N11794" t="str">
            <v/>
          </cell>
          <cell r="O11794" t="str">
            <v/>
          </cell>
          <cell r="P11794" t="str">
            <v/>
          </cell>
          <cell r="Q11794">
            <v>0</v>
          </cell>
        </row>
        <row r="11795">
          <cell r="N11795" t="str">
            <v/>
          </cell>
          <cell r="O11795" t="str">
            <v/>
          </cell>
          <cell r="P11795" t="str">
            <v/>
          </cell>
          <cell r="Q11795">
            <v>0</v>
          </cell>
        </row>
        <row r="11796">
          <cell r="N11796" t="str">
            <v/>
          </cell>
          <cell r="O11796" t="str">
            <v/>
          </cell>
          <cell r="P11796" t="str">
            <v/>
          </cell>
          <cell r="Q11796">
            <v>0</v>
          </cell>
        </row>
        <row r="11797">
          <cell r="N11797" t="str">
            <v/>
          </cell>
          <cell r="O11797" t="str">
            <v/>
          </cell>
          <cell r="P11797" t="str">
            <v/>
          </cell>
          <cell r="Q11797">
            <v>0</v>
          </cell>
        </row>
        <row r="11798">
          <cell r="N11798" t="str">
            <v/>
          </cell>
          <cell r="O11798" t="str">
            <v/>
          </cell>
          <cell r="P11798" t="str">
            <v/>
          </cell>
          <cell r="Q11798">
            <v>0</v>
          </cell>
        </row>
        <row r="11799">
          <cell r="N11799" t="str">
            <v/>
          </cell>
          <cell r="O11799" t="str">
            <v/>
          </cell>
          <cell r="P11799" t="str">
            <v/>
          </cell>
          <cell r="Q11799">
            <v>0</v>
          </cell>
        </row>
        <row r="11800">
          <cell r="N11800" t="str">
            <v/>
          </cell>
          <cell r="O11800" t="str">
            <v/>
          </cell>
          <cell r="P11800" t="str">
            <v/>
          </cell>
          <cell r="Q11800">
            <v>0</v>
          </cell>
        </row>
        <row r="11801">
          <cell r="N11801" t="str">
            <v/>
          </cell>
          <cell r="O11801" t="str">
            <v/>
          </cell>
          <cell r="P11801" t="str">
            <v/>
          </cell>
          <cell r="Q11801">
            <v>0</v>
          </cell>
        </row>
        <row r="11802">
          <cell r="N11802" t="str">
            <v/>
          </cell>
          <cell r="O11802" t="str">
            <v/>
          </cell>
          <cell r="P11802" t="str">
            <v/>
          </cell>
          <cell r="Q11802">
            <v>0</v>
          </cell>
        </row>
        <row r="11803">
          <cell r="N11803" t="str">
            <v/>
          </cell>
          <cell r="O11803" t="str">
            <v/>
          </cell>
          <cell r="P11803" t="str">
            <v/>
          </cell>
          <cell r="Q11803">
            <v>0</v>
          </cell>
        </row>
        <row r="11804">
          <cell r="N11804" t="str">
            <v/>
          </cell>
          <cell r="O11804" t="str">
            <v/>
          </cell>
          <cell r="P11804" t="str">
            <v/>
          </cell>
          <cell r="Q11804">
            <v>0</v>
          </cell>
        </row>
        <row r="11805">
          <cell r="N11805" t="str">
            <v/>
          </cell>
          <cell r="O11805" t="str">
            <v/>
          </cell>
          <cell r="P11805" t="str">
            <v/>
          </cell>
          <cell r="Q11805">
            <v>0</v>
          </cell>
        </row>
        <row r="11806">
          <cell r="N11806" t="str">
            <v/>
          </cell>
          <cell r="O11806" t="str">
            <v/>
          </cell>
          <cell r="P11806" t="str">
            <v/>
          </cell>
          <cell r="Q11806">
            <v>0</v>
          </cell>
        </row>
        <row r="11807">
          <cell r="N11807" t="str">
            <v/>
          </cell>
          <cell r="O11807" t="str">
            <v/>
          </cell>
          <cell r="P11807" t="str">
            <v/>
          </cell>
          <cell r="Q11807">
            <v>0</v>
          </cell>
        </row>
        <row r="11808">
          <cell r="N11808" t="str">
            <v/>
          </cell>
          <cell r="O11808" t="str">
            <v/>
          </cell>
          <cell r="P11808" t="str">
            <v/>
          </cell>
          <cell r="Q11808">
            <v>0</v>
          </cell>
        </row>
        <row r="11809">
          <cell r="N11809" t="str">
            <v/>
          </cell>
          <cell r="O11809" t="str">
            <v/>
          </cell>
          <cell r="P11809" t="str">
            <v/>
          </cell>
          <cell r="Q11809">
            <v>0</v>
          </cell>
        </row>
        <row r="11810">
          <cell r="N11810" t="str">
            <v/>
          </cell>
          <cell r="O11810" t="str">
            <v/>
          </cell>
          <cell r="P11810" t="str">
            <v/>
          </cell>
          <cell r="Q11810">
            <v>0</v>
          </cell>
        </row>
        <row r="11811">
          <cell r="N11811" t="str">
            <v/>
          </cell>
          <cell r="O11811" t="str">
            <v/>
          </cell>
          <cell r="P11811" t="str">
            <v/>
          </cell>
          <cell r="Q11811">
            <v>0</v>
          </cell>
        </row>
        <row r="11812">
          <cell r="N11812" t="str">
            <v/>
          </cell>
          <cell r="O11812" t="str">
            <v/>
          </cell>
          <cell r="P11812" t="str">
            <v/>
          </cell>
          <cell r="Q11812">
            <v>0</v>
          </cell>
        </row>
        <row r="11813">
          <cell r="N11813" t="str">
            <v/>
          </cell>
          <cell r="O11813" t="str">
            <v/>
          </cell>
          <cell r="P11813" t="str">
            <v/>
          </cell>
          <cell r="Q11813">
            <v>0</v>
          </cell>
        </row>
        <row r="11814">
          <cell r="N11814" t="str">
            <v/>
          </cell>
          <cell r="O11814" t="str">
            <v/>
          </cell>
          <cell r="P11814" t="str">
            <v/>
          </cell>
          <cell r="Q11814">
            <v>0</v>
          </cell>
        </row>
        <row r="11815">
          <cell r="N11815" t="str">
            <v/>
          </cell>
          <cell r="O11815" t="str">
            <v/>
          </cell>
          <cell r="P11815" t="str">
            <v/>
          </cell>
          <cell r="Q11815">
            <v>0</v>
          </cell>
        </row>
        <row r="11816">
          <cell r="N11816" t="str">
            <v/>
          </cell>
          <cell r="O11816" t="str">
            <v/>
          </cell>
          <cell r="P11816" t="str">
            <v/>
          </cell>
          <cell r="Q11816">
            <v>0</v>
          </cell>
        </row>
        <row r="11817">
          <cell r="N11817" t="str">
            <v/>
          </cell>
          <cell r="O11817" t="str">
            <v/>
          </cell>
          <cell r="P11817" t="str">
            <v/>
          </cell>
          <cell r="Q11817">
            <v>0</v>
          </cell>
        </row>
        <row r="11818">
          <cell r="N11818" t="str">
            <v/>
          </cell>
          <cell r="O11818" t="str">
            <v/>
          </cell>
          <cell r="P11818" t="str">
            <v/>
          </cell>
          <cell r="Q11818">
            <v>0</v>
          </cell>
        </row>
        <row r="11819">
          <cell r="N11819" t="str">
            <v/>
          </cell>
          <cell r="O11819" t="str">
            <v/>
          </cell>
          <cell r="P11819" t="str">
            <v/>
          </cell>
          <cell r="Q11819">
            <v>0</v>
          </cell>
        </row>
        <row r="11820">
          <cell r="N11820" t="str">
            <v/>
          </cell>
          <cell r="O11820" t="str">
            <v/>
          </cell>
          <cell r="P11820" t="str">
            <v/>
          </cell>
          <cell r="Q11820">
            <v>0</v>
          </cell>
        </row>
        <row r="11821">
          <cell r="N11821" t="str">
            <v/>
          </cell>
          <cell r="O11821" t="str">
            <v/>
          </cell>
          <cell r="P11821" t="str">
            <v/>
          </cell>
          <cell r="Q11821">
            <v>0</v>
          </cell>
        </row>
        <row r="11822">
          <cell r="N11822" t="str">
            <v/>
          </cell>
          <cell r="O11822" t="str">
            <v/>
          </cell>
          <cell r="P11822" t="str">
            <v/>
          </cell>
          <cell r="Q11822">
            <v>0</v>
          </cell>
        </row>
        <row r="11823">
          <cell r="N11823" t="str">
            <v/>
          </cell>
          <cell r="O11823" t="str">
            <v/>
          </cell>
          <cell r="P11823" t="str">
            <v/>
          </cell>
          <cell r="Q11823">
            <v>0</v>
          </cell>
        </row>
        <row r="11824">
          <cell r="N11824" t="str">
            <v/>
          </cell>
          <cell r="O11824" t="str">
            <v/>
          </cell>
          <cell r="P11824" t="str">
            <v/>
          </cell>
          <cell r="Q11824">
            <v>0</v>
          </cell>
        </row>
        <row r="11825">
          <cell r="N11825" t="str">
            <v/>
          </cell>
          <cell r="O11825" t="str">
            <v/>
          </cell>
          <cell r="P11825" t="str">
            <v/>
          </cell>
          <cell r="Q11825">
            <v>0</v>
          </cell>
        </row>
        <row r="11826">
          <cell r="N11826" t="str">
            <v/>
          </cell>
          <cell r="O11826" t="str">
            <v/>
          </cell>
          <cell r="P11826" t="str">
            <v/>
          </cell>
          <cell r="Q11826">
            <v>0</v>
          </cell>
        </row>
        <row r="11827">
          <cell r="N11827" t="str">
            <v/>
          </cell>
          <cell r="O11827" t="str">
            <v/>
          </cell>
          <cell r="P11827" t="str">
            <v/>
          </cell>
          <cell r="Q11827">
            <v>0</v>
          </cell>
        </row>
        <row r="11828">
          <cell r="N11828" t="str">
            <v/>
          </cell>
          <cell r="O11828" t="str">
            <v/>
          </cell>
          <cell r="P11828" t="str">
            <v/>
          </cell>
          <cell r="Q11828">
            <v>0</v>
          </cell>
        </row>
        <row r="11829">
          <cell r="N11829" t="str">
            <v/>
          </cell>
          <cell r="O11829" t="str">
            <v/>
          </cell>
          <cell r="P11829" t="str">
            <v/>
          </cell>
          <cell r="Q11829">
            <v>0</v>
          </cell>
        </row>
        <row r="11830">
          <cell r="N11830" t="str">
            <v/>
          </cell>
          <cell r="O11830" t="str">
            <v/>
          </cell>
          <cell r="P11830" t="str">
            <v/>
          </cell>
          <cell r="Q11830">
            <v>0</v>
          </cell>
        </row>
        <row r="11831">
          <cell r="N11831" t="str">
            <v/>
          </cell>
          <cell r="O11831" t="str">
            <v/>
          </cell>
          <cell r="P11831" t="str">
            <v/>
          </cell>
          <cell r="Q11831">
            <v>0</v>
          </cell>
        </row>
        <row r="11832">
          <cell r="N11832" t="str">
            <v/>
          </cell>
          <cell r="O11832" t="str">
            <v/>
          </cell>
          <cell r="P11832" t="str">
            <v/>
          </cell>
          <cell r="Q11832">
            <v>0</v>
          </cell>
        </row>
        <row r="11833">
          <cell r="N11833" t="str">
            <v/>
          </cell>
          <cell r="O11833" t="str">
            <v/>
          </cell>
          <cell r="P11833" t="str">
            <v/>
          </cell>
          <cell r="Q11833">
            <v>0</v>
          </cell>
        </row>
        <row r="11834">
          <cell r="N11834" t="str">
            <v/>
          </cell>
          <cell r="O11834" t="str">
            <v/>
          </cell>
          <cell r="P11834" t="str">
            <v/>
          </cell>
          <cell r="Q11834">
            <v>0</v>
          </cell>
        </row>
        <row r="11835">
          <cell r="N11835" t="str">
            <v/>
          </cell>
          <cell r="O11835" t="str">
            <v/>
          </cell>
          <cell r="P11835" t="str">
            <v/>
          </cell>
          <cell r="Q11835">
            <v>0</v>
          </cell>
        </row>
        <row r="11836">
          <cell r="N11836" t="str">
            <v/>
          </cell>
          <cell r="O11836" t="str">
            <v/>
          </cell>
          <cell r="P11836" t="str">
            <v/>
          </cell>
          <cell r="Q11836">
            <v>0</v>
          </cell>
        </row>
        <row r="11837">
          <cell r="N11837" t="str">
            <v/>
          </cell>
          <cell r="O11837" t="str">
            <v/>
          </cell>
          <cell r="P11837" t="str">
            <v/>
          </cell>
          <cell r="Q11837">
            <v>0</v>
          </cell>
        </row>
        <row r="11838">
          <cell r="N11838" t="str">
            <v/>
          </cell>
          <cell r="O11838" t="str">
            <v/>
          </cell>
          <cell r="P11838" t="str">
            <v/>
          </cell>
          <cell r="Q11838">
            <v>0</v>
          </cell>
        </row>
        <row r="11839">
          <cell r="N11839" t="str">
            <v/>
          </cell>
          <cell r="O11839" t="str">
            <v/>
          </cell>
          <cell r="P11839" t="str">
            <v/>
          </cell>
          <cell r="Q11839">
            <v>0</v>
          </cell>
        </row>
        <row r="11840">
          <cell r="N11840" t="str">
            <v/>
          </cell>
          <cell r="O11840" t="str">
            <v/>
          </cell>
          <cell r="P11840" t="str">
            <v/>
          </cell>
          <cell r="Q11840">
            <v>0</v>
          </cell>
        </row>
        <row r="11841">
          <cell r="N11841" t="str">
            <v/>
          </cell>
          <cell r="O11841" t="str">
            <v/>
          </cell>
          <cell r="P11841" t="str">
            <v/>
          </cell>
          <cell r="Q11841">
            <v>0</v>
          </cell>
        </row>
        <row r="11842">
          <cell r="N11842" t="str">
            <v/>
          </cell>
          <cell r="O11842" t="str">
            <v/>
          </cell>
          <cell r="P11842" t="str">
            <v/>
          </cell>
          <cell r="Q11842">
            <v>0</v>
          </cell>
        </row>
        <row r="11843">
          <cell r="N11843" t="str">
            <v/>
          </cell>
          <cell r="O11843" t="str">
            <v/>
          </cell>
          <cell r="P11843" t="str">
            <v/>
          </cell>
          <cell r="Q11843">
            <v>0</v>
          </cell>
        </row>
        <row r="11844">
          <cell r="N11844" t="str">
            <v/>
          </cell>
          <cell r="O11844" t="str">
            <v/>
          </cell>
          <cell r="P11844" t="str">
            <v/>
          </cell>
          <cell r="Q11844">
            <v>0</v>
          </cell>
        </row>
        <row r="11845">
          <cell r="N11845" t="str">
            <v/>
          </cell>
          <cell r="O11845" t="str">
            <v/>
          </cell>
          <cell r="P11845" t="str">
            <v/>
          </cell>
          <cell r="Q11845">
            <v>0</v>
          </cell>
        </row>
        <row r="11846">
          <cell r="N11846" t="str">
            <v/>
          </cell>
          <cell r="O11846" t="str">
            <v/>
          </cell>
          <cell r="P11846" t="str">
            <v/>
          </cell>
          <cell r="Q11846">
            <v>0</v>
          </cell>
        </row>
        <row r="11847">
          <cell r="N11847" t="str">
            <v/>
          </cell>
          <cell r="O11847" t="str">
            <v/>
          </cell>
          <cell r="P11847" t="str">
            <v/>
          </cell>
          <cell r="Q11847">
            <v>0</v>
          </cell>
        </row>
        <row r="11848">
          <cell r="N11848" t="str">
            <v/>
          </cell>
          <cell r="O11848" t="str">
            <v/>
          </cell>
          <cell r="P11848" t="str">
            <v/>
          </cell>
          <cell r="Q11848">
            <v>0</v>
          </cell>
        </row>
        <row r="11849">
          <cell r="N11849" t="str">
            <v/>
          </cell>
          <cell r="O11849" t="str">
            <v/>
          </cell>
          <cell r="P11849" t="str">
            <v/>
          </cell>
          <cell r="Q11849">
            <v>0</v>
          </cell>
        </row>
        <row r="11850">
          <cell r="N11850" t="str">
            <v/>
          </cell>
          <cell r="O11850" t="str">
            <v/>
          </cell>
          <cell r="P11850" t="str">
            <v/>
          </cell>
          <cell r="Q11850">
            <v>0</v>
          </cell>
        </row>
        <row r="11851">
          <cell r="N11851" t="str">
            <v/>
          </cell>
          <cell r="O11851" t="str">
            <v/>
          </cell>
          <cell r="P11851" t="str">
            <v/>
          </cell>
          <cell r="Q11851">
            <v>0</v>
          </cell>
        </row>
        <row r="11852">
          <cell r="N11852" t="str">
            <v/>
          </cell>
          <cell r="O11852" t="str">
            <v/>
          </cell>
          <cell r="P11852" t="str">
            <v/>
          </cell>
          <cell r="Q11852">
            <v>0</v>
          </cell>
        </row>
        <row r="11853">
          <cell r="N11853" t="str">
            <v/>
          </cell>
          <cell r="O11853" t="str">
            <v/>
          </cell>
          <cell r="P11853" t="str">
            <v/>
          </cell>
          <cell r="Q11853">
            <v>0</v>
          </cell>
        </row>
        <row r="11854">
          <cell r="N11854" t="str">
            <v/>
          </cell>
          <cell r="O11854" t="str">
            <v/>
          </cell>
          <cell r="P11854" t="str">
            <v/>
          </cell>
          <cell r="Q11854">
            <v>0</v>
          </cell>
        </row>
        <row r="11855">
          <cell r="N11855" t="str">
            <v/>
          </cell>
          <cell r="O11855" t="str">
            <v/>
          </cell>
          <cell r="P11855" t="str">
            <v/>
          </cell>
          <cell r="Q11855">
            <v>0</v>
          </cell>
        </row>
        <row r="11856">
          <cell r="N11856" t="str">
            <v/>
          </cell>
          <cell r="O11856" t="str">
            <v/>
          </cell>
          <cell r="P11856" t="str">
            <v/>
          </cell>
          <cell r="Q11856">
            <v>0</v>
          </cell>
        </row>
        <row r="11857">
          <cell r="N11857" t="str">
            <v/>
          </cell>
          <cell r="O11857" t="str">
            <v/>
          </cell>
          <cell r="P11857" t="str">
            <v/>
          </cell>
          <cell r="Q11857">
            <v>0</v>
          </cell>
        </row>
        <row r="11858">
          <cell r="N11858" t="str">
            <v/>
          </cell>
          <cell r="O11858" t="str">
            <v/>
          </cell>
          <cell r="P11858" t="str">
            <v/>
          </cell>
          <cell r="Q11858">
            <v>0</v>
          </cell>
        </row>
        <row r="11859">
          <cell r="N11859" t="str">
            <v/>
          </cell>
          <cell r="O11859" t="str">
            <v/>
          </cell>
          <cell r="P11859" t="str">
            <v/>
          </cell>
          <cell r="Q11859">
            <v>0</v>
          </cell>
        </row>
        <row r="11860">
          <cell r="N11860" t="str">
            <v/>
          </cell>
          <cell r="O11860" t="str">
            <v/>
          </cell>
          <cell r="P11860" t="str">
            <v/>
          </cell>
          <cell r="Q11860">
            <v>0</v>
          </cell>
        </row>
        <row r="11861">
          <cell r="N11861" t="str">
            <v/>
          </cell>
          <cell r="O11861" t="str">
            <v/>
          </cell>
          <cell r="P11861" t="str">
            <v/>
          </cell>
          <cell r="Q11861">
            <v>0</v>
          </cell>
        </row>
        <row r="11862">
          <cell r="N11862" t="str">
            <v/>
          </cell>
          <cell r="O11862" t="str">
            <v/>
          </cell>
          <cell r="P11862" t="str">
            <v/>
          </cell>
          <cell r="Q11862">
            <v>0</v>
          </cell>
        </row>
        <row r="11863">
          <cell r="N11863" t="str">
            <v/>
          </cell>
          <cell r="O11863" t="str">
            <v/>
          </cell>
          <cell r="P11863" t="str">
            <v/>
          </cell>
          <cell r="Q11863">
            <v>0</v>
          </cell>
        </row>
        <row r="11864">
          <cell r="N11864" t="str">
            <v/>
          </cell>
          <cell r="O11864" t="str">
            <v/>
          </cell>
          <cell r="P11864" t="str">
            <v/>
          </cell>
          <cell r="Q11864">
            <v>0</v>
          </cell>
        </row>
        <row r="11865">
          <cell r="N11865" t="str">
            <v/>
          </cell>
          <cell r="O11865" t="str">
            <v/>
          </cell>
          <cell r="P11865" t="str">
            <v/>
          </cell>
          <cell r="Q11865">
            <v>0</v>
          </cell>
        </row>
        <row r="11866">
          <cell r="N11866" t="str">
            <v/>
          </cell>
          <cell r="O11866" t="str">
            <v/>
          </cell>
          <cell r="P11866" t="str">
            <v/>
          </cell>
          <cell r="Q11866">
            <v>0</v>
          </cell>
        </row>
        <row r="11867">
          <cell r="N11867" t="str">
            <v/>
          </cell>
          <cell r="O11867" t="str">
            <v/>
          </cell>
          <cell r="P11867" t="str">
            <v/>
          </cell>
          <cell r="Q11867">
            <v>0</v>
          </cell>
        </row>
        <row r="11868">
          <cell r="N11868" t="str">
            <v/>
          </cell>
          <cell r="O11868" t="str">
            <v/>
          </cell>
          <cell r="P11868" t="str">
            <v/>
          </cell>
          <cell r="Q11868">
            <v>0</v>
          </cell>
        </row>
        <row r="11869">
          <cell r="N11869" t="str">
            <v/>
          </cell>
          <cell r="O11869" t="str">
            <v/>
          </cell>
          <cell r="P11869" t="str">
            <v/>
          </cell>
          <cell r="Q11869">
            <v>0</v>
          </cell>
        </row>
        <row r="11870">
          <cell r="N11870" t="str">
            <v/>
          </cell>
          <cell r="O11870" t="str">
            <v/>
          </cell>
          <cell r="P11870" t="str">
            <v/>
          </cell>
          <cell r="Q11870">
            <v>0</v>
          </cell>
        </row>
        <row r="11871">
          <cell r="N11871" t="str">
            <v/>
          </cell>
          <cell r="O11871" t="str">
            <v/>
          </cell>
          <cell r="P11871" t="str">
            <v/>
          </cell>
          <cell r="Q11871">
            <v>0</v>
          </cell>
        </row>
        <row r="11872">
          <cell r="N11872" t="str">
            <v/>
          </cell>
          <cell r="O11872" t="str">
            <v/>
          </cell>
          <cell r="P11872" t="str">
            <v/>
          </cell>
          <cell r="Q11872">
            <v>0</v>
          </cell>
        </row>
        <row r="11873">
          <cell r="N11873" t="str">
            <v/>
          </cell>
          <cell r="O11873" t="str">
            <v/>
          </cell>
          <cell r="P11873" t="str">
            <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cell r="C2" t="str">
            <v>PLANILHA MODELO:</v>
          </cell>
        </row>
        <row r="3">
          <cell r="C3" t="str">
            <v>DESONERADA</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19"/>
  <sheetViews>
    <sheetView view="pageBreakPreview" zoomScaleNormal="100" zoomScaleSheetLayoutView="100" workbookViewId="0">
      <selection activeCell="B6" sqref="B6:B7"/>
    </sheetView>
  </sheetViews>
  <sheetFormatPr defaultRowHeight="12.75" x14ac:dyDescent="0.2"/>
  <cols>
    <col min="1" max="1" width="8.85546875" style="152" customWidth="1"/>
    <col min="2" max="2" width="88.42578125" style="40" customWidth="1"/>
    <col min="3" max="3" width="15.85546875" style="40" customWidth="1"/>
    <col min="4" max="4" width="15" style="40" customWidth="1"/>
    <col min="5" max="6" width="13.7109375" style="40" bestFit="1" customWidth="1"/>
    <col min="7" max="7" width="11.7109375" style="40" customWidth="1"/>
    <col min="8" max="8" width="15.28515625" style="40" bestFit="1" customWidth="1"/>
    <col min="9" max="255" width="9.140625" style="40"/>
    <col min="256" max="256" width="6.28515625" style="40" customWidth="1"/>
    <col min="257" max="257" width="28.5703125" style="40" bestFit="1" customWidth="1"/>
    <col min="258" max="258" width="12.7109375" style="40" customWidth="1"/>
    <col min="259" max="259" width="14" style="40" customWidth="1"/>
    <col min="260" max="264" width="11.7109375" style="40" customWidth="1"/>
    <col min="265" max="511" width="9.140625" style="40"/>
    <col min="512" max="512" width="6.28515625" style="40" customWidth="1"/>
    <col min="513" max="513" width="28.5703125" style="40" bestFit="1" customWidth="1"/>
    <col min="514" max="514" width="12.7109375" style="40" customWidth="1"/>
    <col min="515" max="515" width="14" style="40" customWidth="1"/>
    <col min="516" max="520" width="11.7109375" style="40" customWidth="1"/>
    <col min="521" max="767" width="9.140625" style="40"/>
    <col min="768" max="768" width="6.28515625" style="40" customWidth="1"/>
    <col min="769" max="769" width="28.5703125" style="40" bestFit="1" customWidth="1"/>
    <col min="770" max="770" width="12.7109375" style="40" customWidth="1"/>
    <col min="771" max="771" width="14" style="40" customWidth="1"/>
    <col min="772" max="776" width="11.7109375" style="40" customWidth="1"/>
    <col min="777" max="1023" width="9.140625" style="40"/>
    <col min="1024" max="1024" width="6.28515625" style="40" customWidth="1"/>
    <col min="1025" max="1025" width="28.5703125" style="40" bestFit="1" customWidth="1"/>
    <col min="1026" max="1026" width="12.7109375" style="40" customWidth="1"/>
    <col min="1027" max="1027" width="14" style="40" customWidth="1"/>
    <col min="1028" max="1032" width="11.7109375" style="40" customWidth="1"/>
    <col min="1033" max="1279" width="9.140625" style="40"/>
    <col min="1280" max="1280" width="6.28515625" style="40" customWidth="1"/>
    <col min="1281" max="1281" width="28.5703125" style="40" bestFit="1" customWidth="1"/>
    <col min="1282" max="1282" width="12.7109375" style="40" customWidth="1"/>
    <col min="1283" max="1283" width="14" style="40" customWidth="1"/>
    <col min="1284" max="1288" width="11.7109375" style="40" customWidth="1"/>
    <col min="1289" max="1535" width="9.140625" style="40"/>
    <col min="1536" max="1536" width="6.28515625" style="40" customWidth="1"/>
    <col min="1537" max="1537" width="28.5703125" style="40" bestFit="1" customWidth="1"/>
    <col min="1538" max="1538" width="12.7109375" style="40" customWidth="1"/>
    <col min="1539" max="1539" width="14" style="40" customWidth="1"/>
    <col min="1540" max="1544" width="11.7109375" style="40" customWidth="1"/>
    <col min="1545" max="1791" width="9.140625" style="40"/>
    <col min="1792" max="1792" width="6.28515625" style="40" customWidth="1"/>
    <col min="1793" max="1793" width="28.5703125" style="40" bestFit="1" customWidth="1"/>
    <col min="1794" max="1794" width="12.7109375" style="40" customWidth="1"/>
    <col min="1795" max="1795" width="14" style="40" customWidth="1"/>
    <col min="1796" max="1800" width="11.7109375" style="40" customWidth="1"/>
    <col min="1801" max="2047" width="9.140625" style="40"/>
    <col min="2048" max="2048" width="6.28515625" style="40" customWidth="1"/>
    <col min="2049" max="2049" width="28.5703125" style="40" bestFit="1" customWidth="1"/>
    <col min="2050" max="2050" width="12.7109375" style="40" customWidth="1"/>
    <col min="2051" max="2051" width="14" style="40" customWidth="1"/>
    <col min="2052" max="2056" width="11.7109375" style="40" customWidth="1"/>
    <col min="2057" max="2303" width="9.140625" style="40"/>
    <col min="2304" max="2304" width="6.28515625" style="40" customWidth="1"/>
    <col min="2305" max="2305" width="28.5703125" style="40" bestFit="1" customWidth="1"/>
    <col min="2306" max="2306" width="12.7109375" style="40" customWidth="1"/>
    <col min="2307" max="2307" width="14" style="40" customWidth="1"/>
    <col min="2308" max="2312" width="11.7109375" style="40" customWidth="1"/>
    <col min="2313" max="2559" width="9.140625" style="40"/>
    <col min="2560" max="2560" width="6.28515625" style="40" customWidth="1"/>
    <col min="2561" max="2561" width="28.5703125" style="40" bestFit="1" customWidth="1"/>
    <col min="2562" max="2562" width="12.7109375" style="40" customWidth="1"/>
    <col min="2563" max="2563" width="14" style="40" customWidth="1"/>
    <col min="2564" max="2568" width="11.7109375" style="40" customWidth="1"/>
    <col min="2569" max="2815" width="9.140625" style="40"/>
    <col min="2816" max="2816" width="6.28515625" style="40" customWidth="1"/>
    <col min="2817" max="2817" width="28.5703125" style="40" bestFit="1" customWidth="1"/>
    <col min="2818" max="2818" width="12.7109375" style="40" customWidth="1"/>
    <col min="2819" max="2819" width="14" style="40" customWidth="1"/>
    <col min="2820" max="2824" width="11.7109375" style="40" customWidth="1"/>
    <col min="2825" max="3071" width="9.140625" style="40"/>
    <col min="3072" max="3072" width="6.28515625" style="40" customWidth="1"/>
    <col min="3073" max="3073" width="28.5703125" style="40" bestFit="1" customWidth="1"/>
    <col min="3074" max="3074" width="12.7109375" style="40" customWidth="1"/>
    <col min="3075" max="3075" width="14" style="40" customWidth="1"/>
    <col min="3076" max="3080" width="11.7109375" style="40" customWidth="1"/>
    <col min="3081" max="3327" width="9.140625" style="40"/>
    <col min="3328" max="3328" width="6.28515625" style="40" customWidth="1"/>
    <col min="3329" max="3329" width="28.5703125" style="40" bestFit="1" customWidth="1"/>
    <col min="3330" max="3330" width="12.7109375" style="40" customWidth="1"/>
    <col min="3331" max="3331" width="14" style="40" customWidth="1"/>
    <col min="3332" max="3336" width="11.7109375" style="40" customWidth="1"/>
    <col min="3337" max="3583" width="9.140625" style="40"/>
    <col min="3584" max="3584" width="6.28515625" style="40" customWidth="1"/>
    <col min="3585" max="3585" width="28.5703125" style="40" bestFit="1" customWidth="1"/>
    <col min="3586" max="3586" width="12.7109375" style="40" customWidth="1"/>
    <col min="3587" max="3587" width="14" style="40" customWidth="1"/>
    <col min="3588" max="3592" width="11.7109375" style="40" customWidth="1"/>
    <col min="3593" max="3839" width="9.140625" style="40"/>
    <col min="3840" max="3840" width="6.28515625" style="40" customWidth="1"/>
    <col min="3841" max="3841" width="28.5703125" style="40" bestFit="1" customWidth="1"/>
    <col min="3842" max="3842" width="12.7109375" style="40" customWidth="1"/>
    <col min="3843" max="3843" width="14" style="40" customWidth="1"/>
    <col min="3844" max="3848" width="11.7109375" style="40" customWidth="1"/>
    <col min="3849" max="4095" width="9.140625" style="40"/>
    <col min="4096" max="4096" width="6.28515625" style="40" customWidth="1"/>
    <col min="4097" max="4097" width="28.5703125" style="40" bestFit="1" customWidth="1"/>
    <col min="4098" max="4098" width="12.7109375" style="40" customWidth="1"/>
    <col min="4099" max="4099" width="14" style="40" customWidth="1"/>
    <col min="4100" max="4104" width="11.7109375" style="40" customWidth="1"/>
    <col min="4105" max="4351" width="9.140625" style="40"/>
    <col min="4352" max="4352" width="6.28515625" style="40" customWidth="1"/>
    <col min="4353" max="4353" width="28.5703125" style="40" bestFit="1" customWidth="1"/>
    <col min="4354" max="4354" width="12.7109375" style="40" customWidth="1"/>
    <col min="4355" max="4355" width="14" style="40" customWidth="1"/>
    <col min="4356" max="4360" width="11.7109375" style="40" customWidth="1"/>
    <col min="4361" max="4607" width="9.140625" style="40"/>
    <col min="4608" max="4608" width="6.28515625" style="40" customWidth="1"/>
    <col min="4609" max="4609" width="28.5703125" style="40" bestFit="1" customWidth="1"/>
    <col min="4610" max="4610" width="12.7109375" style="40" customWidth="1"/>
    <col min="4611" max="4611" width="14" style="40" customWidth="1"/>
    <col min="4612" max="4616" width="11.7109375" style="40" customWidth="1"/>
    <col min="4617" max="4863" width="9.140625" style="40"/>
    <col min="4864" max="4864" width="6.28515625" style="40" customWidth="1"/>
    <col min="4865" max="4865" width="28.5703125" style="40" bestFit="1" customWidth="1"/>
    <col min="4866" max="4866" width="12.7109375" style="40" customWidth="1"/>
    <col min="4867" max="4867" width="14" style="40" customWidth="1"/>
    <col min="4868" max="4872" width="11.7109375" style="40" customWidth="1"/>
    <col min="4873" max="5119" width="9.140625" style="40"/>
    <col min="5120" max="5120" width="6.28515625" style="40" customWidth="1"/>
    <col min="5121" max="5121" width="28.5703125" style="40" bestFit="1" customWidth="1"/>
    <col min="5122" max="5122" width="12.7109375" style="40" customWidth="1"/>
    <col min="5123" max="5123" width="14" style="40" customWidth="1"/>
    <col min="5124" max="5128" width="11.7109375" style="40" customWidth="1"/>
    <col min="5129" max="5375" width="9.140625" style="40"/>
    <col min="5376" max="5376" width="6.28515625" style="40" customWidth="1"/>
    <col min="5377" max="5377" width="28.5703125" style="40" bestFit="1" customWidth="1"/>
    <col min="5378" max="5378" width="12.7109375" style="40" customWidth="1"/>
    <col min="5379" max="5379" width="14" style="40" customWidth="1"/>
    <col min="5380" max="5384" width="11.7109375" style="40" customWidth="1"/>
    <col min="5385" max="5631" width="9.140625" style="40"/>
    <col min="5632" max="5632" width="6.28515625" style="40" customWidth="1"/>
    <col min="5633" max="5633" width="28.5703125" style="40" bestFit="1" customWidth="1"/>
    <col min="5634" max="5634" width="12.7109375" style="40" customWidth="1"/>
    <col min="5635" max="5635" width="14" style="40" customWidth="1"/>
    <col min="5636" max="5640" width="11.7109375" style="40" customWidth="1"/>
    <col min="5641" max="5887" width="9.140625" style="40"/>
    <col min="5888" max="5888" width="6.28515625" style="40" customWidth="1"/>
    <col min="5889" max="5889" width="28.5703125" style="40" bestFit="1" customWidth="1"/>
    <col min="5890" max="5890" width="12.7109375" style="40" customWidth="1"/>
    <col min="5891" max="5891" width="14" style="40" customWidth="1"/>
    <col min="5892" max="5896" width="11.7109375" style="40" customWidth="1"/>
    <col min="5897" max="6143" width="9.140625" style="40"/>
    <col min="6144" max="6144" width="6.28515625" style="40" customWidth="1"/>
    <col min="6145" max="6145" width="28.5703125" style="40" bestFit="1" customWidth="1"/>
    <col min="6146" max="6146" width="12.7109375" style="40" customWidth="1"/>
    <col min="6147" max="6147" width="14" style="40" customWidth="1"/>
    <col min="6148" max="6152" width="11.7109375" style="40" customWidth="1"/>
    <col min="6153" max="6399" width="9.140625" style="40"/>
    <col min="6400" max="6400" width="6.28515625" style="40" customWidth="1"/>
    <col min="6401" max="6401" width="28.5703125" style="40" bestFit="1" customWidth="1"/>
    <col min="6402" max="6402" width="12.7109375" style="40" customWidth="1"/>
    <col min="6403" max="6403" width="14" style="40" customWidth="1"/>
    <col min="6404" max="6408" width="11.7109375" style="40" customWidth="1"/>
    <col min="6409" max="6655" width="9.140625" style="40"/>
    <col min="6656" max="6656" width="6.28515625" style="40" customWidth="1"/>
    <col min="6657" max="6657" width="28.5703125" style="40" bestFit="1" customWidth="1"/>
    <col min="6658" max="6658" width="12.7109375" style="40" customWidth="1"/>
    <col min="6659" max="6659" width="14" style="40" customWidth="1"/>
    <col min="6660" max="6664" width="11.7109375" style="40" customWidth="1"/>
    <col min="6665" max="6911" width="9.140625" style="40"/>
    <col min="6912" max="6912" width="6.28515625" style="40" customWidth="1"/>
    <col min="6913" max="6913" width="28.5703125" style="40" bestFit="1" customWidth="1"/>
    <col min="6914" max="6914" width="12.7109375" style="40" customWidth="1"/>
    <col min="6915" max="6915" width="14" style="40" customWidth="1"/>
    <col min="6916" max="6920" width="11.7109375" style="40" customWidth="1"/>
    <col min="6921" max="7167" width="9.140625" style="40"/>
    <col min="7168" max="7168" width="6.28515625" style="40" customWidth="1"/>
    <col min="7169" max="7169" width="28.5703125" style="40" bestFit="1" customWidth="1"/>
    <col min="7170" max="7170" width="12.7109375" style="40" customWidth="1"/>
    <col min="7171" max="7171" width="14" style="40" customWidth="1"/>
    <col min="7172" max="7176" width="11.7109375" style="40" customWidth="1"/>
    <col min="7177" max="7423" width="9.140625" style="40"/>
    <col min="7424" max="7424" width="6.28515625" style="40" customWidth="1"/>
    <col min="7425" max="7425" width="28.5703125" style="40" bestFit="1" customWidth="1"/>
    <col min="7426" max="7426" width="12.7109375" style="40" customWidth="1"/>
    <col min="7427" max="7427" width="14" style="40" customWidth="1"/>
    <col min="7428" max="7432" width="11.7109375" style="40" customWidth="1"/>
    <col min="7433" max="7679" width="9.140625" style="40"/>
    <col min="7680" max="7680" width="6.28515625" style="40" customWidth="1"/>
    <col min="7681" max="7681" width="28.5703125" style="40" bestFit="1" customWidth="1"/>
    <col min="7682" max="7682" width="12.7109375" style="40" customWidth="1"/>
    <col min="7683" max="7683" width="14" style="40" customWidth="1"/>
    <col min="7684" max="7688" width="11.7109375" style="40" customWidth="1"/>
    <col min="7689" max="7935" width="9.140625" style="40"/>
    <col min="7936" max="7936" width="6.28515625" style="40" customWidth="1"/>
    <col min="7937" max="7937" width="28.5703125" style="40" bestFit="1" customWidth="1"/>
    <col min="7938" max="7938" width="12.7109375" style="40" customWidth="1"/>
    <col min="7939" max="7939" width="14" style="40" customWidth="1"/>
    <col min="7940" max="7944" width="11.7109375" style="40" customWidth="1"/>
    <col min="7945" max="8191" width="9.140625" style="40"/>
    <col min="8192" max="8192" width="6.28515625" style="40" customWidth="1"/>
    <col min="8193" max="8193" width="28.5703125" style="40" bestFit="1" customWidth="1"/>
    <col min="8194" max="8194" width="12.7109375" style="40" customWidth="1"/>
    <col min="8195" max="8195" width="14" style="40" customWidth="1"/>
    <col min="8196" max="8200" width="11.7109375" style="40" customWidth="1"/>
    <col min="8201" max="8447" width="9.140625" style="40"/>
    <col min="8448" max="8448" width="6.28515625" style="40" customWidth="1"/>
    <col min="8449" max="8449" width="28.5703125" style="40" bestFit="1" customWidth="1"/>
    <col min="8450" max="8450" width="12.7109375" style="40" customWidth="1"/>
    <col min="8451" max="8451" width="14" style="40" customWidth="1"/>
    <col min="8452" max="8456" width="11.7109375" style="40" customWidth="1"/>
    <col min="8457" max="8703" width="9.140625" style="40"/>
    <col min="8704" max="8704" width="6.28515625" style="40" customWidth="1"/>
    <col min="8705" max="8705" width="28.5703125" style="40" bestFit="1" customWidth="1"/>
    <col min="8706" max="8706" width="12.7109375" style="40" customWidth="1"/>
    <col min="8707" max="8707" width="14" style="40" customWidth="1"/>
    <col min="8708" max="8712" width="11.7109375" style="40" customWidth="1"/>
    <col min="8713" max="8959" width="9.140625" style="40"/>
    <col min="8960" max="8960" width="6.28515625" style="40" customWidth="1"/>
    <col min="8961" max="8961" width="28.5703125" style="40" bestFit="1" customWidth="1"/>
    <col min="8962" max="8962" width="12.7109375" style="40" customWidth="1"/>
    <col min="8963" max="8963" width="14" style="40" customWidth="1"/>
    <col min="8964" max="8968" width="11.7109375" style="40" customWidth="1"/>
    <col min="8969" max="9215" width="9.140625" style="40"/>
    <col min="9216" max="9216" width="6.28515625" style="40" customWidth="1"/>
    <col min="9217" max="9217" width="28.5703125" style="40" bestFit="1" customWidth="1"/>
    <col min="9218" max="9218" width="12.7109375" style="40" customWidth="1"/>
    <col min="9219" max="9219" width="14" style="40" customWidth="1"/>
    <col min="9220" max="9224" width="11.7109375" style="40" customWidth="1"/>
    <col min="9225" max="9471" width="9.140625" style="40"/>
    <col min="9472" max="9472" width="6.28515625" style="40" customWidth="1"/>
    <col min="9473" max="9473" width="28.5703125" style="40" bestFit="1" customWidth="1"/>
    <col min="9474" max="9474" width="12.7109375" style="40" customWidth="1"/>
    <col min="9475" max="9475" width="14" style="40" customWidth="1"/>
    <col min="9476" max="9480" width="11.7109375" style="40" customWidth="1"/>
    <col min="9481" max="9727" width="9.140625" style="40"/>
    <col min="9728" max="9728" width="6.28515625" style="40" customWidth="1"/>
    <col min="9729" max="9729" width="28.5703125" style="40" bestFit="1" customWidth="1"/>
    <col min="9730" max="9730" width="12.7109375" style="40" customWidth="1"/>
    <col min="9731" max="9731" width="14" style="40" customWidth="1"/>
    <col min="9732" max="9736" width="11.7109375" style="40" customWidth="1"/>
    <col min="9737" max="9983" width="9.140625" style="40"/>
    <col min="9984" max="9984" width="6.28515625" style="40" customWidth="1"/>
    <col min="9985" max="9985" width="28.5703125" style="40" bestFit="1" customWidth="1"/>
    <col min="9986" max="9986" width="12.7109375" style="40" customWidth="1"/>
    <col min="9987" max="9987" width="14" style="40" customWidth="1"/>
    <col min="9988" max="9992" width="11.7109375" style="40" customWidth="1"/>
    <col min="9993" max="10239" width="9.140625" style="40"/>
    <col min="10240" max="10240" width="6.28515625" style="40" customWidth="1"/>
    <col min="10241" max="10241" width="28.5703125" style="40" bestFit="1" customWidth="1"/>
    <col min="10242" max="10242" width="12.7109375" style="40" customWidth="1"/>
    <col min="10243" max="10243" width="14" style="40" customWidth="1"/>
    <col min="10244" max="10248" width="11.7109375" style="40" customWidth="1"/>
    <col min="10249" max="10495" width="9.140625" style="40"/>
    <col min="10496" max="10496" width="6.28515625" style="40" customWidth="1"/>
    <col min="10497" max="10497" width="28.5703125" style="40" bestFit="1" customWidth="1"/>
    <col min="10498" max="10498" width="12.7109375" style="40" customWidth="1"/>
    <col min="10499" max="10499" width="14" style="40" customWidth="1"/>
    <col min="10500" max="10504" width="11.7109375" style="40" customWidth="1"/>
    <col min="10505" max="10751" width="9.140625" style="40"/>
    <col min="10752" max="10752" width="6.28515625" style="40" customWidth="1"/>
    <col min="10753" max="10753" width="28.5703125" style="40" bestFit="1" customWidth="1"/>
    <col min="10754" max="10754" width="12.7109375" style="40" customWidth="1"/>
    <col min="10755" max="10755" width="14" style="40" customWidth="1"/>
    <col min="10756" max="10760" width="11.7109375" style="40" customWidth="1"/>
    <col min="10761" max="11007" width="9.140625" style="40"/>
    <col min="11008" max="11008" width="6.28515625" style="40" customWidth="1"/>
    <col min="11009" max="11009" width="28.5703125" style="40" bestFit="1" customWidth="1"/>
    <col min="11010" max="11010" width="12.7109375" style="40" customWidth="1"/>
    <col min="11011" max="11011" width="14" style="40" customWidth="1"/>
    <col min="11012" max="11016" width="11.7109375" style="40" customWidth="1"/>
    <col min="11017" max="11263" width="9.140625" style="40"/>
    <col min="11264" max="11264" width="6.28515625" style="40" customWidth="1"/>
    <col min="11265" max="11265" width="28.5703125" style="40" bestFit="1" customWidth="1"/>
    <col min="11266" max="11266" width="12.7109375" style="40" customWidth="1"/>
    <col min="11267" max="11267" width="14" style="40" customWidth="1"/>
    <col min="11268" max="11272" width="11.7109375" style="40" customWidth="1"/>
    <col min="11273" max="11519" width="9.140625" style="40"/>
    <col min="11520" max="11520" width="6.28515625" style="40" customWidth="1"/>
    <col min="11521" max="11521" width="28.5703125" style="40" bestFit="1" customWidth="1"/>
    <col min="11522" max="11522" width="12.7109375" style="40" customWidth="1"/>
    <col min="11523" max="11523" width="14" style="40" customWidth="1"/>
    <col min="11524" max="11528" width="11.7109375" style="40" customWidth="1"/>
    <col min="11529" max="11775" width="9.140625" style="40"/>
    <col min="11776" max="11776" width="6.28515625" style="40" customWidth="1"/>
    <col min="11777" max="11777" width="28.5703125" style="40" bestFit="1" customWidth="1"/>
    <col min="11778" max="11778" width="12.7109375" style="40" customWidth="1"/>
    <col min="11779" max="11779" width="14" style="40" customWidth="1"/>
    <col min="11780" max="11784" width="11.7109375" style="40" customWidth="1"/>
    <col min="11785" max="12031" width="9.140625" style="40"/>
    <col min="12032" max="12032" width="6.28515625" style="40" customWidth="1"/>
    <col min="12033" max="12033" width="28.5703125" style="40" bestFit="1" customWidth="1"/>
    <col min="12034" max="12034" width="12.7109375" style="40" customWidth="1"/>
    <col min="12035" max="12035" width="14" style="40" customWidth="1"/>
    <col min="12036" max="12040" width="11.7109375" style="40" customWidth="1"/>
    <col min="12041" max="12287" width="9.140625" style="40"/>
    <col min="12288" max="12288" width="6.28515625" style="40" customWidth="1"/>
    <col min="12289" max="12289" width="28.5703125" style="40" bestFit="1" customWidth="1"/>
    <col min="12290" max="12290" width="12.7109375" style="40" customWidth="1"/>
    <col min="12291" max="12291" width="14" style="40" customWidth="1"/>
    <col min="12292" max="12296" width="11.7109375" style="40" customWidth="1"/>
    <col min="12297" max="12543" width="9.140625" style="40"/>
    <col min="12544" max="12544" width="6.28515625" style="40" customWidth="1"/>
    <col min="12545" max="12545" width="28.5703125" style="40" bestFit="1" customWidth="1"/>
    <col min="12546" max="12546" width="12.7109375" style="40" customWidth="1"/>
    <col min="12547" max="12547" width="14" style="40" customWidth="1"/>
    <col min="12548" max="12552" width="11.7109375" style="40" customWidth="1"/>
    <col min="12553" max="12799" width="9.140625" style="40"/>
    <col min="12800" max="12800" width="6.28515625" style="40" customWidth="1"/>
    <col min="12801" max="12801" width="28.5703125" style="40" bestFit="1" customWidth="1"/>
    <col min="12802" max="12802" width="12.7109375" style="40" customWidth="1"/>
    <col min="12803" max="12803" width="14" style="40" customWidth="1"/>
    <col min="12804" max="12808" width="11.7109375" style="40" customWidth="1"/>
    <col min="12809" max="13055" width="9.140625" style="40"/>
    <col min="13056" max="13056" width="6.28515625" style="40" customWidth="1"/>
    <col min="13057" max="13057" width="28.5703125" style="40" bestFit="1" customWidth="1"/>
    <col min="13058" max="13058" width="12.7109375" style="40" customWidth="1"/>
    <col min="13059" max="13059" width="14" style="40" customWidth="1"/>
    <col min="13060" max="13064" width="11.7109375" style="40" customWidth="1"/>
    <col min="13065" max="13311" width="9.140625" style="40"/>
    <col min="13312" max="13312" width="6.28515625" style="40" customWidth="1"/>
    <col min="13313" max="13313" width="28.5703125" style="40" bestFit="1" customWidth="1"/>
    <col min="13314" max="13314" width="12.7109375" style="40" customWidth="1"/>
    <col min="13315" max="13315" width="14" style="40" customWidth="1"/>
    <col min="13316" max="13320" width="11.7109375" style="40" customWidth="1"/>
    <col min="13321" max="13567" width="9.140625" style="40"/>
    <col min="13568" max="13568" width="6.28515625" style="40" customWidth="1"/>
    <col min="13569" max="13569" width="28.5703125" style="40" bestFit="1" customWidth="1"/>
    <col min="13570" max="13570" width="12.7109375" style="40" customWidth="1"/>
    <col min="13571" max="13571" width="14" style="40" customWidth="1"/>
    <col min="13572" max="13576" width="11.7109375" style="40" customWidth="1"/>
    <col min="13577" max="13823" width="9.140625" style="40"/>
    <col min="13824" max="13824" width="6.28515625" style="40" customWidth="1"/>
    <col min="13825" max="13825" width="28.5703125" style="40" bestFit="1" customWidth="1"/>
    <col min="13826" max="13826" width="12.7109375" style="40" customWidth="1"/>
    <col min="13827" max="13827" width="14" style="40" customWidth="1"/>
    <col min="13828" max="13832" width="11.7109375" style="40" customWidth="1"/>
    <col min="13833" max="14079" width="9.140625" style="40"/>
    <col min="14080" max="14080" width="6.28515625" style="40" customWidth="1"/>
    <col min="14081" max="14081" width="28.5703125" style="40" bestFit="1" customWidth="1"/>
    <col min="14082" max="14082" width="12.7109375" style="40" customWidth="1"/>
    <col min="14083" max="14083" width="14" style="40" customWidth="1"/>
    <col min="14084" max="14088" width="11.7109375" style="40" customWidth="1"/>
    <col min="14089" max="14335" width="9.140625" style="40"/>
    <col min="14336" max="14336" width="6.28515625" style="40" customWidth="1"/>
    <col min="14337" max="14337" width="28.5703125" style="40" bestFit="1" customWidth="1"/>
    <col min="14338" max="14338" width="12.7109375" style="40" customWidth="1"/>
    <col min="14339" max="14339" width="14" style="40" customWidth="1"/>
    <col min="14340" max="14344" width="11.7109375" style="40" customWidth="1"/>
    <col min="14345" max="14591" width="9.140625" style="40"/>
    <col min="14592" max="14592" width="6.28515625" style="40" customWidth="1"/>
    <col min="14593" max="14593" width="28.5703125" style="40" bestFit="1" customWidth="1"/>
    <col min="14594" max="14594" width="12.7109375" style="40" customWidth="1"/>
    <col min="14595" max="14595" width="14" style="40" customWidth="1"/>
    <col min="14596" max="14600" width="11.7109375" style="40" customWidth="1"/>
    <col min="14601" max="14847" width="9.140625" style="40"/>
    <col min="14848" max="14848" width="6.28515625" style="40" customWidth="1"/>
    <col min="14849" max="14849" width="28.5703125" style="40" bestFit="1" customWidth="1"/>
    <col min="14850" max="14850" width="12.7109375" style="40" customWidth="1"/>
    <col min="14851" max="14851" width="14" style="40" customWidth="1"/>
    <col min="14852" max="14856" width="11.7109375" style="40" customWidth="1"/>
    <col min="14857" max="15103" width="9.140625" style="40"/>
    <col min="15104" max="15104" width="6.28515625" style="40" customWidth="1"/>
    <col min="15105" max="15105" width="28.5703125" style="40" bestFit="1" customWidth="1"/>
    <col min="15106" max="15106" width="12.7109375" style="40" customWidth="1"/>
    <col min="15107" max="15107" width="14" style="40" customWidth="1"/>
    <col min="15108" max="15112" width="11.7109375" style="40" customWidth="1"/>
    <col min="15113" max="15359" width="9.140625" style="40"/>
    <col min="15360" max="15360" width="6.28515625" style="40" customWidth="1"/>
    <col min="15361" max="15361" width="28.5703125" style="40" bestFit="1" customWidth="1"/>
    <col min="15362" max="15362" width="12.7109375" style="40" customWidth="1"/>
    <col min="15363" max="15363" width="14" style="40" customWidth="1"/>
    <col min="15364" max="15368" width="11.7109375" style="40" customWidth="1"/>
    <col min="15369" max="15615" width="9.140625" style="40"/>
    <col min="15616" max="15616" width="6.28515625" style="40" customWidth="1"/>
    <col min="15617" max="15617" width="28.5703125" style="40" bestFit="1" customWidth="1"/>
    <col min="15618" max="15618" width="12.7109375" style="40" customWidth="1"/>
    <col min="15619" max="15619" width="14" style="40" customWidth="1"/>
    <col min="15620" max="15624" width="11.7109375" style="40" customWidth="1"/>
    <col min="15625" max="15871" width="9.140625" style="40"/>
    <col min="15872" max="15872" width="6.28515625" style="40" customWidth="1"/>
    <col min="15873" max="15873" width="28.5703125" style="40" bestFit="1" customWidth="1"/>
    <col min="15874" max="15874" width="12.7109375" style="40" customWidth="1"/>
    <col min="15875" max="15875" width="14" style="40" customWidth="1"/>
    <col min="15876" max="15880" width="11.7109375" style="40" customWidth="1"/>
    <col min="15881" max="16127" width="9.140625" style="40"/>
    <col min="16128" max="16128" width="6.28515625" style="40" customWidth="1"/>
    <col min="16129" max="16129" width="28.5703125" style="40" bestFit="1" customWidth="1"/>
    <col min="16130" max="16130" width="12.7109375" style="40" customWidth="1"/>
    <col min="16131" max="16131" width="14" style="40" customWidth="1"/>
    <col min="16132" max="16136" width="11.7109375" style="40" customWidth="1"/>
    <col min="16137" max="16367" width="9.140625" style="40"/>
    <col min="16368" max="16384" width="9.140625" style="40" customWidth="1"/>
  </cols>
  <sheetData>
    <row r="1" spans="1:11" ht="30" customHeight="1" x14ac:dyDescent="0.2">
      <c r="A1" s="411" t="s">
        <v>11</v>
      </c>
      <c r="B1" s="412"/>
      <c r="C1" s="412"/>
      <c r="D1" s="412"/>
      <c r="E1" s="412"/>
      <c r="F1" s="412"/>
      <c r="G1" s="412"/>
      <c r="H1" s="413"/>
    </row>
    <row r="2" spans="1:11" ht="23.25" customHeight="1" x14ac:dyDescent="0.2">
      <c r="A2" s="414" t="s">
        <v>0</v>
      </c>
      <c r="B2" s="415"/>
      <c r="C2" s="415"/>
      <c r="D2" s="415"/>
      <c r="E2" s="415"/>
      <c r="F2" s="415"/>
      <c r="G2" s="415"/>
      <c r="H2" s="416"/>
    </row>
    <row r="3" spans="1:11" ht="27.75" customHeight="1" x14ac:dyDescent="0.2">
      <c r="A3" s="417" t="s">
        <v>153</v>
      </c>
      <c r="B3" s="418"/>
      <c r="C3" s="418"/>
      <c r="D3" s="418"/>
      <c r="E3" s="418"/>
      <c r="F3" s="418"/>
      <c r="G3" s="418"/>
      <c r="H3" s="419"/>
    </row>
    <row r="4" spans="1:11" ht="24" customHeight="1" x14ac:dyDescent="0.2">
      <c r="A4" s="147" t="s">
        <v>57</v>
      </c>
      <c r="B4" s="423" t="s">
        <v>110</v>
      </c>
      <c r="C4" s="424"/>
      <c r="D4" s="423"/>
      <c r="E4" s="423"/>
      <c r="F4" s="157"/>
      <c r="G4" s="157"/>
      <c r="H4" s="158"/>
    </row>
    <row r="5" spans="1:11" ht="24" customHeight="1" x14ac:dyDescent="0.2">
      <c r="A5" s="148" t="s">
        <v>2</v>
      </c>
      <c r="B5" s="385" t="s">
        <v>3</v>
      </c>
      <c r="C5" s="41" t="s">
        <v>4</v>
      </c>
      <c r="D5" s="386" t="s">
        <v>5</v>
      </c>
      <c r="E5" s="42" t="s">
        <v>6</v>
      </c>
      <c r="F5" s="42" t="s">
        <v>7</v>
      </c>
      <c r="G5" s="42" t="s">
        <v>8</v>
      </c>
      <c r="H5" s="43" t="s">
        <v>9</v>
      </c>
    </row>
    <row r="6" spans="1:11" ht="24" customHeight="1" x14ac:dyDescent="0.2">
      <c r="A6" s="420">
        <f>'Planilha de Serviço '!A11</f>
        <v>1</v>
      </c>
      <c r="B6" s="421" t="str">
        <f>'Planilha de Serviço '!C11</f>
        <v>RECAPEAMENTO ASFÁLTICO</v>
      </c>
      <c r="C6" s="422">
        <f>'Planilha de Serviço '!L11</f>
        <v>485603.77314091596</v>
      </c>
      <c r="D6" s="387">
        <f>C6/$C$10</f>
        <v>0.58156948011345844</v>
      </c>
      <c r="E6" s="44">
        <v>0.5</v>
      </c>
      <c r="F6" s="44">
        <v>0.5</v>
      </c>
      <c r="G6" s="44"/>
      <c r="H6" s="126">
        <f t="shared" ref="H6:H10" si="0">SUM(E6:G6)</f>
        <v>1</v>
      </c>
    </row>
    <row r="7" spans="1:11" ht="24" customHeight="1" x14ac:dyDescent="0.2">
      <c r="A7" s="420"/>
      <c r="B7" s="421"/>
      <c r="C7" s="422"/>
      <c r="D7" s="388">
        <f>C6</f>
        <v>485603.77314091596</v>
      </c>
      <c r="E7" s="46">
        <f>E6*$D$7</f>
        <v>242801.88657045798</v>
      </c>
      <c r="F7" s="46">
        <f>F6*$D$7</f>
        <v>242801.88657045798</v>
      </c>
      <c r="G7" s="46">
        <f>G6*$D$7</f>
        <v>0</v>
      </c>
      <c r="H7" s="125">
        <f t="shared" si="0"/>
        <v>485603.77314091596</v>
      </c>
    </row>
    <row r="8" spans="1:11" ht="24" customHeight="1" x14ac:dyDescent="0.2">
      <c r="A8" s="425">
        <f>'Planilha de Serviço '!A19</f>
        <v>2</v>
      </c>
      <c r="B8" s="421" t="str">
        <f>'Planilha de Serviço '!C19</f>
        <v>SINALIZAÇÃO VIÁRIA</v>
      </c>
      <c r="C8" s="422">
        <f>'Planilha de Serviço '!L19</f>
        <v>349384.63279499998</v>
      </c>
      <c r="D8" s="387">
        <f>C8/$C$10</f>
        <v>0.41843051988654167</v>
      </c>
      <c r="E8" s="44">
        <v>0.3</v>
      </c>
      <c r="F8" s="44">
        <v>0.3</v>
      </c>
      <c r="G8" s="44">
        <v>0.4</v>
      </c>
      <c r="H8" s="45">
        <f t="shared" si="0"/>
        <v>1</v>
      </c>
      <c r="K8" s="315"/>
    </row>
    <row r="9" spans="1:11" ht="24" customHeight="1" x14ac:dyDescent="0.2">
      <c r="A9" s="426"/>
      <c r="B9" s="421"/>
      <c r="C9" s="422"/>
      <c r="D9" s="388">
        <f>C8</f>
        <v>349384.63279499998</v>
      </c>
      <c r="E9" s="46">
        <f>E8*$D$9</f>
        <v>104815.38983849999</v>
      </c>
      <c r="F9" s="46">
        <f>F8*$D$9</f>
        <v>104815.38983849999</v>
      </c>
      <c r="G9" s="46">
        <f>G8*$D$9</f>
        <v>139753.853118</v>
      </c>
      <c r="H9" s="125">
        <f t="shared" si="0"/>
        <v>349384.63279499998</v>
      </c>
      <c r="K9" s="47"/>
    </row>
    <row r="10" spans="1:11" ht="24" customHeight="1" x14ac:dyDescent="0.2">
      <c r="A10" s="425"/>
      <c r="B10" s="431" t="s">
        <v>10</v>
      </c>
      <c r="C10" s="433">
        <f>SUM(C6:C9)</f>
        <v>834988.40593591589</v>
      </c>
      <c r="D10" s="389">
        <f>D6+D8</f>
        <v>1</v>
      </c>
      <c r="E10" s="48">
        <f>E11/$D$11</f>
        <v>0.4163138960226917</v>
      </c>
      <c r="F10" s="48">
        <f>F11/$D$11</f>
        <v>0.4163138960226917</v>
      </c>
      <c r="G10" s="48">
        <f>G11/$D$11</f>
        <v>0.16737220795461669</v>
      </c>
      <c r="H10" s="45">
        <f t="shared" si="0"/>
        <v>1</v>
      </c>
      <c r="K10" s="47"/>
    </row>
    <row r="11" spans="1:11" ht="24" customHeight="1" x14ac:dyDescent="0.2">
      <c r="A11" s="426"/>
      <c r="B11" s="432"/>
      <c r="C11" s="433"/>
      <c r="D11" s="390">
        <f>D7+D9</f>
        <v>834988.40593591589</v>
      </c>
      <c r="E11" s="124">
        <f>E7+E9</f>
        <v>347617.27640895796</v>
      </c>
      <c r="F11" s="124">
        <f>F7+F9</f>
        <v>347617.27640895796</v>
      </c>
      <c r="G11" s="124">
        <f>G7+G9</f>
        <v>139753.853118</v>
      </c>
      <c r="H11" s="238">
        <f>H7+H9</f>
        <v>834988.40593591589</v>
      </c>
    </row>
    <row r="12" spans="1:11" x14ac:dyDescent="0.2">
      <c r="A12" s="149"/>
      <c r="B12" s="49"/>
      <c r="C12" s="391"/>
      <c r="D12" s="50"/>
      <c r="E12" s="51"/>
      <c r="F12" s="51"/>
      <c r="G12" s="51"/>
      <c r="H12" s="52"/>
    </row>
    <row r="13" spans="1:11" x14ac:dyDescent="0.2">
      <c r="A13" s="150"/>
      <c r="B13" s="53"/>
      <c r="C13" s="53"/>
      <c r="D13" s="53"/>
      <c r="E13" s="53"/>
      <c r="F13" s="427"/>
      <c r="G13" s="427"/>
      <c r="H13" s="428"/>
    </row>
    <row r="14" spans="1:11" x14ac:dyDescent="0.2">
      <c r="A14" s="434" t="s">
        <v>45</v>
      </c>
      <c r="B14" s="435"/>
      <c r="C14" s="430" t="s">
        <v>101</v>
      </c>
      <c r="D14" s="430"/>
      <c r="E14" s="430"/>
      <c r="F14" s="430"/>
      <c r="G14" s="430"/>
      <c r="H14" s="156"/>
    </row>
    <row r="15" spans="1:11" ht="13.9" customHeight="1" x14ac:dyDescent="0.2">
      <c r="A15" s="150"/>
      <c r="B15" s="53"/>
      <c r="C15" s="53"/>
      <c r="D15" s="53"/>
      <c r="E15" s="53"/>
      <c r="F15" s="155"/>
      <c r="G15" s="155"/>
      <c r="H15" s="156"/>
    </row>
    <row r="16" spans="1:11" ht="52.15" customHeight="1" x14ac:dyDescent="0.2">
      <c r="A16" s="436" t="s">
        <v>90</v>
      </c>
      <c r="B16" s="437"/>
      <c r="C16" s="437" t="s">
        <v>102</v>
      </c>
      <c r="D16" s="437"/>
      <c r="E16" s="146"/>
      <c r="F16" s="439" t="s">
        <v>103</v>
      </c>
      <c r="G16" s="439"/>
      <c r="H16" s="156"/>
    </row>
    <row r="17" spans="1:8" ht="57" customHeight="1" x14ac:dyDescent="0.2">
      <c r="A17" s="429" t="s">
        <v>55</v>
      </c>
      <c r="B17" s="430"/>
      <c r="C17" s="438" t="s">
        <v>56</v>
      </c>
      <c r="D17" s="438"/>
      <c r="E17" s="145"/>
      <c r="F17" s="438" t="s">
        <v>104</v>
      </c>
      <c r="G17" s="438"/>
      <c r="H17" s="156"/>
    </row>
    <row r="18" spans="1:8" ht="27" customHeight="1" thickBot="1" x14ac:dyDescent="0.25">
      <c r="A18" s="408" t="s">
        <v>34924</v>
      </c>
      <c r="B18" s="409"/>
      <c r="C18" s="409"/>
      <c r="D18" s="409"/>
      <c r="E18" s="409"/>
      <c r="F18" s="409"/>
      <c r="G18" s="409"/>
      <c r="H18" s="410"/>
    </row>
    <row r="19" spans="1:8" x14ac:dyDescent="0.2">
      <c r="A19" s="151"/>
      <c r="B19" s="54"/>
      <c r="C19" s="54"/>
      <c r="D19" s="54"/>
      <c r="E19" s="54"/>
      <c r="F19" s="54"/>
      <c r="G19" s="54"/>
      <c r="H19" s="54"/>
    </row>
  </sheetData>
  <mergeCells count="23">
    <mergeCell ref="B8:B9"/>
    <mergeCell ref="C14:G14"/>
    <mergeCell ref="A16:B16"/>
    <mergeCell ref="C16:D16"/>
    <mergeCell ref="C17:D17"/>
    <mergeCell ref="F16:G16"/>
    <mergeCell ref="F17:G17"/>
    <mergeCell ref="A18:H18"/>
    <mergeCell ref="A1:H1"/>
    <mergeCell ref="A2:H2"/>
    <mergeCell ref="A3:H3"/>
    <mergeCell ref="A6:A7"/>
    <mergeCell ref="B6:B7"/>
    <mergeCell ref="C6:C7"/>
    <mergeCell ref="B4:E4"/>
    <mergeCell ref="A8:A9"/>
    <mergeCell ref="C8:C9"/>
    <mergeCell ref="F13:H13"/>
    <mergeCell ref="A17:B17"/>
    <mergeCell ref="A10:A11"/>
    <mergeCell ref="B10:B11"/>
    <mergeCell ref="C10:C11"/>
    <mergeCell ref="A14:B14"/>
  </mergeCells>
  <conditionalFormatting sqref="E6:G6 E8:G8">
    <cfRule type="cellIs" dxfId="0" priority="1" operator="greaterThan">
      <formula>0</formula>
    </cfRule>
  </conditionalFormatting>
  <printOptions horizontalCentered="1"/>
  <pageMargins left="0.51181102362204722" right="0.51181102362204722" top="0.78740157480314965" bottom="0.78740157480314965" header="0.31496062992125984" footer="0.31496062992125984"/>
  <pageSetup paperSize="9" scale="75" orientation="landscape" horizontalDpi="4294967293" verticalDpi="4294967293"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5"/>
  <sheetViews>
    <sheetView topLeftCell="A127" workbookViewId="0">
      <selection activeCell="L147" sqref="L147"/>
    </sheetView>
  </sheetViews>
  <sheetFormatPr defaultRowHeight="15.75" x14ac:dyDescent="0.2"/>
  <cols>
    <col min="1" max="1" width="13" style="254" customWidth="1"/>
    <col min="2" max="2" width="44.42578125" style="255" customWidth="1"/>
    <col min="3" max="3" width="10" style="255" customWidth="1"/>
    <col min="4" max="4" width="11.42578125" style="255" customWidth="1"/>
    <col min="5" max="5" width="13.42578125" style="255" customWidth="1"/>
    <col min="6" max="6" width="15.140625" style="256" bestFit="1" customWidth="1"/>
    <col min="7" max="7" width="11.7109375" style="255" bestFit="1" customWidth="1"/>
    <col min="8" max="8" width="9.140625" style="250" customWidth="1"/>
    <col min="9" max="241" width="9.140625" style="251"/>
    <col min="242" max="242" width="49.85546875" style="251" customWidth="1"/>
    <col min="243" max="243" width="11.7109375" style="251" customWidth="1"/>
    <col min="244" max="244" width="8.140625" style="251" customWidth="1"/>
    <col min="245" max="245" width="11.42578125" style="251" customWidth="1"/>
    <col min="246" max="246" width="13.42578125" style="251" customWidth="1"/>
    <col min="247" max="247" width="11.140625" style="251" customWidth="1"/>
    <col min="248" max="497" width="9.140625" style="251"/>
    <col min="498" max="498" width="49.85546875" style="251" customWidth="1"/>
    <col min="499" max="499" width="11.7109375" style="251" customWidth="1"/>
    <col min="500" max="500" width="8.140625" style="251" customWidth="1"/>
    <col min="501" max="501" width="11.42578125" style="251" customWidth="1"/>
    <col min="502" max="502" width="13.42578125" style="251" customWidth="1"/>
    <col min="503" max="503" width="11.140625" style="251" customWidth="1"/>
    <col min="504" max="753" width="9.140625" style="251"/>
    <col min="754" max="754" width="49.85546875" style="251" customWidth="1"/>
    <col min="755" max="755" width="11.7109375" style="251" customWidth="1"/>
    <col min="756" max="756" width="8.140625" style="251" customWidth="1"/>
    <col min="757" max="757" width="11.42578125" style="251" customWidth="1"/>
    <col min="758" max="758" width="13.42578125" style="251" customWidth="1"/>
    <col min="759" max="759" width="11.140625" style="251" customWidth="1"/>
    <col min="760" max="1009" width="9.140625" style="251"/>
    <col min="1010" max="1010" width="49.85546875" style="251" customWidth="1"/>
    <col min="1011" max="1011" width="11.7109375" style="251" customWidth="1"/>
    <col min="1012" max="1012" width="8.140625" style="251" customWidth="1"/>
    <col min="1013" max="1013" width="11.42578125" style="251" customWidth="1"/>
    <col min="1014" max="1014" width="13.42578125" style="251" customWidth="1"/>
    <col min="1015" max="1015" width="11.140625" style="251" customWidth="1"/>
    <col min="1016" max="1265" width="9.140625" style="251"/>
    <col min="1266" max="1266" width="49.85546875" style="251" customWidth="1"/>
    <col min="1267" max="1267" width="11.7109375" style="251" customWidth="1"/>
    <col min="1268" max="1268" width="8.140625" style="251" customWidth="1"/>
    <col min="1269" max="1269" width="11.42578125" style="251" customWidth="1"/>
    <col min="1270" max="1270" width="13.42578125" style="251" customWidth="1"/>
    <col min="1271" max="1271" width="11.140625" style="251" customWidth="1"/>
    <col min="1272" max="1521" width="9.140625" style="251"/>
    <col min="1522" max="1522" width="49.85546875" style="251" customWidth="1"/>
    <col min="1523" max="1523" width="11.7109375" style="251" customWidth="1"/>
    <col min="1524" max="1524" width="8.140625" style="251" customWidth="1"/>
    <col min="1525" max="1525" width="11.42578125" style="251" customWidth="1"/>
    <col min="1526" max="1526" width="13.42578125" style="251" customWidth="1"/>
    <col min="1527" max="1527" width="11.140625" style="251" customWidth="1"/>
    <col min="1528" max="1777" width="9.140625" style="251"/>
    <col min="1778" max="1778" width="49.85546875" style="251" customWidth="1"/>
    <col min="1779" max="1779" width="11.7109375" style="251" customWidth="1"/>
    <col min="1780" max="1780" width="8.140625" style="251" customWidth="1"/>
    <col min="1781" max="1781" width="11.42578125" style="251" customWidth="1"/>
    <col min="1782" max="1782" width="13.42578125" style="251" customWidth="1"/>
    <col min="1783" max="1783" width="11.140625" style="251" customWidth="1"/>
    <col min="1784" max="2033" width="9.140625" style="251"/>
    <col min="2034" max="2034" width="49.85546875" style="251" customWidth="1"/>
    <col min="2035" max="2035" width="11.7109375" style="251" customWidth="1"/>
    <col min="2036" max="2036" width="8.140625" style="251" customWidth="1"/>
    <col min="2037" max="2037" width="11.42578125" style="251" customWidth="1"/>
    <col min="2038" max="2038" width="13.42578125" style="251" customWidth="1"/>
    <col min="2039" max="2039" width="11.140625" style="251" customWidth="1"/>
    <col min="2040" max="2289" width="9.140625" style="251"/>
    <col min="2290" max="2290" width="49.85546875" style="251" customWidth="1"/>
    <col min="2291" max="2291" width="11.7109375" style="251" customWidth="1"/>
    <col min="2292" max="2292" width="8.140625" style="251" customWidth="1"/>
    <col min="2293" max="2293" width="11.42578125" style="251" customWidth="1"/>
    <col min="2294" max="2294" width="13.42578125" style="251" customWidth="1"/>
    <col min="2295" max="2295" width="11.140625" style="251" customWidth="1"/>
    <col min="2296" max="2545" width="9.140625" style="251"/>
    <col min="2546" max="2546" width="49.85546875" style="251" customWidth="1"/>
    <col min="2547" max="2547" width="11.7109375" style="251" customWidth="1"/>
    <col min="2548" max="2548" width="8.140625" style="251" customWidth="1"/>
    <col min="2549" max="2549" width="11.42578125" style="251" customWidth="1"/>
    <col min="2550" max="2550" width="13.42578125" style="251" customWidth="1"/>
    <col min="2551" max="2551" width="11.140625" style="251" customWidth="1"/>
    <col min="2552" max="2801" width="9.140625" style="251"/>
    <col min="2802" max="2802" width="49.85546875" style="251" customWidth="1"/>
    <col min="2803" max="2803" width="11.7109375" style="251" customWidth="1"/>
    <col min="2804" max="2804" width="8.140625" style="251" customWidth="1"/>
    <col min="2805" max="2805" width="11.42578125" style="251" customWidth="1"/>
    <col min="2806" max="2806" width="13.42578125" style="251" customWidth="1"/>
    <col min="2807" max="2807" width="11.140625" style="251" customWidth="1"/>
    <col min="2808" max="3057" width="9.140625" style="251"/>
    <col min="3058" max="3058" width="49.85546875" style="251" customWidth="1"/>
    <col min="3059" max="3059" width="11.7109375" style="251" customWidth="1"/>
    <col min="3060" max="3060" width="8.140625" style="251" customWidth="1"/>
    <col min="3061" max="3061" width="11.42578125" style="251" customWidth="1"/>
    <col min="3062" max="3062" width="13.42578125" style="251" customWidth="1"/>
    <col min="3063" max="3063" width="11.140625" style="251" customWidth="1"/>
    <col min="3064" max="3313" width="9.140625" style="251"/>
    <col min="3314" max="3314" width="49.85546875" style="251" customWidth="1"/>
    <col min="3315" max="3315" width="11.7109375" style="251" customWidth="1"/>
    <col min="3316" max="3316" width="8.140625" style="251" customWidth="1"/>
    <col min="3317" max="3317" width="11.42578125" style="251" customWidth="1"/>
    <col min="3318" max="3318" width="13.42578125" style="251" customWidth="1"/>
    <col min="3319" max="3319" width="11.140625" style="251" customWidth="1"/>
    <col min="3320" max="3569" width="9.140625" style="251"/>
    <col min="3570" max="3570" width="49.85546875" style="251" customWidth="1"/>
    <col min="3571" max="3571" width="11.7109375" style="251" customWidth="1"/>
    <col min="3572" max="3572" width="8.140625" style="251" customWidth="1"/>
    <col min="3573" max="3573" width="11.42578125" style="251" customWidth="1"/>
    <col min="3574" max="3574" width="13.42578125" style="251" customWidth="1"/>
    <col min="3575" max="3575" width="11.140625" style="251" customWidth="1"/>
    <col min="3576" max="3825" width="9.140625" style="251"/>
    <col min="3826" max="3826" width="49.85546875" style="251" customWidth="1"/>
    <col min="3827" max="3827" width="11.7109375" style="251" customWidth="1"/>
    <col min="3828" max="3828" width="8.140625" style="251" customWidth="1"/>
    <col min="3829" max="3829" width="11.42578125" style="251" customWidth="1"/>
    <col min="3830" max="3830" width="13.42578125" style="251" customWidth="1"/>
    <col min="3831" max="3831" width="11.140625" style="251" customWidth="1"/>
    <col min="3832" max="4081" width="9.140625" style="251"/>
    <col min="4082" max="4082" width="49.85546875" style="251" customWidth="1"/>
    <col min="4083" max="4083" width="11.7109375" style="251" customWidth="1"/>
    <col min="4084" max="4084" width="8.140625" style="251" customWidth="1"/>
    <col min="4085" max="4085" width="11.42578125" style="251" customWidth="1"/>
    <col min="4086" max="4086" width="13.42578125" style="251" customWidth="1"/>
    <col min="4087" max="4087" width="11.140625" style="251" customWidth="1"/>
    <col min="4088" max="4337" width="9.140625" style="251"/>
    <col min="4338" max="4338" width="49.85546875" style="251" customWidth="1"/>
    <col min="4339" max="4339" width="11.7109375" style="251" customWidth="1"/>
    <col min="4340" max="4340" width="8.140625" style="251" customWidth="1"/>
    <col min="4341" max="4341" width="11.42578125" style="251" customWidth="1"/>
    <col min="4342" max="4342" width="13.42578125" style="251" customWidth="1"/>
    <col min="4343" max="4343" width="11.140625" style="251" customWidth="1"/>
    <col min="4344" max="4593" width="9.140625" style="251"/>
    <col min="4594" max="4594" width="49.85546875" style="251" customWidth="1"/>
    <col min="4595" max="4595" width="11.7109375" style="251" customWidth="1"/>
    <col min="4596" max="4596" width="8.140625" style="251" customWidth="1"/>
    <col min="4597" max="4597" width="11.42578125" style="251" customWidth="1"/>
    <col min="4598" max="4598" width="13.42578125" style="251" customWidth="1"/>
    <col min="4599" max="4599" width="11.140625" style="251" customWidth="1"/>
    <col min="4600" max="4849" width="9.140625" style="251"/>
    <col min="4850" max="4850" width="49.85546875" style="251" customWidth="1"/>
    <col min="4851" max="4851" width="11.7109375" style="251" customWidth="1"/>
    <col min="4852" max="4852" width="8.140625" style="251" customWidth="1"/>
    <col min="4853" max="4853" width="11.42578125" style="251" customWidth="1"/>
    <col min="4854" max="4854" width="13.42578125" style="251" customWidth="1"/>
    <col min="4855" max="4855" width="11.140625" style="251" customWidth="1"/>
    <col min="4856" max="5105" width="9.140625" style="251"/>
    <col min="5106" max="5106" width="49.85546875" style="251" customWidth="1"/>
    <col min="5107" max="5107" width="11.7109375" style="251" customWidth="1"/>
    <col min="5108" max="5108" width="8.140625" style="251" customWidth="1"/>
    <col min="5109" max="5109" width="11.42578125" style="251" customWidth="1"/>
    <col min="5110" max="5110" width="13.42578125" style="251" customWidth="1"/>
    <col min="5111" max="5111" width="11.140625" style="251" customWidth="1"/>
    <col min="5112" max="5361" width="9.140625" style="251"/>
    <col min="5362" max="5362" width="49.85546875" style="251" customWidth="1"/>
    <col min="5363" max="5363" width="11.7109375" style="251" customWidth="1"/>
    <col min="5364" max="5364" width="8.140625" style="251" customWidth="1"/>
    <col min="5365" max="5365" width="11.42578125" style="251" customWidth="1"/>
    <col min="5366" max="5366" width="13.42578125" style="251" customWidth="1"/>
    <col min="5367" max="5367" width="11.140625" style="251" customWidth="1"/>
    <col min="5368" max="5617" width="9.140625" style="251"/>
    <col min="5618" max="5618" width="49.85546875" style="251" customWidth="1"/>
    <col min="5619" max="5619" width="11.7109375" style="251" customWidth="1"/>
    <col min="5620" max="5620" width="8.140625" style="251" customWidth="1"/>
    <col min="5621" max="5621" width="11.42578125" style="251" customWidth="1"/>
    <col min="5622" max="5622" width="13.42578125" style="251" customWidth="1"/>
    <col min="5623" max="5623" width="11.140625" style="251" customWidth="1"/>
    <col min="5624" max="5873" width="9.140625" style="251"/>
    <col min="5874" max="5874" width="49.85546875" style="251" customWidth="1"/>
    <col min="5875" max="5875" width="11.7109375" style="251" customWidth="1"/>
    <col min="5876" max="5876" width="8.140625" style="251" customWidth="1"/>
    <col min="5877" max="5877" width="11.42578125" style="251" customWidth="1"/>
    <col min="5878" max="5878" width="13.42578125" style="251" customWidth="1"/>
    <col min="5879" max="5879" width="11.140625" style="251" customWidth="1"/>
    <col min="5880" max="6129" width="9.140625" style="251"/>
    <col min="6130" max="6130" width="49.85546875" style="251" customWidth="1"/>
    <col min="6131" max="6131" width="11.7109375" style="251" customWidth="1"/>
    <col min="6132" max="6132" width="8.140625" style="251" customWidth="1"/>
    <col min="6133" max="6133" width="11.42578125" style="251" customWidth="1"/>
    <col min="6134" max="6134" width="13.42578125" style="251" customWidth="1"/>
    <col min="6135" max="6135" width="11.140625" style="251" customWidth="1"/>
    <col min="6136" max="6385" width="9.140625" style="251"/>
    <col min="6386" max="6386" width="49.85546875" style="251" customWidth="1"/>
    <col min="6387" max="6387" width="11.7109375" style="251" customWidth="1"/>
    <col min="6388" max="6388" width="8.140625" style="251" customWidth="1"/>
    <col min="6389" max="6389" width="11.42578125" style="251" customWidth="1"/>
    <col min="6390" max="6390" width="13.42578125" style="251" customWidth="1"/>
    <col min="6391" max="6391" width="11.140625" style="251" customWidth="1"/>
    <col min="6392" max="6641" width="9.140625" style="251"/>
    <col min="6642" max="6642" width="49.85546875" style="251" customWidth="1"/>
    <col min="6643" max="6643" width="11.7109375" style="251" customWidth="1"/>
    <col min="6644" max="6644" width="8.140625" style="251" customWidth="1"/>
    <col min="6645" max="6645" width="11.42578125" style="251" customWidth="1"/>
    <col min="6646" max="6646" width="13.42578125" style="251" customWidth="1"/>
    <col min="6647" max="6647" width="11.140625" style="251" customWidth="1"/>
    <col min="6648" max="6897" width="9.140625" style="251"/>
    <col min="6898" max="6898" width="49.85546875" style="251" customWidth="1"/>
    <col min="6899" max="6899" width="11.7109375" style="251" customWidth="1"/>
    <col min="6900" max="6900" width="8.140625" style="251" customWidth="1"/>
    <col min="6901" max="6901" width="11.42578125" style="251" customWidth="1"/>
    <col min="6902" max="6902" width="13.42578125" style="251" customWidth="1"/>
    <col min="6903" max="6903" width="11.140625" style="251" customWidth="1"/>
    <col min="6904" max="7153" width="9.140625" style="251"/>
    <col min="7154" max="7154" width="49.85546875" style="251" customWidth="1"/>
    <col min="7155" max="7155" width="11.7109375" style="251" customWidth="1"/>
    <col min="7156" max="7156" width="8.140625" style="251" customWidth="1"/>
    <col min="7157" max="7157" width="11.42578125" style="251" customWidth="1"/>
    <col min="7158" max="7158" width="13.42578125" style="251" customWidth="1"/>
    <col min="7159" max="7159" width="11.140625" style="251" customWidth="1"/>
    <col min="7160" max="7409" width="9.140625" style="251"/>
    <col min="7410" max="7410" width="49.85546875" style="251" customWidth="1"/>
    <col min="7411" max="7411" width="11.7109375" style="251" customWidth="1"/>
    <col min="7412" max="7412" width="8.140625" style="251" customWidth="1"/>
    <col min="7413" max="7413" width="11.42578125" style="251" customWidth="1"/>
    <col min="7414" max="7414" width="13.42578125" style="251" customWidth="1"/>
    <col min="7415" max="7415" width="11.140625" style="251" customWidth="1"/>
    <col min="7416" max="7665" width="9.140625" style="251"/>
    <col min="7666" max="7666" width="49.85546875" style="251" customWidth="1"/>
    <col min="7667" max="7667" width="11.7109375" style="251" customWidth="1"/>
    <col min="7668" max="7668" width="8.140625" style="251" customWidth="1"/>
    <col min="7669" max="7669" width="11.42578125" style="251" customWidth="1"/>
    <col min="7670" max="7670" width="13.42578125" style="251" customWidth="1"/>
    <col min="7671" max="7671" width="11.140625" style="251" customWidth="1"/>
    <col min="7672" max="7921" width="9.140625" style="251"/>
    <col min="7922" max="7922" width="49.85546875" style="251" customWidth="1"/>
    <col min="7923" max="7923" width="11.7109375" style="251" customWidth="1"/>
    <col min="7924" max="7924" width="8.140625" style="251" customWidth="1"/>
    <col min="7925" max="7925" width="11.42578125" style="251" customWidth="1"/>
    <col min="7926" max="7926" width="13.42578125" style="251" customWidth="1"/>
    <col min="7927" max="7927" width="11.140625" style="251" customWidth="1"/>
    <col min="7928" max="8177" width="9.140625" style="251"/>
    <col min="8178" max="8178" width="49.85546875" style="251" customWidth="1"/>
    <col min="8179" max="8179" width="11.7109375" style="251" customWidth="1"/>
    <col min="8180" max="8180" width="8.140625" style="251" customWidth="1"/>
    <col min="8181" max="8181" width="11.42578125" style="251" customWidth="1"/>
    <col min="8182" max="8182" width="13.42578125" style="251" customWidth="1"/>
    <col min="8183" max="8183" width="11.140625" style="251" customWidth="1"/>
    <col min="8184" max="8433" width="9.140625" style="251"/>
    <col min="8434" max="8434" width="49.85546875" style="251" customWidth="1"/>
    <col min="8435" max="8435" width="11.7109375" style="251" customWidth="1"/>
    <col min="8436" max="8436" width="8.140625" style="251" customWidth="1"/>
    <col min="8437" max="8437" width="11.42578125" style="251" customWidth="1"/>
    <col min="8438" max="8438" width="13.42578125" style="251" customWidth="1"/>
    <col min="8439" max="8439" width="11.140625" style="251" customWidth="1"/>
    <col min="8440" max="8689" width="9.140625" style="251"/>
    <col min="8690" max="8690" width="49.85546875" style="251" customWidth="1"/>
    <col min="8691" max="8691" width="11.7109375" style="251" customWidth="1"/>
    <col min="8692" max="8692" width="8.140625" style="251" customWidth="1"/>
    <col min="8693" max="8693" width="11.42578125" style="251" customWidth="1"/>
    <col min="8694" max="8694" width="13.42578125" style="251" customWidth="1"/>
    <col min="8695" max="8695" width="11.140625" style="251" customWidth="1"/>
    <col min="8696" max="8945" width="9.140625" style="251"/>
    <col min="8946" max="8946" width="49.85546875" style="251" customWidth="1"/>
    <col min="8947" max="8947" width="11.7109375" style="251" customWidth="1"/>
    <col min="8948" max="8948" width="8.140625" style="251" customWidth="1"/>
    <col min="8949" max="8949" width="11.42578125" style="251" customWidth="1"/>
    <col min="8950" max="8950" width="13.42578125" style="251" customWidth="1"/>
    <col min="8951" max="8951" width="11.140625" style="251" customWidth="1"/>
    <col min="8952" max="9201" width="9.140625" style="251"/>
    <col min="9202" max="9202" width="49.85546875" style="251" customWidth="1"/>
    <col min="9203" max="9203" width="11.7109375" style="251" customWidth="1"/>
    <col min="9204" max="9204" width="8.140625" style="251" customWidth="1"/>
    <col min="9205" max="9205" width="11.42578125" style="251" customWidth="1"/>
    <col min="9206" max="9206" width="13.42578125" style="251" customWidth="1"/>
    <col min="9207" max="9207" width="11.140625" style="251" customWidth="1"/>
    <col min="9208" max="9457" width="9.140625" style="251"/>
    <col min="9458" max="9458" width="49.85546875" style="251" customWidth="1"/>
    <col min="9459" max="9459" width="11.7109375" style="251" customWidth="1"/>
    <col min="9460" max="9460" width="8.140625" style="251" customWidth="1"/>
    <col min="9461" max="9461" width="11.42578125" style="251" customWidth="1"/>
    <col min="9462" max="9462" width="13.42578125" style="251" customWidth="1"/>
    <col min="9463" max="9463" width="11.140625" style="251" customWidth="1"/>
    <col min="9464" max="9713" width="9.140625" style="251"/>
    <col min="9714" max="9714" width="49.85546875" style="251" customWidth="1"/>
    <col min="9715" max="9715" width="11.7109375" style="251" customWidth="1"/>
    <col min="9716" max="9716" width="8.140625" style="251" customWidth="1"/>
    <col min="9717" max="9717" width="11.42578125" style="251" customWidth="1"/>
    <col min="9718" max="9718" width="13.42578125" style="251" customWidth="1"/>
    <col min="9719" max="9719" width="11.140625" style="251" customWidth="1"/>
    <col min="9720" max="9969" width="9.140625" style="251"/>
    <col min="9970" max="9970" width="49.85546875" style="251" customWidth="1"/>
    <col min="9971" max="9971" width="11.7109375" style="251" customWidth="1"/>
    <col min="9972" max="9972" width="8.140625" style="251" customWidth="1"/>
    <col min="9973" max="9973" width="11.42578125" style="251" customWidth="1"/>
    <col min="9974" max="9974" width="13.42578125" style="251" customWidth="1"/>
    <col min="9975" max="9975" width="11.140625" style="251" customWidth="1"/>
    <col min="9976" max="10225" width="9.140625" style="251"/>
    <col min="10226" max="10226" width="49.85546875" style="251" customWidth="1"/>
    <col min="10227" max="10227" width="11.7109375" style="251" customWidth="1"/>
    <col min="10228" max="10228" width="8.140625" style="251" customWidth="1"/>
    <col min="10229" max="10229" width="11.42578125" style="251" customWidth="1"/>
    <col min="10230" max="10230" width="13.42578125" style="251" customWidth="1"/>
    <col min="10231" max="10231" width="11.140625" style="251" customWidth="1"/>
    <col min="10232" max="10481" width="9.140625" style="251"/>
    <col min="10482" max="10482" width="49.85546875" style="251" customWidth="1"/>
    <col min="10483" max="10483" width="11.7109375" style="251" customWidth="1"/>
    <col min="10484" max="10484" width="8.140625" style="251" customWidth="1"/>
    <col min="10485" max="10485" width="11.42578125" style="251" customWidth="1"/>
    <col min="10486" max="10486" width="13.42578125" style="251" customWidth="1"/>
    <col min="10487" max="10487" width="11.140625" style="251" customWidth="1"/>
    <col min="10488" max="10737" width="9.140625" style="251"/>
    <col min="10738" max="10738" width="49.85546875" style="251" customWidth="1"/>
    <col min="10739" max="10739" width="11.7109375" style="251" customWidth="1"/>
    <col min="10740" max="10740" width="8.140625" style="251" customWidth="1"/>
    <col min="10741" max="10741" width="11.42578125" style="251" customWidth="1"/>
    <col min="10742" max="10742" width="13.42578125" style="251" customWidth="1"/>
    <col min="10743" max="10743" width="11.140625" style="251" customWidth="1"/>
    <col min="10744" max="10993" width="9.140625" style="251"/>
    <col min="10994" max="10994" width="49.85546875" style="251" customWidth="1"/>
    <col min="10995" max="10995" width="11.7109375" style="251" customWidth="1"/>
    <col min="10996" max="10996" width="8.140625" style="251" customWidth="1"/>
    <col min="10997" max="10997" width="11.42578125" style="251" customWidth="1"/>
    <col min="10998" max="10998" width="13.42578125" style="251" customWidth="1"/>
    <col min="10999" max="10999" width="11.140625" style="251" customWidth="1"/>
    <col min="11000" max="11249" width="9.140625" style="251"/>
    <col min="11250" max="11250" width="49.85546875" style="251" customWidth="1"/>
    <col min="11251" max="11251" width="11.7109375" style="251" customWidth="1"/>
    <col min="11252" max="11252" width="8.140625" style="251" customWidth="1"/>
    <col min="11253" max="11253" width="11.42578125" style="251" customWidth="1"/>
    <col min="11254" max="11254" width="13.42578125" style="251" customWidth="1"/>
    <col min="11255" max="11255" width="11.140625" style="251" customWidth="1"/>
    <col min="11256" max="11505" width="9.140625" style="251"/>
    <col min="11506" max="11506" width="49.85546875" style="251" customWidth="1"/>
    <col min="11507" max="11507" width="11.7109375" style="251" customWidth="1"/>
    <col min="11508" max="11508" width="8.140625" style="251" customWidth="1"/>
    <col min="11509" max="11509" width="11.42578125" style="251" customWidth="1"/>
    <col min="11510" max="11510" width="13.42578125" style="251" customWidth="1"/>
    <col min="11511" max="11511" width="11.140625" style="251" customWidth="1"/>
    <col min="11512" max="11761" width="9.140625" style="251"/>
    <col min="11762" max="11762" width="49.85546875" style="251" customWidth="1"/>
    <col min="11763" max="11763" width="11.7109375" style="251" customWidth="1"/>
    <col min="11764" max="11764" width="8.140625" style="251" customWidth="1"/>
    <col min="11765" max="11765" width="11.42578125" style="251" customWidth="1"/>
    <col min="11766" max="11766" width="13.42578125" style="251" customWidth="1"/>
    <col min="11767" max="11767" width="11.140625" style="251" customWidth="1"/>
    <col min="11768" max="12017" width="9.140625" style="251"/>
    <col min="12018" max="12018" width="49.85546875" style="251" customWidth="1"/>
    <col min="12019" max="12019" width="11.7109375" style="251" customWidth="1"/>
    <col min="12020" max="12020" width="8.140625" style="251" customWidth="1"/>
    <col min="12021" max="12021" width="11.42578125" style="251" customWidth="1"/>
    <col min="12022" max="12022" width="13.42578125" style="251" customWidth="1"/>
    <col min="12023" max="12023" width="11.140625" style="251" customWidth="1"/>
    <col min="12024" max="12273" width="9.140625" style="251"/>
    <col min="12274" max="12274" width="49.85546875" style="251" customWidth="1"/>
    <col min="12275" max="12275" width="11.7109375" style="251" customWidth="1"/>
    <col min="12276" max="12276" width="8.140625" style="251" customWidth="1"/>
    <col min="12277" max="12277" width="11.42578125" style="251" customWidth="1"/>
    <col min="12278" max="12278" width="13.42578125" style="251" customWidth="1"/>
    <col min="12279" max="12279" width="11.140625" style="251" customWidth="1"/>
    <col min="12280" max="12529" width="9.140625" style="251"/>
    <col min="12530" max="12530" width="49.85546875" style="251" customWidth="1"/>
    <col min="12531" max="12531" width="11.7109375" style="251" customWidth="1"/>
    <col min="12532" max="12532" width="8.140625" style="251" customWidth="1"/>
    <col min="12533" max="12533" width="11.42578125" style="251" customWidth="1"/>
    <col min="12534" max="12534" width="13.42578125" style="251" customWidth="1"/>
    <col min="12535" max="12535" width="11.140625" style="251" customWidth="1"/>
    <col min="12536" max="12785" width="9.140625" style="251"/>
    <col min="12786" max="12786" width="49.85546875" style="251" customWidth="1"/>
    <col min="12787" max="12787" width="11.7109375" style="251" customWidth="1"/>
    <col min="12788" max="12788" width="8.140625" style="251" customWidth="1"/>
    <col min="12789" max="12789" width="11.42578125" style="251" customWidth="1"/>
    <col min="12790" max="12790" width="13.42578125" style="251" customWidth="1"/>
    <col min="12791" max="12791" width="11.140625" style="251" customWidth="1"/>
    <col min="12792" max="13041" width="9.140625" style="251"/>
    <col min="13042" max="13042" width="49.85546875" style="251" customWidth="1"/>
    <col min="13043" max="13043" width="11.7109375" style="251" customWidth="1"/>
    <col min="13044" max="13044" width="8.140625" style="251" customWidth="1"/>
    <col min="13045" max="13045" width="11.42578125" style="251" customWidth="1"/>
    <col min="13046" max="13046" width="13.42578125" style="251" customWidth="1"/>
    <col min="13047" max="13047" width="11.140625" style="251" customWidth="1"/>
    <col min="13048" max="13297" width="9.140625" style="251"/>
    <col min="13298" max="13298" width="49.85546875" style="251" customWidth="1"/>
    <col min="13299" max="13299" width="11.7109375" style="251" customWidth="1"/>
    <col min="13300" max="13300" width="8.140625" style="251" customWidth="1"/>
    <col min="13301" max="13301" width="11.42578125" style="251" customWidth="1"/>
    <col min="13302" max="13302" width="13.42578125" style="251" customWidth="1"/>
    <col min="13303" max="13303" width="11.140625" style="251" customWidth="1"/>
    <col min="13304" max="13553" width="9.140625" style="251"/>
    <col min="13554" max="13554" width="49.85546875" style="251" customWidth="1"/>
    <col min="13555" max="13555" width="11.7109375" style="251" customWidth="1"/>
    <col min="13556" max="13556" width="8.140625" style="251" customWidth="1"/>
    <col min="13557" max="13557" width="11.42578125" style="251" customWidth="1"/>
    <col min="13558" max="13558" width="13.42578125" style="251" customWidth="1"/>
    <col min="13559" max="13559" width="11.140625" style="251" customWidth="1"/>
    <col min="13560" max="13809" width="9.140625" style="251"/>
    <col min="13810" max="13810" width="49.85546875" style="251" customWidth="1"/>
    <col min="13811" max="13811" width="11.7109375" style="251" customWidth="1"/>
    <col min="13812" max="13812" width="8.140625" style="251" customWidth="1"/>
    <col min="13813" max="13813" width="11.42578125" style="251" customWidth="1"/>
    <col min="13814" max="13814" width="13.42578125" style="251" customWidth="1"/>
    <col min="13815" max="13815" width="11.140625" style="251" customWidth="1"/>
    <col min="13816" max="14065" width="9.140625" style="251"/>
    <col min="14066" max="14066" width="49.85546875" style="251" customWidth="1"/>
    <col min="14067" max="14067" width="11.7109375" style="251" customWidth="1"/>
    <col min="14068" max="14068" width="8.140625" style="251" customWidth="1"/>
    <col min="14069" max="14069" width="11.42578125" style="251" customWidth="1"/>
    <col min="14070" max="14070" width="13.42578125" style="251" customWidth="1"/>
    <col min="14071" max="14071" width="11.140625" style="251" customWidth="1"/>
    <col min="14072" max="14321" width="9.140625" style="251"/>
    <col min="14322" max="14322" width="49.85546875" style="251" customWidth="1"/>
    <col min="14323" max="14323" width="11.7109375" style="251" customWidth="1"/>
    <col min="14324" max="14324" width="8.140625" style="251" customWidth="1"/>
    <col min="14325" max="14325" width="11.42578125" style="251" customWidth="1"/>
    <col min="14326" max="14326" width="13.42578125" style="251" customWidth="1"/>
    <col min="14327" max="14327" width="11.140625" style="251" customWidth="1"/>
    <col min="14328" max="14577" width="9.140625" style="251"/>
    <col min="14578" max="14578" width="49.85546875" style="251" customWidth="1"/>
    <col min="14579" max="14579" width="11.7109375" style="251" customWidth="1"/>
    <col min="14580" max="14580" width="8.140625" style="251" customWidth="1"/>
    <col min="14581" max="14581" width="11.42578125" style="251" customWidth="1"/>
    <col min="14582" max="14582" width="13.42578125" style="251" customWidth="1"/>
    <col min="14583" max="14583" width="11.140625" style="251" customWidth="1"/>
    <col min="14584" max="14833" width="9.140625" style="251"/>
    <col min="14834" max="14834" width="49.85546875" style="251" customWidth="1"/>
    <col min="14835" max="14835" width="11.7109375" style="251" customWidth="1"/>
    <col min="14836" max="14836" width="8.140625" style="251" customWidth="1"/>
    <col min="14837" max="14837" width="11.42578125" style="251" customWidth="1"/>
    <col min="14838" max="14838" width="13.42578125" style="251" customWidth="1"/>
    <col min="14839" max="14839" width="11.140625" style="251" customWidth="1"/>
    <col min="14840" max="15089" width="9.140625" style="251"/>
    <col min="15090" max="15090" width="49.85546875" style="251" customWidth="1"/>
    <col min="15091" max="15091" width="11.7109375" style="251" customWidth="1"/>
    <col min="15092" max="15092" width="8.140625" style="251" customWidth="1"/>
    <col min="15093" max="15093" width="11.42578125" style="251" customWidth="1"/>
    <col min="15094" max="15094" width="13.42578125" style="251" customWidth="1"/>
    <col min="15095" max="15095" width="11.140625" style="251" customWidth="1"/>
    <col min="15096" max="15345" width="9.140625" style="251"/>
    <col min="15346" max="15346" width="49.85546875" style="251" customWidth="1"/>
    <col min="15347" max="15347" width="11.7109375" style="251" customWidth="1"/>
    <col min="15348" max="15348" width="8.140625" style="251" customWidth="1"/>
    <col min="15349" max="15349" width="11.42578125" style="251" customWidth="1"/>
    <col min="15350" max="15350" width="13.42578125" style="251" customWidth="1"/>
    <col min="15351" max="15351" width="11.140625" style="251" customWidth="1"/>
    <col min="15352" max="15601" width="9.140625" style="251"/>
    <col min="15602" max="15602" width="49.85546875" style="251" customWidth="1"/>
    <col min="15603" max="15603" width="11.7109375" style="251" customWidth="1"/>
    <col min="15604" max="15604" width="8.140625" style="251" customWidth="1"/>
    <col min="15605" max="15605" width="11.42578125" style="251" customWidth="1"/>
    <col min="15606" max="15606" width="13.42578125" style="251" customWidth="1"/>
    <col min="15607" max="15607" width="11.140625" style="251" customWidth="1"/>
    <col min="15608" max="15857" width="9.140625" style="251"/>
    <col min="15858" max="15858" width="49.85546875" style="251" customWidth="1"/>
    <col min="15859" max="15859" width="11.7109375" style="251" customWidth="1"/>
    <col min="15860" max="15860" width="8.140625" style="251" customWidth="1"/>
    <col min="15861" max="15861" width="11.42578125" style="251" customWidth="1"/>
    <col min="15862" max="15862" width="13.42578125" style="251" customWidth="1"/>
    <col min="15863" max="15863" width="11.140625" style="251" customWidth="1"/>
    <col min="15864" max="16113" width="9.140625" style="251"/>
    <col min="16114" max="16114" width="49.85546875" style="251" customWidth="1"/>
    <col min="16115" max="16115" width="11.7109375" style="251" customWidth="1"/>
    <col min="16116" max="16116" width="8.140625" style="251" customWidth="1"/>
    <col min="16117" max="16117" width="11.42578125" style="251" customWidth="1"/>
    <col min="16118" max="16118" width="13.42578125" style="251" customWidth="1"/>
    <col min="16119" max="16119" width="11.140625" style="251" customWidth="1"/>
    <col min="16120" max="16384" width="9.140625" style="251"/>
  </cols>
  <sheetData>
    <row r="1" spans="1:7" ht="70.5" customHeight="1" x14ac:dyDescent="0.2">
      <c r="A1" s="440" t="s">
        <v>34939</v>
      </c>
      <c r="B1" s="441"/>
      <c r="C1" s="441"/>
      <c r="D1" s="441"/>
      <c r="E1" s="441"/>
      <c r="F1" s="441"/>
      <c r="G1" s="442"/>
    </row>
    <row r="2" spans="1:7" x14ac:dyDescent="0.2">
      <c r="A2" s="443" t="str">
        <f>'Planilha de Serviço '!A2:N2</f>
        <v>MOBILIDADE URBANA -  RECAPEAMENTO ASFÁLTICO - SINALIZAÇÃO HORIZONTAL E VERTICAL</v>
      </c>
      <c r="B2" s="444"/>
      <c r="C2" s="444"/>
      <c r="D2" s="444"/>
      <c r="E2" s="444"/>
      <c r="F2" s="444"/>
      <c r="G2" s="445"/>
    </row>
    <row r="3" spans="1:7" x14ac:dyDescent="0.2">
      <c r="A3" s="283"/>
      <c r="B3" s="271"/>
      <c r="C3" s="271"/>
      <c r="D3" s="271"/>
      <c r="E3" s="271"/>
      <c r="F3" s="271"/>
      <c r="G3" s="284"/>
    </row>
    <row r="4" spans="1:7" ht="31.5" customHeight="1" x14ac:dyDescent="0.2">
      <c r="A4" s="285" t="s">
        <v>34892</v>
      </c>
      <c r="B4" s="446" t="s">
        <v>34895</v>
      </c>
      <c r="C4" s="447"/>
      <c r="D4" s="447"/>
      <c r="E4" s="447"/>
      <c r="F4" s="447"/>
      <c r="G4" s="448"/>
    </row>
    <row r="5" spans="1:7" x14ac:dyDescent="0.2">
      <c r="A5" s="286"/>
      <c r="B5" s="252" t="s">
        <v>34888</v>
      </c>
      <c r="C5" s="252" t="s">
        <v>34889</v>
      </c>
      <c r="D5" s="252" t="s">
        <v>30</v>
      </c>
      <c r="E5" s="252" t="s">
        <v>34890</v>
      </c>
      <c r="F5" s="252" t="s">
        <v>31</v>
      </c>
      <c r="G5" s="287" t="s">
        <v>42</v>
      </c>
    </row>
    <row r="6" spans="1:7" ht="25.5" x14ac:dyDescent="0.2">
      <c r="A6" s="288"/>
      <c r="B6" s="257" t="str">
        <f>VLOOKUP(C6,'Insumo SINAPI 01'!A:E,2,FALSE)</f>
        <v>CHAPA DE ACO FINA A FRIO BITOLA MSG 20, E = 0,90 MM (7,20 KG/M2)</v>
      </c>
      <c r="C6" s="258">
        <v>1325</v>
      </c>
      <c r="D6" s="260" t="str">
        <f>VLOOKUP(C6,'Insumo SINAPI 01'!A:E,3,FALSE)</f>
        <v xml:space="preserve">KG    </v>
      </c>
      <c r="E6" s="258">
        <f>(0.6*0.6)*7.2</f>
        <v>2.5920000000000001</v>
      </c>
      <c r="F6" s="259" t="str">
        <f>VLOOKUP(C6,'Insumo SINAPI 01'!A:E,5,FALSE)</f>
        <v>12,03</v>
      </c>
      <c r="G6" s="289">
        <f t="shared" ref="G6:G12" si="0">E6*F6</f>
        <v>31.181760000000001</v>
      </c>
    </row>
    <row r="7" spans="1:7" ht="25.5" x14ac:dyDescent="0.2">
      <c r="A7" s="288"/>
      <c r="B7" s="257" t="str">
        <f>VLOOKUP(C7,'Insumo SINAPI 01'!A:E,2,FALSE)</f>
        <v>PELICULA REFLETIVA, GT 7 ANOS PARA SINALIZACAO VERTICAL</v>
      </c>
      <c r="C7" s="258">
        <v>34744</v>
      </c>
      <c r="D7" s="260" t="str">
        <f>VLOOKUP(C7,'Insumo SINAPI 01'!A:E,3,FALSE)</f>
        <v xml:space="preserve">M2    </v>
      </c>
      <c r="E7" s="258">
        <f>(0.6*0.6)</f>
        <v>0.36</v>
      </c>
      <c r="F7" s="259" t="str">
        <f>VLOOKUP(C7,'Insumo SINAPI 01'!A:E,5,FALSE)</f>
        <v>27,90</v>
      </c>
      <c r="G7" s="289">
        <f t="shared" si="0"/>
        <v>10.043999999999999</v>
      </c>
    </row>
    <row r="8" spans="1:7" ht="38.25" x14ac:dyDescent="0.2">
      <c r="A8" s="288"/>
      <c r="B8" s="257" t="str">
        <f>VLOOKUP(C8,'Insumo SINAPI 01'!A:E,2,FALSE)</f>
        <v>TINTA ESMALTE SINTETICO PREMIUM DE DUPLA ACAO GRAFITE FOSCO PARA SUPERFICIES METALICAS FERROSAS</v>
      </c>
      <c r="C8" s="258">
        <v>7293</v>
      </c>
      <c r="D8" s="260" t="str">
        <f>VLOOKUP(C8,'Insumo SINAPI 01'!A:E,3,FALSE)</f>
        <v xml:space="preserve">L     </v>
      </c>
      <c r="E8" s="258">
        <v>0.04</v>
      </c>
      <c r="F8" s="259" t="str">
        <f>VLOOKUP(C8,'Insumo SINAPI 01'!A:E,5,FALSE)</f>
        <v>42,99</v>
      </c>
      <c r="G8" s="289">
        <f t="shared" si="0"/>
        <v>1.7196</v>
      </c>
    </row>
    <row r="9" spans="1:7" x14ac:dyDescent="0.2">
      <c r="A9" s="288"/>
      <c r="B9" s="257" t="str">
        <f>VLOOKUP(C9,'Insumo SINAPI 01'!A:E,2,FALSE)</f>
        <v>TINTA ESMALTE SINTETICO PREMIUM BRILHANTE</v>
      </c>
      <c r="C9" s="258">
        <v>7292</v>
      </c>
      <c r="D9" s="260" t="str">
        <f>VLOOKUP(C9,'Insumo SINAPI 01'!A:E,3,FALSE)</f>
        <v xml:space="preserve">L     </v>
      </c>
      <c r="E9" s="258">
        <v>0.02</v>
      </c>
      <c r="F9" s="259" t="str">
        <f>VLOOKUP(C9,'Insumo SINAPI 01'!A:E,5,FALSE)</f>
        <v>38,86</v>
      </c>
      <c r="G9" s="289">
        <f t="shared" si="0"/>
        <v>0.7772</v>
      </c>
    </row>
    <row r="10" spans="1:7" x14ac:dyDescent="0.2">
      <c r="A10" s="288"/>
      <c r="B10" s="257" t="str">
        <f>VLOOKUP(C10,'SINAPI 01'!G:K,2,FALSE)</f>
        <v>SERRALHEIRO COM ENCARGOS COMPLEMENTARES</v>
      </c>
      <c r="C10" s="258">
        <v>88315</v>
      </c>
      <c r="D10" s="260" t="str">
        <f>VLOOKUP(C10,'SINAPI 01'!G:K,3,FALSE)</f>
        <v>H</v>
      </c>
      <c r="E10" s="258">
        <v>0.3</v>
      </c>
      <c r="F10" s="259" t="str">
        <f>VLOOKUP(C10,'SINAPI 01'!G:K,5,FALSE)</f>
        <v>24,25</v>
      </c>
      <c r="G10" s="289">
        <f t="shared" si="0"/>
        <v>7.2749999999999995</v>
      </c>
    </row>
    <row r="11" spans="1:7" x14ac:dyDescent="0.2">
      <c r="A11" s="288"/>
      <c r="B11" s="257" t="str">
        <f>VLOOKUP(C11,'SINAPI 01'!G:K,2,FALSE)</f>
        <v>PINTOR COM ENCARGOS COMPLEMENTARES</v>
      </c>
      <c r="C11" s="258">
        <v>88310</v>
      </c>
      <c r="D11" s="260" t="str">
        <f>VLOOKUP(C11,'SINAPI 01'!G:K,3,FALSE)</f>
        <v>H</v>
      </c>
      <c r="E11" s="258">
        <v>0.3</v>
      </c>
      <c r="F11" s="259" t="str">
        <f>VLOOKUP(C11,'SINAPI 01'!G:K,5,FALSE)</f>
        <v>25,66</v>
      </c>
      <c r="G11" s="289">
        <f t="shared" si="0"/>
        <v>7.6979999999999995</v>
      </c>
    </row>
    <row r="12" spans="1:7" x14ac:dyDescent="0.2">
      <c r="A12" s="288"/>
      <c r="B12" s="257" t="str">
        <f>VLOOKUP(C12,'SINAPI 01'!G:K,2,FALSE)</f>
        <v>SERVENTE COM ENCARGOS COMPLEMENTARES</v>
      </c>
      <c r="C12" s="258">
        <v>88316</v>
      </c>
      <c r="D12" s="260" t="str">
        <f>VLOOKUP(C12,'SINAPI 01'!G:K,3,FALSE)</f>
        <v>H</v>
      </c>
      <c r="E12" s="258">
        <v>0.6</v>
      </c>
      <c r="F12" s="259" t="str">
        <f>VLOOKUP(C12,'SINAPI 01'!G:K,5,FALSE)</f>
        <v>17,77</v>
      </c>
      <c r="G12" s="289">
        <f t="shared" si="0"/>
        <v>10.661999999999999</v>
      </c>
    </row>
    <row r="13" spans="1:7" x14ac:dyDescent="0.2">
      <c r="A13" s="288"/>
      <c r="B13" s="264"/>
      <c r="C13" s="290"/>
      <c r="D13" s="290"/>
      <c r="E13" s="290"/>
      <c r="F13" s="291"/>
      <c r="G13" s="292">
        <f>SUM(G6:G12)</f>
        <v>69.357560000000007</v>
      </c>
    </row>
    <row r="14" spans="1:7" x14ac:dyDescent="0.2">
      <c r="A14" s="288"/>
      <c r="B14" s="264"/>
      <c r="C14" s="290"/>
      <c r="D14" s="290"/>
      <c r="E14" s="290"/>
      <c r="F14" s="291"/>
      <c r="G14" s="293"/>
    </row>
    <row r="15" spans="1:7" ht="38.25" x14ac:dyDescent="0.2">
      <c r="A15" s="288"/>
      <c r="B15" s="257" t="str">
        <f>VLOOKUP(C15,'Insumo SINAPI 01'!A:E,2,FALSE)</f>
        <v>TUBO ACO GALVANIZADO COM COSTURA, CLASSE LEVE, DN 50 MM ( 2"),  E = 3,00 MM,  *4,40* KG/M (NBR 5580)</v>
      </c>
      <c r="C15" s="258">
        <v>21013</v>
      </c>
      <c r="D15" s="258" t="s">
        <v>8085</v>
      </c>
      <c r="E15" s="258">
        <v>3</v>
      </c>
      <c r="F15" s="259" t="str">
        <f>VLOOKUP(C15,'Insumo SINAPI 01'!A:E,5,FALSE)</f>
        <v>81,72</v>
      </c>
      <c r="G15" s="292">
        <f>E15*F15</f>
        <v>245.16</v>
      </c>
    </row>
    <row r="16" spans="1:7" x14ac:dyDescent="0.2">
      <c r="A16" s="288"/>
      <c r="B16" s="265"/>
      <c r="C16" s="262"/>
      <c r="D16" s="262"/>
      <c r="E16" s="262"/>
      <c r="F16" s="263"/>
      <c r="G16" s="294"/>
    </row>
    <row r="17" spans="1:7" x14ac:dyDescent="0.2">
      <c r="A17" s="295"/>
      <c r="B17" s="267" t="s">
        <v>34891</v>
      </c>
      <c r="C17" s="449"/>
      <c r="D17" s="449"/>
      <c r="E17" s="449"/>
      <c r="F17" s="449"/>
      <c r="G17" s="296">
        <f>G13+G15</f>
        <v>314.51756</v>
      </c>
    </row>
    <row r="18" spans="1:7" x14ac:dyDescent="0.2">
      <c r="A18" s="283"/>
      <c r="B18" s="271"/>
      <c r="C18" s="271"/>
      <c r="D18" s="271"/>
      <c r="E18" s="271"/>
      <c r="F18" s="271"/>
      <c r="G18" s="284"/>
    </row>
    <row r="19" spans="1:7" ht="49.5" customHeight="1" x14ac:dyDescent="0.2">
      <c r="A19" s="351" t="s">
        <v>34893</v>
      </c>
      <c r="B19" s="446" t="s">
        <v>34901</v>
      </c>
      <c r="C19" s="447"/>
      <c r="D19" s="447"/>
      <c r="E19" s="447"/>
      <c r="F19" s="447"/>
      <c r="G19" s="448"/>
    </row>
    <row r="20" spans="1:7" x14ac:dyDescent="0.2">
      <c r="A20" s="295"/>
      <c r="B20" s="252" t="s">
        <v>34888</v>
      </c>
      <c r="C20" s="252" t="s">
        <v>34889</v>
      </c>
      <c r="D20" s="252" t="s">
        <v>30</v>
      </c>
      <c r="E20" s="252" t="s">
        <v>34890</v>
      </c>
      <c r="F20" s="252" t="s">
        <v>31</v>
      </c>
      <c r="G20" s="287" t="s">
        <v>42</v>
      </c>
    </row>
    <row r="21" spans="1:7" x14ac:dyDescent="0.2">
      <c r="A21" s="288"/>
      <c r="B21" s="453" t="s">
        <v>34899</v>
      </c>
      <c r="C21" s="454"/>
      <c r="D21" s="454"/>
      <c r="E21" s="454"/>
      <c r="F21" s="454"/>
      <c r="G21" s="455"/>
    </row>
    <row r="22" spans="1:7" ht="25.5" x14ac:dyDescent="0.2">
      <c r="A22" s="288"/>
      <c r="B22" s="257" t="str">
        <f>VLOOKUP(C22,'Insumo SINAPI 01'!A:E,2,FALSE)</f>
        <v>CHAPA DE ACO FINA A FRIO BITOLA MSG 20, E = 0,90 MM (7,20 KG/M2)</v>
      </c>
      <c r="C22" s="258">
        <v>1325</v>
      </c>
      <c r="D22" s="260" t="str">
        <f>VLOOKUP(C22,'Insumo SINAPI 01'!A:E,3,FALSE)</f>
        <v xml:space="preserve">KG    </v>
      </c>
      <c r="E22" s="258">
        <f>(0.5*0.5)*7.2</f>
        <v>1.8</v>
      </c>
      <c r="F22" s="259" t="str">
        <f>VLOOKUP(C22,'Insumo SINAPI 01'!A:E,5,FALSE)</f>
        <v>12,03</v>
      </c>
      <c r="G22" s="289">
        <f t="shared" ref="G22:G28" si="1">E22*F22</f>
        <v>21.654</v>
      </c>
    </row>
    <row r="23" spans="1:7" ht="25.5" x14ac:dyDescent="0.2">
      <c r="A23" s="288"/>
      <c r="B23" s="257" t="str">
        <f>VLOOKUP(C23,'Insumo SINAPI 01'!A:E,2,FALSE)</f>
        <v>PELICULA REFLETIVA, GT 7 ANOS PARA SINALIZACAO VERTICAL</v>
      </c>
      <c r="C23" s="258">
        <v>34744</v>
      </c>
      <c r="D23" s="260" t="str">
        <f>VLOOKUP(C23,'Insumo SINAPI 01'!A:E,3,FALSE)</f>
        <v xml:space="preserve">M2    </v>
      </c>
      <c r="E23" s="258">
        <f>(0.5*0.5)</f>
        <v>0.25</v>
      </c>
      <c r="F23" s="259" t="str">
        <f>VLOOKUP(C23,'Insumo SINAPI 01'!A:E,5,FALSE)</f>
        <v>27,90</v>
      </c>
      <c r="G23" s="289">
        <f t="shared" si="1"/>
        <v>6.9749999999999996</v>
      </c>
    </row>
    <row r="24" spans="1:7" ht="38.25" x14ac:dyDescent="0.2">
      <c r="A24" s="288"/>
      <c r="B24" s="257" t="str">
        <f>VLOOKUP(C24,'Insumo SINAPI 01'!A:E,2,FALSE)</f>
        <v>TINTA ESMALTE SINTETICO PREMIUM DE DUPLA ACAO GRAFITE FOSCO PARA SUPERFICIES METALICAS FERROSAS</v>
      </c>
      <c r="C24" s="258">
        <v>7293</v>
      </c>
      <c r="D24" s="260" t="str">
        <f>VLOOKUP(C24,'Insumo SINAPI 01'!A:E,3,FALSE)</f>
        <v xml:space="preserve">L     </v>
      </c>
      <c r="E24" s="258">
        <v>0.04</v>
      </c>
      <c r="F24" s="259" t="str">
        <f>VLOOKUP(C24,'Insumo SINAPI 01'!A:E,5,FALSE)</f>
        <v>42,99</v>
      </c>
      <c r="G24" s="289">
        <f t="shared" si="1"/>
        <v>1.7196</v>
      </c>
    </row>
    <row r="25" spans="1:7" x14ac:dyDescent="0.2">
      <c r="A25" s="288"/>
      <c r="B25" s="257" t="str">
        <f>VLOOKUP(C25,'Insumo SINAPI 01'!A:E,2,FALSE)</f>
        <v>TINTA ESMALTE SINTETICO PREMIUM BRILHANTE</v>
      </c>
      <c r="C25" s="258">
        <v>7292</v>
      </c>
      <c r="D25" s="260" t="str">
        <f>VLOOKUP(C25,'Insumo SINAPI 01'!A:E,3,FALSE)</f>
        <v xml:space="preserve">L     </v>
      </c>
      <c r="E25" s="258">
        <v>0.02</v>
      </c>
      <c r="F25" s="259" t="str">
        <f>VLOOKUP(C25,'Insumo SINAPI 01'!A:E,5,FALSE)</f>
        <v>38,86</v>
      </c>
      <c r="G25" s="289">
        <f t="shared" si="1"/>
        <v>0.7772</v>
      </c>
    </row>
    <row r="26" spans="1:7" x14ac:dyDescent="0.2">
      <c r="A26" s="288"/>
      <c r="B26" s="257" t="str">
        <f>VLOOKUP(C26,'SINAPI 01'!G:K,2,FALSE)</f>
        <v>SERRALHEIRO COM ENCARGOS COMPLEMENTARES</v>
      </c>
      <c r="C26" s="258">
        <v>88315</v>
      </c>
      <c r="D26" s="260" t="str">
        <f>VLOOKUP(C26,'SINAPI 01'!G:K,3,FALSE)</f>
        <v>H</v>
      </c>
      <c r="E26" s="258">
        <v>0.3</v>
      </c>
      <c r="F26" s="259" t="str">
        <f>VLOOKUP(C26,'SINAPI 01'!G:K,5,FALSE)</f>
        <v>24,25</v>
      </c>
      <c r="G26" s="289">
        <f t="shared" si="1"/>
        <v>7.2749999999999995</v>
      </c>
    </row>
    <row r="27" spans="1:7" x14ac:dyDescent="0.2">
      <c r="A27" s="288"/>
      <c r="B27" s="257" t="str">
        <f>VLOOKUP(C27,'SINAPI 01'!G:K,2,FALSE)</f>
        <v>PINTOR COM ENCARGOS COMPLEMENTARES</v>
      </c>
      <c r="C27" s="258">
        <v>88310</v>
      </c>
      <c r="D27" s="260" t="str">
        <f>VLOOKUP(C27,'SINAPI 01'!G:K,3,FALSE)</f>
        <v>H</v>
      </c>
      <c r="E27" s="258">
        <v>0.3</v>
      </c>
      <c r="F27" s="259" t="str">
        <f>VLOOKUP(C27,'SINAPI 01'!G:K,5,FALSE)</f>
        <v>25,66</v>
      </c>
      <c r="G27" s="289">
        <f t="shared" si="1"/>
        <v>7.6979999999999995</v>
      </c>
    </row>
    <row r="28" spans="1:7" x14ac:dyDescent="0.2">
      <c r="A28" s="288"/>
      <c r="B28" s="257" t="str">
        <f>VLOOKUP(C28,'SINAPI 01'!G:K,2,FALSE)</f>
        <v>SERVENTE COM ENCARGOS COMPLEMENTARES</v>
      </c>
      <c r="C28" s="258">
        <v>88316</v>
      </c>
      <c r="D28" s="260" t="str">
        <f>VLOOKUP(C28,'SINAPI 01'!G:K,3,FALSE)</f>
        <v>H</v>
      </c>
      <c r="E28" s="258">
        <v>0.6</v>
      </c>
      <c r="F28" s="259" t="str">
        <f>VLOOKUP(C28,'SINAPI 01'!G:K,5,FALSE)</f>
        <v>17,77</v>
      </c>
      <c r="G28" s="289">
        <f t="shared" si="1"/>
        <v>10.661999999999999</v>
      </c>
    </row>
    <row r="29" spans="1:7" x14ac:dyDescent="0.2">
      <c r="A29" s="288"/>
      <c r="B29" s="264"/>
      <c r="C29" s="290"/>
      <c r="D29" s="290"/>
      <c r="E29" s="290"/>
      <c r="F29" s="291"/>
      <c r="G29" s="292">
        <f>SUM(G22:G28)</f>
        <v>56.760799999999996</v>
      </c>
    </row>
    <row r="30" spans="1:7" x14ac:dyDescent="0.2">
      <c r="A30" s="288"/>
      <c r="B30" s="264"/>
      <c r="C30" s="290"/>
      <c r="D30" s="290"/>
      <c r="E30" s="290"/>
      <c r="F30" s="291"/>
      <c r="G30" s="297"/>
    </row>
    <row r="31" spans="1:7" x14ac:dyDescent="0.2">
      <c r="A31" s="288"/>
      <c r="B31" s="453" t="s">
        <v>34900</v>
      </c>
      <c r="C31" s="454"/>
      <c r="D31" s="454"/>
      <c r="E31" s="454"/>
      <c r="F31" s="454"/>
      <c r="G31" s="455"/>
    </row>
    <row r="32" spans="1:7" ht="25.5" x14ac:dyDescent="0.2">
      <c r="A32" s="288"/>
      <c r="B32" s="257" t="str">
        <f>VLOOKUP(C32,'Insumo SINAPI 01'!A:E,2,FALSE)</f>
        <v>CHAPA DE ACO FINA A FRIO BITOLA MSG 20, E = 0,90 MM (7,20 KG/M2)</v>
      </c>
      <c r="C32" s="258">
        <v>1325</v>
      </c>
      <c r="D32" s="260" t="str">
        <f>VLOOKUP(C32,'Insumo SINAPI 01'!A:E,3,FALSE)</f>
        <v xml:space="preserve">KG    </v>
      </c>
      <c r="E32" s="258">
        <f>(0.6*0.6)*7.2</f>
        <v>2.5920000000000001</v>
      </c>
      <c r="F32" s="259" t="str">
        <f>VLOOKUP(C32,'Insumo SINAPI 01'!A:E,5,FALSE)</f>
        <v>12,03</v>
      </c>
      <c r="G32" s="289">
        <f t="shared" ref="G32:G38" si="2">E32*F32</f>
        <v>31.181760000000001</v>
      </c>
    </row>
    <row r="33" spans="1:7" ht="25.5" x14ac:dyDescent="0.2">
      <c r="A33" s="288"/>
      <c r="B33" s="257" t="str">
        <f>VLOOKUP(C33,'Insumo SINAPI 01'!A:E,2,FALSE)</f>
        <v>PELICULA REFLETIVA, GT 7 ANOS PARA SINALIZACAO VERTICAL</v>
      </c>
      <c r="C33" s="258">
        <v>34744</v>
      </c>
      <c r="D33" s="260" t="str">
        <f>VLOOKUP(C33,'Insumo SINAPI 01'!A:E,3,FALSE)</f>
        <v xml:space="preserve">M2    </v>
      </c>
      <c r="E33" s="258">
        <f>(0.6*0.6)</f>
        <v>0.36</v>
      </c>
      <c r="F33" s="259" t="str">
        <f>VLOOKUP(C33,'Insumo SINAPI 01'!A:E,5,FALSE)</f>
        <v>27,90</v>
      </c>
      <c r="G33" s="289">
        <f t="shared" si="2"/>
        <v>10.043999999999999</v>
      </c>
    </row>
    <row r="34" spans="1:7" ht="38.25" x14ac:dyDescent="0.2">
      <c r="A34" s="288"/>
      <c r="B34" s="257" t="str">
        <f>VLOOKUP(C34,'Insumo SINAPI 01'!A:E,2,FALSE)</f>
        <v>TINTA ESMALTE SINTETICO PREMIUM DE DUPLA ACAO GRAFITE FOSCO PARA SUPERFICIES METALICAS FERROSAS</v>
      </c>
      <c r="C34" s="258">
        <v>7293</v>
      </c>
      <c r="D34" s="260" t="str">
        <f>VLOOKUP(C34,'Insumo SINAPI 01'!A:E,3,FALSE)</f>
        <v xml:space="preserve">L     </v>
      </c>
      <c r="E34" s="258">
        <v>0.04</v>
      </c>
      <c r="F34" s="259" t="str">
        <f>VLOOKUP(C34,'Insumo SINAPI 01'!A:E,5,FALSE)</f>
        <v>42,99</v>
      </c>
      <c r="G34" s="289">
        <f t="shared" si="2"/>
        <v>1.7196</v>
      </c>
    </row>
    <row r="35" spans="1:7" x14ac:dyDescent="0.2">
      <c r="A35" s="288"/>
      <c r="B35" s="257" t="str">
        <f>VLOOKUP(C35,'Insumo SINAPI 01'!A:E,2,FALSE)</f>
        <v>TINTA ESMALTE SINTETICO PREMIUM BRILHANTE</v>
      </c>
      <c r="C35" s="258">
        <v>7292</v>
      </c>
      <c r="D35" s="260" t="str">
        <f>VLOOKUP(C35,'Insumo SINAPI 01'!A:E,3,FALSE)</f>
        <v xml:space="preserve">L     </v>
      </c>
      <c r="E35" s="258">
        <v>0.02</v>
      </c>
      <c r="F35" s="259" t="str">
        <f>VLOOKUP(C35,'Insumo SINAPI 01'!A:E,5,FALSE)</f>
        <v>38,86</v>
      </c>
      <c r="G35" s="289">
        <f t="shared" si="2"/>
        <v>0.7772</v>
      </c>
    </row>
    <row r="36" spans="1:7" x14ac:dyDescent="0.2">
      <c r="A36" s="288"/>
      <c r="B36" s="257" t="str">
        <f>VLOOKUP(C36,'SINAPI 01'!G:K,2,FALSE)</f>
        <v>SERRALHEIRO COM ENCARGOS COMPLEMENTARES</v>
      </c>
      <c r="C36" s="258">
        <v>88315</v>
      </c>
      <c r="D36" s="260" t="str">
        <f>VLOOKUP(C36,'SINAPI 01'!G:K,3,FALSE)</f>
        <v>H</v>
      </c>
      <c r="E36" s="258">
        <v>0.3</v>
      </c>
      <c r="F36" s="259" t="str">
        <f>VLOOKUP(C36,'SINAPI 01'!G:K,5,FALSE)</f>
        <v>24,25</v>
      </c>
      <c r="G36" s="289">
        <f t="shared" si="2"/>
        <v>7.2749999999999995</v>
      </c>
    </row>
    <row r="37" spans="1:7" x14ac:dyDescent="0.2">
      <c r="A37" s="288"/>
      <c r="B37" s="257" t="str">
        <f>VLOOKUP(C37,'SINAPI 01'!G:K,2,FALSE)</f>
        <v>PINTOR COM ENCARGOS COMPLEMENTARES</v>
      </c>
      <c r="C37" s="258">
        <v>88310</v>
      </c>
      <c r="D37" s="260" t="str">
        <f>VLOOKUP(C37,'SINAPI 01'!G:K,3,FALSE)</f>
        <v>H</v>
      </c>
      <c r="E37" s="258">
        <v>0.3</v>
      </c>
      <c r="F37" s="259" t="str">
        <f>VLOOKUP(C37,'SINAPI 01'!G:K,5,FALSE)</f>
        <v>25,66</v>
      </c>
      <c r="G37" s="289">
        <f t="shared" si="2"/>
        <v>7.6979999999999995</v>
      </c>
    </row>
    <row r="38" spans="1:7" x14ac:dyDescent="0.2">
      <c r="A38" s="288"/>
      <c r="B38" s="257" t="str">
        <f>VLOOKUP(C38,'SINAPI 01'!G:K,2,FALSE)</f>
        <v>SERVENTE COM ENCARGOS COMPLEMENTARES</v>
      </c>
      <c r="C38" s="258">
        <v>88316</v>
      </c>
      <c r="D38" s="260" t="str">
        <f>VLOOKUP(C38,'SINAPI 01'!G:K,3,FALSE)</f>
        <v>H</v>
      </c>
      <c r="E38" s="258">
        <v>0.6</v>
      </c>
      <c r="F38" s="259" t="str">
        <f>VLOOKUP(C38,'SINAPI 01'!G:K,5,FALSE)</f>
        <v>17,77</v>
      </c>
      <c r="G38" s="289">
        <f t="shared" si="2"/>
        <v>10.661999999999999</v>
      </c>
    </row>
    <row r="39" spans="1:7" x14ac:dyDescent="0.2">
      <c r="A39" s="288"/>
      <c r="B39" s="264"/>
      <c r="C39" s="290"/>
      <c r="D39" s="290"/>
      <c r="E39" s="290"/>
      <c r="F39" s="291"/>
      <c r="G39" s="292">
        <f>SUM(G32:G38)</f>
        <v>69.357560000000007</v>
      </c>
    </row>
    <row r="40" spans="1:7" x14ac:dyDescent="0.2">
      <c r="A40" s="288"/>
      <c r="B40" s="264"/>
      <c r="C40" s="290"/>
      <c r="D40" s="290"/>
      <c r="E40" s="290"/>
      <c r="F40" s="291"/>
      <c r="G40" s="293"/>
    </row>
    <row r="41" spans="1:7" ht="38.25" x14ac:dyDescent="0.2">
      <c r="A41" s="288"/>
      <c r="B41" s="257" t="str">
        <f>VLOOKUP(C41,'Insumo SINAPI 01'!A:E,2,FALSE)</f>
        <v>TUBO ACO GALVANIZADO COM COSTURA, CLASSE LEVE, DN 50 MM ( 2"),  E = 3,00 MM,  *4,40* KG/M (NBR 5580)</v>
      </c>
      <c r="C41" s="258">
        <v>21013</v>
      </c>
      <c r="D41" s="258" t="s">
        <v>8085</v>
      </c>
      <c r="E41" s="258">
        <v>3.5</v>
      </c>
      <c r="F41" s="259" t="str">
        <f>VLOOKUP(C41,'Insumo SINAPI 01'!A:E,5,FALSE)</f>
        <v>81,72</v>
      </c>
      <c r="G41" s="292">
        <f>E41*F41</f>
        <v>286.02</v>
      </c>
    </row>
    <row r="42" spans="1:7" x14ac:dyDescent="0.2">
      <c r="A42" s="288"/>
      <c r="B42" s="265"/>
      <c r="C42" s="262"/>
      <c r="D42" s="262"/>
      <c r="E42" s="262"/>
      <c r="F42" s="263"/>
      <c r="G42" s="294"/>
    </row>
    <row r="43" spans="1:7" ht="16.5" customHeight="1" x14ac:dyDescent="0.2">
      <c r="A43" s="288"/>
      <c r="B43" s="352" t="s">
        <v>34891</v>
      </c>
      <c r="C43" s="449"/>
      <c r="D43" s="449"/>
      <c r="E43" s="449"/>
      <c r="F43" s="449"/>
      <c r="G43" s="296">
        <f>G29+G39+G41</f>
        <v>412.13835999999998</v>
      </c>
    </row>
    <row r="44" spans="1:7" x14ac:dyDescent="0.2">
      <c r="A44" s="288"/>
      <c r="B44" s="353"/>
      <c r="C44" s="354"/>
      <c r="D44" s="354"/>
      <c r="E44" s="354"/>
      <c r="F44" s="355"/>
      <c r="G44" s="356"/>
    </row>
    <row r="45" spans="1:7" ht="51" customHeight="1" x14ac:dyDescent="0.2">
      <c r="A45" s="285" t="s">
        <v>34897</v>
      </c>
      <c r="B45" s="446" t="s">
        <v>34964</v>
      </c>
      <c r="C45" s="447"/>
      <c r="D45" s="447"/>
      <c r="E45" s="447"/>
      <c r="F45" s="447"/>
      <c r="G45" s="448"/>
    </row>
    <row r="46" spans="1:7" x14ac:dyDescent="0.2">
      <c r="A46" s="286"/>
      <c r="B46" s="252" t="s">
        <v>34888</v>
      </c>
      <c r="C46" s="252" t="s">
        <v>34889</v>
      </c>
      <c r="D46" s="252" t="s">
        <v>30</v>
      </c>
      <c r="E46" s="252" t="s">
        <v>34890</v>
      </c>
      <c r="F46" s="252" t="s">
        <v>31</v>
      </c>
      <c r="G46" s="287" t="s">
        <v>42</v>
      </c>
    </row>
    <row r="47" spans="1:7" ht="25.5" x14ac:dyDescent="0.2">
      <c r="A47" s="288"/>
      <c r="B47" s="257" t="str">
        <f>VLOOKUP(C47,'Insumo SINAPI 01'!A:E,2,FALSE)</f>
        <v>CHAPA DE ACO FINA A FRIO BITOLA MSG 20, E = 0,90 MM (7,20 KG/M2)</v>
      </c>
      <c r="C47" s="258">
        <v>1325</v>
      </c>
      <c r="D47" s="260" t="str">
        <f>VLOOKUP(C47,'Insumo SINAPI 01'!A:E,3,FALSE)</f>
        <v xml:space="preserve">KG    </v>
      </c>
      <c r="E47" s="258">
        <f>(0.5*0.7)*7.2</f>
        <v>2.52</v>
      </c>
      <c r="F47" s="259" t="str">
        <f>VLOOKUP(C47,'Insumo SINAPI 01'!A:E,5,FALSE)</f>
        <v>12,03</v>
      </c>
      <c r="G47" s="289">
        <f t="shared" ref="G47:G53" si="3">E47*F47</f>
        <v>30.3156</v>
      </c>
    </row>
    <row r="48" spans="1:7" ht="25.5" x14ac:dyDescent="0.2">
      <c r="A48" s="288"/>
      <c r="B48" s="257" t="str">
        <f>VLOOKUP(C48,'Insumo SINAPI 01'!A:E,2,FALSE)</f>
        <v>PELICULA REFLETIVA, GT 7 ANOS PARA SINALIZACAO VERTICAL</v>
      </c>
      <c r="C48" s="258">
        <v>34744</v>
      </c>
      <c r="D48" s="260" t="str">
        <f>VLOOKUP(C48,'Insumo SINAPI 01'!A:E,3,FALSE)</f>
        <v xml:space="preserve">M2    </v>
      </c>
      <c r="E48" s="258">
        <f>(0.5*0.7)</f>
        <v>0.35</v>
      </c>
      <c r="F48" s="259" t="str">
        <f>VLOOKUP(C48,'Insumo SINAPI 01'!A:E,5,FALSE)</f>
        <v>27,90</v>
      </c>
      <c r="G48" s="289">
        <f t="shared" si="3"/>
        <v>9.7649999999999988</v>
      </c>
    </row>
    <row r="49" spans="1:7" ht="38.25" x14ac:dyDescent="0.2">
      <c r="A49" s="288"/>
      <c r="B49" s="257" t="str">
        <f>VLOOKUP(C49,'Insumo SINAPI 01'!A:E,2,FALSE)</f>
        <v>TINTA ESMALTE SINTETICO PREMIUM DE DUPLA ACAO GRAFITE FOSCO PARA SUPERFICIES METALICAS FERROSAS</v>
      </c>
      <c r="C49" s="258">
        <v>7293</v>
      </c>
      <c r="D49" s="260" t="str">
        <f>VLOOKUP(C49,'Insumo SINAPI 01'!A:E,3,FALSE)</f>
        <v xml:space="preserve">L     </v>
      </c>
      <c r="E49" s="258">
        <v>0.04</v>
      </c>
      <c r="F49" s="259" t="str">
        <f>VLOOKUP(C49,'Insumo SINAPI 01'!A:E,5,FALSE)</f>
        <v>42,99</v>
      </c>
      <c r="G49" s="289">
        <f t="shared" si="3"/>
        <v>1.7196</v>
      </c>
    </row>
    <row r="50" spans="1:7" x14ac:dyDescent="0.2">
      <c r="A50" s="288"/>
      <c r="B50" s="257" t="str">
        <f>VLOOKUP(C50,'Insumo SINAPI 01'!A:E,2,FALSE)</f>
        <v>TINTA ESMALTE SINTETICO PREMIUM BRILHANTE</v>
      </c>
      <c r="C50" s="258">
        <v>7292</v>
      </c>
      <c r="D50" s="260" t="str">
        <f>VLOOKUP(C50,'Insumo SINAPI 01'!A:E,3,FALSE)</f>
        <v xml:space="preserve">L     </v>
      </c>
      <c r="E50" s="258">
        <v>0.02</v>
      </c>
      <c r="F50" s="259" t="str">
        <f>VLOOKUP(C50,'Insumo SINAPI 01'!A:E,5,FALSE)</f>
        <v>38,86</v>
      </c>
      <c r="G50" s="289">
        <f t="shared" si="3"/>
        <v>0.7772</v>
      </c>
    </row>
    <row r="51" spans="1:7" x14ac:dyDescent="0.2">
      <c r="A51" s="288"/>
      <c r="B51" s="257" t="str">
        <f>VLOOKUP(C51,'SINAPI 01'!G:K,2,FALSE)</f>
        <v>SERRALHEIRO COM ENCARGOS COMPLEMENTARES</v>
      </c>
      <c r="C51" s="258">
        <v>88315</v>
      </c>
      <c r="D51" s="260" t="str">
        <f>VLOOKUP(C51,'SINAPI 01'!G:K,3,FALSE)</f>
        <v>H</v>
      </c>
      <c r="E51" s="258">
        <v>0.3</v>
      </c>
      <c r="F51" s="259" t="str">
        <f>VLOOKUP(C51,'SINAPI 01'!G:K,5,FALSE)</f>
        <v>24,25</v>
      </c>
      <c r="G51" s="289">
        <f t="shared" si="3"/>
        <v>7.2749999999999995</v>
      </c>
    </row>
    <row r="52" spans="1:7" x14ac:dyDescent="0.2">
      <c r="A52" s="288"/>
      <c r="B52" s="257" t="str">
        <f>VLOOKUP(C52,'SINAPI 01'!G:K,2,FALSE)</f>
        <v>PINTOR COM ENCARGOS COMPLEMENTARES</v>
      </c>
      <c r="C52" s="258">
        <v>88310</v>
      </c>
      <c r="D52" s="260" t="str">
        <f>VLOOKUP(C52,'SINAPI 01'!G:K,3,FALSE)</f>
        <v>H</v>
      </c>
      <c r="E52" s="258">
        <v>0.3</v>
      </c>
      <c r="F52" s="259" t="str">
        <f>VLOOKUP(C52,'SINAPI 01'!G:K,5,FALSE)</f>
        <v>25,66</v>
      </c>
      <c r="G52" s="289">
        <f t="shared" si="3"/>
        <v>7.6979999999999995</v>
      </c>
    </row>
    <row r="53" spans="1:7" x14ac:dyDescent="0.2">
      <c r="A53" s="288"/>
      <c r="B53" s="257" t="str">
        <f>VLOOKUP(C53,'SINAPI 01'!G:K,2,FALSE)</f>
        <v>SERVENTE COM ENCARGOS COMPLEMENTARES</v>
      </c>
      <c r="C53" s="258">
        <v>88316</v>
      </c>
      <c r="D53" s="260" t="str">
        <f>VLOOKUP(C53,'SINAPI 01'!G:K,3,FALSE)</f>
        <v>H</v>
      </c>
      <c r="E53" s="258">
        <v>0.6</v>
      </c>
      <c r="F53" s="259" t="str">
        <f>VLOOKUP(C53,'SINAPI 01'!G:K,5,FALSE)</f>
        <v>17,77</v>
      </c>
      <c r="G53" s="289">
        <f t="shared" si="3"/>
        <v>10.661999999999999</v>
      </c>
    </row>
    <row r="54" spans="1:7" x14ac:dyDescent="0.2">
      <c r="A54" s="288"/>
      <c r="B54" s="264"/>
      <c r="C54" s="290"/>
      <c r="D54" s="290"/>
      <c r="E54" s="290"/>
      <c r="F54" s="291"/>
      <c r="G54" s="292">
        <f>SUM(G47:G53)</f>
        <v>68.212400000000002</v>
      </c>
    </row>
    <row r="55" spans="1:7" x14ac:dyDescent="0.2">
      <c r="A55" s="288"/>
      <c r="B55" s="264"/>
      <c r="C55" s="290"/>
      <c r="D55" s="290"/>
      <c r="E55" s="290"/>
      <c r="F55" s="291"/>
      <c r="G55" s="293"/>
    </row>
    <row r="56" spans="1:7" ht="38.25" x14ac:dyDescent="0.2">
      <c r="A56" s="288"/>
      <c r="B56" s="257" t="str">
        <f>VLOOKUP(C56,'Insumo SINAPI 01'!A:E,2,FALSE)</f>
        <v>TUBO ACO GALVANIZADO COM COSTURA, CLASSE LEVE, DN 50 MM ( 2"),  E = 3,00 MM,  *4,40* KG/M (NBR 5580)</v>
      </c>
      <c r="C56" s="258">
        <v>21013</v>
      </c>
      <c r="D56" s="258" t="s">
        <v>8085</v>
      </c>
      <c r="E56" s="258">
        <v>3</v>
      </c>
      <c r="F56" s="259" t="str">
        <f>VLOOKUP(C56,'Insumo SINAPI 01'!A:E,5,FALSE)</f>
        <v>81,72</v>
      </c>
      <c r="G56" s="292">
        <f>E56*F56</f>
        <v>245.16</v>
      </c>
    </row>
    <row r="57" spans="1:7" x14ac:dyDescent="0.2">
      <c r="A57" s="288"/>
      <c r="B57" s="265"/>
      <c r="C57" s="262"/>
      <c r="D57" s="262"/>
      <c r="E57" s="262"/>
      <c r="F57" s="263"/>
      <c r="G57" s="294"/>
    </row>
    <row r="58" spans="1:7" x14ac:dyDescent="0.2">
      <c r="A58" s="295"/>
      <c r="B58" s="267" t="s">
        <v>34891</v>
      </c>
      <c r="C58" s="449"/>
      <c r="D58" s="449"/>
      <c r="E58" s="449"/>
      <c r="F58" s="449"/>
      <c r="G58" s="296">
        <f>G54+G56</f>
        <v>313.37239999999997</v>
      </c>
    </row>
    <row r="59" spans="1:7" x14ac:dyDescent="0.2">
      <c r="A59" s="283"/>
      <c r="B59" s="271"/>
      <c r="C59" s="271"/>
      <c r="D59" s="271"/>
      <c r="E59" s="271"/>
      <c r="F59" s="271"/>
      <c r="G59" s="284"/>
    </row>
    <row r="60" spans="1:7" ht="34.5" customHeight="1" x14ac:dyDescent="0.2">
      <c r="A60" s="285" t="s">
        <v>34902</v>
      </c>
      <c r="B60" s="446" t="s">
        <v>34898</v>
      </c>
      <c r="C60" s="447"/>
      <c r="D60" s="447"/>
      <c r="E60" s="447"/>
      <c r="F60" s="447"/>
      <c r="G60" s="448"/>
    </row>
    <row r="61" spans="1:7" x14ac:dyDescent="0.2">
      <c r="A61" s="286"/>
      <c r="B61" s="252" t="s">
        <v>34888</v>
      </c>
      <c r="C61" s="252" t="s">
        <v>34889</v>
      </c>
      <c r="D61" s="252" t="s">
        <v>30</v>
      </c>
      <c r="E61" s="252" t="s">
        <v>34890</v>
      </c>
      <c r="F61" s="252" t="s">
        <v>31</v>
      </c>
      <c r="G61" s="287" t="s">
        <v>42</v>
      </c>
    </row>
    <row r="62" spans="1:7" ht="25.5" x14ac:dyDescent="0.2">
      <c r="A62" s="288"/>
      <c r="B62" s="257" t="str">
        <f>VLOOKUP(C62,'Insumo SINAPI 01'!A:E,2,FALSE)</f>
        <v>CHAPA DE ACO FINA A FRIO BITOLA MSG 20, E = 0,90 MM (7,20 KG/M2)</v>
      </c>
      <c r="C62" s="258">
        <v>1325</v>
      </c>
      <c r="D62" s="260" t="str">
        <f>VLOOKUP(C62,'Insumo SINAPI 01'!A:E,3,FALSE)</f>
        <v xml:space="preserve">KG    </v>
      </c>
      <c r="E62" s="258">
        <f>(0.5*0.7)*7.2</f>
        <v>2.52</v>
      </c>
      <c r="F62" s="259" t="str">
        <f>VLOOKUP(C62,'Insumo SINAPI 01'!A:E,5,FALSE)</f>
        <v>12,03</v>
      </c>
      <c r="G62" s="289">
        <f t="shared" ref="G62:G68" si="4">E62*F62</f>
        <v>30.3156</v>
      </c>
    </row>
    <row r="63" spans="1:7" ht="25.5" x14ac:dyDescent="0.2">
      <c r="A63" s="288"/>
      <c r="B63" s="257" t="str">
        <f>VLOOKUP(C63,'Insumo SINAPI 01'!A:E,2,FALSE)</f>
        <v>PELICULA REFLETIVA, GT 7 ANOS PARA SINALIZACAO VERTICAL</v>
      </c>
      <c r="C63" s="258">
        <v>34744</v>
      </c>
      <c r="D63" s="260" t="str">
        <f>VLOOKUP(C63,'Insumo SINAPI 01'!A:E,3,FALSE)</f>
        <v xml:space="preserve">M2    </v>
      </c>
      <c r="E63" s="258">
        <f>(0.5*0.7)</f>
        <v>0.35</v>
      </c>
      <c r="F63" s="259" t="str">
        <f>VLOOKUP(C63,'Insumo SINAPI 01'!A:E,5,FALSE)</f>
        <v>27,90</v>
      </c>
      <c r="G63" s="289">
        <f t="shared" si="4"/>
        <v>9.7649999999999988</v>
      </c>
    </row>
    <row r="64" spans="1:7" ht="38.25" x14ac:dyDescent="0.2">
      <c r="A64" s="288"/>
      <c r="B64" s="257" t="str">
        <f>VLOOKUP(C64,'Insumo SINAPI 01'!A:E,2,FALSE)</f>
        <v>TINTA ESMALTE SINTETICO PREMIUM DE DUPLA ACAO GRAFITE FOSCO PARA SUPERFICIES METALICAS FERROSAS</v>
      </c>
      <c r="C64" s="258">
        <v>7293</v>
      </c>
      <c r="D64" s="260" t="str">
        <f>VLOOKUP(C64,'Insumo SINAPI 01'!A:E,3,FALSE)</f>
        <v xml:space="preserve">L     </v>
      </c>
      <c r="E64" s="258">
        <v>0.04</v>
      </c>
      <c r="F64" s="259" t="str">
        <f>VLOOKUP(C64,'Insumo SINAPI 01'!A:E,5,FALSE)</f>
        <v>42,99</v>
      </c>
      <c r="G64" s="289">
        <f t="shared" si="4"/>
        <v>1.7196</v>
      </c>
    </row>
    <row r="65" spans="1:7" x14ac:dyDescent="0.2">
      <c r="A65" s="288"/>
      <c r="B65" s="257" t="str">
        <f>VLOOKUP(C65,'Insumo SINAPI 01'!A:E,2,FALSE)</f>
        <v>TINTA ESMALTE SINTETICO PREMIUM BRILHANTE</v>
      </c>
      <c r="C65" s="258">
        <v>7292</v>
      </c>
      <c r="D65" s="260" t="str">
        <f>VLOOKUP(C65,'Insumo SINAPI 01'!A:E,3,FALSE)</f>
        <v xml:space="preserve">L     </v>
      </c>
      <c r="E65" s="258">
        <v>0.02</v>
      </c>
      <c r="F65" s="259" t="str">
        <f>VLOOKUP(C65,'Insumo SINAPI 01'!A:E,5,FALSE)</f>
        <v>38,86</v>
      </c>
      <c r="G65" s="289">
        <f t="shared" si="4"/>
        <v>0.7772</v>
      </c>
    </row>
    <row r="66" spans="1:7" x14ac:dyDescent="0.2">
      <c r="A66" s="288"/>
      <c r="B66" s="257" t="str">
        <f>VLOOKUP(C66,'SINAPI 01'!G:K,2,FALSE)</f>
        <v>SERRALHEIRO COM ENCARGOS COMPLEMENTARES</v>
      </c>
      <c r="C66" s="258">
        <v>88315</v>
      </c>
      <c r="D66" s="260" t="str">
        <f>VLOOKUP(C66,'SINAPI 01'!G:K,3,FALSE)</f>
        <v>H</v>
      </c>
      <c r="E66" s="258">
        <v>0.3</v>
      </c>
      <c r="F66" s="259" t="str">
        <f>VLOOKUP(C66,'SINAPI 01'!G:K,5,FALSE)</f>
        <v>24,25</v>
      </c>
      <c r="G66" s="289">
        <f t="shared" si="4"/>
        <v>7.2749999999999995</v>
      </c>
    </row>
    <row r="67" spans="1:7" x14ac:dyDescent="0.2">
      <c r="A67" s="288"/>
      <c r="B67" s="257" t="str">
        <f>VLOOKUP(C67,'SINAPI 01'!G:K,2,FALSE)</f>
        <v>PINTOR COM ENCARGOS COMPLEMENTARES</v>
      </c>
      <c r="C67" s="258">
        <v>88310</v>
      </c>
      <c r="D67" s="260" t="str">
        <f>VLOOKUP(C67,'SINAPI 01'!G:K,3,FALSE)</f>
        <v>H</v>
      </c>
      <c r="E67" s="258">
        <v>0.3</v>
      </c>
      <c r="F67" s="259" t="str">
        <f>VLOOKUP(C67,'SINAPI 01'!G:K,5,FALSE)</f>
        <v>25,66</v>
      </c>
      <c r="G67" s="289">
        <f t="shared" si="4"/>
        <v>7.6979999999999995</v>
      </c>
    </row>
    <row r="68" spans="1:7" x14ac:dyDescent="0.2">
      <c r="A68" s="288"/>
      <c r="B68" s="257" t="str">
        <f>VLOOKUP(C68,'SINAPI 01'!G:K,2,FALSE)</f>
        <v>SERVENTE COM ENCARGOS COMPLEMENTARES</v>
      </c>
      <c r="C68" s="258">
        <v>88316</v>
      </c>
      <c r="D68" s="260" t="str">
        <f>VLOOKUP(C68,'SINAPI 01'!G:K,3,FALSE)</f>
        <v>H</v>
      </c>
      <c r="E68" s="258">
        <v>0.6</v>
      </c>
      <c r="F68" s="259" t="str">
        <f>VLOOKUP(C68,'SINAPI 01'!G:K,5,FALSE)</f>
        <v>17,77</v>
      </c>
      <c r="G68" s="289">
        <f t="shared" si="4"/>
        <v>10.661999999999999</v>
      </c>
    </row>
    <row r="69" spans="1:7" x14ac:dyDescent="0.2">
      <c r="A69" s="288"/>
      <c r="B69" s="264"/>
      <c r="C69" s="290"/>
      <c r="D69" s="290"/>
      <c r="E69" s="290"/>
      <c r="F69" s="291"/>
      <c r="G69" s="292">
        <f>SUM(G62:G68)</f>
        <v>68.212400000000002</v>
      </c>
    </row>
    <row r="70" spans="1:7" x14ac:dyDescent="0.2">
      <c r="A70" s="288"/>
      <c r="B70" s="264"/>
      <c r="C70" s="290"/>
      <c r="D70" s="290"/>
      <c r="E70" s="290"/>
      <c r="F70" s="291"/>
      <c r="G70" s="293"/>
    </row>
    <row r="71" spans="1:7" ht="38.25" x14ac:dyDescent="0.2">
      <c r="A71" s="288"/>
      <c r="B71" s="257" t="str">
        <f>VLOOKUP(C71,'Insumo SINAPI 01'!A:E,2,FALSE)</f>
        <v>TUBO ACO GALVANIZADO COM COSTURA, CLASSE LEVE, DN 50 MM ( 2"),  E = 3,00 MM,  *4,40* KG/M (NBR 5580)</v>
      </c>
      <c r="C71" s="258">
        <v>21013</v>
      </c>
      <c r="D71" s="258" t="s">
        <v>8085</v>
      </c>
      <c r="E71" s="258">
        <v>3</v>
      </c>
      <c r="F71" s="259" t="str">
        <f>VLOOKUP(C71,'Insumo SINAPI 01'!A:E,5,FALSE)</f>
        <v>81,72</v>
      </c>
      <c r="G71" s="292">
        <f>E71*F71</f>
        <v>245.16</v>
      </c>
    </row>
    <row r="72" spans="1:7" x14ac:dyDescent="0.2">
      <c r="A72" s="288"/>
      <c r="B72" s="265"/>
      <c r="C72" s="262"/>
      <c r="D72" s="262"/>
      <c r="E72" s="262"/>
      <c r="F72" s="263"/>
      <c r="G72" s="294"/>
    </row>
    <row r="73" spans="1:7" x14ac:dyDescent="0.2">
      <c r="A73" s="295"/>
      <c r="B73" s="267" t="s">
        <v>34891</v>
      </c>
      <c r="C73" s="449"/>
      <c r="D73" s="449"/>
      <c r="E73" s="449"/>
      <c r="F73" s="449"/>
      <c r="G73" s="296">
        <f>G69+G71</f>
        <v>313.37239999999997</v>
      </c>
    </row>
    <row r="74" spans="1:7" x14ac:dyDescent="0.2">
      <c r="A74" s="283"/>
      <c r="B74" s="271"/>
      <c r="C74" s="271"/>
      <c r="D74" s="271"/>
      <c r="E74" s="271"/>
      <c r="F74" s="271"/>
      <c r="G74" s="284"/>
    </row>
    <row r="75" spans="1:7" ht="35.25" customHeight="1" x14ac:dyDescent="0.2">
      <c r="A75" s="285" t="s">
        <v>34904</v>
      </c>
      <c r="B75" s="446" t="s">
        <v>34903</v>
      </c>
      <c r="C75" s="447"/>
      <c r="D75" s="447"/>
      <c r="E75" s="447"/>
      <c r="F75" s="447"/>
      <c r="G75" s="448"/>
    </row>
    <row r="76" spans="1:7" x14ac:dyDescent="0.2">
      <c r="A76" s="286"/>
      <c r="B76" s="252" t="s">
        <v>34888</v>
      </c>
      <c r="C76" s="252" t="s">
        <v>34889</v>
      </c>
      <c r="D76" s="252" t="s">
        <v>30</v>
      </c>
      <c r="E76" s="252" t="s">
        <v>34890</v>
      </c>
      <c r="F76" s="252" t="s">
        <v>31</v>
      </c>
      <c r="G76" s="287" t="s">
        <v>42</v>
      </c>
    </row>
    <row r="77" spans="1:7" ht="25.5" x14ac:dyDescent="0.2">
      <c r="A77" s="288"/>
      <c r="B77" s="257" t="str">
        <f>VLOOKUP(C77,'Insumo SINAPI 01'!A:E,2,FALSE)</f>
        <v>CHAPA DE ACO FINA A FRIO BITOLA MSG 20, E = 0,90 MM (7,20 KG/M2)</v>
      </c>
      <c r="C77" s="258">
        <v>1325</v>
      </c>
      <c r="D77" s="260" t="str">
        <f>VLOOKUP(C77,'Insumo SINAPI 01'!A:E,3,FALSE)</f>
        <v xml:space="preserve">KG    </v>
      </c>
      <c r="E77" s="258">
        <f>(0.5*0.7)*7.2</f>
        <v>2.52</v>
      </c>
      <c r="F77" s="259" t="str">
        <f>VLOOKUP(C77,'Insumo SINAPI 01'!A:E,5,FALSE)</f>
        <v>12,03</v>
      </c>
      <c r="G77" s="289">
        <f t="shared" ref="G77:G83" si="5">E77*F77</f>
        <v>30.3156</v>
      </c>
    </row>
    <row r="78" spans="1:7" ht="25.5" x14ac:dyDescent="0.2">
      <c r="A78" s="288"/>
      <c r="B78" s="257" t="str">
        <f>VLOOKUP(C78,'Insumo SINAPI 01'!A:E,2,FALSE)</f>
        <v>PELICULA REFLETIVA, GT 7 ANOS PARA SINALIZACAO VERTICAL</v>
      </c>
      <c r="C78" s="258">
        <v>34744</v>
      </c>
      <c r="D78" s="260" t="str">
        <f>VLOOKUP(C78,'Insumo SINAPI 01'!A:E,3,FALSE)</f>
        <v xml:space="preserve">M2    </v>
      </c>
      <c r="E78" s="258">
        <f>(0.5*0.7)</f>
        <v>0.35</v>
      </c>
      <c r="F78" s="259" t="str">
        <f>VLOOKUP(C78,'Insumo SINAPI 01'!A:E,5,FALSE)</f>
        <v>27,90</v>
      </c>
      <c r="G78" s="289">
        <f t="shared" si="5"/>
        <v>9.7649999999999988</v>
      </c>
    </row>
    <row r="79" spans="1:7" ht="38.25" x14ac:dyDescent="0.2">
      <c r="A79" s="288"/>
      <c r="B79" s="257" t="str">
        <f>VLOOKUP(C79,'Insumo SINAPI 01'!A:E,2,FALSE)</f>
        <v>TINTA ESMALTE SINTETICO PREMIUM DE DUPLA ACAO GRAFITE FOSCO PARA SUPERFICIES METALICAS FERROSAS</v>
      </c>
      <c r="C79" s="258">
        <v>7293</v>
      </c>
      <c r="D79" s="260" t="str">
        <f>VLOOKUP(C79,'Insumo SINAPI 01'!A:E,3,FALSE)</f>
        <v xml:space="preserve">L     </v>
      </c>
      <c r="E79" s="258">
        <v>0.04</v>
      </c>
      <c r="F79" s="259" t="str">
        <f>VLOOKUP(C79,'Insumo SINAPI 01'!A:E,5,FALSE)</f>
        <v>42,99</v>
      </c>
      <c r="G79" s="289">
        <f t="shared" si="5"/>
        <v>1.7196</v>
      </c>
    </row>
    <row r="80" spans="1:7" x14ac:dyDescent="0.2">
      <c r="A80" s="288"/>
      <c r="B80" s="257" t="str">
        <f>VLOOKUP(C80,'Insumo SINAPI 01'!A:E,2,FALSE)</f>
        <v>TINTA ESMALTE SINTETICO PREMIUM BRILHANTE</v>
      </c>
      <c r="C80" s="258">
        <v>7292</v>
      </c>
      <c r="D80" s="260" t="str">
        <f>VLOOKUP(C80,'Insumo SINAPI 01'!A:E,3,FALSE)</f>
        <v xml:space="preserve">L     </v>
      </c>
      <c r="E80" s="258">
        <v>0.02</v>
      </c>
      <c r="F80" s="259" t="str">
        <f>VLOOKUP(C80,'Insumo SINAPI 01'!A:E,5,FALSE)</f>
        <v>38,86</v>
      </c>
      <c r="G80" s="289">
        <f t="shared" si="5"/>
        <v>0.7772</v>
      </c>
    </row>
    <row r="81" spans="1:7" x14ac:dyDescent="0.2">
      <c r="A81" s="288"/>
      <c r="B81" s="257" t="str">
        <f>VLOOKUP(C81,'SINAPI 01'!G:K,2,FALSE)</f>
        <v>SERRALHEIRO COM ENCARGOS COMPLEMENTARES</v>
      </c>
      <c r="C81" s="258">
        <v>88315</v>
      </c>
      <c r="D81" s="260" t="str">
        <f>VLOOKUP(C81,'SINAPI 01'!G:K,3,FALSE)</f>
        <v>H</v>
      </c>
      <c r="E81" s="258">
        <v>0.3</v>
      </c>
      <c r="F81" s="259" t="str">
        <f>VLOOKUP(C81,'SINAPI 01'!G:K,5,FALSE)</f>
        <v>24,25</v>
      </c>
      <c r="G81" s="289">
        <f t="shared" si="5"/>
        <v>7.2749999999999995</v>
      </c>
    </row>
    <row r="82" spans="1:7" x14ac:dyDescent="0.2">
      <c r="A82" s="288"/>
      <c r="B82" s="257" t="str">
        <f>VLOOKUP(C82,'SINAPI 01'!G:K,2,FALSE)</f>
        <v>PINTOR COM ENCARGOS COMPLEMENTARES</v>
      </c>
      <c r="C82" s="258">
        <v>88310</v>
      </c>
      <c r="D82" s="260" t="str">
        <f>VLOOKUP(C82,'SINAPI 01'!G:K,3,FALSE)</f>
        <v>H</v>
      </c>
      <c r="E82" s="258">
        <v>0.3</v>
      </c>
      <c r="F82" s="259" t="str">
        <f>VLOOKUP(C82,'SINAPI 01'!G:K,5,FALSE)</f>
        <v>25,66</v>
      </c>
      <c r="G82" s="289">
        <f t="shared" si="5"/>
        <v>7.6979999999999995</v>
      </c>
    </row>
    <row r="83" spans="1:7" x14ac:dyDescent="0.2">
      <c r="A83" s="288"/>
      <c r="B83" s="257" t="str">
        <f>VLOOKUP(C83,'SINAPI 01'!G:K,2,FALSE)</f>
        <v>SERVENTE COM ENCARGOS COMPLEMENTARES</v>
      </c>
      <c r="C83" s="258">
        <v>88316</v>
      </c>
      <c r="D83" s="260" t="str">
        <f>VLOOKUP(C83,'SINAPI 01'!G:K,3,FALSE)</f>
        <v>H</v>
      </c>
      <c r="E83" s="258">
        <v>0.6</v>
      </c>
      <c r="F83" s="259" t="str">
        <f>VLOOKUP(C83,'SINAPI 01'!G:K,5,FALSE)</f>
        <v>17,77</v>
      </c>
      <c r="G83" s="289">
        <f t="shared" si="5"/>
        <v>10.661999999999999</v>
      </c>
    </row>
    <row r="84" spans="1:7" x14ac:dyDescent="0.2">
      <c r="A84" s="288"/>
      <c r="B84" s="264"/>
      <c r="C84" s="290"/>
      <c r="D84" s="290"/>
      <c r="E84" s="290"/>
      <c r="F84" s="291"/>
      <c r="G84" s="292">
        <f>SUM(G77:G83)</f>
        <v>68.212400000000002</v>
      </c>
    </row>
    <row r="85" spans="1:7" x14ac:dyDescent="0.2">
      <c r="A85" s="288"/>
      <c r="B85" s="264"/>
      <c r="C85" s="290"/>
      <c r="D85" s="290"/>
      <c r="E85" s="290"/>
      <c r="F85" s="291"/>
      <c r="G85" s="293"/>
    </row>
    <row r="86" spans="1:7" ht="38.25" x14ac:dyDescent="0.2">
      <c r="A86" s="288"/>
      <c r="B86" s="257" t="str">
        <f>VLOOKUP(C86,'Insumo SINAPI 01'!A:E,2,FALSE)</f>
        <v>TUBO ACO GALVANIZADO COM COSTURA, CLASSE LEVE, DN 50 MM ( 2"),  E = 3,00 MM,  *4,40* KG/M (NBR 5580)</v>
      </c>
      <c r="C86" s="258">
        <v>21013</v>
      </c>
      <c r="D86" s="258" t="s">
        <v>8085</v>
      </c>
      <c r="E86" s="258">
        <v>3</v>
      </c>
      <c r="F86" s="259" t="str">
        <f>VLOOKUP(C86,'Insumo SINAPI 01'!A:E,5,FALSE)</f>
        <v>81,72</v>
      </c>
      <c r="G86" s="292">
        <f>E86*F86</f>
        <v>245.16</v>
      </c>
    </row>
    <row r="87" spans="1:7" x14ac:dyDescent="0.2">
      <c r="A87" s="288"/>
      <c r="B87" s="265"/>
      <c r="C87" s="262"/>
      <c r="D87" s="262"/>
      <c r="E87" s="262"/>
      <c r="F87" s="263"/>
      <c r="G87" s="294"/>
    </row>
    <row r="88" spans="1:7" x14ac:dyDescent="0.2">
      <c r="A88" s="295"/>
      <c r="B88" s="267" t="s">
        <v>34891</v>
      </c>
      <c r="C88" s="449"/>
      <c r="D88" s="449"/>
      <c r="E88" s="449"/>
      <c r="F88" s="449"/>
      <c r="G88" s="296">
        <f>G84+G86</f>
        <v>313.37239999999997</v>
      </c>
    </row>
    <row r="89" spans="1:7" x14ac:dyDescent="0.2">
      <c r="A89" s="283"/>
      <c r="B89" s="271"/>
      <c r="C89" s="271"/>
      <c r="D89" s="271"/>
      <c r="E89" s="271"/>
      <c r="F89" s="271"/>
      <c r="G89" s="284"/>
    </row>
    <row r="90" spans="1:7" ht="33" customHeight="1" x14ac:dyDescent="0.2">
      <c r="A90" s="285" t="s">
        <v>34905</v>
      </c>
      <c r="B90" s="446" t="s">
        <v>34906</v>
      </c>
      <c r="C90" s="447"/>
      <c r="D90" s="447"/>
      <c r="E90" s="447"/>
      <c r="F90" s="447"/>
      <c r="G90" s="448"/>
    </row>
    <row r="91" spans="1:7" x14ac:dyDescent="0.2">
      <c r="A91" s="286"/>
      <c r="B91" s="252" t="s">
        <v>34888</v>
      </c>
      <c r="C91" s="252" t="s">
        <v>34889</v>
      </c>
      <c r="D91" s="252" t="s">
        <v>30</v>
      </c>
      <c r="E91" s="252" t="s">
        <v>34890</v>
      </c>
      <c r="F91" s="252" t="s">
        <v>31</v>
      </c>
      <c r="G91" s="287" t="s">
        <v>42</v>
      </c>
    </row>
    <row r="92" spans="1:7" ht="25.5" x14ac:dyDescent="0.2">
      <c r="A92" s="288"/>
      <c r="B92" s="257" t="str">
        <f>VLOOKUP(C92,'Insumo SINAPI 01'!A:E,2,FALSE)</f>
        <v>CHAPA DE ACO FINA A FRIO BITOLA MSG 20, E = 0,90 MM (7,20 KG/M2)</v>
      </c>
      <c r="C92" s="258">
        <v>1325</v>
      </c>
      <c r="D92" s="260" t="str">
        <f>VLOOKUP(C92,'Insumo SINAPI 01'!A:E,3,FALSE)</f>
        <v xml:space="preserve">KG    </v>
      </c>
      <c r="E92" s="258">
        <f>(0.5*0.7)*7.2</f>
        <v>2.52</v>
      </c>
      <c r="F92" s="259" t="str">
        <f>VLOOKUP(C92,'Insumo SINAPI 01'!A:E,5,FALSE)</f>
        <v>12,03</v>
      </c>
      <c r="G92" s="289">
        <f t="shared" ref="G92:G98" si="6">E92*F92</f>
        <v>30.3156</v>
      </c>
    </row>
    <row r="93" spans="1:7" ht="25.5" x14ac:dyDescent="0.2">
      <c r="A93" s="288"/>
      <c r="B93" s="257" t="str">
        <f>VLOOKUP(C93,'Insumo SINAPI 01'!A:E,2,FALSE)</f>
        <v>PELICULA REFLETIVA, GT 7 ANOS PARA SINALIZACAO VERTICAL</v>
      </c>
      <c r="C93" s="258">
        <v>34744</v>
      </c>
      <c r="D93" s="260" t="str">
        <f>VLOOKUP(C93,'Insumo SINAPI 01'!A:E,3,FALSE)</f>
        <v xml:space="preserve">M2    </v>
      </c>
      <c r="E93" s="258">
        <f>(0.5*0.7)</f>
        <v>0.35</v>
      </c>
      <c r="F93" s="259" t="str">
        <f>VLOOKUP(C93,'Insumo SINAPI 01'!A:E,5,FALSE)</f>
        <v>27,90</v>
      </c>
      <c r="G93" s="289">
        <f t="shared" si="6"/>
        <v>9.7649999999999988</v>
      </c>
    </row>
    <row r="94" spans="1:7" ht="38.25" x14ac:dyDescent="0.2">
      <c r="A94" s="288"/>
      <c r="B94" s="257" t="str">
        <f>VLOOKUP(C94,'Insumo SINAPI 01'!A:E,2,FALSE)</f>
        <v>TINTA ESMALTE SINTETICO PREMIUM DE DUPLA ACAO GRAFITE FOSCO PARA SUPERFICIES METALICAS FERROSAS</v>
      </c>
      <c r="C94" s="258">
        <v>7293</v>
      </c>
      <c r="D94" s="260" t="str">
        <f>VLOOKUP(C94,'Insumo SINAPI 01'!A:E,3,FALSE)</f>
        <v xml:space="preserve">L     </v>
      </c>
      <c r="E94" s="258">
        <v>0.04</v>
      </c>
      <c r="F94" s="259" t="str">
        <f>VLOOKUP(C94,'Insumo SINAPI 01'!A:E,5,FALSE)</f>
        <v>42,99</v>
      </c>
      <c r="G94" s="289">
        <f t="shared" si="6"/>
        <v>1.7196</v>
      </c>
    </row>
    <row r="95" spans="1:7" x14ac:dyDescent="0.2">
      <c r="A95" s="288"/>
      <c r="B95" s="257" t="str">
        <f>VLOOKUP(C95,'Insumo SINAPI 01'!A:E,2,FALSE)</f>
        <v>TINTA ESMALTE SINTETICO PREMIUM BRILHANTE</v>
      </c>
      <c r="C95" s="258">
        <v>7292</v>
      </c>
      <c r="D95" s="260" t="str">
        <f>VLOOKUP(C95,'Insumo SINAPI 01'!A:E,3,FALSE)</f>
        <v xml:space="preserve">L     </v>
      </c>
      <c r="E95" s="258">
        <v>0.02</v>
      </c>
      <c r="F95" s="259" t="str">
        <f>VLOOKUP(C95,'Insumo SINAPI 01'!A:E,5,FALSE)</f>
        <v>38,86</v>
      </c>
      <c r="G95" s="289">
        <f t="shared" si="6"/>
        <v>0.7772</v>
      </c>
    </row>
    <row r="96" spans="1:7" x14ac:dyDescent="0.2">
      <c r="A96" s="288"/>
      <c r="B96" s="257" t="str">
        <f>VLOOKUP(C96,'SINAPI 01'!G:K,2,FALSE)</f>
        <v>SERRALHEIRO COM ENCARGOS COMPLEMENTARES</v>
      </c>
      <c r="C96" s="258">
        <v>88315</v>
      </c>
      <c r="D96" s="260" t="str">
        <f>VLOOKUP(C96,'SINAPI 01'!G:K,3,FALSE)</f>
        <v>H</v>
      </c>
      <c r="E96" s="258">
        <v>0.3</v>
      </c>
      <c r="F96" s="259" t="str">
        <f>VLOOKUP(C96,'SINAPI 01'!G:K,5,FALSE)</f>
        <v>24,25</v>
      </c>
      <c r="G96" s="289">
        <f t="shared" si="6"/>
        <v>7.2749999999999995</v>
      </c>
    </row>
    <row r="97" spans="1:7" x14ac:dyDescent="0.2">
      <c r="A97" s="288"/>
      <c r="B97" s="257" t="str">
        <f>VLOOKUP(C97,'SINAPI 01'!G:K,2,FALSE)</f>
        <v>PINTOR COM ENCARGOS COMPLEMENTARES</v>
      </c>
      <c r="C97" s="258">
        <v>88310</v>
      </c>
      <c r="D97" s="260" t="str">
        <f>VLOOKUP(C97,'SINAPI 01'!G:K,3,FALSE)</f>
        <v>H</v>
      </c>
      <c r="E97" s="258">
        <v>0.3</v>
      </c>
      <c r="F97" s="259" t="str">
        <f>VLOOKUP(C97,'SINAPI 01'!G:K,5,FALSE)</f>
        <v>25,66</v>
      </c>
      <c r="G97" s="289">
        <f t="shared" si="6"/>
        <v>7.6979999999999995</v>
      </c>
    </row>
    <row r="98" spans="1:7" x14ac:dyDescent="0.2">
      <c r="A98" s="288"/>
      <c r="B98" s="257" t="str">
        <f>VLOOKUP(C98,'SINAPI 01'!G:K,2,FALSE)</f>
        <v>SERVENTE COM ENCARGOS COMPLEMENTARES</v>
      </c>
      <c r="C98" s="258">
        <v>88316</v>
      </c>
      <c r="D98" s="260" t="str">
        <f>VLOOKUP(C98,'SINAPI 01'!G:K,3,FALSE)</f>
        <v>H</v>
      </c>
      <c r="E98" s="258">
        <v>0.6</v>
      </c>
      <c r="F98" s="259" t="str">
        <f>VLOOKUP(C98,'SINAPI 01'!G:K,5,FALSE)</f>
        <v>17,77</v>
      </c>
      <c r="G98" s="289">
        <f t="shared" si="6"/>
        <v>10.661999999999999</v>
      </c>
    </row>
    <row r="99" spans="1:7" x14ac:dyDescent="0.2">
      <c r="A99" s="288"/>
      <c r="B99" s="264"/>
      <c r="C99" s="290"/>
      <c r="D99" s="290"/>
      <c r="E99" s="290"/>
      <c r="F99" s="291"/>
      <c r="G99" s="292">
        <f>SUM(G92:G98)</f>
        <v>68.212400000000002</v>
      </c>
    </row>
    <row r="100" spans="1:7" x14ac:dyDescent="0.2">
      <c r="A100" s="288"/>
      <c r="B100" s="264"/>
      <c r="C100" s="290"/>
      <c r="D100" s="290"/>
      <c r="E100" s="290"/>
      <c r="F100" s="291"/>
      <c r="G100" s="293"/>
    </row>
    <row r="101" spans="1:7" ht="38.25" x14ac:dyDescent="0.2">
      <c r="A101" s="288"/>
      <c r="B101" s="257" t="str">
        <f>VLOOKUP(C101,'Insumo SINAPI 01'!A:E,2,FALSE)</f>
        <v>TUBO ACO GALVANIZADO COM COSTURA, CLASSE LEVE, DN 50 MM ( 2"),  E = 3,00 MM,  *4,40* KG/M (NBR 5580)</v>
      </c>
      <c r="C101" s="258">
        <v>21013</v>
      </c>
      <c r="D101" s="258" t="s">
        <v>8085</v>
      </c>
      <c r="E101" s="258">
        <v>3</v>
      </c>
      <c r="F101" s="259" t="str">
        <f>VLOOKUP(C101,'Insumo SINAPI 01'!A:E,5,FALSE)</f>
        <v>81,72</v>
      </c>
      <c r="G101" s="292">
        <f>E101*F101</f>
        <v>245.16</v>
      </c>
    </row>
    <row r="102" spans="1:7" x14ac:dyDescent="0.2">
      <c r="A102" s="288"/>
      <c r="B102" s="265"/>
      <c r="C102" s="262"/>
      <c r="D102" s="262"/>
      <c r="E102" s="262"/>
      <c r="F102" s="263"/>
      <c r="G102" s="294"/>
    </row>
    <row r="103" spans="1:7" x14ac:dyDescent="0.2">
      <c r="A103" s="295"/>
      <c r="B103" s="267" t="s">
        <v>34891</v>
      </c>
      <c r="C103" s="449"/>
      <c r="D103" s="449"/>
      <c r="E103" s="449"/>
      <c r="F103" s="449"/>
      <c r="G103" s="296">
        <f>G99+G101</f>
        <v>313.37239999999997</v>
      </c>
    </row>
    <row r="104" spans="1:7" ht="15" customHeight="1" x14ac:dyDescent="0.2">
      <c r="A104" s="283"/>
      <c r="B104" s="271"/>
      <c r="C104" s="271"/>
      <c r="D104" s="271"/>
      <c r="E104" s="271"/>
      <c r="F104" s="271"/>
      <c r="G104" s="284"/>
    </row>
    <row r="105" spans="1:7" ht="32.25" customHeight="1" x14ac:dyDescent="0.2">
      <c r="A105" s="285" t="s">
        <v>34908</v>
      </c>
      <c r="B105" s="446" t="s">
        <v>34909</v>
      </c>
      <c r="C105" s="447"/>
      <c r="D105" s="447"/>
      <c r="E105" s="447"/>
      <c r="F105" s="447"/>
      <c r="G105" s="448"/>
    </row>
    <row r="106" spans="1:7" x14ac:dyDescent="0.2">
      <c r="A106" s="286"/>
      <c r="B106" s="252" t="s">
        <v>34888</v>
      </c>
      <c r="C106" s="252" t="s">
        <v>34889</v>
      </c>
      <c r="D106" s="252" t="s">
        <v>30</v>
      </c>
      <c r="E106" s="252" t="s">
        <v>34890</v>
      </c>
      <c r="F106" s="252" t="s">
        <v>31</v>
      </c>
      <c r="G106" s="287" t="s">
        <v>42</v>
      </c>
    </row>
    <row r="107" spans="1:7" ht="25.5" x14ac:dyDescent="0.2">
      <c r="A107" s="288"/>
      <c r="B107" s="257" t="str">
        <f>VLOOKUP(C107,'Insumo SINAPI 01'!A:E,2,FALSE)</f>
        <v>CHAPA DE ACO FINA A FRIO BITOLA MSG 20, E = 0,90 MM (7,20 KG/M2)</v>
      </c>
      <c r="C107" s="258">
        <v>1325</v>
      </c>
      <c r="D107" s="260" t="str">
        <f>VLOOKUP(C107,'Insumo SINAPI 01'!A:E,3,FALSE)</f>
        <v xml:space="preserve">KG    </v>
      </c>
      <c r="E107" s="258">
        <f>(0.5*0.5)*7.2</f>
        <v>1.8</v>
      </c>
      <c r="F107" s="259" t="str">
        <f>VLOOKUP(C107,'Insumo SINAPI 01'!A:E,5,FALSE)</f>
        <v>12,03</v>
      </c>
      <c r="G107" s="289">
        <f t="shared" ref="G107:G113" si="7">E107*F107</f>
        <v>21.654</v>
      </c>
    </row>
    <row r="108" spans="1:7" ht="25.5" x14ac:dyDescent="0.2">
      <c r="A108" s="288"/>
      <c r="B108" s="257" t="str">
        <f>VLOOKUP(C108,'Insumo SINAPI 01'!A:E,2,FALSE)</f>
        <v>PELICULA REFLETIVA, GT 7 ANOS PARA SINALIZACAO VERTICAL</v>
      </c>
      <c r="C108" s="258">
        <v>34744</v>
      </c>
      <c r="D108" s="260" t="str">
        <f>VLOOKUP(C108,'Insumo SINAPI 01'!A:E,3,FALSE)</f>
        <v xml:space="preserve">M2    </v>
      </c>
      <c r="E108" s="258">
        <f>(0.5*0.5)</f>
        <v>0.25</v>
      </c>
      <c r="F108" s="259" t="str">
        <f>VLOOKUP(C108,'Insumo SINAPI 01'!A:E,5,FALSE)</f>
        <v>27,90</v>
      </c>
      <c r="G108" s="289">
        <f t="shared" si="7"/>
        <v>6.9749999999999996</v>
      </c>
    </row>
    <row r="109" spans="1:7" ht="38.25" x14ac:dyDescent="0.2">
      <c r="A109" s="288"/>
      <c r="B109" s="257" t="str">
        <f>VLOOKUP(C109,'Insumo SINAPI 01'!A:E,2,FALSE)</f>
        <v>TINTA ESMALTE SINTETICO PREMIUM DE DUPLA ACAO GRAFITE FOSCO PARA SUPERFICIES METALICAS FERROSAS</v>
      </c>
      <c r="C109" s="258">
        <v>7293</v>
      </c>
      <c r="D109" s="260" t="str">
        <f>VLOOKUP(C109,'Insumo SINAPI 01'!A:E,3,FALSE)</f>
        <v xml:space="preserve">L     </v>
      </c>
      <c r="E109" s="258">
        <v>0.04</v>
      </c>
      <c r="F109" s="259" t="str">
        <f>VLOOKUP(C109,'Insumo SINAPI 01'!A:E,5,FALSE)</f>
        <v>42,99</v>
      </c>
      <c r="G109" s="289">
        <f t="shared" si="7"/>
        <v>1.7196</v>
      </c>
    </row>
    <row r="110" spans="1:7" x14ac:dyDescent="0.2">
      <c r="A110" s="288"/>
      <c r="B110" s="257" t="str">
        <f>VLOOKUP(C110,'Insumo SINAPI 01'!A:E,2,FALSE)</f>
        <v>TINTA ESMALTE SINTETICO PREMIUM BRILHANTE</v>
      </c>
      <c r="C110" s="258">
        <v>7292</v>
      </c>
      <c r="D110" s="260" t="str">
        <f>VLOOKUP(C110,'Insumo SINAPI 01'!A:E,3,FALSE)</f>
        <v xml:space="preserve">L     </v>
      </c>
      <c r="E110" s="258">
        <v>0.02</v>
      </c>
      <c r="F110" s="259" t="str">
        <f>VLOOKUP(C110,'Insumo SINAPI 01'!A:E,5,FALSE)</f>
        <v>38,86</v>
      </c>
      <c r="G110" s="289">
        <f t="shared" si="7"/>
        <v>0.7772</v>
      </c>
    </row>
    <row r="111" spans="1:7" x14ac:dyDescent="0.2">
      <c r="A111" s="288"/>
      <c r="B111" s="257" t="str">
        <f>VLOOKUP(C111,'SINAPI 01'!G:K,2,FALSE)</f>
        <v>SERRALHEIRO COM ENCARGOS COMPLEMENTARES</v>
      </c>
      <c r="C111" s="258">
        <v>88315</v>
      </c>
      <c r="D111" s="260" t="str">
        <f>VLOOKUP(C111,'SINAPI 01'!G:K,3,FALSE)</f>
        <v>H</v>
      </c>
      <c r="E111" s="258">
        <v>0.3</v>
      </c>
      <c r="F111" s="259" t="str">
        <f>VLOOKUP(C111,'SINAPI 01'!G:K,5,FALSE)</f>
        <v>24,25</v>
      </c>
      <c r="G111" s="289">
        <f t="shared" si="7"/>
        <v>7.2749999999999995</v>
      </c>
    </row>
    <row r="112" spans="1:7" x14ac:dyDescent="0.2">
      <c r="A112" s="288"/>
      <c r="B112" s="257" t="str">
        <f>VLOOKUP(C112,'SINAPI 01'!G:K,2,FALSE)</f>
        <v>PINTOR COM ENCARGOS COMPLEMENTARES</v>
      </c>
      <c r="C112" s="258">
        <v>88310</v>
      </c>
      <c r="D112" s="260" t="str">
        <f>VLOOKUP(C112,'SINAPI 01'!G:K,3,FALSE)</f>
        <v>H</v>
      </c>
      <c r="E112" s="258">
        <v>0.3</v>
      </c>
      <c r="F112" s="259" t="str">
        <f>VLOOKUP(C112,'SINAPI 01'!G:K,5,FALSE)</f>
        <v>25,66</v>
      </c>
      <c r="G112" s="289">
        <f t="shared" si="7"/>
        <v>7.6979999999999995</v>
      </c>
    </row>
    <row r="113" spans="1:7" x14ac:dyDescent="0.2">
      <c r="A113" s="288"/>
      <c r="B113" s="257" t="str">
        <f>VLOOKUP(C113,'SINAPI 01'!G:K,2,FALSE)</f>
        <v>SERVENTE COM ENCARGOS COMPLEMENTARES</v>
      </c>
      <c r="C113" s="258">
        <v>88316</v>
      </c>
      <c r="D113" s="260" t="str">
        <f>VLOOKUP(C113,'SINAPI 01'!G:K,3,FALSE)</f>
        <v>H</v>
      </c>
      <c r="E113" s="258">
        <v>0.6</v>
      </c>
      <c r="F113" s="259" t="str">
        <f>VLOOKUP(C113,'SINAPI 01'!G:K,5,FALSE)</f>
        <v>17,77</v>
      </c>
      <c r="G113" s="289">
        <f t="shared" si="7"/>
        <v>10.661999999999999</v>
      </c>
    </row>
    <row r="114" spans="1:7" x14ac:dyDescent="0.2">
      <c r="A114" s="288"/>
      <c r="B114" s="264"/>
      <c r="C114" s="290"/>
      <c r="D114" s="290"/>
      <c r="E114" s="290"/>
      <c r="F114" s="291"/>
      <c r="G114" s="292">
        <f>SUM(G107:G113)</f>
        <v>56.760799999999996</v>
      </c>
    </row>
    <row r="115" spans="1:7" x14ac:dyDescent="0.2">
      <c r="A115" s="288"/>
      <c r="B115" s="264"/>
      <c r="C115" s="290"/>
      <c r="D115" s="290"/>
      <c r="E115" s="290"/>
      <c r="F115" s="291"/>
      <c r="G115" s="293"/>
    </row>
    <row r="116" spans="1:7" ht="38.25" x14ac:dyDescent="0.2">
      <c r="A116" s="288"/>
      <c r="B116" s="257" t="str">
        <f>VLOOKUP(C116,'Insumo SINAPI 01'!A:E,2,FALSE)</f>
        <v>TUBO ACO GALVANIZADO COM COSTURA, CLASSE LEVE, DN 50 MM ( 2"),  E = 3,00 MM,  *4,40* KG/M (NBR 5580)</v>
      </c>
      <c r="C116" s="258">
        <v>21013</v>
      </c>
      <c r="D116" s="258" t="s">
        <v>8085</v>
      </c>
      <c r="E116" s="258">
        <v>3</v>
      </c>
      <c r="F116" s="259" t="str">
        <f>VLOOKUP(C116,'Insumo SINAPI 01'!A:E,5,FALSE)</f>
        <v>81,72</v>
      </c>
      <c r="G116" s="292">
        <f>E116*F116</f>
        <v>245.16</v>
      </c>
    </row>
    <row r="117" spans="1:7" x14ac:dyDescent="0.2">
      <c r="A117" s="288"/>
      <c r="B117" s="265"/>
      <c r="C117" s="262"/>
      <c r="D117" s="262"/>
      <c r="E117" s="262"/>
      <c r="F117" s="263"/>
      <c r="G117" s="294"/>
    </row>
    <row r="118" spans="1:7" x14ac:dyDescent="0.2">
      <c r="A118" s="295"/>
      <c r="B118" s="267" t="s">
        <v>34891</v>
      </c>
      <c r="C118" s="449"/>
      <c r="D118" s="449"/>
      <c r="E118" s="449"/>
      <c r="F118" s="449"/>
      <c r="G118" s="296">
        <f>G114+G116</f>
        <v>301.92079999999999</v>
      </c>
    </row>
    <row r="119" spans="1:7" x14ac:dyDescent="0.2">
      <c r="A119" s="283"/>
      <c r="B119" s="271"/>
      <c r="C119" s="271"/>
      <c r="D119" s="271"/>
      <c r="E119" s="271"/>
      <c r="F119" s="271"/>
      <c r="G119" s="284"/>
    </row>
    <row r="120" spans="1:7" ht="32.25" customHeight="1" x14ac:dyDescent="0.2">
      <c r="A120" s="285" t="s">
        <v>34907</v>
      </c>
      <c r="B120" s="446" t="s">
        <v>34910</v>
      </c>
      <c r="C120" s="447"/>
      <c r="D120" s="447"/>
      <c r="E120" s="447"/>
      <c r="F120" s="447"/>
      <c r="G120" s="448"/>
    </row>
    <row r="121" spans="1:7" x14ac:dyDescent="0.2">
      <c r="A121" s="286"/>
      <c r="B121" s="252" t="s">
        <v>34888</v>
      </c>
      <c r="C121" s="252" t="s">
        <v>34889</v>
      </c>
      <c r="D121" s="252" t="s">
        <v>30</v>
      </c>
      <c r="E121" s="252" t="s">
        <v>34890</v>
      </c>
      <c r="F121" s="252" t="s">
        <v>31</v>
      </c>
      <c r="G121" s="287" t="s">
        <v>42</v>
      </c>
    </row>
    <row r="122" spans="1:7" ht="25.5" x14ac:dyDescent="0.2">
      <c r="A122" s="288"/>
      <c r="B122" s="257" t="str">
        <f>VLOOKUP(C122,'Insumo SINAPI 01'!A:E,2,FALSE)</f>
        <v>CHAPA DE ACO FINA A FRIO BITOLA MSG 20, E = 0,90 MM (7,20 KG/M2)</v>
      </c>
      <c r="C122" s="258">
        <v>1325</v>
      </c>
      <c r="D122" s="260" t="str">
        <f>VLOOKUP(C122,'Insumo SINAPI 01'!A:E,3,FALSE)</f>
        <v xml:space="preserve">KG    </v>
      </c>
      <c r="E122" s="258">
        <f>(0.5*0.5)*7.2</f>
        <v>1.8</v>
      </c>
      <c r="F122" s="259" t="str">
        <f>VLOOKUP(C122,'Insumo SINAPI 01'!A:E,5,FALSE)</f>
        <v>12,03</v>
      </c>
      <c r="G122" s="289">
        <f t="shared" ref="G122:G128" si="8">E122*F122</f>
        <v>21.654</v>
      </c>
    </row>
    <row r="123" spans="1:7" ht="25.5" x14ac:dyDescent="0.2">
      <c r="A123" s="288"/>
      <c r="B123" s="257" t="str">
        <f>VLOOKUP(C123,'Insumo SINAPI 01'!A:E,2,FALSE)</f>
        <v>PELICULA REFLETIVA, GT 7 ANOS PARA SINALIZACAO VERTICAL</v>
      </c>
      <c r="C123" s="258">
        <v>34744</v>
      </c>
      <c r="D123" s="260" t="str">
        <f>VLOOKUP(C123,'Insumo SINAPI 01'!A:E,3,FALSE)</f>
        <v xml:space="preserve">M2    </v>
      </c>
      <c r="E123" s="258">
        <f>(0.5*0.5)</f>
        <v>0.25</v>
      </c>
      <c r="F123" s="259" t="str">
        <f>VLOOKUP(C123,'Insumo SINAPI 01'!A:E,5,FALSE)</f>
        <v>27,90</v>
      </c>
      <c r="G123" s="289">
        <f t="shared" si="8"/>
        <v>6.9749999999999996</v>
      </c>
    </row>
    <row r="124" spans="1:7" ht="38.25" x14ac:dyDescent="0.2">
      <c r="A124" s="288"/>
      <c r="B124" s="257" t="str">
        <f>VLOOKUP(C124,'Insumo SINAPI 01'!A:E,2,FALSE)</f>
        <v>TINTA ESMALTE SINTETICO PREMIUM DE DUPLA ACAO GRAFITE FOSCO PARA SUPERFICIES METALICAS FERROSAS</v>
      </c>
      <c r="C124" s="258">
        <v>7293</v>
      </c>
      <c r="D124" s="260" t="str">
        <f>VLOOKUP(C124,'Insumo SINAPI 01'!A:E,3,FALSE)</f>
        <v xml:space="preserve">L     </v>
      </c>
      <c r="E124" s="258">
        <v>0.04</v>
      </c>
      <c r="F124" s="259" t="str">
        <f>VLOOKUP(C124,'Insumo SINAPI 01'!A:E,5,FALSE)</f>
        <v>42,99</v>
      </c>
      <c r="G124" s="289">
        <f t="shared" si="8"/>
        <v>1.7196</v>
      </c>
    </row>
    <row r="125" spans="1:7" x14ac:dyDescent="0.2">
      <c r="A125" s="288"/>
      <c r="B125" s="257" t="str">
        <f>VLOOKUP(C125,'Insumo SINAPI 01'!A:E,2,FALSE)</f>
        <v>TINTA ESMALTE SINTETICO PREMIUM BRILHANTE</v>
      </c>
      <c r="C125" s="258">
        <v>7292</v>
      </c>
      <c r="D125" s="260" t="str">
        <f>VLOOKUP(C125,'Insumo SINAPI 01'!A:E,3,FALSE)</f>
        <v xml:space="preserve">L     </v>
      </c>
      <c r="E125" s="258">
        <v>0.02</v>
      </c>
      <c r="F125" s="259" t="str">
        <f>VLOOKUP(C125,'Insumo SINAPI 01'!A:E,5,FALSE)</f>
        <v>38,86</v>
      </c>
      <c r="G125" s="289">
        <f t="shared" si="8"/>
        <v>0.7772</v>
      </c>
    </row>
    <row r="126" spans="1:7" x14ac:dyDescent="0.2">
      <c r="A126" s="288"/>
      <c r="B126" s="257" t="str">
        <f>VLOOKUP(C126,'SINAPI 01'!G:K,2,FALSE)</f>
        <v>SERRALHEIRO COM ENCARGOS COMPLEMENTARES</v>
      </c>
      <c r="C126" s="258">
        <v>88315</v>
      </c>
      <c r="D126" s="260" t="str">
        <f>VLOOKUP(C126,'SINAPI 01'!G:K,3,FALSE)</f>
        <v>H</v>
      </c>
      <c r="E126" s="258">
        <v>0.3</v>
      </c>
      <c r="F126" s="259" t="str">
        <f>VLOOKUP(C126,'SINAPI 01'!G:K,5,FALSE)</f>
        <v>24,25</v>
      </c>
      <c r="G126" s="289">
        <f t="shared" si="8"/>
        <v>7.2749999999999995</v>
      </c>
    </row>
    <row r="127" spans="1:7" x14ac:dyDescent="0.2">
      <c r="A127" s="288"/>
      <c r="B127" s="257" t="str">
        <f>VLOOKUP(C127,'SINAPI 01'!G:K,2,FALSE)</f>
        <v>PINTOR COM ENCARGOS COMPLEMENTARES</v>
      </c>
      <c r="C127" s="258">
        <v>88310</v>
      </c>
      <c r="D127" s="260" t="str">
        <f>VLOOKUP(C127,'SINAPI 01'!G:K,3,FALSE)</f>
        <v>H</v>
      </c>
      <c r="E127" s="258">
        <v>0.3</v>
      </c>
      <c r="F127" s="259" t="str">
        <f>VLOOKUP(C127,'SINAPI 01'!G:K,5,FALSE)</f>
        <v>25,66</v>
      </c>
      <c r="G127" s="289">
        <f t="shared" si="8"/>
        <v>7.6979999999999995</v>
      </c>
    </row>
    <row r="128" spans="1:7" x14ac:dyDescent="0.2">
      <c r="A128" s="288"/>
      <c r="B128" s="257" t="str">
        <f>VLOOKUP(C128,'SINAPI 01'!G:K,2,FALSE)</f>
        <v>SERVENTE COM ENCARGOS COMPLEMENTARES</v>
      </c>
      <c r="C128" s="258">
        <v>88316</v>
      </c>
      <c r="D128" s="260" t="str">
        <f>VLOOKUP(C128,'SINAPI 01'!G:K,3,FALSE)</f>
        <v>H</v>
      </c>
      <c r="E128" s="258">
        <v>0.6</v>
      </c>
      <c r="F128" s="259" t="str">
        <f>VLOOKUP(C128,'SINAPI 01'!G:K,5,FALSE)</f>
        <v>17,77</v>
      </c>
      <c r="G128" s="289">
        <f t="shared" si="8"/>
        <v>10.661999999999999</v>
      </c>
    </row>
    <row r="129" spans="1:7" x14ac:dyDescent="0.2">
      <c r="A129" s="288"/>
      <c r="B129" s="264"/>
      <c r="C129" s="290"/>
      <c r="D129" s="290"/>
      <c r="E129" s="290"/>
      <c r="F129" s="291"/>
      <c r="G129" s="292">
        <f>SUM(G122:G128)</f>
        <v>56.760799999999996</v>
      </c>
    </row>
    <row r="130" spans="1:7" x14ac:dyDescent="0.2">
      <c r="A130" s="288"/>
      <c r="B130" s="264"/>
      <c r="C130" s="290"/>
      <c r="D130" s="290"/>
      <c r="E130" s="290"/>
      <c r="F130" s="291"/>
      <c r="G130" s="293"/>
    </row>
    <row r="131" spans="1:7" ht="38.25" x14ac:dyDescent="0.2">
      <c r="A131" s="288"/>
      <c r="B131" s="257" t="str">
        <f>VLOOKUP(C131,'Insumo SINAPI 01'!A:E,2,FALSE)</f>
        <v>TUBO ACO GALVANIZADO COM COSTURA, CLASSE LEVE, DN 50 MM ( 2"),  E = 3,00 MM,  *4,40* KG/M (NBR 5580)</v>
      </c>
      <c r="C131" s="258">
        <v>21013</v>
      </c>
      <c r="D131" s="258" t="s">
        <v>8085</v>
      </c>
      <c r="E131" s="258">
        <v>3</v>
      </c>
      <c r="F131" s="259" t="str">
        <f>VLOOKUP(C131,'Insumo SINAPI 01'!A:E,5,FALSE)</f>
        <v>81,72</v>
      </c>
      <c r="G131" s="292">
        <f>E131*F131</f>
        <v>245.16</v>
      </c>
    </row>
    <row r="132" spans="1:7" x14ac:dyDescent="0.2">
      <c r="A132" s="288"/>
      <c r="B132" s="265"/>
      <c r="C132" s="262"/>
      <c r="D132" s="262"/>
      <c r="E132" s="262"/>
      <c r="F132" s="263"/>
      <c r="G132" s="294"/>
    </row>
    <row r="133" spans="1:7" x14ac:dyDescent="0.2">
      <c r="A133" s="295"/>
      <c r="B133" s="267" t="s">
        <v>34891</v>
      </c>
      <c r="C133" s="449"/>
      <c r="D133" s="449"/>
      <c r="E133" s="449"/>
      <c r="F133" s="449"/>
      <c r="G133" s="296">
        <f>G129+G131</f>
        <v>301.92079999999999</v>
      </c>
    </row>
    <row r="134" spans="1:7" x14ac:dyDescent="0.2">
      <c r="A134" s="283"/>
      <c r="B134" s="271"/>
      <c r="C134" s="271"/>
      <c r="D134" s="271"/>
      <c r="E134" s="271"/>
      <c r="F134" s="271"/>
      <c r="G134" s="284"/>
    </row>
    <row r="135" spans="1:7" ht="32.25" customHeight="1" x14ac:dyDescent="0.2">
      <c r="A135" s="285" t="s">
        <v>34911</v>
      </c>
      <c r="B135" s="446" t="s">
        <v>34894</v>
      </c>
      <c r="C135" s="447"/>
      <c r="D135" s="447"/>
      <c r="E135" s="447"/>
      <c r="F135" s="447"/>
      <c r="G135" s="448"/>
    </row>
    <row r="136" spans="1:7" x14ac:dyDescent="0.2">
      <c r="A136" s="286"/>
      <c r="B136" s="252" t="s">
        <v>34888</v>
      </c>
      <c r="C136" s="252" t="s">
        <v>34889</v>
      </c>
      <c r="D136" s="252" t="s">
        <v>30</v>
      </c>
      <c r="E136" s="252" t="s">
        <v>34890</v>
      </c>
      <c r="F136" s="252" t="s">
        <v>31</v>
      </c>
      <c r="G136" s="287" t="s">
        <v>42</v>
      </c>
    </row>
    <row r="137" spans="1:7" ht="25.5" x14ac:dyDescent="0.2">
      <c r="A137" s="300"/>
      <c r="B137" s="257" t="str">
        <f>VLOOKUP(C137,'Insumo SINAPI 01'!A:E,2,FALSE)</f>
        <v>CHAPA DE ACO FINA A FRIO BITOLA MSG 20, E = 0,90 MM (7,20 KG/M2)</v>
      </c>
      <c r="C137" s="258">
        <v>1325</v>
      </c>
      <c r="D137" s="260" t="str">
        <f>VLOOKUP(C137,'Insumo SINAPI 01'!A:E,3,FALSE)</f>
        <v xml:space="preserve">KG    </v>
      </c>
      <c r="E137" s="258">
        <f>(0.45*0.25)*7.2</f>
        <v>0.81</v>
      </c>
      <c r="F137" s="259" t="str">
        <f>VLOOKUP(C137,'Insumo SINAPI 01'!A:E,5,FALSE)</f>
        <v>12,03</v>
      </c>
      <c r="G137" s="289">
        <f>E137*F137</f>
        <v>9.7443000000000008</v>
      </c>
    </row>
    <row r="138" spans="1:7" ht="25.5" x14ac:dyDescent="0.2">
      <c r="A138" s="300"/>
      <c r="B138" s="257" t="str">
        <f>VLOOKUP(C138,'Insumo SINAPI 01'!A:E,2,FALSE)</f>
        <v>PELICULA REFLETIVA, GT 7 ANOS PARA SINALIZACAO VERTICAL</v>
      </c>
      <c r="C138" s="258">
        <v>34744</v>
      </c>
      <c r="D138" s="260" t="str">
        <f>VLOOKUP(C138,'Insumo SINAPI 01'!A:E,3,FALSE)</f>
        <v xml:space="preserve">M2    </v>
      </c>
      <c r="E138" s="258">
        <f>(0.45*0.25)</f>
        <v>0.1125</v>
      </c>
      <c r="F138" s="259" t="str">
        <f>VLOOKUP(C138,'Insumo SINAPI 01'!A:E,5,FALSE)</f>
        <v>27,90</v>
      </c>
      <c r="G138" s="289">
        <f t="shared" ref="G138" si="9">E138*F138</f>
        <v>3.1387499999999999</v>
      </c>
    </row>
    <row r="139" spans="1:7" ht="38.25" x14ac:dyDescent="0.2">
      <c r="A139" s="300"/>
      <c r="B139" s="257" t="str">
        <f>VLOOKUP(C139,'Insumo SINAPI 01'!A:E,2,FALSE)</f>
        <v>TINTA ESMALTE SINTETICO PREMIUM DE DUPLA ACAO GRAFITE FOSCO PARA SUPERFICIES METALICAS FERROSAS</v>
      </c>
      <c r="C139" s="258">
        <v>7293</v>
      </c>
      <c r="D139" s="260" t="str">
        <f>VLOOKUP(C139,'Insumo SINAPI 01'!A:E,3,FALSE)</f>
        <v xml:space="preserve">L     </v>
      </c>
      <c r="E139" s="258">
        <v>0.04</v>
      </c>
      <c r="F139" s="259" t="str">
        <f>VLOOKUP(C139,'Insumo SINAPI 01'!A:E,5,FALSE)</f>
        <v>42,99</v>
      </c>
      <c r="G139" s="289">
        <f>E139*F139</f>
        <v>1.7196</v>
      </c>
    </row>
    <row r="140" spans="1:7" x14ac:dyDescent="0.2">
      <c r="A140" s="300"/>
      <c r="B140" s="257" t="str">
        <f>VLOOKUP(C140,'Insumo SINAPI 01'!A:E,2,FALSE)</f>
        <v>TINTA ESMALTE SINTETICO PREMIUM BRILHANTE</v>
      </c>
      <c r="C140" s="258">
        <v>7292</v>
      </c>
      <c r="D140" s="260" t="str">
        <f>VLOOKUP(C140,'Insumo SINAPI 01'!A:E,3,FALSE)</f>
        <v xml:space="preserve">L     </v>
      </c>
      <c r="E140" s="258">
        <v>0.02</v>
      </c>
      <c r="F140" s="259" t="str">
        <f>VLOOKUP(C140,'Insumo SINAPI 01'!A:E,5,FALSE)</f>
        <v>38,86</v>
      </c>
      <c r="G140" s="289">
        <f>E140*F140</f>
        <v>0.7772</v>
      </c>
    </row>
    <row r="141" spans="1:7" x14ac:dyDescent="0.2">
      <c r="A141" s="300"/>
      <c r="B141" s="257" t="str">
        <f>VLOOKUP(C141,'SINAPI 01'!G:K,2,FALSE)</f>
        <v>SERRALHEIRO COM ENCARGOS COMPLEMENTARES</v>
      </c>
      <c r="C141" s="258">
        <v>88315</v>
      </c>
      <c r="D141" s="260" t="str">
        <f>VLOOKUP(C141,'SINAPI 01'!G:K,3,FALSE)</f>
        <v>H</v>
      </c>
      <c r="E141" s="258">
        <v>0.3</v>
      </c>
      <c r="F141" s="259" t="str">
        <f>VLOOKUP(C141,'SINAPI 01'!G:K,5,FALSE)</f>
        <v>24,25</v>
      </c>
      <c r="G141" s="289">
        <f>E141*F141</f>
        <v>7.2749999999999995</v>
      </c>
    </row>
    <row r="142" spans="1:7" x14ac:dyDescent="0.2">
      <c r="A142" s="300"/>
      <c r="B142" s="257" t="str">
        <f>VLOOKUP(C142,'SINAPI 01'!G:K,2,FALSE)</f>
        <v>PINTOR COM ENCARGOS COMPLEMENTARES</v>
      </c>
      <c r="C142" s="258">
        <v>88310</v>
      </c>
      <c r="D142" s="260" t="str">
        <f>VLOOKUP(C142,'SINAPI 01'!G:K,3,FALSE)</f>
        <v>H</v>
      </c>
      <c r="E142" s="258">
        <v>0.3</v>
      </c>
      <c r="F142" s="259" t="str">
        <f>VLOOKUP(C142,'SINAPI 01'!G:K,5,FALSE)</f>
        <v>25,66</v>
      </c>
      <c r="G142" s="289">
        <f>E142*F142</f>
        <v>7.6979999999999995</v>
      </c>
    </row>
    <row r="143" spans="1:7" x14ac:dyDescent="0.2">
      <c r="A143" s="300"/>
      <c r="B143" s="257" t="str">
        <f>VLOOKUP(C143,'SINAPI 01'!G:K,2,FALSE)</f>
        <v>SERVENTE COM ENCARGOS COMPLEMENTARES</v>
      </c>
      <c r="C143" s="258">
        <v>88316</v>
      </c>
      <c r="D143" s="260" t="str">
        <f>VLOOKUP(C143,'SINAPI 01'!G:K,3,FALSE)</f>
        <v>H</v>
      </c>
      <c r="E143" s="258">
        <v>0.6</v>
      </c>
      <c r="F143" s="259" t="str">
        <f>VLOOKUP(C143,'SINAPI 01'!G:K,5,FALSE)</f>
        <v>17,77</v>
      </c>
      <c r="G143" s="289">
        <f>E143*F143</f>
        <v>10.661999999999999</v>
      </c>
    </row>
    <row r="144" spans="1:7" x14ac:dyDescent="0.2">
      <c r="A144" s="288"/>
      <c r="B144" s="268"/>
      <c r="C144" s="290"/>
      <c r="D144" s="290"/>
      <c r="E144" s="290"/>
      <c r="F144" s="291"/>
      <c r="G144" s="289">
        <f>SUM(G137:G143)</f>
        <v>41.014849999999996</v>
      </c>
    </row>
    <row r="145" spans="1:7" x14ac:dyDescent="0.2">
      <c r="A145" s="288"/>
      <c r="B145" s="264"/>
      <c r="C145" s="290"/>
      <c r="D145" s="290"/>
      <c r="E145" s="290"/>
      <c r="F145" s="301" t="s">
        <v>34896</v>
      </c>
      <c r="G145" s="302">
        <f>G144*2</f>
        <v>82.029699999999991</v>
      </c>
    </row>
    <row r="146" spans="1:7" x14ac:dyDescent="0.2">
      <c r="A146" s="288"/>
      <c r="B146" s="264"/>
      <c r="C146" s="290"/>
      <c r="D146" s="290"/>
      <c r="E146" s="290"/>
      <c r="F146" s="291"/>
      <c r="G146" s="293"/>
    </row>
    <row r="147" spans="1:7" ht="38.25" x14ac:dyDescent="0.2">
      <c r="A147" s="288"/>
      <c r="B147" s="257" t="str">
        <f>VLOOKUP(C147,'Insumo SINAPI 01'!A:E,2,FALSE)</f>
        <v>TUBO ACO GALVANIZADO COM COSTURA, CLASSE LEVE, DN 50 MM ( 2"),  E = 3,00 MM,  *4,40* KG/M (NBR 5580)</v>
      </c>
      <c r="C147" s="258">
        <v>21013</v>
      </c>
      <c r="D147" s="258" t="s">
        <v>8085</v>
      </c>
      <c r="E147" s="258">
        <v>3</v>
      </c>
      <c r="F147" s="259" t="str">
        <f>VLOOKUP(C147,'Insumo SINAPI 01'!A:E,5,FALSE)</f>
        <v>81,72</v>
      </c>
      <c r="G147" s="292">
        <f>E147*F147</f>
        <v>245.16</v>
      </c>
    </row>
    <row r="148" spans="1:7" x14ac:dyDescent="0.2">
      <c r="A148" s="288"/>
      <c r="B148" s="265"/>
      <c r="C148" s="262"/>
      <c r="D148" s="262"/>
      <c r="E148" s="262"/>
      <c r="F148" s="263"/>
      <c r="G148" s="294"/>
    </row>
    <row r="149" spans="1:7" x14ac:dyDescent="0.2">
      <c r="A149" s="295"/>
      <c r="B149" s="267" t="s">
        <v>34891</v>
      </c>
      <c r="C149" s="449"/>
      <c r="D149" s="449"/>
      <c r="E149" s="449"/>
      <c r="F149" s="449"/>
      <c r="G149" s="296">
        <f>G145+G147</f>
        <v>327.18970000000002</v>
      </c>
    </row>
    <row r="150" spans="1:7" x14ac:dyDescent="0.2">
      <c r="A150" s="298"/>
      <c r="B150" s="269"/>
      <c r="C150" s="270"/>
      <c r="D150" s="270"/>
      <c r="E150" s="270"/>
      <c r="F150" s="270"/>
      <c r="G150" s="299"/>
    </row>
    <row r="151" spans="1:7" ht="50.25" customHeight="1" x14ac:dyDescent="0.2">
      <c r="A151" s="288"/>
      <c r="B151" s="266"/>
      <c r="C151" s="262"/>
      <c r="D151" s="262"/>
      <c r="E151" s="262"/>
      <c r="F151" s="262"/>
      <c r="G151" s="303"/>
    </row>
    <row r="152" spans="1:7" ht="56.25" customHeight="1" x14ac:dyDescent="0.2">
      <c r="A152" s="304"/>
      <c r="B152" s="456" t="s">
        <v>34885</v>
      </c>
      <c r="C152" s="457"/>
      <c r="D152" s="457"/>
      <c r="E152" s="458" t="s">
        <v>56</v>
      </c>
      <c r="F152" s="459"/>
      <c r="G152" s="305"/>
    </row>
    <row r="153" spans="1:7" ht="12.75" x14ac:dyDescent="0.2">
      <c r="A153" s="306"/>
      <c r="B153" s="457"/>
      <c r="C153" s="457"/>
      <c r="D153" s="457"/>
      <c r="E153" s="459"/>
      <c r="F153" s="459"/>
      <c r="G153" s="307"/>
    </row>
    <row r="154" spans="1:7" ht="12.75" x14ac:dyDescent="0.2">
      <c r="A154" s="308"/>
      <c r="B154" s="253"/>
      <c r="C154" s="253"/>
      <c r="D154" s="253"/>
      <c r="E154" s="253"/>
      <c r="F154" s="253"/>
      <c r="G154" s="309"/>
    </row>
    <row r="155" spans="1:7" ht="27" customHeight="1" thickBot="1" x14ac:dyDescent="0.25">
      <c r="A155" s="450" t="s">
        <v>34925</v>
      </c>
      <c r="B155" s="451"/>
      <c r="C155" s="451"/>
      <c r="D155" s="451"/>
      <c r="E155" s="451"/>
      <c r="F155" s="451"/>
      <c r="G155" s="452"/>
    </row>
  </sheetData>
  <mergeCells count="25">
    <mergeCell ref="A155:G155"/>
    <mergeCell ref="B4:G4"/>
    <mergeCell ref="C17:F17"/>
    <mergeCell ref="B21:G21"/>
    <mergeCell ref="B31:G31"/>
    <mergeCell ref="C43:F43"/>
    <mergeCell ref="B152:D153"/>
    <mergeCell ref="E152:F153"/>
    <mergeCell ref="C149:F149"/>
    <mergeCell ref="B45:G45"/>
    <mergeCell ref="C58:F58"/>
    <mergeCell ref="B60:G60"/>
    <mergeCell ref="C73:F73"/>
    <mergeCell ref="C103:F103"/>
    <mergeCell ref="B105:G105"/>
    <mergeCell ref="C118:F118"/>
    <mergeCell ref="A1:G1"/>
    <mergeCell ref="A2:G2"/>
    <mergeCell ref="B135:G135"/>
    <mergeCell ref="B75:G75"/>
    <mergeCell ref="C88:F88"/>
    <mergeCell ref="B90:G90"/>
    <mergeCell ref="B19:G19"/>
    <mergeCell ref="B120:G120"/>
    <mergeCell ref="C133:F133"/>
  </mergeCells>
  <printOptions horizontalCentered="1"/>
  <pageMargins left="0.51181102362204722" right="0.51181102362204722" top="0.59055118110236227" bottom="0.59055118110236227" header="0.31496062992125984" footer="0.31496062992125984"/>
  <pageSetup paperSize="9" scale="78" fitToHeight="0" orientation="portrait" horizontalDpi="0" verticalDpi="0" r:id="rId1"/>
  <headerFooter>
    <oddFooter>Página &amp;P de &amp;N</oddFooter>
  </headerFooter>
  <rowBreaks count="3" manualBreakCount="3">
    <brk id="43" max="16383" man="1"/>
    <brk id="88" max="16383" man="1"/>
    <brk id="13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996"/>
  <sheetViews>
    <sheetView tabSelected="1" zoomScaleNormal="100" workbookViewId="0">
      <selection activeCell="E13" sqref="E13"/>
    </sheetView>
  </sheetViews>
  <sheetFormatPr defaultColWidth="14.42578125" defaultRowHeight="15" customHeight="1" x14ac:dyDescent="0.2"/>
  <cols>
    <col min="1" max="1" width="5.42578125" style="142" customWidth="1"/>
    <col min="2" max="2" width="12.28515625" style="17" customWidth="1"/>
    <col min="3" max="3" width="48.7109375" style="35" customWidth="1"/>
    <col min="4" max="4" width="9.7109375" style="134" customWidth="1"/>
    <col min="5" max="5" width="10" style="18" customWidth="1"/>
    <col min="6" max="6" width="11.85546875" style="32" customWidth="1"/>
    <col min="7" max="7" width="9.42578125" style="18" customWidth="1"/>
    <col min="8" max="8" width="7.7109375" style="37" customWidth="1"/>
    <col min="9" max="9" width="13.7109375" style="141" customWidth="1"/>
    <col min="10" max="11" width="13.7109375" customWidth="1"/>
    <col min="12" max="12" width="17.7109375" customWidth="1"/>
    <col min="13" max="13" width="15.85546875" bestFit="1" customWidth="1"/>
    <col min="14" max="14" width="15.5703125" bestFit="1" customWidth="1"/>
    <col min="15" max="15" width="15" customWidth="1"/>
    <col min="16" max="16" width="13.140625" bestFit="1" customWidth="1"/>
    <col min="17" max="25" width="8" customWidth="1"/>
  </cols>
  <sheetData>
    <row r="1" spans="1:25" s="7" customFormat="1" ht="45.75" customHeight="1" x14ac:dyDescent="0.2">
      <c r="A1" s="496" t="s">
        <v>11</v>
      </c>
      <c r="B1" s="497"/>
      <c r="C1" s="497"/>
      <c r="D1" s="497"/>
      <c r="E1" s="497"/>
      <c r="F1" s="497"/>
      <c r="G1" s="497"/>
      <c r="H1" s="497"/>
      <c r="I1" s="497"/>
      <c r="J1" s="497"/>
      <c r="K1" s="497"/>
      <c r="L1" s="497"/>
      <c r="M1" s="497"/>
      <c r="N1" s="498"/>
      <c r="O1" s="10"/>
      <c r="P1" s="19"/>
      <c r="Q1" s="20"/>
      <c r="R1" s="20"/>
      <c r="S1" s="20"/>
      <c r="T1" s="20"/>
      <c r="U1" s="20"/>
      <c r="V1" s="20"/>
      <c r="W1" s="20"/>
      <c r="X1" s="20"/>
      <c r="Y1" s="20"/>
    </row>
    <row r="2" spans="1:25" s="7" customFormat="1" ht="27" customHeight="1" x14ac:dyDescent="0.2">
      <c r="A2" s="499" t="s">
        <v>153</v>
      </c>
      <c r="B2" s="500"/>
      <c r="C2" s="500"/>
      <c r="D2" s="500"/>
      <c r="E2" s="500"/>
      <c r="F2" s="500"/>
      <c r="G2" s="500"/>
      <c r="H2" s="500"/>
      <c r="I2" s="500"/>
      <c r="J2" s="500"/>
      <c r="K2" s="500"/>
      <c r="L2" s="500"/>
      <c r="M2" s="500"/>
      <c r="N2" s="501"/>
      <c r="O2" s="10"/>
      <c r="P2" s="19"/>
      <c r="Q2" s="20"/>
      <c r="R2" s="20"/>
      <c r="S2" s="20"/>
      <c r="T2" s="20"/>
      <c r="U2" s="20"/>
      <c r="V2" s="20"/>
      <c r="W2" s="20"/>
      <c r="X2" s="20"/>
      <c r="Y2" s="20"/>
    </row>
    <row r="3" spans="1:25" s="7" customFormat="1" ht="24.75" customHeight="1" x14ac:dyDescent="0.2">
      <c r="A3" s="502" t="s">
        <v>154</v>
      </c>
      <c r="B3" s="503"/>
      <c r="C3" s="503"/>
      <c r="D3" s="504" t="s">
        <v>155</v>
      </c>
      <c r="E3" s="503"/>
      <c r="F3" s="505" t="s">
        <v>12</v>
      </c>
      <c r="G3" s="506"/>
      <c r="H3" s="507" t="s">
        <v>91</v>
      </c>
      <c r="I3" s="508"/>
      <c r="J3" s="507" t="s">
        <v>13</v>
      </c>
      <c r="K3" s="508"/>
      <c r="L3" s="321" t="s">
        <v>14</v>
      </c>
      <c r="M3" s="159" t="s">
        <v>15</v>
      </c>
      <c r="N3" s="160"/>
      <c r="O3" s="10"/>
      <c r="P3" s="19"/>
      <c r="Q3" s="20"/>
      <c r="R3" s="20"/>
      <c r="S3" s="20"/>
      <c r="T3" s="20"/>
      <c r="U3" s="20"/>
      <c r="V3" s="20"/>
      <c r="W3" s="20"/>
      <c r="X3" s="20"/>
      <c r="Y3" s="20"/>
    </row>
    <row r="4" spans="1:25" s="7" customFormat="1" ht="25.5" x14ac:dyDescent="0.2">
      <c r="A4" s="491" t="s">
        <v>53</v>
      </c>
      <c r="B4" s="481"/>
      <c r="C4" s="481"/>
      <c r="D4" s="492" t="s">
        <v>16</v>
      </c>
      <c r="E4" s="481"/>
      <c r="F4" s="493"/>
      <c r="G4" s="481"/>
      <c r="H4" s="494"/>
      <c r="I4" s="490"/>
      <c r="J4" s="495"/>
      <c r="K4" s="490"/>
      <c r="L4" s="323"/>
      <c r="M4" s="320" t="s">
        <v>17</v>
      </c>
      <c r="N4" s="118"/>
      <c r="O4" s="10"/>
      <c r="P4" s="19"/>
      <c r="Q4" s="20"/>
      <c r="R4" s="20"/>
      <c r="S4" s="20"/>
      <c r="T4" s="20"/>
      <c r="U4" s="20"/>
      <c r="V4" s="20"/>
      <c r="W4" s="20"/>
      <c r="X4" s="20"/>
      <c r="Y4" s="20"/>
    </row>
    <row r="5" spans="1:25" s="7" customFormat="1" ht="12.75" x14ac:dyDescent="0.2">
      <c r="A5" s="484" t="s">
        <v>1</v>
      </c>
      <c r="B5" s="486" t="str">
        <f>A2</f>
        <v>MOBILIDADE URBANA -  RECAPEAMENTO ASFÁLTICO - SINALIZAÇÃO HORIZONTAL E VERTICAL</v>
      </c>
      <c r="C5" s="487"/>
      <c r="D5" s="488" t="s">
        <v>18</v>
      </c>
      <c r="E5" s="481"/>
      <c r="F5" s="481"/>
      <c r="G5" s="489" t="s">
        <v>19</v>
      </c>
      <c r="H5" s="490"/>
      <c r="I5" s="490"/>
      <c r="J5" s="490"/>
      <c r="K5" s="105" t="s">
        <v>54</v>
      </c>
      <c r="L5" s="477" t="s">
        <v>20</v>
      </c>
      <c r="M5" s="478"/>
      <c r="N5" s="479"/>
      <c r="O5" s="10"/>
      <c r="P5" s="19"/>
      <c r="Q5" s="6"/>
      <c r="R5" s="6"/>
      <c r="S5" s="6"/>
      <c r="T5" s="6"/>
      <c r="U5" s="6"/>
      <c r="V5" s="6"/>
      <c r="W5" s="6"/>
      <c r="X5" s="6"/>
      <c r="Y5" s="6"/>
    </row>
    <row r="6" spans="1:25" s="7" customFormat="1" ht="37.15" customHeight="1" x14ac:dyDescent="0.3">
      <c r="A6" s="485"/>
      <c r="B6" s="487"/>
      <c r="C6" s="487"/>
      <c r="D6" s="480" t="s">
        <v>156</v>
      </c>
      <c r="E6" s="481"/>
      <c r="F6" s="481"/>
      <c r="G6" s="482" t="s">
        <v>21</v>
      </c>
      <c r="H6" s="483"/>
      <c r="I6" s="483"/>
      <c r="J6" s="483"/>
      <c r="K6" s="483"/>
      <c r="L6" s="106" t="s">
        <v>22</v>
      </c>
      <c r="M6" s="320" t="s">
        <v>23</v>
      </c>
      <c r="N6" s="119" t="s">
        <v>24</v>
      </c>
      <c r="O6" s="10"/>
      <c r="P6" s="19"/>
      <c r="Q6" s="6"/>
      <c r="R6" s="6"/>
      <c r="S6" s="6"/>
      <c r="T6" s="6"/>
      <c r="U6" s="6"/>
      <c r="V6" s="6"/>
      <c r="W6" s="6"/>
      <c r="X6" s="6"/>
      <c r="Y6" s="6"/>
    </row>
    <row r="7" spans="1:25" s="7" customFormat="1" ht="26.25" x14ac:dyDescent="0.2">
      <c r="A7" s="324" t="s">
        <v>25</v>
      </c>
      <c r="B7" s="509" t="str">
        <f>'Cronograma Licitação'!B4:E4</f>
        <v>Município de  São Sebastião do Oeste - MG</v>
      </c>
      <c r="C7" s="481"/>
      <c r="D7" s="510" t="s">
        <v>34918</v>
      </c>
      <c r="E7" s="511"/>
      <c r="F7" s="511"/>
      <c r="G7" s="512">
        <f>L37</f>
        <v>834988.40593591589</v>
      </c>
      <c r="H7" s="490"/>
      <c r="I7" s="490"/>
      <c r="J7" s="490"/>
      <c r="K7" s="490"/>
      <c r="L7" s="107">
        <f>G7-N7</f>
        <v>834988.40593591589</v>
      </c>
      <c r="M7" s="108">
        <f>M37</f>
        <v>0</v>
      </c>
      <c r="N7" s="120">
        <f>N37</f>
        <v>0</v>
      </c>
      <c r="O7" s="34"/>
      <c r="P7" s="33"/>
      <c r="Q7" s="6"/>
      <c r="R7" s="6"/>
      <c r="S7" s="6"/>
      <c r="T7" s="6"/>
      <c r="U7" s="6"/>
      <c r="V7" s="6"/>
      <c r="W7" s="6"/>
      <c r="X7" s="6"/>
      <c r="Y7" s="6"/>
    </row>
    <row r="8" spans="1:25" s="7" customFormat="1" ht="12.75" x14ac:dyDescent="0.2">
      <c r="A8" s="541" t="s">
        <v>26</v>
      </c>
      <c r="B8" s="318" t="s">
        <v>34</v>
      </c>
      <c r="C8" s="513" t="s">
        <v>27</v>
      </c>
      <c r="D8" s="514" t="s">
        <v>28</v>
      </c>
      <c r="E8" s="516" t="s">
        <v>29</v>
      </c>
      <c r="F8" s="481"/>
      <c r="G8" s="481"/>
      <c r="H8" s="517" t="s">
        <v>30</v>
      </c>
      <c r="I8" s="519" t="s">
        <v>31</v>
      </c>
      <c r="J8" s="489" t="s">
        <v>32</v>
      </c>
      <c r="K8" s="489" t="s">
        <v>33</v>
      </c>
      <c r="L8" s="109">
        <f>L7/G7</f>
        <v>1</v>
      </c>
      <c r="M8" s="109">
        <f>M7/G7</f>
        <v>0</v>
      </c>
      <c r="N8" s="121">
        <f>N7/G7</f>
        <v>0</v>
      </c>
      <c r="O8" s="34"/>
      <c r="P8" s="19"/>
      <c r="Q8" s="6"/>
      <c r="R8" s="6"/>
      <c r="S8" s="6"/>
      <c r="T8" s="6"/>
      <c r="U8" s="6"/>
      <c r="V8" s="6"/>
      <c r="W8" s="6"/>
      <c r="X8" s="6"/>
      <c r="Y8" s="6"/>
    </row>
    <row r="9" spans="1:25" s="7" customFormat="1" ht="12.75" x14ac:dyDescent="0.2">
      <c r="A9" s="485"/>
      <c r="B9" s="318" t="s">
        <v>36</v>
      </c>
      <c r="C9" s="481"/>
      <c r="D9" s="515"/>
      <c r="E9" s="481"/>
      <c r="F9" s="481"/>
      <c r="G9" s="481"/>
      <c r="H9" s="518"/>
      <c r="I9" s="520"/>
      <c r="J9" s="490"/>
      <c r="K9" s="490"/>
      <c r="L9" s="521" t="s">
        <v>35</v>
      </c>
      <c r="M9" s="490"/>
      <c r="N9" s="522"/>
      <c r="O9" s="10"/>
      <c r="P9" s="19"/>
      <c r="Q9" s="6"/>
      <c r="R9" s="6"/>
      <c r="S9" s="6"/>
      <c r="T9" s="6"/>
      <c r="U9" s="6"/>
      <c r="V9" s="6"/>
      <c r="W9" s="6"/>
      <c r="X9" s="6"/>
      <c r="Y9" s="6"/>
    </row>
    <row r="10" spans="1:25" s="7" customFormat="1" ht="12.75" x14ac:dyDescent="0.2">
      <c r="A10" s="485"/>
      <c r="B10" s="318"/>
      <c r="C10" s="481"/>
      <c r="D10" s="515"/>
      <c r="E10" s="110" t="s">
        <v>37</v>
      </c>
      <c r="F10" s="111" t="s">
        <v>38</v>
      </c>
      <c r="G10" s="319" t="s">
        <v>39</v>
      </c>
      <c r="H10" s="518"/>
      <c r="I10" s="520"/>
      <c r="J10" s="490"/>
      <c r="K10" s="112">
        <f>BDI!Z21</f>
        <v>0.2868</v>
      </c>
      <c r="L10" s="316" t="s">
        <v>40</v>
      </c>
      <c r="M10" s="113" t="s">
        <v>38</v>
      </c>
      <c r="N10" s="122" t="s">
        <v>39</v>
      </c>
      <c r="P10" s="19"/>
      <c r="Q10" s="6"/>
      <c r="R10" s="6"/>
      <c r="S10" s="6"/>
      <c r="T10" s="6"/>
      <c r="U10" s="6"/>
      <c r="V10" s="6"/>
      <c r="W10" s="6"/>
      <c r="X10" s="6"/>
      <c r="Y10" s="6"/>
    </row>
    <row r="11" spans="1:25" s="7" customFormat="1" ht="12.75" x14ac:dyDescent="0.2">
      <c r="A11" s="138">
        <v>1</v>
      </c>
      <c r="B11" s="60"/>
      <c r="C11" s="61" t="s">
        <v>34940</v>
      </c>
      <c r="D11" s="272"/>
      <c r="E11" s="272"/>
      <c r="F11" s="272"/>
      <c r="G11" s="272"/>
      <c r="H11" s="272"/>
      <c r="I11" s="272"/>
      <c r="J11" s="272"/>
      <c r="K11" s="273" t="s">
        <v>42</v>
      </c>
      <c r="L11" s="274">
        <f>L12+L14</f>
        <v>485603.77314091596</v>
      </c>
      <c r="M11" s="274">
        <f t="shared" ref="M11:N11" si="0">M12+M14</f>
        <v>0</v>
      </c>
      <c r="N11" s="275">
        <f t="shared" si="0"/>
        <v>0</v>
      </c>
      <c r="O11" s="8"/>
      <c r="P11" s="11"/>
      <c r="Q11" s="11"/>
      <c r="R11" s="11"/>
      <c r="S11" s="11"/>
      <c r="T11" s="11"/>
      <c r="U11" s="11"/>
      <c r="V11" s="11"/>
      <c r="W11" s="11"/>
      <c r="X11" s="11"/>
      <c r="Y11" s="11"/>
    </row>
    <row r="12" spans="1:25" s="367" customFormat="1" ht="12.75" x14ac:dyDescent="0.2">
      <c r="A12" s="357" t="s">
        <v>43</v>
      </c>
      <c r="B12" s="358"/>
      <c r="C12" s="359" t="s">
        <v>41</v>
      </c>
      <c r="D12" s="360"/>
      <c r="E12" s="360"/>
      <c r="F12" s="360"/>
      <c r="G12" s="360"/>
      <c r="H12" s="361"/>
      <c r="I12" s="361"/>
      <c r="J12" s="360"/>
      <c r="K12" s="362"/>
      <c r="L12" s="363">
        <f>SUM(L13)</f>
        <v>1690.675</v>
      </c>
      <c r="M12" s="363">
        <f t="shared" ref="M12:N12" si="1">SUM(M13)</f>
        <v>0</v>
      </c>
      <c r="N12" s="364">
        <f t="shared" si="1"/>
        <v>0</v>
      </c>
      <c r="O12" s="365"/>
      <c r="P12" s="366"/>
      <c r="Q12" s="366"/>
      <c r="R12" s="366"/>
      <c r="S12" s="366"/>
      <c r="T12" s="366"/>
      <c r="U12" s="366"/>
      <c r="V12" s="366"/>
      <c r="W12" s="366"/>
      <c r="X12" s="366"/>
      <c r="Y12" s="366"/>
    </row>
    <row r="13" spans="1:25" s="39" customFormat="1" ht="72" x14ac:dyDescent="0.2">
      <c r="A13" s="139" t="s">
        <v>34941</v>
      </c>
      <c r="B13" s="154" t="s">
        <v>376</v>
      </c>
      <c r="C13" s="317" t="str">
        <f>VLOOKUP(B13,'SETOP 10'!A:D,2,FALSE)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3" s="55">
        <f>'Memória de Cálculo'!G11</f>
        <v>1</v>
      </c>
      <c r="E13" s="57"/>
      <c r="F13" s="58"/>
      <c r="G13" s="57">
        <f t="shared" ref="G13" si="2">E13+F13</f>
        <v>0</v>
      </c>
      <c r="H13" s="276" t="str">
        <f>VLOOKUP(B13,'SETOP 10'!A:D,3,FALSE)</f>
        <v>un</v>
      </c>
      <c r="I13" s="277">
        <f>VLOOKUP(B13,'SETOP 10'!A:D,4,FALSE)</f>
        <v>1313.86</v>
      </c>
      <c r="J13" s="247">
        <f t="shared" ref="J13" si="3">D13*I13</f>
        <v>1313.86</v>
      </c>
      <c r="K13" s="56">
        <f>ROUND(I13*$K$10+I13,4)</f>
        <v>1690.675</v>
      </c>
      <c r="L13" s="101">
        <f>D13*K13</f>
        <v>1690.675</v>
      </c>
      <c r="M13" s="101">
        <f>F13*K13</f>
        <v>0</v>
      </c>
      <c r="N13" s="104">
        <f>G13*K13</f>
        <v>0</v>
      </c>
      <c r="O13" s="10"/>
      <c r="P13" s="11"/>
      <c r="Q13" s="11"/>
      <c r="R13" s="59"/>
      <c r="S13" s="11"/>
      <c r="T13" s="11"/>
      <c r="U13" s="11"/>
      <c r="V13" s="11"/>
      <c r="W13" s="11"/>
      <c r="X13" s="11"/>
      <c r="Y13" s="11"/>
    </row>
    <row r="14" spans="1:25" s="38" customFormat="1" ht="12.75" x14ac:dyDescent="0.2">
      <c r="A14" s="357" t="s">
        <v>34942</v>
      </c>
      <c r="B14" s="358"/>
      <c r="C14" s="359" t="s">
        <v>34886</v>
      </c>
      <c r="D14" s="360"/>
      <c r="E14" s="360"/>
      <c r="F14" s="360"/>
      <c r="G14" s="360"/>
      <c r="H14" s="360"/>
      <c r="I14" s="360"/>
      <c r="J14" s="360"/>
      <c r="K14" s="362" t="s">
        <v>42</v>
      </c>
      <c r="L14" s="363">
        <f>SUM(L15:L18)</f>
        <v>483913.09814091597</v>
      </c>
      <c r="M14" s="363">
        <f>SUM(M15:M18)</f>
        <v>0</v>
      </c>
      <c r="N14" s="364">
        <f>SUM(N15:N18)</f>
        <v>0</v>
      </c>
      <c r="O14" s="8"/>
      <c r="P14" s="11"/>
      <c r="Q14" s="11"/>
      <c r="R14" s="59"/>
      <c r="S14" s="11"/>
      <c r="T14" s="11"/>
      <c r="U14" s="11"/>
      <c r="V14" s="11"/>
      <c r="W14" s="11"/>
      <c r="X14" s="11"/>
      <c r="Y14" s="11"/>
    </row>
    <row r="15" spans="1:25" s="12" customFormat="1" ht="24" x14ac:dyDescent="0.2">
      <c r="A15" s="139" t="s">
        <v>34943</v>
      </c>
      <c r="B15" s="102" t="s">
        <v>129</v>
      </c>
      <c r="C15" s="317" t="str">
        <f>VLOOKUP(B15,'SETOP 10'!A:D,2,FALSE)</f>
        <v>Pintura de ligação (Execução e fornecimento do material betuminoso, exclusive transporte do material betuminoso)</v>
      </c>
      <c r="D15" s="55">
        <f>'Memória de Cálculo'!G13</f>
        <v>8001.9483333333337</v>
      </c>
      <c r="E15" s="57"/>
      <c r="F15" s="58"/>
      <c r="G15" s="57">
        <f t="shared" ref="G15:G16" si="4">E15+F15</f>
        <v>0</v>
      </c>
      <c r="H15" s="276" t="str">
        <f>VLOOKUP(B15,'SETOP 10'!A:D,3,FALSE)</f>
        <v>m2</v>
      </c>
      <c r="I15" s="277">
        <f>VLOOKUP(B15,'SETOP 10'!A:D,4,FALSE)</f>
        <v>2.17</v>
      </c>
      <c r="J15" s="247">
        <f t="shared" ref="J15" si="5">D15*I15</f>
        <v>17364.227883333333</v>
      </c>
      <c r="K15" s="56">
        <f>ROUND(I15*$K$10+I15,4)</f>
        <v>2.7924000000000002</v>
      </c>
      <c r="L15" s="101">
        <f>D15*K15</f>
        <v>22344.640526000003</v>
      </c>
      <c r="M15" s="101">
        <f>F15*K15</f>
        <v>0</v>
      </c>
      <c r="N15" s="104">
        <f>G15*K15</f>
        <v>0</v>
      </c>
      <c r="O15" s="9"/>
      <c r="R15" s="59"/>
    </row>
    <row r="16" spans="1:25" s="249" customFormat="1" ht="24" x14ac:dyDescent="0.2">
      <c r="A16" s="139" t="s">
        <v>34945</v>
      </c>
      <c r="B16" s="102" t="s">
        <v>130</v>
      </c>
      <c r="C16" s="317" t="str">
        <f>VLOOKUP(B16,'SETOP 10'!A:D,2,FALSE)</f>
        <v>Transporte de material de qualquer natureza. Distância média de transporte &gt;= 50,10 km</v>
      </c>
      <c r="D16" s="55">
        <f>'Memória de Cálculo'!G14</f>
        <v>288.07014000000004</v>
      </c>
      <c r="E16" s="57"/>
      <c r="F16" s="58"/>
      <c r="G16" s="57">
        <f t="shared" si="4"/>
        <v>0</v>
      </c>
      <c r="H16" s="276" t="str">
        <f>VLOOKUP(B16,'SETOP 10'!A:D,3,FALSE)</f>
        <v>TxKM</v>
      </c>
      <c r="I16" s="277">
        <f>VLOOKUP(B16,'SETOP 10'!A:D,4,FALSE)</f>
        <v>0.8</v>
      </c>
      <c r="J16" s="247">
        <f t="shared" ref="J16" si="6">D16*I16</f>
        <v>230.45611200000005</v>
      </c>
      <c r="K16" s="56">
        <f t="shared" ref="K16" si="7">ROUND(I16*$K$10+I16,4)</f>
        <v>1.0294000000000001</v>
      </c>
      <c r="L16" s="101">
        <f t="shared" ref="L16" si="8">D16*K16</f>
        <v>296.53940211600008</v>
      </c>
      <c r="M16" s="101">
        <f t="shared" ref="M16" si="9">F16*K16</f>
        <v>0</v>
      </c>
      <c r="N16" s="104">
        <f t="shared" ref="N16" si="10">G16*K16</f>
        <v>0</v>
      </c>
      <c r="O16" s="248"/>
      <c r="R16" s="59"/>
    </row>
    <row r="17" spans="1:25" s="12" customFormat="1" ht="36" x14ac:dyDescent="0.2">
      <c r="A17" s="139" t="s">
        <v>34944</v>
      </c>
      <c r="B17" s="322">
        <v>95995</v>
      </c>
      <c r="C17" s="278" t="str">
        <f>VLOOKUP(B17,'SINAPI 01'!G:K,2,FALSE)</f>
        <v>EXECUÇÃO DE PAVIMENTO COM APLICAÇÃO DE CONCRETO ASFÁLTICO, CAMADA DE ROLAMENTO - EXCLUSIVE CARGA E TRANSPORTE. AF_11/2019</v>
      </c>
      <c r="D17" s="55">
        <f>'Memória de Cálculo'!G15</f>
        <v>192.02799999999999</v>
      </c>
      <c r="E17" s="57"/>
      <c r="F17" s="58"/>
      <c r="G17" s="57">
        <f t="shared" ref="G17:G18" si="11">E17+F17</f>
        <v>0</v>
      </c>
      <c r="H17" s="154" t="str">
        <f>VLOOKUP(B17,'SINAPI 01'!G:K,3,FALSE)</f>
        <v>M3</v>
      </c>
      <c r="I17" s="247" t="str">
        <f>VLOOKUP(B17,'SINAPI 01'!G:K,5,FALSE)</f>
        <v>1.718,41</v>
      </c>
      <c r="J17" s="247">
        <f t="shared" ref="J17:J18" si="12">D17*I17</f>
        <v>329982.83548000001</v>
      </c>
      <c r="K17" s="56">
        <f t="shared" ref="K17" si="13">ROUND(I17*$K$10+I17,4)</f>
        <v>2211.25</v>
      </c>
      <c r="L17" s="101">
        <f t="shared" ref="L17" si="14">D17*K17</f>
        <v>424621.91499999998</v>
      </c>
      <c r="M17" s="101">
        <f t="shared" ref="M17" si="15">F17*K17</f>
        <v>0</v>
      </c>
      <c r="N17" s="104">
        <f t="shared" ref="N17" si="16">G17*K17</f>
        <v>0</v>
      </c>
      <c r="O17" s="9"/>
      <c r="R17" s="59"/>
    </row>
    <row r="18" spans="1:25" s="12" customFormat="1" ht="36" x14ac:dyDescent="0.2">
      <c r="A18" s="139" t="s">
        <v>34946</v>
      </c>
      <c r="B18" s="102" t="s">
        <v>7408</v>
      </c>
      <c r="C18" s="317" t="str">
        <f>VLOOKUP(B18,'SETOP 10'!A:D,2,FALSE)</f>
        <v>Transporte de Concreto Betuminoso Usinado a Quente.  Distância média de transporte de 30,10 a 40,00 km (volume compactado)</v>
      </c>
      <c r="D18" s="55">
        <f>'Memória de Cálculo'!G16</f>
        <v>13826.016</v>
      </c>
      <c r="E18" s="57"/>
      <c r="F18" s="58"/>
      <c r="G18" s="57">
        <f t="shared" si="11"/>
        <v>0</v>
      </c>
      <c r="H18" s="276" t="str">
        <f>VLOOKUP(B18,'SETOP 10'!A:D,3,FALSE)</f>
        <v>m3*km</v>
      </c>
      <c r="I18" s="277">
        <f>VLOOKUP(B18,'SETOP 10'!A:D,4,FALSE)</f>
        <v>2.06</v>
      </c>
      <c r="J18" s="247">
        <f t="shared" si="12"/>
        <v>28481.592960000002</v>
      </c>
      <c r="K18" s="56">
        <f>ROUND(I18*$K$10+I18,4)</f>
        <v>2.6507999999999998</v>
      </c>
      <c r="L18" s="101">
        <f>D18*K18</f>
        <v>36650.003212799995</v>
      </c>
      <c r="M18" s="101">
        <f>F18*K18</f>
        <v>0</v>
      </c>
      <c r="N18" s="104">
        <f>G18*K18</f>
        <v>0</v>
      </c>
      <c r="O18" s="8"/>
      <c r="R18" s="59"/>
    </row>
    <row r="19" spans="1:25" s="12" customFormat="1" ht="12.75" x14ac:dyDescent="0.2">
      <c r="A19" s="138">
        <v>2</v>
      </c>
      <c r="B19" s="60"/>
      <c r="C19" s="61" t="s">
        <v>34963</v>
      </c>
      <c r="D19" s="272"/>
      <c r="E19" s="272"/>
      <c r="F19" s="272"/>
      <c r="G19" s="272"/>
      <c r="H19" s="272"/>
      <c r="I19" s="272"/>
      <c r="J19" s="272"/>
      <c r="K19" s="273" t="s">
        <v>42</v>
      </c>
      <c r="L19" s="274">
        <f>L20+L23+L33</f>
        <v>349384.63279499998</v>
      </c>
      <c r="M19" s="274">
        <f t="shared" ref="M19:N19" si="17">M20+M23+M33</f>
        <v>0</v>
      </c>
      <c r="N19" s="275">
        <f t="shared" si="17"/>
        <v>0</v>
      </c>
      <c r="O19" s="8"/>
      <c r="R19" s="59"/>
    </row>
    <row r="20" spans="1:25" s="368" customFormat="1" ht="12.75" x14ac:dyDescent="0.2">
      <c r="A20" s="357" t="s">
        <v>106</v>
      </c>
      <c r="B20" s="358"/>
      <c r="C20" s="359" t="s">
        <v>112</v>
      </c>
      <c r="D20" s="360"/>
      <c r="E20" s="360"/>
      <c r="F20" s="360"/>
      <c r="G20" s="360"/>
      <c r="H20" s="360"/>
      <c r="I20" s="360"/>
      <c r="J20" s="360"/>
      <c r="K20" s="362" t="s">
        <v>42</v>
      </c>
      <c r="L20" s="363">
        <f>SUM(L21:L22)</f>
        <v>97174.994675000009</v>
      </c>
      <c r="M20" s="363">
        <f>SUM(M21:M22)</f>
        <v>0</v>
      </c>
      <c r="N20" s="364">
        <f>SUM(N21:N22)</f>
        <v>0</v>
      </c>
      <c r="O20" s="365"/>
      <c r="R20" s="369"/>
    </row>
    <row r="21" spans="1:25" s="12" customFormat="1" ht="48" x14ac:dyDescent="0.2">
      <c r="A21" s="139" t="s">
        <v>34947</v>
      </c>
      <c r="B21" s="135">
        <v>102512</v>
      </c>
      <c r="C21" s="278" t="str">
        <f>VLOOKUP(B21,'SINAPI 01'!G:K,2,FALSE)</f>
        <v>PINTURA DE EIXO VIÁRIO SOBRE ASFALTO COM TINTA RETRORREFLETIVA A BASE DE RESINA ACRÍLICA COM MICROESFERAS DE VIDRO, APLICAÇÃO MECÂNICA COM DEMARCADORA AUTOPROPELIDA. AF_05/2021</v>
      </c>
      <c r="D21" s="55">
        <f>'Memória de Cálculo'!G19</f>
        <v>13223.250000000002</v>
      </c>
      <c r="E21" s="57"/>
      <c r="F21" s="58"/>
      <c r="G21" s="57">
        <f t="shared" ref="G21" si="18">E21+F21</f>
        <v>0</v>
      </c>
      <c r="H21" s="154" t="str">
        <f>VLOOKUP(B21,'SINAPI 01'!G:K,3,FALSE)</f>
        <v>M</v>
      </c>
      <c r="I21" s="247" t="str">
        <f>VLOOKUP(B21,'SINAPI 01'!G:K,5,FALSE)</f>
        <v>4,84</v>
      </c>
      <c r="J21" s="247">
        <f t="shared" ref="J21:J22" si="19">D21*I21</f>
        <v>64000.530000000006</v>
      </c>
      <c r="K21" s="56">
        <f t="shared" ref="K21:K22" si="20">ROUND(I21*$K$10+I21,4)</f>
        <v>6.2281000000000004</v>
      </c>
      <c r="L21" s="101">
        <f t="shared" ref="L21:L22" si="21">D21*K21</f>
        <v>82355.723325000014</v>
      </c>
      <c r="M21" s="101">
        <f t="shared" ref="M21:M22" si="22">F21*K21</f>
        <v>0</v>
      </c>
      <c r="N21" s="104">
        <f t="shared" ref="N21:N22" si="23">G21*K21</f>
        <v>0</v>
      </c>
      <c r="O21" s="8"/>
      <c r="R21" s="59"/>
    </row>
    <row r="22" spans="1:25" s="12" customFormat="1" ht="48" x14ac:dyDescent="0.2">
      <c r="A22" s="139" t="s">
        <v>34948</v>
      </c>
      <c r="B22" s="135">
        <v>102509</v>
      </c>
      <c r="C22" s="278" t="str">
        <f>VLOOKUP(B22,'SINAPI 01'!G:K,2,FALSE)</f>
        <v>PINTURA DE FAIXA DE PEDESTRE OU ZEBRADA TINTA RETRORREFLETIVA A BASE DE RESINA ACRÍLICA COM MICROESFERAS DE VIDRO, E = 30 CM, APLICAÇÃO MANUAL. AF_05/2021</v>
      </c>
      <c r="D22" s="153">
        <f>'Memória de Cálculo'!G20</f>
        <v>484.9</v>
      </c>
      <c r="E22" s="57"/>
      <c r="F22" s="58"/>
      <c r="G22" s="57">
        <f t="shared" ref="G22" si="24">E22+F22</f>
        <v>0</v>
      </c>
      <c r="H22" s="154" t="str">
        <f>VLOOKUP(B22,'SINAPI 01'!G:K,3,FALSE)</f>
        <v>M2</v>
      </c>
      <c r="I22" s="247" t="str">
        <f>VLOOKUP(B22,'SINAPI 01'!G:K,5,FALSE)</f>
        <v>23,75</v>
      </c>
      <c r="J22" s="247">
        <f t="shared" si="19"/>
        <v>11516.375</v>
      </c>
      <c r="K22" s="56">
        <f t="shared" si="20"/>
        <v>30.561499999999999</v>
      </c>
      <c r="L22" s="101">
        <f t="shared" si="21"/>
        <v>14819.271349999999</v>
      </c>
      <c r="M22" s="101">
        <f t="shared" si="22"/>
        <v>0</v>
      </c>
      <c r="N22" s="104">
        <f t="shared" si="23"/>
        <v>0</v>
      </c>
      <c r="O22" s="8"/>
      <c r="R22" s="59"/>
    </row>
    <row r="23" spans="1:25" s="39" customFormat="1" ht="12.75" x14ac:dyDescent="0.2">
      <c r="A23" s="357" t="s">
        <v>107</v>
      </c>
      <c r="B23" s="358"/>
      <c r="C23" s="359" t="s">
        <v>34949</v>
      </c>
      <c r="D23" s="370"/>
      <c r="E23" s="370"/>
      <c r="F23" s="370"/>
      <c r="G23" s="370"/>
      <c r="H23" s="370"/>
      <c r="I23" s="360"/>
      <c r="J23" s="360"/>
      <c r="K23" s="371"/>
      <c r="L23" s="363">
        <f>SUM(L24:L32)</f>
        <v>108869.51979999999</v>
      </c>
      <c r="M23" s="363">
        <f t="shared" ref="M23:N23" si="25">SUM(M24:M32)</f>
        <v>0</v>
      </c>
      <c r="N23" s="364">
        <f t="shared" si="25"/>
        <v>0</v>
      </c>
      <c r="O23" s="10"/>
      <c r="P23" s="11"/>
      <c r="Q23" s="11"/>
      <c r="R23" s="59"/>
      <c r="S23" s="11"/>
      <c r="T23" s="11"/>
      <c r="U23" s="11"/>
      <c r="V23" s="11"/>
      <c r="W23" s="11"/>
      <c r="X23" s="11"/>
      <c r="Y23" s="11"/>
    </row>
    <row r="24" spans="1:25" s="39" customFormat="1" ht="48" x14ac:dyDescent="0.2">
      <c r="A24" s="139" t="s">
        <v>34950</v>
      </c>
      <c r="B24" s="261" t="s">
        <v>34892</v>
      </c>
      <c r="C24" s="279" t="s">
        <v>34895</v>
      </c>
      <c r="D24" s="55">
        <f>'Memória de Cálculo'!G22</f>
        <v>56</v>
      </c>
      <c r="E24" s="57"/>
      <c r="F24" s="58"/>
      <c r="G24" s="57"/>
      <c r="H24" s="276" t="s">
        <v>605</v>
      </c>
      <c r="I24" s="277">
        <f>'Composição Custo'!G17</f>
        <v>314.51756</v>
      </c>
      <c r="J24" s="247">
        <f t="shared" ref="J24" si="26">D24*I24</f>
        <v>17612.983359999998</v>
      </c>
      <c r="K24" s="56">
        <f>ROUND(I24*$K$10+I24,4)</f>
        <v>404.72120000000001</v>
      </c>
      <c r="L24" s="101">
        <f>D24*K24</f>
        <v>22664.387200000001</v>
      </c>
      <c r="M24" s="101">
        <f>F24*K24</f>
        <v>0</v>
      </c>
      <c r="N24" s="104">
        <f>G24*K24</f>
        <v>0</v>
      </c>
      <c r="O24" s="10"/>
      <c r="P24" s="11"/>
      <c r="Q24" s="11"/>
      <c r="R24" s="59"/>
      <c r="S24" s="11"/>
      <c r="T24" s="11"/>
      <c r="U24" s="11"/>
      <c r="V24" s="11"/>
      <c r="W24" s="11"/>
      <c r="X24" s="11"/>
      <c r="Y24" s="11"/>
    </row>
    <row r="25" spans="1:25" s="39" customFormat="1" ht="60" x14ac:dyDescent="0.2">
      <c r="A25" s="139" t="s">
        <v>34951</v>
      </c>
      <c r="B25" s="261" t="s">
        <v>34893</v>
      </c>
      <c r="C25" s="279" t="s">
        <v>34901</v>
      </c>
      <c r="D25" s="55">
        <f>'Memória de Cálculo'!G23</f>
        <v>20</v>
      </c>
      <c r="E25" s="57"/>
      <c r="F25" s="58"/>
      <c r="G25" s="57"/>
      <c r="H25" s="276" t="s">
        <v>605</v>
      </c>
      <c r="I25" s="277">
        <f>'Composição Custo'!G43</f>
        <v>412.13835999999998</v>
      </c>
      <c r="J25" s="247">
        <f t="shared" ref="J25:J32" si="27">D25*I25</f>
        <v>8242.7672000000002</v>
      </c>
      <c r="K25" s="56">
        <f t="shared" ref="K25:K32" si="28">ROUND(I25*$K$10+I25,4)</f>
        <v>530.33960000000002</v>
      </c>
      <c r="L25" s="101">
        <f t="shared" ref="L25:L32" si="29">D25*K25</f>
        <v>10606.792000000001</v>
      </c>
      <c r="M25" s="101">
        <f t="shared" ref="M25:M32" si="30">F25*K25</f>
        <v>0</v>
      </c>
      <c r="N25" s="104">
        <f t="shared" ref="N25:N32" si="31">G25*K25</f>
        <v>0</v>
      </c>
      <c r="O25" s="10"/>
      <c r="P25" s="11"/>
      <c r="Q25" s="11"/>
      <c r="R25" s="59"/>
      <c r="S25" s="11"/>
      <c r="T25" s="11"/>
      <c r="U25" s="11"/>
      <c r="V25" s="11"/>
      <c r="W25" s="11"/>
      <c r="X25" s="11"/>
      <c r="Y25" s="11"/>
    </row>
    <row r="26" spans="1:25" s="39" customFormat="1" ht="48" x14ac:dyDescent="0.2">
      <c r="A26" s="139" t="s">
        <v>34952</v>
      </c>
      <c r="B26" s="261" t="s">
        <v>34897</v>
      </c>
      <c r="C26" s="279" t="s">
        <v>34964</v>
      </c>
      <c r="D26" s="55">
        <f>'Memória de Cálculo'!G24</f>
        <v>88</v>
      </c>
      <c r="E26" s="57"/>
      <c r="F26" s="58"/>
      <c r="G26" s="57"/>
      <c r="H26" s="276" t="s">
        <v>605</v>
      </c>
      <c r="I26" s="277">
        <f>'Composição Custo'!G58</f>
        <v>313.37239999999997</v>
      </c>
      <c r="J26" s="247">
        <f t="shared" si="27"/>
        <v>27576.771199999996</v>
      </c>
      <c r="K26" s="56">
        <f t="shared" si="28"/>
        <v>403.24759999999998</v>
      </c>
      <c r="L26" s="101">
        <f t="shared" si="29"/>
        <v>35485.788799999995</v>
      </c>
      <c r="M26" s="101">
        <f t="shared" si="30"/>
        <v>0</v>
      </c>
      <c r="N26" s="104">
        <f t="shared" si="31"/>
        <v>0</v>
      </c>
      <c r="O26" s="10"/>
      <c r="P26" s="11"/>
      <c r="Q26" s="11"/>
      <c r="R26" s="59"/>
      <c r="S26" s="11"/>
      <c r="T26" s="11"/>
      <c r="U26" s="11"/>
      <c r="V26" s="11"/>
      <c r="W26" s="11"/>
      <c r="X26" s="11"/>
      <c r="Y26" s="11"/>
    </row>
    <row r="27" spans="1:25" s="39" customFormat="1" ht="48" x14ac:dyDescent="0.2">
      <c r="A27" s="139" t="s">
        <v>34953</v>
      </c>
      <c r="B27" s="261" t="s">
        <v>34902</v>
      </c>
      <c r="C27" s="279" t="s">
        <v>34898</v>
      </c>
      <c r="D27" s="55">
        <f>'Memória de Cálculo'!G25</f>
        <v>8</v>
      </c>
      <c r="E27" s="57"/>
      <c r="F27" s="58"/>
      <c r="G27" s="57"/>
      <c r="H27" s="276" t="s">
        <v>605</v>
      </c>
      <c r="I27" s="277">
        <f>'Composição Custo'!G73</f>
        <v>313.37239999999997</v>
      </c>
      <c r="J27" s="247">
        <f t="shared" si="27"/>
        <v>2506.9791999999998</v>
      </c>
      <c r="K27" s="56">
        <f t="shared" si="28"/>
        <v>403.24759999999998</v>
      </c>
      <c r="L27" s="101">
        <f t="shared" si="29"/>
        <v>3225.9807999999998</v>
      </c>
      <c r="M27" s="101">
        <f t="shared" si="30"/>
        <v>0</v>
      </c>
      <c r="N27" s="104">
        <f t="shared" si="31"/>
        <v>0</v>
      </c>
      <c r="O27" s="10"/>
      <c r="P27" s="11"/>
      <c r="Q27" s="11"/>
      <c r="R27" s="59"/>
      <c r="S27" s="11"/>
      <c r="T27" s="11"/>
      <c r="U27" s="11"/>
      <c r="V27" s="11"/>
      <c r="W27" s="11"/>
      <c r="X27" s="11"/>
      <c r="Y27" s="11"/>
    </row>
    <row r="28" spans="1:25" s="39" customFormat="1" ht="48" x14ac:dyDescent="0.2">
      <c r="A28" s="139" t="s">
        <v>34954</v>
      </c>
      <c r="B28" s="261" t="s">
        <v>34904</v>
      </c>
      <c r="C28" s="279" t="s">
        <v>34903</v>
      </c>
      <c r="D28" s="55">
        <f>'Memória de Cálculo'!G26</f>
        <v>8</v>
      </c>
      <c r="E28" s="57"/>
      <c r="F28" s="58"/>
      <c r="G28" s="57"/>
      <c r="H28" s="276" t="s">
        <v>605</v>
      </c>
      <c r="I28" s="277">
        <f>'Composição Custo'!G88</f>
        <v>313.37239999999997</v>
      </c>
      <c r="J28" s="247">
        <f t="shared" si="27"/>
        <v>2506.9791999999998</v>
      </c>
      <c r="K28" s="56">
        <f t="shared" si="28"/>
        <v>403.24759999999998</v>
      </c>
      <c r="L28" s="101">
        <f t="shared" si="29"/>
        <v>3225.9807999999998</v>
      </c>
      <c r="M28" s="101">
        <f t="shared" si="30"/>
        <v>0</v>
      </c>
      <c r="N28" s="104">
        <f t="shared" si="31"/>
        <v>0</v>
      </c>
      <c r="O28" s="10"/>
      <c r="P28" s="11"/>
      <c r="Q28" s="11"/>
      <c r="R28" s="59"/>
      <c r="S28" s="11"/>
      <c r="T28" s="11"/>
      <c r="U28" s="11"/>
      <c r="V28" s="11"/>
      <c r="W28" s="11"/>
      <c r="X28" s="11"/>
      <c r="Y28" s="11"/>
    </row>
    <row r="29" spans="1:25" s="39" customFormat="1" ht="48" x14ac:dyDescent="0.2">
      <c r="A29" s="139" t="s">
        <v>34955</v>
      </c>
      <c r="B29" s="261" t="s">
        <v>34905</v>
      </c>
      <c r="C29" s="279" t="s">
        <v>34906</v>
      </c>
      <c r="D29" s="55">
        <f>'Memória de Cálculo'!G27</f>
        <v>12</v>
      </c>
      <c r="E29" s="57"/>
      <c r="F29" s="58"/>
      <c r="G29" s="57"/>
      <c r="H29" s="276" t="s">
        <v>605</v>
      </c>
      <c r="I29" s="277">
        <f>'Composição Custo'!G103</f>
        <v>313.37239999999997</v>
      </c>
      <c r="J29" s="247">
        <f t="shared" si="27"/>
        <v>3760.4687999999996</v>
      </c>
      <c r="K29" s="56">
        <f t="shared" si="28"/>
        <v>403.24759999999998</v>
      </c>
      <c r="L29" s="101">
        <f t="shared" si="29"/>
        <v>4838.9712</v>
      </c>
      <c r="M29" s="101">
        <f t="shared" si="30"/>
        <v>0</v>
      </c>
      <c r="N29" s="104">
        <f t="shared" si="31"/>
        <v>0</v>
      </c>
      <c r="O29" s="10"/>
      <c r="P29" s="11"/>
      <c r="Q29" s="11"/>
      <c r="R29" s="59"/>
      <c r="S29" s="11"/>
      <c r="T29" s="11"/>
      <c r="U29" s="11"/>
      <c r="V29" s="11"/>
      <c r="W29" s="11"/>
      <c r="X29" s="11"/>
      <c r="Y29" s="11"/>
    </row>
    <row r="30" spans="1:25" s="39" customFormat="1" ht="48" x14ac:dyDescent="0.2">
      <c r="A30" s="139" t="s">
        <v>34956</v>
      </c>
      <c r="B30" s="261" t="s">
        <v>34908</v>
      </c>
      <c r="C30" s="279" t="s">
        <v>34909</v>
      </c>
      <c r="D30" s="55">
        <f>'Memória de Cálculo'!G28</f>
        <v>10</v>
      </c>
      <c r="E30" s="57"/>
      <c r="F30" s="58"/>
      <c r="G30" s="57"/>
      <c r="H30" s="276" t="s">
        <v>605</v>
      </c>
      <c r="I30" s="277">
        <f>'Composição Custo'!G118</f>
        <v>301.92079999999999</v>
      </c>
      <c r="J30" s="247">
        <f t="shared" si="27"/>
        <v>3019.2079999999996</v>
      </c>
      <c r="K30" s="56">
        <f t="shared" si="28"/>
        <v>388.51170000000002</v>
      </c>
      <c r="L30" s="101">
        <f t="shared" si="29"/>
        <v>3885.1170000000002</v>
      </c>
      <c r="M30" s="101">
        <f t="shared" si="30"/>
        <v>0</v>
      </c>
      <c r="N30" s="104">
        <f t="shared" si="31"/>
        <v>0</v>
      </c>
      <c r="O30" s="10"/>
      <c r="P30" s="11"/>
      <c r="Q30" s="11"/>
      <c r="R30" s="59"/>
      <c r="S30" s="11"/>
      <c r="T30" s="11"/>
      <c r="U30" s="11"/>
      <c r="V30" s="11"/>
      <c r="W30" s="11"/>
      <c r="X30" s="11"/>
      <c r="Y30" s="11"/>
    </row>
    <row r="31" spans="1:25" s="39" customFormat="1" ht="48" x14ac:dyDescent="0.2">
      <c r="A31" s="139" t="s">
        <v>34957</v>
      </c>
      <c r="B31" s="261" t="s">
        <v>34907</v>
      </c>
      <c r="C31" s="279" t="s">
        <v>34910</v>
      </c>
      <c r="D31" s="55">
        <f>'Memória de Cálculo'!G29</f>
        <v>10</v>
      </c>
      <c r="E31" s="57"/>
      <c r="F31" s="58"/>
      <c r="G31" s="57"/>
      <c r="H31" s="276" t="s">
        <v>605</v>
      </c>
      <c r="I31" s="277">
        <f>'Composição Custo'!G133</f>
        <v>301.92079999999999</v>
      </c>
      <c r="J31" s="247">
        <f t="shared" si="27"/>
        <v>3019.2079999999996</v>
      </c>
      <c r="K31" s="56">
        <f t="shared" si="28"/>
        <v>388.51170000000002</v>
      </c>
      <c r="L31" s="101">
        <f t="shared" si="29"/>
        <v>3885.1170000000002</v>
      </c>
      <c r="M31" s="101">
        <f t="shared" si="30"/>
        <v>0</v>
      </c>
      <c r="N31" s="104">
        <f t="shared" si="31"/>
        <v>0</v>
      </c>
      <c r="O31" s="10"/>
      <c r="P31" s="11"/>
      <c r="Q31" s="11"/>
      <c r="R31" s="59"/>
      <c r="S31" s="11"/>
      <c r="T31" s="11"/>
      <c r="U31" s="11"/>
      <c r="V31" s="11"/>
      <c r="W31" s="11"/>
      <c r="X31" s="11"/>
      <c r="Y31" s="11"/>
    </row>
    <row r="32" spans="1:25" s="39" customFormat="1" ht="60" x14ac:dyDescent="0.2">
      <c r="A32" s="139" t="s">
        <v>34958</v>
      </c>
      <c r="B32" s="261" t="s">
        <v>34911</v>
      </c>
      <c r="C32" s="279" t="s">
        <v>34894</v>
      </c>
      <c r="D32" s="55">
        <f>'Memória de Cálculo'!G30</f>
        <v>50</v>
      </c>
      <c r="E32" s="57"/>
      <c r="F32" s="58"/>
      <c r="G32" s="57"/>
      <c r="H32" s="276" t="s">
        <v>605</v>
      </c>
      <c r="I32" s="277">
        <f>'Composição Custo'!G149</f>
        <v>327.18970000000002</v>
      </c>
      <c r="J32" s="247">
        <f t="shared" si="27"/>
        <v>16359.485000000001</v>
      </c>
      <c r="K32" s="56">
        <f t="shared" si="28"/>
        <v>421.02769999999998</v>
      </c>
      <c r="L32" s="101">
        <f t="shared" si="29"/>
        <v>21051.384999999998</v>
      </c>
      <c r="M32" s="101">
        <f t="shared" si="30"/>
        <v>0</v>
      </c>
      <c r="N32" s="104">
        <f t="shared" si="31"/>
        <v>0</v>
      </c>
      <c r="O32" s="10"/>
      <c r="P32" s="11"/>
      <c r="Q32" s="11"/>
      <c r="R32" s="59"/>
      <c r="S32" s="11"/>
      <c r="T32" s="11"/>
      <c r="U32" s="11"/>
      <c r="V32" s="11"/>
      <c r="W32" s="11"/>
      <c r="X32" s="11"/>
      <c r="Y32" s="11"/>
    </row>
    <row r="33" spans="1:25" s="381" customFormat="1" ht="24" x14ac:dyDescent="0.2">
      <c r="A33" s="357" t="s">
        <v>108</v>
      </c>
      <c r="B33" s="376"/>
      <c r="C33" s="373" t="s">
        <v>34962</v>
      </c>
      <c r="D33" s="362"/>
      <c r="E33" s="377"/>
      <c r="F33" s="378"/>
      <c r="G33" s="377"/>
      <c r="H33" s="376"/>
      <c r="I33" s="379"/>
      <c r="J33" s="380"/>
      <c r="K33" s="380"/>
      <c r="L33" s="363">
        <f>SUM(L34:L36)</f>
        <v>143340.11831999998</v>
      </c>
      <c r="M33" s="363">
        <f t="shared" ref="M33:N33" si="32">SUM(M34:M36)</f>
        <v>0</v>
      </c>
      <c r="N33" s="364">
        <f t="shared" si="32"/>
        <v>0</v>
      </c>
      <c r="O33" s="375"/>
      <c r="P33" s="366"/>
      <c r="Q33" s="366"/>
      <c r="R33" s="369"/>
      <c r="S33" s="366"/>
      <c r="T33" s="366"/>
      <c r="U33" s="366"/>
      <c r="V33" s="366"/>
      <c r="W33" s="366"/>
      <c r="X33" s="366"/>
      <c r="Y33" s="366"/>
    </row>
    <row r="34" spans="1:25" s="39" customFormat="1" ht="24" x14ac:dyDescent="0.2">
      <c r="A34" s="139" t="s">
        <v>34959</v>
      </c>
      <c r="B34" s="123">
        <v>14166</v>
      </c>
      <c r="C34" s="127" t="s">
        <v>27566</v>
      </c>
      <c r="D34" s="55">
        <f>'Memória de Cálculo'!G32</f>
        <v>25</v>
      </c>
      <c r="E34" s="57"/>
      <c r="F34" s="58"/>
      <c r="G34" s="57"/>
      <c r="H34" s="154" t="s">
        <v>92</v>
      </c>
      <c r="I34" s="143">
        <v>1491.2</v>
      </c>
      <c r="J34" s="129">
        <f t="shared" ref="J34:J36" si="33">D34*I34</f>
        <v>37280</v>
      </c>
      <c r="K34" s="56">
        <f t="shared" ref="K34" si="34">ROUND(I34*$K$10+I34,4)</f>
        <v>1918.8761999999999</v>
      </c>
      <c r="L34" s="101">
        <f t="shared" ref="L34" si="35">D34*K34</f>
        <v>47971.904999999999</v>
      </c>
      <c r="M34" s="130">
        <f t="shared" ref="M34" si="36">F34*K34</f>
        <v>0</v>
      </c>
      <c r="N34" s="131">
        <f t="shared" ref="N34" si="37">G34*K34</f>
        <v>0</v>
      </c>
      <c r="O34" s="10"/>
      <c r="P34" s="11"/>
      <c r="Q34" s="11"/>
      <c r="R34" s="59"/>
      <c r="S34" s="11"/>
      <c r="T34" s="11"/>
      <c r="U34" s="11"/>
      <c r="V34" s="11"/>
      <c r="W34" s="11"/>
      <c r="X34" s="11"/>
      <c r="Y34" s="11"/>
    </row>
    <row r="35" spans="1:25" s="39" customFormat="1" ht="48" x14ac:dyDescent="0.2">
      <c r="A35" s="139" t="s">
        <v>34960</v>
      </c>
      <c r="B35" s="102" t="s">
        <v>116</v>
      </c>
      <c r="C35" s="317" t="str">
        <f>VLOOKUP(B35,'SETOP 10'!A:D,2,FALSE)</f>
        <v>Braço projetado com altura maior ou igual à 5,50 metros e vão de 3,80 metros (Execução, incluindo instalação, base de concreto, chumbadores, colocação da placa,fornecimento e transporte dos  materiais)</v>
      </c>
      <c r="D35" s="55">
        <f>'Memória de Cálculo'!G33</f>
        <v>25</v>
      </c>
      <c r="E35" s="57"/>
      <c r="F35" s="58"/>
      <c r="G35" s="128"/>
      <c r="H35" s="276" t="str">
        <f>VLOOKUP(B35,'SETOP 10'!A:D,3,FALSE)</f>
        <v>U</v>
      </c>
      <c r="I35" s="277">
        <f>VLOOKUP(B35,'SETOP 10'!A:D,4,FALSE)</f>
        <v>1752.67</v>
      </c>
      <c r="J35" s="247">
        <f t="shared" si="33"/>
        <v>43816.75</v>
      </c>
      <c r="K35" s="56">
        <f>ROUND(I35*$K$10+I35,4)</f>
        <v>2255.3357999999998</v>
      </c>
      <c r="L35" s="101">
        <f>D35*K35</f>
        <v>56383.394999999997</v>
      </c>
      <c r="M35" s="101">
        <f>F35*K35</f>
        <v>0</v>
      </c>
      <c r="N35" s="104">
        <f>G35*K35</f>
        <v>0</v>
      </c>
      <c r="O35" s="10"/>
      <c r="P35" s="11"/>
      <c r="Q35" s="11"/>
      <c r="R35" s="59"/>
      <c r="S35" s="11"/>
      <c r="T35" s="11"/>
      <c r="U35" s="11"/>
      <c r="V35" s="11"/>
      <c r="W35" s="11"/>
      <c r="X35" s="11"/>
      <c r="Y35" s="11"/>
    </row>
    <row r="36" spans="1:25" s="39" customFormat="1" ht="48" x14ac:dyDescent="0.2">
      <c r="A36" s="139" t="s">
        <v>34961</v>
      </c>
      <c r="B36" s="102" t="s">
        <v>115</v>
      </c>
      <c r="C36" s="317" t="str">
        <f>VLOOKUP(B36,'SETOP 10'!A:D,2,FALSE)</f>
        <v>Placa de aço carbono com película refletiva alta intensidade prismática tipo III da ABNT - Placa retangular (Execução, incluindo fornecimento e transporte de todos os materiais, inclusive postes de sustentação)</v>
      </c>
      <c r="D36" s="55">
        <f>'Memória de Cálculo'!G34</f>
        <v>50.4</v>
      </c>
      <c r="E36" s="57"/>
      <c r="F36" s="58"/>
      <c r="G36" s="128"/>
      <c r="H36" s="276" t="str">
        <f>VLOOKUP(B36,'SETOP 10'!A:D,3,FALSE)</f>
        <v>m2</v>
      </c>
      <c r="I36" s="277">
        <f>VLOOKUP(B36,'SETOP 10'!A:D,4,FALSE)</f>
        <v>601.11</v>
      </c>
      <c r="J36" s="247">
        <f t="shared" si="33"/>
        <v>30295.944</v>
      </c>
      <c r="K36" s="56">
        <f>ROUND(I36*$K$10+I36,4)</f>
        <v>773.50829999999996</v>
      </c>
      <c r="L36" s="101">
        <f>D36*K36</f>
        <v>38984.818319999998</v>
      </c>
      <c r="M36" s="101">
        <f>F36*K36</f>
        <v>0</v>
      </c>
      <c r="N36" s="104">
        <f>G36*K36</f>
        <v>0</v>
      </c>
      <c r="O36" s="10"/>
      <c r="P36" s="11"/>
      <c r="Q36" s="11"/>
      <c r="R36" s="59"/>
      <c r="S36" s="11"/>
      <c r="T36" s="11"/>
      <c r="U36" s="11"/>
      <c r="V36" s="11"/>
      <c r="W36" s="11"/>
      <c r="X36" s="11"/>
      <c r="Y36" s="11"/>
    </row>
    <row r="37" spans="1:25" s="7" customFormat="1" ht="12.75" customHeight="1" x14ac:dyDescent="0.2">
      <c r="A37" s="139"/>
      <c r="B37" s="322"/>
      <c r="C37" s="317"/>
      <c r="D37" s="319"/>
      <c r="E37" s="114"/>
      <c r="F37" s="115"/>
      <c r="G37" s="319"/>
      <c r="H37" s="114"/>
      <c r="I37" s="280"/>
      <c r="J37" s="116"/>
      <c r="K37" s="117" t="s">
        <v>58</v>
      </c>
      <c r="L37" s="281">
        <f>L11+L19</f>
        <v>834988.40593591589</v>
      </c>
      <c r="M37" s="281">
        <f t="shared" ref="M37:N37" si="38">M11+M19</f>
        <v>0</v>
      </c>
      <c r="N37" s="282">
        <f t="shared" si="38"/>
        <v>0</v>
      </c>
      <c r="O37" s="10"/>
      <c r="P37" s="6"/>
      <c r="Q37" s="13"/>
      <c r="R37" s="13"/>
      <c r="S37" s="13"/>
      <c r="T37" s="13"/>
      <c r="U37" s="13"/>
      <c r="V37" s="13"/>
      <c r="W37" s="13"/>
      <c r="X37" s="13"/>
      <c r="Y37" s="13"/>
    </row>
    <row r="38" spans="1:25" s="7" customFormat="1" ht="12.75" x14ac:dyDescent="0.2">
      <c r="A38" s="537" t="s">
        <v>45</v>
      </c>
      <c r="B38" s="538"/>
      <c r="C38" s="539"/>
      <c r="D38" s="540" t="s">
        <v>46</v>
      </c>
      <c r="E38" s="533"/>
      <c r="F38" s="533"/>
      <c r="G38" s="533"/>
      <c r="H38" s="540" t="s">
        <v>34884</v>
      </c>
      <c r="I38" s="533"/>
      <c r="J38" s="532"/>
      <c r="K38" s="533"/>
      <c r="L38" s="226">
        <f>L37/L37</f>
        <v>1</v>
      </c>
      <c r="M38" s="226">
        <f>M37/L37</f>
        <v>0</v>
      </c>
      <c r="N38" s="227">
        <f>N37/L37</f>
        <v>0</v>
      </c>
      <c r="O38" s="10"/>
      <c r="P38" s="6"/>
      <c r="Q38" s="6"/>
      <c r="R38" s="6"/>
      <c r="S38" s="6"/>
      <c r="T38" s="6"/>
      <c r="U38" s="6"/>
      <c r="V38" s="6"/>
      <c r="W38" s="6"/>
      <c r="X38" s="6"/>
      <c r="Y38" s="6"/>
    </row>
    <row r="39" spans="1:25" s="7" customFormat="1" ht="12.75" customHeight="1" x14ac:dyDescent="0.25">
      <c r="A39" s="465"/>
      <c r="B39" s="466"/>
      <c r="C39" s="466"/>
      <c r="D39" s="230"/>
      <c r="E39" s="325"/>
      <c r="F39" s="231"/>
      <c r="G39" s="230"/>
      <c r="H39" s="232"/>
      <c r="I39" s="233"/>
      <c r="J39" s="234"/>
      <c r="K39" s="234"/>
      <c r="L39" s="529" t="s">
        <v>50</v>
      </c>
      <c r="M39" s="530"/>
      <c r="N39" s="531"/>
      <c r="O39" s="10"/>
      <c r="P39" s="6"/>
      <c r="Q39" s="6"/>
      <c r="R39" s="6"/>
      <c r="S39" s="6"/>
      <c r="T39" s="6"/>
      <c r="U39" s="6"/>
      <c r="V39" s="6"/>
      <c r="W39" s="6"/>
      <c r="X39" s="6"/>
      <c r="Y39" s="6"/>
    </row>
    <row r="40" spans="1:25" s="7" customFormat="1" ht="68.25" customHeight="1" x14ac:dyDescent="0.2">
      <c r="A40" s="463" t="s">
        <v>47</v>
      </c>
      <c r="B40" s="464"/>
      <c r="C40" s="464"/>
      <c r="D40" s="464" t="s">
        <v>48</v>
      </c>
      <c r="E40" s="469"/>
      <c r="F40" s="464" t="s">
        <v>48</v>
      </c>
      <c r="G40" s="469"/>
      <c r="H40" s="534" t="s">
        <v>48</v>
      </c>
      <c r="I40" s="468"/>
      <c r="J40" s="476"/>
      <c r="K40" s="471"/>
      <c r="L40" s="535">
        <f>L37</f>
        <v>834988.40593591589</v>
      </c>
      <c r="M40" s="468"/>
      <c r="N40" s="472"/>
      <c r="O40" s="10"/>
      <c r="P40" s="6"/>
      <c r="Q40" s="6"/>
      <c r="R40" s="6"/>
      <c r="S40" s="6"/>
      <c r="T40" s="6"/>
      <c r="U40" s="6"/>
      <c r="V40" s="6"/>
      <c r="W40" s="6"/>
      <c r="X40" s="6"/>
      <c r="Y40" s="6"/>
    </row>
    <row r="41" spans="1:25" s="7" customFormat="1" ht="12.75" customHeight="1" x14ac:dyDescent="0.2">
      <c r="A41" s="523" t="s">
        <v>34885</v>
      </c>
      <c r="B41" s="457"/>
      <c r="C41" s="457"/>
      <c r="D41" s="458" t="s">
        <v>56</v>
      </c>
      <c r="E41" s="459"/>
      <c r="F41" s="456" t="s">
        <v>34883</v>
      </c>
      <c r="G41" s="456"/>
      <c r="H41" s="528" t="s">
        <v>104</v>
      </c>
      <c r="I41" s="528"/>
      <c r="J41" s="528"/>
      <c r="K41" s="528"/>
      <c r="L41" s="470" t="s">
        <v>34926</v>
      </c>
      <c r="M41" s="471"/>
      <c r="N41" s="472"/>
      <c r="O41" s="10"/>
      <c r="P41" s="20"/>
      <c r="Q41" s="20"/>
      <c r="R41" s="20"/>
      <c r="S41" s="20"/>
      <c r="T41" s="20"/>
      <c r="U41" s="20"/>
      <c r="V41" s="20"/>
      <c r="W41" s="20"/>
      <c r="X41" s="20"/>
      <c r="Y41" s="20"/>
    </row>
    <row r="42" spans="1:25" s="7" customFormat="1" ht="33" customHeight="1" x14ac:dyDescent="0.2">
      <c r="A42" s="524"/>
      <c r="B42" s="525"/>
      <c r="C42" s="525"/>
      <c r="D42" s="526"/>
      <c r="E42" s="526"/>
      <c r="F42" s="527"/>
      <c r="G42" s="527"/>
      <c r="H42" s="536"/>
      <c r="I42" s="536"/>
      <c r="J42" s="467"/>
      <c r="K42" s="468"/>
      <c r="L42" s="473"/>
      <c r="M42" s="474"/>
      <c r="N42" s="475"/>
      <c r="O42" s="10"/>
      <c r="P42" s="20"/>
      <c r="Q42" s="20"/>
      <c r="R42" s="20"/>
      <c r="S42" s="20"/>
      <c r="T42" s="20"/>
      <c r="U42" s="20"/>
      <c r="V42" s="20"/>
      <c r="W42" s="20"/>
      <c r="X42" s="20"/>
      <c r="Y42" s="20"/>
    </row>
    <row r="43" spans="1:25" s="7" customFormat="1" ht="24.75" customHeight="1" thickBot="1" x14ac:dyDescent="0.25">
      <c r="A43" s="460" t="s">
        <v>34924</v>
      </c>
      <c r="B43" s="461"/>
      <c r="C43" s="461"/>
      <c r="D43" s="461"/>
      <c r="E43" s="461"/>
      <c r="F43" s="461"/>
      <c r="G43" s="461"/>
      <c r="H43" s="461"/>
      <c r="I43" s="461"/>
      <c r="J43" s="461"/>
      <c r="K43" s="461"/>
      <c r="L43" s="461"/>
      <c r="M43" s="461"/>
      <c r="N43" s="462"/>
      <c r="O43" s="10"/>
      <c r="P43" s="20"/>
      <c r="Q43" s="20"/>
      <c r="R43" s="20"/>
      <c r="S43" s="20"/>
      <c r="T43" s="20"/>
      <c r="U43" s="20"/>
      <c r="V43" s="20"/>
      <c r="W43" s="20"/>
      <c r="X43" s="20"/>
      <c r="Y43" s="20"/>
    </row>
    <row r="44" spans="1:25" s="7" customFormat="1" ht="12.75" customHeight="1" x14ac:dyDescent="0.2">
      <c r="A44" s="62"/>
      <c r="B44" s="23"/>
      <c r="C44" s="24"/>
      <c r="D44" s="133"/>
      <c r="E44" s="22"/>
      <c r="F44" s="30"/>
      <c r="G44" s="25"/>
      <c r="H44" s="36"/>
      <c r="I44" s="140"/>
      <c r="J44" s="26"/>
      <c r="K44" s="21"/>
      <c r="L44" s="13"/>
      <c r="M44" s="13"/>
      <c r="N44" s="13"/>
      <c r="O44" s="10"/>
      <c r="P44" s="20"/>
      <c r="Q44" s="20"/>
      <c r="R44" s="20"/>
      <c r="S44" s="20"/>
      <c r="T44" s="20"/>
      <c r="U44" s="20"/>
      <c r="V44" s="20"/>
      <c r="W44" s="20"/>
      <c r="X44" s="20"/>
      <c r="Y44" s="20"/>
    </row>
    <row r="45" spans="1:25" s="7" customFormat="1" ht="12.75" customHeight="1" x14ac:dyDescent="0.2">
      <c r="A45" s="62"/>
      <c r="B45" s="23"/>
      <c r="C45" s="24"/>
      <c r="D45" s="133"/>
      <c r="E45" s="22"/>
      <c r="F45" s="30"/>
      <c r="G45" s="25"/>
      <c r="H45" s="36"/>
      <c r="I45" s="140"/>
      <c r="J45" s="26"/>
      <c r="K45" s="21"/>
      <c r="L45" s="13"/>
      <c r="M45" s="27"/>
      <c r="N45" s="13"/>
      <c r="O45" s="10"/>
      <c r="P45" s="20"/>
      <c r="Q45" s="20"/>
      <c r="R45" s="20"/>
      <c r="S45" s="20"/>
      <c r="T45" s="20"/>
      <c r="U45" s="20"/>
      <c r="V45" s="20"/>
      <c r="W45" s="20"/>
      <c r="X45" s="20"/>
      <c r="Y45" s="20"/>
    </row>
    <row r="46" spans="1:25" s="7" customFormat="1" ht="12.75" customHeight="1" x14ac:dyDescent="0.2">
      <c r="A46" s="62"/>
      <c r="B46" s="23"/>
      <c r="C46" s="24"/>
      <c r="D46" s="133"/>
      <c r="E46" s="22"/>
      <c r="F46" s="30"/>
      <c r="G46" s="25"/>
      <c r="H46" s="36"/>
      <c r="I46" s="140"/>
      <c r="J46" s="26"/>
      <c r="K46" s="21"/>
      <c r="L46" s="28"/>
      <c r="M46" s="28"/>
      <c r="N46" s="28"/>
      <c r="O46" s="10"/>
      <c r="P46" s="20"/>
      <c r="Q46" s="20"/>
      <c r="R46" s="20"/>
      <c r="S46" s="20"/>
      <c r="T46" s="20"/>
      <c r="U46" s="20"/>
      <c r="V46" s="20"/>
      <c r="W46" s="20"/>
      <c r="X46" s="20"/>
      <c r="Y46" s="20"/>
    </row>
    <row r="47" spans="1:25" s="7" customFormat="1" ht="12.75" customHeight="1" x14ac:dyDescent="0.2">
      <c r="A47" s="62"/>
      <c r="B47" s="23"/>
      <c r="C47" s="24"/>
      <c r="D47" s="133"/>
      <c r="E47" s="22"/>
      <c r="F47" s="30"/>
      <c r="G47" s="25"/>
      <c r="H47" s="36"/>
      <c r="I47" s="140"/>
      <c r="J47" s="26"/>
      <c r="K47" s="21"/>
      <c r="L47" s="13"/>
      <c r="M47" s="29"/>
      <c r="N47" s="13"/>
      <c r="O47" s="10"/>
      <c r="P47" s="20"/>
      <c r="Q47" s="20"/>
      <c r="R47" s="20"/>
      <c r="S47" s="20"/>
      <c r="T47" s="20"/>
      <c r="U47" s="20"/>
      <c r="V47" s="20"/>
      <c r="W47" s="20"/>
      <c r="X47" s="20"/>
      <c r="Y47" s="20"/>
    </row>
    <row r="48" spans="1:25" s="7" customFormat="1" ht="12.75" customHeight="1" x14ac:dyDescent="0.2">
      <c r="A48" s="62"/>
      <c r="B48" s="23"/>
      <c r="C48" s="24"/>
      <c r="D48" s="133"/>
      <c r="E48" s="22"/>
      <c r="F48" s="30"/>
      <c r="G48" s="25"/>
      <c r="H48" s="36"/>
      <c r="I48" s="140"/>
      <c r="J48" s="26"/>
      <c r="K48" s="21"/>
      <c r="L48" s="13"/>
      <c r="M48" s="13"/>
      <c r="N48" s="13"/>
      <c r="O48" s="10"/>
      <c r="P48" s="20"/>
      <c r="Q48" s="20"/>
      <c r="R48" s="20"/>
      <c r="S48" s="20"/>
      <c r="T48" s="20"/>
      <c r="U48" s="20"/>
      <c r="V48" s="20"/>
      <c r="W48" s="20"/>
      <c r="X48" s="20"/>
      <c r="Y48" s="20"/>
    </row>
    <row r="49" spans="1:25" s="7" customFormat="1" ht="12.75" customHeight="1" x14ac:dyDescent="0.2">
      <c r="A49" s="62"/>
      <c r="B49" s="23"/>
      <c r="C49" s="24"/>
      <c r="D49" s="133"/>
      <c r="E49" s="22"/>
      <c r="F49" s="30"/>
      <c r="G49" s="25"/>
      <c r="H49" s="36"/>
      <c r="I49" s="140"/>
      <c r="J49" s="26"/>
      <c r="K49" s="21"/>
      <c r="L49" s="13"/>
      <c r="M49" s="13"/>
      <c r="N49" s="13"/>
      <c r="O49" s="10"/>
      <c r="P49" s="20"/>
      <c r="Q49" s="20"/>
      <c r="R49" s="20"/>
      <c r="S49" s="20"/>
      <c r="T49" s="20"/>
      <c r="U49" s="20"/>
      <c r="V49" s="20"/>
      <c r="W49" s="20"/>
      <c r="X49" s="20"/>
      <c r="Y49" s="20"/>
    </row>
    <row r="50" spans="1:25" s="7" customFormat="1" ht="12.75" customHeight="1" x14ac:dyDescent="0.2">
      <c r="A50" s="62"/>
      <c r="B50" s="23"/>
      <c r="C50" s="24"/>
      <c r="D50" s="133"/>
      <c r="E50" s="22"/>
      <c r="F50" s="30"/>
      <c r="G50" s="25"/>
      <c r="H50" s="36"/>
      <c r="I50" s="140"/>
      <c r="J50" s="26"/>
      <c r="K50" s="21"/>
      <c r="L50" s="28"/>
      <c r="M50" s="13"/>
      <c r="N50" s="13"/>
      <c r="O50" s="10"/>
      <c r="P50" s="20"/>
      <c r="Q50" s="20"/>
      <c r="R50" s="20"/>
      <c r="S50" s="20"/>
      <c r="T50" s="20"/>
      <c r="U50" s="20"/>
      <c r="V50" s="20"/>
      <c r="W50" s="20"/>
      <c r="X50" s="20"/>
      <c r="Y50" s="20"/>
    </row>
    <row r="51" spans="1:25" s="7" customFormat="1" ht="12.75" customHeight="1" x14ac:dyDescent="0.2">
      <c r="A51" s="62"/>
      <c r="B51" s="23"/>
      <c r="C51" s="24"/>
      <c r="D51" s="133"/>
      <c r="E51" s="22"/>
      <c r="F51" s="30"/>
      <c r="G51" s="25"/>
      <c r="H51" s="36"/>
      <c r="I51" s="140"/>
      <c r="J51" s="26"/>
      <c r="K51" s="21"/>
      <c r="L51" s="13"/>
      <c r="M51" s="13"/>
      <c r="N51" s="13"/>
      <c r="O51" s="10"/>
      <c r="P51" s="20"/>
      <c r="Q51" s="20"/>
      <c r="R51" s="20"/>
      <c r="S51" s="20"/>
      <c r="T51" s="20"/>
      <c r="U51" s="20"/>
      <c r="V51" s="20"/>
      <c r="W51" s="20"/>
      <c r="X51" s="20"/>
      <c r="Y51" s="20"/>
    </row>
    <row r="52" spans="1:25" s="7" customFormat="1" ht="12.75" customHeight="1" x14ac:dyDescent="0.2">
      <c r="A52" s="62"/>
      <c r="B52" s="23"/>
      <c r="C52" s="24"/>
      <c r="D52" s="133"/>
      <c r="E52" s="22"/>
      <c r="F52" s="30"/>
      <c r="G52" s="25"/>
      <c r="H52" s="36"/>
      <c r="I52" s="140"/>
      <c r="J52" s="26"/>
      <c r="K52" s="21"/>
      <c r="L52" s="13"/>
      <c r="M52" s="13"/>
      <c r="N52" s="13"/>
      <c r="O52" s="10"/>
      <c r="P52" s="20"/>
      <c r="Q52" s="20"/>
      <c r="R52" s="20"/>
      <c r="S52" s="20"/>
      <c r="T52" s="20"/>
      <c r="U52" s="20"/>
      <c r="V52" s="20"/>
      <c r="W52" s="20"/>
      <c r="X52" s="20"/>
      <c r="Y52" s="20"/>
    </row>
    <row r="53" spans="1:25" s="7" customFormat="1" ht="12.75" customHeight="1" x14ac:dyDescent="0.2">
      <c r="A53" s="62"/>
      <c r="B53" s="23"/>
      <c r="C53" s="24"/>
      <c r="D53" s="133"/>
      <c r="E53" s="22"/>
      <c r="F53" s="30"/>
      <c r="G53" s="25"/>
      <c r="H53" s="36"/>
      <c r="I53" s="140"/>
      <c r="J53" s="26"/>
      <c r="K53" s="21"/>
      <c r="L53" s="13"/>
      <c r="M53" s="13"/>
      <c r="N53" s="13"/>
      <c r="O53" s="10"/>
      <c r="P53" s="20"/>
      <c r="Q53" s="20"/>
      <c r="R53" s="20"/>
      <c r="S53" s="20"/>
      <c r="T53" s="20"/>
      <c r="U53" s="20"/>
      <c r="V53" s="20"/>
      <c r="W53" s="20"/>
      <c r="X53" s="20"/>
      <c r="Y53" s="20"/>
    </row>
    <row r="54" spans="1:25" s="7" customFormat="1" ht="12.75" customHeight="1" x14ac:dyDescent="0.2">
      <c r="A54" s="62"/>
      <c r="B54" s="23"/>
      <c r="C54" s="24"/>
      <c r="D54" s="133"/>
      <c r="E54" s="22"/>
      <c r="F54" s="30"/>
      <c r="G54" s="25"/>
      <c r="H54" s="36"/>
      <c r="I54" s="140"/>
      <c r="J54" s="26"/>
      <c r="K54" s="21"/>
      <c r="L54" s="13"/>
      <c r="M54" s="13"/>
      <c r="N54" s="13"/>
      <c r="O54" s="10"/>
      <c r="P54" s="20"/>
      <c r="Q54" s="20"/>
      <c r="R54" s="20"/>
      <c r="S54" s="20"/>
      <c r="T54" s="20"/>
      <c r="U54" s="20"/>
      <c r="V54" s="20"/>
      <c r="W54" s="20"/>
      <c r="X54" s="20"/>
      <c r="Y54" s="20"/>
    </row>
    <row r="55" spans="1:25" s="7" customFormat="1" ht="12.75" customHeight="1" x14ac:dyDescent="0.2">
      <c r="A55" s="62"/>
      <c r="B55" s="23"/>
      <c r="C55" s="24"/>
      <c r="D55" s="133"/>
      <c r="E55" s="22"/>
      <c r="F55" s="30"/>
      <c r="G55" s="25"/>
      <c r="H55" s="36"/>
      <c r="I55" s="140"/>
      <c r="J55" s="26"/>
      <c r="K55" s="21"/>
      <c r="L55" s="13"/>
      <c r="M55" s="13"/>
      <c r="N55" s="13"/>
      <c r="O55" s="10"/>
      <c r="P55" s="20"/>
      <c r="Q55" s="20"/>
      <c r="R55" s="20"/>
      <c r="S55" s="20"/>
      <c r="T55" s="20"/>
      <c r="U55" s="20"/>
      <c r="V55" s="20"/>
      <c r="W55" s="20"/>
      <c r="X55" s="20"/>
      <c r="Y55" s="20"/>
    </row>
    <row r="56" spans="1:25" s="7" customFormat="1" ht="12.75" customHeight="1" x14ac:dyDescent="0.2">
      <c r="A56" s="62"/>
      <c r="B56" s="23"/>
      <c r="C56" s="24"/>
      <c r="D56" s="133"/>
      <c r="E56" s="22"/>
      <c r="F56" s="30"/>
      <c r="G56" s="25"/>
      <c r="H56" s="36"/>
      <c r="I56" s="140"/>
      <c r="J56" s="26"/>
      <c r="K56" s="21"/>
      <c r="L56" s="13"/>
      <c r="M56" s="13"/>
      <c r="N56" s="13"/>
      <c r="O56" s="10"/>
      <c r="P56" s="20"/>
      <c r="Q56" s="20"/>
      <c r="R56" s="20"/>
      <c r="S56" s="20"/>
      <c r="T56" s="20"/>
      <c r="U56" s="20"/>
      <c r="V56" s="20"/>
      <c r="W56" s="20"/>
      <c r="X56" s="20"/>
      <c r="Y56" s="20"/>
    </row>
    <row r="57" spans="1:25" ht="12.75" customHeight="1" x14ac:dyDescent="0.2">
      <c r="A57" s="62"/>
      <c r="B57" s="23"/>
      <c r="C57" s="24"/>
      <c r="D57" s="133"/>
      <c r="E57" s="22"/>
      <c r="F57" s="30"/>
      <c r="G57" s="25"/>
      <c r="H57" s="36"/>
      <c r="I57" s="140"/>
      <c r="J57" s="26"/>
      <c r="K57" s="21"/>
      <c r="L57" s="13"/>
      <c r="M57" s="13"/>
      <c r="N57" s="13"/>
      <c r="O57" s="3"/>
      <c r="P57" s="4"/>
      <c r="Q57" s="4"/>
      <c r="R57" s="4"/>
      <c r="S57" s="4"/>
      <c r="T57" s="4"/>
      <c r="U57" s="4"/>
      <c r="V57" s="4"/>
      <c r="W57" s="4"/>
      <c r="X57" s="4"/>
      <c r="Y57" s="4"/>
    </row>
    <row r="58" spans="1:25" ht="12.75" customHeight="1" x14ac:dyDescent="0.2">
      <c r="A58" s="62"/>
      <c r="B58" s="23"/>
      <c r="C58" s="24"/>
      <c r="D58" s="133"/>
      <c r="E58" s="22"/>
      <c r="F58" s="30"/>
      <c r="G58" s="25"/>
      <c r="H58" s="36"/>
      <c r="I58" s="140"/>
      <c r="J58" s="26"/>
      <c r="K58" s="21"/>
      <c r="L58" s="13"/>
      <c r="M58" s="13"/>
      <c r="N58" s="13"/>
      <c r="O58" s="3"/>
      <c r="P58" s="4"/>
      <c r="Q58" s="4"/>
      <c r="R58" s="4"/>
      <c r="S58" s="4"/>
      <c r="T58" s="4"/>
      <c r="U58" s="4"/>
      <c r="V58" s="4"/>
      <c r="W58" s="4"/>
      <c r="X58" s="4"/>
      <c r="Y58" s="4"/>
    </row>
    <row r="59" spans="1:25" ht="12.75" customHeight="1" x14ac:dyDescent="0.2">
      <c r="A59" s="62"/>
      <c r="B59" s="23"/>
      <c r="C59" s="24"/>
      <c r="D59" s="133"/>
      <c r="E59" s="22"/>
      <c r="F59" s="30"/>
      <c r="G59" s="25"/>
      <c r="H59" s="36"/>
      <c r="I59" s="140"/>
      <c r="J59" s="26"/>
      <c r="K59" s="21"/>
      <c r="L59" s="13"/>
      <c r="M59" s="13"/>
      <c r="N59" s="13"/>
      <c r="O59" s="3"/>
      <c r="P59" s="4"/>
      <c r="Q59" s="4"/>
      <c r="R59" s="4"/>
      <c r="S59" s="4"/>
      <c r="T59" s="4"/>
      <c r="U59" s="4"/>
      <c r="V59" s="4"/>
      <c r="W59" s="4"/>
      <c r="X59" s="4"/>
      <c r="Y59" s="4"/>
    </row>
    <row r="60" spans="1:25" ht="12.75" customHeight="1" x14ac:dyDescent="0.2">
      <c r="A60" s="62"/>
      <c r="B60" s="23"/>
      <c r="C60" s="24"/>
      <c r="D60" s="133"/>
      <c r="E60" s="22"/>
      <c r="F60" s="30"/>
      <c r="G60" s="25"/>
      <c r="H60" s="36"/>
      <c r="I60" s="140"/>
      <c r="J60" s="26"/>
      <c r="K60" s="21"/>
      <c r="L60" s="13"/>
      <c r="M60" s="13"/>
      <c r="N60" s="13"/>
      <c r="O60" s="3"/>
      <c r="P60" s="4"/>
      <c r="Q60" s="4"/>
      <c r="R60" s="4"/>
      <c r="S60" s="4"/>
      <c r="T60" s="4"/>
      <c r="U60" s="4"/>
      <c r="V60" s="4"/>
      <c r="W60" s="4"/>
      <c r="X60" s="4"/>
      <c r="Y60" s="4"/>
    </row>
    <row r="61" spans="1:25" ht="12.75" customHeight="1" x14ac:dyDescent="0.2">
      <c r="B61" s="15"/>
      <c r="C61" s="24"/>
      <c r="E61" s="14"/>
      <c r="F61" s="31"/>
      <c r="G61" s="16"/>
      <c r="H61" s="36"/>
      <c r="J61" s="5"/>
      <c r="K61" s="2"/>
      <c r="L61" s="1"/>
      <c r="M61" s="1"/>
      <c r="N61" s="1"/>
      <c r="O61" s="3"/>
      <c r="P61" s="4"/>
      <c r="Q61" s="4"/>
      <c r="R61" s="4"/>
      <c r="S61" s="4"/>
      <c r="T61" s="4"/>
      <c r="U61" s="4"/>
      <c r="V61" s="4"/>
      <c r="W61" s="4"/>
      <c r="X61" s="4"/>
      <c r="Y61" s="4"/>
    </row>
    <row r="62" spans="1:25" ht="12.75" customHeight="1" x14ac:dyDescent="0.2">
      <c r="B62" s="15"/>
      <c r="C62" s="24"/>
      <c r="E62" s="14"/>
      <c r="F62" s="31"/>
      <c r="G62" s="16"/>
      <c r="H62" s="36"/>
      <c r="J62" s="5"/>
      <c r="K62" s="2"/>
      <c r="L62" s="1"/>
      <c r="M62" s="1"/>
      <c r="N62" s="1"/>
      <c r="O62" s="3"/>
      <c r="P62" s="4"/>
      <c r="Q62" s="4"/>
      <c r="R62" s="4"/>
      <c r="S62" s="4"/>
      <c r="T62" s="4"/>
      <c r="U62" s="4"/>
      <c r="V62" s="4"/>
      <c r="W62" s="4"/>
      <c r="X62" s="4"/>
      <c r="Y62" s="4"/>
    </row>
    <row r="63" spans="1:25" ht="12.75" customHeight="1" x14ac:dyDescent="0.2">
      <c r="B63" s="15"/>
      <c r="C63" s="24"/>
      <c r="E63" s="14"/>
      <c r="F63" s="31"/>
      <c r="G63" s="16"/>
      <c r="H63" s="36"/>
      <c r="J63" s="5"/>
      <c r="K63" s="2"/>
      <c r="L63" s="1"/>
      <c r="M63" s="1"/>
      <c r="N63" s="1"/>
      <c r="O63" s="3"/>
      <c r="P63" s="4"/>
      <c r="Q63" s="4"/>
      <c r="R63" s="4"/>
      <c r="S63" s="4"/>
      <c r="T63" s="4"/>
      <c r="U63" s="4"/>
      <c r="V63" s="4"/>
      <c r="W63" s="4"/>
      <c r="X63" s="4"/>
      <c r="Y63" s="4"/>
    </row>
    <row r="64" spans="1:25" ht="12.75" customHeight="1" x14ac:dyDescent="0.2">
      <c r="B64" s="15"/>
      <c r="C64" s="24"/>
      <c r="E64" s="14"/>
      <c r="F64" s="31"/>
      <c r="G64" s="16"/>
      <c r="H64" s="36"/>
      <c r="J64" s="5"/>
      <c r="K64" s="2"/>
      <c r="L64" s="1"/>
      <c r="M64" s="1"/>
      <c r="N64" s="1"/>
      <c r="O64" s="3"/>
      <c r="P64" s="4"/>
      <c r="Q64" s="4"/>
      <c r="R64" s="4"/>
      <c r="S64" s="4"/>
      <c r="T64" s="4"/>
      <c r="U64" s="4"/>
      <c r="V64" s="4"/>
      <c r="W64" s="4"/>
      <c r="X64" s="4"/>
      <c r="Y64" s="4"/>
    </row>
    <row r="65" spans="2:25" ht="12.75" customHeight="1" x14ac:dyDescent="0.2">
      <c r="B65" s="15"/>
      <c r="C65" s="24"/>
      <c r="E65" s="14"/>
      <c r="F65" s="31"/>
      <c r="G65" s="16"/>
      <c r="H65" s="36"/>
      <c r="J65" s="5"/>
      <c r="K65" s="2"/>
      <c r="L65" s="1"/>
      <c r="M65" s="1"/>
      <c r="N65" s="1"/>
      <c r="O65" s="3"/>
      <c r="P65" s="4"/>
      <c r="Q65" s="4"/>
      <c r="R65" s="4"/>
      <c r="S65" s="4"/>
      <c r="T65" s="4"/>
      <c r="U65" s="4"/>
      <c r="V65" s="4"/>
      <c r="W65" s="4"/>
      <c r="X65" s="4"/>
      <c r="Y65" s="4"/>
    </row>
    <row r="66" spans="2:25" ht="12.75" customHeight="1" x14ac:dyDescent="0.2">
      <c r="B66" s="15"/>
      <c r="C66" s="24"/>
      <c r="E66" s="14"/>
      <c r="F66" s="31"/>
      <c r="G66" s="16"/>
      <c r="H66" s="36"/>
      <c r="J66" s="5"/>
      <c r="K66" s="2"/>
      <c r="L66" s="1"/>
      <c r="M66" s="1"/>
      <c r="N66" s="1"/>
      <c r="O66" s="3"/>
      <c r="P66" s="4"/>
      <c r="Q66" s="4"/>
      <c r="R66" s="4"/>
      <c r="S66" s="4"/>
      <c r="T66" s="4"/>
      <c r="U66" s="4"/>
      <c r="V66" s="4"/>
      <c r="W66" s="4"/>
      <c r="X66" s="4"/>
      <c r="Y66" s="4"/>
    </row>
    <row r="67" spans="2:25" ht="12.75" customHeight="1" x14ac:dyDescent="0.2">
      <c r="B67" s="15"/>
      <c r="C67" s="24"/>
      <c r="E67" s="14"/>
      <c r="F67" s="31"/>
      <c r="G67" s="16"/>
      <c r="H67" s="36"/>
      <c r="J67" s="5"/>
      <c r="K67" s="2"/>
      <c r="L67" s="1"/>
      <c r="M67" s="1"/>
      <c r="N67" s="1"/>
      <c r="O67" s="3"/>
      <c r="P67" s="4"/>
      <c r="Q67" s="4"/>
      <c r="R67" s="4"/>
      <c r="S67" s="4"/>
      <c r="T67" s="4"/>
      <c r="U67" s="4"/>
      <c r="V67" s="4"/>
      <c r="W67" s="4"/>
      <c r="X67" s="4"/>
      <c r="Y67" s="4"/>
    </row>
    <row r="68" spans="2:25" ht="12.75" customHeight="1" x14ac:dyDescent="0.2">
      <c r="B68" s="15"/>
      <c r="C68" s="24"/>
      <c r="E68" s="14"/>
      <c r="F68" s="31"/>
      <c r="G68" s="16"/>
      <c r="H68" s="36"/>
      <c r="J68" s="5"/>
      <c r="K68" s="2"/>
      <c r="L68" s="1"/>
      <c r="M68" s="1"/>
      <c r="N68" s="1"/>
      <c r="O68" s="3"/>
      <c r="P68" s="4"/>
      <c r="Q68" s="4"/>
      <c r="R68" s="4"/>
      <c r="S68" s="4"/>
      <c r="T68" s="4"/>
      <c r="U68" s="4"/>
      <c r="V68" s="4"/>
      <c r="W68" s="4"/>
      <c r="X68" s="4"/>
      <c r="Y68" s="4"/>
    </row>
    <row r="69" spans="2:25" ht="12.75" customHeight="1" x14ac:dyDescent="0.2">
      <c r="B69" s="15"/>
      <c r="C69" s="24"/>
      <c r="E69" s="14"/>
      <c r="F69" s="31"/>
      <c r="G69" s="16"/>
      <c r="H69" s="36"/>
      <c r="J69" s="5"/>
      <c r="K69" s="2"/>
      <c r="L69" s="1"/>
      <c r="M69" s="1"/>
      <c r="N69" s="1"/>
      <c r="O69" s="3"/>
      <c r="P69" s="4"/>
      <c r="Q69" s="4"/>
      <c r="R69" s="4"/>
      <c r="S69" s="4"/>
      <c r="T69" s="4"/>
      <c r="U69" s="4"/>
      <c r="V69" s="4"/>
      <c r="W69" s="4"/>
      <c r="X69" s="4"/>
      <c r="Y69" s="4"/>
    </row>
    <row r="70" spans="2:25" ht="12.75" customHeight="1" x14ac:dyDescent="0.2">
      <c r="B70" s="15"/>
      <c r="C70" s="24"/>
      <c r="E70" s="14"/>
      <c r="F70" s="31"/>
      <c r="G70" s="16"/>
      <c r="H70" s="36"/>
      <c r="J70" s="5"/>
      <c r="K70" s="2"/>
      <c r="L70" s="1"/>
      <c r="M70" s="1"/>
      <c r="N70" s="1"/>
      <c r="O70" s="3"/>
      <c r="P70" s="4"/>
      <c r="Q70" s="4"/>
      <c r="R70" s="4"/>
      <c r="S70" s="4"/>
      <c r="T70" s="4"/>
      <c r="U70" s="4"/>
      <c r="V70" s="4"/>
      <c r="W70" s="4"/>
      <c r="X70" s="4"/>
      <c r="Y70" s="4"/>
    </row>
    <row r="71" spans="2:25" ht="12.75" customHeight="1" x14ac:dyDescent="0.2">
      <c r="B71" s="15"/>
      <c r="C71" s="24"/>
      <c r="E71" s="14"/>
      <c r="F71" s="31"/>
      <c r="G71" s="16"/>
      <c r="H71" s="36"/>
      <c r="J71" s="5"/>
      <c r="K71" s="2"/>
      <c r="L71" s="1"/>
      <c r="M71" s="1"/>
      <c r="N71" s="1"/>
      <c r="O71" s="3"/>
      <c r="P71" s="4"/>
      <c r="Q71" s="4"/>
      <c r="R71" s="4"/>
      <c r="S71" s="4"/>
      <c r="T71" s="4"/>
      <c r="U71" s="4"/>
      <c r="V71" s="4"/>
      <c r="W71" s="4"/>
      <c r="X71" s="4"/>
      <c r="Y71" s="4"/>
    </row>
    <row r="72" spans="2:25" ht="12.75" customHeight="1" x14ac:dyDescent="0.2">
      <c r="B72" s="15"/>
      <c r="C72" s="24"/>
      <c r="E72" s="14"/>
      <c r="F72" s="31"/>
      <c r="G72" s="16"/>
      <c r="H72" s="36"/>
      <c r="J72" s="5"/>
      <c r="K72" s="2"/>
      <c r="L72" s="1"/>
      <c r="M72" s="1"/>
      <c r="N72" s="1"/>
      <c r="O72" s="3"/>
      <c r="P72" s="4"/>
      <c r="Q72" s="4"/>
      <c r="R72" s="4"/>
      <c r="S72" s="4"/>
      <c r="T72" s="4"/>
      <c r="U72" s="4"/>
      <c r="V72" s="4"/>
      <c r="W72" s="4"/>
      <c r="X72" s="4"/>
      <c r="Y72" s="4"/>
    </row>
    <row r="73" spans="2:25" ht="12.75" customHeight="1" x14ac:dyDescent="0.2">
      <c r="B73" s="15"/>
      <c r="C73" s="24"/>
      <c r="E73" s="14"/>
      <c r="F73" s="31"/>
      <c r="G73" s="16"/>
      <c r="H73" s="36"/>
      <c r="J73" s="5"/>
      <c r="K73" s="2"/>
      <c r="L73" s="1"/>
      <c r="M73" s="1"/>
      <c r="N73" s="1"/>
      <c r="O73" s="3"/>
      <c r="P73" s="4"/>
      <c r="Q73" s="4"/>
      <c r="R73" s="4"/>
      <c r="S73" s="4"/>
      <c r="T73" s="4"/>
      <c r="U73" s="4"/>
      <c r="V73" s="4"/>
      <c r="W73" s="4"/>
      <c r="X73" s="4"/>
      <c r="Y73" s="4"/>
    </row>
    <row r="74" spans="2:25" ht="12.75" customHeight="1" x14ac:dyDescent="0.2">
      <c r="B74" s="15"/>
      <c r="C74" s="24"/>
      <c r="E74" s="14"/>
      <c r="F74" s="31"/>
      <c r="G74" s="16"/>
      <c r="H74" s="36"/>
      <c r="J74" s="5"/>
      <c r="K74" s="2"/>
      <c r="L74" s="1"/>
      <c r="M74" s="1"/>
      <c r="N74" s="1"/>
      <c r="O74" s="3"/>
      <c r="P74" s="4"/>
      <c r="Q74" s="4"/>
      <c r="R74" s="4"/>
      <c r="S74" s="4"/>
      <c r="T74" s="4"/>
      <c r="U74" s="4"/>
      <c r="V74" s="4"/>
      <c r="W74" s="4"/>
      <c r="X74" s="4"/>
      <c r="Y74" s="4"/>
    </row>
    <row r="75" spans="2:25" ht="12.75" customHeight="1" x14ac:dyDescent="0.2">
      <c r="B75" s="15"/>
      <c r="C75" s="24"/>
      <c r="E75" s="14"/>
      <c r="F75" s="31"/>
      <c r="G75" s="16"/>
      <c r="H75" s="36"/>
      <c r="J75" s="5"/>
      <c r="K75" s="2"/>
      <c r="L75" s="1"/>
      <c r="M75" s="1"/>
      <c r="N75" s="1"/>
      <c r="O75" s="3"/>
      <c r="P75" s="4"/>
      <c r="Q75" s="4"/>
      <c r="R75" s="4"/>
      <c r="S75" s="4"/>
      <c r="T75" s="4"/>
      <c r="U75" s="4"/>
      <c r="V75" s="4"/>
      <c r="W75" s="4"/>
      <c r="X75" s="4"/>
      <c r="Y75" s="4"/>
    </row>
    <row r="76" spans="2:25" ht="12.75" customHeight="1" x14ac:dyDescent="0.2">
      <c r="B76" s="15"/>
      <c r="C76" s="24"/>
      <c r="E76" s="14"/>
      <c r="F76" s="31"/>
      <c r="G76" s="16"/>
      <c r="H76" s="36"/>
      <c r="J76" s="5"/>
      <c r="K76" s="2"/>
      <c r="L76" s="1"/>
      <c r="M76" s="1"/>
      <c r="N76" s="1"/>
      <c r="O76" s="3"/>
      <c r="P76" s="4"/>
      <c r="Q76" s="4"/>
      <c r="R76" s="4"/>
      <c r="S76" s="4"/>
      <c r="T76" s="4"/>
      <c r="U76" s="4"/>
      <c r="V76" s="4"/>
      <c r="W76" s="4"/>
      <c r="X76" s="4"/>
      <c r="Y76" s="4"/>
    </row>
    <row r="77" spans="2:25" ht="12.75" customHeight="1" x14ac:dyDescent="0.2">
      <c r="B77" s="15"/>
      <c r="C77" s="24"/>
      <c r="E77" s="14"/>
      <c r="F77" s="31"/>
      <c r="G77" s="16"/>
      <c r="H77" s="36"/>
      <c r="J77" s="5"/>
      <c r="K77" s="2"/>
      <c r="L77" s="1"/>
      <c r="M77" s="1"/>
      <c r="N77" s="1"/>
      <c r="O77" s="3"/>
      <c r="P77" s="4"/>
      <c r="Q77" s="4"/>
      <c r="R77" s="4"/>
      <c r="S77" s="4"/>
      <c r="T77" s="4"/>
      <c r="U77" s="4"/>
      <c r="V77" s="4"/>
      <c r="W77" s="4"/>
      <c r="X77" s="4"/>
      <c r="Y77" s="4"/>
    </row>
    <row r="78" spans="2:25" ht="12.75" customHeight="1" x14ac:dyDescent="0.2">
      <c r="B78" s="15"/>
      <c r="C78" s="24"/>
      <c r="E78" s="14"/>
      <c r="F78" s="31"/>
      <c r="G78" s="16"/>
      <c r="H78" s="36"/>
      <c r="J78" s="5"/>
      <c r="K78" s="2"/>
      <c r="L78" s="1"/>
      <c r="M78" s="1"/>
      <c r="N78" s="1"/>
      <c r="O78" s="3"/>
      <c r="P78" s="4"/>
      <c r="Q78" s="4"/>
      <c r="R78" s="4"/>
      <c r="S78" s="4"/>
      <c r="T78" s="4"/>
      <c r="U78" s="4"/>
      <c r="V78" s="4"/>
      <c r="W78" s="4"/>
      <c r="X78" s="4"/>
      <c r="Y78" s="4"/>
    </row>
    <row r="79" spans="2:25" ht="12.75" customHeight="1" x14ac:dyDescent="0.2">
      <c r="B79" s="15"/>
      <c r="C79" s="24"/>
      <c r="E79" s="14"/>
      <c r="F79" s="31"/>
      <c r="G79" s="16"/>
      <c r="H79" s="36"/>
      <c r="J79" s="5"/>
      <c r="K79" s="2"/>
      <c r="L79" s="1"/>
      <c r="M79" s="1"/>
      <c r="N79" s="1"/>
      <c r="O79" s="3"/>
      <c r="P79" s="4"/>
      <c r="Q79" s="4"/>
      <c r="R79" s="4"/>
      <c r="S79" s="4"/>
      <c r="T79" s="4"/>
      <c r="U79" s="4"/>
      <c r="V79" s="4"/>
      <c r="W79" s="4"/>
      <c r="X79" s="4"/>
      <c r="Y79" s="4"/>
    </row>
    <row r="80" spans="2:25" ht="12.75" customHeight="1" x14ac:dyDescent="0.2">
      <c r="B80" s="15"/>
      <c r="C80" s="24"/>
      <c r="E80" s="14"/>
      <c r="F80" s="31"/>
      <c r="G80" s="16"/>
      <c r="H80" s="36"/>
      <c r="J80" s="5"/>
      <c r="K80" s="2"/>
      <c r="L80" s="1"/>
      <c r="M80" s="1"/>
      <c r="N80" s="1"/>
      <c r="O80" s="3"/>
      <c r="P80" s="4"/>
      <c r="Q80" s="4"/>
      <c r="R80" s="4"/>
      <c r="S80" s="4"/>
      <c r="T80" s="4"/>
      <c r="U80" s="4"/>
      <c r="V80" s="4"/>
      <c r="W80" s="4"/>
      <c r="X80" s="4"/>
      <c r="Y80" s="4"/>
    </row>
    <row r="81" spans="2:25" ht="12.75" customHeight="1" x14ac:dyDescent="0.2">
      <c r="B81" s="15"/>
      <c r="C81" s="24"/>
      <c r="E81" s="14"/>
      <c r="F81" s="31"/>
      <c r="G81" s="16"/>
      <c r="H81" s="36"/>
      <c r="J81" s="5"/>
      <c r="K81" s="2"/>
      <c r="L81" s="1"/>
      <c r="M81" s="1"/>
      <c r="N81" s="1"/>
      <c r="O81" s="3"/>
      <c r="P81" s="4"/>
      <c r="Q81" s="4"/>
      <c r="R81" s="4"/>
      <c r="S81" s="4"/>
      <c r="T81" s="4"/>
      <c r="U81" s="4"/>
      <c r="V81" s="4"/>
      <c r="W81" s="4"/>
      <c r="X81" s="4"/>
      <c r="Y81" s="4"/>
    </row>
    <row r="82" spans="2:25" ht="12.75" customHeight="1" x14ac:dyDescent="0.2">
      <c r="B82" s="15"/>
      <c r="C82" s="24"/>
      <c r="E82" s="14"/>
      <c r="F82" s="31"/>
      <c r="G82" s="16"/>
      <c r="H82" s="36"/>
      <c r="J82" s="5"/>
      <c r="K82" s="2"/>
      <c r="L82" s="1"/>
      <c r="M82" s="1"/>
      <c r="N82" s="1"/>
      <c r="O82" s="3"/>
      <c r="P82" s="4"/>
      <c r="Q82" s="4"/>
      <c r="R82" s="4"/>
      <c r="S82" s="4"/>
      <c r="T82" s="4"/>
      <c r="U82" s="4"/>
      <c r="V82" s="4"/>
      <c r="W82" s="4"/>
      <c r="X82" s="4"/>
      <c r="Y82" s="4"/>
    </row>
    <row r="83" spans="2:25" ht="12.75" customHeight="1" x14ac:dyDescent="0.2">
      <c r="B83" s="15"/>
      <c r="C83" s="24"/>
      <c r="E83" s="14"/>
      <c r="F83" s="31"/>
      <c r="G83" s="16"/>
      <c r="H83" s="36"/>
      <c r="J83" s="5"/>
      <c r="K83" s="2"/>
      <c r="L83" s="1"/>
      <c r="M83" s="1"/>
      <c r="N83" s="1"/>
      <c r="O83" s="3"/>
      <c r="P83" s="4"/>
      <c r="Q83" s="4"/>
      <c r="R83" s="4"/>
      <c r="S83" s="4"/>
      <c r="T83" s="4"/>
      <c r="U83" s="4"/>
      <c r="V83" s="4"/>
      <c r="W83" s="4"/>
      <c r="X83" s="4"/>
      <c r="Y83" s="4"/>
    </row>
    <row r="84" spans="2:25" ht="12.75" customHeight="1" x14ac:dyDescent="0.2">
      <c r="B84" s="15"/>
      <c r="C84" s="24"/>
      <c r="E84" s="14"/>
      <c r="F84" s="31"/>
      <c r="G84" s="16"/>
      <c r="H84" s="36"/>
      <c r="J84" s="5"/>
      <c r="K84" s="2"/>
      <c r="L84" s="1"/>
      <c r="M84" s="1"/>
      <c r="N84" s="1"/>
      <c r="O84" s="3"/>
      <c r="P84" s="4"/>
      <c r="Q84" s="4"/>
      <c r="R84" s="4"/>
      <c r="S84" s="4"/>
      <c r="T84" s="4"/>
      <c r="U84" s="4"/>
      <c r="V84" s="4"/>
      <c r="W84" s="4"/>
      <c r="X84" s="4"/>
      <c r="Y84" s="4"/>
    </row>
    <row r="85" spans="2:25" ht="12.75" customHeight="1" x14ac:dyDescent="0.2">
      <c r="B85" s="15"/>
      <c r="C85" s="24"/>
      <c r="E85" s="14"/>
      <c r="F85" s="31"/>
      <c r="G85" s="16"/>
      <c r="H85" s="36"/>
      <c r="J85" s="5"/>
      <c r="K85" s="2"/>
      <c r="L85" s="1"/>
      <c r="M85" s="1"/>
      <c r="N85" s="1"/>
      <c r="O85" s="3"/>
      <c r="P85" s="4"/>
      <c r="Q85" s="4"/>
      <c r="R85" s="4"/>
      <c r="S85" s="4"/>
      <c r="T85" s="4"/>
      <c r="U85" s="4"/>
      <c r="V85" s="4"/>
      <c r="W85" s="4"/>
      <c r="X85" s="4"/>
      <c r="Y85" s="4"/>
    </row>
    <row r="86" spans="2:25" ht="12.75" customHeight="1" x14ac:dyDescent="0.2">
      <c r="B86" s="15"/>
      <c r="C86" s="24"/>
      <c r="E86" s="14"/>
      <c r="F86" s="31"/>
      <c r="G86" s="16"/>
      <c r="H86" s="36"/>
      <c r="J86" s="5"/>
      <c r="K86" s="2"/>
      <c r="L86" s="1"/>
      <c r="M86" s="1"/>
      <c r="N86" s="1"/>
      <c r="O86" s="3"/>
      <c r="P86" s="4"/>
      <c r="Q86" s="4"/>
      <c r="R86" s="4"/>
      <c r="S86" s="4"/>
      <c r="T86" s="4"/>
      <c r="U86" s="4"/>
      <c r="V86" s="4"/>
      <c r="W86" s="4"/>
      <c r="X86" s="4"/>
      <c r="Y86" s="4"/>
    </row>
    <row r="87" spans="2:25" ht="12.75" customHeight="1" x14ac:dyDescent="0.2">
      <c r="B87" s="15"/>
      <c r="C87" s="24"/>
      <c r="E87" s="14"/>
      <c r="F87" s="31"/>
      <c r="G87" s="16"/>
      <c r="H87" s="36"/>
      <c r="J87" s="5"/>
      <c r="K87" s="2"/>
      <c r="L87" s="1"/>
      <c r="M87" s="1"/>
      <c r="N87" s="1"/>
      <c r="O87" s="3"/>
      <c r="P87" s="4"/>
      <c r="Q87" s="4"/>
      <c r="R87" s="4"/>
      <c r="S87" s="4"/>
      <c r="T87" s="4"/>
      <c r="U87" s="4"/>
      <c r="V87" s="4"/>
      <c r="W87" s="4"/>
      <c r="X87" s="4"/>
      <c r="Y87" s="4"/>
    </row>
    <row r="88" spans="2:25" ht="12.75" customHeight="1" x14ac:dyDescent="0.2">
      <c r="B88" s="15"/>
      <c r="C88" s="24"/>
      <c r="E88" s="14"/>
      <c r="F88" s="31"/>
      <c r="G88" s="16"/>
      <c r="H88" s="36"/>
      <c r="J88" s="5"/>
      <c r="K88" s="2"/>
      <c r="L88" s="1"/>
      <c r="M88" s="1"/>
      <c r="N88" s="1"/>
      <c r="O88" s="3"/>
      <c r="P88" s="4"/>
      <c r="Q88" s="4"/>
      <c r="R88" s="4"/>
      <c r="S88" s="4"/>
      <c r="T88" s="4"/>
      <c r="U88" s="4"/>
      <c r="V88" s="4"/>
      <c r="W88" s="4"/>
      <c r="X88" s="4"/>
      <c r="Y88" s="4"/>
    </row>
    <row r="89" spans="2:25" ht="12.75" customHeight="1" x14ac:dyDescent="0.2">
      <c r="B89" s="15"/>
      <c r="C89" s="24"/>
      <c r="E89" s="14"/>
      <c r="F89" s="31"/>
      <c r="G89" s="16"/>
      <c r="H89" s="36"/>
      <c r="J89" s="5"/>
      <c r="K89" s="2"/>
      <c r="L89" s="1"/>
      <c r="M89" s="1"/>
      <c r="N89" s="1"/>
      <c r="O89" s="3"/>
      <c r="P89" s="4"/>
      <c r="Q89" s="4"/>
      <c r="R89" s="4"/>
      <c r="S89" s="4"/>
      <c r="T89" s="4"/>
      <c r="U89" s="4"/>
      <c r="V89" s="4"/>
      <c r="W89" s="4"/>
      <c r="X89" s="4"/>
      <c r="Y89" s="4"/>
    </row>
    <row r="90" spans="2:25" ht="12.75" customHeight="1" x14ac:dyDescent="0.2">
      <c r="B90" s="15"/>
      <c r="C90" s="24"/>
      <c r="E90" s="14"/>
      <c r="F90" s="31"/>
      <c r="G90" s="16"/>
      <c r="H90" s="36"/>
      <c r="J90" s="5"/>
      <c r="K90" s="2"/>
      <c r="L90" s="1"/>
      <c r="M90" s="1"/>
      <c r="N90" s="1"/>
      <c r="O90" s="3"/>
      <c r="P90" s="4"/>
      <c r="Q90" s="4"/>
      <c r="R90" s="4"/>
      <c r="S90" s="4"/>
      <c r="T90" s="4"/>
      <c r="U90" s="4"/>
      <c r="V90" s="4"/>
      <c r="W90" s="4"/>
      <c r="X90" s="4"/>
      <c r="Y90" s="4"/>
    </row>
    <row r="91" spans="2:25" ht="12.75" customHeight="1" x14ac:dyDescent="0.2">
      <c r="B91" s="15"/>
      <c r="C91" s="24"/>
      <c r="E91" s="14"/>
      <c r="F91" s="31"/>
      <c r="G91" s="16"/>
      <c r="H91" s="36"/>
      <c r="J91" s="5"/>
      <c r="K91" s="2"/>
      <c r="L91" s="1"/>
      <c r="M91" s="1"/>
      <c r="N91" s="1"/>
      <c r="O91" s="3"/>
      <c r="P91" s="4"/>
      <c r="Q91" s="4"/>
      <c r="R91" s="4"/>
      <c r="S91" s="4"/>
      <c r="T91" s="4"/>
      <c r="U91" s="4"/>
      <c r="V91" s="4"/>
      <c r="W91" s="4"/>
      <c r="X91" s="4"/>
      <c r="Y91" s="4"/>
    </row>
    <row r="92" spans="2:25" ht="12.75" customHeight="1" x14ac:dyDescent="0.2">
      <c r="B92" s="15"/>
      <c r="C92" s="24"/>
      <c r="E92" s="14"/>
      <c r="F92" s="31"/>
      <c r="G92" s="16"/>
      <c r="H92" s="36"/>
      <c r="J92" s="5"/>
      <c r="K92" s="2"/>
      <c r="L92" s="1"/>
      <c r="M92" s="1"/>
      <c r="N92" s="1"/>
      <c r="O92" s="3"/>
      <c r="P92" s="4"/>
      <c r="Q92" s="4"/>
      <c r="R92" s="4"/>
      <c r="S92" s="4"/>
      <c r="T92" s="4"/>
      <c r="U92" s="4"/>
      <c r="V92" s="4"/>
      <c r="W92" s="4"/>
      <c r="X92" s="4"/>
      <c r="Y92" s="4"/>
    </row>
    <row r="93" spans="2:25" ht="12.75" customHeight="1" x14ac:dyDescent="0.2">
      <c r="B93" s="15"/>
      <c r="C93" s="24"/>
      <c r="E93" s="14"/>
      <c r="F93" s="31"/>
      <c r="G93" s="16"/>
      <c r="H93" s="36"/>
      <c r="J93" s="5"/>
      <c r="K93" s="2"/>
      <c r="L93" s="1"/>
      <c r="M93" s="1"/>
      <c r="N93" s="1"/>
      <c r="O93" s="3"/>
      <c r="P93" s="4"/>
      <c r="Q93" s="4"/>
      <c r="R93" s="4"/>
      <c r="S93" s="4"/>
      <c r="T93" s="4"/>
      <c r="U93" s="4"/>
      <c r="V93" s="4"/>
      <c r="W93" s="4"/>
      <c r="X93" s="4"/>
      <c r="Y93" s="4"/>
    </row>
    <row r="94" spans="2:25" ht="12.75" customHeight="1" x14ac:dyDescent="0.2">
      <c r="B94" s="15"/>
      <c r="C94" s="24"/>
      <c r="E94" s="14"/>
      <c r="F94" s="31"/>
      <c r="G94" s="16"/>
      <c r="H94" s="36"/>
      <c r="J94" s="5"/>
      <c r="K94" s="2"/>
      <c r="L94" s="1"/>
      <c r="M94" s="1"/>
      <c r="N94" s="1"/>
      <c r="O94" s="3"/>
      <c r="P94" s="4"/>
      <c r="Q94" s="4"/>
      <c r="R94" s="4"/>
      <c r="S94" s="4"/>
      <c r="T94" s="4"/>
      <c r="U94" s="4"/>
      <c r="V94" s="4"/>
      <c r="W94" s="4"/>
      <c r="X94" s="4"/>
      <c r="Y94" s="4"/>
    </row>
    <row r="95" spans="2:25" ht="12.75" customHeight="1" x14ac:dyDescent="0.2">
      <c r="B95" s="15"/>
      <c r="C95" s="24"/>
      <c r="E95" s="14"/>
      <c r="F95" s="31"/>
      <c r="G95" s="16"/>
      <c r="H95" s="36"/>
      <c r="J95" s="5"/>
      <c r="K95" s="2"/>
      <c r="L95" s="1"/>
      <c r="M95" s="1"/>
      <c r="N95" s="1"/>
      <c r="O95" s="3"/>
      <c r="P95" s="4"/>
      <c r="Q95" s="4"/>
      <c r="R95" s="4"/>
      <c r="S95" s="4"/>
      <c r="T95" s="4"/>
      <c r="U95" s="4"/>
      <c r="V95" s="4"/>
      <c r="W95" s="4"/>
      <c r="X95" s="4"/>
      <c r="Y95" s="4"/>
    </row>
    <row r="96" spans="2:25" ht="12.75" customHeight="1" x14ac:dyDescent="0.2">
      <c r="B96" s="15"/>
      <c r="C96" s="24"/>
      <c r="E96" s="14"/>
      <c r="F96" s="31"/>
      <c r="G96" s="16"/>
      <c r="H96" s="36"/>
      <c r="J96" s="5"/>
      <c r="K96" s="2"/>
      <c r="L96" s="1"/>
      <c r="M96" s="1"/>
      <c r="N96" s="1"/>
      <c r="O96" s="3"/>
      <c r="P96" s="4"/>
      <c r="Q96" s="4"/>
      <c r="R96" s="4"/>
      <c r="S96" s="4"/>
      <c r="T96" s="4"/>
      <c r="U96" s="4"/>
      <c r="V96" s="4"/>
      <c r="W96" s="4"/>
      <c r="X96" s="4"/>
      <c r="Y96" s="4"/>
    </row>
    <row r="97" spans="2:25" ht="12.75" customHeight="1" x14ac:dyDescent="0.2">
      <c r="B97" s="15"/>
      <c r="C97" s="24"/>
      <c r="E97" s="14"/>
      <c r="F97" s="31"/>
      <c r="G97" s="16"/>
      <c r="H97" s="36"/>
      <c r="J97" s="5"/>
      <c r="K97" s="2"/>
      <c r="L97" s="1"/>
      <c r="M97" s="1"/>
      <c r="N97" s="1"/>
      <c r="O97" s="3"/>
      <c r="P97" s="4"/>
      <c r="Q97" s="4"/>
      <c r="R97" s="4"/>
      <c r="S97" s="4"/>
      <c r="T97" s="4"/>
      <c r="U97" s="4"/>
      <c r="V97" s="4"/>
      <c r="W97" s="4"/>
      <c r="X97" s="4"/>
      <c r="Y97" s="4"/>
    </row>
    <row r="98" spans="2:25" ht="12.75" customHeight="1" x14ac:dyDescent="0.2">
      <c r="B98" s="15"/>
      <c r="C98" s="24"/>
      <c r="E98" s="14"/>
      <c r="F98" s="31"/>
      <c r="G98" s="16"/>
      <c r="H98" s="36"/>
      <c r="J98" s="5"/>
      <c r="K98" s="2"/>
      <c r="L98" s="1"/>
      <c r="M98" s="1"/>
      <c r="N98" s="1"/>
      <c r="O98" s="3"/>
      <c r="P98" s="4"/>
      <c r="Q98" s="4"/>
      <c r="R98" s="4"/>
      <c r="S98" s="4"/>
      <c r="T98" s="4"/>
      <c r="U98" s="4"/>
      <c r="V98" s="4"/>
      <c r="W98" s="4"/>
      <c r="X98" s="4"/>
      <c r="Y98" s="4"/>
    </row>
    <row r="99" spans="2:25" ht="12.75" customHeight="1" x14ac:dyDescent="0.2">
      <c r="B99" s="15"/>
      <c r="C99" s="24"/>
      <c r="E99" s="14"/>
      <c r="F99" s="31"/>
      <c r="G99" s="16"/>
      <c r="H99" s="36"/>
      <c r="J99" s="5"/>
      <c r="K99" s="2"/>
      <c r="L99" s="1"/>
      <c r="M99" s="1"/>
      <c r="N99" s="1"/>
      <c r="O99" s="3"/>
      <c r="P99" s="4"/>
      <c r="Q99" s="4"/>
      <c r="R99" s="4"/>
      <c r="S99" s="4"/>
      <c r="T99" s="4"/>
      <c r="U99" s="4"/>
      <c r="V99" s="4"/>
      <c r="W99" s="4"/>
      <c r="X99" s="4"/>
      <c r="Y99" s="4"/>
    </row>
    <row r="100" spans="2:25" ht="12.75" customHeight="1" x14ac:dyDescent="0.2">
      <c r="B100" s="15"/>
      <c r="C100" s="24"/>
      <c r="E100" s="14"/>
      <c r="F100" s="31"/>
      <c r="G100" s="16"/>
      <c r="H100" s="36"/>
      <c r="J100" s="5"/>
      <c r="K100" s="2"/>
      <c r="L100" s="1"/>
      <c r="M100" s="1"/>
      <c r="N100" s="1"/>
      <c r="O100" s="3"/>
      <c r="P100" s="4"/>
      <c r="Q100" s="4"/>
      <c r="R100" s="4"/>
      <c r="S100" s="4"/>
      <c r="T100" s="4"/>
      <c r="U100" s="4"/>
      <c r="V100" s="4"/>
      <c r="W100" s="4"/>
      <c r="X100" s="4"/>
      <c r="Y100" s="4"/>
    </row>
    <row r="101" spans="2:25" ht="12.75" customHeight="1" x14ac:dyDescent="0.2">
      <c r="B101" s="15"/>
      <c r="C101" s="24"/>
      <c r="E101" s="14"/>
      <c r="F101" s="31"/>
      <c r="G101" s="16"/>
      <c r="H101" s="36"/>
      <c r="J101" s="5"/>
      <c r="K101" s="2"/>
      <c r="L101" s="1"/>
      <c r="M101" s="1"/>
      <c r="N101" s="1"/>
      <c r="O101" s="3"/>
      <c r="P101" s="4"/>
      <c r="Q101" s="4"/>
      <c r="R101" s="4"/>
      <c r="S101" s="4"/>
      <c r="T101" s="4"/>
      <c r="U101" s="4"/>
      <c r="V101" s="4"/>
      <c r="W101" s="4"/>
      <c r="X101" s="4"/>
      <c r="Y101" s="4"/>
    </row>
    <row r="102" spans="2:25" ht="12.75" customHeight="1" x14ac:dyDescent="0.2">
      <c r="B102" s="15"/>
      <c r="C102" s="24"/>
      <c r="E102" s="14"/>
      <c r="F102" s="31"/>
      <c r="G102" s="16"/>
      <c r="H102" s="36"/>
      <c r="J102" s="5"/>
      <c r="K102" s="2"/>
      <c r="L102" s="1"/>
      <c r="M102" s="1"/>
      <c r="N102" s="1"/>
      <c r="O102" s="3"/>
      <c r="P102" s="4"/>
      <c r="Q102" s="4"/>
      <c r="R102" s="4"/>
      <c r="S102" s="4"/>
      <c r="T102" s="4"/>
      <c r="U102" s="4"/>
      <c r="V102" s="4"/>
      <c r="W102" s="4"/>
      <c r="X102" s="4"/>
      <c r="Y102" s="4"/>
    </row>
    <row r="103" spans="2:25" ht="12.75" customHeight="1" x14ac:dyDescent="0.2">
      <c r="B103" s="15"/>
      <c r="C103" s="24"/>
      <c r="E103" s="14"/>
      <c r="F103" s="31"/>
      <c r="G103" s="16"/>
      <c r="H103" s="36"/>
      <c r="J103" s="5"/>
      <c r="K103" s="2"/>
      <c r="L103" s="1"/>
      <c r="M103" s="1"/>
      <c r="N103" s="1"/>
      <c r="O103" s="3"/>
      <c r="P103" s="4"/>
      <c r="Q103" s="4"/>
      <c r="R103" s="4"/>
      <c r="S103" s="4"/>
      <c r="T103" s="4"/>
      <c r="U103" s="4"/>
      <c r="V103" s="4"/>
      <c r="W103" s="4"/>
      <c r="X103" s="4"/>
      <c r="Y103" s="4"/>
    </row>
    <row r="104" spans="2:25" ht="12.75" customHeight="1" x14ac:dyDescent="0.2">
      <c r="B104" s="15"/>
      <c r="C104" s="24"/>
      <c r="E104" s="14"/>
      <c r="F104" s="31"/>
      <c r="G104" s="16"/>
      <c r="H104" s="36"/>
      <c r="J104" s="5"/>
      <c r="K104" s="2"/>
      <c r="L104" s="1"/>
      <c r="M104" s="1"/>
      <c r="N104" s="1"/>
      <c r="O104" s="3"/>
      <c r="P104" s="4"/>
      <c r="Q104" s="4"/>
      <c r="R104" s="4"/>
      <c r="S104" s="4"/>
      <c r="T104" s="4"/>
      <c r="U104" s="4"/>
      <c r="V104" s="4"/>
      <c r="W104" s="4"/>
      <c r="X104" s="4"/>
      <c r="Y104" s="4"/>
    </row>
    <row r="105" spans="2:25" ht="12.75" customHeight="1" x14ac:dyDescent="0.2">
      <c r="B105" s="15"/>
      <c r="C105" s="24"/>
      <c r="E105" s="14"/>
      <c r="F105" s="31"/>
      <c r="G105" s="16"/>
      <c r="H105" s="36"/>
      <c r="J105" s="5"/>
      <c r="K105" s="2"/>
      <c r="L105" s="1"/>
      <c r="M105" s="1"/>
      <c r="N105" s="1"/>
      <c r="O105" s="3"/>
      <c r="P105" s="4"/>
      <c r="Q105" s="4"/>
      <c r="R105" s="4"/>
      <c r="S105" s="4"/>
      <c r="T105" s="4"/>
      <c r="U105" s="4"/>
      <c r="V105" s="4"/>
      <c r="W105" s="4"/>
      <c r="X105" s="4"/>
      <c r="Y105" s="4"/>
    </row>
    <row r="106" spans="2:25" ht="12.75" customHeight="1" x14ac:dyDescent="0.2">
      <c r="B106" s="15"/>
      <c r="C106" s="24"/>
      <c r="E106" s="14"/>
      <c r="F106" s="31"/>
      <c r="G106" s="16"/>
      <c r="H106" s="36"/>
      <c r="J106" s="5"/>
      <c r="K106" s="2"/>
      <c r="L106" s="1"/>
      <c r="M106" s="1"/>
      <c r="N106" s="1"/>
      <c r="O106" s="3"/>
      <c r="P106" s="4"/>
      <c r="Q106" s="4"/>
      <c r="R106" s="4"/>
      <c r="S106" s="4"/>
      <c r="T106" s="4"/>
      <c r="U106" s="4"/>
      <c r="V106" s="4"/>
      <c r="W106" s="4"/>
      <c r="X106" s="4"/>
      <c r="Y106" s="4"/>
    </row>
    <row r="107" spans="2:25" ht="12.75" customHeight="1" x14ac:dyDescent="0.2">
      <c r="B107" s="15"/>
      <c r="C107" s="24"/>
      <c r="E107" s="14"/>
      <c r="F107" s="31"/>
      <c r="G107" s="16"/>
      <c r="H107" s="36"/>
      <c r="J107" s="5"/>
      <c r="K107" s="2"/>
      <c r="L107" s="1"/>
      <c r="M107" s="1"/>
      <c r="N107" s="1"/>
      <c r="O107" s="3"/>
      <c r="P107" s="4"/>
      <c r="Q107" s="4"/>
      <c r="R107" s="4"/>
      <c r="S107" s="4"/>
      <c r="T107" s="4"/>
      <c r="U107" s="4"/>
      <c r="V107" s="4"/>
      <c r="W107" s="4"/>
      <c r="X107" s="4"/>
      <c r="Y107" s="4"/>
    </row>
    <row r="108" spans="2:25" ht="12.75" customHeight="1" x14ac:dyDescent="0.2">
      <c r="B108" s="15"/>
      <c r="C108" s="24"/>
      <c r="E108" s="14"/>
      <c r="F108" s="31"/>
      <c r="G108" s="16"/>
      <c r="H108" s="36"/>
      <c r="J108" s="5"/>
      <c r="K108" s="2"/>
      <c r="L108" s="1"/>
      <c r="M108" s="1"/>
      <c r="N108" s="1"/>
      <c r="O108" s="3"/>
      <c r="P108" s="4"/>
      <c r="Q108" s="4"/>
      <c r="R108" s="4"/>
      <c r="S108" s="4"/>
      <c r="T108" s="4"/>
      <c r="U108" s="4"/>
      <c r="V108" s="4"/>
      <c r="W108" s="4"/>
      <c r="X108" s="4"/>
      <c r="Y108" s="4"/>
    </row>
    <row r="109" spans="2:25" ht="12.75" customHeight="1" x14ac:dyDescent="0.2">
      <c r="B109" s="15"/>
      <c r="C109" s="24"/>
      <c r="E109" s="14"/>
      <c r="F109" s="31"/>
      <c r="G109" s="16"/>
      <c r="H109" s="36"/>
      <c r="J109" s="5"/>
      <c r="K109" s="2"/>
      <c r="L109" s="1"/>
      <c r="M109" s="1"/>
      <c r="N109" s="1"/>
      <c r="O109" s="3"/>
      <c r="P109" s="4"/>
      <c r="Q109" s="4"/>
      <c r="R109" s="4"/>
      <c r="S109" s="4"/>
      <c r="T109" s="4"/>
      <c r="U109" s="4"/>
      <c r="V109" s="4"/>
      <c r="W109" s="4"/>
      <c r="X109" s="4"/>
      <c r="Y109" s="4"/>
    </row>
    <row r="110" spans="2:25" ht="12.75" customHeight="1" x14ac:dyDescent="0.2">
      <c r="B110" s="15"/>
      <c r="C110" s="24"/>
      <c r="E110" s="14"/>
      <c r="F110" s="31"/>
      <c r="G110" s="16"/>
      <c r="H110" s="36"/>
      <c r="J110" s="5"/>
      <c r="K110" s="2"/>
      <c r="L110" s="1"/>
      <c r="M110" s="1"/>
      <c r="N110" s="1"/>
      <c r="O110" s="3"/>
      <c r="P110" s="4"/>
      <c r="Q110" s="4"/>
      <c r="R110" s="4"/>
      <c r="S110" s="4"/>
      <c r="T110" s="4"/>
      <c r="U110" s="4"/>
      <c r="V110" s="4"/>
      <c r="W110" s="4"/>
      <c r="X110" s="4"/>
      <c r="Y110" s="4"/>
    </row>
    <row r="111" spans="2:25" ht="12.75" customHeight="1" x14ac:dyDescent="0.2">
      <c r="B111" s="15"/>
      <c r="C111" s="24"/>
      <c r="E111" s="14"/>
      <c r="F111" s="31"/>
      <c r="G111" s="16"/>
      <c r="H111" s="36"/>
      <c r="J111" s="5"/>
      <c r="K111" s="2"/>
      <c r="L111" s="1"/>
      <c r="M111" s="1"/>
      <c r="N111" s="1"/>
      <c r="O111" s="3"/>
      <c r="P111" s="4"/>
      <c r="Q111" s="4"/>
      <c r="R111" s="4"/>
      <c r="S111" s="4"/>
      <c r="T111" s="4"/>
      <c r="U111" s="4"/>
      <c r="V111" s="4"/>
      <c r="W111" s="4"/>
      <c r="X111" s="4"/>
      <c r="Y111" s="4"/>
    </row>
    <row r="112" spans="2:25" ht="12.75" customHeight="1" x14ac:dyDescent="0.2">
      <c r="B112" s="15"/>
      <c r="C112" s="24"/>
      <c r="E112" s="14"/>
      <c r="F112" s="31"/>
      <c r="G112" s="16"/>
      <c r="H112" s="36"/>
      <c r="J112" s="5"/>
      <c r="K112" s="2"/>
      <c r="L112" s="1"/>
      <c r="M112" s="1"/>
      <c r="N112" s="1"/>
      <c r="O112" s="3"/>
      <c r="P112" s="4"/>
      <c r="Q112" s="4"/>
      <c r="R112" s="4"/>
      <c r="S112" s="4"/>
      <c r="T112" s="4"/>
      <c r="U112" s="4"/>
      <c r="V112" s="4"/>
      <c r="W112" s="4"/>
      <c r="X112" s="4"/>
      <c r="Y112" s="4"/>
    </row>
    <row r="113" spans="2:25" ht="12.75" customHeight="1" x14ac:dyDescent="0.2">
      <c r="B113" s="15"/>
      <c r="C113" s="24"/>
      <c r="E113" s="14"/>
      <c r="F113" s="31"/>
      <c r="G113" s="16"/>
      <c r="H113" s="36"/>
      <c r="J113" s="5"/>
      <c r="K113" s="2"/>
      <c r="L113" s="1"/>
      <c r="M113" s="1"/>
      <c r="N113" s="1"/>
      <c r="O113" s="3"/>
      <c r="P113" s="4"/>
      <c r="Q113" s="4"/>
      <c r="R113" s="4"/>
      <c r="S113" s="4"/>
      <c r="T113" s="4"/>
      <c r="U113" s="4"/>
      <c r="V113" s="4"/>
      <c r="W113" s="4"/>
      <c r="X113" s="4"/>
      <c r="Y113" s="4"/>
    </row>
    <row r="114" spans="2:25" ht="12.75" customHeight="1" x14ac:dyDescent="0.2">
      <c r="B114" s="15"/>
      <c r="C114" s="24"/>
      <c r="E114" s="14"/>
      <c r="F114" s="31"/>
      <c r="G114" s="16"/>
      <c r="H114" s="36"/>
      <c r="J114" s="5"/>
      <c r="K114" s="2"/>
      <c r="L114" s="1"/>
      <c r="M114" s="1"/>
      <c r="N114" s="1"/>
      <c r="O114" s="3"/>
      <c r="P114" s="4"/>
      <c r="Q114" s="4"/>
      <c r="R114" s="4"/>
      <c r="S114" s="4"/>
      <c r="T114" s="4"/>
      <c r="U114" s="4"/>
      <c r="V114" s="4"/>
      <c r="W114" s="4"/>
      <c r="X114" s="4"/>
      <c r="Y114" s="4"/>
    </row>
    <row r="115" spans="2:25" ht="12.75" customHeight="1" x14ac:dyDescent="0.2">
      <c r="B115" s="15"/>
      <c r="C115" s="24"/>
      <c r="E115" s="14"/>
      <c r="F115" s="31"/>
      <c r="G115" s="16"/>
      <c r="H115" s="36"/>
      <c r="J115" s="5"/>
      <c r="K115" s="2"/>
      <c r="L115" s="1"/>
      <c r="M115" s="1"/>
      <c r="N115" s="1"/>
      <c r="O115" s="3"/>
      <c r="P115" s="4"/>
      <c r="Q115" s="4"/>
      <c r="R115" s="4"/>
      <c r="S115" s="4"/>
      <c r="T115" s="4"/>
      <c r="U115" s="4"/>
      <c r="V115" s="4"/>
      <c r="W115" s="4"/>
      <c r="X115" s="4"/>
      <c r="Y115" s="4"/>
    </row>
    <row r="116" spans="2:25" ht="12.75" customHeight="1" x14ac:dyDescent="0.2">
      <c r="B116" s="15"/>
      <c r="C116" s="24"/>
      <c r="E116" s="14"/>
      <c r="F116" s="31"/>
      <c r="G116" s="16"/>
      <c r="H116" s="36"/>
      <c r="J116" s="5"/>
      <c r="K116" s="2"/>
      <c r="L116" s="1"/>
      <c r="M116" s="1"/>
      <c r="N116" s="1"/>
      <c r="O116" s="3"/>
      <c r="P116" s="4"/>
      <c r="Q116" s="4"/>
      <c r="R116" s="4"/>
      <c r="S116" s="4"/>
      <c r="T116" s="4"/>
      <c r="U116" s="4"/>
      <c r="V116" s="4"/>
      <c r="W116" s="4"/>
      <c r="X116" s="4"/>
      <c r="Y116" s="4"/>
    </row>
    <row r="117" spans="2:25" ht="12.75" customHeight="1" x14ac:dyDescent="0.2">
      <c r="B117" s="15"/>
      <c r="C117" s="24"/>
      <c r="E117" s="14"/>
      <c r="F117" s="31"/>
      <c r="G117" s="16"/>
      <c r="H117" s="36"/>
      <c r="J117" s="5"/>
      <c r="K117" s="2"/>
      <c r="L117" s="1"/>
      <c r="M117" s="1"/>
      <c r="N117" s="1"/>
      <c r="O117" s="3"/>
      <c r="P117" s="4"/>
      <c r="Q117" s="4"/>
      <c r="R117" s="4"/>
      <c r="S117" s="4"/>
      <c r="T117" s="4"/>
      <c r="U117" s="4"/>
      <c r="V117" s="4"/>
      <c r="W117" s="4"/>
      <c r="X117" s="4"/>
      <c r="Y117" s="4"/>
    </row>
    <row r="118" spans="2:25" ht="12.75" customHeight="1" x14ac:dyDescent="0.2">
      <c r="B118" s="15"/>
      <c r="C118" s="24"/>
      <c r="E118" s="14"/>
      <c r="F118" s="31"/>
      <c r="G118" s="16"/>
      <c r="H118" s="36"/>
      <c r="J118" s="5"/>
      <c r="K118" s="2"/>
      <c r="L118" s="1"/>
      <c r="M118" s="1"/>
      <c r="N118" s="1"/>
      <c r="O118" s="3"/>
      <c r="P118" s="4"/>
      <c r="Q118" s="4"/>
      <c r="R118" s="4"/>
      <c r="S118" s="4"/>
      <c r="T118" s="4"/>
      <c r="U118" s="4"/>
      <c r="V118" s="4"/>
      <c r="W118" s="4"/>
      <c r="X118" s="4"/>
      <c r="Y118" s="4"/>
    </row>
    <row r="119" spans="2:25" ht="12.75" customHeight="1" x14ac:dyDescent="0.2">
      <c r="B119" s="15"/>
      <c r="C119" s="24"/>
      <c r="E119" s="14"/>
      <c r="F119" s="31"/>
      <c r="G119" s="16"/>
      <c r="H119" s="36"/>
      <c r="J119" s="5"/>
      <c r="K119" s="2"/>
      <c r="L119" s="1"/>
      <c r="M119" s="1"/>
      <c r="N119" s="1"/>
      <c r="O119" s="3"/>
      <c r="P119" s="4"/>
      <c r="Q119" s="4"/>
      <c r="R119" s="4"/>
      <c r="S119" s="4"/>
      <c r="T119" s="4"/>
      <c r="U119" s="4"/>
      <c r="V119" s="4"/>
      <c r="W119" s="4"/>
      <c r="X119" s="4"/>
      <c r="Y119" s="4"/>
    </row>
    <row r="120" spans="2:25" ht="12.75" customHeight="1" x14ac:dyDescent="0.2">
      <c r="B120" s="15"/>
      <c r="C120" s="24"/>
      <c r="E120" s="14"/>
      <c r="F120" s="31"/>
      <c r="G120" s="16"/>
      <c r="H120" s="36"/>
      <c r="J120" s="5"/>
      <c r="K120" s="2"/>
      <c r="L120" s="1"/>
      <c r="M120" s="1"/>
      <c r="N120" s="1"/>
      <c r="O120" s="3"/>
      <c r="P120" s="4"/>
      <c r="Q120" s="4"/>
      <c r="R120" s="4"/>
      <c r="S120" s="4"/>
      <c r="T120" s="4"/>
      <c r="U120" s="4"/>
      <c r="V120" s="4"/>
      <c r="W120" s="4"/>
      <c r="X120" s="4"/>
      <c r="Y120" s="4"/>
    </row>
    <row r="121" spans="2:25" ht="12.75" customHeight="1" x14ac:dyDescent="0.2">
      <c r="B121" s="15"/>
      <c r="C121" s="24"/>
      <c r="E121" s="14"/>
      <c r="F121" s="31"/>
      <c r="G121" s="16"/>
      <c r="H121" s="36"/>
      <c r="J121" s="5"/>
      <c r="K121" s="2"/>
      <c r="L121" s="1"/>
      <c r="M121" s="1"/>
      <c r="N121" s="1"/>
      <c r="O121" s="3"/>
      <c r="P121" s="4"/>
      <c r="Q121" s="4"/>
      <c r="R121" s="4"/>
      <c r="S121" s="4"/>
      <c r="T121" s="4"/>
      <c r="U121" s="4"/>
      <c r="V121" s="4"/>
      <c r="W121" s="4"/>
      <c r="X121" s="4"/>
      <c r="Y121" s="4"/>
    </row>
    <row r="122" spans="2:25" ht="12.75" customHeight="1" x14ac:dyDescent="0.2">
      <c r="B122" s="15"/>
      <c r="C122" s="24"/>
      <c r="E122" s="14"/>
      <c r="F122" s="31"/>
      <c r="G122" s="16"/>
      <c r="H122" s="36"/>
      <c r="J122" s="5"/>
      <c r="K122" s="2"/>
      <c r="L122" s="1"/>
      <c r="M122" s="1"/>
      <c r="N122" s="1"/>
      <c r="O122" s="3"/>
      <c r="P122" s="4"/>
      <c r="Q122" s="4"/>
      <c r="R122" s="4"/>
      <c r="S122" s="4"/>
      <c r="T122" s="4"/>
      <c r="U122" s="4"/>
      <c r="V122" s="4"/>
      <c r="W122" s="4"/>
      <c r="X122" s="4"/>
      <c r="Y122" s="4"/>
    </row>
    <row r="123" spans="2:25" ht="12.75" customHeight="1" x14ac:dyDescent="0.2">
      <c r="B123" s="15"/>
      <c r="C123" s="24"/>
      <c r="E123" s="14"/>
      <c r="F123" s="31"/>
      <c r="G123" s="16"/>
      <c r="H123" s="36"/>
      <c r="J123" s="5"/>
      <c r="K123" s="2"/>
      <c r="L123" s="1"/>
      <c r="M123" s="1"/>
      <c r="N123" s="1"/>
      <c r="O123" s="3"/>
      <c r="P123" s="4"/>
      <c r="Q123" s="4"/>
      <c r="R123" s="4"/>
      <c r="S123" s="4"/>
      <c r="T123" s="4"/>
      <c r="U123" s="4"/>
      <c r="V123" s="4"/>
      <c r="W123" s="4"/>
      <c r="X123" s="4"/>
      <c r="Y123" s="4"/>
    </row>
    <row r="124" spans="2:25" ht="12.75" customHeight="1" x14ac:dyDescent="0.2">
      <c r="B124" s="15"/>
      <c r="C124" s="24"/>
      <c r="E124" s="14"/>
      <c r="F124" s="31"/>
      <c r="G124" s="16"/>
      <c r="H124" s="36"/>
      <c r="J124" s="5"/>
      <c r="K124" s="2"/>
      <c r="L124" s="1"/>
      <c r="M124" s="1"/>
      <c r="N124" s="1"/>
      <c r="O124" s="3"/>
      <c r="P124" s="4"/>
      <c r="Q124" s="4"/>
      <c r="R124" s="4"/>
      <c r="S124" s="4"/>
      <c r="T124" s="4"/>
      <c r="U124" s="4"/>
      <c r="V124" s="4"/>
      <c r="W124" s="4"/>
      <c r="X124" s="4"/>
      <c r="Y124" s="4"/>
    </row>
    <row r="125" spans="2:25" ht="12.75" customHeight="1" x14ac:dyDescent="0.2">
      <c r="B125" s="15"/>
      <c r="C125" s="24"/>
      <c r="E125" s="14"/>
      <c r="F125" s="31"/>
      <c r="G125" s="16"/>
      <c r="H125" s="36"/>
      <c r="J125" s="5"/>
      <c r="K125" s="2"/>
      <c r="L125" s="1"/>
      <c r="M125" s="1"/>
      <c r="N125" s="1"/>
      <c r="O125" s="3"/>
      <c r="P125" s="4"/>
      <c r="Q125" s="4"/>
      <c r="R125" s="4"/>
      <c r="S125" s="4"/>
      <c r="T125" s="4"/>
      <c r="U125" s="4"/>
      <c r="V125" s="4"/>
      <c r="W125" s="4"/>
      <c r="X125" s="4"/>
      <c r="Y125" s="4"/>
    </row>
    <row r="126" spans="2:25" ht="12.75" customHeight="1" x14ac:dyDescent="0.2">
      <c r="B126" s="15"/>
      <c r="C126" s="24"/>
      <c r="E126" s="14"/>
      <c r="F126" s="31"/>
      <c r="G126" s="16"/>
      <c r="H126" s="36"/>
      <c r="J126" s="5"/>
      <c r="K126" s="2"/>
      <c r="L126" s="1"/>
      <c r="M126" s="1"/>
      <c r="N126" s="1"/>
      <c r="O126" s="3"/>
      <c r="P126" s="4"/>
      <c r="Q126" s="4"/>
      <c r="R126" s="4"/>
      <c r="S126" s="4"/>
      <c r="T126" s="4"/>
      <c r="U126" s="4"/>
      <c r="V126" s="4"/>
      <c r="W126" s="4"/>
      <c r="X126" s="4"/>
      <c r="Y126" s="4"/>
    </row>
    <row r="127" spans="2:25" ht="12.75" customHeight="1" x14ac:dyDescent="0.2">
      <c r="B127" s="15"/>
      <c r="C127" s="24"/>
      <c r="E127" s="14"/>
      <c r="F127" s="31"/>
      <c r="G127" s="16"/>
      <c r="H127" s="36"/>
      <c r="J127" s="5"/>
      <c r="K127" s="2"/>
      <c r="L127" s="1"/>
      <c r="M127" s="1"/>
      <c r="N127" s="1"/>
      <c r="O127" s="3"/>
      <c r="P127" s="4"/>
      <c r="Q127" s="4"/>
      <c r="R127" s="4"/>
      <c r="S127" s="4"/>
      <c r="T127" s="4"/>
      <c r="U127" s="4"/>
      <c r="V127" s="4"/>
      <c r="W127" s="4"/>
      <c r="X127" s="4"/>
      <c r="Y127" s="4"/>
    </row>
    <row r="128" spans="2:25" ht="12.75" customHeight="1" x14ac:dyDescent="0.2">
      <c r="B128" s="15"/>
      <c r="C128" s="24"/>
      <c r="E128" s="14"/>
      <c r="F128" s="31"/>
      <c r="G128" s="16"/>
      <c r="H128" s="36"/>
      <c r="J128" s="5"/>
      <c r="K128" s="2"/>
      <c r="L128" s="1"/>
      <c r="M128" s="1"/>
      <c r="N128" s="1"/>
      <c r="O128" s="3"/>
      <c r="P128" s="4"/>
      <c r="Q128" s="4"/>
      <c r="R128" s="4"/>
      <c r="S128" s="4"/>
      <c r="T128" s="4"/>
      <c r="U128" s="4"/>
      <c r="V128" s="4"/>
      <c r="W128" s="4"/>
      <c r="X128" s="4"/>
      <c r="Y128" s="4"/>
    </row>
    <row r="129" spans="2:25" ht="12.75" customHeight="1" x14ac:dyDescent="0.2">
      <c r="B129" s="15"/>
      <c r="C129" s="24"/>
      <c r="E129" s="14"/>
      <c r="F129" s="31"/>
      <c r="G129" s="16"/>
      <c r="H129" s="36"/>
      <c r="J129" s="5"/>
      <c r="K129" s="2"/>
      <c r="L129" s="1"/>
      <c r="M129" s="1"/>
      <c r="N129" s="1"/>
      <c r="O129" s="3"/>
      <c r="P129" s="4"/>
      <c r="Q129" s="4"/>
      <c r="R129" s="4"/>
      <c r="S129" s="4"/>
      <c r="T129" s="4"/>
      <c r="U129" s="4"/>
      <c r="V129" s="4"/>
      <c r="W129" s="4"/>
      <c r="X129" s="4"/>
      <c r="Y129" s="4"/>
    </row>
    <row r="130" spans="2:25" ht="12.75" customHeight="1" x14ac:dyDescent="0.2">
      <c r="B130" s="15"/>
      <c r="C130" s="24"/>
      <c r="E130" s="14"/>
      <c r="F130" s="31"/>
      <c r="G130" s="16"/>
      <c r="H130" s="36"/>
      <c r="J130" s="5"/>
      <c r="K130" s="2"/>
      <c r="L130" s="1"/>
      <c r="M130" s="1"/>
      <c r="N130" s="1"/>
      <c r="O130" s="3"/>
      <c r="P130" s="4"/>
      <c r="Q130" s="4"/>
      <c r="R130" s="4"/>
      <c r="S130" s="4"/>
      <c r="T130" s="4"/>
      <c r="U130" s="4"/>
      <c r="V130" s="4"/>
      <c r="W130" s="4"/>
      <c r="X130" s="4"/>
      <c r="Y130" s="4"/>
    </row>
    <row r="131" spans="2:25" ht="12.75" customHeight="1" x14ac:dyDescent="0.2">
      <c r="B131" s="15"/>
      <c r="C131" s="24"/>
      <c r="E131" s="14"/>
      <c r="F131" s="31"/>
      <c r="G131" s="16"/>
      <c r="H131" s="36"/>
      <c r="J131" s="5"/>
      <c r="K131" s="2"/>
      <c r="L131" s="1"/>
      <c r="M131" s="1"/>
      <c r="N131" s="1"/>
      <c r="O131" s="3"/>
      <c r="P131" s="4"/>
      <c r="Q131" s="4"/>
      <c r="R131" s="4"/>
      <c r="S131" s="4"/>
      <c r="T131" s="4"/>
      <c r="U131" s="4"/>
      <c r="V131" s="4"/>
      <c r="W131" s="4"/>
      <c r="X131" s="4"/>
      <c r="Y131" s="4"/>
    </row>
    <row r="132" spans="2:25" ht="12.75" customHeight="1" x14ac:dyDescent="0.2">
      <c r="B132" s="15"/>
      <c r="C132" s="24"/>
      <c r="E132" s="14"/>
      <c r="F132" s="31"/>
      <c r="G132" s="16"/>
      <c r="H132" s="36"/>
      <c r="J132" s="5"/>
      <c r="K132" s="2"/>
      <c r="L132" s="1"/>
      <c r="M132" s="1"/>
      <c r="N132" s="1"/>
      <c r="O132" s="3"/>
      <c r="P132" s="4"/>
      <c r="Q132" s="4"/>
      <c r="R132" s="4"/>
      <c r="S132" s="4"/>
      <c r="T132" s="4"/>
      <c r="U132" s="4"/>
      <c r="V132" s="4"/>
      <c r="W132" s="4"/>
      <c r="X132" s="4"/>
      <c r="Y132" s="4"/>
    </row>
    <row r="133" spans="2:25" ht="12.75" customHeight="1" x14ac:dyDescent="0.2">
      <c r="B133" s="15"/>
      <c r="C133" s="24"/>
      <c r="E133" s="14"/>
      <c r="F133" s="31"/>
      <c r="G133" s="16"/>
      <c r="H133" s="36"/>
      <c r="J133" s="5"/>
      <c r="K133" s="2"/>
      <c r="L133" s="1"/>
      <c r="M133" s="1"/>
      <c r="N133" s="1"/>
      <c r="O133" s="3"/>
      <c r="P133" s="4"/>
      <c r="Q133" s="4"/>
      <c r="R133" s="4"/>
      <c r="S133" s="4"/>
      <c r="T133" s="4"/>
      <c r="U133" s="4"/>
      <c r="V133" s="4"/>
      <c r="W133" s="4"/>
      <c r="X133" s="4"/>
      <c r="Y133" s="4"/>
    </row>
    <row r="134" spans="2:25" ht="12.75" customHeight="1" x14ac:dyDescent="0.2">
      <c r="B134" s="15"/>
      <c r="C134" s="24"/>
      <c r="E134" s="14"/>
      <c r="F134" s="31"/>
      <c r="G134" s="16"/>
      <c r="H134" s="36"/>
      <c r="J134" s="5"/>
      <c r="K134" s="2"/>
      <c r="L134" s="1"/>
      <c r="M134" s="1"/>
      <c r="N134" s="1"/>
      <c r="O134" s="3"/>
      <c r="P134" s="4"/>
      <c r="Q134" s="4"/>
      <c r="R134" s="4"/>
      <c r="S134" s="4"/>
      <c r="T134" s="4"/>
      <c r="U134" s="4"/>
      <c r="V134" s="4"/>
      <c r="W134" s="4"/>
      <c r="X134" s="4"/>
      <c r="Y134" s="4"/>
    </row>
    <row r="135" spans="2:25" ht="12.75" customHeight="1" x14ac:dyDescent="0.2">
      <c r="B135" s="15"/>
      <c r="C135" s="24"/>
      <c r="E135" s="14"/>
      <c r="F135" s="31"/>
      <c r="G135" s="16"/>
      <c r="H135" s="36"/>
      <c r="J135" s="5"/>
      <c r="K135" s="2"/>
      <c r="L135" s="1"/>
      <c r="M135" s="1"/>
      <c r="N135" s="1"/>
      <c r="O135" s="3"/>
      <c r="P135" s="4"/>
      <c r="Q135" s="4"/>
      <c r="R135" s="4"/>
      <c r="S135" s="4"/>
      <c r="T135" s="4"/>
      <c r="U135" s="4"/>
      <c r="V135" s="4"/>
      <c r="W135" s="4"/>
      <c r="X135" s="4"/>
      <c r="Y135" s="4"/>
    </row>
    <row r="136" spans="2:25" ht="12.75" customHeight="1" x14ac:dyDescent="0.2">
      <c r="B136" s="15"/>
      <c r="C136" s="24"/>
      <c r="E136" s="14"/>
      <c r="F136" s="31"/>
      <c r="G136" s="16"/>
      <c r="H136" s="36"/>
      <c r="J136" s="5"/>
      <c r="K136" s="2"/>
      <c r="L136" s="1"/>
      <c r="M136" s="1"/>
      <c r="N136" s="1"/>
      <c r="O136" s="3"/>
      <c r="P136" s="4"/>
      <c r="Q136" s="4"/>
      <c r="R136" s="4"/>
      <c r="S136" s="4"/>
      <c r="T136" s="4"/>
      <c r="U136" s="4"/>
      <c r="V136" s="4"/>
      <c r="W136" s="4"/>
      <c r="X136" s="4"/>
      <c r="Y136" s="4"/>
    </row>
    <row r="137" spans="2:25" ht="12.75" customHeight="1" x14ac:dyDescent="0.2">
      <c r="B137" s="15"/>
      <c r="C137" s="24"/>
      <c r="E137" s="14"/>
      <c r="F137" s="31"/>
      <c r="G137" s="16"/>
      <c r="H137" s="36"/>
      <c r="J137" s="5"/>
      <c r="K137" s="2"/>
      <c r="L137" s="1"/>
      <c r="M137" s="1"/>
      <c r="N137" s="1"/>
      <c r="O137" s="3"/>
      <c r="P137" s="4"/>
      <c r="Q137" s="4"/>
      <c r="R137" s="4"/>
      <c r="S137" s="4"/>
      <c r="T137" s="4"/>
      <c r="U137" s="4"/>
      <c r="V137" s="4"/>
      <c r="W137" s="4"/>
      <c r="X137" s="4"/>
      <c r="Y137" s="4"/>
    </row>
    <row r="138" spans="2:25" ht="12.75" customHeight="1" x14ac:dyDescent="0.2">
      <c r="B138" s="15"/>
      <c r="C138" s="24"/>
      <c r="E138" s="14"/>
      <c r="F138" s="31"/>
      <c r="G138" s="16"/>
      <c r="H138" s="36"/>
      <c r="J138" s="5"/>
      <c r="K138" s="2"/>
      <c r="L138" s="1"/>
      <c r="M138" s="1"/>
      <c r="N138" s="1"/>
      <c r="O138" s="3"/>
      <c r="P138" s="4"/>
      <c r="Q138" s="4"/>
      <c r="R138" s="4"/>
      <c r="S138" s="4"/>
      <c r="T138" s="4"/>
      <c r="U138" s="4"/>
      <c r="V138" s="4"/>
      <c r="W138" s="4"/>
      <c r="X138" s="4"/>
      <c r="Y138" s="4"/>
    </row>
    <row r="139" spans="2:25" ht="12.75" customHeight="1" x14ac:dyDescent="0.2">
      <c r="B139" s="15"/>
      <c r="C139" s="24"/>
      <c r="E139" s="14"/>
      <c r="F139" s="31"/>
      <c r="G139" s="16"/>
      <c r="H139" s="36"/>
      <c r="J139" s="5"/>
      <c r="K139" s="2"/>
      <c r="L139" s="1"/>
      <c r="M139" s="1"/>
      <c r="N139" s="1"/>
      <c r="O139" s="3"/>
      <c r="P139" s="4"/>
      <c r="Q139" s="4"/>
      <c r="R139" s="4"/>
      <c r="S139" s="4"/>
      <c r="T139" s="4"/>
      <c r="U139" s="4"/>
      <c r="V139" s="4"/>
      <c r="W139" s="4"/>
      <c r="X139" s="4"/>
      <c r="Y139" s="4"/>
    </row>
    <row r="140" spans="2:25" ht="12.75" customHeight="1" x14ac:dyDescent="0.2">
      <c r="B140" s="15"/>
      <c r="C140" s="24"/>
      <c r="E140" s="14"/>
      <c r="F140" s="31"/>
      <c r="G140" s="16"/>
      <c r="H140" s="36"/>
      <c r="J140" s="5"/>
      <c r="K140" s="2"/>
      <c r="L140" s="1"/>
      <c r="M140" s="1"/>
      <c r="N140" s="1"/>
      <c r="O140" s="3"/>
      <c r="P140" s="4"/>
      <c r="Q140" s="4"/>
      <c r="R140" s="4"/>
      <c r="S140" s="4"/>
      <c r="T140" s="4"/>
      <c r="U140" s="4"/>
      <c r="V140" s="4"/>
      <c r="W140" s="4"/>
      <c r="X140" s="4"/>
      <c r="Y140" s="4"/>
    </row>
    <row r="141" spans="2:25" ht="12.75" customHeight="1" x14ac:dyDescent="0.2">
      <c r="B141" s="15"/>
      <c r="C141" s="24"/>
      <c r="E141" s="14"/>
      <c r="F141" s="31"/>
      <c r="G141" s="16"/>
      <c r="H141" s="36"/>
      <c r="J141" s="5"/>
      <c r="K141" s="2"/>
      <c r="L141" s="1"/>
      <c r="M141" s="1"/>
      <c r="N141" s="1"/>
      <c r="O141" s="3"/>
      <c r="P141" s="4"/>
      <c r="Q141" s="4"/>
      <c r="R141" s="4"/>
      <c r="S141" s="4"/>
      <c r="T141" s="4"/>
      <c r="U141" s="4"/>
      <c r="V141" s="4"/>
      <c r="W141" s="4"/>
      <c r="X141" s="4"/>
      <c r="Y141" s="4"/>
    </row>
    <row r="142" spans="2:25" ht="12.75" customHeight="1" x14ac:dyDescent="0.2">
      <c r="B142" s="15"/>
      <c r="C142" s="24"/>
      <c r="E142" s="14"/>
      <c r="F142" s="31"/>
      <c r="G142" s="16"/>
      <c r="H142" s="36"/>
      <c r="J142" s="5"/>
      <c r="K142" s="2"/>
      <c r="L142" s="1"/>
      <c r="M142" s="1"/>
      <c r="N142" s="1"/>
      <c r="O142" s="3"/>
      <c r="P142" s="4"/>
      <c r="Q142" s="4"/>
      <c r="R142" s="4"/>
      <c r="S142" s="4"/>
      <c r="T142" s="4"/>
      <c r="U142" s="4"/>
      <c r="V142" s="4"/>
      <c r="W142" s="4"/>
      <c r="X142" s="4"/>
      <c r="Y142" s="4"/>
    </row>
    <row r="143" spans="2:25" ht="12.75" customHeight="1" x14ac:dyDescent="0.2">
      <c r="B143" s="15"/>
      <c r="C143" s="24"/>
      <c r="E143" s="14"/>
      <c r="F143" s="31"/>
      <c r="G143" s="16"/>
      <c r="H143" s="36"/>
      <c r="J143" s="5"/>
      <c r="K143" s="2"/>
      <c r="L143" s="1"/>
      <c r="M143" s="1"/>
      <c r="N143" s="1"/>
      <c r="O143" s="3"/>
      <c r="P143" s="4"/>
      <c r="Q143" s="4"/>
      <c r="R143" s="4"/>
      <c r="S143" s="4"/>
      <c r="T143" s="4"/>
      <c r="U143" s="4"/>
      <c r="V143" s="4"/>
      <c r="W143" s="4"/>
      <c r="X143" s="4"/>
      <c r="Y143" s="4"/>
    </row>
    <row r="144" spans="2:25" ht="12.75" customHeight="1" x14ac:dyDescent="0.2">
      <c r="B144" s="15"/>
      <c r="C144" s="24"/>
      <c r="E144" s="14"/>
      <c r="F144" s="31"/>
      <c r="G144" s="16"/>
      <c r="H144" s="36"/>
      <c r="J144" s="5"/>
      <c r="K144" s="2"/>
      <c r="L144" s="1"/>
      <c r="M144" s="1"/>
      <c r="N144" s="1"/>
      <c r="O144" s="3"/>
      <c r="P144" s="4"/>
      <c r="Q144" s="4"/>
      <c r="R144" s="4"/>
      <c r="S144" s="4"/>
      <c r="T144" s="4"/>
      <c r="U144" s="4"/>
      <c r="V144" s="4"/>
      <c r="W144" s="4"/>
      <c r="X144" s="4"/>
      <c r="Y144" s="4"/>
    </row>
    <row r="145" spans="2:25" ht="12.75" customHeight="1" x14ac:dyDescent="0.2">
      <c r="B145" s="15"/>
      <c r="C145" s="24"/>
      <c r="E145" s="14"/>
      <c r="F145" s="31"/>
      <c r="G145" s="16"/>
      <c r="H145" s="36"/>
      <c r="J145" s="5"/>
      <c r="K145" s="2"/>
      <c r="L145" s="1"/>
      <c r="M145" s="1"/>
      <c r="N145" s="1"/>
      <c r="O145" s="3"/>
      <c r="P145" s="4"/>
      <c r="Q145" s="4"/>
      <c r="R145" s="4"/>
      <c r="S145" s="4"/>
      <c r="T145" s="4"/>
      <c r="U145" s="4"/>
      <c r="V145" s="4"/>
      <c r="W145" s="4"/>
      <c r="X145" s="4"/>
      <c r="Y145" s="4"/>
    </row>
    <row r="146" spans="2:25" ht="12.75" customHeight="1" x14ac:dyDescent="0.2">
      <c r="B146" s="15"/>
      <c r="C146" s="24"/>
      <c r="E146" s="14"/>
      <c r="F146" s="31"/>
      <c r="G146" s="16"/>
      <c r="H146" s="36"/>
      <c r="J146" s="5"/>
      <c r="K146" s="2"/>
      <c r="L146" s="1"/>
      <c r="M146" s="1"/>
      <c r="N146" s="1"/>
      <c r="O146" s="3"/>
      <c r="P146" s="4"/>
      <c r="Q146" s="4"/>
      <c r="R146" s="4"/>
      <c r="S146" s="4"/>
      <c r="T146" s="4"/>
      <c r="U146" s="4"/>
      <c r="V146" s="4"/>
      <c r="W146" s="4"/>
      <c r="X146" s="4"/>
      <c r="Y146" s="4"/>
    </row>
    <row r="147" spans="2:25" ht="12.75" customHeight="1" x14ac:dyDescent="0.2">
      <c r="B147" s="15"/>
      <c r="C147" s="24"/>
      <c r="E147" s="14"/>
      <c r="F147" s="31"/>
      <c r="G147" s="16"/>
      <c r="H147" s="36"/>
      <c r="J147" s="5"/>
      <c r="K147" s="2"/>
      <c r="L147" s="1"/>
      <c r="M147" s="1"/>
      <c r="N147" s="1"/>
      <c r="O147" s="3"/>
      <c r="P147" s="4"/>
      <c r="Q147" s="4"/>
      <c r="R147" s="4"/>
      <c r="S147" s="4"/>
      <c r="T147" s="4"/>
      <c r="U147" s="4"/>
      <c r="V147" s="4"/>
      <c r="W147" s="4"/>
      <c r="X147" s="4"/>
      <c r="Y147" s="4"/>
    </row>
    <row r="148" spans="2:25" ht="12.75" customHeight="1" x14ac:dyDescent="0.2">
      <c r="B148" s="15"/>
      <c r="C148" s="24"/>
      <c r="E148" s="14"/>
      <c r="F148" s="31"/>
      <c r="G148" s="16"/>
      <c r="H148" s="36"/>
      <c r="J148" s="5"/>
      <c r="K148" s="2"/>
      <c r="L148" s="1"/>
      <c r="M148" s="1"/>
      <c r="N148" s="1"/>
      <c r="O148" s="3"/>
      <c r="P148" s="4"/>
      <c r="Q148" s="4"/>
      <c r="R148" s="4"/>
      <c r="S148" s="4"/>
      <c r="T148" s="4"/>
      <c r="U148" s="4"/>
      <c r="V148" s="4"/>
      <c r="W148" s="4"/>
      <c r="X148" s="4"/>
      <c r="Y148" s="4"/>
    </row>
    <row r="149" spans="2:25" ht="12.75" customHeight="1" x14ac:dyDescent="0.2">
      <c r="B149" s="15"/>
      <c r="C149" s="24"/>
      <c r="E149" s="14"/>
      <c r="F149" s="31"/>
      <c r="G149" s="16"/>
      <c r="H149" s="36"/>
      <c r="J149" s="5"/>
      <c r="K149" s="2"/>
      <c r="L149" s="1"/>
      <c r="M149" s="1"/>
      <c r="N149" s="1"/>
      <c r="O149" s="3"/>
      <c r="P149" s="4"/>
      <c r="Q149" s="4"/>
      <c r="R149" s="4"/>
      <c r="S149" s="4"/>
      <c r="T149" s="4"/>
      <c r="U149" s="4"/>
      <c r="V149" s="4"/>
      <c r="W149" s="4"/>
      <c r="X149" s="4"/>
      <c r="Y149" s="4"/>
    </row>
    <row r="150" spans="2:25" ht="12.75" customHeight="1" x14ac:dyDescent="0.2">
      <c r="B150" s="15"/>
      <c r="C150" s="24"/>
      <c r="E150" s="14"/>
      <c r="F150" s="31"/>
      <c r="G150" s="16"/>
      <c r="H150" s="36"/>
      <c r="J150" s="5"/>
      <c r="K150" s="2"/>
      <c r="L150" s="1"/>
      <c r="M150" s="1"/>
      <c r="N150" s="1"/>
      <c r="O150" s="3"/>
      <c r="P150" s="4"/>
      <c r="Q150" s="4"/>
      <c r="R150" s="4"/>
      <c r="S150" s="4"/>
      <c r="T150" s="4"/>
      <c r="U150" s="4"/>
      <c r="V150" s="4"/>
      <c r="W150" s="4"/>
      <c r="X150" s="4"/>
      <c r="Y150" s="4"/>
    </row>
    <row r="151" spans="2:25" ht="12.75" customHeight="1" x14ac:dyDescent="0.2">
      <c r="B151" s="15"/>
      <c r="C151" s="24"/>
      <c r="E151" s="14"/>
      <c r="F151" s="31"/>
      <c r="G151" s="16"/>
      <c r="H151" s="36"/>
      <c r="J151" s="5"/>
      <c r="K151" s="2"/>
      <c r="L151" s="1"/>
      <c r="M151" s="1"/>
      <c r="N151" s="1"/>
      <c r="O151" s="3"/>
      <c r="P151" s="4"/>
      <c r="Q151" s="4"/>
      <c r="R151" s="4"/>
      <c r="S151" s="4"/>
      <c r="T151" s="4"/>
      <c r="U151" s="4"/>
      <c r="V151" s="4"/>
      <c r="W151" s="4"/>
      <c r="X151" s="4"/>
      <c r="Y151" s="4"/>
    </row>
    <row r="152" spans="2:25" ht="12.75" customHeight="1" x14ac:dyDescent="0.2">
      <c r="B152" s="15"/>
      <c r="C152" s="24"/>
      <c r="E152" s="14"/>
      <c r="F152" s="31"/>
      <c r="G152" s="16"/>
      <c r="H152" s="36"/>
      <c r="J152" s="5"/>
      <c r="K152" s="2"/>
      <c r="L152" s="1"/>
      <c r="M152" s="1"/>
      <c r="N152" s="1"/>
      <c r="O152" s="3"/>
      <c r="P152" s="4"/>
      <c r="Q152" s="4"/>
      <c r="R152" s="4"/>
      <c r="S152" s="4"/>
      <c r="T152" s="4"/>
      <c r="U152" s="4"/>
      <c r="V152" s="4"/>
      <c r="W152" s="4"/>
      <c r="X152" s="4"/>
      <c r="Y152" s="4"/>
    </row>
    <row r="153" spans="2:25" ht="12.75" customHeight="1" x14ac:dyDescent="0.2">
      <c r="B153" s="15"/>
      <c r="C153" s="24"/>
      <c r="E153" s="14"/>
      <c r="F153" s="31"/>
      <c r="G153" s="16"/>
      <c r="H153" s="36"/>
      <c r="J153" s="5"/>
      <c r="K153" s="2"/>
      <c r="L153" s="1"/>
      <c r="M153" s="1"/>
      <c r="N153" s="1"/>
      <c r="O153" s="3"/>
      <c r="P153" s="4"/>
      <c r="Q153" s="4"/>
      <c r="R153" s="4"/>
      <c r="S153" s="4"/>
      <c r="T153" s="4"/>
      <c r="U153" s="4"/>
      <c r="V153" s="4"/>
      <c r="W153" s="4"/>
      <c r="X153" s="4"/>
      <c r="Y153" s="4"/>
    </row>
    <row r="154" spans="2:25" ht="12.75" customHeight="1" x14ac:dyDescent="0.2">
      <c r="B154" s="15"/>
      <c r="C154" s="24"/>
      <c r="E154" s="14"/>
      <c r="F154" s="31"/>
      <c r="G154" s="16"/>
      <c r="H154" s="36"/>
      <c r="J154" s="5"/>
      <c r="K154" s="2"/>
      <c r="L154" s="1"/>
      <c r="M154" s="1"/>
      <c r="N154" s="1"/>
      <c r="O154" s="3"/>
      <c r="P154" s="4"/>
      <c r="Q154" s="4"/>
      <c r="R154" s="4"/>
      <c r="S154" s="4"/>
      <c r="T154" s="4"/>
      <c r="U154" s="4"/>
      <c r="V154" s="4"/>
      <c r="W154" s="4"/>
      <c r="X154" s="4"/>
      <c r="Y154" s="4"/>
    </row>
    <row r="155" spans="2:25" ht="12.75" customHeight="1" x14ac:dyDescent="0.2">
      <c r="B155" s="15"/>
      <c r="C155" s="24"/>
      <c r="E155" s="14"/>
      <c r="F155" s="31"/>
      <c r="G155" s="16"/>
      <c r="H155" s="36"/>
      <c r="J155" s="5"/>
      <c r="K155" s="2"/>
      <c r="L155" s="1"/>
      <c r="M155" s="1"/>
      <c r="N155" s="1"/>
      <c r="O155" s="3"/>
      <c r="P155" s="4"/>
      <c r="Q155" s="4"/>
      <c r="R155" s="4"/>
      <c r="S155" s="4"/>
      <c r="T155" s="4"/>
      <c r="U155" s="4"/>
      <c r="V155" s="4"/>
      <c r="W155" s="4"/>
      <c r="X155" s="4"/>
      <c r="Y155" s="4"/>
    </row>
    <row r="156" spans="2:25" ht="12.75" customHeight="1" x14ac:dyDescent="0.2">
      <c r="B156" s="15"/>
      <c r="C156" s="24"/>
      <c r="E156" s="14"/>
      <c r="F156" s="31"/>
      <c r="G156" s="16"/>
      <c r="H156" s="36"/>
      <c r="J156" s="5"/>
      <c r="K156" s="2"/>
      <c r="L156" s="1"/>
      <c r="M156" s="1"/>
      <c r="N156" s="1"/>
      <c r="O156" s="3"/>
      <c r="P156" s="4"/>
      <c r="Q156" s="4"/>
      <c r="R156" s="4"/>
      <c r="S156" s="4"/>
      <c r="T156" s="4"/>
      <c r="U156" s="4"/>
      <c r="V156" s="4"/>
      <c r="W156" s="4"/>
      <c r="X156" s="4"/>
      <c r="Y156" s="4"/>
    </row>
    <row r="157" spans="2:25" ht="12.75" customHeight="1" x14ac:dyDescent="0.2">
      <c r="B157" s="15"/>
      <c r="C157" s="24"/>
      <c r="E157" s="14"/>
      <c r="F157" s="31"/>
      <c r="G157" s="16"/>
      <c r="H157" s="36"/>
      <c r="J157" s="5"/>
      <c r="K157" s="2"/>
      <c r="L157" s="1"/>
      <c r="M157" s="1"/>
      <c r="N157" s="1"/>
      <c r="O157" s="3"/>
      <c r="P157" s="4"/>
      <c r="Q157" s="4"/>
      <c r="R157" s="4"/>
      <c r="S157" s="4"/>
      <c r="T157" s="4"/>
      <c r="U157" s="4"/>
      <c r="V157" s="4"/>
      <c r="W157" s="4"/>
      <c r="X157" s="4"/>
      <c r="Y157" s="4"/>
    </row>
    <row r="158" spans="2:25" ht="12.75" customHeight="1" x14ac:dyDescent="0.2">
      <c r="B158" s="15"/>
      <c r="C158" s="24"/>
      <c r="E158" s="14"/>
      <c r="F158" s="31"/>
      <c r="G158" s="16"/>
      <c r="H158" s="36"/>
      <c r="J158" s="5"/>
      <c r="K158" s="2"/>
      <c r="L158" s="1"/>
      <c r="M158" s="1"/>
      <c r="N158" s="1"/>
      <c r="O158" s="3"/>
      <c r="P158" s="4"/>
      <c r="Q158" s="4"/>
      <c r="R158" s="4"/>
      <c r="S158" s="4"/>
      <c r="T158" s="4"/>
      <c r="U158" s="4"/>
      <c r="V158" s="4"/>
      <c r="W158" s="4"/>
      <c r="X158" s="4"/>
      <c r="Y158" s="4"/>
    </row>
    <row r="159" spans="2:25" ht="12.75" customHeight="1" x14ac:dyDescent="0.2">
      <c r="B159" s="15"/>
      <c r="C159" s="24"/>
      <c r="E159" s="14"/>
      <c r="F159" s="31"/>
      <c r="G159" s="16"/>
      <c r="H159" s="36"/>
      <c r="J159" s="5"/>
      <c r="K159" s="2"/>
      <c r="L159" s="1"/>
      <c r="M159" s="1"/>
      <c r="N159" s="1"/>
      <c r="O159" s="3"/>
      <c r="P159" s="4"/>
      <c r="Q159" s="4"/>
      <c r="R159" s="4"/>
      <c r="S159" s="4"/>
      <c r="T159" s="4"/>
      <c r="U159" s="4"/>
      <c r="V159" s="4"/>
      <c r="W159" s="4"/>
      <c r="X159" s="4"/>
      <c r="Y159" s="4"/>
    </row>
    <row r="160" spans="2:25" ht="12.75" customHeight="1" x14ac:dyDescent="0.2">
      <c r="B160" s="15"/>
      <c r="C160" s="24"/>
      <c r="E160" s="14"/>
      <c r="F160" s="31"/>
      <c r="G160" s="16"/>
      <c r="H160" s="36"/>
      <c r="J160" s="5"/>
      <c r="K160" s="2"/>
      <c r="L160" s="1"/>
      <c r="M160" s="1"/>
      <c r="N160" s="1"/>
      <c r="O160" s="3"/>
      <c r="P160" s="4"/>
      <c r="Q160" s="4"/>
      <c r="R160" s="4"/>
      <c r="S160" s="4"/>
      <c r="T160" s="4"/>
      <c r="U160" s="4"/>
      <c r="V160" s="4"/>
      <c r="W160" s="4"/>
      <c r="X160" s="4"/>
      <c r="Y160" s="4"/>
    </row>
    <row r="161" spans="2:25" ht="12.75" customHeight="1" x14ac:dyDescent="0.2">
      <c r="B161" s="15"/>
      <c r="C161" s="24"/>
      <c r="E161" s="14"/>
      <c r="F161" s="31"/>
      <c r="G161" s="16"/>
      <c r="H161" s="36"/>
      <c r="J161" s="5"/>
      <c r="K161" s="2"/>
      <c r="L161" s="1"/>
      <c r="M161" s="1"/>
      <c r="N161" s="1"/>
      <c r="O161" s="3"/>
      <c r="P161" s="4"/>
      <c r="Q161" s="4"/>
      <c r="R161" s="4"/>
      <c r="S161" s="4"/>
      <c r="T161" s="4"/>
      <c r="U161" s="4"/>
      <c r="V161" s="4"/>
      <c r="W161" s="4"/>
      <c r="X161" s="4"/>
      <c r="Y161" s="4"/>
    </row>
    <row r="162" spans="2:25" ht="12.75" customHeight="1" x14ac:dyDescent="0.2">
      <c r="B162" s="15"/>
      <c r="C162" s="24"/>
      <c r="E162" s="14"/>
      <c r="F162" s="31"/>
      <c r="G162" s="16"/>
      <c r="H162" s="36"/>
      <c r="J162" s="5"/>
      <c r="K162" s="2"/>
      <c r="L162" s="1"/>
      <c r="M162" s="1"/>
      <c r="N162" s="1"/>
      <c r="O162" s="3"/>
      <c r="P162" s="4"/>
      <c r="Q162" s="4"/>
      <c r="R162" s="4"/>
      <c r="S162" s="4"/>
      <c r="T162" s="4"/>
      <c r="U162" s="4"/>
      <c r="V162" s="4"/>
      <c r="W162" s="4"/>
      <c r="X162" s="4"/>
      <c r="Y162" s="4"/>
    </row>
    <row r="163" spans="2:25" ht="12.75" customHeight="1" x14ac:dyDescent="0.2">
      <c r="B163" s="15"/>
      <c r="C163" s="24"/>
      <c r="E163" s="14"/>
      <c r="F163" s="31"/>
      <c r="G163" s="16"/>
      <c r="H163" s="36"/>
      <c r="J163" s="5"/>
      <c r="K163" s="2"/>
      <c r="L163" s="1"/>
      <c r="M163" s="1"/>
      <c r="N163" s="1"/>
      <c r="O163" s="3"/>
      <c r="P163" s="4"/>
      <c r="Q163" s="4"/>
      <c r="R163" s="4"/>
      <c r="S163" s="4"/>
      <c r="T163" s="4"/>
      <c r="U163" s="4"/>
      <c r="V163" s="4"/>
      <c r="W163" s="4"/>
      <c r="X163" s="4"/>
      <c r="Y163" s="4"/>
    </row>
    <row r="164" spans="2:25" ht="12.75" customHeight="1" x14ac:dyDescent="0.2">
      <c r="B164" s="15"/>
      <c r="C164" s="24"/>
      <c r="E164" s="14"/>
      <c r="F164" s="31"/>
      <c r="G164" s="16"/>
      <c r="H164" s="36"/>
      <c r="J164" s="5"/>
      <c r="K164" s="2"/>
      <c r="L164" s="1"/>
      <c r="M164" s="1"/>
      <c r="N164" s="1"/>
      <c r="O164" s="3"/>
      <c r="P164" s="4"/>
      <c r="Q164" s="4"/>
      <c r="R164" s="4"/>
      <c r="S164" s="4"/>
      <c r="T164" s="4"/>
      <c r="U164" s="4"/>
      <c r="V164" s="4"/>
      <c r="W164" s="4"/>
      <c r="X164" s="4"/>
      <c r="Y164" s="4"/>
    </row>
    <row r="165" spans="2:25" ht="12.75" customHeight="1" x14ac:dyDescent="0.2">
      <c r="B165" s="15"/>
      <c r="C165" s="24"/>
      <c r="E165" s="14"/>
      <c r="F165" s="31"/>
      <c r="G165" s="16"/>
      <c r="H165" s="36"/>
      <c r="J165" s="5"/>
      <c r="K165" s="2"/>
      <c r="L165" s="1"/>
      <c r="M165" s="1"/>
      <c r="N165" s="1"/>
      <c r="O165" s="3"/>
      <c r="P165" s="4"/>
      <c r="Q165" s="4"/>
      <c r="R165" s="4"/>
      <c r="S165" s="4"/>
      <c r="T165" s="4"/>
      <c r="U165" s="4"/>
      <c r="V165" s="4"/>
      <c r="W165" s="4"/>
      <c r="X165" s="4"/>
      <c r="Y165" s="4"/>
    </row>
    <row r="166" spans="2:25" ht="12.75" customHeight="1" x14ac:dyDescent="0.2">
      <c r="B166" s="15"/>
      <c r="C166" s="24"/>
      <c r="E166" s="14"/>
      <c r="F166" s="31"/>
      <c r="G166" s="16"/>
      <c r="H166" s="36"/>
      <c r="J166" s="5"/>
      <c r="K166" s="2"/>
      <c r="L166" s="1"/>
      <c r="M166" s="1"/>
      <c r="N166" s="1"/>
      <c r="O166" s="3"/>
      <c r="P166" s="4"/>
      <c r="Q166" s="4"/>
      <c r="R166" s="4"/>
      <c r="S166" s="4"/>
      <c r="T166" s="4"/>
      <c r="U166" s="4"/>
      <c r="V166" s="4"/>
      <c r="W166" s="4"/>
      <c r="X166" s="4"/>
      <c r="Y166" s="4"/>
    </row>
    <row r="167" spans="2:25" ht="12.75" customHeight="1" x14ac:dyDescent="0.2">
      <c r="B167" s="15"/>
      <c r="C167" s="24"/>
      <c r="E167" s="14"/>
      <c r="F167" s="31"/>
      <c r="G167" s="16"/>
      <c r="H167" s="36"/>
      <c r="J167" s="5"/>
      <c r="K167" s="2"/>
      <c r="L167" s="1"/>
      <c r="M167" s="1"/>
      <c r="N167" s="1"/>
      <c r="O167" s="3"/>
      <c r="P167" s="4"/>
      <c r="Q167" s="4"/>
      <c r="R167" s="4"/>
      <c r="S167" s="4"/>
      <c r="T167" s="4"/>
      <c r="U167" s="4"/>
      <c r="V167" s="4"/>
      <c r="W167" s="4"/>
      <c r="X167" s="4"/>
      <c r="Y167" s="4"/>
    </row>
    <row r="168" spans="2:25" ht="12.75" customHeight="1" x14ac:dyDescent="0.2">
      <c r="B168" s="15"/>
      <c r="C168" s="24"/>
      <c r="E168" s="14"/>
      <c r="F168" s="31"/>
      <c r="G168" s="16"/>
      <c r="H168" s="36"/>
      <c r="J168" s="5"/>
      <c r="K168" s="2"/>
      <c r="L168" s="1"/>
      <c r="M168" s="1"/>
      <c r="N168" s="1"/>
      <c r="O168" s="3"/>
      <c r="P168" s="4"/>
      <c r="Q168" s="4"/>
      <c r="R168" s="4"/>
      <c r="S168" s="4"/>
      <c r="T168" s="4"/>
      <c r="U168" s="4"/>
      <c r="V168" s="4"/>
      <c r="W168" s="4"/>
      <c r="X168" s="4"/>
      <c r="Y168" s="4"/>
    </row>
    <row r="169" spans="2:25" ht="12.75" customHeight="1" x14ac:dyDescent="0.2">
      <c r="B169" s="15"/>
      <c r="C169" s="24"/>
      <c r="E169" s="14"/>
      <c r="F169" s="31"/>
      <c r="G169" s="16"/>
      <c r="H169" s="36"/>
      <c r="J169" s="5"/>
      <c r="K169" s="2"/>
      <c r="L169" s="1"/>
      <c r="M169" s="1"/>
      <c r="N169" s="1"/>
      <c r="O169" s="3"/>
      <c r="P169" s="4"/>
      <c r="Q169" s="4"/>
      <c r="R169" s="4"/>
      <c r="S169" s="4"/>
      <c r="T169" s="4"/>
      <c r="U169" s="4"/>
      <c r="V169" s="4"/>
      <c r="W169" s="4"/>
      <c r="X169" s="4"/>
      <c r="Y169" s="4"/>
    </row>
    <row r="170" spans="2:25" ht="12.75" customHeight="1" x14ac:dyDescent="0.2">
      <c r="B170" s="15"/>
      <c r="C170" s="24"/>
      <c r="E170" s="14"/>
      <c r="F170" s="31"/>
      <c r="G170" s="16"/>
      <c r="H170" s="36"/>
      <c r="J170" s="5"/>
      <c r="K170" s="2"/>
      <c r="L170" s="1"/>
      <c r="M170" s="1"/>
      <c r="N170" s="1"/>
      <c r="O170" s="3"/>
      <c r="P170" s="4"/>
      <c r="Q170" s="4"/>
      <c r="R170" s="4"/>
      <c r="S170" s="4"/>
      <c r="T170" s="4"/>
      <c r="U170" s="4"/>
      <c r="V170" s="4"/>
      <c r="W170" s="4"/>
      <c r="X170" s="4"/>
      <c r="Y170" s="4"/>
    </row>
    <row r="171" spans="2:25" ht="12.75" customHeight="1" x14ac:dyDescent="0.2">
      <c r="B171" s="15"/>
      <c r="C171" s="24"/>
      <c r="E171" s="14"/>
      <c r="F171" s="31"/>
      <c r="G171" s="16"/>
      <c r="H171" s="36"/>
      <c r="J171" s="5"/>
      <c r="K171" s="2"/>
      <c r="L171" s="1"/>
      <c r="M171" s="1"/>
      <c r="N171" s="1"/>
      <c r="O171" s="3"/>
      <c r="P171" s="4"/>
      <c r="Q171" s="4"/>
      <c r="R171" s="4"/>
      <c r="S171" s="4"/>
      <c r="T171" s="4"/>
      <c r="U171" s="4"/>
      <c r="V171" s="4"/>
      <c r="W171" s="4"/>
      <c r="X171" s="4"/>
      <c r="Y171" s="4"/>
    </row>
    <row r="172" spans="2:25" ht="12.75" customHeight="1" x14ac:dyDescent="0.2">
      <c r="B172" s="15"/>
      <c r="C172" s="24"/>
      <c r="E172" s="14"/>
      <c r="F172" s="31"/>
      <c r="G172" s="16"/>
      <c r="H172" s="36"/>
      <c r="J172" s="5"/>
      <c r="K172" s="2"/>
      <c r="L172" s="1"/>
      <c r="M172" s="1"/>
      <c r="N172" s="1"/>
      <c r="O172" s="3"/>
      <c r="P172" s="4"/>
      <c r="Q172" s="4"/>
      <c r="R172" s="4"/>
      <c r="S172" s="4"/>
      <c r="T172" s="4"/>
      <c r="U172" s="4"/>
      <c r="V172" s="4"/>
      <c r="W172" s="4"/>
      <c r="X172" s="4"/>
      <c r="Y172" s="4"/>
    </row>
    <row r="173" spans="2:25" ht="12.75" customHeight="1" x14ac:dyDescent="0.2">
      <c r="B173" s="15"/>
      <c r="C173" s="24"/>
      <c r="E173" s="14"/>
      <c r="F173" s="31"/>
      <c r="G173" s="16"/>
      <c r="H173" s="36"/>
      <c r="J173" s="5"/>
      <c r="K173" s="2"/>
      <c r="L173" s="1"/>
      <c r="M173" s="1"/>
      <c r="N173" s="1"/>
      <c r="O173" s="3"/>
      <c r="P173" s="4"/>
      <c r="Q173" s="4"/>
      <c r="R173" s="4"/>
      <c r="S173" s="4"/>
      <c r="T173" s="4"/>
      <c r="U173" s="4"/>
      <c r="V173" s="4"/>
      <c r="W173" s="4"/>
      <c r="X173" s="4"/>
      <c r="Y173" s="4"/>
    </row>
    <row r="174" spans="2:25" ht="12.75" customHeight="1" x14ac:dyDescent="0.2">
      <c r="B174" s="15"/>
      <c r="C174" s="24"/>
      <c r="E174" s="14"/>
      <c r="F174" s="31"/>
      <c r="G174" s="16"/>
      <c r="H174" s="36"/>
      <c r="J174" s="5"/>
      <c r="K174" s="2"/>
      <c r="L174" s="1"/>
      <c r="M174" s="1"/>
      <c r="N174" s="1"/>
      <c r="O174" s="3"/>
      <c r="P174" s="4"/>
      <c r="Q174" s="4"/>
      <c r="R174" s="4"/>
      <c r="S174" s="4"/>
      <c r="T174" s="4"/>
      <c r="U174" s="4"/>
      <c r="V174" s="4"/>
      <c r="W174" s="4"/>
      <c r="X174" s="4"/>
      <c r="Y174" s="4"/>
    </row>
    <row r="175" spans="2:25" ht="12.75" customHeight="1" x14ac:dyDescent="0.2">
      <c r="B175" s="15"/>
      <c r="C175" s="24"/>
      <c r="E175" s="14"/>
      <c r="F175" s="31"/>
      <c r="G175" s="16"/>
      <c r="H175" s="36"/>
      <c r="J175" s="5"/>
      <c r="K175" s="2"/>
      <c r="L175" s="1"/>
      <c r="M175" s="1"/>
      <c r="N175" s="1"/>
      <c r="O175" s="3"/>
      <c r="P175" s="4"/>
      <c r="Q175" s="4"/>
      <c r="R175" s="4"/>
      <c r="S175" s="4"/>
      <c r="T175" s="4"/>
      <c r="U175" s="4"/>
      <c r="V175" s="4"/>
      <c r="W175" s="4"/>
      <c r="X175" s="4"/>
      <c r="Y175" s="4"/>
    </row>
    <row r="176" spans="2:25" ht="12.75" customHeight="1" x14ac:dyDescent="0.2">
      <c r="B176" s="15"/>
      <c r="C176" s="24"/>
      <c r="E176" s="14"/>
      <c r="F176" s="31"/>
      <c r="G176" s="16"/>
      <c r="H176" s="36"/>
      <c r="J176" s="5"/>
      <c r="K176" s="2"/>
      <c r="L176" s="1"/>
      <c r="M176" s="1"/>
      <c r="N176" s="1"/>
      <c r="O176" s="3"/>
      <c r="P176" s="4"/>
      <c r="Q176" s="4"/>
      <c r="R176" s="4"/>
      <c r="S176" s="4"/>
      <c r="T176" s="4"/>
      <c r="U176" s="4"/>
      <c r="V176" s="4"/>
      <c r="W176" s="4"/>
      <c r="X176" s="4"/>
      <c r="Y176" s="4"/>
    </row>
    <row r="177" spans="2:25" ht="12.75" customHeight="1" x14ac:dyDescent="0.2">
      <c r="B177" s="15"/>
      <c r="C177" s="24"/>
      <c r="E177" s="14"/>
      <c r="F177" s="31"/>
      <c r="G177" s="16"/>
      <c r="H177" s="36"/>
      <c r="J177" s="5"/>
      <c r="K177" s="2"/>
      <c r="L177" s="1"/>
      <c r="M177" s="1"/>
      <c r="N177" s="1"/>
      <c r="O177" s="3"/>
      <c r="P177" s="4"/>
      <c r="Q177" s="4"/>
      <c r="R177" s="4"/>
      <c r="S177" s="4"/>
      <c r="T177" s="4"/>
      <c r="U177" s="4"/>
      <c r="V177" s="4"/>
      <c r="W177" s="4"/>
      <c r="X177" s="4"/>
      <c r="Y177" s="4"/>
    </row>
    <row r="178" spans="2:25" ht="12.75" customHeight="1" x14ac:dyDescent="0.2">
      <c r="B178" s="15"/>
      <c r="C178" s="24"/>
      <c r="E178" s="14"/>
      <c r="F178" s="31"/>
      <c r="G178" s="16"/>
      <c r="H178" s="36"/>
      <c r="J178" s="5"/>
      <c r="K178" s="2"/>
      <c r="L178" s="1"/>
      <c r="M178" s="1"/>
      <c r="N178" s="1"/>
      <c r="O178" s="3"/>
      <c r="P178" s="4"/>
      <c r="Q178" s="4"/>
      <c r="R178" s="4"/>
      <c r="S178" s="4"/>
      <c r="T178" s="4"/>
      <c r="U178" s="4"/>
      <c r="V178" s="4"/>
      <c r="W178" s="4"/>
      <c r="X178" s="4"/>
      <c r="Y178" s="4"/>
    </row>
    <row r="179" spans="2:25" ht="12.75" customHeight="1" x14ac:dyDescent="0.2">
      <c r="B179" s="15"/>
      <c r="C179" s="24"/>
      <c r="E179" s="14"/>
      <c r="F179" s="31"/>
      <c r="G179" s="16"/>
      <c r="H179" s="36"/>
      <c r="J179" s="5"/>
      <c r="K179" s="2"/>
      <c r="L179" s="1"/>
      <c r="M179" s="1"/>
      <c r="N179" s="1"/>
      <c r="O179" s="3"/>
      <c r="P179" s="4"/>
      <c r="Q179" s="4"/>
      <c r="R179" s="4"/>
      <c r="S179" s="4"/>
      <c r="T179" s="4"/>
      <c r="U179" s="4"/>
      <c r="V179" s="4"/>
      <c r="W179" s="4"/>
      <c r="X179" s="4"/>
      <c r="Y179" s="4"/>
    </row>
    <row r="180" spans="2:25" ht="12.75" customHeight="1" x14ac:dyDescent="0.2">
      <c r="B180" s="15"/>
      <c r="C180" s="24"/>
      <c r="E180" s="14"/>
      <c r="F180" s="31"/>
      <c r="G180" s="16"/>
      <c r="H180" s="36"/>
      <c r="J180" s="5"/>
      <c r="K180" s="2"/>
      <c r="L180" s="1"/>
      <c r="M180" s="1"/>
      <c r="N180" s="1"/>
      <c r="O180" s="3"/>
      <c r="P180" s="4"/>
      <c r="Q180" s="4"/>
      <c r="R180" s="4"/>
      <c r="S180" s="4"/>
      <c r="T180" s="4"/>
      <c r="U180" s="4"/>
      <c r="V180" s="4"/>
      <c r="W180" s="4"/>
      <c r="X180" s="4"/>
      <c r="Y180" s="4"/>
    </row>
    <row r="181" spans="2:25" ht="12.75" customHeight="1" x14ac:dyDescent="0.2">
      <c r="B181" s="15"/>
      <c r="C181" s="24"/>
      <c r="E181" s="14"/>
      <c r="F181" s="31"/>
      <c r="G181" s="16"/>
      <c r="H181" s="36"/>
      <c r="J181" s="5"/>
      <c r="K181" s="2"/>
      <c r="L181" s="1"/>
      <c r="M181" s="1"/>
      <c r="N181" s="1"/>
      <c r="O181" s="3"/>
      <c r="P181" s="4"/>
      <c r="Q181" s="4"/>
      <c r="R181" s="4"/>
      <c r="S181" s="4"/>
      <c r="T181" s="4"/>
      <c r="U181" s="4"/>
      <c r="V181" s="4"/>
      <c r="W181" s="4"/>
      <c r="X181" s="4"/>
      <c r="Y181" s="4"/>
    </row>
    <row r="182" spans="2:25" ht="12.75" customHeight="1" x14ac:dyDescent="0.2">
      <c r="B182" s="15"/>
      <c r="C182" s="24"/>
      <c r="E182" s="14"/>
      <c r="F182" s="31"/>
      <c r="G182" s="16"/>
      <c r="H182" s="36"/>
      <c r="J182" s="5"/>
      <c r="K182" s="2"/>
      <c r="L182" s="1"/>
      <c r="M182" s="1"/>
      <c r="N182" s="1"/>
      <c r="O182" s="3"/>
      <c r="P182" s="4"/>
      <c r="Q182" s="4"/>
      <c r="R182" s="4"/>
      <c r="S182" s="4"/>
      <c r="T182" s="4"/>
      <c r="U182" s="4"/>
      <c r="V182" s="4"/>
      <c r="W182" s="4"/>
      <c r="X182" s="4"/>
      <c r="Y182" s="4"/>
    </row>
    <row r="183" spans="2:25" ht="12.75" customHeight="1" x14ac:dyDescent="0.2">
      <c r="B183" s="15"/>
      <c r="C183" s="24"/>
      <c r="E183" s="14"/>
      <c r="F183" s="31"/>
      <c r="G183" s="16"/>
      <c r="H183" s="36"/>
      <c r="J183" s="5"/>
      <c r="K183" s="2"/>
      <c r="L183" s="1"/>
      <c r="M183" s="1"/>
      <c r="N183" s="1"/>
      <c r="O183" s="3"/>
      <c r="P183" s="4"/>
      <c r="Q183" s="4"/>
      <c r="R183" s="4"/>
      <c r="S183" s="4"/>
      <c r="T183" s="4"/>
      <c r="U183" s="4"/>
      <c r="V183" s="4"/>
      <c r="W183" s="4"/>
      <c r="X183" s="4"/>
      <c r="Y183" s="4"/>
    </row>
    <row r="184" spans="2:25" ht="12.75" customHeight="1" x14ac:dyDescent="0.2">
      <c r="B184" s="15"/>
      <c r="C184" s="24"/>
      <c r="E184" s="14"/>
      <c r="F184" s="31"/>
      <c r="G184" s="16"/>
      <c r="H184" s="36"/>
      <c r="J184" s="5"/>
      <c r="K184" s="2"/>
      <c r="L184" s="1"/>
      <c r="M184" s="1"/>
      <c r="N184" s="1"/>
      <c r="O184" s="3"/>
      <c r="P184" s="4"/>
      <c r="Q184" s="4"/>
      <c r="R184" s="4"/>
      <c r="S184" s="4"/>
      <c r="T184" s="4"/>
      <c r="U184" s="4"/>
      <c r="V184" s="4"/>
      <c r="W184" s="4"/>
      <c r="X184" s="4"/>
      <c r="Y184" s="4"/>
    </row>
    <row r="185" spans="2:25" ht="12.75" customHeight="1" x14ac:dyDescent="0.2">
      <c r="B185" s="15"/>
      <c r="C185" s="24"/>
      <c r="E185" s="14"/>
      <c r="F185" s="31"/>
      <c r="G185" s="16"/>
      <c r="H185" s="36"/>
      <c r="J185" s="5"/>
      <c r="K185" s="2"/>
      <c r="L185" s="1"/>
      <c r="M185" s="1"/>
      <c r="N185" s="1"/>
      <c r="O185" s="3"/>
      <c r="P185" s="4"/>
      <c r="Q185" s="4"/>
      <c r="R185" s="4"/>
      <c r="S185" s="4"/>
      <c r="T185" s="4"/>
      <c r="U185" s="4"/>
      <c r="V185" s="4"/>
      <c r="W185" s="4"/>
      <c r="X185" s="4"/>
      <c r="Y185" s="4"/>
    </row>
    <row r="186" spans="2:25" ht="12.75" customHeight="1" x14ac:dyDescent="0.2">
      <c r="B186" s="15"/>
      <c r="C186" s="24"/>
      <c r="E186" s="14"/>
      <c r="F186" s="31"/>
      <c r="G186" s="16"/>
      <c r="H186" s="36"/>
      <c r="J186" s="5"/>
      <c r="K186" s="2"/>
      <c r="L186" s="1"/>
      <c r="M186" s="1"/>
      <c r="N186" s="1"/>
      <c r="O186" s="3"/>
      <c r="P186" s="4"/>
      <c r="Q186" s="4"/>
      <c r="R186" s="4"/>
      <c r="S186" s="4"/>
      <c r="T186" s="4"/>
      <c r="U186" s="4"/>
      <c r="V186" s="4"/>
      <c r="W186" s="4"/>
      <c r="X186" s="4"/>
      <c r="Y186" s="4"/>
    </row>
    <row r="187" spans="2:25" ht="12.75" customHeight="1" x14ac:dyDescent="0.2">
      <c r="B187" s="15"/>
      <c r="C187" s="24"/>
      <c r="E187" s="14"/>
      <c r="F187" s="31"/>
      <c r="G187" s="16"/>
      <c r="H187" s="36"/>
      <c r="J187" s="5"/>
      <c r="K187" s="2"/>
      <c r="L187" s="1"/>
      <c r="M187" s="1"/>
      <c r="N187" s="1"/>
      <c r="O187" s="3"/>
      <c r="P187" s="4"/>
      <c r="Q187" s="4"/>
      <c r="R187" s="4"/>
      <c r="S187" s="4"/>
      <c r="T187" s="4"/>
      <c r="U187" s="4"/>
      <c r="V187" s="4"/>
      <c r="W187" s="4"/>
      <c r="X187" s="4"/>
      <c r="Y187" s="4"/>
    </row>
    <row r="188" spans="2:25" ht="12.75" customHeight="1" x14ac:dyDescent="0.2">
      <c r="B188" s="15"/>
      <c r="C188" s="24"/>
      <c r="E188" s="14"/>
      <c r="F188" s="31"/>
      <c r="G188" s="16"/>
      <c r="H188" s="36"/>
      <c r="J188" s="5"/>
      <c r="K188" s="2"/>
      <c r="L188" s="1"/>
      <c r="M188" s="1"/>
      <c r="N188" s="1"/>
      <c r="O188" s="3"/>
      <c r="P188" s="4"/>
      <c r="Q188" s="4"/>
      <c r="R188" s="4"/>
      <c r="S188" s="4"/>
      <c r="T188" s="4"/>
      <c r="U188" s="4"/>
      <c r="V188" s="4"/>
      <c r="W188" s="4"/>
      <c r="X188" s="4"/>
      <c r="Y188" s="4"/>
    </row>
    <row r="189" spans="2:25" ht="12.75" customHeight="1" x14ac:dyDescent="0.2">
      <c r="B189" s="15"/>
      <c r="C189" s="24"/>
      <c r="E189" s="14"/>
      <c r="F189" s="31"/>
      <c r="G189" s="16"/>
      <c r="H189" s="36"/>
      <c r="J189" s="5"/>
      <c r="K189" s="2"/>
      <c r="L189" s="1"/>
      <c r="M189" s="1"/>
      <c r="N189" s="1"/>
      <c r="O189" s="3"/>
      <c r="P189" s="4"/>
      <c r="Q189" s="4"/>
      <c r="R189" s="4"/>
      <c r="S189" s="4"/>
      <c r="T189" s="4"/>
      <c r="U189" s="4"/>
      <c r="V189" s="4"/>
      <c r="W189" s="4"/>
      <c r="X189" s="4"/>
      <c r="Y189" s="4"/>
    </row>
    <row r="190" spans="2:25" ht="12.75" customHeight="1" x14ac:dyDescent="0.2">
      <c r="B190" s="15"/>
      <c r="C190" s="24"/>
      <c r="E190" s="14"/>
      <c r="F190" s="31"/>
      <c r="G190" s="16"/>
      <c r="H190" s="36"/>
      <c r="J190" s="5"/>
      <c r="K190" s="2"/>
      <c r="L190" s="1"/>
      <c r="M190" s="1"/>
      <c r="N190" s="1"/>
      <c r="O190" s="3"/>
      <c r="P190" s="4"/>
      <c r="Q190" s="4"/>
      <c r="R190" s="4"/>
      <c r="S190" s="4"/>
      <c r="T190" s="4"/>
      <c r="U190" s="4"/>
      <c r="V190" s="4"/>
      <c r="W190" s="4"/>
      <c r="X190" s="4"/>
      <c r="Y190" s="4"/>
    </row>
    <row r="191" spans="2:25" ht="12.75" customHeight="1" x14ac:dyDescent="0.2">
      <c r="B191" s="15"/>
      <c r="C191" s="24"/>
      <c r="E191" s="14"/>
      <c r="F191" s="31"/>
      <c r="G191" s="16"/>
      <c r="H191" s="36"/>
      <c r="J191" s="5"/>
      <c r="K191" s="2"/>
      <c r="L191" s="1"/>
      <c r="M191" s="1"/>
      <c r="N191" s="1"/>
      <c r="O191" s="3"/>
      <c r="P191" s="4"/>
      <c r="Q191" s="4"/>
      <c r="R191" s="4"/>
      <c r="S191" s="4"/>
      <c r="T191" s="4"/>
      <c r="U191" s="4"/>
      <c r="V191" s="4"/>
      <c r="W191" s="4"/>
      <c r="X191" s="4"/>
      <c r="Y191" s="4"/>
    </row>
    <row r="192" spans="2:25" ht="12.75" customHeight="1" x14ac:dyDescent="0.2">
      <c r="B192" s="15"/>
      <c r="C192" s="24"/>
      <c r="E192" s="14"/>
      <c r="F192" s="31"/>
      <c r="G192" s="16"/>
      <c r="H192" s="36"/>
      <c r="J192" s="5"/>
      <c r="K192" s="2"/>
      <c r="L192" s="1"/>
      <c r="M192" s="1"/>
      <c r="N192" s="1"/>
      <c r="O192" s="3"/>
      <c r="P192" s="4"/>
      <c r="Q192" s="4"/>
      <c r="R192" s="4"/>
      <c r="S192" s="4"/>
      <c r="T192" s="4"/>
      <c r="U192" s="4"/>
      <c r="V192" s="4"/>
      <c r="W192" s="4"/>
      <c r="X192" s="4"/>
      <c r="Y192" s="4"/>
    </row>
    <row r="193" spans="2:25" ht="12.75" customHeight="1" x14ac:dyDescent="0.2">
      <c r="B193" s="15"/>
      <c r="C193" s="24"/>
      <c r="E193" s="14"/>
      <c r="F193" s="31"/>
      <c r="G193" s="16"/>
      <c r="H193" s="36"/>
      <c r="J193" s="5"/>
      <c r="K193" s="2"/>
      <c r="L193" s="1"/>
      <c r="M193" s="1"/>
      <c r="N193" s="1"/>
      <c r="O193" s="3"/>
      <c r="P193" s="4"/>
      <c r="Q193" s="4"/>
      <c r="R193" s="4"/>
      <c r="S193" s="4"/>
      <c r="T193" s="4"/>
      <c r="U193" s="4"/>
      <c r="V193" s="4"/>
      <c r="W193" s="4"/>
      <c r="X193" s="4"/>
      <c r="Y193" s="4"/>
    </row>
    <row r="194" spans="2:25" ht="12.75" customHeight="1" x14ac:dyDescent="0.2">
      <c r="B194" s="15"/>
      <c r="C194" s="24"/>
      <c r="E194" s="14"/>
      <c r="F194" s="31"/>
      <c r="G194" s="16"/>
      <c r="H194" s="36"/>
      <c r="J194" s="5"/>
      <c r="K194" s="2"/>
      <c r="L194" s="1"/>
      <c r="M194" s="1"/>
      <c r="N194" s="1"/>
      <c r="O194" s="3"/>
      <c r="P194" s="4"/>
      <c r="Q194" s="4"/>
      <c r="R194" s="4"/>
      <c r="S194" s="4"/>
      <c r="T194" s="4"/>
      <c r="U194" s="4"/>
      <c r="V194" s="4"/>
      <c r="W194" s="4"/>
      <c r="X194" s="4"/>
      <c r="Y194" s="4"/>
    </row>
    <row r="195" spans="2:25" ht="12.75" customHeight="1" x14ac:dyDescent="0.2">
      <c r="B195" s="15"/>
      <c r="C195" s="24"/>
      <c r="E195" s="14"/>
      <c r="F195" s="31"/>
      <c r="G195" s="16"/>
      <c r="H195" s="36"/>
      <c r="J195" s="5"/>
      <c r="K195" s="2"/>
      <c r="L195" s="1"/>
      <c r="M195" s="1"/>
      <c r="N195" s="1"/>
      <c r="O195" s="3"/>
      <c r="P195" s="4"/>
      <c r="Q195" s="4"/>
      <c r="R195" s="4"/>
      <c r="S195" s="4"/>
      <c r="T195" s="4"/>
      <c r="U195" s="4"/>
      <c r="V195" s="4"/>
      <c r="W195" s="4"/>
      <c r="X195" s="4"/>
      <c r="Y195" s="4"/>
    </row>
    <row r="196" spans="2:25" ht="12.75" customHeight="1" x14ac:dyDescent="0.2">
      <c r="B196" s="15"/>
      <c r="C196" s="24"/>
      <c r="E196" s="14"/>
      <c r="F196" s="31"/>
      <c r="G196" s="16"/>
      <c r="H196" s="36"/>
      <c r="J196" s="5"/>
      <c r="K196" s="2"/>
      <c r="L196" s="1"/>
      <c r="M196" s="1"/>
      <c r="N196" s="1"/>
      <c r="O196" s="3"/>
      <c r="P196" s="4"/>
      <c r="Q196" s="4"/>
      <c r="R196" s="4"/>
      <c r="S196" s="4"/>
      <c r="T196" s="4"/>
      <c r="U196" s="4"/>
      <c r="V196" s="4"/>
      <c r="W196" s="4"/>
      <c r="X196" s="4"/>
      <c r="Y196" s="4"/>
    </row>
    <row r="197" spans="2:25" ht="12.75" customHeight="1" x14ac:dyDescent="0.2">
      <c r="B197" s="15"/>
      <c r="C197" s="24"/>
      <c r="E197" s="14"/>
      <c r="F197" s="31"/>
      <c r="G197" s="16"/>
      <c r="H197" s="36"/>
      <c r="J197" s="5"/>
      <c r="K197" s="2"/>
      <c r="L197" s="1"/>
      <c r="M197" s="1"/>
      <c r="N197" s="1"/>
      <c r="O197" s="3"/>
      <c r="P197" s="4"/>
      <c r="Q197" s="4"/>
      <c r="R197" s="4"/>
      <c r="S197" s="4"/>
      <c r="T197" s="4"/>
      <c r="U197" s="4"/>
      <c r="V197" s="4"/>
      <c r="W197" s="4"/>
      <c r="X197" s="4"/>
      <c r="Y197" s="4"/>
    </row>
    <row r="198" spans="2:25" ht="12.75" customHeight="1" x14ac:dyDescent="0.2">
      <c r="B198" s="15"/>
      <c r="C198" s="24"/>
      <c r="E198" s="14"/>
      <c r="F198" s="31"/>
      <c r="G198" s="16"/>
      <c r="H198" s="36"/>
      <c r="J198" s="5"/>
      <c r="K198" s="2"/>
      <c r="L198" s="1"/>
      <c r="M198" s="1"/>
      <c r="N198" s="1"/>
      <c r="O198" s="3"/>
      <c r="P198" s="4"/>
      <c r="Q198" s="4"/>
      <c r="R198" s="4"/>
      <c r="S198" s="4"/>
      <c r="T198" s="4"/>
      <c r="U198" s="4"/>
      <c r="V198" s="4"/>
      <c r="W198" s="4"/>
      <c r="X198" s="4"/>
      <c r="Y198" s="4"/>
    </row>
    <row r="199" spans="2:25" ht="12.75" customHeight="1" x14ac:dyDescent="0.2">
      <c r="B199" s="15"/>
      <c r="C199" s="24"/>
      <c r="E199" s="14"/>
      <c r="F199" s="31"/>
      <c r="G199" s="16"/>
      <c r="H199" s="36"/>
      <c r="J199" s="5"/>
      <c r="K199" s="2"/>
      <c r="L199" s="1"/>
      <c r="M199" s="1"/>
      <c r="N199" s="1"/>
      <c r="O199" s="3"/>
      <c r="P199" s="4"/>
      <c r="Q199" s="4"/>
      <c r="R199" s="4"/>
      <c r="S199" s="4"/>
      <c r="T199" s="4"/>
      <c r="U199" s="4"/>
      <c r="V199" s="4"/>
      <c r="W199" s="4"/>
      <c r="X199" s="4"/>
      <c r="Y199" s="4"/>
    </row>
    <row r="200" spans="2:25" ht="12.75" customHeight="1" x14ac:dyDescent="0.2">
      <c r="B200" s="15"/>
      <c r="C200" s="24"/>
      <c r="E200" s="14"/>
      <c r="F200" s="31"/>
      <c r="G200" s="16"/>
      <c r="H200" s="36"/>
      <c r="J200" s="5"/>
      <c r="K200" s="2"/>
      <c r="L200" s="1"/>
      <c r="M200" s="1"/>
      <c r="N200" s="1"/>
      <c r="O200" s="3"/>
      <c r="P200" s="4"/>
      <c r="Q200" s="4"/>
      <c r="R200" s="4"/>
      <c r="S200" s="4"/>
      <c r="T200" s="4"/>
      <c r="U200" s="4"/>
      <c r="V200" s="4"/>
      <c r="W200" s="4"/>
      <c r="X200" s="4"/>
      <c r="Y200" s="4"/>
    </row>
    <row r="201" spans="2:25" ht="12.75" customHeight="1" x14ac:dyDescent="0.2">
      <c r="B201" s="15"/>
      <c r="C201" s="24"/>
      <c r="E201" s="14"/>
      <c r="F201" s="31"/>
      <c r="G201" s="16"/>
      <c r="H201" s="36"/>
      <c r="J201" s="5"/>
      <c r="K201" s="2"/>
      <c r="L201" s="1"/>
      <c r="M201" s="1"/>
      <c r="N201" s="1"/>
      <c r="O201" s="3"/>
      <c r="P201" s="4"/>
      <c r="Q201" s="4"/>
      <c r="R201" s="4"/>
      <c r="S201" s="4"/>
      <c r="T201" s="4"/>
      <c r="U201" s="4"/>
      <c r="V201" s="4"/>
      <c r="W201" s="4"/>
      <c r="X201" s="4"/>
      <c r="Y201" s="4"/>
    </row>
    <row r="202" spans="2:25" ht="12.75" customHeight="1" x14ac:dyDescent="0.2">
      <c r="B202" s="15"/>
      <c r="C202" s="24"/>
      <c r="E202" s="14"/>
      <c r="F202" s="31"/>
      <c r="G202" s="16"/>
      <c r="H202" s="36"/>
      <c r="J202" s="5"/>
      <c r="K202" s="2"/>
      <c r="L202" s="1"/>
      <c r="M202" s="1"/>
      <c r="N202" s="1"/>
      <c r="O202" s="3"/>
      <c r="P202" s="4"/>
      <c r="Q202" s="4"/>
      <c r="R202" s="4"/>
      <c r="S202" s="4"/>
      <c r="T202" s="4"/>
      <c r="U202" s="4"/>
      <c r="V202" s="4"/>
      <c r="W202" s="4"/>
      <c r="X202" s="4"/>
      <c r="Y202" s="4"/>
    </row>
    <row r="203" spans="2:25" ht="12.75" customHeight="1" x14ac:dyDescent="0.2">
      <c r="B203" s="15"/>
      <c r="C203" s="24"/>
      <c r="E203" s="14"/>
      <c r="F203" s="31"/>
      <c r="G203" s="16"/>
      <c r="H203" s="36"/>
      <c r="J203" s="5"/>
      <c r="K203" s="2"/>
      <c r="L203" s="1"/>
      <c r="M203" s="1"/>
      <c r="N203" s="1"/>
      <c r="O203" s="3"/>
      <c r="P203" s="4"/>
      <c r="Q203" s="4"/>
      <c r="R203" s="4"/>
      <c r="S203" s="4"/>
      <c r="T203" s="4"/>
      <c r="U203" s="4"/>
      <c r="V203" s="4"/>
      <c r="W203" s="4"/>
      <c r="X203" s="4"/>
      <c r="Y203" s="4"/>
    </row>
    <row r="204" spans="2:25" ht="12.75" customHeight="1" x14ac:dyDescent="0.2">
      <c r="B204" s="15"/>
      <c r="C204" s="24"/>
      <c r="E204" s="14"/>
      <c r="F204" s="31"/>
      <c r="G204" s="16"/>
      <c r="H204" s="36"/>
      <c r="J204" s="5"/>
      <c r="K204" s="2"/>
      <c r="L204" s="1"/>
      <c r="M204" s="1"/>
      <c r="N204" s="1"/>
      <c r="O204" s="3"/>
      <c r="P204" s="4"/>
      <c r="Q204" s="4"/>
      <c r="R204" s="4"/>
      <c r="S204" s="4"/>
      <c r="T204" s="4"/>
      <c r="U204" s="4"/>
      <c r="V204" s="4"/>
      <c r="W204" s="4"/>
      <c r="X204" s="4"/>
      <c r="Y204" s="4"/>
    </row>
    <row r="205" spans="2:25" ht="12.75" customHeight="1" x14ac:dyDescent="0.2">
      <c r="B205" s="15"/>
      <c r="C205" s="24"/>
      <c r="E205" s="14"/>
      <c r="F205" s="31"/>
      <c r="G205" s="16"/>
      <c r="H205" s="36"/>
      <c r="J205" s="5"/>
      <c r="K205" s="2"/>
      <c r="L205" s="1"/>
      <c r="M205" s="1"/>
      <c r="N205" s="1"/>
      <c r="O205" s="3"/>
      <c r="P205" s="4"/>
      <c r="Q205" s="4"/>
      <c r="R205" s="4"/>
      <c r="S205" s="4"/>
      <c r="T205" s="4"/>
      <c r="U205" s="4"/>
      <c r="V205" s="4"/>
      <c r="W205" s="4"/>
      <c r="X205" s="4"/>
      <c r="Y205" s="4"/>
    </row>
    <row r="206" spans="2:25" ht="12.75" customHeight="1" x14ac:dyDescent="0.2">
      <c r="B206" s="15"/>
      <c r="C206" s="24"/>
      <c r="E206" s="14"/>
      <c r="F206" s="31"/>
      <c r="G206" s="16"/>
      <c r="H206" s="36"/>
      <c r="J206" s="5"/>
      <c r="K206" s="2"/>
      <c r="L206" s="1"/>
      <c r="M206" s="1"/>
      <c r="N206" s="1"/>
      <c r="O206" s="3"/>
      <c r="P206" s="4"/>
      <c r="Q206" s="4"/>
      <c r="R206" s="4"/>
      <c r="S206" s="4"/>
      <c r="T206" s="4"/>
      <c r="U206" s="4"/>
      <c r="V206" s="4"/>
      <c r="W206" s="4"/>
      <c r="X206" s="4"/>
      <c r="Y206" s="4"/>
    </row>
    <row r="207" spans="2:25" ht="12.75" customHeight="1" x14ac:dyDescent="0.2">
      <c r="B207" s="15"/>
      <c r="C207" s="24"/>
      <c r="E207" s="14"/>
      <c r="F207" s="31"/>
      <c r="G207" s="16"/>
      <c r="H207" s="36"/>
      <c r="J207" s="5"/>
      <c r="K207" s="2"/>
      <c r="L207" s="1"/>
      <c r="M207" s="1"/>
      <c r="N207" s="1"/>
      <c r="O207" s="3"/>
      <c r="P207" s="4"/>
      <c r="Q207" s="4"/>
      <c r="R207" s="4"/>
      <c r="S207" s="4"/>
      <c r="T207" s="4"/>
      <c r="U207" s="4"/>
      <c r="V207" s="4"/>
      <c r="W207" s="4"/>
      <c r="X207" s="4"/>
      <c r="Y207" s="4"/>
    </row>
    <row r="208" spans="2:25" ht="12.75" customHeight="1" x14ac:dyDescent="0.2">
      <c r="B208" s="15"/>
      <c r="C208" s="24"/>
      <c r="E208" s="14"/>
      <c r="F208" s="31"/>
      <c r="G208" s="16"/>
      <c r="H208" s="36"/>
      <c r="J208" s="5"/>
      <c r="K208" s="2"/>
      <c r="L208" s="1"/>
      <c r="M208" s="1"/>
      <c r="N208" s="1"/>
      <c r="O208" s="3"/>
      <c r="P208" s="4"/>
      <c r="Q208" s="4"/>
      <c r="R208" s="4"/>
      <c r="S208" s="4"/>
      <c r="T208" s="4"/>
      <c r="U208" s="4"/>
      <c r="V208" s="4"/>
      <c r="W208" s="4"/>
      <c r="X208" s="4"/>
      <c r="Y208" s="4"/>
    </row>
    <row r="209" spans="2:25" ht="12.75" customHeight="1" x14ac:dyDescent="0.2">
      <c r="B209" s="15"/>
      <c r="C209" s="24"/>
      <c r="E209" s="14"/>
      <c r="F209" s="31"/>
      <c r="G209" s="16"/>
      <c r="H209" s="36"/>
      <c r="J209" s="5"/>
      <c r="K209" s="2"/>
      <c r="L209" s="1"/>
      <c r="M209" s="1"/>
      <c r="N209" s="1"/>
      <c r="O209" s="3"/>
      <c r="P209" s="4"/>
      <c r="Q209" s="4"/>
      <c r="R209" s="4"/>
      <c r="S209" s="4"/>
      <c r="T209" s="4"/>
      <c r="U209" s="4"/>
      <c r="V209" s="4"/>
      <c r="W209" s="4"/>
      <c r="X209" s="4"/>
      <c r="Y209" s="4"/>
    </row>
    <row r="210" spans="2:25" ht="12.75" customHeight="1" x14ac:dyDescent="0.2">
      <c r="B210" s="15"/>
      <c r="C210" s="24"/>
      <c r="E210" s="14"/>
      <c r="F210" s="31"/>
      <c r="G210" s="16"/>
      <c r="H210" s="36"/>
      <c r="J210" s="5"/>
      <c r="K210" s="2"/>
      <c r="L210" s="1"/>
      <c r="M210" s="1"/>
      <c r="N210" s="1"/>
      <c r="O210" s="3"/>
      <c r="P210" s="4"/>
      <c r="Q210" s="4"/>
      <c r="R210" s="4"/>
      <c r="S210" s="4"/>
      <c r="T210" s="4"/>
      <c r="U210" s="4"/>
      <c r="V210" s="4"/>
      <c r="W210" s="4"/>
      <c r="X210" s="4"/>
      <c r="Y210" s="4"/>
    </row>
    <row r="211" spans="2:25" ht="12.75" customHeight="1" x14ac:dyDescent="0.2">
      <c r="B211" s="15"/>
      <c r="C211" s="24"/>
      <c r="E211" s="14"/>
      <c r="F211" s="31"/>
      <c r="G211" s="16"/>
      <c r="H211" s="36"/>
      <c r="J211" s="5"/>
      <c r="K211" s="2"/>
      <c r="L211" s="1"/>
      <c r="M211" s="1"/>
      <c r="N211" s="1"/>
      <c r="O211" s="3"/>
      <c r="P211" s="4"/>
      <c r="Q211" s="4"/>
      <c r="R211" s="4"/>
      <c r="S211" s="4"/>
      <c r="T211" s="4"/>
      <c r="U211" s="4"/>
      <c r="V211" s="4"/>
      <c r="W211" s="4"/>
      <c r="X211" s="4"/>
      <c r="Y211" s="4"/>
    </row>
    <row r="212" spans="2:25" ht="12.75" customHeight="1" x14ac:dyDescent="0.2">
      <c r="B212" s="15"/>
      <c r="C212" s="24"/>
      <c r="E212" s="14"/>
      <c r="F212" s="31"/>
      <c r="G212" s="16"/>
      <c r="H212" s="36"/>
      <c r="J212" s="5"/>
      <c r="K212" s="2"/>
      <c r="L212" s="1"/>
      <c r="M212" s="1"/>
      <c r="N212" s="1"/>
      <c r="O212" s="3"/>
      <c r="P212" s="4"/>
      <c r="Q212" s="4"/>
      <c r="R212" s="4"/>
      <c r="S212" s="4"/>
      <c r="T212" s="4"/>
      <c r="U212" s="4"/>
      <c r="V212" s="4"/>
      <c r="W212" s="4"/>
      <c r="X212" s="4"/>
      <c r="Y212" s="4"/>
    </row>
    <row r="213" spans="2:25" ht="12.75" customHeight="1" x14ac:dyDescent="0.2">
      <c r="B213" s="15"/>
      <c r="C213" s="24"/>
      <c r="E213" s="14"/>
      <c r="F213" s="31"/>
      <c r="G213" s="16"/>
      <c r="H213" s="36"/>
      <c r="J213" s="5"/>
      <c r="K213" s="2"/>
      <c r="L213" s="1"/>
      <c r="M213" s="1"/>
      <c r="N213" s="1"/>
      <c r="O213" s="3"/>
      <c r="P213" s="4"/>
      <c r="Q213" s="4"/>
      <c r="R213" s="4"/>
      <c r="S213" s="4"/>
      <c r="T213" s="4"/>
      <c r="U213" s="4"/>
      <c r="V213" s="4"/>
      <c r="W213" s="4"/>
      <c r="X213" s="4"/>
      <c r="Y213" s="4"/>
    </row>
    <row r="214" spans="2:25" ht="12.75" customHeight="1" x14ac:dyDescent="0.2">
      <c r="B214" s="15"/>
      <c r="C214" s="24"/>
      <c r="E214" s="14"/>
      <c r="F214" s="31"/>
      <c r="G214" s="16"/>
      <c r="H214" s="36"/>
      <c r="J214" s="5"/>
      <c r="K214" s="2"/>
      <c r="L214" s="1"/>
      <c r="M214" s="1"/>
      <c r="N214" s="1"/>
      <c r="O214" s="3"/>
      <c r="P214" s="4"/>
      <c r="Q214" s="4"/>
      <c r="R214" s="4"/>
      <c r="S214" s="4"/>
      <c r="T214" s="4"/>
      <c r="U214" s="4"/>
      <c r="V214" s="4"/>
      <c r="W214" s="4"/>
      <c r="X214" s="4"/>
      <c r="Y214" s="4"/>
    </row>
    <row r="215" spans="2:25" ht="12.75" customHeight="1" x14ac:dyDescent="0.2">
      <c r="B215" s="15"/>
      <c r="C215" s="24"/>
      <c r="E215" s="14"/>
      <c r="F215" s="31"/>
      <c r="G215" s="16"/>
      <c r="H215" s="36"/>
      <c r="J215" s="5"/>
      <c r="K215" s="2"/>
      <c r="L215" s="1"/>
      <c r="M215" s="1"/>
      <c r="N215" s="1"/>
      <c r="O215" s="3"/>
      <c r="P215" s="4"/>
      <c r="Q215" s="4"/>
      <c r="R215" s="4"/>
      <c r="S215" s="4"/>
      <c r="T215" s="4"/>
      <c r="U215" s="4"/>
      <c r="V215" s="4"/>
      <c r="W215" s="4"/>
      <c r="X215" s="4"/>
      <c r="Y215" s="4"/>
    </row>
    <row r="216" spans="2:25" ht="12.75" customHeight="1" x14ac:dyDescent="0.2">
      <c r="B216" s="15"/>
      <c r="C216" s="24"/>
      <c r="E216" s="14"/>
      <c r="F216" s="31"/>
      <c r="G216" s="16"/>
      <c r="H216" s="36"/>
      <c r="J216" s="5"/>
      <c r="K216" s="2"/>
      <c r="L216" s="1"/>
      <c r="M216" s="1"/>
      <c r="N216" s="1"/>
      <c r="O216" s="3"/>
      <c r="P216" s="4"/>
      <c r="Q216" s="4"/>
      <c r="R216" s="4"/>
      <c r="S216" s="4"/>
      <c r="T216" s="4"/>
      <c r="U216" s="4"/>
      <c r="V216" s="4"/>
      <c r="W216" s="4"/>
      <c r="X216" s="4"/>
      <c r="Y216" s="4"/>
    </row>
    <row r="217" spans="2:25" ht="12.75" customHeight="1" x14ac:dyDescent="0.2">
      <c r="B217" s="15"/>
      <c r="C217" s="24"/>
      <c r="E217" s="14"/>
      <c r="F217" s="31"/>
      <c r="G217" s="16"/>
      <c r="H217" s="36"/>
      <c r="J217" s="5"/>
      <c r="K217" s="2"/>
      <c r="L217" s="1"/>
      <c r="M217" s="1"/>
      <c r="N217" s="1"/>
      <c r="O217" s="3"/>
      <c r="P217" s="4"/>
      <c r="Q217" s="4"/>
      <c r="R217" s="4"/>
      <c r="S217" s="4"/>
      <c r="T217" s="4"/>
      <c r="U217" s="4"/>
      <c r="V217" s="4"/>
      <c r="W217" s="4"/>
      <c r="X217" s="4"/>
      <c r="Y217" s="4"/>
    </row>
    <row r="218" spans="2:25" ht="12.75" customHeight="1" x14ac:dyDescent="0.2">
      <c r="B218" s="15"/>
      <c r="C218" s="24"/>
      <c r="E218" s="14"/>
      <c r="F218" s="31"/>
      <c r="G218" s="16"/>
      <c r="H218" s="36"/>
      <c r="J218" s="5"/>
      <c r="K218" s="2"/>
      <c r="L218" s="1"/>
      <c r="M218" s="1"/>
      <c r="N218" s="1"/>
      <c r="O218" s="3"/>
      <c r="P218" s="4"/>
      <c r="Q218" s="4"/>
      <c r="R218" s="4"/>
      <c r="S218" s="4"/>
      <c r="T218" s="4"/>
      <c r="U218" s="4"/>
      <c r="V218" s="4"/>
      <c r="W218" s="4"/>
      <c r="X218" s="4"/>
      <c r="Y218" s="4"/>
    </row>
    <row r="219" spans="2:25" ht="12.75" customHeight="1" x14ac:dyDescent="0.2">
      <c r="B219" s="15"/>
      <c r="C219" s="24"/>
      <c r="E219" s="14"/>
      <c r="F219" s="31"/>
      <c r="G219" s="16"/>
      <c r="H219" s="36"/>
      <c r="J219" s="5"/>
      <c r="K219" s="2"/>
      <c r="L219" s="1"/>
      <c r="M219" s="1"/>
      <c r="N219" s="1"/>
      <c r="O219" s="3"/>
      <c r="P219" s="4"/>
      <c r="Q219" s="4"/>
      <c r="R219" s="4"/>
      <c r="S219" s="4"/>
      <c r="T219" s="4"/>
      <c r="U219" s="4"/>
      <c r="V219" s="4"/>
      <c r="W219" s="4"/>
      <c r="X219" s="4"/>
      <c r="Y219" s="4"/>
    </row>
    <row r="220" spans="2:25" ht="12.75" customHeight="1" x14ac:dyDescent="0.2">
      <c r="B220" s="15"/>
      <c r="C220" s="24"/>
      <c r="E220" s="14"/>
      <c r="F220" s="31"/>
      <c r="G220" s="16"/>
      <c r="H220" s="36"/>
      <c r="J220" s="5"/>
      <c r="K220" s="2"/>
      <c r="L220" s="1"/>
      <c r="M220" s="1"/>
      <c r="N220" s="1"/>
      <c r="O220" s="3"/>
      <c r="P220" s="4"/>
      <c r="Q220" s="4"/>
      <c r="R220" s="4"/>
      <c r="S220" s="4"/>
      <c r="T220" s="4"/>
      <c r="U220" s="4"/>
      <c r="V220" s="4"/>
      <c r="W220" s="4"/>
      <c r="X220" s="4"/>
      <c r="Y220" s="4"/>
    </row>
    <row r="221" spans="2:25" ht="12.75" customHeight="1" x14ac:dyDescent="0.2">
      <c r="B221" s="15"/>
      <c r="C221" s="24"/>
      <c r="E221" s="14"/>
      <c r="F221" s="31"/>
      <c r="G221" s="16"/>
      <c r="H221" s="36"/>
      <c r="J221" s="5"/>
      <c r="K221" s="2"/>
      <c r="L221" s="1"/>
      <c r="M221" s="1"/>
      <c r="N221" s="1"/>
      <c r="O221" s="3"/>
      <c r="P221" s="4"/>
      <c r="Q221" s="4"/>
      <c r="R221" s="4"/>
      <c r="S221" s="4"/>
      <c r="T221" s="4"/>
      <c r="U221" s="4"/>
      <c r="V221" s="4"/>
      <c r="W221" s="4"/>
      <c r="X221" s="4"/>
      <c r="Y221" s="4"/>
    </row>
    <row r="222" spans="2:25" ht="12.75" customHeight="1" x14ac:dyDescent="0.2">
      <c r="B222" s="15"/>
      <c r="C222" s="24"/>
      <c r="E222" s="14"/>
      <c r="F222" s="31"/>
      <c r="G222" s="16"/>
      <c r="H222" s="36"/>
      <c r="J222" s="5"/>
      <c r="K222" s="2"/>
      <c r="L222" s="1"/>
      <c r="M222" s="1"/>
      <c r="N222" s="1"/>
      <c r="O222" s="3"/>
      <c r="P222" s="4"/>
      <c r="Q222" s="4"/>
      <c r="R222" s="4"/>
      <c r="S222" s="4"/>
      <c r="T222" s="4"/>
      <c r="U222" s="4"/>
      <c r="V222" s="4"/>
      <c r="W222" s="4"/>
      <c r="X222" s="4"/>
      <c r="Y222" s="4"/>
    </row>
    <row r="223" spans="2:25" ht="12.75" customHeight="1" x14ac:dyDescent="0.2">
      <c r="B223" s="15"/>
      <c r="C223" s="24"/>
      <c r="E223" s="14"/>
      <c r="F223" s="31"/>
      <c r="G223" s="16"/>
      <c r="H223" s="36"/>
      <c r="J223" s="5"/>
      <c r="K223" s="2"/>
      <c r="L223" s="1"/>
      <c r="M223" s="1"/>
      <c r="N223" s="1"/>
      <c r="O223" s="3"/>
      <c r="P223" s="4"/>
      <c r="Q223" s="4"/>
      <c r="R223" s="4"/>
      <c r="S223" s="4"/>
      <c r="T223" s="4"/>
      <c r="U223" s="4"/>
      <c r="V223" s="4"/>
      <c r="W223" s="4"/>
      <c r="X223" s="4"/>
      <c r="Y223" s="4"/>
    </row>
    <row r="224" spans="2:25" ht="12.75" customHeight="1" x14ac:dyDescent="0.2">
      <c r="B224" s="15"/>
      <c r="C224" s="24"/>
      <c r="E224" s="14"/>
      <c r="F224" s="31"/>
      <c r="G224" s="16"/>
      <c r="H224" s="36"/>
      <c r="J224" s="5"/>
      <c r="K224" s="2"/>
      <c r="L224" s="1"/>
      <c r="M224" s="1"/>
      <c r="N224" s="1"/>
      <c r="O224" s="3"/>
      <c r="P224" s="4"/>
      <c r="Q224" s="4"/>
      <c r="R224" s="4"/>
      <c r="S224" s="4"/>
      <c r="T224" s="4"/>
      <c r="U224" s="4"/>
      <c r="V224" s="4"/>
      <c r="W224" s="4"/>
      <c r="X224" s="4"/>
      <c r="Y224" s="4"/>
    </row>
    <row r="225" spans="2:25" ht="12.75" customHeight="1" x14ac:dyDescent="0.2">
      <c r="B225" s="15"/>
      <c r="C225" s="24"/>
      <c r="E225" s="14"/>
      <c r="F225" s="31"/>
      <c r="G225" s="16"/>
      <c r="H225" s="36"/>
      <c r="J225" s="5"/>
      <c r="K225" s="2"/>
      <c r="L225" s="1"/>
      <c r="M225" s="1"/>
      <c r="N225" s="1"/>
      <c r="O225" s="3"/>
      <c r="P225" s="4"/>
      <c r="Q225" s="4"/>
      <c r="R225" s="4"/>
      <c r="S225" s="4"/>
      <c r="T225" s="4"/>
      <c r="U225" s="4"/>
      <c r="V225" s="4"/>
      <c r="W225" s="4"/>
      <c r="X225" s="4"/>
      <c r="Y225" s="4"/>
    </row>
    <row r="226" spans="2:25" ht="12.75" customHeight="1" x14ac:dyDescent="0.2">
      <c r="B226" s="15"/>
      <c r="C226" s="24"/>
      <c r="E226" s="14"/>
      <c r="F226" s="31"/>
      <c r="G226" s="16"/>
      <c r="H226" s="36"/>
      <c r="J226" s="5"/>
      <c r="K226" s="2"/>
      <c r="L226" s="1"/>
      <c r="M226" s="1"/>
      <c r="N226" s="1"/>
      <c r="O226" s="3"/>
      <c r="P226" s="4"/>
      <c r="Q226" s="4"/>
      <c r="R226" s="4"/>
      <c r="S226" s="4"/>
      <c r="T226" s="4"/>
      <c r="U226" s="4"/>
      <c r="V226" s="4"/>
      <c r="W226" s="4"/>
      <c r="X226" s="4"/>
      <c r="Y226" s="4"/>
    </row>
    <row r="227" spans="2:25" ht="12.75" customHeight="1" x14ac:dyDescent="0.2">
      <c r="B227" s="15"/>
      <c r="C227" s="24"/>
      <c r="E227" s="14"/>
      <c r="F227" s="31"/>
      <c r="G227" s="16"/>
      <c r="H227" s="36"/>
      <c r="J227" s="5"/>
      <c r="K227" s="2"/>
      <c r="L227" s="1"/>
      <c r="M227" s="1"/>
      <c r="N227" s="1"/>
      <c r="O227" s="3"/>
      <c r="P227" s="4"/>
      <c r="Q227" s="4"/>
      <c r="R227" s="4"/>
      <c r="S227" s="4"/>
      <c r="T227" s="4"/>
      <c r="U227" s="4"/>
      <c r="V227" s="4"/>
      <c r="W227" s="4"/>
      <c r="X227" s="4"/>
      <c r="Y227" s="4"/>
    </row>
    <row r="228" spans="2:25" ht="12.75" customHeight="1" x14ac:dyDescent="0.2">
      <c r="B228" s="15"/>
      <c r="C228" s="24"/>
      <c r="E228" s="14"/>
      <c r="F228" s="31"/>
      <c r="G228" s="16"/>
      <c r="H228" s="36"/>
      <c r="J228" s="5"/>
      <c r="K228" s="2"/>
      <c r="L228" s="1"/>
      <c r="M228" s="1"/>
      <c r="N228" s="1"/>
      <c r="O228" s="3"/>
      <c r="P228" s="4"/>
      <c r="Q228" s="4"/>
      <c r="R228" s="4"/>
      <c r="S228" s="4"/>
      <c r="T228" s="4"/>
      <c r="U228" s="4"/>
      <c r="V228" s="4"/>
      <c r="W228" s="4"/>
      <c r="X228" s="4"/>
      <c r="Y228" s="4"/>
    </row>
    <row r="229" spans="2:25" ht="12.75" customHeight="1" x14ac:dyDescent="0.2">
      <c r="B229" s="15"/>
      <c r="C229" s="24"/>
      <c r="E229" s="14"/>
      <c r="F229" s="31"/>
      <c r="G229" s="16"/>
      <c r="H229" s="36"/>
      <c r="J229" s="5"/>
      <c r="K229" s="2"/>
      <c r="L229" s="1"/>
      <c r="M229" s="1"/>
      <c r="N229" s="1"/>
      <c r="O229" s="3"/>
      <c r="P229" s="4"/>
      <c r="Q229" s="4"/>
      <c r="R229" s="4"/>
      <c r="S229" s="4"/>
      <c r="T229" s="4"/>
      <c r="U229" s="4"/>
      <c r="V229" s="4"/>
      <c r="W229" s="4"/>
      <c r="X229" s="4"/>
      <c r="Y229" s="4"/>
    </row>
    <row r="230" spans="2:25" ht="12.75" customHeight="1" x14ac:dyDescent="0.2">
      <c r="B230" s="15"/>
      <c r="C230" s="24"/>
      <c r="E230" s="14"/>
      <c r="F230" s="31"/>
      <c r="G230" s="16"/>
      <c r="H230" s="36"/>
      <c r="J230" s="5"/>
      <c r="K230" s="2"/>
      <c r="L230" s="1"/>
      <c r="M230" s="1"/>
      <c r="N230" s="1"/>
      <c r="O230" s="3"/>
      <c r="P230" s="4"/>
      <c r="Q230" s="4"/>
      <c r="R230" s="4"/>
      <c r="S230" s="4"/>
      <c r="T230" s="4"/>
      <c r="U230" s="4"/>
      <c r="V230" s="4"/>
      <c r="W230" s="4"/>
      <c r="X230" s="4"/>
      <c r="Y230" s="4"/>
    </row>
    <row r="231" spans="2:25" ht="12.75" customHeight="1" x14ac:dyDescent="0.2">
      <c r="B231" s="15"/>
      <c r="C231" s="24"/>
      <c r="E231" s="14"/>
      <c r="F231" s="31"/>
      <c r="G231" s="16"/>
      <c r="H231" s="36"/>
      <c r="J231" s="5"/>
      <c r="K231" s="2"/>
      <c r="L231" s="1"/>
      <c r="M231" s="1"/>
      <c r="N231" s="1"/>
      <c r="O231" s="3"/>
      <c r="P231" s="4"/>
      <c r="Q231" s="4"/>
      <c r="R231" s="4"/>
      <c r="S231" s="4"/>
      <c r="T231" s="4"/>
      <c r="U231" s="4"/>
      <c r="V231" s="4"/>
      <c r="W231" s="4"/>
      <c r="X231" s="4"/>
      <c r="Y231" s="4"/>
    </row>
    <row r="232" spans="2:25" ht="12.75" customHeight="1" x14ac:dyDescent="0.2">
      <c r="B232" s="15"/>
      <c r="C232" s="24"/>
      <c r="E232" s="14"/>
      <c r="F232" s="31"/>
      <c r="G232" s="16"/>
      <c r="H232" s="36"/>
      <c r="J232" s="5"/>
      <c r="K232" s="2"/>
      <c r="L232" s="1"/>
      <c r="M232" s="1"/>
      <c r="N232" s="1"/>
      <c r="O232" s="3"/>
      <c r="P232" s="4"/>
      <c r="Q232" s="4"/>
      <c r="R232" s="4"/>
      <c r="S232" s="4"/>
      <c r="T232" s="4"/>
      <c r="U232" s="4"/>
      <c r="V232" s="4"/>
      <c r="W232" s="4"/>
      <c r="X232" s="4"/>
      <c r="Y232" s="4"/>
    </row>
    <row r="233" spans="2:25" ht="12.75" customHeight="1" x14ac:dyDescent="0.2">
      <c r="B233" s="15"/>
      <c r="C233" s="24"/>
      <c r="E233" s="14"/>
      <c r="F233" s="31"/>
      <c r="G233" s="16"/>
      <c r="H233" s="36"/>
      <c r="J233" s="5"/>
      <c r="K233" s="2"/>
      <c r="L233" s="1"/>
      <c r="M233" s="1"/>
      <c r="N233" s="1"/>
      <c r="O233" s="3"/>
      <c r="P233" s="4"/>
      <c r="Q233" s="4"/>
      <c r="R233" s="4"/>
      <c r="S233" s="4"/>
      <c r="T233" s="4"/>
      <c r="U233" s="4"/>
      <c r="V233" s="4"/>
      <c r="W233" s="4"/>
      <c r="X233" s="4"/>
      <c r="Y233" s="4"/>
    </row>
    <row r="234" spans="2:25" ht="12.75" customHeight="1" x14ac:dyDescent="0.2">
      <c r="B234" s="15"/>
      <c r="C234" s="24"/>
      <c r="E234" s="14"/>
      <c r="F234" s="31"/>
      <c r="G234" s="16"/>
      <c r="H234" s="36"/>
      <c r="J234" s="5"/>
      <c r="K234" s="2"/>
      <c r="L234" s="1"/>
      <c r="M234" s="1"/>
      <c r="N234" s="1"/>
      <c r="O234" s="3"/>
      <c r="P234" s="4"/>
      <c r="Q234" s="4"/>
      <c r="R234" s="4"/>
      <c r="S234" s="4"/>
      <c r="T234" s="4"/>
      <c r="U234" s="4"/>
      <c r="V234" s="4"/>
      <c r="W234" s="4"/>
      <c r="X234" s="4"/>
      <c r="Y234" s="4"/>
    </row>
    <row r="235" spans="2:25" ht="12.75" customHeight="1" x14ac:dyDescent="0.2">
      <c r="B235" s="15"/>
      <c r="C235" s="24"/>
      <c r="E235" s="14"/>
      <c r="F235" s="31"/>
      <c r="G235" s="16"/>
      <c r="H235" s="36"/>
      <c r="J235" s="5"/>
      <c r="K235" s="2"/>
      <c r="L235" s="1"/>
      <c r="M235" s="1"/>
      <c r="N235" s="1"/>
      <c r="O235" s="3"/>
      <c r="P235" s="4"/>
      <c r="Q235" s="4"/>
      <c r="R235" s="4"/>
      <c r="S235" s="4"/>
      <c r="T235" s="4"/>
      <c r="U235" s="4"/>
      <c r="V235" s="4"/>
      <c r="W235" s="4"/>
      <c r="X235" s="4"/>
      <c r="Y235" s="4"/>
    </row>
    <row r="236" spans="2:25" ht="12.75" customHeight="1" x14ac:dyDescent="0.2">
      <c r="B236" s="15"/>
      <c r="C236" s="24"/>
      <c r="E236" s="14"/>
      <c r="F236" s="31"/>
      <c r="G236" s="16"/>
      <c r="H236" s="36"/>
      <c r="J236" s="5"/>
      <c r="K236" s="2"/>
      <c r="L236" s="1"/>
      <c r="M236" s="1"/>
      <c r="N236" s="1"/>
      <c r="O236" s="3"/>
      <c r="P236" s="4"/>
      <c r="Q236" s="4"/>
      <c r="R236" s="4"/>
      <c r="S236" s="4"/>
      <c r="T236" s="4"/>
      <c r="U236" s="4"/>
      <c r="V236" s="4"/>
      <c r="W236" s="4"/>
      <c r="X236" s="4"/>
      <c r="Y236" s="4"/>
    </row>
    <row r="237" spans="2:25" ht="12.75" customHeight="1" x14ac:dyDescent="0.2">
      <c r="B237" s="15"/>
      <c r="C237" s="24"/>
      <c r="E237" s="14"/>
      <c r="F237" s="31"/>
      <c r="G237" s="16"/>
      <c r="H237" s="36"/>
      <c r="J237" s="5"/>
      <c r="K237" s="2"/>
      <c r="L237" s="1"/>
      <c r="M237" s="1"/>
      <c r="N237" s="1"/>
      <c r="O237" s="3"/>
      <c r="P237" s="4"/>
      <c r="Q237" s="4"/>
      <c r="R237" s="4"/>
      <c r="S237" s="4"/>
      <c r="T237" s="4"/>
      <c r="U237" s="4"/>
      <c r="V237" s="4"/>
      <c r="W237" s="4"/>
      <c r="X237" s="4"/>
      <c r="Y237" s="4"/>
    </row>
    <row r="238" spans="2:25" ht="12.75" customHeight="1" x14ac:dyDescent="0.2">
      <c r="B238" s="15"/>
      <c r="C238" s="24"/>
      <c r="E238" s="14"/>
      <c r="F238" s="31"/>
      <c r="G238" s="16"/>
      <c r="H238" s="36"/>
      <c r="J238" s="5"/>
      <c r="K238" s="2"/>
      <c r="L238" s="1"/>
      <c r="M238" s="1"/>
      <c r="N238" s="1"/>
      <c r="O238" s="3"/>
      <c r="P238" s="4"/>
      <c r="Q238" s="4"/>
      <c r="R238" s="4"/>
      <c r="S238" s="4"/>
      <c r="T238" s="4"/>
      <c r="U238" s="4"/>
      <c r="V238" s="4"/>
      <c r="W238" s="4"/>
      <c r="X238" s="4"/>
      <c r="Y238" s="4"/>
    </row>
    <row r="239" spans="2:25" ht="12.75" customHeight="1" x14ac:dyDescent="0.2">
      <c r="B239" s="15"/>
      <c r="C239" s="24"/>
      <c r="E239" s="14"/>
      <c r="F239" s="31"/>
      <c r="G239" s="16"/>
      <c r="H239" s="36"/>
      <c r="J239" s="5"/>
      <c r="K239" s="2"/>
      <c r="L239" s="1"/>
      <c r="M239" s="1"/>
      <c r="N239" s="1"/>
      <c r="O239" s="3"/>
      <c r="P239" s="4"/>
      <c r="Q239" s="4"/>
      <c r="R239" s="4"/>
      <c r="S239" s="4"/>
      <c r="T239" s="4"/>
      <c r="U239" s="4"/>
      <c r="V239" s="4"/>
      <c r="W239" s="4"/>
      <c r="X239" s="4"/>
      <c r="Y239" s="4"/>
    </row>
    <row r="240" spans="2:25" ht="12.75" customHeight="1" x14ac:dyDescent="0.2">
      <c r="B240" s="15"/>
      <c r="C240" s="24"/>
      <c r="E240" s="14"/>
      <c r="F240" s="31"/>
      <c r="G240" s="16"/>
      <c r="H240" s="36"/>
      <c r="J240" s="5"/>
      <c r="K240" s="2"/>
      <c r="L240" s="1"/>
      <c r="M240" s="1"/>
      <c r="N240" s="1"/>
      <c r="O240" s="3"/>
      <c r="P240" s="4"/>
      <c r="Q240" s="4"/>
      <c r="R240" s="4"/>
      <c r="S240" s="4"/>
      <c r="T240" s="4"/>
      <c r="U240" s="4"/>
      <c r="V240" s="4"/>
      <c r="W240" s="4"/>
      <c r="X240" s="4"/>
      <c r="Y240" s="4"/>
    </row>
    <row r="241" spans="2:25" ht="12.75" customHeight="1" x14ac:dyDescent="0.2">
      <c r="B241" s="15"/>
      <c r="C241" s="24"/>
      <c r="E241" s="14"/>
      <c r="F241" s="31"/>
      <c r="G241" s="16"/>
      <c r="H241" s="36"/>
      <c r="J241" s="5"/>
      <c r="K241" s="2"/>
      <c r="L241" s="1"/>
      <c r="M241" s="1"/>
      <c r="N241" s="1"/>
      <c r="O241" s="3"/>
      <c r="P241" s="4"/>
      <c r="Q241" s="4"/>
      <c r="R241" s="4"/>
      <c r="S241" s="4"/>
      <c r="T241" s="4"/>
      <c r="U241" s="4"/>
      <c r="V241" s="4"/>
      <c r="W241" s="4"/>
      <c r="X241" s="4"/>
      <c r="Y241" s="4"/>
    </row>
    <row r="242" spans="2:25" ht="12.75" customHeight="1" x14ac:dyDescent="0.2">
      <c r="B242" s="15"/>
      <c r="C242" s="24"/>
      <c r="E242" s="14"/>
      <c r="F242" s="31"/>
      <c r="G242" s="16"/>
      <c r="H242" s="36"/>
      <c r="J242" s="5"/>
      <c r="K242" s="2"/>
      <c r="L242" s="1"/>
      <c r="M242" s="1"/>
      <c r="N242" s="1"/>
      <c r="O242" s="3"/>
      <c r="P242" s="4"/>
      <c r="Q242" s="4"/>
      <c r="R242" s="4"/>
      <c r="S242" s="4"/>
      <c r="T242" s="4"/>
      <c r="U242" s="4"/>
      <c r="V242" s="4"/>
      <c r="W242" s="4"/>
      <c r="X242" s="4"/>
      <c r="Y242" s="4"/>
    </row>
    <row r="243" spans="2:25" ht="12.75" customHeight="1" x14ac:dyDescent="0.2">
      <c r="B243" s="15"/>
      <c r="C243" s="24"/>
      <c r="E243" s="14"/>
      <c r="F243" s="31"/>
      <c r="G243" s="16"/>
      <c r="H243" s="36"/>
      <c r="J243" s="5"/>
      <c r="K243" s="2"/>
      <c r="L243" s="1"/>
      <c r="M243" s="1"/>
      <c r="N243" s="1"/>
      <c r="O243" s="3"/>
      <c r="P243" s="4"/>
      <c r="Q243" s="4"/>
      <c r="R243" s="4"/>
      <c r="S243" s="4"/>
      <c r="T243" s="4"/>
      <c r="U243" s="4"/>
      <c r="V243" s="4"/>
      <c r="W243" s="4"/>
      <c r="X243" s="4"/>
      <c r="Y243" s="4"/>
    </row>
    <row r="244" spans="2:25" ht="12.75" customHeight="1" x14ac:dyDescent="0.2">
      <c r="B244" s="15"/>
      <c r="C244" s="24"/>
      <c r="E244" s="14"/>
      <c r="F244" s="31"/>
      <c r="G244" s="16"/>
      <c r="H244" s="36"/>
      <c r="J244" s="5"/>
      <c r="K244" s="2"/>
      <c r="L244" s="1"/>
      <c r="M244" s="1"/>
      <c r="N244" s="1"/>
      <c r="O244" s="3"/>
      <c r="P244" s="4"/>
      <c r="Q244" s="4"/>
      <c r="R244" s="4"/>
      <c r="S244" s="4"/>
      <c r="T244" s="4"/>
      <c r="U244" s="4"/>
      <c r="V244" s="4"/>
      <c r="W244" s="4"/>
      <c r="X244" s="4"/>
      <c r="Y244" s="4"/>
    </row>
    <row r="245" spans="2:25" ht="12.75" customHeight="1" x14ac:dyDescent="0.2">
      <c r="B245" s="15"/>
      <c r="C245" s="24"/>
      <c r="E245" s="14"/>
      <c r="F245" s="31"/>
      <c r="G245" s="16"/>
      <c r="H245" s="36"/>
      <c r="J245" s="5"/>
      <c r="K245" s="2"/>
      <c r="L245" s="1"/>
      <c r="M245" s="1"/>
      <c r="N245" s="1"/>
      <c r="O245" s="3"/>
      <c r="P245" s="4"/>
      <c r="Q245" s="4"/>
      <c r="R245" s="4"/>
      <c r="S245" s="4"/>
      <c r="T245" s="4"/>
      <c r="U245" s="4"/>
      <c r="V245" s="4"/>
      <c r="W245" s="4"/>
      <c r="X245" s="4"/>
      <c r="Y245" s="4"/>
    </row>
    <row r="246" spans="2:25" ht="12.75" customHeight="1" x14ac:dyDescent="0.2">
      <c r="B246" s="15"/>
      <c r="C246" s="24"/>
      <c r="E246" s="14"/>
      <c r="F246" s="31"/>
      <c r="G246" s="16"/>
      <c r="H246" s="36"/>
      <c r="J246" s="5"/>
      <c r="K246" s="2"/>
      <c r="L246" s="1"/>
      <c r="M246" s="1"/>
      <c r="N246" s="1"/>
      <c r="O246" s="3"/>
      <c r="P246" s="4"/>
      <c r="Q246" s="4"/>
      <c r="R246" s="4"/>
      <c r="S246" s="4"/>
      <c r="T246" s="4"/>
      <c r="U246" s="4"/>
      <c r="V246" s="4"/>
      <c r="W246" s="4"/>
      <c r="X246" s="4"/>
      <c r="Y246" s="4"/>
    </row>
    <row r="247" spans="2:25" ht="12.75" customHeight="1" x14ac:dyDescent="0.2">
      <c r="B247" s="15"/>
      <c r="C247" s="24"/>
      <c r="E247" s="14"/>
      <c r="F247" s="31"/>
      <c r="G247" s="16"/>
      <c r="H247" s="36"/>
      <c r="J247" s="5"/>
      <c r="K247" s="2"/>
      <c r="L247" s="1"/>
      <c r="M247" s="1"/>
      <c r="N247" s="1"/>
      <c r="O247" s="3"/>
      <c r="P247" s="4"/>
      <c r="Q247" s="4"/>
      <c r="R247" s="4"/>
      <c r="S247" s="4"/>
      <c r="T247" s="4"/>
      <c r="U247" s="4"/>
      <c r="V247" s="4"/>
      <c r="W247" s="4"/>
      <c r="X247" s="4"/>
      <c r="Y247" s="4"/>
    </row>
    <row r="248" spans="2:25" ht="12.75" customHeight="1" x14ac:dyDescent="0.2">
      <c r="B248" s="15"/>
      <c r="C248" s="24"/>
      <c r="E248" s="14"/>
      <c r="F248" s="31"/>
      <c r="G248" s="16"/>
      <c r="H248" s="36"/>
      <c r="J248" s="5"/>
      <c r="K248" s="2"/>
      <c r="L248" s="1"/>
      <c r="M248" s="1"/>
      <c r="N248" s="1"/>
      <c r="O248" s="3"/>
      <c r="P248" s="4"/>
      <c r="Q248" s="4"/>
      <c r="R248" s="4"/>
      <c r="S248" s="4"/>
      <c r="T248" s="4"/>
      <c r="U248" s="4"/>
      <c r="V248" s="4"/>
      <c r="W248" s="4"/>
      <c r="X248" s="4"/>
      <c r="Y248" s="4"/>
    </row>
    <row r="249" spans="2:25" ht="12.75" customHeight="1" x14ac:dyDescent="0.2">
      <c r="B249" s="15"/>
      <c r="C249" s="24"/>
      <c r="E249" s="14"/>
      <c r="F249" s="31"/>
      <c r="G249" s="16"/>
      <c r="H249" s="36"/>
      <c r="J249" s="5"/>
      <c r="K249" s="2"/>
      <c r="L249" s="1"/>
      <c r="M249" s="1"/>
      <c r="N249" s="1"/>
      <c r="O249" s="3"/>
      <c r="P249" s="4"/>
      <c r="Q249" s="4"/>
      <c r="R249" s="4"/>
      <c r="S249" s="4"/>
      <c r="T249" s="4"/>
      <c r="U249" s="4"/>
      <c r="V249" s="4"/>
      <c r="W249" s="4"/>
      <c r="X249" s="4"/>
      <c r="Y249" s="4"/>
    </row>
    <row r="250" spans="2:25" ht="12.75" customHeight="1" x14ac:dyDescent="0.2">
      <c r="B250" s="15"/>
      <c r="C250" s="24"/>
      <c r="E250" s="14"/>
      <c r="F250" s="31"/>
      <c r="G250" s="16"/>
      <c r="H250" s="36"/>
      <c r="J250" s="5"/>
      <c r="K250" s="2"/>
      <c r="L250" s="1"/>
      <c r="M250" s="1"/>
      <c r="N250" s="1"/>
      <c r="O250" s="3"/>
      <c r="P250" s="4"/>
      <c r="Q250" s="4"/>
      <c r="R250" s="4"/>
      <c r="S250" s="4"/>
      <c r="T250" s="4"/>
      <c r="U250" s="4"/>
      <c r="V250" s="4"/>
      <c r="W250" s="4"/>
      <c r="X250" s="4"/>
      <c r="Y250" s="4"/>
    </row>
    <row r="251" spans="2:25" ht="12.75" customHeight="1" x14ac:dyDescent="0.2">
      <c r="B251" s="15"/>
      <c r="C251" s="24"/>
      <c r="E251" s="14"/>
      <c r="F251" s="31"/>
      <c r="G251" s="16"/>
      <c r="H251" s="36"/>
      <c r="J251" s="5"/>
      <c r="K251" s="2"/>
      <c r="L251" s="1"/>
      <c r="M251" s="1"/>
      <c r="N251" s="1"/>
      <c r="O251" s="3"/>
      <c r="P251" s="4"/>
      <c r="Q251" s="4"/>
      <c r="R251" s="4"/>
      <c r="S251" s="4"/>
      <c r="T251" s="4"/>
      <c r="U251" s="4"/>
      <c r="V251" s="4"/>
      <c r="W251" s="4"/>
      <c r="X251" s="4"/>
      <c r="Y251" s="4"/>
    </row>
    <row r="252" spans="2:25" ht="12.75" customHeight="1" x14ac:dyDescent="0.2">
      <c r="B252" s="15"/>
      <c r="C252" s="24"/>
      <c r="E252" s="14"/>
      <c r="F252" s="31"/>
      <c r="G252" s="16"/>
      <c r="H252" s="36"/>
      <c r="J252" s="5"/>
      <c r="K252" s="2"/>
      <c r="L252" s="1"/>
      <c r="M252" s="1"/>
      <c r="N252" s="1"/>
      <c r="O252" s="3"/>
      <c r="P252" s="4"/>
      <c r="Q252" s="4"/>
      <c r="R252" s="4"/>
      <c r="S252" s="4"/>
      <c r="T252" s="4"/>
      <c r="U252" s="4"/>
      <c r="V252" s="4"/>
      <c r="W252" s="4"/>
      <c r="X252" s="4"/>
      <c r="Y252" s="4"/>
    </row>
    <row r="253" spans="2:25" ht="12.75" customHeight="1" x14ac:dyDescent="0.2">
      <c r="B253" s="15"/>
      <c r="C253" s="24"/>
      <c r="E253" s="14"/>
      <c r="F253" s="31"/>
      <c r="G253" s="16"/>
      <c r="H253" s="36"/>
      <c r="J253" s="5"/>
      <c r="K253" s="2"/>
      <c r="L253" s="1"/>
      <c r="M253" s="1"/>
      <c r="N253" s="1"/>
      <c r="O253" s="3"/>
      <c r="P253" s="4"/>
      <c r="Q253" s="4"/>
      <c r="R253" s="4"/>
      <c r="S253" s="4"/>
      <c r="T253" s="4"/>
      <c r="U253" s="4"/>
      <c r="V253" s="4"/>
      <c r="W253" s="4"/>
      <c r="X253" s="4"/>
      <c r="Y253" s="4"/>
    </row>
    <row r="254" spans="2:25" ht="12.75" customHeight="1" x14ac:dyDescent="0.2">
      <c r="B254" s="15"/>
      <c r="C254" s="24"/>
      <c r="E254" s="14"/>
      <c r="F254" s="31"/>
      <c r="G254" s="16"/>
      <c r="H254" s="36"/>
      <c r="J254" s="5"/>
      <c r="K254" s="2"/>
      <c r="L254" s="1"/>
      <c r="M254" s="1"/>
      <c r="N254" s="1"/>
      <c r="O254" s="3"/>
      <c r="P254" s="4"/>
      <c r="Q254" s="4"/>
      <c r="R254" s="4"/>
      <c r="S254" s="4"/>
      <c r="T254" s="4"/>
      <c r="U254" s="4"/>
      <c r="V254" s="4"/>
      <c r="W254" s="4"/>
      <c r="X254" s="4"/>
      <c r="Y254" s="4"/>
    </row>
    <row r="255" spans="2:25" ht="12.75" customHeight="1" x14ac:dyDescent="0.2">
      <c r="B255" s="15"/>
      <c r="C255" s="24"/>
      <c r="E255" s="14"/>
      <c r="F255" s="31"/>
      <c r="G255" s="16"/>
      <c r="H255" s="36"/>
      <c r="J255" s="5"/>
      <c r="K255" s="2"/>
      <c r="L255" s="1"/>
      <c r="M255" s="1"/>
      <c r="N255" s="1"/>
      <c r="O255" s="3"/>
      <c r="P255" s="4"/>
      <c r="Q255" s="4"/>
      <c r="R255" s="4"/>
      <c r="S255" s="4"/>
      <c r="T255" s="4"/>
      <c r="U255" s="4"/>
      <c r="V255" s="4"/>
      <c r="W255" s="4"/>
      <c r="X255" s="4"/>
      <c r="Y255" s="4"/>
    </row>
    <row r="256" spans="2:25" ht="12.75" customHeight="1" x14ac:dyDescent="0.2">
      <c r="B256" s="15"/>
      <c r="C256" s="24"/>
      <c r="E256" s="14"/>
      <c r="F256" s="31"/>
      <c r="G256" s="16"/>
      <c r="H256" s="36"/>
      <c r="J256" s="5"/>
      <c r="K256" s="2"/>
      <c r="L256" s="1"/>
      <c r="M256" s="1"/>
      <c r="N256" s="1"/>
      <c r="O256" s="3"/>
      <c r="P256" s="4"/>
      <c r="Q256" s="4"/>
      <c r="R256" s="4"/>
      <c r="S256" s="4"/>
      <c r="T256" s="4"/>
      <c r="U256" s="4"/>
      <c r="V256" s="4"/>
      <c r="W256" s="4"/>
      <c r="X256" s="4"/>
      <c r="Y256" s="4"/>
    </row>
    <row r="257" spans="2:25" ht="12.75" customHeight="1" x14ac:dyDescent="0.2">
      <c r="B257" s="15"/>
      <c r="C257" s="24"/>
      <c r="E257" s="14"/>
      <c r="F257" s="31"/>
      <c r="G257" s="16"/>
      <c r="H257" s="36"/>
      <c r="J257" s="5"/>
      <c r="K257" s="2"/>
      <c r="L257" s="1"/>
      <c r="M257" s="1"/>
      <c r="N257" s="1"/>
      <c r="O257" s="3"/>
      <c r="P257" s="4"/>
      <c r="Q257" s="4"/>
      <c r="R257" s="4"/>
      <c r="S257" s="4"/>
      <c r="T257" s="4"/>
      <c r="U257" s="4"/>
      <c r="V257" s="4"/>
      <c r="W257" s="4"/>
      <c r="X257" s="4"/>
      <c r="Y257" s="4"/>
    </row>
    <row r="258" spans="2:25" ht="12.75" customHeight="1" x14ac:dyDescent="0.2">
      <c r="B258" s="15"/>
      <c r="C258" s="24"/>
      <c r="E258" s="14"/>
      <c r="F258" s="31"/>
      <c r="G258" s="16"/>
      <c r="H258" s="36"/>
      <c r="J258" s="5"/>
      <c r="K258" s="2"/>
      <c r="L258" s="1"/>
      <c r="M258" s="1"/>
      <c r="N258" s="1"/>
      <c r="O258" s="3"/>
      <c r="P258" s="4"/>
      <c r="Q258" s="4"/>
      <c r="R258" s="4"/>
      <c r="S258" s="4"/>
      <c r="T258" s="4"/>
      <c r="U258" s="4"/>
      <c r="V258" s="4"/>
      <c r="W258" s="4"/>
      <c r="X258" s="4"/>
      <c r="Y258" s="4"/>
    </row>
    <row r="259" spans="2:25" ht="12.75" customHeight="1" x14ac:dyDescent="0.2">
      <c r="B259" s="15"/>
      <c r="C259" s="24"/>
      <c r="E259" s="14"/>
      <c r="F259" s="31"/>
      <c r="G259" s="16"/>
      <c r="H259" s="36"/>
      <c r="J259" s="5"/>
      <c r="K259" s="2"/>
      <c r="L259" s="1"/>
      <c r="M259" s="1"/>
      <c r="N259" s="1"/>
      <c r="O259" s="3"/>
      <c r="P259" s="4"/>
      <c r="Q259" s="4"/>
      <c r="R259" s="4"/>
      <c r="S259" s="4"/>
      <c r="T259" s="4"/>
      <c r="U259" s="4"/>
      <c r="V259" s="4"/>
      <c r="W259" s="4"/>
      <c r="X259" s="4"/>
      <c r="Y259" s="4"/>
    </row>
    <row r="260" spans="2:25" ht="12.75" customHeight="1" x14ac:dyDescent="0.2">
      <c r="B260" s="15"/>
      <c r="C260" s="24"/>
      <c r="E260" s="14"/>
      <c r="F260" s="31"/>
      <c r="G260" s="16"/>
      <c r="H260" s="36"/>
      <c r="J260" s="5"/>
      <c r="K260" s="2"/>
      <c r="L260" s="1"/>
      <c r="M260" s="1"/>
      <c r="N260" s="1"/>
      <c r="O260" s="3"/>
      <c r="P260" s="4"/>
      <c r="Q260" s="4"/>
      <c r="R260" s="4"/>
      <c r="S260" s="4"/>
      <c r="T260" s="4"/>
      <c r="U260" s="4"/>
      <c r="V260" s="4"/>
      <c r="W260" s="4"/>
      <c r="X260" s="4"/>
      <c r="Y260" s="4"/>
    </row>
    <row r="261" spans="2:25" ht="12.75" customHeight="1" x14ac:dyDescent="0.2">
      <c r="B261" s="15"/>
      <c r="C261" s="24"/>
      <c r="E261" s="14"/>
      <c r="F261" s="31"/>
      <c r="G261" s="16"/>
      <c r="H261" s="36"/>
      <c r="J261" s="5"/>
      <c r="K261" s="2"/>
      <c r="L261" s="1"/>
      <c r="M261" s="1"/>
      <c r="N261" s="1"/>
      <c r="O261" s="3"/>
      <c r="P261" s="4"/>
      <c r="Q261" s="4"/>
      <c r="R261" s="4"/>
      <c r="S261" s="4"/>
      <c r="T261" s="4"/>
      <c r="U261" s="4"/>
      <c r="V261" s="4"/>
      <c r="W261" s="4"/>
      <c r="X261" s="4"/>
      <c r="Y261" s="4"/>
    </row>
    <row r="262" spans="2:25" ht="12.75" customHeight="1" x14ac:dyDescent="0.2">
      <c r="B262" s="15"/>
      <c r="C262" s="24"/>
      <c r="E262" s="14"/>
      <c r="F262" s="31"/>
      <c r="G262" s="16"/>
      <c r="H262" s="36"/>
      <c r="J262" s="5"/>
      <c r="K262" s="2"/>
      <c r="L262" s="1"/>
      <c r="M262" s="1"/>
      <c r="N262" s="1"/>
      <c r="O262" s="3"/>
      <c r="P262" s="4"/>
      <c r="Q262" s="4"/>
      <c r="R262" s="4"/>
      <c r="S262" s="4"/>
      <c r="T262" s="4"/>
      <c r="U262" s="4"/>
      <c r="V262" s="4"/>
      <c r="W262" s="4"/>
      <c r="X262" s="4"/>
      <c r="Y262" s="4"/>
    </row>
    <row r="263" spans="2:25" ht="12.75" customHeight="1" x14ac:dyDescent="0.2">
      <c r="B263" s="15"/>
      <c r="C263" s="24"/>
      <c r="E263" s="14"/>
      <c r="F263" s="31"/>
      <c r="G263" s="16"/>
      <c r="H263" s="36"/>
      <c r="J263" s="5"/>
      <c r="K263" s="2"/>
      <c r="L263" s="1"/>
      <c r="M263" s="1"/>
      <c r="N263" s="1"/>
      <c r="O263" s="3"/>
      <c r="P263" s="4"/>
      <c r="Q263" s="4"/>
      <c r="R263" s="4"/>
      <c r="S263" s="4"/>
      <c r="T263" s="4"/>
      <c r="U263" s="4"/>
      <c r="V263" s="4"/>
      <c r="W263" s="4"/>
      <c r="X263" s="4"/>
      <c r="Y263" s="4"/>
    </row>
    <row r="264" spans="2:25" ht="12.75" customHeight="1" x14ac:dyDescent="0.2">
      <c r="B264" s="15"/>
      <c r="C264" s="24"/>
      <c r="E264" s="14"/>
      <c r="F264" s="31"/>
      <c r="G264" s="16"/>
      <c r="H264" s="36"/>
      <c r="J264" s="5"/>
      <c r="K264" s="2"/>
      <c r="L264" s="1"/>
      <c r="M264" s="1"/>
      <c r="N264" s="1"/>
      <c r="O264" s="3"/>
      <c r="P264" s="4"/>
      <c r="Q264" s="4"/>
      <c r="R264" s="4"/>
      <c r="S264" s="4"/>
      <c r="T264" s="4"/>
      <c r="U264" s="4"/>
      <c r="V264" s="4"/>
      <c r="W264" s="4"/>
      <c r="X264" s="4"/>
      <c r="Y264" s="4"/>
    </row>
    <row r="265" spans="2:25" ht="12.75" customHeight="1" x14ac:dyDescent="0.2">
      <c r="B265" s="15"/>
      <c r="C265" s="24"/>
      <c r="E265" s="14"/>
      <c r="F265" s="31"/>
      <c r="G265" s="16"/>
      <c r="H265" s="36"/>
      <c r="J265" s="5"/>
      <c r="K265" s="2"/>
      <c r="L265" s="1"/>
      <c r="M265" s="1"/>
      <c r="N265" s="1"/>
      <c r="O265" s="3"/>
      <c r="P265" s="4"/>
      <c r="Q265" s="4"/>
      <c r="R265" s="4"/>
      <c r="S265" s="4"/>
      <c r="T265" s="4"/>
      <c r="U265" s="4"/>
      <c r="V265" s="4"/>
      <c r="W265" s="4"/>
      <c r="X265" s="4"/>
      <c r="Y265" s="4"/>
    </row>
    <row r="266" spans="2:25" ht="12.75" customHeight="1" x14ac:dyDescent="0.2">
      <c r="B266" s="15"/>
      <c r="C266" s="24"/>
      <c r="E266" s="14"/>
      <c r="F266" s="31"/>
      <c r="G266" s="16"/>
      <c r="H266" s="36"/>
      <c r="J266" s="5"/>
      <c r="K266" s="2"/>
      <c r="L266" s="1"/>
      <c r="M266" s="1"/>
      <c r="N266" s="1"/>
      <c r="O266" s="3"/>
      <c r="P266" s="4"/>
      <c r="Q266" s="4"/>
      <c r="R266" s="4"/>
      <c r="S266" s="4"/>
      <c r="T266" s="4"/>
      <c r="U266" s="4"/>
      <c r="V266" s="4"/>
      <c r="W266" s="4"/>
      <c r="X266" s="4"/>
      <c r="Y266" s="4"/>
    </row>
    <row r="267" spans="2:25" ht="12.75" customHeight="1" x14ac:dyDescent="0.2">
      <c r="B267" s="15"/>
      <c r="C267" s="24"/>
      <c r="E267" s="14"/>
      <c r="F267" s="31"/>
      <c r="G267" s="16"/>
      <c r="H267" s="36"/>
      <c r="J267" s="5"/>
      <c r="K267" s="2"/>
      <c r="L267" s="1"/>
      <c r="M267" s="1"/>
      <c r="N267" s="1"/>
      <c r="O267" s="3"/>
      <c r="P267" s="4"/>
      <c r="Q267" s="4"/>
      <c r="R267" s="4"/>
      <c r="S267" s="4"/>
      <c r="T267" s="4"/>
      <c r="U267" s="4"/>
      <c r="V267" s="4"/>
      <c r="W267" s="4"/>
      <c r="X267" s="4"/>
      <c r="Y267" s="4"/>
    </row>
    <row r="268" spans="2:25" ht="12.75" customHeight="1" x14ac:dyDescent="0.2">
      <c r="B268" s="15"/>
      <c r="C268" s="24"/>
      <c r="E268" s="14"/>
      <c r="F268" s="31"/>
      <c r="G268" s="16"/>
      <c r="H268" s="36"/>
      <c r="J268" s="5"/>
      <c r="K268" s="2"/>
      <c r="L268" s="1"/>
      <c r="M268" s="1"/>
      <c r="N268" s="1"/>
      <c r="O268" s="3"/>
      <c r="P268" s="4"/>
      <c r="Q268" s="4"/>
      <c r="R268" s="4"/>
      <c r="S268" s="4"/>
      <c r="T268" s="4"/>
      <c r="U268" s="4"/>
      <c r="V268" s="4"/>
      <c r="W268" s="4"/>
      <c r="X268" s="4"/>
      <c r="Y268" s="4"/>
    </row>
    <row r="269" spans="2:25" ht="12.75" customHeight="1" x14ac:dyDescent="0.2">
      <c r="B269" s="15"/>
      <c r="C269" s="24"/>
      <c r="E269" s="14"/>
      <c r="F269" s="31"/>
      <c r="G269" s="16"/>
      <c r="H269" s="36"/>
      <c r="J269" s="5"/>
      <c r="K269" s="2"/>
      <c r="L269" s="1"/>
      <c r="M269" s="1"/>
      <c r="N269" s="1"/>
      <c r="O269" s="3"/>
      <c r="P269" s="4"/>
      <c r="Q269" s="4"/>
      <c r="R269" s="4"/>
      <c r="S269" s="4"/>
      <c r="T269" s="4"/>
      <c r="U269" s="4"/>
      <c r="V269" s="4"/>
      <c r="W269" s="4"/>
      <c r="X269" s="4"/>
      <c r="Y269" s="4"/>
    </row>
    <row r="270" spans="2:25" ht="12.75" customHeight="1" x14ac:dyDescent="0.2">
      <c r="B270" s="15"/>
      <c r="C270" s="24"/>
      <c r="E270" s="14"/>
      <c r="F270" s="31"/>
      <c r="G270" s="16"/>
      <c r="H270" s="36"/>
      <c r="J270" s="5"/>
      <c r="K270" s="2"/>
      <c r="L270" s="1"/>
      <c r="M270" s="1"/>
      <c r="N270" s="1"/>
      <c r="O270" s="3"/>
      <c r="P270" s="4"/>
      <c r="Q270" s="4"/>
      <c r="R270" s="4"/>
      <c r="S270" s="4"/>
      <c r="T270" s="4"/>
      <c r="U270" s="4"/>
      <c r="V270" s="4"/>
      <c r="W270" s="4"/>
      <c r="X270" s="4"/>
      <c r="Y270" s="4"/>
    </row>
    <row r="271" spans="2:25" ht="12.75" customHeight="1" x14ac:dyDescent="0.2">
      <c r="B271" s="15"/>
      <c r="C271" s="24"/>
      <c r="E271" s="14"/>
      <c r="F271" s="31"/>
      <c r="G271" s="16"/>
      <c r="H271" s="36"/>
      <c r="J271" s="5"/>
      <c r="K271" s="2"/>
      <c r="L271" s="1"/>
      <c r="M271" s="1"/>
      <c r="N271" s="1"/>
      <c r="O271" s="3"/>
      <c r="P271" s="4"/>
      <c r="Q271" s="4"/>
      <c r="R271" s="4"/>
      <c r="S271" s="4"/>
      <c r="T271" s="4"/>
      <c r="U271" s="4"/>
      <c r="V271" s="4"/>
      <c r="W271" s="4"/>
      <c r="X271" s="4"/>
      <c r="Y271" s="4"/>
    </row>
    <row r="272" spans="2:25" ht="12.75" customHeight="1" x14ac:dyDescent="0.2">
      <c r="B272" s="15"/>
      <c r="C272" s="24"/>
      <c r="E272" s="14"/>
      <c r="F272" s="31"/>
      <c r="G272" s="16"/>
      <c r="H272" s="36"/>
      <c r="J272" s="5"/>
      <c r="K272" s="2"/>
      <c r="L272" s="1"/>
      <c r="M272" s="1"/>
      <c r="N272" s="1"/>
      <c r="O272" s="3"/>
      <c r="P272" s="4"/>
      <c r="Q272" s="4"/>
      <c r="R272" s="4"/>
      <c r="S272" s="4"/>
      <c r="T272" s="4"/>
      <c r="U272" s="4"/>
      <c r="V272" s="4"/>
      <c r="W272" s="4"/>
      <c r="X272" s="4"/>
      <c r="Y272" s="4"/>
    </row>
    <row r="273" spans="2:25" ht="12.75" customHeight="1" x14ac:dyDescent="0.2">
      <c r="B273" s="15"/>
      <c r="C273" s="24"/>
      <c r="E273" s="14"/>
      <c r="F273" s="31"/>
      <c r="G273" s="16"/>
      <c r="H273" s="36"/>
      <c r="J273" s="5"/>
      <c r="K273" s="2"/>
      <c r="L273" s="1"/>
      <c r="M273" s="1"/>
      <c r="N273" s="1"/>
      <c r="O273" s="3"/>
      <c r="P273" s="4"/>
      <c r="Q273" s="4"/>
      <c r="R273" s="4"/>
      <c r="S273" s="4"/>
      <c r="T273" s="4"/>
      <c r="U273" s="4"/>
      <c r="V273" s="4"/>
      <c r="W273" s="4"/>
      <c r="X273" s="4"/>
      <c r="Y273" s="4"/>
    </row>
    <row r="274" spans="2:25" ht="12.75" customHeight="1" x14ac:dyDescent="0.2">
      <c r="B274" s="15"/>
      <c r="C274" s="24"/>
      <c r="E274" s="14"/>
      <c r="F274" s="31"/>
      <c r="G274" s="16"/>
      <c r="H274" s="36"/>
      <c r="J274" s="5"/>
      <c r="K274" s="2"/>
      <c r="L274" s="1"/>
      <c r="M274" s="1"/>
      <c r="N274" s="1"/>
      <c r="O274" s="3"/>
      <c r="P274" s="4"/>
      <c r="Q274" s="4"/>
      <c r="R274" s="4"/>
      <c r="S274" s="4"/>
      <c r="T274" s="4"/>
      <c r="U274" s="4"/>
      <c r="V274" s="4"/>
      <c r="W274" s="4"/>
      <c r="X274" s="4"/>
      <c r="Y274" s="4"/>
    </row>
    <row r="275" spans="2:25" ht="12.75" customHeight="1" x14ac:dyDescent="0.2">
      <c r="B275" s="15"/>
      <c r="C275" s="24"/>
      <c r="E275" s="14"/>
      <c r="F275" s="31"/>
      <c r="G275" s="16"/>
      <c r="H275" s="36"/>
      <c r="J275" s="5"/>
      <c r="K275" s="2"/>
      <c r="L275" s="1"/>
      <c r="M275" s="1"/>
      <c r="N275" s="1"/>
      <c r="O275" s="3"/>
      <c r="P275" s="4"/>
      <c r="Q275" s="4"/>
      <c r="R275" s="4"/>
      <c r="S275" s="4"/>
      <c r="T275" s="4"/>
      <c r="U275" s="4"/>
      <c r="V275" s="4"/>
      <c r="W275" s="4"/>
      <c r="X275" s="4"/>
      <c r="Y275" s="4"/>
    </row>
    <row r="276" spans="2:25" ht="12.75" customHeight="1" x14ac:dyDescent="0.2">
      <c r="B276" s="15"/>
      <c r="C276" s="24"/>
      <c r="E276" s="14"/>
      <c r="F276" s="31"/>
      <c r="G276" s="16"/>
      <c r="H276" s="36"/>
      <c r="J276" s="5"/>
      <c r="K276" s="2"/>
      <c r="L276" s="1"/>
      <c r="M276" s="1"/>
      <c r="N276" s="1"/>
      <c r="O276" s="3"/>
      <c r="P276" s="4"/>
      <c r="Q276" s="4"/>
      <c r="R276" s="4"/>
      <c r="S276" s="4"/>
      <c r="T276" s="4"/>
      <c r="U276" s="4"/>
      <c r="V276" s="4"/>
      <c r="W276" s="4"/>
      <c r="X276" s="4"/>
      <c r="Y276" s="4"/>
    </row>
    <row r="277" spans="2:25" ht="12.75" customHeight="1" x14ac:dyDescent="0.2">
      <c r="B277" s="15"/>
      <c r="C277" s="24"/>
      <c r="E277" s="14"/>
      <c r="F277" s="31"/>
      <c r="G277" s="16"/>
      <c r="H277" s="36"/>
      <c r="J277" s="5"/>
      <c r="K277" s="2"/>
      <c r="L277" s="1"/>
      <c r="M277" s="1"/>
      <c r="N277" s="1"/>
      <c r="O277" s="3"/>
      <c r="P277" s="4"/>
      <c r="Q277" s="4"/>
      <c r="R277" s="4"/>
      <c r="S277" s="4"/>
      <c r="T277" s="4"/>
      <c r="U277" s="4"/>
      <c r="V277" s="4"/>
      <c r="W277" s="4"/>
      <c r="X277" s="4"/>
      <c r="Y277" s="4"/>
    </row>
    <row r="278" spans="2:25" ht="12.75" customHeight="1" x14ac:dyDescent="0.2">
      <c r="B278" s="15"/>
      <c r="C278" s="24"/>
      <c r="E278" s="14"/>
      <c r="F278" s="31"/>
      <c r="G278" s="16"/>
      <c r="H278" s="36"/>
      <c r="J278" s="5"/>
      <c r="K278" s="2"/>
      <c r="L278" s="1"/>
      <c r="M278" s="1"/>
      <c r="N278" s="1"/>
      <c r="O278" s="3"/>
      <c r="P278" s="4"/>
      <c r="Q278" s="4"/>
      <c r="R278" s="4"/>
      <c r="S278" s="4"/>
      <c r="T278" s="4"/>
      <c r="U278" s="4"/>
      <c r="V278" s="4"/>
      <c r="W278" s="4"/>
      <c r="X278" s="4"/>
      <c r="Y278" s="4"/>
    </row>
    <row r="279" spans="2:25" ht="12.75" customHeight="1" x14ac:dyDescent="0.2">
      <c r="B279" s="15"/>
      <c r="C279" s="24"/>
      <c r="E279" s="14"/>
      <c r="F279" s="31"/>
      <c r="G279" s="16"/>
      <c r="H279" s="36"/>
      <c r="J279" s="5"/>
      <c r="K279" s="2"/>
      <c r="L279" s="1"/>
      <c r="M279" s="1"/>
      <c r="N279" s="1"/>
      <c r="O279" s="3"/>
      <c r="P279" s="4"/>
      <c r="Q279" s="4"/>
      <c r="R279" s="4"/>
      <c r="S279" s="4"/>
      <c r="T279" s="4"/>
      <c r="U279" s="4"/>
      <c r="V279" s="4"/>
      <c r="W279" s="4"/>
      <c r="X279" s="4"/>
      <c r="Y279" s="4"/>
    </row>
    <row r="280" spans="2:25" ht="12.75" customHeight="1" x14ac:dyDescent="0.2">
      <c r="B280" s="15"/>
      <c r="C280" s="24"/>
      <c r="E280" s="14"/>
      <c r="F280" s="31"/>
      <c r="G280" s="16"/>
      <c r="H280" s="36"/>
      <c r="J280" s="5"/>
      <c r="K280" s="2"/>
      <c r="L280" s="1"/>
      <c r="M280" s="1"/>
      <c r="N280" s="1"/>
      <c r="O280" s="3"/>
      <c r="P280" s="4"/>
      <c r="Q280" s="4"/>
      <c r="R280" s="4"/>
      <c r="S280" s="4"/>
      <c r="T280" s="4"/>
      <c r="U280" s="4"/>
      <c r="V280" s="4"/>
      <c r="W280" s="4"/>
      <c r="X280" s="4"/>
      <c r="Y280" s="4"/>
    </row>
    <row r="281" spans="2:25" ht="12.75" customHeight="1" x14ac:dyDescent="0.2">
      <c r="B281" s="15"/>
      <c r="C281" s="24"/>
      <c r="E281" s="14"/>
      <c r="F281" s="31"/>
      <c r="G281" s="16"/>
      <c r="H281" s="36"/>
      <c r="J281" s="5"/>
      <c r="K281" s="2"/>
      <c r="L281" s="1"/>
      <c r="M281" s="1"/>
      <c r="N281" s="1"/>
      <c r="O281" s="3"/>
      <c r="P281" s="4"/>
      <c r="Q281" s="4"/>
      <c r="R281" s="4"/>
      <c r="S281" s="4"/>
      <c r="T281" s="4"/>
      <c r="U281" s="4"/>
      <c r="V281" s="4"/>
      <c r="W281" s="4"/>
      <c r="X281" s="4"/>
      <c r="Y281" s="4"/>
    </row>
    <row r="282" spans="2:25" ht="12.75" customHeight="1" x14ac:dyDescent="0.2">
      <c r="B282" s="15"/>
      <c r="C282" s="24"/>
      <c r="E282" s="14"/>
      <c r="F282" s="31"/>
      <c r="G282" s="16"/>
      <c r="H282" s="36"/>
      <c r="J282" s="5"/>
      <c r="K282" s="2"/>
      <c r="L282" s="1"/>
      <c r="M282" s="1"/>
      <c r="N282" s="1"/>
      <c r="O282" s="3"/>
      <c r="P282" s="4"/>
      <c r="Q282" s="4"/>
      <c r="R282" s="4"/>
      <c r="S282" s="4"/>
      <c r="T282" s="4"/>
      <c r="U282" s="4"/>
      <c r="V282" s="4"/>
      <c r="W282" s="4"/>
      <c r="X282" s="4"/>
      <c r="Y282" s="4"/>
    </row>
    <row r="283" spans="2:25" ht="12.75" customHeight="1" x14ac:dyDescent="0.2">
      <c r="B283" s="15"/>
      <c r="C283" s="24"/>
      <c r="E283" s="14"/>
      <c r="F283" s="31"/>
      <c r="G283" s="16"/>
      <c r="H283" s="36"/>
      <c r="J283" s="5"/>
      <c r="K283" s="2"/>
      <c r="L283" s="1"/>
      <c r="M283" s="1"/>
      <c r="N283" s="1"/>
      <c r="O283" s="3"/>
      <c r="P283" s="4"/>
      <c r="Q283" s="4"/>
      <c r="R283" s="4"/>
      <c r="S283" s="4"/>
      <c r="T283" s="4"/>
      <c r="U283" s="4"/>
      <c r="V283" s="4"/>
      <c r="W283" s="4"/>
      <c r="X283" s="4"/>
      <c r="Y283" s="4"/>
    </row>
    <row r="284" spans="2:25" ht="12.75" customHeight="1" x14ac:dyDescent="0.2">
      <c r="B284" s="15"/>
      <c r="C284" s="24"/>
      <c r="E284" s="14"/>
      <c r="F284" s="31"/>
      <c r="G284" s="16"/>
      <c r="H284" s="36"/>
      <c r="J284" s="5"/>
      <c r="K284" s="2"/>
      <c r="L284" s="1"/>
      <c r="M284" s="1"/>
      <c r="N284" s="1"/>
      <c r="O284" s="3"/>
      <c r="P284" s="4"/>
      <c r="Q284" s="4"/>
      <c r="R284" s="4"/>
      <c r="S284" s="4"/>
      <c r="T284" s="4"/>
      <c r="U284" s="4"/>
      <c r="V284" s="4"/>
      <c r="W284" s="4"/>
      <c r="X284" s="4"/>
      <c r="Y284" s="4"/>
    </row>
    <row r="285" spans="2:25" ht="12.75" customHeight="1" x14ac:dyDescent="0.2">
      <c r="B285" s="15"/>
      <c r="C285" s="24"/>
      <c r="E285" s="14"/>
      <c r="F285" s="31"/>
      <c r="G285" s="16"/>
      <c r="H285" s="36"/>
      <c r="J285" s="5"/>
      <c r="K285" s="2"/>
      <c r="L285" s="1"/>
      <c r="M285" s="1"/>
      <c r="N285" s="1"/>
      <c r="O285" s="3"/>
      <c r="P285" s="4"/>
      <c r="Q285" s="4"/>
      <c r="R285" s="4"/>
      <c r="S285" s="4"/>
      <c r="T285" s="4"/>
      <c r="U285" s="4"/>
      <c r="V285" s="4"/>
      <c r="W285" s="4"/>
      <c r="X285" s="4"/>
      <c r="Y285" s="4"/>
    </row>
    <row r="286" spans="2:25" ht="12.75" customHeight="1" x14ac:dyDescent="0.2">
      <c r="B286" s="15"/>
      <c r="C286" s="24"/>
      <c r="E286" s="14"/>
      <c r="F286" s="31"/>
      <c r="G286" s="16"/>
      <c r="H286" s="36"/>
      <c r="J286" s="5"/>
      <c r="K286" s="2"/>
      <c r="L286" s="1"/>
      <c r="M286" s="1"/>
      <c r="N286" s="1"/>
      <c r="O286" s="3"/>
      <c r="P286" s="4"/>
      <c r="Q286" s="4"/>
      <c r="R286" s="4"/>
      <c r="S286" s="4"/>
      <c r="T286" s="4"/>
      <c r="U286" s="4"/>
      <c r="V286" s="4"/>
      <c r="W286" s="4"/>
      <c r="X286" s="4"/>
      <c r="Y286" s="4"/>
    </row>
    <row r="287" spans="2:25" ht="12.75" customHeight="1" x14ac:dyDescent="0.2">
      <c r="B287" s="15"/>
      <c r="C287" s="24"/>
      <c r="E287" s="14"/>
      <c r="F287" s="31"/>
      <c r="G287" s="16"/>
      <c r="H287" s="36"/>
      <c r="J287" s="5"/>
      <c r="K287" s="2"/>
      <c r="L287" s="1"/>
      <c r="M287" s="1"/>
      <c r="N287" s="1"/>
      <c r="O287" s="3"/>
      <c r="P287" s="4"/>
      <c r="Q287" s="4"/>
      <c r="R287" s="4"/>
      <c r="S287" s="4"/>
      <c r="T287" s="4"/>
      <c r="U287" s="4"/>
      <c r="V287" s="4"/>
      <c r="W287" s="4"/>
      <c r="X287" s="4"/>
      <c r="Y287" s="4"/>
    </row>
    <row r="288" spans="2:25" ht="12.75" customHeight="1" x14ac:dyDescent="0.2">
      <c r="B288" s="15"/>
      <c r="C288" s="24"/>
      <c r="E288" s="14"/>
      <c r="F288" s="31"/>
      <c r="G288" s="16"/>
      <c r="H288" s="36"/>
      <c r="J288" s="5"/>
      <c r="K288" s="2"/>
      <c r="L288" s="1"/>
      <c r="M288" s="1"/>
      <c r="N288" s="1"/>
      <c r="O288" s="3"/>
      <c r="P288" s="4"/>
      <c r="Q288" s="4"/>
      <c r="R288" s="4"/>
      <c r="S288" s="4"/>
      <c r="T288" s="4"/>
      <c r="U288" s="4"/>
      <c r="V288" s="4"/>
      <c r="W288" s="4"/>
      <c r="X288" s="4"/>
      <c r="Y288" s="4"/>
    </row>
    <row r="289" spans="2:25" ht="12.75" customHeight="1" x14ac:dyDescent="0.2">
      <c r="B289" s="15"/>
      <c r="C289" s="24"/>
      <c r="E289" s="14"/>
      <c r="F289" s="31"/>
      <c r="G289" s="16"/>
      <c r="H289" s="36"/>
      <c r="J289" s="5"/>
      <c r="K289" s="2"/>
      <c r="L289" s="1"/>
      <c r="M289" s="1"/>
      <c r="N289" s="1"/>
      <c r="O289" s="3"/>
      <c r="P289" s="4"/>
      <c r="Q289" s="4"/>
      <c r="R289" s="4"/>
      <c r="S289" s="4"/>
      <c r="T289" s="4"/>
      <c r="U289" s="4"/>
      <c r="V289" s="4"/>
      <c r="W289" s="4"/>
      <c r="X289" s="4"/>
      <c r="Y289" s="4"/>
    </row>
    <row r="290" spans="2:25" ht="12.75" customHeight="1" x14ac:dyDescent="0.2">
      <c r="B290" s="15"/>
      <c r="C290" s="24"/>
      <c r="E290" s="14"/>
      <c r="F290" s="31"/>
      <c r="G290" s="16"/>
      <c r="H290" s="36"/>
      <c r="J290" s="5"/>
      <c r="K290" s="2"/>
      <c r="L290" s="1"/>
      <c r="M290" s="1"/>
      <c r="N290" s="1"/>
      <c r="O290" s="3"/>
      <c r="P290" s="4"/>
      <c r="Q290" s="4"/>
      <c r="R290" s="4"/>
      <c r="S290" s="4"/>
      <c r="T290" s="4"/>
      <c r="U290" s="4"/>
      <c r="V290" s="4"/>
      <c r="W290" s="4"/>
      <c r="X290" s="4"/>
      <c r="Y290" s="4"/>
    </row>
    <row r="291" spans="2:25" ht="12.75" customHeight="1" x14ac:dyDescent="0.2">
      <c r="B291" s="15"/>
      <c r="C291" s="24"/>
      <c r="E291" s="14"/>
      <c r="F291" s="31"/>
      <c r="G291" s="16"/>
      <c r="H291" s="36"/>
      <c r="J291" s="5"/>
      <c r="K291" s="2"/>
      <c r="L291" s="1"/>
      <c r="M291" s="1"/>
      <c r="N291" s="1"/>
      <c r="O291" s="3"/>
      <c r="P291" s="4"/>
      <c r="Q291" s="4"/>
      <c r="R291" s="4"/>
      <c r="S291" s="4"/>
      <c r="T291" s="4"/>
      <c r="U291" s="4"/>
      <c r="V291" s="4"/>
      <c r="W291" s="4"/>
      <c r="X291" s="4"/>
      <c r="Y291" s="4"/>
    </row>
    <row r="292" spans="2:25" ht="12.75" customHeight="1" x14ac:dyDescent="0.2">
      <c r="B292" s="15"/>
      <c r="C292" s="24"/>
      <c r="E292" s="14"/>
      <c r="F292" s="31"/>
      <c r="G292" s="16"/>
      <c r="H292" s="36"/>
      <c r="J292" s="5"/>
      <c r="K292" s="2"/>
      <c r="L292" s="1"/>
      <c r="M292" s="1"/>
      <c r="N292" s="1"/>
      <c r="O292" s="3"/>
      <c r="P292" s="4"/>
      <c r="Q292" s="4"/>
      <c r="R292" s="4"/>
      <c r="S292" s="4"/>
      <c r="T292" s="4"/>
      <c r="U292" s="4"/>
      <c r="V292" s="4"/>
      <c r="W292" s="4"/>
      <c r="X292" s="4"/>
      <c r="Y292" s="4"/>
    </row>
    <row r="293" spans="2:25" ht="12.75" customHeight="1" x14ac:dyDescent="0.2">
      <c r="B293" s="15"/>
      <c r="C293" s="24"/>
      <c r="E293" s="14"/>
      <c r="F293" s="31"/>
      <c r="G293" s="16"/>
      <c r="H293" s="36"/>
      <c r="J293" s="5"/>
      <c r="K293" s="2"/>
      <c r="L293" s="1"/>
      <c r="M293" s="1"/>
      <c r="N293" s="1"/>
      <c r="O293" s="3"/>
      <c r="P293" s="4"/>
      <c r="Q293" s="4"/>
      <c r="R293" s="4"/>
      <c r="S293" s="4"/>
      <c r="T293" s="4"/>
      <c r="U293" s="4"/>
      <c r="V293" s="4"/>
      <c r="W293" s="4"/>
      <c r="X293" s="4"/>
      <c r="Y293" s="4"/>
    </row>
    <row r="294" spans="2:25" ht="12.75" customHeight="1" x14ac:dyDescent="0.2">
      <c r="B294" s="15"/>
      <c r="C294" s="24"/>
      <c r="E294" s="14"/>
      <c r="F294" s="31"/>
      <c r="G294" s="16"/>
      <c r="H294" s="36"/>
      <c r="J294" s="5"/>
      <c r="K294" s="2"/>
      <c r="L294" s="1"/>
      <c r="M294" s="1"/>
      <c r="N294" s="1"/>
      <c r="O294" s="3"/>
      <c r="P294" s="4"/>
      <c r="Q294" s="4"/>
      <c r="R294" s="4"/>
      <c r="S294" s="4"/>
      <c r="T294" s="4"/>
      <c r="U294" s="4"/>
      <c r="V294" s="4"/>
      <c r="W294" s="4"/>
      <c r="X294" s="4"/>
      <c r="Y294" s="4"/>
    </row>
    <row r="295" spans="2:25" ht="12.75" customHeight="1" x14ac:dyDescent="0.2">
      <c r="B295" s="15"/>
      <c r="C295" s="24"/>
      <c r="E295" s="14"/>
      <c r="F295" s="31"/>
      <c r="G295" s="16"/>
      <c r="H295" s="36"/>
      <c r="J295" s="5"/>
      <c r="K295" s="2"/>
      <c r="L295" s="1"/>
      <c r="M295" s="1"/>
      <c r="N295" s="1"/>
      <c r="O295" s="3"/>
      <c r="P295" s="4"/>
      <c r="Q295" s="4"/>
      <c r="R295" s="4"/>
      <c r="S295" s="4"/>
      <c r="T295" s="4"/>
      <c r="U295" s="4"/>
      <c r="V295" s="4"/>
      <c r="W295" s="4"/>
      <c r="X295" s="4"/>
      <c r="Y295" s="4"/>
    </row>
    <row r="296" spans="2:25" ht="12.75" customHeight="1" x14ac:dyDescent="0.2">
      <c r="B296" s="15"/>
      <c r="C296" s="24"/>
      <c r="E296" s="14"/>
      <c r="F296" s="31"/>
      <c r="G296" s="16"/>
      <c r="H296" s="36"/>
      <c r="J296" s="5"/>
      <c r="K296" s="2"/>
      <c r="L296" s="1"/>
      <c r="M296" s="1"/>
      <c r="N296" s="1"/>
      <c r="O296" s="3"/>
      <c r="P296" s="4"/>
      <c r="Q296" s="4"/>
      <c r="R296" s="4"/>
      <c r="S296" s="4"/>
      <c r="T296" s="4"/>
      <c r="U296" s="4"/>
      <c r="V296" s="4"/>
      <c r="W296" s="4"/>
      <c r="X296" s="4"/>
      <c r="Y296" s="4"/>
    </row>
    <row r="297" spans="2:25" ht="12.75" customHeight="1" x14ac:dyDescent="0.2">
      <c r="B297" s="15"/>
      <c r="C297" s="24"/>
      <c r="E297" s="14"/>
      <c r="F297" s="31"/>
      <c r="G297" s="16"/>
      <c r="H297" s="36"/>
      <c r="J297" s="5"/>
      <c r="K297" s="2"/>
      <c r="L297" s="1"/>
      <c r="M297" s="1"/>
      <c r="N297" s="1"/>
      <c r="O297" s="3"/>
      <c r="P297" s="4"/>
      <c r="Q297" s="4"/>
      <c r="R297" s="4"/>
      <c r="S297" s="4"/>
      <c r="T297" s="4"/>
      <c r="U297" s="4"/>
      <c r="V297" s="4"/>
      <c r="W297" s="4"/>
      <c r="X297" s="4"/>
      <c r="Y297" s="4"/>
    </row>
    <row r="298" spans="2:25" ht="12.75" customHeight="1" x14ac:dyDescent="0.2">
      <c r="B298" s="15"/>
      <c r="C298" s="24"/>
      <c r="E298" s="14"/>
      <c r="F298" s="31"/>
      <c r="G298" s="16"/>
      <c r="H298" s="36"/>
      <c r="J298" s="5"/>
      <c r="K298" s="2"/>
      <c r="L298" s="1"/>
      <c r="M298" s="1"/>
      <c r="N298" s="1"/>
      <c r="O298" s="3"/>
      <c r="P298" s="4"/>
      <c r="Q298" s="4"/>
      <c r="R298" s="4"/>
      <c r="S298" s="4"/>
      <c r="T298" s="4"/>
      <c r="U298" s="4"/>
      <c r="V298" s="4"/>
      <c r="W298" s="4"/>
      <c r="X298" s="4"/>
      <c r="Y298" s="4"/>
    </row>
    <row r="299" spans="2:25" ht="12.75" customHeight="1" x14ac:dyDescent="0.2">
      <c r="B299" s="15"/>
      <c r="C299" s="24"/>
      <c r="E299" s="14"/>
      <c r="F299" s="31"/>
      <c r="G299" s="16"/>
      <c r="H299" s="36"/>
      <c r="J299" s="5"/>
      <c r="K299" s="2"/>
      <c r="L299" s="1"/>
      <c r="M299" s="1"/>
      <c r="N299" s="1"/>
      <c r="O299" s="3"/>
      <c r="P299" s="4"/>
      <c r="Q299" s="4"/>
      <c r="R299" s="4"/>
      <c r="S299" s="4"/>
      <c r="T299" s="4"/>
      <c r="U299" s="4"/>
      <c r="V299" s="4"/>
      <c r="W299" s="4"/>
      <c r="X299" s="4"/>
      <c r="Y299" s="4"/>
    </row>
    <row r="300" spans="2:25" ht="12.75" customHeight="1" x14ac:dyDescent="0.2">
      <c r="B300" s="15"/>
      <c r="C300" s="24"/>
      <c r="E300" s="14"/>
      <c r="F300" s="31"/>
      <c r="G300" s="16"/>
      <c r="H300" s="36"/>
      <c r="J300" s="5"/>
      <c r="K300" s="2"/>
      <c r="L300" s="1"/>
      <c r="M300" s="1"/>
      <c r="N300" s="1"/>
      <c r="O300" s="3"/>
      <c r="P300" s="4"/>
      <c r="Q300" s="4"/>
      <c r="R300" s="4"/>
      <c r="S300" s="4"/>
      <c r="T300" s="4"/>
      <c r="U300" s="4"/>
      <c r="V300" s="4"/>
      <c r="W300" s="4"/>
      <c r="X300" s="4"/>
      <c r="Y300" s="4"/>
    </row>
    <row r="301" spans="2:25" ht="12.75" customHeight="1" x14ac:dyDescent="0.2">
      <c r="B301" s="15"/>
      <c r="C301" s="24"/>
      <c r="E301" s="14"/>
      <c r="F301" s="31"/>
      <c r="G301" s="16"/>
      <c r="H301" s="36"/>
      <c r="J301" s="5"/>
      <c r="K301" s="2"/>
      <c r="L301" s="1"/>
      <c r="M301" s="1"/>
      <c r="N301" s="1"/>
      <c r="O301" s="3"/>
      <c r="P301" s="4"/>
      <c r="Q301" s="4"/>
      <c r="R301" s="4"/>
      <c r="S301" s="4"/>
      <c r="T301" s="4"/>
      <c r="U301" s="4"/>
      <c r="V301" s="4"/>
      <c r="W301" s="4"/>
      <c r="X301" s="4"/>
      <c r="Y301" s="4"/>
    </row>
    <row r="302" spans="2:25" ht="12.75" customHeight="1" x14ac:dyDescent="0.2">
      <c r="B302" s="15"/>
      <c r="C302" s="24"/>
      <c r="E302" s="14"/>
      <c r="F302" s="31"/>
      <c r="G302" s="16"/>
      <c r="H302" s="36"/>
      <c r="J302" s="5"/>
      <c r="K302" s="2"/>
      <c r="L302" s="1"/>
      <c r="M302" s="1"/>
      <c r="N302" s="1"/>
      <c r="O302" s="3"/>
      <c r="P302" s="4"/>
      <c r="Q302" s="4"/>
      <c r="R302" s="4"/>
      <c r="S302" s="4"/>
      <c r="T302" s="4"/>
      <c r="U302" s="4"/>
      <c r="V302" s="4"/>
      <c r="W302" s="4"/>
      <c r="X302" s="4"/>
      <c r="Y302" s="4"/>
    </row>
    <row r="303" spans="2:25" ht="12.75" customHeight="1" x14ac:dyDescent="0.2">
      <c r="B303" s="15"/>
      <c r="C303" s="24"/>
      <c r="E303" s="14"/>
      <c r="F303" s="31"/>
      <c r="G303" s="16"/>
      <c r="H303" s="36"/>
      <c r="J303" s="5"/>
      <c r="K303" s="2"/>
      <c r="L303" s="1"/>
      <c r="M303" s="1"/>
      <c r="N303" s="1"/>
      <c r="O303" s="3"/>
      <c r="P303" s="4"/>
      <c r="Q303" s="4"/>
      <c r="R303" s="4"/>
      <c r="S303" s="4"/>
      <c r="T303" s="4"/>
      <c r="U303" s="4"/>
      <c r="V303" s="4"/>
      <c r="W303" s="4"/>
      <c r="X303" s="4"/>
      <c r="Y303" s="4"/>
    </row>
    <row r="304" spans="2:25" ht="12.75" customHeight="1" x14ac:dyDescent="0.2">
      <c r="B304" s="15"/>
      <c r="C304" s="24"/>
      <c r="E304" s="14"/>
      <c r="F304" s="31"/>
      <c r="G304" s="16"/>
      <c r="H304" s="36"/>
      <c r="J304" s="5"/>
      <c r="K304" s="2"/>
      <c r="L304" s="1"/>
      <c r="M304" s="1"/>
      <c r="N304" s="1"/>
      <c r="O304" s="3"/>
      <c r="P304" s="4"/>
      <c r="Q304" s="4"/>
      <c r="R304" s="4"/>
      <c r="S304" s="4"/>
      <c r="T304" s="4"/>
      <c r="U304" s="4"/>
      <c r="V304" s="4"/>
      <c r="W304" s="4"/>
      <c r="X304" s="4"/>
      <c r="Y304" s="4"/>
    </row>
    <row r="305" spans="2:25" ht="12.75" customHeight="1" x14ac:dyDescent="0.2">
      <c r="B305" s="15"/>
      <c r="C305" s="24"/>
      <c r="E305" s="14"/>
      <c r="F305" s="31"/>
      <c r="G305" s="16"/>
      <c r="H305" s="36"/>
      <c r="J305" s="5"/>
      <c r="K305" s="2"/>
      <c r="L305" s="1"/>
      <c r="M305" s="1"/>
      <c r="N305" s="1"/>
      <c r="O305" s="3"/>
      <c r="P305" s="4"/>
      <c r="Q305" s="4"/>
      <c r="R305" s="4"/>
      <c r="S305" s="4"/>
      <c r="T305" s="4"/>
      <c r="U305" s="4"/>
      <c r="V305" s="4"/>
      <c r="W305" s="4"/>
      <c r="X305" s="4"/>
      <c r="Y305" s="4"/>
    </row>
    <row r="306" spans="2:25" ht="12.75" customHeight="1" x14ac:dyDescent="0.2">
      <c r="B306" s="15"/>
      <c r="C306" s="24"/>
      <c r="E306" s="14"/>
      <c r="F306" s="31"/>
      <c r="G306" s="16"/>
      <c r="H306" s="36"/>
      <c r="J306" s="5"/>
      <c r="K306" s="2"/>
      <c r="L306" s="1"/>
      <c r="M306" s="1"/>
      <c r="N306" s="1"/>
      <c r="O306" s="3"/>
      <c r="P306" s="4"/>
      <c r="Q306" s="4"/>
      <c r="R306" s="4"/>
      <c r="S306" s="4"/>
      <c r="T306" s="4"/>
      <c r="U306" s="4"/>
      <c r="V306" s="4"/>
      <c r="W306" s="4"/>
      <c r="X306" s="4"/>
      <c r="Y306" s="4"/>
    </row>
    <row r="307" spans="2:25" ht="12.75" customHeight="1" x14ac:dyDescent="0.2">
      <c r="B307" s="15"/>
      <c r="C307" s="24"/>
      <c r="E307" s="14"/>
      <c r="F307" s="31"/>
      <c r="G307" s="16"/>
      <c r="H307" s="36"/>
      <c r="J307" s="5"/>
      <c r="K307" s="2"/>
      <c r="L307" s="1"/>
      <c r="M307" s="1"/>
      <c r="N307" s="1"/>
      <c r="O307" s="3"/>
      <c r="P307" s="4"/>
      <c r="Q307" s="4"/>
      <c r="R307" s="4"/>
      <c r="S307" s="4"/>
      <c r="T307" s="4"/>
      <c r="U307" s="4"/>
      <c r="V307" s="4"/>
      <c r="W307" s="4"/>
      <c r="X307" s="4"/>
      <c r="Y307" s="4"/>
    </row>
    <row r="308" spans="2:25" ht="12.75" customHeight="1" x14ac:dyDescent="0.2">
      <c r="B308" s="15"/>
      <c r="C308" s="24"/>
      <c r="E308" s="14"/>
      <c r="F308" s="31"/>
      <c r="G308" s="16"/>
      <c r="H308" s="36"/>
      <c r="J308" s="5"/>
      <c r="K308" s="2"/>
      <c r="L308" s="1"/>
      <c r="M308" s="1"/>
      <c r="N308" s="1"/>
      <c r="O308" s="3"/>
      <c r="P308" s="4"/>
      <c r="Q308" s="4"/>
      <c r="R308" s="4"/>
      <c r="S308" s="4"/>
      <c r="T308" s="4"/>
      <c r="U308" s="4"/>
      <c r="V308" s="4"/>
      <c r="W308" s="4"/>
      <c r="X308" s="4"/>
      <c r="Y308" s="4"/>
    </row>
    <row r="309" spans="2:25" ht="12.75" customHeight="1" x14ac:dyDescent="0.2">
      <c r="B309" s="15"/>
      <c r="C309" s="24"/>
      <c r="E309" s="14"/>
      <c r="F309" s="31"/>
      <c r="G309" s="16"/>
      <c r="H309" s="36"/>
      <c r="J309" s="5"/>
      <c r="K309" s="2"/>
      <c r="L309" s="1"/>
      <c r="M309" s="1"/>
      <c r="N309" s="1"/>
      <c r="O309" s="3"/>
      <c r="P309" s="4"/>
      <c r="Q309" s="4"/>
      <c r="R309" s="4"/>
      <c r="S309" s="4"/>
      <c r="T309" s="4"/>
      <c r="U309" s="4"/>
      <c r="V309" s="4"/>
      <c r="W309" s="4"/>
      <c r="X309" s="4"/>
      <c r="Y309" s="4"/>
    </row>
    <row r="310" spans="2:25" ht="12.75" customHeight="1" x14ac:dyDescent="0.2">
      <c r="B310" s="15"/>
      <c r="C310" s="24"/>
      <c r="E310" s="14"/>
      <c r="F310" s="31"/>
      <c r="G310" s="16"/>
      <c r="H310" s="36"/>
      <c r="J310" s="5"/>
      <c r="K310" s="2"/>
      <c r="L310" s="1"/>
      <c r="M310" s="1"/>
      <c r="N310" s="1"/>
      <c r="O310" s="3"/>
      <c r="P310" s="4"/>
      <c r="Q310" s="4"/>
      <c r="R310" s="4"/>
      <c r="S310" s="4"/>
      <c r="T310" s="4"/>
      <c r="U310" s="4"/>
      <c r="V310" s="4"/>
      <c r="W310" s="4"/>
      <c r="X310" s="4"/>
      <c r="Y310" s="4"/>
    </row>
    <row r="311" spans="2:25" ht="12.75" customHeight="1" x14ac:dyDescent="0.2">
      <c r="B311" s="15"/>
      <c r="C311" s="24"/>
      <c r="E311" s="14"/>
      <c r="F311" s="31"/>
      <c r="G311" s="16"/>
      <c r="H311" s="36"/>
      <c r="J311" s="5"/>
      <c r="K311" s="2"/>
      <c r="L311" s="1"/>
      <c r="M311" s="1"/>
      <c r="N311" s="1"/>
      <c r="O311" s="3"/>
      <c r="P311" s="4"/>
      <c r="Q311" s="4"/>
      <c r="R311" s="4"/>
      <c r="S311" s="4"/>
      <c r="T311" s="4"/>
      <c r="U311" s="4"/>
      <c r="V311" s="4"/>
      <c r="W311" s="4"/>
      <c r="X311" s="4"/>
      <c r="Y311" s="4"/>
    </row>
    <row r="312" spans="2:25" ht="12.75" customHeight="1" x14ac:dyDescent="0.2">
      <c r="B312" s="15"/>
      <c r="C312" s="24"/>
      <c r="E312" s="14"/>
      <c r="F312" s="31"/>
      <c r="G312" s="16"/>
      <c r="H312" s="36"/>
      <c r="J312" s="5"/>
      <c r="K312" s="2"/>
      <c r="L312" s="1"/>
      <c r="M312" s="1"/>
      <c r="N312" s="1"/>
      <c r="O312" s="3"/>
      <c r="P312" s="4"/>
      <c r="Q312" s="4"/>
      <c r="R312" s="4"/>
      <c r="S312" s="4"/>
      <c r="T312" s="4"/>
      <c r="U312" s="4"/>
      <c r="V312" s="4"/>
      <c r="W312" s="4"/>
      <c r="X312" s="4"/>
      <c r="Y312" s="4"/>
    </row>
    <row r="313" spans="2:25" ht="12.75" customHeight="1" x14ac:dyDescent="0.2">
      <c r="B313" s="15"/>
      <c r="C313" s="24"/>
      <c r="E313" s="14"/>
      <c r="F313" s="31"/>
      <c r="G313" s="16"/>
      <c r="H313" s="36"/>
      <c r="J313" s="5"/>
      <c r="K313" s="2"/>
      <c r="L313" s="1"/>
      <c r="M313" s="1"/>
      <c r="N313" s="1"/>
      <c r="O313" s="3"/>
      <c r="P313" s="4"/>
      <c r="Q313" s="4"/>
      <c r="R313" s="4"/>
      <c r="S313" s="4"/>
      <c r="T313" s="4"/>
      <c r="U313" s="4"/>
      <c r="V313" s="4"/>
      <c r="W313" s="4"/>
      <c r="X313" s="4"/>
      <c r="Y313" s="4"/>
    </row>
    <row r="314" spans="2:25" ht="12.75" customHeight="1" x14ac:dyDescent="0.2">
      <c r="B314" s="15"/>
      <c r="C314" s="24"/>
      <c r="E314" s="14"/>
      <c r="F314" s="31"/>
      <c r="G314" s="16"/>
      <c r="H314" s="36"/>
      <c r="J314" s="5"/>
      <c r="K314" s="2"/>
      <c r="L314" s="1"/>
      <c r="M314" s="1"/>
      <c r="N314" s="1"/>
      <c r="O314" s="3"/>
      <c r="P314" s="4"/>
      <c r="Q314" s="4"/>
      <c r="R314" s="4"/>
      <c r="S314" s="4"/>
      <c r="T314" s="4"/>
      <c r="U314" s="4"/>
      <c r="V314" s="4"/>
      <c r="W314" s="4"/>
      <c r="X314" s="4"/>
      <c r="Y314" s="4"/>
    </row>
    <row r="315" spans="2:25" ht="12.75" customHeight="1" x14ac:dyDescent="0.2">
      <c r="B315" s="15"/>
      <c r="C315" s="24"/>
      <c r="E315" s="14"/>
      <c r="F315" s="31"/>
      <c r="G315" s="16"/>
      <c r="H315" s="36"/>
      <c r="J315" s="5"/>
      <c r="K315" s="2"/>
      <c r="L315" s="1"/>
      <c r="M315" s="1"/>
      <c r="N315" s="1"/>
      <c r="O315" s="3"/>
      <c r="P315" s="4"/>
      <c r="Q315" s="4"/>
      <c r="R315" s="4"/>
      <c r="S315" s="4"/>
      <c r="T315" s="4"/>
      <c r="U315" s="4"/>
      <c r="V315" s="4"/>
      <c r="W315" s="4"/>
      <c r="X315" s="4"/>
      <c r="Y315" s="4"/>
    </row>
    <row r="316" spans="2:25" ht="12.75" customHeight="1" x14ac:dyDescent="0.2">
      <c r="B316" s="15"/>
      <c r="C316" s="24"/>
      <c r="E316" s="14"/>
      <c r="F316" s="31"/>
      <c r="G316" s="16"/>
      <c r="H316" s="36"/>
      <c r="J316" s="5"/>
      <c r="K316" s="2"/>
      <c r="L316" s="1"/>
      <c r="M316" s="1"/>
      <c r="N316" s="1"/>
      <c r="O316" s="3"/>
      <c r="P316" s="4"/>
      <c r="Q316" s="4"/>
      <c r="R316" s="4"/>
      <c r="S316" s="4"/>
      <c r="T316" s="4"/>
      <c r="U316" s="4"/>
      <c r="V316" s="4"/>
      <c r="W316" s="4"/>
      <c r="X316" s="4"/>
      <c r="Y316" s="4"/>
    </row>
    <row r="317" spans="2:25" ht="12.75" customHeight="1" x14ac:dyDescent="0.2">
      <c r="B317" s="15"/>
      <c r="C317" s="24"/>
      <c r="E317" s="14"/>
      <c r="F317" s="31"/>
      <c r="G317" s="16"/>
      <c r="H317" s="36"/>
      <c r="J317" s="5"/>
      <c r="K317" s="2"/>
      <c r="L317" s="1"/>
      <c r="M317" s="1"/>
      <c r="N317" s="1"/>
      <c r="O317" s="3"/>
      <c r="P317" s="4"/>
      <c r="Q317" s="4"/>
      <c r="R317" s="4"/>
      <c r="S317" s="4"/>
      <c r="T317" s="4"/>
      <c r="U317" s="4"/>
      <c r="V317" s="4"/>
      <c r="W317" s="4"/>
      <c r="X317" s="4"/>
      <c r="Y317" s="4"/>
    </row>
    <row r="318" spans="2:25" ht="12.75" customHeight="1" x14ac:dyDescent="0.2">
      <c r="B318" s="15"/>
      <c r="C318" s="24"/>
      <c r="E318" s="14"/>
      <c r="F318" s="31"/>
      <c r="G318" s="16"/>
      <c r="H318" s="36"/>
      <c r="J318" s="5"/>
      <c r="K318" s="2"/>
      <c r="L318" s="1"/>
      <c r="M318" s="1"/>
      <c r="N318" s="1"/>
      <c r="O318" s="3"/>
      <c r="P318" s="4"/>
      <c r="Q318" s="4"/>
      <c r="R318" s="4"/>
      <c r="S318" s="4"/>
      <c r="T318" s="4"/>
      <c r="U318" s="4"/>
      <c r="V318" s="4"/>
      <c r="W318" s="4"/>
      <c r="X318" s="4"/>
      <c r="Y318" s="4"/>
    </row>
    <row r="319" spans="2:25" ht="12.75" customHeight="1" x14ac:dyDescent="0.2">
      <c r="B319" s="15"/>
      <c r="C319" s="24"/>
      <c r="E319" s="14"/>
      <c r="F319" s="31"/>
      <c r="G319" s="16"/>
      <c r="H319" s="36"/>
      <c r="J319" s="5"/>
      <c r="K319" s="2"/>
      <c r="L319" s="1"/>
      <c r="M319" s="1"/>
      <c r="N319" s="1"/>
      <c r="O319" s="3"/>
      <c r="P319" s="4"/>
      <c r="Q319" s="4"/>
      <c r="R319" s="4"/>
      <c r="S319" s="4"/>
      <c r="T319" s="4"/>
      <c r="U319" s="4"/>
      <c r="V319" s="4"/>
      <c r="W319" s="4"/>
      <c r="X319" s="4"/>
      <c r="Y319" s="4"/>
    </row>
    <row r="320" spans="2:25" ht="12.75" customHeight="1" x14ac:dyDescent="0.2">
      <c r="B320" s="15"/>
      <c r="C320" s="24"/>
      <c r="E320" s="14"/>
      <c r="F320" s="31"/>
      <c r="G320" s="16"/>
      <c r="H320" s="36"/>
      <c r="J320" s="5"/>
      <c r="K320" s="2"/>
      <c r="L320" s="1"/>
      <c r="M320" s="1"/>
      <c r="N320" s="1"/>
      <c r="O320" s="3"/>
      <c r="P320" s="4"/>
      <c r="Q320" s="4"/>
      <c r="R320" s="4"/>
      <c r="S320" s="4"/>
      <c r="T320" s="4"/>
      <c r="U320" s="4"/>
      <c r="V320" s="4"/>
      <c r="W320" s="4"/>
      <c r="X320" s="4"/>
      <c r="Y320" s="4"/>
    </row>
    <row r="321" spans="2:25" ht="12.75" customHeight="1" x14ac:dyDescent="0.2">
      <c r="B321" s="15"/>
      <c r="C321" s="24"/>
      <c r="E321" s="14"/>
      <c r="F321" s="31"/>
      <c r="G321" s="16"/>
      <c r="H321" s="36"/>
      <c r="J321" s="5"/>
      <c r="K321" s="2"/>
      <c r="L321" s="1"/>
      <c r="M321" s="1"/>
      <c r="N321" s="1"/>
      <c r="O321" s="3"/>
      <c r="P321" s="4"/>
      <c r="Q321" s="4"/>
      <c r="R321" s="4"/>
      <c r="S321" s="4"/>
      <c r="T321" s="4"/>
      <c r="U321" s="4"/>
      <c r="V321" s="4"/>
      <c r="W321" s="4"/>
      <c r="X321" s="4"/>
      <c r="Y321" s="4"/>
    </row>
    <row r="322" spans="2:25" ht="12.75" customHeight="1" x14ac:dyDescent="0.2">
      <c r="B322" s="15"/>
      <c r="C322" s="24"/>
      <c r="E322" s="14"/>
      <c r="F322" s="31"/>
      <c r="G322" s="16"/>
      <c r="H322" s="36"/>
      <c r="J322" s="5"/>
      <c r="K322" s="2"/>
      <c r="L322" s="1"/>
      <c r="M322" s="1"/>
      <c r="N322" s="1"/>
      <c r="O322" s="3"/>
      <c r="P322" s="4"/>
      <c r="Q322" s="4"/>
      <c r="R322" s="4"/>
      <c r="S322" s="4"/>
      <c r="T322" s="4"/>
      <c r="U322" s="4"/>
      <c r="V322" s="4"/>
      <c r="W322" s="4"/>
      <c r="X322" s="4"/>
      <c r="Y322" s="4"/>
    </row>
    <row r="323" spans="2:25" ht="12.75" customHeight="1" x14ac:dyDescent="0.2">
      <c r="B323" s="15"/>
      <c r="C323" s="24"/>
      <c r="E323" s="14"/>
      <c r="F323" s="31"/>
      <c r="G323" s="16"/>
      <c r="H323" s="36"/>
      <c r="J323" s="5"/>
      <c r="K323" s="2"/>
      <c r="L323" s="1"/>
      <c r="M323" s="1"/>
      <c r="N323" s="1"/>
      <c r="O323" s="3"/>
      <c r="P323" s="4"/>
      <c r="Q323" s="4"/>
      <c r="R323" s="4"/>
      <c r="S323" s="4"/>
      <c r="T323" s="4"/>
      <c r="U323" s="4"/>
      <c r="V323" s="4"/>
      <c r="W323" s="4"/>
      <c r="X323" s="4"/>
      <c r="Y323" s="4"/>
    </row>
    <row r="324" spans="2:25" ht="12.75" customHeight="1" x14ac:dyDescent="0.2">
      <c r="B324" s="15"/>
      <c r="C324" s="24"/>
      <c r="E324" s="14"/>
      <c r="F324" s="31"/>
      <c r="G324" s="16"/>
      <c r="H324" s="36"/>
      <c r="J324" s="5"/>
      <c r="K324" s="2"/>
      <c r="L324" s="1"/>
      <c r="M324" s="1"/>
      <c r="N324" s="1"/>
      <c r="O324" s="3"/>
      <c r="P324" s="4"/>
      <c r="Q324" s="4"/>
      <c r="R324" s="4"/>
      <c r="S324" s="4"/>
      <c r="T324" s="4"/>
      <c r="U324" s="4"/>
      <c r="V324" s="4"/>
      <c r="W324" s="4"/>
      <c r="X324" s="4"/>
      <c r="Y324" s="4"/>
    </row>
    <row r="325" spans="2:25" ht="12.75" customHeight="1" x14ac:dyDescent="0.2">
      <c r="B325" s="15"/>
      <c r="C325" s="24"/>
      <c r="E325" s="14"/>
      <c r="F325" s="31"/>
      <c r="G325" s="16"/>
      <c r="H325" s="36"/>
      <c r="J325" s="5"/>
      <c r="K325" s="2"/>
      <c r="L325" s="1"/>
      <c r="M325" s="1"/>
      <c r="N325" s="1"/>
      <c r="O325" s="3"/>
      <c r="P325" s="4"/>
      <c r="Q325" s="4"/>
      <c r="R325" s="4"/>
      <c r="S325" s="4"/>
      <c r="T325" s="4"/>
      <c r="U325" s="4"/>
      <c r="V325" s="4"/>
      <c r="W325" s="4"/>
      <c r="X325" s="4"/>
      <c r="Y325" s="4"/>
    </row>
    <row r="326" spans="2:25" ht="12.75" customHeight="1" x14ac:dyDescent="0.2">
      <c r="B326" s="15"/>
      <c r="C326" s="24"/>
      <c r="E326" s="14"/>
      <c r="F326" s="31"/>
      <c r="G326" s="16"/>
      <c r="H326" s="36"/>
      <c r="J326" s="5"/>
      <c r="K326" s="2"/>
      <c r="L326" s="1"/>
      <c r="M326" s="1"/>
      <c r="N326" s="1"/>
      <c r="O326" s="3"/>
      <c r="P326" s="4"/>
      <c r="Q326" s="4"/>
      <c r="R326" s="4"/>
      <c r="S326" s="4"/>
      <c r="T326" s="4"/>
      <c r="U326" s="4"/>
      <c r="V326" s="4"/>
      <c r="W326" s="4"/>
      <c r="X326" s="4"/>
      <c r="Y326" s="4"/>
    </row>
    <row r="327" spans="2:25" ht="12.75" customHeight="1" x14ac:dyDescent="0.2">
      <c r="B327" s="15"/>
      <c r="C327" s="24"/>
      <c r="E327" s="14"/>
      <c r="F327" s="31"/>
      <c r="G327" s="16"/>
      <c r="H327" s="36"/>
      <c r="J327" s="5"/>
      <c r="K327" s="2"/>
      <c r="L327" s="1"/>
      <c r="M327" s="1"/>
      <c r="N327" s="1"/>
      <c r="O327" s="3"/>
      <c r="P327" s="4"/>
      <c r="Q327" s="4"/>
      <c r="R327" s="4"/>
      <c r="S327" s="4"/>
      <c r="T327" s="4"/>
      <c r="U327" s="4"/>
      <c r="V327" s="4"/>
      <c r="W327" s="4"/>
      <c r="X327" s="4"/>
      <c r="Y327" s="4"/>
    </row>
    <row r="328" spans="2:25" ht="12.75" customHeight="1" x14ac:dyDescent="0.2">
      <c r="B328" s="15"/>
      <c r="C328" s="24"/>
      <c r="E328" s="14"/>
      <c r="F328" s="31"/>
      <c r="G328" s="16"/>
      <c r="H328" s="36"/>
      <c r="J328" s="5"/>
      <c r="K328" s="2"/>
      <c r="L328" s="1"/>
      <c r="M328" s="1"/>
      <c r="N328" s="1"/>
      <c r="O328" s="3"/>
      <c r="P328" s="4"/>
      <c r="Q328" s="4"/>
      <c r="R328" s="4"/>
      <c r="S328" s="4"/>
      <c r="T328" s="4"/>
      <c r="U328" s="4"/>
      <c r="V328" s="4"/>
      <c r="W328" s="4"/>
      <c r="X328" s="4"/>
      <c r="Y328" s="4"/>
    </row>
    <row r="329" spans="2:25" ht="12.75" customHeight="1" x14ac:dyDescent="0.2">
      <c r="B329" s="15"/>
      <c r="C329" s="24"/>
      <c r="E329" s="14"/>
      <c r="F329" s="31"/>
      <c r="G329" s="16"/>
      <c r="H329" s="36"/>
      <c r="J329" s="5"/>
      <c r="K329" s="2"/>
      <c r="L329" s="1"/>
      <c r="M329" s="1"/>
      <c r="N329" s="1"/>
      <c r="O329" s="3"/>
      <c r="P329" s="4"/>
      <c r="Q329" s="4"/>
      <c r="R329" s="4"/>
      <c r="S329" s="4"/>
      <c r="T329" s="4"/>
      <c r="U329" s="4"/>
      <c r="V329" s="4"/>
      <c r="W329" s="4"/>
      <c r="X329" s="4"/>
      <c r="Y329" s="4"/>
    </row>
    <row r="330" spans="2:25" ht="12.75" customHeight="1" x14ac:dyDescent="0.2">
      <c r="B330" s="15"/>
      <c r="C330" s="24"/>
      <c r="E330" s="14"/>
      <c r="F330" s="31"/>
      <c r="G330" s="16"/>
      <c r="H330" s="36"/>
      <c r="J330" s="5"/>
      <c r="K330" s="2"/>
      <c r="L330" s="1"/>
      <c r="M330" s="1"/>
      <c r="N330" s="1"/>
      <c r="O330" s="3"/>
      <c r="P330" s="4"/>
      <c r="Q330" s="4"/>
      <c r="R330" s="4"/>
      <c r="S330" s="4"/>
      <c r="T330" s="4"/>
      <c r="U330" s="4"/>
      <c r="V330" s="4"/>
      <c r="W330" s="4"/>
      <c r="X330" s="4"/>
      <c r="Y330" s="4"/>
    </row>
    <row r="331" spans="2:25" ht="12.75" customHeight="1" x14ac:dyDescent="0.2">
      <c r="B331" s="15"/>
      <c r="C331" s="24"/>
      <c r="E331" s="14"/>
      <c r="F331" s="31"/>
      <c r="G331" s="16"/>
      <c r="H331" s="36"/>
      <c r="J331" s="5"/>
      <c r="K331" s="2"/>
      <c r="L331" s="1"/>
      <c r="M331" s="1"/>
      <c r="N331" s="1"/>
      <c r="O331" s="3"/>
      <c r="P331" s="4"/>
      <c r="Q331" s="4"/>
      <c r="R331" s="4"/>
      <c r="S331" s="4"/>
      <c r="T331" s="4"/>
      <c r="U331" s="4"/>
      <c r="V331" s="4"/>
      <c r="W331" s="4"/>
      <c r="X331" s="4"/>
      <c r="Y331" s="4"/>
    </row>
    <row r="332" spans="2:25" ht="12.75" customHeight="1" x14ac:dyDescent="0.2">
      <c r="B332" s="15"/>
      <c r="C332" s="24"/>
      <c r="E332" s="14"/>
      <c r="F332" s="31"/>
      <c r="G332" s="16"/>
      <c r="H332" s="36"/>
      <c r="J332" s="5"/>
      <c r="K332" s="2"/>
      <c r="L332" s="1"/>
      <c r="M332" s="1"/>
      <c r="N332" s="1"/>
      <c r="O332" s="3"/>
      <c r="P332" s="4"/>
      <c r="Q332" s="4"/>
      <c r="R332" s="4"/>
      <c r="S332" s="4"/>
      <c r="T332" s="4"/>
      <c r="U332" s="4"/>
      <c r="V332" s="4"/>
      <c r="W332" s="4"/>
      <c r="X332" s="4"/>
      <c r="Y332" s="4"/>
    </row>
    <row r="333" spans="2:25" ht="12.75" customHeight="1" x14ac:dyDescent="0.2">
      <c r="B333" s="15"/>
      <c r="C333" s="24"/>
      <c r="E333" s="14"/>
      <c r="F333" s="31"/>
      <c r="G333" s="16"/>
      <c r="H333" s="36"/>
      <c r="J333" s="5"/>
      <c r="K333" s="2"/>
      <c r="L333" s="1"/>
      <c r="M333" s="1"/>
      <c r="N333" s="1"/>
      <c r="O333" s="3"/>
      <c r="P333" s="4"/>
      <c r="Q333" s="4"/>
      <c r="R333" s="4"/>
      <c r="S333" s="4"/>
      <c r="T333" s="4"/>
      <c r="U333" s="4"/>
      <c r="V333" s="4"/>
      <c r="W333" s="4"/>
      <c r="X333" s="4"/>
      <c r="Y333" s="4"/>
    </row>
    <row r="334" spans="2:25" ht="12.75" customHeight="1" x14ac:dyDescent="0.2">
      <c r="B334" s="15"/>
      <c r="C334" s="24"/>
      <c r="E334" s="14"/>
      <c r="F334" s="31"/>
      <c r="G334" s="16"/>
      <c r="H334" s="36"/>
      <c r="J334" s="5"/>
      <c r="K334" s="2"/>
      <c r="L334" s="1"/>
      <c r="M334" s="1"/>
      <c r="N334" s="1"/>
      <c r="O334" s="3"/>
      <c r="P334" s="4"/>
      <c r="Q334" s="4"/>
      <c r="R334" s="4"/>
      <c r="S334" s="4"/>
      <c r="T334" s="4"/>
      <c r="U334" s="4"/>
      <c r="V334" s="4"/>
      <c r="W334" s="4"/>
      <c r="X334" s="4"/>
      <c r="Y334" s="4"/>
    </row>
    <row r="335" spans="2:25" ht="12.75" customHeight="1" x14ac:dyDescent="0.2">
      <c r="B335" s="15"/>
      <c r="C335" s="24"/>
      <c r="E335" s="14"/>
      <c r="F335" s="31"/>
      <c r="G335" s="16"/>
      <c r="H335" s="36"/>
      <c r="J335" s="5"/>
      <c r="K335" s="2"/>
      <c r="L335" s="1"/>
      <c r="M335" s="1"/>
      <c r="N335" s="1"/>
      <c r="O335" s="3"/>
      <c r="P335" s="4"/>
      <c r="Q335" s="4"/>
      <c r="R335" s="4"/>
      <c r="S335" s="4"/>
      <c r="T335" s="4"/>
      <c r="U335" s="4"/>
      <c r="V335" s="4"/>
      <c r="W335" s="4"/>
      <c r="X335" s="4"/>
      <c r="Y335" s="4"/>
    </row>
    <row r="336" spans="2:25" ht="12.75" customHeight="1" x14ac:dyDescent="0.2">
      <c r="B336" s="15"/>
      <c r="C336" s="24"/>
      <c r="E336" s="14"/>
      <c r="F336" s="31"/>
      <c r="G336" s="16"/>
      <c r="H336" s="36"/>
      <c r="J336" s="5"/>
      <c r="K336" s="2"/>
      <c r="L336" s="1"/>
      <c r="M336" s="1"/>
      <c r="N336" s="1"/>
      <c r="O336" s="3"/>
      <c r="P336" s="4"/>
      <c r="Q336" s="4"/>
      <c r="R336" s="4"/>
      <c r="S336" s="4"/>
      <c r="T336" s="4"/>
      <c r="U336" s="4"/>
      <c r="V336" s="4"/>
      <c r="W336" s="4"/>
      <c r="X336" s="4"/>
      <c r="Y336" s="4"/>
    </row>
    <row r="337" spans="2:25" ht="12.75" customHeight="1" x14ac:dyDescent="0.2">
      <c r="B337" s="15"/>
      <c r="C337" s="24"/>
      <c r="E337" s="14"/>
      <c r="F337" s="31"/>
      <c r="G337" s="16"/>
      <c r="H337" s="36"/>
      <c r="J337" s="5"/>
      <c r="K337" s="2"/>
      <c r="L337" s="1"/>
      <c r="M337" s="1"/>
      <c r="N337" s="1"/>
      <c r="O337" s="3"/>
      <c r="P337" s="4"/>
      <c r="Q337" s="4"/>
      <c r="R337" s="4"/>
      <c r="S337" s="4"/>
      <c r="T337" s="4"/>
      <c r="U337" s="4"/>
      <c r="V337" s="4"/>
      <c r="W337" s="4"/>
      <c r="X337" s="4"/>
      <c r="Y337" s="4"/>
    </row>
    <row r="338" spans="2:25" ht="12.75" customHeight="1" x14ac:dyDescent="0.2">
      <c r="B338" s="15"/>
      <c r="C338" s="24"/>
      <c r="E338" s="14"/>
      <c r="F338" s="31"/>
      <c r="G338" s="16"/>
      <c r="H338" s="36"/>
      <c r="J338" s="5"/>
      <c r="K338" s="2"/>
      <c r="L338" s="1"/>
      <c r="M338" s="1"/>
      <c r="N338" s="1"/>
      <c r="O338" s="3"/>
      <c r="P338" s="4"/>
      <c r="Q338" s="4"/>
      <c r="R338" s="4"/>
      <c r="S338" s="4"/>
      <c r="T338" s="4"/>
      <c r="U338" s="4"/>
      <c r="V338" s="4"/>
      <c r="W338" s="4"/>
      <c r="X338" s="4"/>
      <c r="Y338" s="4"/>
    </row>
    <row r="339" spans="2:25" ht="12.75" customHeight="1" x14ac:dyDescent="0.2">
      <c r="B339" s="15"/>
      <c r="C339" s="24"/>
      <c r="E339" s="14"/>
      <c r="F339" s="31"/>
      <c r="G339" s="16"/>
      <c r="H339" s="36"/>
      <c r="J339" s="5"/>
      <c r="K339" s="2"/>
      <c r="L339" s="1"/>
      <c r="M339" s="1"/>
      <c r="N339" s="1"/>
      <c r="O339" s="3"/>
      <c r="P339" s="4"/>
      <c r="Q339" s="4"/>
      <c r="R339" s="4"/>
      <c r="S339" s="4"/>
      <c r="T339" s="4"/>
      <c r="U339" s="4"/>
      <c r="V339" s="4"/>
      <c r="W339" s="4"/>
      <c r="X339" s="4"/>
      <c r="Y339" s="4"/>
    </row>
    <row r="340" spans="2:25" ht="12.75" customHeight="1" x14ac:dyDescent="0.2">
      <c r="B340" s="15"/>
      <c r="C340" s="24"/>
      <c r="E340" s="14"/>
      <c r="F340" s="31"/>
      <c r="G340" s="16"/>
      <c r="H340" s="36"/>
      <c r="J340" s="5"/>
      <c r="K340" s="2"/>
      <c r="L340" s="1"/>
      <c r="M340" s="1"/>
      <c r="N340" s="1"/>
      <c r="O340" s="3"/>
      <c r="P340" s="4"/>
      <c r="Q340" s="4"/>
      <c r="R340" s="4"/>
      <c r="S340" s="4"/>
      <c r="T340" s="4"/>
      <c r="U340" s="4"/>
      <c r="V340" s="4"/>
      <c r="W340" s="4"/>
      <c r="X340" s="4"/>
      <c r="Y340" s="4"/>
    </row>
    <row r="341" spans="2:25" ht="12.75" customHeight="1" x14ac:dyDescent="0.2">
      <c r="B341" s="15"/>
      <c r="C341" s="24"/>
      <c r="E341" s="14"/>
      <c r="F341" s="31"/>
      <c r="G341" s="16"/>
      <c r="H341" s="36"/>
      <c r="J341" s="5"/>
      <c r="K341" s="2"/>
      <c r="L341" s="1"/>
      <c r="M341" s="1"/>
      <c r="N341" s="1"/>
      <c r="O341" s="3"/>
      <c r="P341" s="4"/>
      <c r="Q341" s="4"/>
      <c r="R341" s="4"/>
      <c r="S341" s="4"/>
      <c r="T341" s="4"/>
      <c r="U341" s="4"/>
      <c r="V341" s="4"/>
      <c r="W341" s="4"/>
      <c r="X341" s="4"/>
      <c r="Y341" s="4"/>
    </row>
    <row r="342" spans="2:25" ht="12.75" customHeight="1" x14ac:dyDescent="0.2">
      <c r="B342" s="15"/>
      <c r="C342" s="24"/>
      <c r="E342" s="14"/>
      <c r="F342" s="31"/>
      <c r="G342" s="16"/>
      <c r="H342" s="36"/>
      <c r="J342" s="5"/>
      <c r="K342" s="2"/>
      <c r="L342" s="1"/>
      <c r="M342" s="1"/>
      <c r="N342" s="1"/>
      <c r="O342" s="3"/>
      <c r="P342" s="4"/>
      <c r="Q342" s="4"/>
      <c r="R342" s="4"/>
      <c r="S342" s="4"/>
      <c r="T342" s="4"/>
      <c r="U342" s="4"/>
      <c r="V342" s="4"/>
      <c r="W342" s="4"/>
      <c r="X342" s="4"/>
      <c r="Y342" s="4"/>
    </row>
    <row r="343" spans="2:25" ht="12.75" customHeight="1" x14ac:dyDescent="0.2">
      <c r="B343" s="15"/>
      <c r="C343" s="24"/>
      <c r="E343" s="14"/>
      <c r="F343" s="31"/>
      <c r="G343" s="16"/>
      <c r="H343" s="36"/>
      <c r="J343" s="5"/>
      <c r="K343" s="2"/>
      <c r="L343" s="1"/>
      <c r="M343" s="1"/>
      <c r="N343" s="1"/>
      <c r="O343" s="3"/>
      <c r="P343" s="4"/>
      <c r="Q343" s="4"/>
      <c r="R343" s="4"/>
      <c r="S343" s="4"/>
      <c r="T343" s="4"/>
      <c r="U343" s="4"/>
      <c r="V343" s="4"/>
      <c r="W343" s="4"/>
      <c r="X343" s="4"/>
      <c r="Y343" s="4"/>
    </row>
    <row r="344" spans="2:25" ht="12.75" customHeight="1" x14ac:dyDescent="0.2">
      <c r="B344" s="15"/>
      <c r="C344" s="24"/>
      <c r="E344" s="14"/>
      <c r="F344" s="31"/>
      <c r="G344" s="16"/>
      <c r="H344" s="36"/>
      <c r="J344" s="5"/>
      <c r="K344" s="2"/>
      <c r="L344" s="1"/>
      <c r="M344" s="1"/>
      <c r="N344" s="1"/>
      <c r="O344" s="3"/>
      <c r="P344" s="4"/>
      <c r="Q344" s="4"/>
      <c r="R344" s="4"/>
      <c r="S344" s="4"/>
      <c r="T344" s="4"/>
      <c r="U344" s="4"/>
      <c r="V344" s="4"/>
      <c r="W344" s="4"/>
      <c r="X344" s="4"/>
      <c r="Y344" s="4"/>
    </row>
    <row r="345" spans="2:25" ht="12.75" customHeight="1" x14ac:dyDescent="0.2">
      <c r="B345" s="15"/>
      <c r="C345" s="24"/>
      <c r="E345" s="14"/>
      <c r="F345" s="31"/>
      <c r="G345" s="16"/>
      <c r="H345" s="36"/>
      <c r="J345" s="5"/>
      <c r="K345" s="2"/>
      <c r="L345" s="1"/>
      <c r="M345" s="1"/>
      <c r="N345" s="1"/>
      <c r="O345" s="3"/>
      <c r="P345" s="4"/>
      <c r="Q345" s="4"/>
      <c r="R345" s="4"/>
      <c r="S345" s="4"/>
      <c r="T345" s="4"/>
      <c r="U345" s="4"/>
      <c r="V345" s="4"/>
      <c r="W345" s="4"/>
      <c r="X345" s="4"/>
      <c r="Y345" s="4"/>
    </row>
    <row r="346" spans="2:25" ht="12.75" customHeight="1" x14ac:dyDescent="0.2">
      <c r="B346" s="15"/>
      <c r="C346" s="24"/>
      <c r="E346" s="14"/>
      <c r="F346" s="31"/>
      <c r="G346" s="16"/>
      <c r="H346" s="36"/>
      <c r="J346" s="5"/>
      <c r="K346" s="2"/>
      <c r="L346" s="1"/>
      <c r="M346" s="1"/>
      <c r="N346" s="1"/>
      <c r="O346" s="3"/>
      <c r="P346" s="4"/>
      <c r="Q346" s="4"/>
      <c r="R346" s="4"/>
      <c r="S346" s="4"/>
      <c r="T346" s="4"/>
      <c r="U346" s="4"/>
      <c r="V346" s="4"/>
      <c r="W346" s="4"/>
      <c r="X346" s="4"/>
      <c r="Y346" s="4"/>
    </row>
    <row r="347" spans="2:25" ht="12.75" customHeight="1" x14ac:dyDescent="0.2">
      <c r="B347" s="15"/>
      <c r="C347" s="24"/>
      <c r="E347" s="14"/>
      <c r="F347" s="31"/>
      <c r="G347" s="16"/>
      <c r="H347" s="36"/>
      <c r="J347" s="5"/>
      <c r="K347" s="2"/>
      <c r="L347" s="1"/>
      <c r="M347" s="1"/>
      <c r="N347" s="1"/>
      <c r="O347" s="3"/>
      <c r="P347" s="4"/>
      <c r="Q347" s="4"/>
      <c r="R347" s="4"/>
      <c r="S347" s="4"/>
      <c r="T347" s="4"/>
      <c r="U347" s="4"/>
      <c r="V347" s="4"/>
      <c r="W347" s="4"/>
      <c r="X347" s="4"/>
      <c r="Y347" s="4"/>
    </row>
    <row r="348" spans="2:25" ht="12.75" customHeight="1" x14ac:dyDescent="0.2">
      <c r="B348" s="15"/>
      <c r="C348" s="24"/>
      <c r="E348" s="14"/>
      <c r="F348" s="31"/>
      <c r="G348" s="16"/>
      <c r="H348" s="36"/>
      <c r="J348" s="5"/>
      <c r="K348" s="2"/>
      <c r="L348" s="1"/>
      <c r="M348" s="1"/>
      <c r="N348" s="1"/>
      <c r="O348" s="3"/>
      <c r="P348" s="4"/>
      <c r="Q348" s="4"/>
      <c r="R348" s="4"/>
      <c r="S348" s="4"/>
      <c r="T348" s="4"/>
      <c r="U348" s="4"/>
      <c r="V348" s="4"/>
      <c r="W348" s="4"/>
      <c r="X348" s="4"/>
      <c r="Y348" s="4"/>
    </row>
    <row r="349" spans="2:25" ht="12.75" customHeight="1" x14ac:dyDescent="0.2">
      <c r="B349" s="15"/>
      <c r="C349" s="24"/>
      <c r="E349" s="14"/>
      <c r="F349" s="31"/>
      <c r="G349" s="16"/>
      <c r="H349" s="36"/>
      <c r="J349" s="5"/>
      <c r="K349" s="2"/>
      <c r="L349" s="1"/>
      <c r="M349" s="1"/>
      <c r="N349" s="1"/>
      <c r="O349" s="3"/>
      <c r="P349" s="4"/>
      <c r="Q349" s="4"/>
      <c r="R349" s="4"/>
      <c r="S349" s="4"/>
      <c r="T349" s="4"/>
      <c r="U349" s="4"/>
      <c r="V349" s="4"/>
      <c r="W349" s="4"/>
      <c r="X349" s="4"/>
      <c r="Y349" s="4"/>
    </row>
    <row r="350" spans="2:25" ht="12.75" customHeight="1" x14ac:dyDescent="0.2">
      <c r="B350" s="15"/>
      <c r="C350" s="24"/>
      <c r="E350" s="14"/>
      <c r="F350" s="31"/>
      <c r="G350" s="16"/>
      <c r="H350" s="36"/>
      <c r="J350" s="5"/>
      <c r="K350" s="2"/>
      <c r="L350" s="1"/>
      <c r="M350" s="1"/>
      <c r="N350" s="1"/>
      <c r="O350" s="3"/>
      <c r="P350" s="4"/>
      <c r="Q350" s="4"/>
      <c r="R350" s="4"/>
      <c r="S350" s="4"/>
      <c r="T350" s="4"/>
      <c r="U350" s="4"/>
      <c r="V350" s="4"/>
      <c r="W350" s="4"/>
      <c r="X350" s="4"/>
      <c r="Y350" s="4"/>
    </row>
    <row r="351" spans="2:25" ht="12.75" customHeight="1" x14ac:dyDescent="0.2">
      <c r="B351" s="15"/>
      <c r="C351" s="24"/>
      <c r="E351" s="14"/>
      <c r="F351" s="31"/>
      <c r="G351" s="16"/>
      <c r="H351" s="36"/>
      <c r="J351" s="5"/>
      <c r="K351" s="2"/>
      <c r="L351" s="1"/>
      <c r="M351" s="1"/>
      <c r="N351" s="1"/>
      <c r="O351" s="3"/>
      <c r="P351" s="4"/>
      <c r="Q351" s="4"/>
      <c r="R351" s="4"/>
      <c r="S351" s="4"/>
      <c r="T351" s="4"/>
      <c r="U351" s="4"/>
      <c r="V351" s="4"/>
      <c r="W351" s="4"/>
      <c r="X351" s="4"/>
      <c r="Y351" s="4"/>
    </row>
    <row r="352" spans="2:25" ht="12.75" customHeight="1" x14ac:dyDescent="0.2">
      <c r="B352" s="15"/>
      <c r="C352" s="24"/>
      <c r="E352" s="14"/>
      <c r="F352" s="31"/>
      <c r="G352" s="16"/>
      <c r="H352" s="36"/>
      <c r="J352" s="5"/>
      <c r="K352" s="2"/>
      <c r="L352" s="1"/>
      <c r="M352" s="1"/>
      <c r="N352" s="1"/>
      <c r="O352" s="3"/>
      <c r="P352" s="4"/>
      <c r="Q352" s="4"/>
      <c r="R352" s="4"/>
      <c r="S352" s="4"/>
      <c r="T352" s="4"/>
      <c r="U352" s="4"/>
      <c r="V352" s="4"/>
      <c r="W352" s="4"/>
      <c r="X352" s="4"/>
      <c r="Y352" s="4"/>
    </row>
    <row r="353" spans="2:25" ht="12.75" customHeight="1" x14ac:dyDescent="0.2">
      <c r="B353" s="15"/>
      <c r="C353" s="24"/>
      <c r="E353" s="14"/>
      <c r="F353" s="31"/>
      <c r="G353" s="16"/>
      <c r="H353" s="36"/>
      <c r="J353" s="5"/>
      <c r="K353" s="2"/>
      <c r="L353" s="1"/>
      <c r="M353" s="1"/>
      <c r="N353" s="1"/>
      <c r="O353" s="3"/>
      <c r="P353" s="4"/>
      <c r="Q353" s="4"/>
      <c r="R353" s="4"/>
      <c r="S353" s="4"/>
      <c r="T353" s="4"/>
      <c r="U353" s="4"/>
      <c r="V353" s="4"/>
      <c r="W353" s="4"/>
      <c r="X353" s="4"/>
      <c r="Y353" s="4"/>
    </row>
    <row r="354" spans="2:25" ht="12.75" customHeight="1" x14ac:dyDescent="0.2">
      <c r="B354" s="15"/>
      <c r="C354" s="24"/>
      <c r="E354" s="14"/>
      <c r="F354" s="31"/>
      <c r="G354" s="16"/>
      <c r="H354" s="36"/>
      <c r="J354" s="5"/>
      <c r="K354" s="2"/>
      <c r="L354" s="1"/>
      <c r="M354" s="1"/>
      <c r="N354" s="1"/>
      <c r="O354" s="3"/>
      <c r="P354" s="4"/>
      <c r="Q354" s="4"/>
      <c r="R354" s="4"/>
      <c r="S354" s="4"/>
      <c r="T354" s="4"/>
      <c r="U354" s="4"/>
      <c r="V354" s="4"/>
      <c r="W354" s="4"/>
      <c r="X354" s="4"/>
      <c r="Y354" s="4"/>
    </row>
    <row r="355" spans="2:25" ht="12.75" customHeight="1" x14ac:dyDescent="0.2">
      <c r="B355" s="15"/>
      <c r="C355" s="24"/>
      <c r="E355" s="14"/>
      <c r="F355" s="31"/>
      <c r="G355" s="16"/>
      <c r="H355" s="36"/>
      <c r="J355" s="5"/>
      <c r="K355" s="2"/>
      <c r="L355" s="1"/>
      <c r="M355" s="1"/>
      <c r="N355" s="1"/>
      <c r="O355" s="3"/>
      <c r="P355" s="4"/>
      <c r="Q355" s="4"/>
      <c r="R355" s="4"/>
      <c r="S355" s="4"/>
      <c r="T355" s="4"/>
      <c r="U355" s="4"/>
      <c r="V355" s="4"/>
      <c r="W355" s="4"/>
      <c r="X355" s="4"/>
      <c r="Y355" s="4"/>
    </row>
    <row r="356" spans="2:25" ht="12.75" customHeight="1" x14ac:dyDescent="0.2">
      <c r="B356" s="15"/>
      <c r="C356" s="24"/>
      <c r="E356" s="14"/>
      <c r="F356" s="31"/>
      <c r="G356" s="16"/>
      <c r="H356" s="36"/>
      <c r="J356" s="5"/>
      <c r="K356" s="2"/>
      <c r="L356" s="1"/>
      <c r="M356" s="1"/>
      <c r="N356" s="1"/>
      <c r="O356" s="3"/>
      <c r="P356" s="4"/>
      <c r="Q356" s="4"/>
      <c r="R356" s="4"/>
      <c r="S356" s="4"/>
      <c r="T356" s="4"/>
      <c r="U356" s="4"/>
      <c r="V356" s="4"/>
      <c r="W356" s="4"/>
      <c r="X356" s="4"/>
      <c r="Y356" s="4"/>
    </row>
    <row r="357" spans="2:25" ht="12.75" customHeight="1" x14ac:dyDescent="0.2">
      <c r="B357" s="15"/>
      <c r="C357" s="24"/>
      <c r="E357" s="14"/>
      <c r="F357" s="31"/>
      <c r="G357" s="16"/>
      <c r="H357" s="36"/>
      <c r="J357" s="5"/>
      <c r="K357" s="2"/>
      <c r="L357" s="1"/>
      <c r="M357" s="1"/>
      <c r="N357" s="1"/>
      <c r="O357" s="3"/>
      <c r="P357" s="4"/>
      <c r="Q357" s="4"/>
      <c r="R357" s="4"/>
      <c r="S357" s="4"/>
      <c r="T357" s="4"/>
      <c r="U357" s="4"/>
      <c r="V357" s="4"/>
      <c r="W357" s="4"/>
      <c r="X357" s="4"/>
      <c r="Y357" s="4"/>
    </row>
    <row r="358" spans="2:25" ht="12.75" customHeight="1" x14ac:dyDescent="0.2">
      <c r="B358" s="15"/>
      <c r="C358" s="24"/>
      <c r="E358" s="14"/>
      <c r="F358" s="31"/>
      <c r="G358" s="16"/>
      <c r="H358" s="36"/>
      <c r="J358" s="5"/>
      <c r="K358" s="2"/>
      <c r="L358" s="1"/>
      <c r="M358" s="1"/>
      <c r="N358" s="1"/>
      <c r="O358" s="3"/>
      <c r="P358" s="4"/>
      <c r="Q358" s="4"/>
      <c r="R358" s="4"/>
      <c r="S358" s="4"/>
      <c r="T358" s="4"/>
      <c r="U358" s="4"/>
      <c r="V358" s="4"/>
      <c r="W358" s="4"/>
      <c r="X358" s="4"/>
      <c r="Y358" s="4"/>
    </row>
    <row r="359" spans="2:25" ht="12.75" customHeight="1" x14ac:dyDescent="0.2">
      <c r="B359" s="15"/>
      <c r="C359" s="24"/>
      <c r="E359" s="14"/>
      <c r="F359" s="31"/>
      <c r="G359" s="16"/>
      <c r="H359" s="36"/>
      <c r="J359" s="5"/>
      <c r="K359" s="2"/>
      <c r="L359" s="1"/>
      <c r="M359" s="1"/>
      <c r="N359" s="1"/>
      <c r="O359" s="3"/>
      <c r="P359" s="4"/>
      <c r="Q359" s="4"/>
      <c r="R359" s="4"/>
      <c r="S359" s="4"/>
      <c r="T359" s="4"/>
      <c r="U359" s="4"/>
      <c r="V359" s="4"/>
      <c r="W359" s="4"/>
      <c r="X359" s="4"/>
      <c r="Y359" s="4"/>
    </row>
    <row r="360" spans="2:25" ht="12.75" customHeight="1" x14ac:dyDescent="0.2">
      <c r="B360" s="15"/>
      <c r="C360" s="24"/>
      <c r="E360" s="14"/>
      <c r="F360" s="31"/>
      <c r="G360" s="16"/>
      <c r="H360" s="36"/>
      <c r="J360" s="5"/>
      <c r="K360" s="2"/>
      <c r="L360" s="1"/>
      <c r="M360" s="1"/>
      <c r="N360" s="1"/>
      <c r="O360" s="3"/>
      <c r="P360" s="4"/>
      <c r="Q360" s="4"/>
      <c r="R360" s="4"/>
      <c r="S360" s="4"/>
      <c r="T360" s="4"/>
      <c r="U360" s="4"/>
      <c r="V360" s="4"/>
      <c r="W360" s="4"/>
      <c r="X360" s="4"/>
      <c r="Y360" s="4"/>
    </row>
    <row r="361" spans="2:25" ht="12.75" customHeight="1" x14ac:dyDescent="0.2">
      <c r="B361" s="15"/>
      <c r="C361" s="24"/>
      <c r="E361" s="14"/>
      <c r="F361" s="31"/>
      <c r="G361" s="16"/>
      <c r="H361" s="36"/>
      <c r="J361" s="5"/>
      <c r="K361" s="2"/>
      <c r="L361" s="1"/>
      <c r="M361" s="1"/>
      <c r="N361" s="1"/>
      <c r="O361" s="3"/>
      <c r="P361" s="4"/>
      <c r="Q361" s="4"/>
      <c r="R361" s="4"/>
      <c r="S361" s="4"/>
      <c r="T361" s="4"/>
      <c r="U361" s="4"/>
      <c r="V361" s="4"/>
      <c r="W361" s="4"/>
      <c r="X361" s="4"/>
      <c r="Y361" s="4"/>
    </row>
    <row r="362" spans="2:25" ht="12.75" customHeight="1" x14ac:dyDescent="0.2">
      <c r="B362" s="15"/>
      <c r="C362" s="24"/>
      <c r="E362" s="14"/>
      <c r="F362" s="31"/>
      <c r="G362" s="16"/>
      <c r="H362" s="36"/>
      <c r="J362" s="5"/>
      <c r="K362" s="2"/>
      <c r="L362" s="1"/>
      <c r="M362" s="1"/>
      <c r="N362" s="1"/>
      <c r="O362" s="3"/>
      <c r="P362" s="4"/>
      <c r="Q362" s="4"/>
      <c r="R362" s="4"/>
      <c r="S362" s="4"/>
      <c r="T362" s="4"/>
      <c r="U362" s="4"/>
      <c r="V362" s="4"/>
      <c r="W362" s="4"/>
      <c r="X362" s="4"/>
      <c r="Y362" s="4"/>
    </row>
    <row r="363" spans="2:25" ht="12.75" customHeight="1" x14ac:dyDescent="0.2">
      <c r="B363" s="15"/>
      <c r="C363" s="24"/>
      <c r="E363" s="14"/>
      <c r="F363" s="31"/>
      <c r="G363" s="16"/>
      <c r="H363" s="36"/>
      <c r="J363" s="5"/>
      <c r="K363" s="2"/>
      <c r="L363" s="1"/>
      <c r="M363" s="1"/>
      <c r="N363" s="1"/>
      <c r="O363" s="3"/>
      <c r="P363" s="4"/>
      <c r="Q363" s="4"/>
      <c r="R363" s="4"/>
      <c r="S363" s="4"/>
      <c r="T363" s="4"/>
      <c r="U363" s="4"/>
      <c r="V363" s="4"/>
      <c r="W363" s="4"/>
      <c r="X363" s="4"/>
      <c r="Y363" s="4"/>
    </row>
    <row r="364" spans="2:25" ht="12.75" customHeight="1" x14ac:dyDescent="0.2">
      <c r="B364" s="15"/>
      <c r="C364" s="24"/>
      <c r="E364" s="14"/>
      <c r="F364" s="31"/>
      <c r="G364" s="16"/>
      <c r="H364" s="36"/>
      <c r="J364" s="5"/>
      <c r="K364" s="2"/>
      <c r="L364" s="1"/>
      <c r="M364" s="1"/>
      <c r="N364" s="1"/>
      <c r="O364" s="3"/>
      <c r="P364" s="4"/>
      <c r="Q364" s="4"/>
      <c r="R364" s="4"/>
      <c r="S364" s="4"/>
      <c r="T364" s="4"/>
      <c r="U364" s="4"/>
      <c r="V364" s="4"/>
      <c r="W364" s="4"/>
      <c r="X364" s="4"/>
      <c r="Y364" s="4"/>
    </row>
    <row r="365" spans="2:25" ht="12.75" customHeight="1" x14ac:dyDescent="0.2">
      <c r="B365" s="15"/>
      <c r="C365" s="24"/>
      <c r="E365" s="14"/>
      <c r="F365" s="31"/>
      <c r="G365" s="16"/>
      <c r="H365" s="36"/>
      <c r="J365" s="5"/>
      <c r="K365" s="2"/>
      <c r="L365" s="1"/>
      <c r="M365" s="1"/>
      <c r="N365" s="1"/>
      <c r="O365" s="3"/>
      <c r="P365" s="4"/>
      <c r="Q365" s="4"/>
      <c r="R365" s="4"/>
      <c r="S365" s="4"/>
      <c r="T365" s="4"/>
      <c r="U365" s="4"/>
      <c r="V365" s="4"/>
      <c r="W365" s="4"/>
      <c r="X365" s="4"/>
      <c r="Y365" s="4"/>
    </row>
    <row r="366" spans="2:25" ht="12.75" customHeight="1" x14ac:dyDescent="0.2">
      <c r="B366" s="15"/>
      <c r="C366" s="24"/>
      <c r="E366" s="14"/>
      <c r="F366" s="31"/>
      <c r="G366" s="16"/>
      <c r="H366" s="36"/>
      <c r="J366" s="5"/>
      <c r="K366" s="2"/>
      <c r="L366" s="1"/>
      <c r="M366" s="1"/>
      <c r="N366" s="1"/>
      <c r="O366" s="3"/>
      <c r="P366" s="4"/>
      <c r="Q366" s="4"/>
      <c r="R366" s="4"/>
      <c r="S366" s="4"/>
      <c r="T366" s="4"/>
      <c r="U366" s="4"/>
      <c r="V366" s="4"/>
      <c r="W366" s="4"/>
      <c r="X366" s="4"/>
      <c r="Y366" s="4"/>
    </row>
    <row r="367" spans="2:25" ht="12.75" customHeight="1" x14ac:dyDescent="0.2">
      <c r="B367" s="15"/>
      <c r="C367" s="24"/>
      <c r="E367" s="14"/>
      <c r="F367" s="31"/>
      <c r="G367" s="16"/>
      <c r="H367" s="36"/>
      <c r="J367" s="5"/>
      <c r="K367" s="2"/>
      <c r="L367" s="1"/>
      <c r="M367" s="1"/>
      <c r="N367" s="1"/>
      <c r="O367" s="3"/>
      <c r="P367" s="4"/>
      <c r="Q367" s="4"/>
      <c r="R367" s="4"/>
      <c r="S367" s="4"/>
      <c r="T367" s="4"/>
      <c r="U367" s="4"/>
      <c r="V367" s="4"/>
      <c r="W367" s="4"/>
      <c r="X367" s="4"/>
      <c r="Y367" s="4"/>
    </row>
    <row r="368" spans="2:25" ht="12.75" customHeight="1" x14ac:dyDescent="0.2">
      <c r="B368" s="15"/>
      <c r="C368" s="24"/>
      <c r="E368" s="14"/>
      <c r="F368" s="31"/>
      <c r="G368" s="16"/>
      <c r="H368" s="36"/>
      <c r="J368" s="5"/>
      <c r="K368" s="2"/>
      <c r="L368" s="1"/>
      <c r="M368" s="1"/>
      <c r="N368" s="1"/>
      <c r="O368" s="3"/>
      <c r="P368" s="4"/>
      <c r="Q368" s="4"/>
      <c r="R368" s="4"/>
      <c r="S368" s="4"/>
      <c r="T368" s="4"/>
      <c r="U368" s="4"/>
      <c r="V368" s="4"/>
      <c r="W368" s="4"/>
      <c r="X368" s="4"/>
      <c r="Y368" s="4"/>
    </row>
    <row r="369" spans="2:25" ht="12.75" customHeight="1" x14ac:dyDescent="0.2">
      <c r="B369" s="15"/>
      <c r="C369" s="24"/>
      <c r="E369" s="14"/>
      <c r="F369" s="31"/>
      <c r="G369" s="16"/>
      <c r="H369" s="36"/>
      <c r="J369" s="5"/>
      <c r="K369" s="2"/>
      <c r="L369" s="1"/>
      <c r="M369" s="1"/>
      <c r="N369" s="1"/>
      <c r="O369" s="3"/>
      <c r="P369" s="4"/>
      <c r="Q369" s="4"/>
      <c r="R369" s="4"/>
      <c r="S369" s="4"/>
      <c r="T369" s="4"/>
      <c r="U369" s="4"/>
      <c r="V369" s="4"/>
      <c r="W369" s="4"/>
      <c r="X369" s="4"/>
      <c r="Y369" s="4"/>
    </row>
    <row r="370" spans="2:25" ht="12.75" customHeight="1" x14ac:dyDescent="0.2">
      <c r="B370" s="15"/>
      <c r="C370" s="24"/>
      <c r="E370" s="14"/>
      <c r="F370" s="31"/>
      <c r="G370" s="16"/>
      <c r="H370" s="36"/>
      <c r="J370" s="5"/>
      <c r="K370" s="2"/>
      <c r="L370" s="1"/>
      <c r="M370" s="1"/>
      <c r="N370" s="1"/>
      <c r="O370" s="3"/>
      <c r="P370" s="4"/>
      <c r="Q370" s="4"/>
      <c r="R370" s="4"/>
      <c r="S370" s="4"/>
      <c r="T370" s="4"/>
      <c r="U370" s="4"/>
      <c r="V370" s="4"/>
      <c r="W370" s="4"/>
      <c r="X370" s="4"/>
      <c r="Y370" s="4"/>
    </row>
    <row r="371" spans="2:25" ht="12.75" customHeight="1" x14ac:dyDescent="0.2">
      <c r="B371" s="15"/>
      <c r="C371" s="24"/>
      <c r="E371" s="14"/>
      <c r="F371" s="31"/>
      <c r="G371" s="16"/>
      <c r="H371" s="36"/>
      <c r="J371" s="5"/>
      <c r="K371" s="2"/>
      <c r="L371" s="1"/>
      <c r="M371" s="1"/>
      <c r="N371" s="1"/>
      <c r="O371" s="3"/>
      <c r="P371" s="4"/>
      <c r="Q371" s="4"/>
      <c r="R371" s="4"/>
      <c r="S371" s="4"/>
      <c r="T371" s="4"/>
      <c r="U371" s="4"/>
      <c r="V371" s="4"/>
      <c r="W371" s="4"/>
      <c r="X371" s="4"/>
      <c r="Y371" s="4"/>
    </row>
    <row r="372" spans="2:25" ht="12.75" customHeight="1" x14ac:dyDescent="0.2">
      <c r="B372" s="15"/>
      <c r="C372" s="24"/>
      <c r="E372" s="14"/>
      <c r="F372" s="31"/>
      <c r="G372" s="16"/>
      <c r="H372" s="36"/>
      <c r="J372" s="5"/>
      <c r="K372" s="2"/>
      <c r="L372" s="1"/>
      <c r="M372" s="1"/>
      <c r="N372" s="1"/>
      <c r="O372" s="3"/>
      <c r="P372" s="4"/>
      <c r="Q372" s="4"/>
      <c r="R372" s="4"/>
      <c r="S372" s="4"/>
      <c r="T372" s="4"/>
      <c r="U372" s="4"/>
      <c r="V372" s="4"/>
      <c r="W372" s="4"/>
      <c r="X372" s="4"/>
      <c r="Y372" s="4"/>
    </row>
    <row r="373" spans="2:25" ht="12.75" customHeight="1" x14ac:dyDescent="0.2">
      <c r="B373" s="15"/>
      <c r="C373" s="24"/>
      <c r="E373" s="14"/>
      <c r="F373" s="31"/>
      <c r="G373" s="16"/>
      <c r="H373" s="36"/>
      <c r="J373" s="5"/>
      <c r="K373" s="2"/>
      <c r="L373" s="1"/>
      <c r="M373" s="1"/>
      <c r="N373" s="1"/>
      <c r="O373" s="3"/>
      <c r="P373" s="4"/>
      <c r="Q373" s="4"/>
      <c r="R373" s="4"/>
      <c r="S373" s="4"/>
      <c r="T373" s="4"/>
      <c r="U373" s="4"/>
      <c r="V373" s="4"/>
      <c r="W373" s="4"/>
      <c r="X373" s="4"/>
      <c r="Y373" s="4"/>
    </row>
    <row r="374" spans="2:25" ht="12.75" customHeight="1" x14ac:dyDescent="0.2">
      <c r="B374" s="15"/>
      <c r="C374" s="24"/>
      <c r="E374" s="14"/>
      <c r="F374" s="31"/>
      <c r="G374" s="16"/>
      <c r="H374" s="36"/>
      <c r="J374" s="5"/>
      <c r="K374" s="2"/>
      <c r="L374" s="1"/>
      <c r="M374" s="1"/>
      <c r="N374" s="1"/>
      <c r="O374" s="3"/>
      <c r="P374" s="4"/>
      <c r="Q374" s="4"/>
      <c r="R374" s="4"/>
      <c r="S374" s="4"/>
      <c r="T374" s="4"/>
      <c r="U374" s="4"/>
      <c r="V374" s="4"/>
      <c r="W374" s="4"/>
      <c r="X374" s="4"/>
      <c r="Y374" s="4"/>
    </row>
    <row r="375" spans="2:25" ht="12.75" customHeight="1" x14ac:dyDescent="0.2">
      <c r="B375" s="15"/>
      <c r="C375" s="24"/>
      <c r="E375" s="14"/>
      <c r="F375" s="31"/>
      <c r="G375" s="16"/>
      <c r="H375" s="36"/>
      <c r="J375" s="5"/>
      <c r="K375" s="2"/>
      <c r="L375" s="1"/>
      <c r="M375" s="1"/>
      <c r="N375" s="1"/>
      <c r="O375" s="3"/>
      <c r="P375" s="4"/>
      <c r="Q375" s="4"/>
      <c r="R375" s="4"/>
      <c r="S375" s="4"/>
      <c r="T375" s="4"/>
      <c r="U375" s="4"/>
      <c r="V375" s="4"/>
      <c r="W375" s="4"/>
      <c r="X375" s="4"/>
      <c r="Y375" s="4"/>
    </row>
    <row r="376" spans="2:25" ht="12.75" customHeight="1" x14ac:dyDescent="0.2">
      <c r="B376" s="15"/>
      <c r="C376" s="24"/>
      <c r="E376" s="14"/>
      <c r="F376" s="31"/>
      <c r="G376" s="16"/>
      <c r="H376" s="36"/>
      <c r="J376" s="5"/>
      <c r="K376" s="2"/>
      <c r="L376" s="1"/>
      <c r="M376" s="1"/>
      <c r="N376" s="1"/>
      <c r="O376" s="3"/>
      <c r="P376" s="4"/>
      <c r="Q376" s="4"/>
      <c r="R376" s="4"/>
      <c r="S376" s="4"/>
      <c r="T376" s="4"/>
      <c r="U376" s="4"/>
      <c r="V376" s="4"/>
      <c r="W376" s="4"/>
      <c r="X376" s="4"/>
      <c r="Y376" s="4"/>
    </row>
    <row r="377" spans="2:25" ht="12.75" customHeight="1" x14ac:dyDescent="0.2">
      <c r="B377" s="15"/>
      <c r="C377" s="24"/>
      <c r="E377" s="14"/>
      <c r="F377" s="31"/>
      <c r="G377" s="16"/>
      <c r="H377" s="36"/>
      <c r="J377" s="5"/>
      <c r="K377" s="2"/>
      <c r="L377" s="1"/>
      <c r="M377" s="1"/>
      <c r="N377" s="1"/>
      <c r="O377" s="3"/>
      <c r="P377" s="4"/>
      <c r="Q377" s="4"/>
      <c r="R377" s="4"/>
      <c r="S377" s="4"/>
      <c r="T377" s="4"/>
      <c r="U377" s="4"/>
      <c r="V377" s="4"/>
      <c r="W377" s="4"/>
      <c r="X377" s="4"/>
      <c r="Y377" s="4"/>
    </row>
    <row r="378" spans="2:25" ht="12.75" customHeight="1" x14ac:dyDescent="0.2">
      <c r="B378" s="15"/>
      <c r="C378" s="24"/>
      <c r="E378" s="14"/>
      <c r="F378" s="31"/>
      <c r="G378" s="16"/>
      <c r="H378" s="36"/>
      <c r="J378" s="5"/>
      <c r="K378" s="2"/>
      <c r="L378" s="1"/>
      <c r="M378" s="1"/>
      <c r="N378" s="1"/>
      <c r="O378" s="3"/>
      <c r="P378" s="4"/>
      <c r="Q378" s="4"/>
      <c r="R378" s="4"/>
      <c r="S378" s="4"/>
      <c r="T378" s="4"/>
      <c r="U378" s="4"/>
      <c r="V378" s="4"/>
      <c r="W378" s="4"/>
      <c r="X378" s="4"/>
      <c r="Y378" s="4"/>
    </row>
    <row r="379" spans="2:25" ht="12.75" customHeight="1" x14ac:dyDescent="0.2">
      <c r="B379" s="15"/>
      <c r="C379" s="24"/>
      <c r="E379" s="14"/>
      <c r="F379" s="31"/>
      <c r="G379" s="16"/>
      <c r="H379" s="36"/>
      <c r="J379" s="5"/>
      <c r="K379" s="2"/>
      <c r="L379" s="1"/>
      <c r="M379" s="1"/>
      <c r="N379" s="1"/>
      <c r="O379" s="3"/>
      <c r="P379" s="4"/>
      <c r="Q379" s="4"/>
      <c r="R379" s="4"/>
      <c r="S379" s="4"/>
      <c r="T379" s="4"/>
      <c r="U379" s="4"/>
      <c r="V379" s="4"/>
      <c r="W379" s="4"/>
      <c r="X379" s="4"/>
      <c r="Y379" s="4"/>
    </row>
    <row r="380" spans="2:25" ht="12.75" customHeight="1" x14ac:dyDescent="0.2">
      <c r="B380" s="15"/>
      <c r="C380" s="24"/>
      <c r="E380" s="14"/>
      <c r="F380" s="31"/>
      <c r="G380" s="16"/>
      <c r="H380" s="36"/>
      <c r="J380" s="5"/>
      <c r="K380" s="2"/>
      <c r="L380" s="1"/>
      <c r="M380" s="1"/>
      <c r="N380" s="1"/>
      <c r="O380" s="3"/>
      <c r="P380" s="4"/>
      <c r="Q380" s="4"/>
      <c r="R380" s="4"/>
      <c r="S380" s="4"/>
      <c r="T380" s="4"/>
      <c r="U380" s="4"/>
      <c r="V380" s="4"/>
      <c r="W380" s="4"/>
      <c r="X380" s="4"/>
      <c r="Y380" s="4"/>
    </row>
    <row r="381" spans="2:25" ht="12.75" customHeight="1" x14ac:dyDescent="0.2">
      <c r="B381" s="15"/>
      <c r="C381" s="24"/>
      <c r="E381" s="14"/>
      <c r="F381" s="31"/>
      <c r="G381" s="16"/>
      <c r="H381" s="36"/>
      <c r="J381" s="5"/>
      <c r="K381" s="2"/>
      <c r="L381" s="1"/>
      <c r="M381" s="1"/>
      <c r="N381" s="1"/>
      <c r="O381" s="3"/>
      <c r="P381" s="4"/>
      <c r="Q381" s="4"/>
      <c r="R381" s="4"/>
      <c r="S381" s="4"/>
      <c r="T381" s="4"/>
      <c r="U381" s="4"/>
      <c r="V381" s="4"/>
      <c r="W381" s="4"/>
      <c r="X381" s="4"/>
      <c r="Y381" s="4"/>
    </row>
    <row r="382" spans="2:25" ht="12.75" customHeight="1" x14ac:dyDescent="0.2">
      <c r="B382" s="15"/>
      <c r="C382" s="24"/>
      <c r="E382" s="14"/>
      <c r="F382" s="31"/>
      <c r="G382" s="16"/>
      <c r="H382" s="36"/>
      <c r="J382" s="5"/>
      <c r="K382" s="2"/>
      <c r="L382" s="1"/>
      <c r="M382" s="1"/>
      <c r="N382" s="1"/>
      <c r="O382" s="3"/>
      <c r="P382" s="4"/>
      <c r="Q382" s="4"/>
      <c r="R382" s="4"/>
      <c r="S382" s="4"/>
      <c r="T382" s="4"/>
      <c r="U382" s="4"/>
      <c r="V382" s="4"/>
      <c r="W382" s="4"/>
      <c r="X382" s="4"/>
      <c r="Y382" s="4"/>
    </row>
    <row r="383" spans="2:25" ht="12.75" customHeight="1" x14ac:dyDescent="0.2">
      <c r="B383" s="15"/>
      <c r="C383" s="24"/>
      <c r="E383" s="14"/>
      <c r="F383" s="31"/>
      <c r="G383" s="16"/>
      <c r="H383" s="36"/>
      <c r="J383" s="5"/>
      <c r="K383" s="2"/>
      <c r="L383" s="1"/>
      <c r="M383" s="1"/>
      <c r="N383" s="1"/>
      <c r="O383" s="3"/>
      <c r="P383" s="4"/>
      <c r="Q383" s="4"/>
      <c r="R383" s="4"/>
      <c r="S383" s="4"/>
      <c r="T383" s="4"/>
      <c r="U383" s="4"/>
      <c r="V383" s="4"/>
      <c r="W383" s="4"/>
      <c r="X383" s="4"/>
      <c r="Y383" s="4"/>
    </row>
    <row r="384" spans="2:25" ht="12.75" customHeight="1" x14ac:dyDescent="0.2">
      <c r="B384" s="15"/>
      <c r="C384" s="24"/>
      <c r="E384" s="14"/>
      <c r="F384" s="31"/>
      <c r="G384" s="16"/>
      <c r="H384" s="36"/>
      <c r="J384" s="5"/>
      <c r="K384" s="2"/>
      <c r="L384" s="1"/>
      <c r="M384" s="1"/>
      <c r="N384" s="1"/>
      <c r="O384" s="3"/>
      <c r="P384" s="4"/>
      <c r="Q384" s="4"/>
      <c r="R384" s="4"/>
      <c r="S384" s="4"/>
      <c r="T384" s="4"/>
      <c r="U384" s="4"/>
      <c r="V384" s="4"/>
      <c r="W384" s="4"/>
      <c r="X384" s="4"/>
      <c r="Y384" s="4"/>
    </row>
    <row r="385" spans="2:25" ht="12.75" customHeight="1" x14ac:dyDescent="0.2">
      <c r="B385" s="15"/>
      <c r="C385" s="24"/>
      <c r="E385" s="14"/>
      <c r="F385" s="31"/>
      <c r="G385" s="16"/>
      <c r="H385" s="36"/>
      <c r="J385" s="5"/>
      <c r="K385" s="2"/>
      <c r="L385" s="1"/>
      <c r="M385" s="1"/>
      <c r="N385" s="1"/>
      <c r="O385" s="3"/>
      <c r="P385" s="4"/>
      <c r="Q385" s="4"/>
      <c r="R385" s="4"/>
      <c r="S385" s="4"/>
      <c r="T385" s="4"/>
      <c r="U385" s="4"/>
      <c r="V385" s="4"/>
      <c r="W385" s="4"/>
      <c r="X385" s="4"/>
      <c r="Y385" s="4"/>
    </row>
    <row r="386" spans="2:25" ht="12.75" customHeight="1" x14ac:dyDescent="0.2">
      <c r="B386" s="15"/>
      <c r="C386" s="24"/>
      <c r="E386" s="14"/>
      <c r="F386" s="31"/>
      <c r="G386" s="16"/>
      <c r="H386" s="36"/>
      <c r="J386" s="5"/>
      <c r="K386" s="2"/>
      <c r="L386" s="1"/>
      <c r="M386" s="1"/>
      <c r="N386" s="1"/>
      <c r="O386" s="3"/>
      <c r="P386" s="4"/>
      <c r="Q386" s="4"/>
      <c r="R386" s="4"/>
      <c r="S386" s="4"/>
      <c r="T386" s="4"/>
      <c r="U386" s="4"/>
      <c r="V386" s="4"/>
      <c r="W386" s="4"/>
      <c r="X386" s="4"/>
      <c r="Y386" s="4"/>
    </row>
    <row r="387" spans="2:25" ht="12.75" customHeight="1" x14ac:dyDescent="0.2">
      <c r="B387" s="15"/>
      <c r="C387" s="24"/>
      <c r="E387" s="14"/>
      <c r="F387" s="31"/>
      <c r="G387" s="16"/>
      <c r="H387" s="36"/>
      <c r="J387" s="5"/>
      <c r="K387" s="2"/>
      <c r="L387" s="1"/>
      <c r="M387" s="1"/>
      <c r="N387" s="1"/>
      <c r="O387" s="3"/>
      <c r="P387" s="4"/>
      <c r="Q387" s="4"/>
      <c r="R387" s="4"/>
      <c r="S387" s="4"/>
      <c r="T387" s="4"/>
      <c r="U387" s="4"/>
      <c r="V387" s="4"/>
      <c r="W387" s="4"/>
      <c r="X387" s="4"/>
      <c r="Y387" s="4"/>
    </row>
    <row r="388" spans="2:25" ht="12.75" customHeight="1" x14ac:dyDescent="0.2">
      <c r="B388" s="15"/>
      <c r="C388" s="24"/>
      <c r="E388" s="14"/>
      <c r="F388" s="31"/>
      <c r="G388" s="16"/>
      <c r="H388" s="36"/>
      <c r="J388" s="5"/>
      <c r="K388" s="2"/>
      <c r="L388" s="1"/>
      <c r="M388" s="1"/>
      <c r="N388" s="1"/>
      <c r="O388" s="3"/>
      <c r="P388" s="4"/>
      <c r="Q388" s="4"/>
      <c r="R388" s="4"/>
      <c r="S388" s="4"/>
      <c r="T388" s="4"/>
      <c r="U388" s="4"/>
      <c r="V388" s="4"/>
      <c r="W388" s="4"/>
      <c r="X388" s="4"/>
      <c r="Y388" s="4"/>
    </row>
    <row r="389" spans="2:25" ht="12.75" customHeight="1" x14ac:dyDescent="0.2">
      <c r="B389" s="15"/>
      <c r="C389" s="24"/>
      <c r="E389" s="14"/>
      <c r="F389" s="31"/>
      <c r="G389" s="16"/>
      <c r="H389" s="36"/>
      <c r="J389" s="5"/>
      <c r="K389" s="2"/>
      <c r="L389" s="1"/>
      <c r="M389" s="1"/>
      <c r="N389" s="1"/>
      <c r="O389" s="3"/>
      <c r="P389" s="4"/>
      <c r="Q389" s="4"/>
      <c r="R389" s="4"/>
      <c r="S389" s="4"/>
      <c r="T389" s="4"/>
      <c r="U389" s="4"/>
      <c r="V389" s="4"/>
      <c r="W389" s="4"/>
      <c r="X389" s="4"/>
      <c r="Y389" s="4"/>
    </row>
    <row r="390" spans="2:25" ht="12.75" customHeight="1" x14ac:dyDescent="0.2">
      <c r="B390" s="15"/>
      <c r="C390" s="24"/>
      <c r="E390" s="14"/>
      <c r="F390" s="31"/>
      <c r="G390" s="16"/>
      <c r="H390" s="36"/>
      <c r="J390" s="5"/>
      <c r="K390" s="2"/>
      <c r="L390" s="1"/>
      <c r="M390" s="1"/>
      <c r="N390" s="1"/>
      <c r="O390" s="3"/>
      <c r="P390" s="4"/>
      <c r="Q390" s="4"/>
      <c r="R390" s="4"/>
      <c r="S390" s="4"/>
      <c r="T390" s="4"/>
      <c r="U390" s="4"/>
      <c r="V390" s="4"/>
      <c r="W390" s="4"/>
      <c r="X390" s="4"/>
      <c r="Y390" s="4"/>
    </row>
    <row r="391" spans="2:25" ht="12.75" customHeight="1" x14ac:dyDescent="0.2">
      <c r="B391" s="15"/>
      <c r="C391" s="24"/>
      <c r="E391" s="14"/>
      <c r="F391" s="31"/>
      <c r="G391" s="16"/>
      <c r="H391" s="36"/>
      <c r="J391" s="5"/>
      <c r="K391" s="2"/>
      <c r="L391" s="1"/>
      <c r="M391" s="1"/>
      <c r="N391" s="1"/>
      <c r="O391" s="3"/>
      <c r="P391" s="4"/>
      <c r="Q391" s="4"/>
      <c r="R391" s="4"/>
      <c r="S391" s="4"/>
      <c r="T391" s="4"/>
      <c r="U391" s="4"/>
      <c r="V391" s="4"/>
      <c r="W391" s="4"/>
      <c r="X391" s="4"/>
      <c r="Y391" s="4"/>
    </row>
    <row r="392" spans="2:25" ht="12.75" customHeight="1" x14ac:dyDescent="0.2">
      <c r="B392" s="15"/>
      <c r="C392" s="24"/>
      <c r="E392" s="14"/>
      <c r="F392" s="31"/>
      <c r="G392" s="16"/>
      <c r="H392" s="36"/>
      <c r="J392" s="5"/>
      <c r="K392" s="2"/>
      <c r="L392" s="1"/>
      <c r="M392" s="1"/>
      <c r="N392" s="1"/>
      <c r="O392" s="3"/>
      <c r="P392" s="4"/>
      <c r="Q392" s="4"/>
      <c r="R392" s="4"/>
      <c r="S392" s="4"/>
      <c r="T392" s="4"/>
      <c r="U392" s="4"/>
      <c r="V392" s="4"/>
      <c r="W392" s="4"/>
      <c r="X392" s="4"/>
      <c r="Y392" s="4"/>
    </row>
    <row r="393" spans="2:25" ht="12.75" customHeight="1" x14ac:dyDescent="0.2">
      <c r="B393" s="15"/>
      <c r="C393" s="24"/>
      <c r="E393" s="14"/>
      <c r="F393" s="31"/>
      <c r="G393" s="16"/>
      <c r="H393" s="36"/>
      <c r="J393" s="5"/>
      <c r="K393" s="2"/>
      <c r="L393" s="1"/>
      <c r="M393" s="1"/>
      <c r="N393" s="1"/>
      <c r="O393" s="3"/>
      <c r="P393" s="4"/>
      <c r="Q393" s="4"/>
      <c r="R393" s="4"/>
      <c r="S393" s="4"/>
      <c r="T393" s="4"/>
      <c r="U393" s="4"/>
      <c r="V393" s="4"/>
      <c r="W393" s="4"/>
      <c r="X393" s="4"/>
      <c r="Y393" s="4"/>
    </row>
    <row r="394" spans="2:25" ht="12.75" customHeight="1" x14ac:dyDescent="0.2">
      <c r="B394" s="15"/>
      <c r="C394" s="24"/>
      <c r="E394" s="14"/>
      <c r="F394" s="31"/>
      <c r="G394" s="16"/>
      <c r="H394" s="36"/>
      <c r="J394" s="5"/>
      <c r="K394" s="2"/>
      <c r="L394" s="1"/>
      <c r="M394" s="1"/>
      <c r="N394" s="1"/>
      <c r="O394" s="3"/>
      <c r="P394" s="4"/>
      <c r="Q394" s="4"/>
      <c r="R394" s="4"/>
      <c r="S394" s="4"/>
      <c r="T394" s="4"/>
      <c r="U394" s="4"/>
      <c r="V394" s="4"/>
      <c r="W394" s="4"/>
      <c r="X394" s="4"/>
      <c r="Y394" s="4"/>
    </row>
    <row r="395" spans="2:25" ht="12.75" customHeight="1" x14ac:dyDescent="0.2">
      <c r="B395" s="15"/>
      <c r="C395" s="24"/>
      <c r="E395" s="14"/>
      <c r="F395" s="31"/>
      <c r="G395" s="16"/>
      <c r="H395" s="36"/>
      <c r="J395" s="5"/>
      <c r="K395" s="2"/>
      <c r="L395" s="1"/>
      <c r="M395" s="1"/>
      <c r="N395" s="1"/>
      <c r="O395" s="3"/>
      <c r="P395" s="4"/>
      <c r="Q395" s="4"/>
      <c r="R395" s="4"/>
      <c r="S395" s="4"/>
      <c r="T395" s="4"/>
      <c r="U395" s="4"/>
      <c r="V395" s="4"/>
      <c r="W395" s="4"/>
      <c r="X395" s="4"/>
      <c r="Y395" s="4"/>
    </row>
    <row r="396" spans="2:25" ht="12.75" customHeight="1" x14ac:dyDescent="0.2">
      <c r="B396" s="15"/>
      <c r="C396" s="24"/>
      <c r="E396" s="14"/>
      <c r="F396" s="31"/>
      <c r="G396" s="16"/>
      <c r="H396" s="36"/>
      <c r="J396" s="5"/>
      <c r="K396" s="2"/>
      <c r="L396" s="1"/>
      <c r="M396" s="1"/>
      <c r="N396" s="1"/>
      <c r="O396" s="3"/>
      <c r="P396" s="4"/>
      <c r="Q396" s="4"/>
      <c r="R396" s="4"/>
      <c r="S396" s="4"/>
      <c r="T396" s="4"/>
      <c r="U396" s="4"/>
      <c r="V396" s="4"/>
      <c r="W396" s="4"/>
      <c r="X396" s="4"/>
      <c r="Y396" s="4"/>
    </row>
    <row r="397" spans="2:25" ht="12.75" customHeight="1" x14ac:dyDescent="0.2">
      <c r="B397" s="15"/>
      <c r="C397" s="24"/>
      <c r="E397" s="14"/>
      <c r="F397" s="31"/>
      <c r="G397" s="16"/>
      <c r="H397" s="36"/>
      <c r="J397" s="5"/>
      <c r="K397" s="2"/>
      <c r="L397" s="1"/>
      <c r="M397" s="1"/>
      <c r="N397" s="1"/>
      <c r="O397" s="3"/>
      <c r="P397" s="4"/>
      <c r="Q397" s="4"/>
      <c r="R397" s="4"/>
      <c r="S397" s="4"/>
      <c r="T397" s="4"/>
      <c r="U397" s="4"/>
      <c r="V397" s="4"/>
      <c r="W397" s="4"/>
      <c r="X397" s="4"/>
      <c r="Y397" s="4"/>
    </row>
    <row r="398" spans="2:25" ht="12.75" customHeight="1" x14ac:dyDescent="0.2">
      <c r="B398" s="15"/>
      <c r="C398" s="24"/>
      <c r="E398" s="14"/>
      <c r="F398" s="31"/>
      <c r="G398" s="16"/>
      <c r="H398" s="36"/>
      <c r="J398" s="5"/>
      <c r="K398" s="2"/>
      <c r="L398" s="1"/>
      <c r="M398" s="1"/>
      <c r="N398" s="1"/>
      <c r="O398" s="3"/>
      <c r="P398" s="4"/>
      <c r="Q398" s="4"/>
      <c r="R398" s="4"/>
      <c r="S398" s="4"/>
      <c r="T398" s="4"/>
      <c r="U398" s="4"/>
      <c r="V398" s="4"/>
      <c r="W398" s="4"/>
      <c r="X398" s="4"/>
      <c r="Y398" s="4"/>
    </row>
    <row r="399" spans="2:25" ht="12.75" customHeight="1" x14ac:dyDescent="0.2">
      <c r="B399" s="15"/>
      <c r="C399" s="24"/>
      <c r="E399" s="14"/>
      <c r="F399" s="31"/>
      <c r="G399" s="16"/>
      <c r="H399" s="36"/>
      <c r="J399" s="5"/>
      <c r="K399" s="2"/>
      <c r="L399" s="1"/>
      <c r="M399" s="1"/>
      <c r="N399" s="1"/>
      <c r="O399" s="3"/>
      <c r="P399" s="4"/>
      <c r="Q399" s="4"/>
      <c r="R399" s="4"/>
      <c r="S399" s="4"/>
      <c r="T399" s="4"/>
      <c r="U399" s="4"/>
      <c r="V399" s="4"/>
      <c r="W399" s="4"/>
      <c r="X399" s="4"/>
      <c r="Y399" s="4"/>
    </row>
    <row r="400" spans="2:25" ht="12.75" customHeight="1" x14ac:dyDescent="0.2">
      <c r="B400" s="15"/>
      <c r="C400" s="24"/>
      <c r="E400" s="14"/>
      <c r="F400" s="31"/>
      <c r="G400" s="16"/>
      <c r="H400" s="36"/>
      <c r="J400" s="5"/>
      <c r="K400" s="2"/>
      <c r="L400" s="1"/>
      <c r="M400" s="1"/>
      <c r="N400" s="1"/>
      <c r="O400" s="3"/>
      <c r="P400" s="4"/>
      <c r="Q400" s="4"/>
      <c r="R400" s="4"/>
      <c r="S400" s="4"/>
      <c r="T400" s="4"/>
      <c r="U400" s="4"/>
      <c r="V400" s="4"/>
      <c r="W400" s="4"/>
      <c r="X400" s="4"/>
      <c r="Y400" s="4"/>
    </row>
    <row r="401" spans="2:25" ht="12.75" customHeight="1" x14ac:dyDescent="0.2">
      <c r="B401" s="15"/>
      <c r="C401" s="24"/>
      <c r="E401" s="14"/>
      <c r="F401" s="31"/>
      <c r="G401" s="16"/>
      <c r="H401" s="36"/>
      <c r="J401" s="5"/>
      <c r="K401" s="2"/>
      <c r="L401" s="1"/>
      <c r="M401" s="1"/>
      <c r="N401" s="1"/>
      <c r="O401" s="3"/>
      <c r="P401" s="4"/>
      <c r="Q401" s="4"/>
      <c r="R401" s="4"/>
      <c r="S401" s="4"/>
      <c r="T401" s="4"/>
      <c r="U401" s="4"/>
      <c r="V401" s="4"/>
      <c r="W401" s="4"/>
      <c r="X401" s="4"/>
      <c r="Y401" s="4"/>
    </row>
    <row r="402" spans="2:25" ht="12.75" customHeight="1" x14ac:dyDescent="0.2">
      <c r="B402" s="15"/>
      <c r="C402" s="24"/>
      <c r="E402" s="14"/>
      <c r="F402" s="31"/>
      <c r="G402" s="16"/>
      <c r="H402" s="36"/>
      <c r="J402" s="5"/>
      <c r="K402" s="2"/>
      <c r="L402" s="1"/>
      <c r="M402" s="1"/>
      <c r="N402" s="1"/>
      <c r="O402" s="3"/>
      <c r="P402" s="4"/>
      <c r="Q402" s="4"/>
      <c r="R402" s="4"/>
      <c r="S402" s="4"/>
      <c r="T402" s="4"/>
      <c r="U402" s="4"/>
      <c r="V402" s="4"/>
      <c r="W402" s="4"/>
      <c r="X402" s="4"/>
      <c r="Y402" s="4"/>
    </row>
    <row r="403" spans="2:25" ht="12.75" customHeight="1" x14ac:dyDescent="0.2">
      <c r="B403" s="15"/>
      <c r="C403" s="24"/>
      <c r="E403" s="14"/>
      <c r="F403" s="31"/>
      <c r="G403" s="16"/>
      <c r="H403" s="36"/>
      <c r="J403" s="5"/>
      <c r="K403" s="2"/>
      <c r="L403" s="1"/>
      <c r="M403" s="1"/>
      <c r="N403" s="1"/>
      <c r="O403" s="3"/>
      <c r="P403" s="4"/>
      <c r="Q403" s="4"/>
      <c r="R403" s="4"/>
      <c r="S403" s="4"/>
      <c r="T403" s="4"/>
      <c r="U403" s="4"/>
      <c r="V403" s="4"/>
      <c r="W403" s="4"/>
      <c r="X403" s="4"/>
      <c r="Y403" s="4"/>
    </row>
    <row r="404" spans="2:25" ht="12.75" customHeight="1" x14ac:dyDescent="0.2">
      <c r="B404" s="15"/>
      <c r="C404" s="24"/>
      <c r="E404" s="14"/>
      <c r="F404" s="31"/>
      <c r="G404" s="16"/>
      <c r="H404" s="36"/>
      <c r="J404" s="5"/>
      <c r="K404" s="2"/>
      <c r="L404" s="1"/>
      <c r="M404" s="1"/>
      <c r="N404" s="1"/>
      <c r="O404" s="3"/>
      <c r="P404" s="4"/>
      <c r="Q404" s="4"/>
      <c r="R404" s="4"/>
      <c r="S404" s="4"/>
      <c r="T404" s="4"/>
      <c r="U404" s="4"/>
      <c r="V404" s="4"/>
      <c r="W404" s="4"/>
      <c r="X404" s="4"/>
      <c r="Y404" s="4"/>
    </row>
    <row r="405" spans="2:25" ht="12.75" customHeight="1" x14ac:dyDescent="0.2">
      <c r="B405" s="15"/>
      <c r="C405" s="24"/>
      <c r="E405" s="14"/>
      <c r="F405" s="31"/>
      <c r="G405" s="16"/>
      <c r="H405" s="36"/>
      <c r="J405" s="5"/>
      <c r="K405" s="2"/>
      <c r="L405" s="1"/>
      <c r="M405" s="1"/>
      <c r="N405" s="1"/>
      <c r="O405" s="3"/>
      <c r="P405" s="4"/>
      <c r="Q405" s="4"/>
      <c r="R405" s="4"/>
      <c r="S405" s="4"/>
      <c r="T405" s="4"/>
      <c r="U405" s="4"/>
      <c r="V405" s="4"/>
      <c r="W405" s="4"/>
      <c r="X405" s="4"/>
      <c r="Y405" s="4"/>
    </row>
    <row r="406" spans="2:25" ht="12.75" customHeight="1" x14ac:dyDescent="0.2">
      <c r="B406" s="15"/>
      <c r="C406" s="24"/>
      <c r="E406" s="14"/>
      <c r="F406" s="31"/>
      <c r="G406" s="16"/>
      <c r="H406" s="36"/>
      <c r="J406" s="5"/>
      <c r="K406" s="2"/>
      <c r="L406" s="1"/>
      <c r="M406" s="1"/>
      <c r="N406" s="1"/>
      <c r="O406" s="3"/>
      <c r="P406" s="4"/>
      <c r="Q406" s="4"/>
      <c r="R406" s="4"/>
      <c r="S406" s="4"/>
      <c r="T406" s="4"/>
      <c r="U406" s="4"/>
      <c r="V406" s="4"/>
      <c r="W406" s="4"/>
      <c r="X406" s="4"/>
      <c r="Y406" s="4"/>
    </row>
    <row r="407" spans="2:25" ht="12.75" customHeight="1" x14ac:dyDescent="0.2">
      <c r="B407" s="15"/>
      <c r="C407" s="24"/>
      <c r="E407" s="14"/>
      <c r="F407" s="31"/>
      <c r="G407" s="16"/>
      <c r="H407" s="36"/>
      <c r="J407" s="5"/>
      <c r="K407" s="2"/>
      <c r="L407" s="1"/>
      <c r="M407" s="1"/>
      <c r="N407" s="1"/>
      <c r="O407" s="3"/>
      <c r="P407" s="4"/>
      <c r="Q407" s="4"/>
      <c r="R407" s="4"/>
      <c r="S407" s="4"/>
      <c r="T407" s="4"/>
      <c r="U407" s="4"/>
      <c r="V407" s="4"/>
      <c r="W407" s="4"/>
      <c r="X407" s="4"/>
      <c r="Y407" s="4"/>
    </row>
    <row r="408" spans="2:25" ht="12.75" customHeight="1" x14ac:dyDescent="0.2">
      <c r="B408" s="15"/>
      <c r="C408" s="24"/>
      <c r="E408" s="14"/>
      <c r="F408" s="31"/>
      <c r="G408" s="16"/>
      <c r="H408" s="36"/>
      <c r="J408" s="5"/>
      <c r="K408" s="2"/>
      <c r="L408" s="1"/>
      <c r="M408" s="1"/>
      <c r="N408" s="1"/>
      <c r="O408" s="3"/>
      <c r="P408" s="4"/>
      <c r="Q408" s="4"/>
      <c r="R408" s="4"/>
      <c r="S408" s="4"/>
      <c r="T408" s="4"/>
      <c r="U408" s="4"/>
      <c r="V408" s="4"/>
      <c r="W408" s="4"/>
      <c r="X408" s="4"/>
      <c r="Y408" s="4"/>
    </row>
    <row r="409" spans="2:25" ht="12.75" customHeight="1" x14ac:dyDescent="0.2">
      <c r="B409" s="15"/>
      <c r="C409" s="24"/>
      <c r="E409" s="14"/>
      <c r="F409" s="31"/>
      <c r="G409" s="16"/>
      <c r="H409" s="36"/>
      <c r="J409" s="5"/>
      <c r="K409" s="2"/>
      <c r="L409" s="1"/>
      <c r="M409" s="1"/>
      <c r="N409" s="1"/>
      <c r="O409" s="3"/>
      <c r="P409" s="4"/>
      <c r="Q409" s="4"/>
      <c r="R409" s="4"/>
      <c r="S409" s="4"/>
      <c r="T409" s="4"/>
      <c r="U409" s="4"/>
      <c r="V409" s="4"/>
      <c r="W409" s="4"/>
      <c r="X409" s="4"/>
      <c r="Y409" s="4"/>
    </row>
    <row r="410" spans="2:25" ht="12.75" customHeight="1" x14ac:dyDescent="0.2">
      <c r="B410" s="15"/>
      <c r="C410" s="24"/>
      <c r="E410" s="14"/>
      <c r="F410" s="31"/>
      <c r="G410" s="16"/>
      <c r="H410" s="36"/>
      <c r="J410" s="5"/>
      <c r="K410" s="2"/>
      <c r="L410" s="1"/>
      <c r="M410" s="1"/>
      <c r="N410" s="1"/>
      <c r="O410" s="3"/>
      <c r="P410" s="4"/>
      <c r="Q410" s="4"/>
      <c r="R410" s="4"/>
      <c r="S410" s="4"/>
      <c r="T410" s="4"/>
      <c r="U410" s="4"/>
      <c r="V410" s="4"/>
      <c r="W410" s="4"/>
      <c r="X410" s="4"/>
      <c r="Y410" s="4"/>
    </row>
    <row r="411" spans="2:25" ht="12.75" customHeight="1" x14ac:dyDescent="0.2">
      <c r="B411" s="15"/>
      <c r="C411" s="24"/>
      <c r="E411" s="14"/>
      <c r="F411" s="31"/>
      <c r="G411" s="16"/>
      <c r="H411" s="36"/>
      <c r="J411" s="5"/>
      <c r="K411" s="2"/>
      <c r="L411" s="1"/>
      <c r="M411" s="1"/>
      <c r="N411" s="1"/>
      <c r="O411" s="3"/>
      <c r="P411" s="4"/>
      <c r="Q411" s="4"/>
      <c r="R411" s="4"/>
      <c r="S411" s="4"/>
      <c r="T411" s="4"/>
      <c r="U411" s="4"/>
      <c r="V411" s="4"/>
      <c r="W411" s="4"/>
      <c r="X411" s="4"/>
      <c r="Y411" s="4"/>
    </row>
    <row r="412" spans="2:25" ht="12.75" customHeight="1" x14ac:dyDescent="0.2">
      <c r="B412" s="15"/>
      <c r="C412" s="24"/>
      <c r="E412" s="14"/>
      <c r="F412" s="31"/>
      <c r="G412" s="16"/>
      <c r="H412" s="36"/>
      <c r="J412" s="5"/>
      <c r="K412" s="2"/>
      <c r="L412" s="1"/>
      <c r="M412" s="1"/>
      <c r="N412" s="1"/>
      <c r="O412" s="3"/>
      <c r="P412" s="4"/>
      <c r="Q412" s="4"/>
      <c r="R412" s="4"/>
      <c r="S412" s="4"/>
      <c r="T412" s="4"/>
      <c r="U412" s="4"/>
      <c r="V412" s="4"/>
      <c r="W412" s="4"/>
      <c r="X412" s="4"/>
      <c r="Y412" s="4"/>
    </row>
    <row r="413" spans="2:25" ht="12.75" customHeight="1" x14ac:dyDescent="0.2">
      <c r="B413" s="15"/>
      <c r="C413" s="24"/>
      <c r="E413" s="14"/>
      <c r="F413" s="31"/>
      <c r="G413" s="16"/>
      <c r="H413" s="36"/>
      <c r="J413" s="5"/>
      <c r="K413" s="2"/>
      <c r="L413" s="1"/>
      <c r="M413" s="1"/>
      <c r="N413" s="1"/>
      <c r="O413" s="3"/>
      <c r="P413" s="4"/>
      <c r="Q413" s="4"/>
      <c r="R413" s="4"/>
      <c r="S413" s="4"/>
      <c r="T413" s="4"/>
      <c r="U413" s="4"/>
      <c r="V413" s="4"/>
      <c r="W413" s="4"/>
      <c r="X413" s="4"/>
      <c r="Y413" s="4"/>
    </row>
    <row r="414" spans="2:25" ht="12.75" customHeight="1" x14ac:dyDescent="0.2">
      <c r="B414" s="15"/>
      <c r="C414" s="24"/>
      <c r="E414" s="14"/>
      <c r="F414" s="31"/>
      <c r="G414" s="16"/>
      <c r="H414" s="36"/>
      <c r="J414" s="5"/>
      <c r="K414" s="2"/>
      <c r="L414" s="1"/>
      <c r="M414" s="1"/>
      <c r="N414" s="1"/>
      <c r="O414" s="3"/>
      <c r="P414" s="4"/>
      <c r="Q414" s="4"/>
      <c r="R414" s="4"/>
      <c r="S414" s="4"/>
      <c r="T414" s="4"/>
      <c r="U414" s="4"/>
      <c r="V414" s="4"/>
      <c r="W414" s="4"/>
      <c r="X414" s="4"/>
      <c r="Y414" s="4"/>
    </row>
    <row r="415" spans="2:25" ht="12.75" customHeight="1" x14ac:dyDescent="0.2">
      <c r="B415" s="15"/>
      <c r="C415" s="24"/>
      <c r="E415" s="14"/>
      <c r="F415" s="31"/>
      <c r="G415" s="16"/>
      <c r="H415" s="36"/>
      <c r="J415" s="5"/>
      <c r="K415" s="2"/>
      <c r="L415" s="1"/>
      <c r="M415" s="1"/>
      <c r="N415" s="1"/>
      <c r="O415" s="3"/>
      <c r="P415" s="4"/>
      <c r="Q415" s="4"/>
      <c r="R415" s="4"/>
      <c r="S415" s="4"/>
      <c r="T415" s="4"/>
      <c r="U415" s="4"/>
      <c r="V415" s="4"/>
      <c r="W415" s="4"/>
      <c r="X415" s="4"/>
      <c r="Y415" s="4"/>
    </row>
    <row r="416" spans="2:25" ht="12.75" customHeight="1" x14ac:dyDescent="0.2">
      <c r="B416" s="15"/>
      <c r="C416" s="24"/>
      <c r="E416" s="14"/>
      <c r="F416" s="31"/>
      <c r="G416" s="16"/>
      <c r="H416" s="36"/>
      <c r="J416" s="5"/>
      <c r="K416" s="2"/>
      <c r="L416" s="1"/>
      <c r="M416" s="1"/>
      <c r="N416" s="1"/>
      <c r="O416" s="3"/>
      <c r="P416" s="4"/>
      <c r="Q416" s="4"/>
      <c r="R416" s="4"/>
      <c r="S416" s="4"/>
      <c r="T416" s="4"/>
      <c r="U416" s="4"/>
      <c r="V416" s="4"/>
      <c r="W416" s="4"/>
      <c r="X416" s="4"/>
      <c r="Y416" s="4"/>
    </row>
    <row r="417" spans="2:25" ht="12.75" customHeight="1" x14ac:dyDescent="0.2">
      <c r="B417" s="15"/>
      <c r="C417" s="24"/>
      <c r="E417" s="14"/>
      <c r="F417" s="31"/>
      <c r="G417" s="16"/>
      <c r="H417" s="36"/>
      <c r="J417" s="5"/>
      <c r="K417" s="2"/>
      <c r="L417" s="1"/>
      <c r="M417" s="1"/>
      <c r="N417" s="1"/>
      <c r="O417" s="3"/>
      <c r="P417" s="4"/>
      <c r="Q417" s="4"/>
      <c r="R417" s="4"/>
      <c r="S417" s="4"/>
      <c r="T417" s="4"/>
      <c r="U417" s="4"/>
      <c r="V417" s="4"/>
      <c r="W417" s="4"/>
      <c r="X417" s="4"/>
      <c r="Y417" s="4"/>
    </row>
    <row r="418" spans="2:25" ht="12.75" customHeight="1" x14ac:dyDescent="0.2">
      <c r="B418" s="15"/>
      <c r="C418" s="24"/>
      <c r="E418" s="14"/>
      <c r="F418" s="31"/>
      <c r="G418" s="16"/>
      <c r="H418" s="36"/>
      <c r="J418" s="5"/>
      <c r="K418" s="2"/>
      <c r="L418" s="1"/>
      <c r="M418" s="1"/>
      <c r="N418" s="1"/>
      <c r="O418" s="3"/>
      <c r="P418" s="4"/>
      <c r="Q418" s="4"/>
      <c r="R418" s="4"/>
      <c r="S418" s="4"/>
      <c r="T418" s="4"/>
      <c r="U418" s="4"/>
      <c r="V418" s="4"/>
      <c r="W418" s="4"/>
      <c r="X418" s="4"/>
      <c r="Y418" s="4"/>
    </row>
    <row r="419" spans="2:25" ht="12.75" customHeight="1" x14ac:dyDescent="0.2">
      <c r="B419" s="15"/>
      <c r="C419" s="24"/>
      <c r="E419" s="14"/>
      <c r="F419" s="31"/>
      <c r="G419" s="16"/>
      <c r="H419" s="36"/>
      <c r="J419" s="5"/>
      <c r="K419" s="2"/>
      <c r="L419" s="1"/>
      <c r="M419" s="1"/>
      <c r="N419" s="1"/>
      <c r="O419" s="3"/>
      <c r="P419" s="4"/>
      <c r="Q419" s="4"/>
      <c r="R419" s="4"/>
      <c r="S419" s="4"/>
      <c r="T419" s="4"/>
      <c r="U419" s="4"/>
      <c r="V419" s="4"/>
      <c r="W419" s="4"/>
      <c r="X419" s="4"/>
      <c r="Y419" s="4"/>
    </row>
    <row r="420" spans="2:25" ht="12.75" customHeight="1" x14ac:dyDescent="0.2">
      <c r="B420" s="15"/>
      <c r="C420" s="24"/>
      <c r="E420" s="14"/>
      <c r="F420" s="31"/>
      <c r="G420" s="16"/>
      <c r="H420" s="36"/>
      <c r="J420" s="5"/>
      <c r="K420" s="2"/>
      <c r="L420" s="1"/>
      <c r="M420" s="1"/>
      <c r="N420" s="1"/>
      <c r="O420" s="3"/>
      <c r="P420" s="4"/>
      <c r="Q420" s="4"/>
      <c r="R420" s="4"/>
      <c r="S420" s="4"/>
      <c r="T420" s="4"/>
      <c r="U420" s="4"/>
      <c r="V420" s="4"/>
      <c r="W420" s="4"/>
      <c r="X420" s="4"/>
      <c r="Y420" s="4"/>
    </row>
    <row r="421" spans="2:25" ht="12.75" customHeight="1" x14ac:dyDescent="0.2">
      <c r="B421" s="15"/>
      <c r="C421" s="24"/>
      <c r="E421" s="14"/>
      <c r="F421" s="31"/>
      <c r="G421" s="16"/>
      <c r="H421" s="36"/>
      <c r="J421" s="5"/>
      <c r="K421" s="2"/>
      <c r="L421" s="1"/>
      <c r="M421" s="1"/>
      <c r="N421" s="1"/>
      <c r="O421" s="3"/>
      <c r="P421" s="4"/>
      <c r="Q421" s="4"/>
      <c r="R421" s="4"/>
      <c r="S421" s="4"/>
      <c r="T421" s="4"/>
      <c r="U421" s="4"/>
      <c r="V421" s="4"/>
      <c r="W421" s="4"/>
      <c r="X421" s="4"/>
      <c r="Y421" s="4"/>
    </row>
    <row r="422" spans="2:25" ht="12.75" customHeight="1" x14ac:dyDescent="0.2">
      <c r="B422" s="15"/>
      <c r="C422" s="24"/>
      <c r="E422" s="14"/>
      <c r="F422" s="31"/>
      <c r="G422" s="16"/>
      <c r="H422" s="36"/>
      <c r="J422" s="5"/>
      <c r="K422" s="2"/>
      <c r="L422" s="1"/>
      <c r="M422" s="1"/>
      <c r="N422" s="1"/>
      <c r="O422" s="3"/>
      <c r="P422" s="4"/>
      <c r="Q422" s="4"/>
      <c r="R422" s="4"/>
      <c r="S422" s="4"/>
      <c r="T422" s="4"/>
      <c r="U422" s="4"/>
      <c r="V422" s="4"/>
      <c r="W422" s="4"/>
      <c r="X422" s="4"/>
      <c r="Y422" s="4"/>
    </row>
    <row r="423" spans="2:25" ht="12.75" customHeight="1" x14ac:dyDescent="0.2">
      <c r="B423" s="15"/>
      <c r="C423" s="24"/>
      <c r="E423" s="14"/>
      <c r="F423" s="31"/>
      <c r="G423" s="16"/>
      <c r="H423" s="36"/>
      <c r="J423" s="5"/>
      <c r="K423" s="2"/>
      <c r="L423" s="1"/>
      <c r="M423" s="1"/>
      <c r="N423" s="1"/>
      <c r="O423" s="3"/>
      <c r="P423" s="4"/>
      <c r="Q423" s="4"/>
      <c r="R423" s="4"/>
      <c r="S423" s="4"/>
      <c r="T423" s="4"/>
      <c r="U423" s="4"/>
      <c r="V423" s="4"/>
      <c r="W423" s="4"/>
      <c r="X423" s="4"/>
      <c r="Y423" s="4"/>
    </row>
    <row r="424" spans="2:25" ht="12.75" customHeight="1" x14ac:dyDescent="0.2">
      <c r="B424" s="15"/>
      <c r="C424" s="24"/>
      <c r="E424" s="14"/>
      <c r="F424" s="31"/>
      <c r="G424" s="16"/>
      <c r="H424" s="36"/>
      <c r="J424" s="5"/>
      <c r="K424" s="2"/>
      <c r="L424" s="1"/>
      <c r="M424" s="1"/>
      <c r="N424" s="1"/>
      <c r="O424" s="3"/>
      <c r="P424" s="4"/>
      <c r="Q424" s="4"/>
      <c r="R424" s="4"/>
      <c r="S424" s="4"/>
      <c r="T424" s="4"/>
      <c r="U424" s="4"/>
      <c r="V424" s="4"/>
      <c r="W424" s="4"/>
      <c r="X424" s="4"/>
      <c r="Y424" s="4"/>
    </row>
    <row r="425" spans="2:25" ht="12.75" customHeight="1" x14ac:dyDescent="0.2">
      <c r="B425" s="15"/>
      <c r="C425" s="24"/>
      <c r="E425" s="14"/>
      <c r="F425" s="31"/>
      <c r="G425" s="16"/>
      <c r="H425" s="36"/>
      <c r="J425" s="5"/>
      <c r="K425" s="2"/>
      <c r="L425" s="1"/>
      <c r="M425" s="1"/>
      <c r="N425" s="1"/>
      <c r="O425" s="3"/>
      <c r="P425" s="4"/>
      <c r="Q425" s="4"/>
      <c r="R425" s="4"/>
      <c r="S425" s="4"/>
      <c r="T425" s="4"/>
      <c r="U425" s="4"/>
      <c r="V425" s="4"/>
      <c r="W425" s="4"/>
      <c r="X425" s="4"/>
      <c r="Y425" s="4"/>
    </row>
    <row r="426" spans="2:25" ht="12.75" customHeight="1" x14ac:dyDescent="0.2">
      <c r="B426" s="15"/>
      <c r="C426" s="24"/>
      <c r="E426" s="14"/>
      <c r="F426" s="31"/>
      <c r="G426" s="16"/>
      <c r="H426" s="36"/>
      <c r="J426" s="5"/>
      <c r="K426" s="2"/>
      <c r="L426" s="1"/>
      <c r="M426" s="1"/>
      <c r="N426" s="1"/>
      <c r="O426" s="3"/>
      <c r="P426" s="4"/>
      <c r="Q426" s="4"/>
      <c r="R426" s="4"/>
      <c r="S426" s="4"/>
      <c r="T426" s="4"/>
      <c r="U426" s="4"/>
      <c r="V426" s="4"/>
      <c r="W426" s="4"/>
      <c r="X426" s="4"/>
      <c r="Y426" s="4"/>
    </row>
    <row r="427" spans="2:25" ht="12.75" customHeight="1" x14ac:dyDescent="0.2">
      <c r="B427" s="15"/>
      <c r="C427" s="24"/>
      <c r="E427" s="14"/>
      <c r="F427" s="31"/>
      <c r="G427" s="16"/>
      <c r="H427" s="36"/>
      <c r="J427" s="5"/>
      <c r="K427" s="2"/>
      <c r="L427" s="1"/>
      <c r="M427" s="1"/>
      <c r="N427" s="1"/>
      <c r="O427" s="3"/>
      <c r="P427" s="4"/>
      <c r="Q427" s="4"/>
      <c r="R427" s="4"/>
      <c r="S427" s="4"/>
      <c r="T427" s="4"/>
      <c r="U427" s="4"/>
      <c r="V427" s="4"/>
      <c r="W427" s="4"/>
      <c r="X427" s="4"/>
      <c r="Y427" s="4"/>
    </row>
    <row r="428" spans="2:25" ht="12.75" customHeight="1" x14ac:dyDescent="0.2">
      <c r="B428" s="15"/>
      <c r="C428" s="24"/>
      <c r="E428" s="14"/>
      <c r="F428" s="31"/>
      <c r="G428" s="16"/>
      <c r="H428" s="36"/>
      <c r="J428" s="5"/>
      <c r="K428" s="2"/>
      <c r="L428" s="1"/>
      <c r="M428" s="1"/>
      <c r="N428" s="1"/>
      <c r="O428" s="3"/>
      <c r="P428" s="4"/>
      <c r="Q428" s="4"/>
      <c r="R428" s="4"/>
      <c r="S428" s="4"/>
      <c r="T428" s="4"/>
      <c r="U428" s="4"/>
      <c r="V428" s="4"/>
      <c r="W428" s="4"/>
      <c r="X428" s="4"/>
      <c r="Y428" s="4"/>
    </row>
    <row r="429" spans="2:25" ht="12.75" customHeight="1" x14ac:dyDescent="0.2">
      <c r="B429" s="15"/>
      <c r="C429" s="24"/>
      <c r="E429" s="14"/>
      <c r="F429" s="31"/>
      <c r="G429" s="16"/>
      <c r="H429" s="36"/>
      <c r="J429" s="5"/>
      <c r="K429" s="2"/>
      <c r="L429" s="1"/>
      <c r="M429" s="1"/>
      <c r="N429" s="1"/>
      <c r="O429" s="3"/>
      <c r="P429" s="4"/>
      <c r="Q429" s="4"/>
      <c r="R429" s="4"/>
      <c r="S429" s="4"/>
      <c r="T429" s="4"/>
      <c r="U429" s="4"/>
      <c r="V429" s="4"/>
      <c r="W429" s="4"/>
      <c r="X429" s="4"/>
      <c r="Y429" s="4"/>
    </row>
    <row r="430" spans="2:25" ht="12.75" customHeight="1" x14ac:dyDescent="0.2">
      <c r="B430" s="15"/>
      <c r="C430" s="24"/>
      <c r="E430" s="14"/>
      <c r="F430" s="31"/>
      <c r="G430" s="16"/>
      <c r="H430" s="36"/>
      <c r="J430" s="5"/>
      <c r="K430" s="2"/>
      <c r="L430" s="1"/>
      <c r="M430" s="1"/>
      <c r="N430" s="1"/>
      <c r="O430" s="3"/>
      <c r="P430" s="4"/>
      <c r="Q430" s="4"/>
      <c r="R430" s="4"/>
      <c r="S430" s="4"/>
      <c r="T430" s="4"/>
      <c r="U430" s="4"/>
      <c r="V430" s="4"/>
      <c r="W430" s="4"/>
      <c r="X430" s="4"/>
      <c r="Y430" s="4"/>
    </row>
    <row r="431" spans="2:25" ht="12.75" customHeight="1" x14ac:dyDescent="0.2">
      <c r="B431" s="15"/>
      <c r="C431" s="24"/>
      <c r="E431" s="14"/>
      <c r="F431" s="31"/>
      <c r="G431" s="16"/>
      <c r="H431" s="36"/>
      <c r="J431" s="5"/>
      <c r="K431" s="2"/>
      <c r="L431" s="1"/>
      <c r="M431" s="1"/>
      <c r="N431" s="1"/>
      <c r="O431" s="3"/>
      <c r="P431" s="4"/>
      <c r="Q431" s="4"/>
      <c r="R431" s="4"/>
      <c r="S431" s="4"/>
      <c r="T431" s="4"/>
      <c r="U431" s="4"/>
      <c r="V431" s="4"/>
      <c r="W431" s="4"/>
      <c r="X431" s="4"/>
      <c r="Y431" s="4"/>
    </row>
    <row r="432" spans="2:25" ht="12.75" customHeight="1" x14ac:dyDescent="0.2">
      <c r="B432" s="15"/>
      <c r="C432" s="24"/>
      <c r="E432" s="14"/>
      <c r="F432" s="31"/>
      <c r="G432" s="16"/>
      <c r="H432" s="36"/>
      <c r="J432" s="5"/>
      <c r="K432" s="2"/>
      <c r="L432" s="1"/>
      <c r="M432" s="1"/>
      <c r="N432" s="1"/>
      <c r="O432" s="3"/>
      <c r="P432" s="4"/>
      <c r="Q432" s="4"/>
      <c r="R432" s="4"/>
      <c r="S432" s="4"/>
      <c r="T432" s="4"/>
      <c r="U432" s="4"/>
      <c r="V432" s="4"/>
      <c r="W432" s="4"/>
      <c r="X432" s="4"/>
      <c r="Y432" s="4"/>
    </row>
    <row r="433" spans="2:25" ht="12.75" customHeight="1" x14ac:dyDescent="0.2">
      <c r="B433" s="15"/>
      <c r="C433" s="24"/>
      <c r="E433" s="14"/>
      <c r="F433" s="31"/>
      <c r="G433" s="16"/>
      <c r="H433" s="36"/>
      <c r="J433" s="5"/>
      <c r="K433" s="2"/>
      <c r="L433" s="1"/>
      <c r="M433" s="1"/>
      <c r="N433" s="1"/>
      <c r="O433" s="3"/>
      <c r="P433" s="4"/>
      <c r="Q433" s="4"/>
      <c r="R433" s="4"/>
      <c r="S433" s="4"/>
      <c r="T433" s="4"/>
      <c r="U433" s="4"/>
      <c r="V433" s="4"/>
      <c r="W433" s="4"/>
      <c r="X433" s="4"/>
      <c r="Y433" s="4"/>
    </row>
    <row r="434" spans="2:25" ht="12.75" customHeight="1" x14ac:dyDescent="0.2">
      <c r="B434" s="15"/>
      <c r="C434" s="24"/>
      <c r="E434" s="14"/>
      <c r="F434" s="31"/>
      <c r="G434" s="16"/>
      <c r="H434" s="36"/>
      <c r="J434" s="5"/>
      <c r="K434" s="2"/>
      <c r="L434" s="1"/>
      <c r="M434" s="1"/>
      <c r="N434" s="1"/>
      <c r="O434" s="3"/>
      <c r="P434" s="4"/>
      <c r="Q434" s="4"/>
      <c r="R434" s="4"/>
      <c r="S434" s="4"/>
      <c r="T434" s="4"/>
      <c r="U434" s="4"/>
      <c r="V434" s="4"/>
      <c r="W434" s="4"/>
      <c r="X434" s="4"/>
      <c r="Y434" s="4"/>
    </row>
    <row r="435" spans="2:25" ht="12.75" customHeight="1" x14ac:dyDescent="0.2">
      <c r="B435" s="15"/>
      <c r="C435" s="24"/>
      <c r="E435" s="14"/>
      <c r="F435" s="31"/>
      <c r="G435" s="16"/>
      <c r="H435" s="36"/>
      <c r="J435" s="5"/>
      <c r="K435" s="2"/>
      <c r="L435" s="1"/>
      <c r="M435" s="1"/>
      <c r="N435" s="1"/>
      <c r="O435" s="3"/>
      <c r="P435" s="4"/>
      <c r="Q435" s="4"/>
      <c r="R435" s="4"/>
      <c r="S435" s="4"/>
      <c r="T435" s="4"/>
      <c r="U435" s="4"/>
      <c r="V435" s="4"/>
      <c r="W435" s="4"/>
      <c r="X435" s="4"/>
      <c r="Y435" s="4"/>
    </row>
    <row r="436" spans="2:25" ht="12.75" customHeight="1" x14ac:dyDescent="0.2">
      <c r="B436" s="15"/>
      <c r="C436" s="24"/>
      <c r="E436" s="14"/>
      <c r="F436" s="31"/>
      <c r="G436" s="16"/>
      <c r="H436" s="36"/>
      <c r="J436" s="5"/>
      <c r="K436" s="2"/>
      <c r="L436" s="1"/>
      <c r="M436" s="1"/>
      <c r="N436" s="1"/>
      <c r="O436" s="3"/>
      <c r="P436" s="4"/>
      <c r="Q436" s="4"/>
      <c r="R436" s="4"/>
      <c r="S436" s="4"/>
      <c r="T436" s="4"/>
      <c r="U436" s="4"/>
      <c r="V436" s="4"/>
      <c r="W436" s="4"/>
      <c r="X436" s="4"/>
      <c r="Y436" s="4"/>
    </row>
    <row r="437" spans="2:25" ht="12.75" customHeight="1" x14ac:dyDescent="0.2">
      <c r="B437" s="15"/>
      <c r="C437" s="24"/>
      <c r="E437" s="14"/>
      <c r="F437" s="31"/>
      <c r="G437" s="16"/>
      <c r="H437" s="36"/>
      <c r="J437" s="5"/>
      <c r="K437" s="2"/>
      <c r="L437" s="1"/>
      <c r="M437" s="1"/>
      <c r="N437" s="1"/>
      <c r="O437" s="3"/>
      <c r="P437" s="4"/>
      <c r="Q437" s="4"/>
      <c r="R437" s="4"/>
      <c r="S437" s="4"/>
      <c r="T437" s="4"/>
      <c r="U437" s="4"/>
      <c r="V437" s="4"/>
      <c r="W437" s="4"/>
      <c r="X437" s="4"/>
      <c r="Y437" s="4"/>
    </row>
    <row r="438" spans="2:25" ht="12.75" customHeight="1" x14ac:dyDescent="0.2">
      <c r="B438" s="15"/>
      <c r="C438" s="24"/>
      <c r="E438" s="14"/>
      <c r="F438" s="31"/>
      <c r="G438" s="16"/>
      <c r="H438" s="36"/>
      <c r="J438" s="5"/>
      <c r="K438" s="2"/>
      <c r="L438" s="1"/>
      <c r="M438" s="1"/>
      <c r="N438" s="1"/>
      <c r="O438" s="3"/>
      <c r="P438" s="4"/>
      <c r="Q438" s="4"/>
      <c r="R438" s="4"/>
      <c r="S438" s="4"/>
      <c r="T438" s="4"/>
      <c r="U438" s="4"/>
      <c r="V438" s="4"/>
      <c r="W438" s="4"/>
      <c r="X438" s="4"/>
      <c r="Y438" s="4"/>
    </row>
    <row r="439" spans="2:25" ht="12.75" customHeight="1" x14ac:dyDescent="0.2">
      <c r="B439" s="15"/>
      <c r="C439" s="24"/>
      <c r="E439" s="14"/>
      <c r="F439" s="31"/>
      <c r="G439" s="16"/>
      <c r="H439" s="36"/>
      <c r="J439" s="5"/>
      <c r="K439" s="2"/>
      <c r="L439" s="1"/>
      <c r="M439" s="1"/>
      <c r="N439" s="1"/>
      <c r="O439" s="3"/>
      <c r="P439" s="4"/>
      <c r="Q439" s="4"/>
      <c r="R439" s="4"/>
      <c r="S439" s="4"/>
      <c r="T439" s="4"/>
      <c r="U439" s="4"/>
      <c r="V439" s="4"/>
      <c r="W439" s="4"/>
      <c r="X439" s="4"/>
      <c r="Y439" s="4"/>
    </row>
    <row r="440" spans="2:25" ht="12.75" customHeight="1" x14ac:dyDescent="0.2">
      <c r="B440" s="15"/>
      <c r="C440" s="24"/>
      <c r="E440" s="14"/>
      <c r="F440" s="31"/>
      <c r="G440" s="16"/>
      <c r="H440" s="36"/>
      <c r="J440" s="5"/>
      <c r="K440" s="2"/>
      <c r="L440" s="1"/>
      <c r="M440" s="1"/>
      <c r="N440" s="1"/>
      <c r="O440" s="3"/>
      <c r="P440" s="4"/>
      <c r="Q440" s="4"/>
      <c r="R440" s="4"/>
      <c r="S440" s="4"/>
      <c r="T440" s="4"/>
      <c r="U440" s="4"/>
      <c r="V440" s="4"/>
      <c r="W440" s="4"/>
      <c r="X440" s="4"/>
      <c r="Y440" s="4"/>
    </row>
    <row r="441" spans="2:25" ht="12.75" customHeight="1" x14ac:dyDescent="0.2">
      <c r="B441" s="15"/>
      <c r="C441" s="24"/>
      <c r="E441" s="14"/>
      <c r="F441" s="31"/>
      <c r="G441" s="16"/>
      <c r="H441" s="36"/>
      <c r="J441" s="5"/>
      <c r="K441" s="2"/>
      <c r="L441" s="1"/>
      <c r="M441" s="1"/>
      <c r="N441" s="1"/>
      <c r="O441" s="3"/>
      <c r="P441" s="4"/>
      <c r="Q441" s="4"/>
      <c r="R441" s="4"/>
      <c r="S441" s="4"/>
      <c r="T441" s="4"/>
      <c r="U441" s="4"/>
      <c r="V441" s="4"/>
      <c r="W441" s="4"/>
      <c r="X441" s="4"/>
      <c r="Y441" s="4"/>
    </row>
    <row r="442" spans="2:25" ht="12.75" customHeight="1" x14ac:dyDescent="0.2">
      <c r="B442" s="15"/>
      <c r="C442" s="24"/>
      <c r="E442" s="14"/>
      <c r="F442" s="31"/>
      <c r="G442" s="16"/>
      <c r="H442" s="36"/>
      <c r="J442" s="5"/>
      <c r="K442" s="2"/>
      <c r="L442" s="1"/>
      <c r="M442" s="1"/>
      <c r="N442" s="1"/>
      <c r="O442" s="3"/>
      <c r="P442" s="4"/>
      <c r="Q442" s="4"/>
      <c r="R442" s="4"/>
      <c r="S442" s="4"/>
      <c r="T442" s="4"/>
      <c r="U442" s="4"/>
      <c r="V442" s="4"/>
      <c r="W442" s="4"/>
      <c r="X442" s="4"/>
      <c r="Y442" s="4"/>
    </row>
    <row r="443" spans="2:25" ht="12.75" customHeight="1" x14ac:dyDescent="0.2">
      <c r="B443" s="15"/>
      <c r="C443" s="24"/>
      <c r="E443" s="14"/>
      <c r="F443" s="31"/>
      <c r="G443" s="16"/>
      <c r="H443" s="36"/>
      <c r="J443" s="5"/>
      <c r="K443" s="2"/>
      <c r="L443" s="1"/>
      <c r="M443" s="1"/>
      <c r="N443" s="1"/>
      <c r="O443" s="3"/>
      <c r="P443" s="4"/>
      <c r="Q443" s="4"/>
      <c r="R443" s="4"/>
      <c r="S443" s="4"/>
      <c r="T443" s="4"/>
      <c r="U443" s="4"/>
      <c r="V443" s="4"/>
      <c r="W443" s="4"/>
      <c r="X443" s="4"/>
      <c r="Y443" s="4"/>
    </row>
    <row r="444" spans="2:25" ht="12.75" customHeight="1" x14ac:dyDescent="0.2">
      <c r="B444" s="15"/>
      <c r="C444" s="24"/>
      <c r="E444" s="14"/>
      <c r="F444" s="31"/>
      <c r="G444" s="16"/>
      <c r="H444" s="36"/>
      <c r="J444" s="5"/>
      <c r="K444" s="2"/>
      <c r="L444" s="1"/>
      <c r="M444" s="1"/>
      <c r="N444" s="1"/>
      <c r="O444" s="3"/>
      <c r="P444" s="4"/>
      <c r="Q444" s="4"/>
      <c r="R444" s="4"/>
      <c r="S444" s="4"/>
      <c r="T444" s="4"/>
      <c r="U444" s="4"/>
      <c r="V444" s="4"/>
      <c r="W444" s="4"/>
      <c r="X444" s="4"/>
      <c r="Y444" s="4"/>
    </row>
    <row r="445" spans="2:25" ht="12.75" customHeight="1" x14ac:dyDescent="0.2">
      <c r="B445" s="15"/>
      <c r="C445" s="24"/>
      <c r="E445" s="14"/>
      <c r="F445" s="31"/>
      <c r="G445" s="16"/>
      <c r="H445" s="36"/>
      <c r="J445" s="5"/>
      <c r="K445" s="2"/>
      <c r="L445" s="1"/>
      <c r="M445" s="1"/>
      <c r="N445" s="1"/>
      <c r="O445" s="3"/>
      <c r="P445" s="4"/>
      <c r="Q445" s="4"/>
      <c r="R445" s="4"/>
      <c r="S445" s="4"/>
      <c r="T445" s="4"/>
      <c r="U445" s="4"/>
      <c r="V445" s="4"/>
      <c r="W445" s="4"/>
      <c r="X445" s="4"/>
      <c r="Y445" s="4"/>
    </row>
    <row r="446" spans="2:25" ht="12.75" customHeight="1" x14ac:dyDescent="0.2">
      <c r="B446" s="15"/>
      <c r="C446" s="24"/>
      <c r="E446" s="14"/>
      <c r="F446" s="31"/>
      <c r="G446" s="16"/>
      <c r="H446" s="36"/>
      <c r="J446" s="5"/>
      <c r="K446" s="2"/>
      <c r="L446" s="1"/>
      <c r="M446" s="1"/>
      <c r="N446" s="1"/>
      <c r="O446" s="3"/>
      <c r="P446" s="4"/>
      <c r="Q446" s="4"/>
      <c r="R446" s="4"/>
      <c r="S446" s="4"/>
      <c r="T446" s="4"/>
      <c r="U446" s="4"/>
      <c r="V446" s="4"/>
      <c r="W446" s="4"/>
      <c r="X446" s="4"/>
      <c r="Y446" s="4"/>
    </row>
    <row r="447" spans="2:25" ht="12.75" customHeight="1" x14ac:dyDescent="0.2">
      <c r="B447" s="15"/>
      <c r="C447" s="24"/>
      <c r="E447" s="14"/>
      <c r="F447" s="31"/>
      <c r="G447" s="16"/>
      <c r="H447" s="36"/>
      <c r="J447" s="5"/>
      <c r="K447" s="2"/>
      <c r="L447" s="1"/>
      <c r="M447" s="1"/>
      <c r="N447" s="1"/>
      <c r="O447" s="3"/>
      <c r="P447" s="4"/>
      <c r="Q447" s="4"/>
      <c r="R447" s="4"/>
      <c r="S447" s="4"/>
      <c r="T447" s="4"/>
      <c r="U447" s="4"/>
      <c r="V447" s="4"/>
      <c r="W447" s="4"/>
      <c r="X447" s="4"/>
      <c r="Y447" s="4"/>
    </row>
    <row r="448" spans="2:25" ht="12.75" customHeight="1" x14ac:dyDescent="0.2">
      <c r="B448" s="15"/>
      <c r="C448" s="24"/>
      <c r="E448" s="14"/>
      <c r="F448" s="31"/>
      <c r="G448" s="16"/>
      <c r="H448" s="36"/>
      <c r="J448" s="5"/>
      <c r="K448" s="2"/>
      <c r="L448" s="1"/>
      <c r="M448" s="1"/>
      <c r="N448" s="1"/>
      <c r="O448" s="3"/>
      <c r="P448" s="4"/>
      <c r="Q448" s="4"/>
      <c r="R448" s="4"/>
      <c r="S448" s="4"/>
      <c r="T448" s="4"/>
      <c r="U448" s="4"/>
      <c r="V448" s="4"/>
      <c r="W448" s="4"/>
      <c r="X448" s="4"/>
      <c r="Y448" s="4"/>
    </row>
    <row r="449" spans="2:25" ht="12.75" customHeight="1" x14ac:dyDescent="0.2">
      <c r="B449" s="15"/>
      <c r="C449" s="24"/>
      <c r="E449" s="14"/>
      <c r="F449" s="31"/>
      <c r="G449" s="16"/>
      <c r="H449" s="36"/>
      <c r="J449" s="5"/>
      <c r="K449" s="2"/>
      <c r="L449" s="1"/>
      <c r="M449" s="1"/>
      <c r="N449" s="1"/>
      <c r="O449" s="3"/>
      <c r="P449" s="4"/>
      <c r="Q449" s="4"/>
      <c r="R449" s="4"/>
      <c r="S449" s="4"/>
      <c r="T449" s="4"/>
      <c r="U449" s="4"/>
      <c r="V449" s="4"/>
      <c r="W449" s="4"/>
      <c r="X449" s="4"/>
      <c r="Y449" s="4"/>
    </row>
    <row r="450" spans="2:25" ht="12.75" customHeight="1" x14ac:dyDescent="0.2">
      <c r="B450" s="15"/>
      <c r="C450" s="24"/>
      <c r="E450" s="14"/>
      <c r="F450" s="31"/>
      <c r="G450" s="16"/>
      <c r="H450" s="36"/>
      <c r="J450" s="5"/>
      <c r="K450" s="2"/>
      <c r="L450" s="1"/>
      <c r="M450" s="1"/>
      <c r="N450" s="1"/>
      <c r="O450" s="3"/>
      <c r="P450" s="4"/>
      <c r="Q450" s="4"/>
      <c r="R450" s="4"/>
      <c r="S450" s="4"/>
      <c r="T450" s="4"/>
      <c r="U450" s="4"/>
      <c r="V450" s="4"/>
      <c r="W450" s="4"/>
      <c r="X450" s="4"/>
      <c r="Y450" s="4"/>
    </row>
    <row r="451" spans="2:25" ht="12.75" customHeight="1" x14ac:dyDescent="0.2">
      <c r="B451" s="15"/>
      <c r="C451" s="24"/>
      <c r="E451" s="14"/>
      <c r="F451" s="31"/>
      <c r="G451" s="16"/>
      <c r="H451" s="36"/>
      <c r="J451" s="5"/>
      <c r="K451" s="2"/>
      <c r="L451" s="1"/>
      <c r="M451" s="1"/>
      <c r="N451" s="1"/>
      <c r="O451" s="3"/>
      <c r="P451" s="4"/>
      <c r="Q451" s="4"/>
      <c r="R451" s="4"/>
      <c r="S451" s="4"/>
      <c r="T451" s="4"/>
      <c r="U451" s="4"/>
      <c r="V451" s="4"/>
      <c r="W451" s="4"/>
      <c r="X451" s="4"/>
      <c r="Y451" s="4"/>
    </row>
    <row r="452" spans="2:25" ht="12.75" customHeight="1" x14ac:dyDescent="0.2">
      <c r="B452" s="15"/>
      <c r="C452" s="24"/>
      <c r="E452" s="14"/>
      <c r="F452" s="31"/>
      <c r="G452" s="16"/>
      <c r="H452" s="36"/>
      <c r="J452" s="5"/>
      <c r="K452" s="2"/>
      <c r="L452" s="1"/>
      <c r="M452" s="1"/>
      <c r="N452" s="1"/>
      <c r="O452" s="3"/>
      <c r="P452" s="4"/>
      <c r="Q452" s="4"/>
      <c r="R452" s="4"/>
      <c r="S452" s="4"/>
      <c r="T452" s="4"/>
      <c r="U452" s="4"/>
      <c r="V452" s="4"/>
      <c r="W452" s="4"/>
      <c r="X452" s="4"/>
      <c r="Y452" s="4"/>
    </row>
    <row r="453" spans="2:25" ht="12.75" customHeight="1" x14ac:dyDescent="0.2">
      <c r="B453" s="15"/>
      <c r="C453" s="24"/>
      <c r="E453" s="14"/>
      <c r="F453" s="31"/>
      <c r="G453" s="16"/>
      <c r="H453" s="36"/>
      <c r="J453" s="5"/>
      <c r="K453" s="2"/>
      <c r="L453" s="1"/>
      <c r="M453" s="1"/>
      <c r="N453" s="1"/>
      <c r="O453" s="3"/>
      <c r="P453" s="4"/>
      <c r="Q453" s="4"/>
      <c r="R453" s="4"/>
      <c r="S453" s="4"/>
      <c r="T453" s="4"/>
      <c r="U453" s="4"/>
      <c r="V453" s="4"/>
      <c r="W453" s="4"/>
      <c r="X453" s="4"/>
      <c r="Y453" s="4"/>
    </row>
    <row r="454" spans="2:25" ht="12.75" customHeight="1" x14ac:dyDescent="0.2">
      <c r="B454" s="15"/>
      <c r="C454" s="24"/>
      <c r="E454" s="14"/>
      <c r="F454" s="31"/>
      <c r="G454" s="16"/>
      <c r="H454" s="36"/>
      <c r="J454" s="5"/>
      <c r="K454" s="2"/>
      <c r="L454" s="1"/>
      <c r="M454" s="1"/>
      <c r="N454" s="1"/>
      <c r="O454" s="3"/>
      <c r="P454" s="4"/>
      <c r="Q454" s="4"/>
      <c r="R454" s="4"/>
      <c r="S454" s="4"/>
      <c r="T454" s="4"/>
      <c r="U454" s="4"/>
      <c r="V454" s="4"/>
      <c r="W454" s="4"/>
      <c r="X454" s="4"/>
      <c r="Y454" s="4"/>
    </row>
    <row r="455" spans="2:25" ht="12.75" customHeight="1" x14ac:dyDescent="0.2">
      <c r="B455" s="15"/>
      <c r="C455" s="24"/>
      <c r="E455" s="14"/>
      <c r="F455" s="31"/>
      <c r="G455" s="16"/>
      <c r="H455" s="36"/>
      <c r="J455" s="5"/>
      <c r="K455" s="2"/>
      <c r="L455" s="1"/>
      <c r="M455" s="1"/>
      <c r="N455" s="1"/>
      <c r="O455" s="3"/>
      <c r="P455" s="4"/>
      <c r="Q455" s="4"/>
      <c r="R455" s="4"/>
      <c r="S455" s="4"/>
      <c r="T455" s="4"/>
      <c r="U455" s="4"/>
      <c r="V455" s="4"/>
      <c r="W455" s="4"/>
      <c r="X455" s="4"/>
      <c r="Y455" s="4"/>
    </row>
    <row r="456" spans="2:25" ht="12.75" customHeight="1" x14ac:dyDescent="0.2">
      <c r="B456" s="15"/>
      <c r="C456" s="24"/>
      <c r="E456" s="14"/>
      <c r="F456" s="31"/>
      <c r="G456" s="16"/>
      <c r="H456" s="36"/>
      <c r="J456" s="5"/>
      <c r="K456" s="2"/>
      <c r="L456" s="1"/>
      <c r="M456" s="1"/>
      <c r="N456" s="1"/>
      <c r="O456" s="3"/>
      <c r="P456" s="4"/>
      <c r="Q456" s="4"/>
      <c r="R456" s="4"/>
      <c r="S456" s="4"/>
      <c r="T456" s="4"/>
      <c r="U456" s="4"/>
      <c r="V456" s="4"/>
      <c r="W456" s="4"/>
      <c r="X456" s="4"/>
      <c r="Y456" s="4"/>
    </row>
    <row r="457" spans="2:25" ht="12.75" customHeight="1" x14ac:dyDescent="0.2">
      <c r="B457" s="15"/>
      <c r="C457" s="24"/>
      <c r="E457" s="14"/>
      <c r="F457" s="31"/>
      <c r="G457" s="16"/>
      <c r="H457" s="36"/>
      <c r="J457" s="5"/>
      <c r="K457" s="2"/>
      <c r="L457" s="1"/>
      <c r="M457" s="1"/>
      <c r="N457" s="1"/>
      <c r="O457" s="3"/>
      <c r="P457" s="4"/>
      <c r="Q457" s="4"/>
      <c r="R457" s="4"/>
      <c r="S457" s="4"/>
      <c r="T457" s="4"/>
      <c r="U457" s="4"/>
      <c r="V457" s="4"/>
      <c r="W457" s="4"/>
      <c r="X457" s="4"/>
      <c r="Y457" s="4"/>
    </row>
    <row r="458" spans="2:25" ht="12.75" customHeight="1" x14ac:dyDescent="0.2">
      <c r="B458" s="15"/>
      <c r="C458" s="24"/>
      <c r="E458" s="14"/>
      <c r="F458" s="31"/>
      <c r="G458" s="16"/>
      <c r="H458" s="36"/>
      <c r="J458" s="5"/>
      <c r="K458" s="2"/>
      <c r="L458" s="1"/>
      <c r="M458" s="1"/>
      <c r="N458" s="1"/>
      <c r="O458" s="3"/>
      <c r="P458" s="4"/>
      <c r="Q458" s="4"/>
      <c r="R458" s="4"/>
      <c r="S458" s="4"/>
      <c r="T458" s="4"/>
      <c r="U458" s="4"/>
      <c r="V458" s="4"/>
      <c r="W458" s="4"/>
      <c r="X458" s="4"/>
      <c r="Y458" s="4"/>
    </row>
    <row r="459" spans="2:25" ht="12.75" customHeight="1" x14ac:dyDescent="0.2">
      <c r="B459" s="15"/>
      <c r="C459" s="24"/>
      <c r="E459" s="14"/>
      <c r="F459" s="31"/>
      <c r="G459" s="16"/>
      <c r="H459" s="36"/>
      <c r="J459" s="5"/>
      <c r="K459" s="2"/>
      <c r="L459" s="1"/>
      <c r="M459" s="1"/>
      <c r="N459" s="1"/>
      <c r="O459" s="3"/>
      <c r="P459" s="4"/>
      <c r="Q459" s="4"/>
      <c r="R459" s="4"/>
      <c r="S459" s="4"/>
      <c r="T459" s="4"/>
      <c r="U459" s="4"/>
      <c r="V459" s="4"/>
      <c r="W459" s="4"/>
      <c r="X459" s="4"/>
      <c r="Y459" s="4"/>
    </row>
    <row r="460" spans="2:25" ht="12.75" customHeight="1" x14ac:dyDescent="0.2">
      <c r="B460" s="15"/>
      <c r="C460" s="24"/>
      <c r="E460" s="14"/>
      <c r="F460" s="31"/>
      <c r="G460" s="16"/>
      <c r="H460" s="36"/>
      <c r="J460" s="5"/>
      <c r="K460" s="2"/>
      <c r="L460" s="1"/>
      <c r="M460" s="1"/>
      <c r="N460" s="1"/>
      <c r="O460" s="3"/>
      <c r="P460" s="4"/>
      <c r="Q460" s="4"/>
      <c r="R460" s="4"/>
      <c r="S460" s="4"/>
      <c r="T460" s="4"/>
      <c r="U460" s="4"/>
      <c r="V460" s="4"/>
      <c r="W460" s="4"/>
      <c r="X460" s="4"/>
      <c r="Y460" s="4"/>
    </row>
    <row r="461" spans="2:25" ht="12.75" customHeight="1" x14ac:dyDescent="0.2">
      <c r="B461" s="15"/>
      <c r="C461" s="24"/>
      <c r="E461" s="14"/>
      <c r="F461" s="31"/>
      <c r="G461" s="16"/>
      <c r="H461" s="36"/>
      <c r="J461" s="5"/>
      <c r="K461" s="2"/>
      <c r="L461" s="1"/>
      <c r="M461" s="1"/>
      <c r="N461" s="1"/>
      <c r="O461" s="3"/>
      <c r="P461" s="4"/>
      <c r="Q461" s="4"/>
      <c r="R461" s="4"/>
      <c r="S461" s="4"/>
      <c r="T461" s="4"/>
      <c r="U461" s="4"/>
      <c r="V461" s="4"/>
      <c r="W461" s="4"/>
      <c r="X461" s="4"/>
      <c r="Y461" s="4"/>
    </row>
    <row r="462" spans="2:25" ht="12.75" customHeight="1" x14ac:dyDescent="0.2">
      <c r="B462" s="15"/>
      <c r="C462" s="24"/>
      <c r="E462" s="14"/>
      <c r="F462" s="31"/>
      <c r="G462" s="16"/>
      <c r="H462" s="36"/>
      <c r="J462" s="5"/>
      <c r="K462" s="2"/>
      <c r="L462" s="1"/>
      <c r="M462" s="1"/>
      <c r="N462" s="1"/>
      <c r="O462" s="3"/>
      <c r="P462" s="4"/>
      <c r="Q462" s="4"/>
      <c r="R462" s="4"/>
      <c r="S462" s="4"/>
      <c r="T462" s="4"/>
      <c r="U462" s="4"/>
      <c r="V462" s="4"/>
      <c r="W462" s="4"/>
      <c r="X462" s="4"/>
      <c r="Y462" s="4"/>
    </row>
    <row r="463" spans="2:25" ht="12.75" customHeight="1" x14ac:dyDescent="0.2">
      <c r="B463" s="15"/>
      <c r="C463" s="24"/>
      <c r="E463" s="14"/>
      <c r="F463" s="31"/>
      <c r="G463" s="16"/>
      <c r="H463" s="36"/>
      <c r="J463" s="5"/>
      <c r="K463" s="2"/>
      <c r="L463" s="1"/>
      <c r="M463" s="1"/>
      <c r="N463" s="1"/>
      <c r="O463" s="3"/>
      <c r="P463" s="4"/>
      <c r="Q463" s="4"/>
      <c r="R463" s="4"/>
      <c r="S463" s="4"/>
      <c r="T463" s="4"/>
      <c r="U463" s="4"/>
      <c r="V463" s="4"/>
      <c r="W463" s="4"/>
      <c r="X463" s="4"/>
      <c r="Y463" s="4"/>
    </row>
    <row r="464" spans="2:25" ht="12.75" customHeight="1" x14ac:dyDescent="0.2">
      <c r="B464" s="15"/>
      <c r="C464" s="24"/>
      <c r="E464" s="14"/>
      <c r="F464" s="31"/>
      <c r="G464" s="16"/>
      <c r="H464" s="36"/>
      <c r="J464" s="5"/>
      <c r="K464" s="2"/>
      <c r="L464" s="1"/>
      <c r="M464" s="1"/>
      <c r="N464" s="1"/>
      <c r="O464" s="3"/>
      <c r="P464" s="4"/>
      <c r="Q464" s="4"/>
      <c r="R464" s="4"/>
      <c r="S464" s="4"/>
      <c r="T464" s="4"/>
      <c r="U464" s="4"/>
      <c r="V464" s="4"/>
      <c r="W464" s="4"/>
      <c r="X464" s="4"/>
      <c r="Y464" s="4"/>
    </row>
    <row r="465" spans="2:25" ht="12.75" customHeight="1" x14ac:dyDescent="0.2">
      <c r="B465" s="15"/>
      <c r="C465" s="24"/>
      <c r="E465" s="14"/>
      <c r="F465" s="31"/>
      <c r="G465" s="16"/>
      <c r="H465" s="36"/>
      <c r="J465" s="5"/>
      <c r="K465" s="2"/>
      <c r="L465" s="1"/>
      <c r="M465" s="1"/>
      <c r="N465" s="1"/>
      <c r="O465" s="3"/>
      <c r="P465" s="4"/>
      <c r="Q465" s="4"/>
      <c r="R465" s="4"/>
      <c r="S465" s="4"/>
      <c r="T465" s="4"/>
      <c r="U465" s="4"/>
      <c r="V465" s="4"/>
      <c r="W465" s="4"/>
      <c r="X465" s="4"/>
      <c r="Y465" s="4"/>
    </row>
    <row r="466" spans="2:25" ht="12.75" customHeight="1" x14ac:dyDescent="0.2">
      <c r="B466" s="15"/>
      <c r="C466" s="24"/>
      <c r="E466" s="14"/>
      <c r="F466" s="31"/>
      <c r="G466" s="16"/>
      <c r="H466" s="36"/>
      <c r="J466" s="5"/>
      <c r="K466" s="2"/>
      <c r="L466" s="1"/>
      <c r="M466" s="1"/>
      <c r="N466" s="1"/>
      <c r="O466" s="3"/>
      <c r="P466" s="4"/>
      <c r="Q466" s="4"/>
      <c r="R466" s="4"/>
      <c r="S466" s="4"/>
      <c r="T466" s="4"/>
      <c r="U466" s="4"/>
      <c r="V466" s="4"/>
      <c r="W466" s="4"/>
      <c r="X466" s="4"/>
      <c r="Y466" s="4"/>
    </row>
    <row r="467" spans="2:25" ht="12.75" customHeight="1" x14ac:dyDescent="0.2">
      <c r="B467" s="15"/>
      <c r="C467" s="24"/>
      <c r="E467" s="14"/>
      <c r="F467" s="31"/>
      <c r="G467" s="16"/>
      <c r="H467" s="36"/>
      <c r="J467" s="5"/>
      <c r="K467" s="2"/>
      <c r="L467" s="1"/>
      <c r="M467" s="1"/>
      <c r="N467" s="1"/>
      <c r="O467" s="3"/>
      <c r="P467" s="4"/>
      <c r="Q467" s="4"/>
      <c r="R467" s="4"/>
      <c r="S467" s="4"/>
      <c r="T467" s="4"/>
      <c r="U467" s="4"/>
      <c r="V467" s="4"/>
      <c r="W467" s="4"/>
      <c r="X467" s="4"/>
      <c r="Y467" s="4"/>
    </row>
    <row r="468" spans="2:25" ht="12.75" customHeight="1" x14ac:dyDescent="0.2">
      <c r="B468" s="15"/>
      <c r="C468" s="24"/>
      <c r="E468" s="14"/>
      <c r="F468" s="31"/>
      <c r="G468" s="16"/>
      <c r="H468" s="36"/>
      <c r="J468" s="5"/>
      <c r="K468" s="2"/>
      <c r="L468" s="1"/>
      <c r="M468" s="1"/>
      <c r="N468" s="1"/>
      <c r="O468" s="3"/>
      <c r="P468" s="4"/>
      <c r="Q468" s="4"/>
      <c r="R468" s="4"/>
      <c r="S468" s="4"/>
      <c r="T468" s="4"/>
      <c r="U468" s="4"/>
      <c r="V468" s="4"/>
      <c r="W468" s="4"/>
      <c r="X468" s="4"/>
      <c r="Y468" s="4"/>
    </row>
    <row r="469" spans="2:25" ht="12.75" customHeight="1" x14ac:dyDescent="0.2">
      <c r="B469" s="15"/>
      <c r="C469" s="24"/>
      <c r="E469" s="14"/>
      <c r="F469" s="31"/>
      <c r="G469" s="16"/>
      <c r="H469" s="36"/>
      <c r="J469" s="5"/>
      <c r="K469" s="2"/>
      <c r="L469" s="1"/>
      <c r="M469" s="1"/>
      <c r="N469" s="1"/>
      <c r="O469" s="3"/>
      <c r="P469" s="4"/>
      <c r="Q469" s="4"/>
      <c r="R469" s="4"/>
      <c r="S469" s="4"/>
      <c r="T469" s="4"/>
      <c r="U469" s="4"/>
      <c r="V469" s="4"/>
      <c r="W469" s="4"/>
      <c r="X469" s="4"/>
      <c r="Y469" s="4"/>
    </row>
    <row r="470" spans="2:25" ht="12.75" customHeight="1" x14ac:dyDescent="0.2">
      <c r="B470" s="15"/>
      <c r="C470" s="24"/>
      <c r="E470" s="14"/>
      <c r="F470" s="31"/>
      <c r="G470" s="16"/>
      <c r="H470" s="36"/>
      <c r="J470" s="5"/>
      <c r="K470" s="2"/>
      <c r="L470" s="1"/>
      <c r="M470" s="1"/>
      <c r="N470" s="1"/>
      <c r="O470" s="3"/>
      <c r="P470" s="4"/>
      <c r="Q470" s="4"/>
      <c r="R470" s="4"/>
      <c r="S470" s="4"/>
      <c r="T470" s="4"/>
      <c r="U470" s="4"/>
      <c r="V470" s="4"/>
      <c r="W470" s="4"/>
      <c r="X470" s="4"/>
      <c r="Y470" s="4"/>
    </row>
    <row r="471" spans="2:25" ht="12.75" customHeight="1" x14ac:dyDescent="0.2">
      <c r="B471" s="15"/>
      <c r="C471" s="24"/>
      <c r="E471" s="14"/>
      <c r="F471" s="31"/>
      <c r="G471" s="16"/>
      <c r="H471" s="36"/>
      <c r="J471" s="5"/>
      <c r="K471" s="2"/>
      <c r="L471" s="1"/>
      <c r="M471" s="1"/>
      <c r="N471" s="1"/>
      <c r="O471" s="3"/>
      <c r="P471" s="4"/>
      <c r="Q471" s="4"/>
      <c r="R471" s="4"/>
      <c r="S471" s="4"/>
      <c r="T471" s="4"/>
      <c r="U471" s="4"/>
      <c r="V471" s="4"/>
      <c r="W471" s="4"/>
      <c r="X471" s="4"/>
      <c r="Y471" s="4"/>
    </row>
    <row r="472" spans="2:25" ht="12.75" customHeight="1" x14ac:dyDescent="0.2">
      <c r="B472" s="15"/>
      <c r="C472" s="24"/>
      <c r="E472" s="14"/>
      <c r="F472" s="31"/>
      <c r="G472" s="16"/>
      <c r="H472" s="36"/>
      <c r="J472" s="5"/>
      <c r="K472" s="2"/>
      <c r="L472" s="1"/>
      <c r="M472" s="1"/>
      <c r="N472" s="1"/>
      <c r="O472" s="3"/>
      <c r="P472" s="4"/>
      <c r="Q472" s="4"/>
      <c r="R472" s="4"/>
      <c r="S472" s="4"/>
      <c r="T472" s="4"/>
      <c r="U472" s="4"/>
      <c r="V472" s="4"/>
      <c r="W472" s="4"/>
      <c r="X472" s="4"/>
      <c r="Y472" s="4"/>
    </row>
    <row r="473" spans="2:25" ht="12.75" customHeight="1" x14ac:dyDescent="0.2">
      <c r="B473" s="15"/>
      <c r="C473" s="24"/>
      <c r="E473" s="14"/>
      <c r="F473" s="31"/>
      <c r="G473" s="16"/>
      <c r="H473" s="36"/>
      <c r="J473" s="5"/>
      <c r="K473" s="2"/>
      <c r="L473" s="1"/>
      <c r="M473" s="1"/>
      <c r="N473" s="1"/>
      <c r="O473" s="3"/>
      <c r="P473" s="4"/>
      <c r="Q473" s="4"/>
      <c r="R473" s="4"/>
      <c r="S473" s="4"/>
      <c r="T473" s="4"/>
      <c r="U473" s="4"/>
      <c r="V473" s="4"/>
      <c r="W473" s="4"/>
      <c r="X473" s="4"/>
      <c r="Y473" s="4"/>
    </row>
    <row r="474" spans="2:25" ht="12.75" customHeight="1" x14ac:dyDescent="0.2">
      <c r="B474" s="15"/>
      <c r="C474" s="24"/>
      <c r="E474" s="14"/>
      <c r="F474" s="31"/>
      <c r="G474" s="16"/>
      <c r="H474" s="36"/>
      <c r="J474" s="5"/>
      <c r="K474" s="2"/>
      <c r="L474" s="1"/>
      <c r="M474" s="1"/>
      <c r="N474" s="1"/>
      <c r="O474" s="3"/>
      <c r="P474" s="4"/>
      <c r="Q474" s="4"/>
      <c r="R474" s="4"/>
      <c r="S474" s="4"/>
      <c r="T474" s="4"/>
      <c r="U474" s="4"/>
      <c r="V474" s="4"/>
      <c r="W474" s="4"/>
      <c r="X474" s="4"/>
      <c r="Y474" s="4"/>
    </row>
    <row r="475" spans="2:25" ht="12.75" customHeight="1" x14ac:dyDescent="0.2">
      <c r="B475" s="15"/>
      <c r="C475" s="24"/>
      <c r="E475" s="14"/>
      <c r="F475" s="31"/>
      <c r="G475" s="16"/>
      <c r="H475" s="36"/>
      <c r="J475" s="5"/>
      <c r="K475" s="2"/>
      <c r="L475" s="1"/>
      <c r="M475" s="1"/>
      <c r="N475" s="1"/>
      <c r="O475" s="3"/>
      <c r="P475" s="4"/>
      <c r="Q475" s="4"/>
      <c r="R475" s="4"/>
      <c r="S475" s="4"/>
      <c r="T475" s="4"/>
      <c r="U475" s="4"/>
      <c r="V475" s="4"/>
      <c r="W475" s="4"/>
      <c r="X475" s="4"/>
      <c r="Y475" s="4"/>
    </row>
    <row r="476" spans="2:25" ht="12.75" customHeight="1" x14ac:dyDescent="0.2">
      <c r="B476" s="15"/>
      <c r="C476" s="24"/>
      <c r="E476" s="14"/>
      <c r="F476" s="31"/>
      <c r="G476" s="16"/>
      <c r="H476" s="36"/>
      <c r="J476" s="5"/>
      <c r="K476" s="2"/>
      <c r="L476" s="1"/>
      <c r="M476" s="1"/>
      <c r="N476" s="1"/>
      <c r="O476" s="3"/>
      <c r="P476" s="4"/>
      <c r="Q476" s="4"/>
      <c r="R476" s="4"/>
      <c r="S476" s="4"/>
      <c r="T476" s="4"/>
      <c r="U476" s="4"/>
      <c r="V476" s="4"/>
      <c r="W476" s="4"/>
      <c r="X476" s="4"/>
      <c r="Y476" s="4"/>
    </row>
    <row r="477" spans="2:25" ht="12.75" customHeight="1" x14ac:dyDescent="0.2">
      <c r="B477" s="15"/>
      <c r="C477" s="24"/>
      <c r="E477" s="14"/>
      <c r="F477" s="31"/>
      <c r="G477" s="16"/>
      <c r="H477" s="36"/>
      <c r="J477" s="5"/>
      <c r="K477" s="2"/>
      <c r="L477" s="1"/>
      <c r="M477" s="1"/>
      <c r="N477" s="1"/>
      <c r="O477" s="3"/>
      <c r="P477" s="4"/>
      <c r="Q477" s="4"/>
      <c r="R477" s="4"/>
      <c r="S477" s="4"/>
      <c r="T477" s="4"/>
      <c r="U477" s="4"/>
      <c r="V477" s="4"/>
      <c r="W477" s="4"/>
      <c r="X477" s="4"/>
      <c r="Y477" s="4"/>
    </row>
    <row r="478" spans="2:25" ht="12.75" customHeight="1" x14ac:dyDescent="0.2">
      <c r="B478" s="15"/>
      <c r="C478" s="24"/>
      <c r="E478" s="14"/>
      <c r="F478" s="31"/>
      <c r="G478" s="16"/>
      <c r="H478" s="36"/>
      <c r="J478" s="5"/>
      <c r="K478" s="2"/>
      <c r="L478" s="1"/>
      <c r="M478" s="1"/>
      <c r="N478" s="1"/>
      <c r="O478" s="3"/>
      <c r="P478" s="4"/>
      <c r="Q478" s="4"/>
      <c r="R478" s="4"/>
      <c r="S478" s="4"/>
      <c r="T478" s="4"/>
      <c r="U478" s="4"/>
      <c r="V478" s="4"/>
      <c r="W478" s="4"/>
      <c r="X478" s="4"/>
      <c r="Y478" s="4"/>
    </row>
    <row r="479" spans="2:25" ht="12.75" customHeight="1" x14ac:dyDescent="0.2">
      <c r="B479" s="15"/>
      <c r="C479" s="24"/>
      <c r="E479" s="14"/>
      <c r="F479" s="31"/>
      <c r="G479" s="16"/>
      <c r="H479" s="36"/>
      <c r="J479" s="5"/>
      <c r="K479" s="2"/>
      <c r="L479" s="1"/>
      <c r="M479" s="1"/>
      <c r="N479" s="1"/>
      <c r="O479" s="3"/>
      <c r="P479" s="4"/>
      <c r="Q479" s="4"/>
      <c r="R479" s="4"/>
      <c r="S479" s="4"/>
      <c r="T479" s="4"/>
      <c r="U479" s="4"/>
      <c r="V479" s="4"/>
      <c r="W479" s="4"/>
      <c r="X479" s="4"/>
      <c r="Y479" s="4"/>
    </row>
    <row r="480" spans="2:25" ht="12.75" customHeight="1" x14ac:dyDescent="0.2">
      <c r="B480" s="15"/>
      <c r="C480" s="24"/>
      <c r="E480" s="14"/>
      <c r="F480" s="31"/>
      <c r="G480" s="16"/>
      <c r="H480" s="36"/>
      <c r="J480" s="5"/>
      <c r="K480" s="2"/>
      <c r="L480" s="1"/>
      <c r="M480" s="1"/>
      <c r="N480" s="1"/>
      <c r="O480" s="3"/>
      <c r="P480" s="4"/>
      <c r="Q480" s="4"/>
      <c r="R480" s="4"/>
      <c r="S480" s="4"/>
      <c r="T480" s="4"/>
      <c r="U480" s="4"/>
      <c r="V480" s="4"/>
      <c r="W480" s="4"/>
      <c r="X480" s="4"/>
      <c r="Y480" s="4"/>
    </row>
    <row r="481" spans="2:25" ht="12.75" customHeight="1" x14ac:dyDescent="0.2">
      <c r="B481" s="15"/>
      <c r="C481" s="24"/>
      <c r="E481" s="14"/>
      <c r="F481" s="31"/>
      <c r="G481" s="16"/>
      <c r="H481" s="36"/>
      <c r="J481" s="5"/>
      <c r="K481" s="2"/>
      <c r="L481" s="1"/>
      <c r="M481" s="1"/>
      <c r="N481" s="1"/>
      <c r="O481" s="3"/>
      <c r="P481" s="4"/>
      <c r="Q481" s="4"/>
      <c r="R481" s="4"/>
      <c r="S481" s="4"/>
      <c r="T481" s="4"/>
      <c r="U481" s="4"/>
      <c r="V481" s="4"/>
      <c r="W481" s="4"/>
      <c r="X481" s="4"/>
      <c r="Y481" s="4"/>
    </row>
    <row r="482" spans="2:25" ht="12.75" customHeight="1" x14ac:dyDescent="0.2">
      <c r="B482" s="15"/>
      <c r="C482" s="24"/>
      <c r="E482" s="14"/>
      <c r="F482" s="31"/>
      <c r="G482" s="16"/>
      <c r="H482" s="36"/>
      <c r="J482" s="5"/>
      <c r="K482" s="2"/>
      <c r="L482" s="1"/>
      <c r="M482" s="1"/>
      <c r="N482" s="1"/>
      <c r="O482" s="3"/>
      <c r="P482" s="4"/>
      <c r="Q482" s="4"/>
      <c r="R482" s="4"/>
      <c r="S482" s="4"/>
      <c r="T482" s="4"/>
      <c r="U482" s="4"/>
      <c r="V482" s="4"/>
      <c r="W482" s="4"/>
      <c r="X482" s="4"/>
      <c r="Y482" s="4"/>
    </row>
    <row r="483" spans="2:25" ht="12.75" customHeight="1" x14ac:dyDescent="0.2">
      <c r="B483" s="15"/>
      <c r="C483" s="24"/>
      <c r="E483" s="14"/>
      <c r="F483" s="31"/>
      <c r="G483" s="16"/>
      <c r="H483" s="36"/>
      <c r="J483" s="5"/>
      <c r="K483" s="2"/>
      <c r="L483" s="1"/>
      <c r="M483" s="1"/>
      <c r="N483" s="1"/>
      <c r="O483" s="3"/>
      <c r="P483" s="4"/>
      <c r="Q483" s="4"/>
      <c r="R483" s="4"/>
      <c r="S483" s="4"/>
      <c r="T483" s="4"/>
      <c r="U483" s="4"/>
      <c r="V483" s="4"/>
      <c r="W483" s="4"/>
      <c r="X483" s="4"/>
      <c r="Y483" s="4"/>
    </row>
    <row r="484" spans="2:25" ht="12.75" customHeight="1" x14ac:dyDescent="0.2">
      <c r="B484" s="15"/>
      <c r="C484" s="24"/>
      <c r="E484" s="14"/>
      <c r="F484" s="31"/>
      <c r="G484" s="16"/>
      <c r="H484" s="36"/>
      <c r="J484" s="5"/>
      <c r="K484" s="2"/>
      <c r="L484" s="1"/>
      <c r="M484" s="1"/>
      <c r="N484" s="1"/>
      <c r="O484" s="3"/>
      <c r="P484" s="4"/>
      <c r="Q484" s="4"/>
      <c r="R484" s="4"/>
      <c r="S484" s="4"/>
      <c r="T484" s="4"/>
      <c r="U484" s="4"/>
      <c r="V484" s="4"/>
      <c r="W484" s="4"/>
      <c r="X484" s="4"/>
      <c r="Y484" s="4"/>
    </row>
    <row r="485" spans="2:25" ht="12.75" customHeight="1" x14ac:dyDescent="0.2">
      <c r="B485" s="15"/>
      <c r="C485" s="24"/>
      <c r="E485" s="14"/>
      <c r="F485" s="31"/>
      <c r="G485" s="16"/>
      <c r="H485" s="36"/>
      <c r="J485" s="5"/>
      <c r="K485" s="2"/>
      <c r="L485" s="1"/>
      <c r="M485" s="1"/>
      <c r="N485" s="1"/>
      <c r="O485" s="3"/>
      <c r="P485" s="4"/>
      <c r="Q485" s="4"/>
      <c r="R485" s="4"/>
      <c r="S485" s="4"/>
      <c r="T485" s="4"/>
      <c r="U485" s="4"/>
      <c r="V485" s="4"/>
      <c r="W485" s="4"/>
      <c r="X485" s="4"/>
      <c r="Y485" s="4"/>
    </row>
    <row r="486" spans="2:25" ht="12.75" customHeight="1" x14ac:dyDescent="0.2">
      <c r="B486" s="15"/>
      <c r="C486" s="24"/>
      <c r="E486" s="14"/>
      <c r="F486" s="31"/>
      <c r="G486" s="16"/>
      <c r="H486" s="36"/>
      <c r="J486" s="5"/>
      <c r="K486" s="2"/>
      <c r="L486" s="1"/>
      <c r="M486" s="1"/>
      <c r="N486" s="1"/>
      <c r="O486" s="3"/>
      <c r="P486" s="4"/>
      <c r="Q486" s="4"/>
      <c r="R486" s="4"/>
      <c r="S486" s="4"/>
      <c r="T486" s="4"/>
      <c r="U486" s="4"/>
      <c r="V486" s="4"/>
      <c r="W486" s="4"/>
      <c r="X486" s="4"/>
      <c r="Y486" s="4"/>
    </row>
    <row r="487" spans="2:25" ht="12.75" customHeight="1" x14ac:dyDescent="0.2">
      <c r="B487" s="15"/>
      <c r="C487" s="24"/>
      <c r="E487" s="14"/>
      <c r="F487" s="31"/>
      <c r="G487" s="16"/>
      <c r="H487" s="36"/>
      <c r="J487" s="5"/>
      <c r="K487" s="2"/>
      <c r="L487" s="1"/>
      <c r="M487" s="1"/>
      <c r="N487" s="1"/>
      <c r="O487" s="3"/>
      <c r="P487" s="4"/>
      <c r="Q487" s="4"/>
      <c r="R487" s="4"/>
      <c r="S487" s="4"/>
      <c r="T487" s="4"/>
      <c r="U487" s="4"/>
      <c r="V487" s="4"/>
      <c r="W487" s="4"/>
      <c r="X487" s="4"/>
      <c r="Y487" s="4"/>
    </row>
    <row r="488" spans="2:25" ht="12.75" customHeight="1" x14ac:dyDescent="0.2">
      <c r="B488" s="15"/>
      <c r="C488" s="24"/>
      <c r="E488" s="14"/>
      <c r="F488" s="31"/>
      <c r="G488" s="16"/>
      <c r="H488" s="36"/>
      <c r="J488" s="5"/>
      <c r="K488" s="2"/>
      <c r="L488" s="1"/>
      <c r="M488" s="1"/>
      <c r="N488" s="1"/>
      <c r="O488" s="3"/>
      <c r="P488" s="4"/>
      <c r="Q488" s="4"/>
      <c r="R488" s="4"/>
      <c r="S488" s="4"/>
      <c r="T488" s="4"/>
      <c r="U488" s="4"/>
      <c r="V488" s="4"/>
      <c r="W488" s="4"/>
      <c r="X488" s="4"/>
      <c r="Y488" s="4"/>
    </row>
    <row r="489" spans="2:25" ht="12.75" customHeight="1" x14ac:dyDescent="0.2">
      <c r="B489" s="15"/>
      <c r="C489" s="24"/>
      <c r="E489" s="14"/>
      <c r="F489" s="31"/>
      <c r="G489" s="16"/>
      <c r="H489" s="36"/>
      <c r="J489" s="5"/>
      <c r="K489" s="2"/>
      <c r="L489" s="1"/>
      <c r="M489" s="1"/>
      <c r="N489" s="1"/>
      <c r="O489" s="3"/>
      <c r="P489" s="4"/>
      <c r="Q489" s="4"/>
      <c r="R489" s="4"/>
      <c r="S489" s="4"/>
      <c r="T489" s="4"/>
      <c r="U489" s="4"/>
      <c r="V489" s="4"/>
      <c r="W489" s="4"/>
      <c r="X489" s="4"/>
      <c r="Y489" s="4"/>
    </row>
    <row r="490" spans="2:25" ht="12.75" customHeight="1" x14ac:dyDescent="0.2">
      <c r="B490" s="15"/>
      <c r="C490" s="24"/>
      <c r="E490" s="14"/>
      <c r="F490" s="31"/>
      <c r="G490" s="16"/>
      <c r="H490" s="36"/>
      <c r="J490" s="5"/>
      <c r="K490" s="2"/>
      <c r="L490" s="1"/>
      <c r="M490" s="1"/>
      <c r="N490" s="1"/>
      <c r="O490" s="3"/>
      <c r="P490" s="4"/>
      <c r="Q490" s="4"/>
      <c r="R490" s="4"/>
      <c r="S490" s="4"/>
      <c r="T490" s="4"/>
      <c r="U490" s="4"/>
      <c r="V490" s="4"/>
      <c r="W490" s="4"/>
      <c r="X490" s="4"/>
      <c r="Y490" s="4"/>
    </row>
    <row r="491" spans="2:25" ht="12.75" customHeight="1" x14ac:dyDescent="0.2">
      <c r="B491" s="15"/>
      <c r="C491" s="24"/>
      <c r="E491" s="14"/>
      <c r="F491" s="31"/>
      <c r="G491" s="16"/>
      <c r="H491" s="36"/>
      <c r="J491" s="5"/>
      <c r="K491" s="2"/>
      <c r="L491" s="1"/>
      <c r="M491" s="1"/>
      <c r="N491" s="1"/>
      <c r="O491" s="3"/>
      <c r="P491" s="4"/>
      <c r="Q491" s="4"/>
      <c r="R491" s="4"/>
      <c r="S491" s="4"/>
      <c r="T491" s="4"/>
      <c r="U491" s="4"/>
      <c r="V491" s="4"/>
      <c r="W491" s="4"/>
      <c r="X491" s="4"/>
      <c r="Y491" s="4"/>
    </row>
    <row r="492" spans="2:25" ht="12.75" customHeight="1" x14ac:dyDescent="0.2">
      <c r="B492" s="15"/>
      <c r="C492" s="24"/>
      <c r="E492" s="14"/>
      <c r="F492" s="31"/>
      <c r="G492" s="16"/>
      <c r="H492" s="36"/>
      <c r="J492" s="5"/>
      <c r="K492" s="2"/>
      <c r="L492" s="1"/>
      <c r="M492" s="1"/>
      <c r="N492" s="1"/>
      <c r="O492" s="3"/>
      <c r="P492" s="4"/>
      <c r="Q492" s="4"/>
      <c r="R492" s="4"/>
      <c r="S492" s="4"/>
      <c r="T492" s="4"/>
      <c r="U492" s="4"/>
      <c r="V492" s="4"/>
      <c r="W492" s="4"/>
      <c r="X492" s="4"/>
      <c r="Y492" s="4"/>
    </row>
    <row r="493" spans="2:25" ht="12.75" customHeight="1" x14ac:dyDescent="0.2">
      <c r="B493" s="15"/>
      <c r="C493" s="24"/>
      <c r="E493" s="14"/>
      <c r="F493" s="31"/>
      <c r="G493" s="16"/>
      <c r="H493" s="36"/>
      <c r="J493" s="5"/>
      <c r="K493" s="2"/>
      <c r="L493" s="1"/>
      <c r="M493" s="1"/>
      <c r="N493" s="1"/>
      <c r="O493" s="3"/>
      <c r="P493" s="4"/>
      <c r="Q493" s="4"/>
      <c r="R493" s="4"/>
      <c r="S493" s="4"/>
      <c r="T493" s="4"/>
      <c r="U493" s="4"/>
      <c r="V493" s="4"/>
      <c r="W493" s="4"/>
      <c r="X493" s="4"/>
      <c r="Y493" s="4"/>
    </row>
    <row r="494" spans="2:25" ht="12.75" customHeight="1" x14ac:dyDescent="0.2">
      <c r="B494" s="15"/>
      <c r="C494" s="24"/>
      <c r="E494" s="14"/>
      <c r="F494" s="31"/>
      <c r="G494" s="16"/>
      <c r="H494" s="36"/>
      <c r="J494" s="5"/>
      <c r="K494" s="2"/>
      <c r="L494" s="1"/>
      <c r="M494" s="1"/>
      <c r="N494" s="1"/>
      <c r="O494" s="3"/>
      <c r="P494" s="4"/>
      <c r="Q494" s="4"/>
      <c r="R494" s="4"/>
      <c r="S494" s="4"/>
      <c r="T494" s="4"/>
      <c r="U494" s="4"/>
      <c r="V494" s="4"/>
      <c r="W494" s="4"/>
      <c r="X494" s="4"/>
      <c r="Y494" s="4"/>
    </row>
    <row r="495" spans="2:25" ht="12.75" customHeight="1" x14ac:dyDescent="0.2">
      <c r="B495" s="15"/>
      <c r="C495" s="24"/>
      <c r="E495" s="14"/>
      <c r="F495" s="31"/>
      <c r="G495" s="16"/>
      <c r="H495" s="36"/>
      <c r="J495" s="5"/>
      <c r="K495" s="2"/>
      <c r="L495" s="1"/>
      <c r="M495" s="1"/>
      <c r="N495" s="1"/>
      <c r="O495" s="3"/>
      <c r="P495" s="4"/>
      <c r="Q495" s="4"/>
      <c r="R495" s="4"/>
      <c r="S495" s="4"/>
      <c r="T495" s="4"/>
      <c r="U495" s="4"/>
      <c r="V495" s="4"/>
      <c r="W495" s="4"/>
      <c r="X495" s="4"/>
      <c r="Y495" s="4"/>
    </row>
    <row r="496" spans="2:25" ht="12.75" customHeight="1" x14ac:dyDescent="0.2">
      <c r="B496" s="15"/>
      <c r="C496" s="24"/>
      <c r="E496" s="14"/>
      <c r="F496" s="31"/>
      <c r="G496" s="16"/>
      <c r="H496" s="36"/>
      <c r="J496" s="5"/>
      <c r="K496" s="2"/>
      <c r="L496" s="1"/>
      <c r="M496" s="1"/>
      <c r="N496" s="1"/>
      <c r="O496" s="3"/>
      <c r="P496" s="4"/>
      <c r="Q496" s="4"/>
      <c r="R496" s="4"/>
      <c r="S496" s="4"/>
      <c r="T496" s="4"/>
      <c r="U496" s="4"/>
      <c r="V496" s="4"/>
      <c r="W496" s="4"/>
      <c r="X496" s="4"/>
      <c r="Y496" s="4"/>
    </row>
    <row r="497" spans="2:25" ht="12.75" customHeight="1" x14ac:dyDescent="0.2">
      <c r="B497" s="15"/>
      <c r="C497" s="24"/>
      <c r="E497" s="14"/>
      <c r="F497" s="31"/>
      <c r="G497" s="16"/>
      <c r="H497" s="36"/>
      <c r="J497" s="5"/>
      <c r="K497" s="2"/>
      <c r="L497" s="1"/>
      <c r="M497" s="1"/>
      <c r="N497" s="1"/>
      <c r="O497" s="3"/>
      <c r="P497" s="4"/>
      <c r="Q497" s="4"/>
      <c r="R497" s="4"/>
      <c r="S497" s="4"/>
      <c r="T497" s="4"/>
      <c r="U497" s="4"/>
      <c r="V497" s="4"/>
      <c r="W497" s="4"/>
      <c r="X497" s="4"/>
      <c r="Y497" s="4"/>
    </row>
    <row r="498" spans="2:25" ht="12.75" customHeight="1" x14ac:dyDescent="0.2">
      <c r="B498" s="15"/>
      <c r="C498" s="24"/>
      <c r="E498" s="14"/>
      <c r="F498" s="31"/>
      <c r="G498" s="16"/>
      <c r="H498" s="36"/>
      <c r="J498" s="5"/>
      <c r="K498" s="2"/>
      <c r="L498" s="1"/>
      <c r="M498" s="1"/>
      <c r="N498" s="1"/>
      <c r="O498" s="3"/>
      <c r="P498" s="4"/>
      <c r="Q498" s="4"/>
      <c r="R498" s="4"/>
      <c r="S498" s="4"/>
      <c r="T498" s="4"/>
      <c r="U498" s="4"/>
      <c r="V498" s="4"/>
      <c r="W498" s="4"/>
      <c r="X498" s="4"/>
      <c r="Y498" s="4"/>
    </row>
    <row r="499" spans="2:25" ht="12.75" customHeight="1" x14ac:dyDescent="0.2">
      <c r="B499" s="15"/>
      <c r="C499" s="24"/>
      <c r="E499" s="14"/>
      <c r="F499" s="31"/>
      <c r="G499" s="16"/>
      <c r="H499" s="36"/>
      <c r="J499" s="5"/>
      <c r="K499" s="2"/>
      <c r="L499" s="1"/>
      <c r="M499" s="1"/>
      <c r="N499" s="1"/>
      <c r="O499" s="3"/>
      <c r="P499" s="4"/>
      <c r="Q499" s="4"/>
      <c r="R499" s="4"/>
      <c r="S499" s="4"/>
      <c r="T499" s="4"/>
      <c r="U499" s="4"/>
      <c r="V499" s="4"/>
      <c r="W499" s="4"/>
      <c r="X499" s="4"/>
      <c r="Y499" s="4"/>
    </row>
    <row r="500" spans="2:25" ht="12.75" customHeight="1" x14ac:dyDescent="0.2">
      <c r="B500" s="15"/>
      <c r="C500" s="24"/>
      <c r="E500" s="14"/>
      <c r="F500" s="31"/>
      <c r="G500" s="16"/>
      <c r="H500" s="36"/>
      <c r="J500" s="5"/>
      <c r="K500" s="2"/>
      <c r="L500" s="1"/>
      <c r="M500" s="1"/>
      <c r="N500" s="1"/>
      <c r="O500" s="3"/>
      <c r="P500" s="4"/>
      <c r="Q500" s="4"/>
      <c r="R500" s="4"/>
      <c r="S500" s="4"/>
      <c r="T500" s="4"/>
      <c r="U500" s="4"/>
      <c r="V500" s="4"/>
      <c r="W500" s="4"/>
      <c r="X500" s="4"/>
      <c r="Y500" s="4"/>
    </row>
    <row r="501" spans="2:25" ht="12.75" customHeight="1" x14ac:dyDescent="0.2">
      <c r="B501" s="15"/>
      <c r="C501" s="24"/>
      <c r="E501" s="14"/>
      <c r="F501" s="31"/>
      <c r="G501" s="16"/>
      <c r="H501" s="36"/>
      <c r="J501" s="5"/>
      <c r="K501" s="2"/>
      <c r="L501" s="1"/>
      <c r="M501" s="1"/>
      <c r="N501" s="1"/>
      <c r="O501" s="3"/>
      <c r="P501" s="4"/>
      <c r="Q501" s="4"/>
      <c r="R501" s="4"/>
      <c r="S501" s="4"/>
      <c r="T501" s="4"/>
      <c r="U501" s="4"/>
      <c r="V501" s="4"/>
      <c r="W501" s="4"/>
      <c r="X501" s="4"/>
      <c r="Y501" s="4"/>
    </row>
    <row r="502" spans="2:25" ht="12.75" customHeight="1" x14ac:dyDescent="0.2">
      <c r="B502" s="15"/>
      <c r="C502" s="24"/>
      <c r="E502" s="14"/>
      <c r="F502" s="31"/>
      <c r="G502" s="16"/>
      <c r="H502" s="36"/>
      <c r="J502" s="5"/>
      <c r="K502" s="2"/>
      <c r="L502" s="1"/>
      <c r="M502" s="1"/>
      <c r="N502" s="1"/>
      <c r="O502" s="3"/>
      <c r="P502" s="4"/>
      <c r="Q502" s="4"/>
      <c r="R502" s="4"/>
      <c r="S502" s="4"/>
      <c r="T502" s="4"/>
      <c r="U502" s="4"/>
      <c r="V502" s="4"/>
      <c r="W502" s="4"/>
      <c r="X502" s="4"/>
      <c r="Y502" s="4"/>
    </row>
    <row r="503" spans="2:25" ht="12.75" customHeight="1" x14ac:dyDescent="0.2">
      <c r="B503" s="15"/>
      <c r="C503" s="24"/>
      <c r="E503" s="14"/>
      <c r="F503" s="31"/>
      <c r="G503" s="16"/>
      <c r="H503" s="36"/>
      <c r="J503" s="5"/>
      <c r="K503" s="2"/>
      <c r="L503" s="1"/>
      <c r="M503" s="1"/>
      <c r="N503" s="1"/>
      <c r="O503" s="3"/>
      <c r="P503" s="4"/>
      <c r="Q503" s="4"/>
      <c r="R503" s="4"/>
      <c r="S503" s="4"/>
      <c r="T503" s="4"/>
      <c r="U503" s="4"/>
      <c r="V503" s="4"/>
      <c r="W503" s="4"/>
      <c r="X503" s="4"/>
      <c r="Y503" s="4"/>
    </row>
    <row r="504" spans="2:25" ht="12.75" customHeight="1" x14ac:dyDescent="0.2">
      <c r="B504" s="15"/>
      <c r="C504" s="24"/>
      <c r="E504" s="14"/>
      <c r="F504" s="31"/>
      <c r="G504" s="16"/>
      <c r="H504" s="36"/>
      <c r="J504" s="5"/>
      <c r="K504" s="2"/>
      <c r="L504" s="1"/>
      <c r="M504" s="1"/>
      <c r="N504" s="1"/>
      <c r="O504" s="3"/>
      <c r="P504" s="4"/>
      <c r="Q504" s="4"/>
      <c r="R504" s="4"/>
      <c r="S504" s="4"/>
      <c r="T504" s="4"/>
      <c r="U504" s="4"/>
      <c r="V504" s="4"/>
      <c r="W504" s="4"/>
      <c r="X504" s="4"/>
      <c r="Y504" s="4"/>
    </row>
    <row r="505" spans="2:25" ht="12.75" customHeight="1" x14ac:dyDescent="0.2">
      <c r="B505" s="15"/>
      <c r="C505" s="24"/>
      <c r="E505" s="14"/>
      <c r="F505" s="31"/>
      <c r="G505" s="16"/>
      <c r="H505" s="36"/>
      <c r="J505" s="5"/>
      <c r="K505" s="2"/>
      <c r="L505" s="1"/>
      <c r="M505" s="1"/>
      <c r="N505" s="1"/>
      <c r="O505" s="3"/>
      <c r="P505" s="4"/>
      <c r="Q505" s="4"/>
      <c r="R505" s="4"/>
      <c r="S505" s="4"/>
      <c r="T505" s="4"/>
      <c r="U505" s="4"/>
      <c r="V505" s="4"/>
      <c r="W505" s="4"/>
      <c r="X505" s="4"/>
      <c r="Y505" s="4"/>
    </row>
    <row r="506" spans="2:25" ht="12.75" customHeight="1" x14ac:dyDescent="0.2">
      <c r="B506" s="15"/>
      <c r="C506" s="24"/>
      <c r="E506" s="14"/>
      <c r="F506" s="31"/>
      <c r="G506" s="16"/>
      <c r="H506" s="36"/>
      <c r="J506" s="5"/>
      <c r="K506" s="2"/>
      <c r="L506" s="1"/>
      <c r="M506" s="1"/>
      <c r="N506" s="1"/>
      <c r="O506" s="3"/>
      <c r="P506" s="4"/>
      <c r="Q506" s="4"/>
      <c r="R506" s="4"/>
      <c r="S506" s="4"/>
      <c r="T506" s="4"/>
      <c r="U506" s="4"/>
      <c r="V506" s="4"/>
      <c r="W506" s="4"/>
      <c r="X506" s="4"/>
      <c r="Y506" s="4"/>
    </row>
    <row r="507" spans="2:25" ht="12.75" customHeight="1" x14ac:dyDescent="0.2">
      <c r="B507" s="15"/>
      <c r="C507" s="24"/>
      <c r="E507" s="14"/>
      <c r="F507" s="31"/>
      <c r="G507" s="16"/>
      <c r="H507" s="36"/>
      <c r="J507" s="5"/>
      <c r="K507" s="2"/>
      <c r="L507" s="1"/>
      <c r="M507" s="1"/>
      <c r="N507" s="1"/>
      <c r="O507" s="3"/>
      <c r="P507" s="4"/>
      <c r="Q507" s="4"/>
      <c r="R507" s="4"/>
      <c r="S507" s="4"/>
      <c r="T507" s="4"/>
      <c r="U507" s="4"/>
      <c r="V507" s="4"/>
      <c r="W507" s="4"/>
      <c r="X507" s="4"/>
      <c r="Y507" s="4"/>
    </row>
    <row r="508" spans="2:25" ht="12.75" customHeight="1" x14ac:dyDescent="0.2">
      <c r="B508" s="15"/>
      <c r="C508" s="24"/>
      <c r="E508" s="14"/>
      <c r="F508" s="31"/>
      <c r="G508" s="16"/>
      <c r="H508" s="36"/>
      <c r="J508" s="5"/>
      <c r="K508" s="2"/>
      <c r="L508" s="1"/>
      <c r="M508" s="1"/>
      <c r="N508" s="1"/>
      <c r="O508" s="3"/>
      <c r="P508" s="4"/>
      <c r="Q508" s="4"/>
      <c r="R508" s="4"/>
      <c r="S508" s="4"/>
      <c r="T508" s="4"/>
      <c r="U508" s="4"/>
      <c r="V508" s="4"/>
      <c r="W508" s="4"/>
      <c r="X508" s="4"/>
      <c r="Y508" s="4"/>
    </row>
    <row r="509" spans="2:25" ht="12.75" customHeight="1" x14ac:dyDescent="0.2">
      <c r="B509" s="15"/>
      <c r="C509" s="24"/>
      <c r="E509" s="14"/>
      <c r="F509" s="31"/>
      <c r="G509" s="16"/>
      <c r="H509" s="36"/>
      <c r="J509" s="5"/>
      <c r="K509" s="2"/>
      <c r="L509" s="1"/>
      <c r="M509" s="1"/>
      <c r="N509" s="1"/>
      <c r="O509" s="3"/>
      <c r="P509" s="4"/>
      <c r="Q509" s="4"/>
      <c r="R509" s="4"/>
      <c r="S509" s="4"/>
      <c r="T509" s="4"/>
      <c r="U509" s="4"/>
      <c r="V509" s="4"/>
      <c r="W509" s="4"/>
      <c r="X509" s="4"/>
      <c r="Y509" s="4"/>
    </row>
    <row r="510" spans="2:25" ht="12.75" customHeight="1" x14ac:dyDescent="0.2">
      <c r="B510" s="15"/>
      <c r="C510" s="24"/>
      <c r="E510" s="14"/>
      <c r="F510" s="31"/>
      <c r="G510" s="16"/>
      <c r="H510" s="36"/>
      <c r="J510" s="5"/>
      <c r="K510" s="2"/>
      <c r="L510" s="1"/>
      <c r="M510" s="1"/>
      <c r="N510" s="1"/>
      <c r="O510" s="3"/>
      <c r="P510" s="4"/>
      <c r="Q510" s="4"/>
      <c r="R510" s="4"/>
      <c r="S510" s="4"/>
      <c r="T510" s="4"/>
      <c r="U510" s="4"/>
      <c r="V510" s="4"/>
      <c r="W510" s="4"/>
      <c r="X510" s="4"/>
      <c r="Y510" s="4"/>
    </row>
    <row r="511" spans="2:25" ht="12.75" customHeight="1" x14ac:dyDescent="0.2">
      <c r="B511" s="15"/>
      <c r="C511" s="24"/>
      <c r="E511" s="14"/>
      <c r="F511" s="31"/>
      <c r="G511" s="16"/>
      <c r="H511" s="36"/>
      <c r="J511" s="5"/>
      <c r="K511" s="2"/>
      <c r="L511" s="1"/>
      <c r="M511" s="1"/>
      <c r="N511" s="1"/>
      <c r="O511" s="3"/>
      <c r="P511" s="4"/>
      <c r="Q511" s="4"/>
      <c r="R511" s="4"/>
      <c r="S511" s="4"/>
      <c r="T511" s="4"/>
      <c r="U511" s="4"/>
      <c r="V511" s="4"/>
      <c r="W511" s="4"/>
      <c r="X511" s="4"/>
      <c r="Y511" s="4"/>
    </row>
    <row r="512" spans="2:25" ht="12.75" customHeight="1" x14ac:dyDescent="0.2">
      <c r="B512" s="15"/>
      <c r="C512" s="24"/>
      <c r="E512" s="14"/>
      <c r="F512" s="31"/>
      <c r="G512" s="16"/>
      <c r="H512" s="36"/>
      <c r="J512" s="5"/>
      <c r="K512" s="2"/>
      <c r="L512" s="1"/>
      <c r="M512" s="1"/>
      <c r="N512" s="1"/>
      <c r="O512" s="3"/>
      <c r="P512" s="4"/>
      <c r="Q512" s="4"/>
      <c r="R512" s="4"/>
      <c r="S512" s="4"/>
      <c r="T512" s="4"/>
      <c r="U512" s="4"/>
      <c r="V512" s="4"/>
      <c r="W512" s="4"/>
      <c r="X512" s="4"/>
      <c r="Y512" s="4"/>
    </row>
    <row r="513" spans="2:25" ht="12.75" customHeight="1" x14ac:dyDescent="0.2">
      <c r="B513" s="15"/>
      <c r="C513" s="24"/>
      <c r="E513" s="14"/>
      <c r="F513" s="31"/>
      <c r="G513" s="16"/>
      <c r="H513" s="36"/>
      <c r="J513" s="5"/>
      <c r="K513" s="2"/>
      <c r="L513" s="1"/>
      <c r="M513" s="1"/>
      <c r="N513" s="1"/>
      <c r="O513" s="3"/>
      <c r="P513" s="4"/>
      <c r="Q513" s="4"/>
      <c r="R513" s="4"/>
      <c r="S513" s="4"/>
      <c r="T513" s="4"/>
      <c r="U513" s="4"/>
      <c r="V513" s="4"/>
      <c r="W513" s="4"/>
      <c r="X513" s="4"/>
      <c r="Y513" s="4"/>
    </row>
    <row r="514" spans="2:25" ht="12.75" customHeight="1" x14ac:dyDescent="0.2">
      <c r="B514" s="15"/>
      <c r="C514" s="24"/>
      <c r="E514" s="14"/>
      <c r="F514" s="31"/>
      <c r="G514" s="16"/>
      <c r="H514" s="36"/>
      <c r="J514" s="5"/>
      <c r="K514" s="2"/>
      <c r="L514" s="1"/>
      <c r="M514" s="1"/>
      <c r="N514" s="1"/>
      <c r="O514" s="3"/>
      <c r="P514" s="4"/>
      <c r="Q514" s="4"/>
      <c r="R514" s="4"/>
      <c r="S514" s="4"/>
      <c r="T514" s="4"/>
      <c r="U514" s="4"/>
      <c r="V514" s="4"/>
      <c r="W514" s="4"/>
      <c r="X514" s="4"/>
      <c r="Y514" s="4"/>
    </row>
    <row r="515" spans="2:25" ht="12.75" customHeight="1" x14ac:dyDescent="0.2">
      <c r="B515" s="15"/>
      <c r="C515" s="24"/>
      <c r="E515" s="14"/>
      <c r="F515" s="31"/>
      <c r="G515" s="16"/>
      <c r="H515" s="36"/>
      <c r="J515" s="5"/>
      <c r="K515" s="2"/>
      <c r="L515" s="1"/>
      <c r="M515" s="1"/>
      <c r="N515" s="1"/>
      <c r="O515" s="3"/>
      <c r="P515" s="4"/>
      <c r="Q515" s="4"/>
      <c r="R515" s="4"/>
      <c r="S515" s="4"/>
      <c r="T515" s="4"/>
      <c r="U515" s="4"/>
      <c r="V515" s="4"/>
      <c r="W515" s="4"/>
      <c r="X515" s="4"/>
      <c r="Y515" s="4"/>
    </row>
    <row r="516" spans="2:25" ht="12.75" customHeight="1" x14ac:dyDescent="0.2">
      <c r="B516" s="15"/>
      <c r="C516" s="24"/>
      <c r="E516" s="14"/>
      <c r="F516" s="31"/>
      <c r="G516" s="16"/>
      <c r="H516" s="36"/>
      <c r="J516" s="5"/>
      <c r="K516" s="2"/>
      <c r="L516" s="1"/>
      <c r="M516" s="1"/>
      <c r="N516" s="1"/>
      <c r="O516" s="3"/>
      <c r="P516" s="4"/>
      <c r="Q516" s="4"/>
      <c r="R516" s="4"/>
      <c r="S516" s="4"/>
      <c r="T516" s="4"/>
      <c r="U516" s="4"/>
      <c r="V516" s="4"/>
      <c r="W516" s="4"/>
      <c r="X516" s="4"/>
      <c r="Y516" s="4"/>
    </row>
    <row r="517" spans="2:25" ht="12.75" customHeight="1" x14ac:dyDescent="0.2">
      <c r="B517" s="15"/>
      <c r="C517" s="24"/>
      <c r="E517" s="14"/>
      <c r="F517" s="31"/>
      <c r="G517" s="16"/>
      <c r="H517" s="36"/>
      <c r="J517" s="5"/>
      <c r="K517" s="2"/>
      <c r="L517" s="1"/>
      <c r="M517" s="1"/>
      <c r="N517" s="1"/>
      <c r="O517" s="3"/>
      <c r="P517" s="4"/>
      <c r="Q517" s="4"/>
      <c r="R517" s="4"/>
      <c r="S517" s="4"/>
      <c r="T517" s="4"/>
      <c r="U517" s="4"/>
      <c r="V517" s="4"/>
      <c r="W517" s="4"/>
      <c r="X517" s="4"/>
      <c r="Y517" s="4"/>
    </row>
    <row r="518" spans="2:25" ht="12.75" customHeight="1" x14ac:dyDescent="0.2">
      <c r="B518" s="15"/>
      <c r="C518" s="24"/>
      <c r="E518" s="14"/>
      <c r="F518" s="31"/>
      <c r="G518" s="16"/>
      <c r="H518" s="36"/>
      <c r="J518" s="5"/>
      <c r="K518" s="2"/>
      <c r="L518" s="1"/>
      <c r="M518" s="1"/>
      <c r="N518" s="1"/>
      <c r="O518" s="3"/>
      <c r="P518" s="4"/>
      <c r="Q518" s="4"/>
      <c r="R518" s="4"/>
      <c r="S518" s="4"/>
      <c r="T518" s="4"/>
      <c r="U518" s="4"/>
      <c r="V518" s="4"/>
      <c r="W518" s="4"/>
      <c r="X518" s="4"/>
      <c r="Y518" s="4"/>
    </row>
    <row r="519" spans="2:25" ht="12.75" customHeight="1" x14ac:dyDescent="0.2">
      <c r="B519" s="15"/>
      <c r="C519" s="24"/>
      <c r="E519" s="14"/>
      <c r="F519" s="31"/>
      <c r="G519" s="16"/>
      <c r="H519" s="36"/>
      <c r="J519" s="5"/>
      <c r="K519" s="2"/>
      <c r="L519" s="1"/>
      <c r="M519" s="1"/>
      <c r="N519" s="1"/>
      <c r="O519" s="3"/>
      <c r="P519" s="4"/>
      <c r="Q519" s="4"/>
      <c r="R519" s="4"/>
      <c r="S519" s="4"/>
      <c r="T519" s="4"/>
      <c r="U519" s="4"/>
      <c r="V519" s="4"/>
      <c r="W519" s="4"/>
      <c r="X519" s="4"/>
      <c r="Y519" s="4"/>
    </row>
    <row r="520" spans="2:25" ht="12.75" customHeight="1" x14ac:dyDescent="0.2">
      <c r="B520" s="15"/>
      <c r="C520" s="24"/>
      <c r="E520" s="14"/>
      <c r="F520" s="31"/>
      <c r="G520" s="16"/>
      <c r="H520" s="36"/>
      <c r="J520" s="5"/>
      <c r="K520" s="2"/>
      <c r="L520" s="1"/>
      <c r="M520" s="1"/>
      <c r="N520" s="1"/>
      <c r="O520" s="3"/>
      <c r="P520" s="4"/>
      <c r="Q520" s="4"/>
      <c r="R520" s="4"/>
      <c r="S520" s="4"/>
      <c r="T520" s="4"/>
      <c r="U520" s="4"/>
      <c r="V520" s="4"/>
      <c r="W520" s="4"/>
      <c r="X520" s="4"/>
      <c r="Y520" s="4"/>
    </row>
    <row r="521" spans="2:25" ht="12.75" customHeight="1" x14ac:dyDescent="0.2">
      <c r="B521" s="15"/>
      <c r="C521" s="24"/>
      <c r="E521" s="14"/>
      <c r="F521" s="31"/>
      <c r="G521" s="16"/>
      <c r="H521" s="36"/>
      <c r="J521" s="5"/>
      <c r="K521" s="2"/>
      <c r="L521" s="1"/>
      <c r="M521" s="1"/>
      <c r="N521" s="1"/>
      <c r="O521" s="3"/>
      <c r="P521" s="4"/>
      <c r="Q521" s="4"/>
      <c r="R521" s="4"/>
      <c r="S521" s="4"/>
      <c r="T521" s="4"/>
      <c r="U521" s="4"/>
      <c r="V521" s="4"/>
      <c r="W521" s="4"/>
      <c r="X521" s="4"/>
      <c r="Y521" s="4"/>
    </row>
    <row r="522" spans="2:25" ht="12.75" customHeight="1" x14ac:dyDescent="0.2">
      <c r="B522" s="15"/>
      <c r="C522" s="24"/>
      <c r="E522" s="14"/>
      <c r="F522" s="31"/>
      <c r="G522" s="16"/>
      <c r="H522" s="36"/>
      <c r="J522" s="5"/>
      <c r="K522" s="2"/>
      <c r="L522" s="1"/>
      <c r="M522" s="1"/>
      <c r="N522" s="1"/>
      <c r="O522" s="3"/>
      <c r="P522" s="4"/>
      <c r="Q522" s="4"/>
      <c r="R522" s="4"/>
      <c r="S522" s="4"/>
      <c r="T522" s="4"/>
      <c r="U522" s="4"/>
      <c r="V522" s="4"/>
      <c r="W522" s="4"/>
      <c r="X522" s="4"/>
      <c r="Y522" s="4"/>
    </row>
    <row r="523" spans="2:25" ht="12.75" customHeight="1" x14ac:dyDescent="0.2">
      <c r="B523" s="15"/>
      <c r="C523" s="24"/>
      <c r="E523" s="14"/>
      <c r="F523" s="31"/>
      <c r="G523" s="16"/>
      <c r="H523" s="36"/>
      <c r="J523" s="5"/>
      <c r="K523" s="2"/>
      <c r="L523" s="1"/>
      <c r="M523" s="1"/>
      <c r="N523" s="1"/>
      <c r="O523" s="3"/>
      <c r="P523" s="4"/>
      <c r="Q523" s="4"/>
      <c r="R523" s="4"/>
      <c r="S523" s="4"/>
      <c r="T523" s="4"/>
      <c r="U523" s="4"/>
      <c r="V523" s="4"/>
      <c r="W523" s="4"/>
      <c r="X523" s="4"/>
      <c r="Y523" s="4"/>
    </row>
    <row r="524" spans="2:25" ht="12.75" customHeight="1" x14ac:dyDescent="0.2">
      <c r="B524" s="15"/>
      <c r="C524" s="24"/>
      <c r="E524" s="14"/>
      <c r="F524" s="31"/>
      <c r="G524" s="16"/>
      <c r="H524" s="36"/>
      <c r="J524" s="5"/>
      <c r="K524" s="2"/>
      <c r="L524" s="1"/>
      <c r="M524" s="1"/>
      <c r="N524" s="1"/>
      <c r="O524" s="3"/>
      <c r="P524" s="4"/>
      <c r="Q524" s="4"/>
      <c r="R524" s="4"/>
      <c r="S524" s="4"/>
      <c r="T524" s="4"/>
      <c r="U524" s="4"/>
      <c r="V524" s="4"/>
      <c r="W524" s="4"/>
      <c r="X524" s="4"/>
      <c r="Y524" s="4"/>
    </row>
    <row r="525" spans="2:25" ht="12.75" customHeight="1" x14ac:dyDescent="0.2">
      <c r="B525" s="15"/>
      <c r="C525" s="24"/>
      <c r="E525" s="14"/>
      <c r="F525" s="31"/>
      <c r="G525" s="16"/>
      <c r="H525" s="36"/>
      <c r="J525" s="5"/>
      <c r="K525" s="2"/>
      <c r="L525" s="1"/>
      <c r="M525" s="1"/>
      <c r="N525" s="1"/>
      <c r="O525" s="3"/>
      <c r="P525" s="4"/>
      <c r="Q525" s="4"/>
      <c r="R525" s="4"/>
      <c r="S525" s="4"/>
      <c r="T525" s="4"/>
      <c r="U525" s="4"/>
      <c r="V525" s="4"/>
      <c r="W525" s="4"/>
      <c r="X525" s="4"/>
      <c r="Y525" s="4"/>
    </row>
    <row r="526" spans="2:25" ht="12.75" customHeight="1" x14ac:dyDescent="0.2">
      <c r="B526" s="15"/>
      <c r="C526" s="24"/>
      <c r="E526" s="14"/>
      <c r="F526" s="31"/>
      <c r="G526" s="16"/>
      <c r="H526" s="36"/>
      <c r="J526" s="5"/>
      <c r="K526" s="2"/>
      <c r="L526" s="1"/>
      <c r="M526" s="1"/>
      <c r="N526" s="1"/>
      <c r="O526" s="3"/>
      <c r="P526" s="4"/>
      <c r="Q526" s="4"/>
      <c r="R526" s="4"/>
      <c r="S526" s="4"/>
      <c r="T526" s="4"/>
      <c r="U526" s="4"/>
      <c r="V526" s="4"/>
      <c r="W526" s="4"/>
      <c r="X526" s="4"/>
      <c r="Y526" s="4"/>
    </row>
    <row r="527" spans="2:25" ht="12.75" customHeight="1" x14ac:dyDescent="0.2">
      <c r="B527" s="15"/>
      <c r="C527" s="24"/>
      <c r="E527" s="14"/>
      <c r="F527" s="31"/>
      <c r="G527" s="16"/>
      <c r="H527" s="36"/>
      <c r="J527" s="5"/>
      <c r="K527" s="2"/>
      <c r="L527" s="1"/>
      <c r="M527" s="1"/>
      <c r="N527" s="1"/>
      <c r="O527" s="3"/>
      <c r="P527" s="4"/>
      <c r="Q527" s="4"/>
      <c r="R527" s="4"/>
      <c r="S527" s="4"/>
      <c r="T527" s="4"/>
      <c r="U527" s="4"/>
      <c r="V527" s="4"/>
      <c r="W527" s="4"/>
      <c r="X527" s="4"/>
      <c r="Y527" s="4"/>
    </row>
    <row r="528" spans="2:25" ht="12.75" customHeight="1" x14ac:dyDescent="0.2">
      <c r="B528" s="15"/>
      <c r="C528" s="24"/>
      <c r="E528" s="14"/>
      <c r="F528" s="31"/>
      <c r="G528" s="16"/>
      <c r="H528" s="36"/>
      <c r="J528" s="5"/>
      <c r="K528" s="2"/>
      <c r="L528" s="1"/>
      <c r="M528" s="1"/>
      <c r="N528" s="1"/>
      <c r="O528" s="3"/>
      <c r="P528" s="4"/>
      <c r="Q528" s="4"/>
      <c r="R528" s="4"/>
      <c r="S528" s="4"/>
      <c r="T528" s="4"/>
      <c r="U528" s="4"/>
      <c r="V528" s="4"/>
      <c r="W528" s="4"/>
      <c r="X528" s="4"/>
      <c r="Y528" s="4"/>
    </row>
    <row r="529" spans="2:25" ht="12.75" customHeight="1" x14ac:dyDescent="0.2">
      <c r="B529" s="15"/>
      <c r="C529" s="24"/>
      <c r="E529" s="14"/>
      <c r="F529" s="31"/>
      <c r="G529" s="16"/>
      <c r="H529" s="36"/>
      <c r="J529" s="5"/>
      <c r="K529" s="2"/>
      <c r="L529" s="1"/>
      <c r="M529" s="1"/>
      <c r="N529" s="1"/>
      <c r="O529" s="3"/>
      <c r="P529" s="4"/>
      <c r="Q529" s="4"/>
      <c r="R529" s="4"/>
      <c r="S529" s="4"/>
      <c r="T529" s="4"/>
      <c r="U529" s="4"/>
      <c r="V529" s="4"/>
      <c r="W529" s="4"/>
      <c r="X529" s="4"/>
      <c r="Y529" s="4"/>
    </row>
    <row r="530" spans="2:25" ht="12.75" customHeight="1" x14ac:dyDescent="0.2">
      <c r="B530" s="15"/>
      <c r="C530" s="24"/>
      <c r="E530" s="14"/>
      <c r="F530" s="31"/>
      <c r="G530" s="16"/>
      <c r="H530" s="36"/>
      <c r="J530" s="5"/>
      <c r="K530" s="2"/>
      <c r="L530" s="1"/>
      <c r="M530" s="1"/>
      <c r="N530" s="1"/>
      <c r="O530" s="3"/>
      <c r="P530" s="4"/>
      <c r="Q530" s="4"/>
      <c r="R530" s="4"/>
      <c r="S530" s="4"/>
      <c r="T530" s="4"/>
      <c r="U530" s="4"/>
      <c r="V530" s="4"/>
      <c r="W530" s="4"/>
      <c r="X530" s="4"/>
      <c r="Y530" s="4"/>
    </row>
    <row r="531" spans="2:25" ht="12.75" customHeight="1" x14ac:dyDescent="0.2">
      <c r="B531" s="15"/>
      <c r="C531" s="24"/>
      <c r="E531" s="14"/>
      <c r="F531" s="31"/>
      <c r="G531" s="16"/>
      <c r="H531" s="36"/>
      <c r="J531" s="5"/>
      <c r="K531" s="2"/>
      <c r="L531" s="1"/>
      <c r="M531" s="1"/>
      <c r="N531" s="1"/>
      <c r="O531" s="3"/>
      <c r="P531" s="4"/>
      <c r="Q531" s="4"/>
      <c r="R531" s="4"/>
      <c r="S531" s="4"/>
      <c r="T531" s="4"/>
      <c r="U531" s="4"/>
      <c r="V531" s="4"/>
      <c r="W531" s="4"/>
      <c r="X531" s="4"/>
      <c r="Y531" s="4"/>
    </row>
    <row r="532" spans="2:25" ht="12.75" customHeight="1" x14ac:dyDescent="0.2">
      <c r="B532" s="15"/>
      <c r="C532" s="24"/>
      <c r="E532" s="14"/>
      <c r="F532" s="31"/>
      <c r="G532" s="16"/>
      <c r="H532" s="36"/>
      <c r="J532" s="5"/>
      <c r="K532" s="2"/>
      <c r="L532" s="1"/>
      <c r="M532" s="1"/>
      <c r="N532" s="1"/>
      <c r="O532" s="3"/>
      <c r="P532" s="4"/>
      <c r="Q532" s="4"/>
      <c r="R532" s="4"/>
      <c r="S532" s="4"/>
      <c r="T532" s="4"/>
      <c r="U532" s="4"/>
      <c r="V532" s="4"/>
      <c r="W532" s="4"/>
      <c r="X532" s="4"/>
      <c r="Y532" s="4"/>
    </row>
    <row r="533" spans="2:25" ht="12.75" customHeight="1" x14ac:dyDescent="0.2">
      <c r="B533" s="15"/>
      <c r="C533" s="24"/>
      <c r="E533" s="14"/>
      <c r="F533" s="31"/>
      <c r="G533" s="16"/>
      <c r="H533" s="36"/>
      <c r="J533" s="5"/>
      <c r="K533" s="2"/>
      <c r="L533" s="1"/>
      <c r="M533" s="1"/>
      <c r="N533" s="1"/>
      <c r="O533" s="3"/>
      <c r="P533" s="4"/>
      <c r="Q533" s="4"/>
      <c r="R533" s="4"/>
      <c r="S533" s="4"/>
      <c r="T533" s="4"/>
      <c r="U533" s="4"/>
      <c r="V533" s="4"/>
      <c r="W533" s="4"/>
      <c r="X533" s="4"/>
      <c r="Y533" s="4"/>
    </row>
    <row r="534" spans="2:25" ht="12.75" customHeight="1" x14ac:dyDescent="0.2">
      <c r="B534" s="15"/>
      <c r="C534" s="24"/>
      <c r="E534" s="14"/>
      <c r="F534" s="31"/>
      <c r="G534" s="16"/>
      <c r="H534" s="36"/>
      <c r="J534" s="5"/>
      <c r="K534" s="2"/>
      <c r="L534" s="1"/>
      <c r="M534" s="1"/>
      <c r="N534" s="1"/>
      <c r="O534" s="3"/>
      <c r="P534" s="4"/>
      <c r="Q534" s="4"/>
      <c r="R534" s="4"/>
      <c r="S534" s="4"/>
      <c r="T534" s="4"/>
      <c r="U534" s="4"/>
      <c r="V534" s="4"/>
      <c r="W534" s="4"/>
      <c r="X534" s="4"/>
      <c r="Y534" s="4"/>
    </row>
    <row r="535" spans="2:25" ht="12.75" customHeight="1" x14ac:dyDescent="0.2">
      <c r="B535" s="15"/>
      <c r="C535" s="24"/>
      <c r="E535" s="14"/>
      <c r="F535" s="31"/>
      <c r="G535" s="16"/>
      <c r="H535" s="36"/>
      <c r="J535" s="5"/>
      <c r="K535" s="2"/>
      <c r="L535" s="1"/>
      <c r="M535" s="1"/>
      <c r="N535" s="1"/>
      <c r="O535" s="3"/>
      <c r="P535" s="4"/>
      <c r="Q535" s="4"/>
      <c r="R535" s="4"/>
      <c r="S535" s="4"/>
      <c r="T535" s="4"/>
      <c r="U535" s="4"/>
      <c r="V535" s="4"/>
      <c r="W535" s="4"/>
      <c r="X535" s="4"/>
      <c r="Y535" s="4"/>
    </row>
    <row r="536" spans="2:25" ht="12.75" customHeight="1" x14ac:dyDescent="0.2">
      <c r="B536" s="15"/>
      <c r="C536" s="24"/>
      <c r="E536" s="14"/>
      <c r="F536" s="31"/>
      <c r="G536" s="16"/>
      <c r="H536" s="36"/>
      <c r="J536" s="5"/>
      <c r="K536" s="2"/>
      <c r="L536" s="1"/>
      <c r="M536" s="1"/>
      <c r="N536" s="1"/>
      <c r="O536" s="3"/>
      <c r="P536" s="4"/>
      <c r="Q536" s="4"/>
      <c r="R536" s="4"/>
      <c r="S536" s="4"/>
      <c r="T536" s="4"/>
      <c r="U536" s="4"/>
      <c r="V536" s="4"/>
      <c r="W536" s="4"/>
      <c r="X536" s="4"/>
      <c r="Y536" s="4"/>
    </row>
    <row r="537" spans="2:25" ht="12.75" customHeight="1" x14ac:dyDescent="0.2">
      <c r="B537" s="15"/>
      <c r="C537" s="24"/>
      <c r="E537" s="14"/>
      <c r="F537" s="31"/>
      <c r="G537" s="16"/>
      <c r="H537" s="36"/>
      <c r="J537" s="5"/>
      <c r="K537" s="2"/>
      <c r="L537" s="1"/>
      <c r="M537" s="1"/>
      <c r="N537" s="1"/>
      <c r="O537" s="3"/>
      <c r="P537" s="4"/>
      <c r="Q537" s="4"/>
      <c r="R537" s="4"/>
      <c r="S537" s="4"/>
      <c r="T537" s="4"/>
      <c r="U537" s="4"/>
      <c r="V537" s="4"/>
      <c r="W537" s="4"/>
      <c r="X537" s="4"/>
      <c r="Y537" s="4"/>
    </row>
    <row r="538" spans="2:25" ht="12.75" customHeight="1" x14ac:dyDescent="0.2">
      <c r="B538" s="15"/>
      <c r="C538" s="24"/>
      <c r="E538" s="14"/>
      <c r="F538" s="31"/>
      <c r="G538" s="16"/>
      <c r="H538" s="36"/>
      <c r="J538" s="5"/>
      <c r="K538" s="2"/>
      <c r="L538" s="1"/>
      <c r="M538" s="1"/>
      <c r="N538" s="1"/>
      <c r="O538" s="3"/>
      <c r="P538" s="4"/>
      <c r="Q538" s="4"/>
      <c r="R538" s="4"/>
      <c r="S538" s="4"/>
      <c r="T538" s="4"/>
      <c r="U538" s="4"/>
      <c r="V538" s="4"/>
      <c r="W538" s="4"/>
      <c r="X538" s="4"/>
      <c r="Y538" s="4"/>
    </row>
    <row r="539" spans="2:25" ht="12.75" customHeight="1" x14ac:dyDescent="0.2">
      <c r="B539" s="15"/>
      <c r="C539" s="24"/>
      <c r="E539" s="14"/>
      <c r="F539" s="31"/>
      <c r="G539" s="16"/>
      <c r="H539" s="36"/>
      <c r="J539" s="5"/>
      <c r="K539" s="2"/>
      <c r="L539" s="1"/>
      <c r="M539" s="1"/>
      <c r="N539" s="1"/>
      <c r="O539" s="3"/>
      <c r="P539" s="4"/>
      <c r="Q539" s="4"/>
      <c r="R539" s="4"/>
      <c r="S539" s="4"/>
      <c r="T539" s="4"/>
      <c r="U539" s="4"/>
      <c r="V539" s="4"/>
      <c r="W539" s="4"/>
      <c r="X539" s="4"/>
      <c r="Y539" s="4"/>
    </row>
    <row r="540" spans="2:25" ht="12.75" customHeight="1" x14ac:dyDescent="0.2">
      <c r="B540" s="15"/>
      <c r="C540" s="24"/>
      <c r="E540" s="14"/>
      <c r="F540" s="31"/>
      <c r="G540" s="16"/>
      <c r="H540" s="36"/>
      <c r="J540" s="5"/>
      <c r="K540" s="2"/>
      <c r="L540" s="1"/>
      <c r="M540" s="1"/>
      <c r="N540" s="1"/>
      <c r="O540" s="3"/>
      <c r="P540" s="4"/>
      <c r="Q540" s="4"/>
      <c r="R540" s="4"/>
      <c r="S540" s="4"/>
      <c r="T540" s="4"/>
      <c r="U540" s="4"/>
      <c r="V540" s="4"/>
      <c r="W540" s="4"/>
      <c r="X540" s="4"/>
      <c r="Y540" s="4"/>
    </row>
    <row r="541" spans="2:25" ht="12.75" customHeight="1" x14ac:dyDescent="0.2">
      <c r="B541" s="15"/>
      <c r="C541" s="24"/>
      <c r="E541" s="14"/>
      <c r="F541" s="31"/>
      <c r="G541" s="16"/>
      <c r="H541" s="36"/>
      <c r="J541" s="5"/>
      <c r="K541" s="2"/>
      <c r="L541" s="1"/>
      <c r="M541" s="1"/>
      <c r="N541" s="1"/>
      <c r="O541" s="3"/>
      <c r="P541" s="4"/>
      <c r="Q541" s="4"/>
      <c r="R541" s="4"/>
      <c r="S541" s="4"/>
      <c r="T541" s="4"/>
      <c r="U541" s="4"/>
      <c r="V541" s="4"/>
      <c r="W541" s="4"/>
      <c r="X541" s="4"/>
      <c r="Y541" s="4"/>
    </row>
    <row r="542" spans="2:25" ht="12.75" customHeight="1" x14ac:dyDescent="0.2">
      <c r="B542" s="15"/>
      <c r="C542" s="24"/>
      <c r="E542" s="14"/>
      <c r="F542" s="31"/>
      <c r="G542" s="16"/>
      <c r="H542" s="36"/>
      <c r="J542" s="5"/>
      <c r="K542" s="2"/>
      <c r="L542" s="1"/>
      <c r="M542" s="1"/>
      <c r="N542" s="1"/>
      <c r="O542" s="3"/>
      <c r="P542" s="4"/>
      <c r="Q542" s="4"/>
      <c r="R542" s="4"/>
      <c r="S542" s="4"/>
      <c r="T542" s="4"/>
      <c r="U542" s="4"/>
      <c r="V542" s="4"/>
      <c r="W542" s="4"/>
      <c r="X542" s="4"/>
      <c r="Y542" s="4"/>
    </row>
    <row r="543" spans="2:25" ht="12.75" customHeight="1" x14ac:dyDescent="0.2">
      <c r="B543" s="15"/>
      <c r="C543" s="24"/>
      <c r="E543" s="14"/>
      <c r="F543" s="31"/>
      <c r="G543" s="16"/>
      <c r="H543" s="36"/>
      <c r="J543" s="5"/>
      <c r="K543" s="2"/>
      <c r="L543" s="1"/>
      <c r="M543" s="1"/>
      <c r="N543" s="1"/>
      <c r="O543" s="3"/>
      <c r="P543" s="4"/>
      <c r="Q543" s="4"/>
      <c r="R543" s="4"/>
      <c r="S543" s="4"/>
      <c r="T543" s="4"/>
      <c r="U543" s="4"/>
      <c r="V543" s="4"/>
      <c r="W543" s="4"/>
      <c r="X543" s="4"/>
      <c r="Y543" s="4"/>
    </row>
    <row r="544" spans="2:25" ht="12.75" customHeight="1" x14ac:dyDescent="0.2">
      <c r="B544" s="15"/>
      <c r="C544" s="24"/>
      <c r="E544" s="14"/>
      <c r="F544" s="31"/>
      <c r="G544" s="16"/>
      <c r="H544" s="36"/>
      <c r="J544" s="5"/>
      <c r="K544" s="2"/>
      <c r="L544" s="1"/>
      <c r="M544" s="1"/>
      <c r="N544" s="1"/>
      <c r="O544" s="3"/>
      <c r="P544" s="4"/>
      <c r="Q544" s="4"/>
      <c r="R544" s="4"/>
      <c r="S544" s="4"/>
      <c r="T544" s="4"/>
      <c r="U544" s="4"/>
      <c r="V544" s="4"/>
      <c r="W544" s="4"/>
      <c r="X544" s="4"/>
      <c r="Y544" s="4"/>
    </row>
    <row r="545" spans="2:25" ht="12.75" customHeight="1" x14ac:dyDescent="0.2">
      <c r="B545" s="15"/>
      <c r="C545" s="24"/>
      <c r="E545" s="14"/>
      <c r="F545" s="31"/>
      <c r="G545" s="16"/>
      <c r="H545" s="36"/>
      <c r="J545" s="5"/>
      <c r="K545" s="2"/>
      <c r="L545" s="1"/>
      <c r="M545" s="1"/>
      <c r="N545" s="1"/>
      <c r="O545" s="3"/>
      <c r="P545" s="4"/>
      <c r="Q545" s="4"/>
      <c r="R545" s="4"/>
      <c r="S545" s="4"/>
      <c r="T545" s="4"/>
      <c r="U545" s="4"/>
      <c r="V545" s="4"/>
      <c r="W545" s="4"/>
      <c r="X545" s="4"/>
      <c r="Y545" s="4"/>
    </row>
    <row r="546" spans="2:25" ht="12.75" customHeight="1" x14ac:dyDescent="0.2">
      <c r="B546" s="15"/>
      <c r="C546" s="24"/>
      <c r="E546" s="14"/>
      <c r="F546" s="31"/>
      <c r="G546" s="16"/>
      <c r="H546" s="36"/>
      <c r="J546" s="5"/>
      <c r="K546" s="2"/>
      <c r="L546" s="1"/>
      <c r="M546" s="1"/>
      <c r="N546" s="1"/>
      <c r="O546" s="3"/>
      <c r="P546" s="4"/>
      <c r="Q546" s="4"/>
      <c r="R546" s="4"/>
      <c r="S546" s="4"/>
      <c r="T546" s="4"/>
      <c r="U546" s="4"/>
      <c r="V546" s="4"/>
      <c r="W546" s="4"/>
      <c r="X546" s="4"/>
      <c r="Y546" s="4"/>
    </row>
    <row r="547" spans="2:25" ht="12.75" customHeight="1" x14ac:dyDescent="0.2">
      <c r="B547" s="15"/>
      <c r="C547" s="24"/>
      <c r="E547" s="14"/>
      <c r="F547" s="31"/>
      <c r="G547" s="16"/>
      <c r="H547" s="36"/>
      <c r="J547" s="5"/>
      <c r="K547" s="2"/>
      <c r="L547" s="1"/>
      <c r="M547" s="1"/>
      <c r="N547" s="1"/>
      <c r="O547" s="3"/>
      <c r="P547" s="4"/>
      <c r="Q547" s="4"/>
      <c r="R547" s="4"/>
      <c r="S547" s="4"/>
      <c r="T547" s="4"/>
      <c r="U547" s="4"/>
      <c r="V547" s="4"/>
      <c r="W547" s="4"/>
      <c r="X547" s="4"/>
      <c r="Y547" s="4"/>
    </row>
    <row r="548" spans="2:25" ht="12.75" customHeight="1" x14ac:dyDescent="0.2">
      <c r="B548" s="15"/>
      <c r="C548" s="24"/>
      <c r="E548" s="14"/>
      <c r="F548" s="31"/>
      <c r="G548" s="16"/>
      <c r="H548" s="36"/>
      <c r="J548" s="5"/>
      <c r="K548" s="2"/>
      <c r="L548" s="1"/>
      <c r="M548" s="1"/>
      <c r="N548" s="1"/>
      <c r="O548" s="3"/>
      <c r="P548" s="4"/>
      <c r="Q548" s="4"/>
      <c r="R548" s="4"/>
      <c r="S548" s="4"/>
      <c r="T548" s="4"/>
      <c r="U548" s="4"/>
      <c r="V548" s="4"/>
      <c r="W548" s="4"/>
      <c r="X548" s="4"/>
      <c r="Y548" s="4"/>
    </row>
    <row r="549" spans="2:25" ht="12.75" customHeight="1" x14ac:dyDescent="0.2">
      <c r="B549" s="15"/>
      <c r="C549" s="24"/>
      <c r="E549" s="14"/>
      <c r="F549" s="31"/>
      <c r="G549" s="16"/>
      <c r="H549" s="36"/>
      <c r="J549" s="5"/>
      <c r="K549" s="2"/>
      <c r="L549" s="1"/>
      <c r="M549" s="1"/>
      <c r="N549" s="1"/>
      <c r="O549" s="3"/>
      <c r="P549" s="4"/>
      <c r="Q549" s="4"/>
      <c r="R549" s="4"/>
      <c r="S549" s="4"/>
      <c r="T549" s="4"/>
      <c r="U549" s="4"/>
      <c r="V549" s="4"/>
      <c r="W549" s="4"/>
      <c r="X549" s="4"/>
      <c r="Y549" s="4"/>
    </row>
    <row r="550" spans="2:25" ht="12.75" customHeight="1" x14ac:dyDescent="0.2">
      <c r="B550" s="15"/>
      <c r="C550" s="24"/>
      <c r="E550" s="14"/>
      <c r="F550" s="31"/>
      <c r="G550" s="16"/>
      <c r="H550" s="36"/>
      <c r="J550" s="5"/>
      <c r="K550" s="2"/>
      <c r="L550" s="1"/>
      <c r="M550" s="1"/>
      <c r="N550" s="1"/>
      <c r="O550" s="3"/>
      <c r="P550" s="4"/>
      <c r="Q550" s="4"/>
      <c r="R550" s="4"/>
      <c r="S550" s="4"/>
      <c r="T550" s="4"/>
      <c r="U550" s="4"/>
      <c r="V550" s="4"/>
      <c r="W550" s="4"/>
      <c r="X550" s="4"/>
      <c r="Y550" s="4"/>
    </row>
    <row r="551" spans="2:25" ht="12.75" customHeight="1" x14ac:dyDescent="0.2">
      <c r="B551" s="15"/>
      <c r="C551" s="24"/>
      <c r="E551" s="14"/>
      <c r="F551" s="31"/>
      <c r="G551" s="16"/>
      <c r="H551" s="36"/>
      <c r="J551" s="5"/>
      <c r="K551" s="2"/>
      <c r="L551" s="1"/>
      <c r="M551" s="1"/>
      <c r="N551" s="1"/>
      <c r="O551" s="3"/>
      <c r="P551" s="4"/>
      <c r="Q551" s="4"/>
      <c r="R551" s="4"/>
      <c r="S551" s="4"/>
      <c r="T551" s="4"/>
      <c r="U551" s="4"/>
      <c r="V551" s="4"/>
      <c r="W551" s="4"/>
      <c r="X551" s="4"/>
      <c r="Y551" s="4"/>
    </row>
    <row r="552" spans="2:25" ht="12.75" customHeight="1" x14ac:dyDescent="0.2">
      <c r="B552" s="15"/>
      <c r="C552" s="24"/>
      <c r="E552" s="14"/>
      <c r="F552" s="31"/>
      <c r="G552" s="16"/>
      <c r="H552" s="36"/>
      <c r="J552" s="5"/>
      <c r="K552" s="2"/>
      <c r="L552" s="1"/>
      <c r="M552" s="1"/>
      <c r="N552" s="1"/>
      <c r="O552" s="3"/>
      <c r="P552" s="4"/>
      <c r="Q552" s="4"/>
      <c r="R552" s="4"/>
      <c r="S552" s="4"/>
      <c r="T552" s="4"/>
      <c r="U552" s="4"/>
      <c r="V552" s="4"/>
      <c r="W552" s="4"/>
      <c r="X552" s="4"/>
      <c r="Y552" s="4"/>
    </row>
    <row r="553" spans="2:25" ht="12.75" customHeight="1" x14ac:dyDescent="0.2">
      <c r="B553" s="15"/>
      <c r="C553" s="24"/>
      <c r="E553" s="14"/>
      <c r="F553" s="31"/>
      <c r="G553" s="16"/>
      <c r="H553" s="36"/>
      <c r="J553" s="5"/>
      <c r="K553" s="2"/>
      <c r="L553" s="1"/>
      <c r="M553" s="1"/>
      <c r="N553" s="1"/>
      <c r="O553" s="3"/>
      <c r="P553" s="4"/>
      <c r="Q553" s="4"/>
      <c r="R553" s="4"/>
      <c r="S553" s="4"/>
      <c r="T553" s="4"/>
      <c r="U553" s="4"/>
      <c r="V553" s="4"/>
      <c r="W553" s="4"/>
      <c r="X553" s="4"/>
      <c r="Y553" s="4"/>
    </row>
    <row r="554" spans="2:25" ht="12.75" customHeight="1" x14ac:dyDescent="0.2">
      <c r="B554" s="15"/>
      <c r="C554" s="24"/>
      <c r="E554" s="14"/>
      <c r="F554" s="31"/>
      <c r="G554" s="16"/>
      <c r="H554" s="36"/>
      <c r="J554" s="5"/>
      <c r="K554" s="2"/>
      <c r="L554" s="1"/>
      <c r="M554" s="1"/>
      <c r="N554" s="1"/>
      <c r="O554" s="3"/>
      <c r="P554" s="4"/>
      <c r="Q554" s="4"/>
      <c r="R554" s="4"/>
      <c r="S554" s="4"/>
      <c r="T554" s="4"/>
      <c r="U554" s="4"/>
      <c r="V554" s="4"/>
      <c r="W554" s="4"/>
      <c r="X554" s="4"/>
      <c r="Y554" s="4"/>
    </row>
    <row r="555" spans="2:25" ht="12.75" customHeight="1" x14ac:dyDescent="0.2">
      <c r="B555" s="15"/>
      <c r="C555" s="24"/>
      <c r="E555" s="14"/>
      <c r="F555" s="31"/>
      <c r="G555" s="16"/>
      <c r="H555" s="36"/>
      <c r="J555" s="5"/>
      <c r="K555" s="2"/>
      <c r="L555" s="1"/>
      <c r="M555" s="1"/>
      <c r="N555" s="1"/>
      <c r="O555" s="3"/>
      <c r="P555" s="4"/>
      <c r="Q555" s="4"/>
      <c r="R555" s="4"/>
      <c r="S555" s="4"/>
      <c r="T555" s="4"/>
      <c r="U555" s="4"/>
      <c r="V555" s="4"/>
      <c r="W555" s="4"/>
      <c r="X555" s="4"/>
      <c r="Y555" s="4"/>
    </row>
    <row r="556" spans="2:25" ht="12.75" customHeight="1" x14ac:dyDescent="0.2">
      <c r="B556" s="15"/>
      <c r="C556" s="24"/>
      <c r="E556" s="14"/>
      <c r="F556" s="31"/>
      <c r="G556" s="16"/>
      <c r="H556" s="36"/>
      <c r="J556" s="5"/>
      <c r="K556" s="2"/>
      <c r="L556" s="1"/>
      <c r="M556" s="1"/>
      <c r="N556" s="1"/>
      <c r="O556" s="3"/>
      <c r="P556" s="4"/>
      <c r="Q556" s="4"/>
      <c r="R556" s="4"/>
      <c r="S556" s="4"/>
      <c r="T556" s="4"/>
      <c r="U556" s="4"/>
      <c r="V556" s="4"/>
      <c r="W556" s="4"/>
      <c r="X556" s="4"/>
      <c r="Y556" s="4"/>
    </row>
    <row r="557" spans="2:25" ht="12.75" customHeight="1" x14ac:dyDescent="0.2">
      <c r="B557" s="15"/>
      <c r="C557" s="24"/>
      <c r="E557" s="14"/>
      <c r="F557" s="31"/>
      <c r="G557" s="16"/>
      <c r="H557" s="36"/>
      <c r="J557" s="5"/>
      <c r="K557" s="2"/>
      <c r="L557" s="1"/>
      <c r="M557" s="1"/>
      <c r="N557" s="1"/>
      <c r="O557" s="3"/>
      <c r="P557" s="4"/>
      <c r="Q557" s="4"/>
      <c r="R557" s="4"/>
      <c r="S557" s="4"/>
      <c r="T557" s="4"/>
      <c r="U557" s="4"/>
      <c r="V557" s="4"/>
      <c r="W557" s="4"/>
      <c r="X557" s="4"/>
      <c r="Y557" s="4"/>
    </row>
    <row r="558" spans="2:25" ht="12.75" customHeight="1" x14ac:dyDescent="0.2">
      <c r="B558" s="15"/>
      <c r="C558" s="24"/>
      <c r="E558" s="14"/>
      <c r="F558" s="31"/>
      <c r="G558" s="16"/>
      <c r="H558" s="36"/>
      <c r="J558" s="5"/>
      <c r="K558" s="2"/>
      <c r="L558" s="1"/>
      <c r="M558" s="1"/>
      <c r="N558" s="1"/>
      <c r="O558" s="3"/>
      <c r="P558" s="4"/>
      <c r="Q558" s="4"/>
      <c r="R558" s="4"/>
      <c r="S558" s="4"/>
      <c r="T558" s="4"/>
      <c r="U558" s="4"/>
      <c r="V558" s="4"/>
      <c r="W558" s="4"/>
      <c r="X558" s="4"/>
      <c r="Y558" s="4"/>
    </row>
    <row r="559" spans="2:25" ht="12.75" customHeight="1" x14ac:dyDescent="0.2">
      <c r="B559" s="15"/>
      <c r="C559" s="24"/>
      <c r="E559" s="14"/>
      <c r="F559" s="31"/>
      <c r="G559" s="16"/>
      <c r="H559" s="36"/>
      <c r="J559" s="5"/>
      <c r="K559" s="2"/>
      <c r="L559" s="1"/>
      <c r="M559" s="1"/>
      <c r="N559" s="1"/>
      <c r="O559" s="3"/>
      <c r="P559" s="4"/>
      <c r="Q559" s="4"/>
      <c r="R559" s="4"/>
      <c r="S559" s="4"/>
      <c r="T559" s="4"/>
      <c r="U559" s="4"/>
      <c r="V559" s="4"/>
      <c r="W559" s="4"/>
      <c r="X559" s="4"/>
      <c r="Y559" s="4"/>
    </row>
    <row r="560" spans="2:25" ht="12.75" customHeight="1" x14ac:dyDescent="0.2">
      <c r="B560" s="15"/>
      <c r="C560" s="24"/>
      <c r="E560" s="14"/>
      <c r="F560" s="31"/>
      <c r="G560" s="16"/>
      <c r="H560" s="36"/>
      <c r="J560" s="5"/>
      <c r="K560" s="2"/>
      <c r="L560" s="1"/>
      <c r="M560" s="1"/>
      <c r="N560" s="1"/>
      <c r="O560" s="3"/>
      <c r="P560" s="4"/>
      <c r="Q560" s="4"/>
      <c r="R560" s="4"/>
      <c r="S560" s="4"/>
      <c r="T560" s="4"/>
      <c r="U560" s="4"/>
      <c r="V560" s="4"/>
      <c r="W560" s="4"/>
      <c r="X560" s="4"/>
      <c r="Y560" s="4"/>
    </row>
    <row r="561" spans="2:25" ht="12.75" customHeight="1" x14ac:dyDescent="0.2">
      <c r="B561" s="15"/>
      <c r="C561" s="24"/>
      <c r="E561" s="14"/>
      <c r="F561" s="31"/>
      <c r="G561" s="16"/>
      <c r="H561" s="36"/>
      <c r="J561" s="5"/>
      <c r="K561" s="2"/>
      <c r="L561" s="1"/>
      <c r="M561" s="1"/>
      <c r="N561" s="1"/>
      <c r="O561" s="3"/>
      <c r="P561" s="4"/>
      <c r="Q561" s="4"/>
      <c r="R561" s="4"/>
      <c r="S561" s="4"/>
      <c r="T561" s="4"/>
      <c r="U561" s="4"/>
      <c r="V561" s="4"/>
      <c r="W561" s="4"/>
      <c r="X561" s="4"/>
      <c r="Y561" s="4"/>
    </row>
    <row r="562" spans="2:25" ht="12.75" customHeight="1" x14ac:dyDescent="0.2">
      <c r="B562" s="15"/>
      <c r="C562" s="24"/>
      <c r="E562" s="14"/>
      <c r="F562" s="31"/>
      <c r="G562" s="16"/>
      <c r="H562" s="36"/>
      <c r="J562" s="5"/>
      <c r="K562" s="2"/>
      <c r="L562" s="1"/>
      <c r="M562" s="1"/>
      <c r="N562" s="1"/>
      <c r="O562" s="3"/>
      <c r="P562" s="4"/>
      <c r="Q562" s="4"/>
      <c r="R562" s="4"/>
      <c r="S562" s="4"/>
      <c r="T562" s="4"/>
      <c r="U562" s="4"/>
      <c r="V562" s="4"/>
      <c r="W562" s="4"/>
      <c r="X562" s="4"/>
      <c r="Y562" s="4"/>
    </row>
    <row r="563" spans="2:25" ht="12.75" customHeight="1" x14ac:dyDescent="0.2">
      <c r="B563" s="15"/>
      <c r="C563" s="24"/>
      <c r="E563" s="14"/>
      <c r="F563" s="31"/>
      <c r="G563" s="16"/>
      <c r="H563" s="36"/>
      <c r="J563" s="5"/>
      <c r="K563" s="2"/>
      <c r="L563" s="1"/>
      <c r="M563" s="1"/>
      <c r="N563" s="1"/>
      <c r="O563" s="3"/>
      <c r="P563" s="4"/>
      <c r="Q563" s="4"/>
      <c r="R563" s="4"/>
      <c r="S563" s="4"/>
      <c r="T563" s="4"/>
      <c r="U563" s="4"/>
      <c r="V563" s="4"/>
      <c r="W563" s="4"/>
      <c r="X563" s="4"/>
      <c r="Y563" s="4"/>
    </row>
    <row r="564" spans="2:25" ht="12.75" customHeight="1" x14ac:dyDescent="0.2">
      <c r="B564" s="15"/>
      <c r="C564" s="24"/>
      <c r="E564" s="14"/>
      <c r="F564" s="31"/>
      <c r="G564" s="16"/>
      <c r="H564" s="36"/>
      <c r="J564" s="5"/>
      <c r="K564" s="2"/>
      <c r="L564" s="1"/>
      <c r="M564" s="1"/>
      <c r="N564" s="1"/>
      <c r="O564" s="3"/>
      <c r="P564" s="4"/>
      <c r="Q564" s="4"/>
      <c r="R564" s="4"/>
      <c r="S564" s="4"/>
      <c r="T564" s="4"/>
      <c r="U564" s="4"/>
      <c r="V564" s="4"/>
      <c r="W564" s="4"/>
      <c r="X564" s="4"/>
      <c r="Y564" s="4"/>
    </row>
    <row r="565" spans="2:25" ht="12.75" customHeight="1" x14ac:dyDescent="0.2">
      <c r="B565" s="15"/>
      <c r="C565" s="24"/>
      <c r="E565" s="14"/>
      <c r="F565" s="31"/>
      <c r="G565" s="16"/>
      <c r="H565" s="36"/>
      <c r="J565" s="5"/>
      <c r="K565" s="2"/>
      <c r="L565" s="1"/>
      <c r="M565" s="1"/>
      <c r="N565" s="1"/>
      <c r="O565" s="3"/>
      <c r="P565" s="4"/>
      <c r="Q565" s="4"/>
      <c r="R565" s="4"/>
      <c r="S565" s="4"/>
      <c r="T565" s="4"/>
      <c r="U565" s="4"/>
      <c r="V565" s="4"/>
      <c r="W565" s="4"/>
      <c r="X565" s="4"/>
      <c r="Y565" s="4"/>
    </row>
    <row r="566" spans="2:25" ht="12.75" customHeight="1" x14ac:dyDescent="0.2">
      <c r="B566" s="15"/>
      <c r="C566" s="24"/>
      <c r="E566" s="14"/>
      <c r="F566" s="31"/>
      <c r="G566" s="16"/>
      <c r="H566" s="36"/>
      <c r="J566" s="5"/>
      <c r="K566" s="2"/>
      <c r="L566" s="1"/>
      <c r="M566" s="1"/>
      <c r="N566" s="1"/>
      <c r="O566" s="3"/>
      <c r="P566" s="4"/>
      <c r="Q566" s="4"/>
      <c r="R566" s="4"/>
      <c r="S566" s="4"/>
      <c r="T566" s="4"/>
      <c r="U566" s="4"/>
      <c r="V566" s="4"/>
      <c r="W566" s="4"/>
      <c r="X566" s="4"/>
      <c r="Y566" s="4"/>
    </row>
    <row r="567" spans="2:25" ht="12.75" customHeight="1" x14ac:dyDescent="0.2">
      <c r="B567" s="15"/>
      <c r="C567" s="24"/>
      <c r="E567" s="14"/>
      <c r="F567" s="31"/>
      <c r="G567" s="16"/>
      <c r="H567" s="36"/>
      <c r="J567" s="5"/>
      <c r="K567" s="2"/>
      <c r="L567" s="1"/>
      <c r="M567" s="1"/>
      <c r="N567" s="1"/>
      <c r="O567" s="3"/>
      <c r="P567" s="4"/>
      <c r="Q567" s="4"/>
      <c r="R567" s="4"/>
      <c r="S567" s="4"/>
      <c r="T567" s="4"/>
      <c r="U567" s="4"/>
      <c r="V567" s="4"/>
      <c r="W567" s="4"/>
      <c r="X567" s="4"/>
      <c r="Y567" s="4"/>
    </row>
    <row r="568" spans="2:25" ht="12.75" customHeight="1" x14ac:dyDescent="0.2">
      <c r="B568" s="15"/>
      <c r="C568" s="24"/>
      <c r="E568" s="14"/>
      <c r="F568" s="31"/>
      <c r="G568" s="16"/>
      <c r="H568" s="36"/>
      <c r="J568" s="5"/>
      <c r="K568" s="2"/>
      <c r="L568" s="1"/>
      <c r="M568" s="1"/>
      <c r="N568" s="1"/>
      <c r="O568" s="3"/>
      <c r="P568" s="4"/>
      <c r="Q568" s="4"/>
      <c r="R568" s="4"/>
      <c r="S568" s="4"/>
      <c r="T568" s="4"/>
      <c r="U568" s="4"/>
      <c r="V568" s="4"/>
      <c r="W568" s="4"/>
      <c r="X568" s="4"/>
      <c r="Y568" s="4"/>
    </row>
    <row r="569" spans="2:25" ht="12.75" customHeight="1" x14ac:dyDescent="0.2">
      <c r="B569" s="15"/>
      <c r="C569" s="24"/>
      <c r="E569" s="14"/>
      <c r="F569" s="31"/>
      <c r="G569" s="16"/>
      <c r="H569" s="36"/>
      <c r="J569" s="5"/>
      <c r="K569" s="2"/>
      <c r="L569" s="1"/>
      <c r="M569" s="1"/>
      <c r="N569" s="1"/>
      <c r="O569" s="3"/>
      <c r="P569" s="4"/>
      <c r="Q569" s="4"/>
      <c r="R569" s="4"/>
      <c r="S569" s="4"/>
      <c r="T569" s="4"/>
      <c r="U569" s="4"/>
      <c r="V569" s="4"/>
      <c r="W569" s="4"/>
      <c r="X569" s="4"/>
      <c r="Y569" s="4"/>
    </row>
    <row r="570" spans="2:25" ht="12.75" customHeight="1" x14ac:dyDescent="0.2">
      <c r="B570" s="15"/>
      <c r="C570" s="24"/>
      <c r="E570" s="14"/>
      <c r="F570" s="31"/>
      <c r="G570" s="16"/>
      <c r="H570" s="36"/>
      <c r="J570" s="5"/>
      <c r="K570" s="2"/>
      <c r="L570" s="1"/>
      <c r="M570" s="1"/>
      <c r="N570" s="1"/>
      <c r="O570" s="3"/>
      <c r="P570" s="4"/>
      <c r="Q570" s="4"/>
      <c r="R570" s="4"/>
      <c r="S570" s="4"/>
      <c r="T570" s="4"/>
      <c r="U570" s="4"/>
      <c r="V570" s="4"/>
      <c r="W570" s="4"/>
      <c r="X570" s="4"/>
      <c r="Y570" s="4"/>
    </row>
    <row r="571" spans="2:25" ht="12.75" customHeight="1" x14ac:dyDescent="0.2">
      <c r="B571" s="15"/>
      <c r="C571" s="24"/>
      <c r="E571" s="14"/>
      <c r="F571" s="31"/>
      <c r="G571" s="16"/>
      <c r="H571" s="36"/>
      <c r="J571" s="5"/>
      <c r="K571" s="2"/>
      <c r="L571" s="1"/>
      <c r="M571" s="1"/>
      <c r="N571" s="1"/>
      <c r="O571" s="3"/>
      <c r="P571" s="4"/>
      <c r="Q571" s="4"/>
      <c r="R571" s="4"/>
      <c r="S571" s="4"/>
      <c r="T571" s="4"/>
      <c r="U571" s="4"/>
      <c r="V571" s="4"/>
      <c r="W571" s="4"/>
      <c r="X571" s="4"/>
      <c r="Y571" s="4"/>
    </row>
    <row r="572" spans="2:25" ht="12.75" customHeight="1" x14ac:dyDescent="0.2">
      <c r="B572" s="15"/>
      <c r="C572" s="24"/>
      <c r="E572" s="14"/>
      <c r="F572" s="31"/>
      <c r="G572" s="16"/>
      <c r="H572" s="36"/>
      <c r="J572" s="5"/>
      <c r="K572" s="2"/>
      <c r="L572" s="1"/>
      <c r="M572" s="1"/>
      <c r="N572" s="1"/>
      <c r="O572" s="3"/>
      <c r="P572" s="4"/>
      <c r="Q572" s="4"/>
      <c r="R572" s="4"/>
      <c r="S572" s="4"/>
      <c r="T572" s="4"/>
      <c r="U572" s="4"/>
      <c r="V572" s="4"/>
      <c r="W572" s="4"/>
      <c r="X572" s="4"/>
      <c r="Y572" s="4"/>
    </row>
    <row r="573" spans="2:25" ht="12.75" customHeight="1" x14ac:dyDescent="0.2">
      <c r="B573" s="15"/>
      <c r="C573" s="24"/>
      <c r="E573" s="14"/>
      <c r="F573" s="31"/>
      <c r="G573" s="16"/>
      <c r="H573" s="36"/>
      <c r="J573" s="5"/>
      <c r="K573" s="2"/>
      <c r="L573" s="1"/>
      <c r="M573" s="1"/>
      <c r="N573" s="1"/>
      <c r="O573" s="3"/>
      <c r="P573" s="4"/>
      <c r="Q573" s="4"/>
      <c r="R573" s="4"/>
      <c r="S573" s="4"/>
      <c r="T573" s="4"/>
      <c r="U573" s="4"/>
      <c r="V573" s="4"/>
      <c r="W573" s="4"/>
      <c r="X573" s="4"/>
      <c r="Y573" s="4"/>
    </row>
    <row r="574" spans="2:25" ht="12.75" customHeight="1" x14ac:dyDescent="0.2">
      <c r="B574" s="15"/>
      <c r="C574" s="24"/>
      <c r="E574" s="14"/>
      <c r="F574" s="31"/>
      <c r="G574" s="16"/>
      <c r="H574" s="36"/>
      <c r="J574" s="5"/>
      <c r="K574" s="2"/>
      <c r="L574" s="1"/>
      <c r="M574" s="1"/>
      <c r="N574" s="1"/>
      <c r="O574" s="3"/>
      <c r="P574" s="4"/>
      <c r="Q574" s="4"/>
      <c r="R574" s="4"/>
      <c r="S574" s="4"/>
      <c r="T574" s="4"/>
      <c r="U574" s="4"/>
      <c r="V574" s="4"/>
      <c r="W574" s="4"/>
      <c r="X574" s="4"/>
      <c r="Y574" s="4"/>
    </row>
    <row r="575" spans="2:25" ht="12.75" customHeight="1" x14ac:dyDescent="0.2">
      <c r="B575" s="15"/>
      <c r="C575" s="24"/>
      <c r="E575" s="14"/>
      <c r="F575" s="31"/>
      <c r="G575" s="16"/>
      <c r="H575" s="36"/>
      <c r="J575" s="5"/>
      <c r="K575" s="2"/>
      <c r="L575" s="1"/>
      <c r="M575" s="1"/>
      <c r="N575" s="1"/>
      <c r="O575" s="3"/>
      <c r="P575" s="4"/>
      <c r="Q575" s="4"/>
      <c r="R575" s="4"/>
      <c r="S575" s="4"/>
      <c r="T575" s="4"/>
      <c r="U575" s="4"/>
      <c r="V575" s="4"/>
      <c r="W575" s="4"/>
      <c r="X575" s="4"/>
      <c r="Y575" s="4"/>
    </row>
    <row r="576" spans="2:25" ht="12.75" customHeight="1" x14ac:dyDescent="0.2">
      <c r="B576" s="15"/>
      <c r="C576" s="24"/>
      <c r="E576" s="14"/>
      <c r="F576" s="31"/>
      <c r="G576" s="16"/>
      <c r="H576" s="36"/>
      <c r="J576" s="5"/>
      <c r="K576" s="2"/>
      <c r="L576" s="1"/>
      <c r="M576" s="1"/>
      <c r="N576" s="1"/>
      <c r="O576" s="3"/>
      <c r="P576" s="4"/>
      <c r="Q576" s="4"/>
      <c r="R576" s="4"/>
      <c r="S576" s="4"/>
      <c r="T576" s="4"/>
      <c r="U576" s="4"/>
      <c r="V576" s="4"/>
      <c r="W576" s="4"/>
      <c r="X576" s="4"/>
      <c r="Y576" s="4"/>
    </row>
    <row r="577" spans="2:25" ht="12.75" customHeight="1" x14ac:dyDescent="0.2">
      <c r="B577" s="15"/>
      <c r="C577" s="24"/>
      <c r="E577" s="14"/>
      <c r="F577" s="31"/>
      <c r="G577" s="16"/>
      <c r="H577" s="36"/>
      <c r="J577" s="5"/>
      <c r="K577" s="2"/>
      <c r="L577" s="1"/>
      <c r="M577" s="1"/>
      <c r="N577" s="1"/>
      <c r="O577" s="3"/>
      <c r="P577" s="4"/>
      <c r="Q577" s="4"/>
      <c r="R577" s="4"/>
      <c r="S577" s="4"/>
      <c r="T577" s="4"/>
      <c r="U577" s="4"/>
      <c r="V577" s="4"/>
      <c r="W577" s="4"/>
      <c r="X577" s="4"/>
      <c r="Y577" s="4"/>
    </row>
    <row r="578" spans="2:25" ht="12.75" customHeight="1" x14ac:dyDescent="0.2">
      <c r="B578" s="15"/>
      <c r="C578" s="24"/>
      <c r="E578" s="14"/>
      <c r="F578" s="31"/>
      <c r="G578" s="16"/>
      <c r="H578" s="36"/>
      <c r="J578" s="5"/>
      <c r="K578" s="2"/>
      <c r="L578" s="1"/>
      <c r="M578" s="1"/>
      <c r="N578" s="1"/>
      <c r="O578" s="3"/>
      <c r="P578" s="4"/>
      <c r="Q578" s="4"/>
      <c r="R578" s="4"/>
      <c r="S578" s="4"/>
      <c r="T578" s="4"/>
      <c r="U578" s="4"/>
      <c r="V578" s="4"/>
      <c r="W578" s="4"/>
      <c r="X578" s="4"/>
      <c r="Y578" s="4"/>
    </row>
    <row r="579" spans="2:25" ht="12.75" customHeight="1" x14ac:dyDescent="0.2">
      <c r="B579" s="15"/>
      <c r="C579" s="24"/>
      <c r="E579" s="14"/>
      <c r="F579" s="31"/>
      <c r="G579" s="16"/>
      <c r="H579" s="36"/>
      <c r="J579" s="5"/>
      <c r="K579" s="2"/>
      <c r="L579" s="1"/>
      <c r="M579" s="1"/>
      <c r="N579" s="1"/>
      <c r="O579" s="3"/>
      <c r="P579" s="4"/>
      <c r="Q579" s="4"/>
      <c r="R579" s="4"/>
      <c r="S579" s="4"/>
      <c r="T579" s="4"/>
      <c r="U579" s="4"/>
      <c r="V579" s="4"/>
      <c r="W579" s="4"/>
      <c r="X579" s="4"/>
      <c r="Y579" s="4"/>
    </row>
    <row r="580" spans="2:25" ht="12.75" customHeight="1" x14ac:dyDescent="0.2">
      <c r="B580" s="15"/>
      <c r="C580" s="24"/>
      <c r="E580" s="14"/>
      <c r="F580" s="31"/>
      <c r="G580" s="16"/>
      <c r="H580" s="36"/>
      <c r="J580" s="5"/>
      <c r="K580" s="2"/>
      <c r="L580" s="1"/>
      <c r="M580" s="1"/>
      <c r="N580" s="1"/>
      <c r="O580" s="3"/>
      <c r="P580" s="4"/>
      <c r="Q580" s="4"/>
      <c r="R580" s="4"/>
      <c r="S580" s="4"/>
      <c r="T580" s="4"/>
      <c r="U580" s="4"/>
      <c r="V580" s="4"/>
      <c r="W580" s="4"/>
      <c r="X580" s="4"/>
      <c r="Y580" s="4"/>
    </row>
    <row r="581" spans="2:25" ht="12.75" customHeight="1" x14ac:dyDescent="0.2">
      <c r="B581" s="15"/>
      <c r="C581" s="24"/>
      <c r="E581" s="14"/>
      <c r="F581" s="31"/>
      <c r="G581" s="16"/>
      <c r="H581" s="36"/>
      <c r="J581" s="5"/>
      <c r="K581" s="2"/>
      <c r="L581" s="1"/>
      <c r="M581" s="1"/>
      <c r="N581" s="1"/>
      <c r="O581" s="3"/>
      <c r="P581" s="4"/>
      <c r="Q581" s="4"/>
      <c r="R581" s="4"/>
      <c r="S581" s="4"/>
      <c r="T581" s="4"/>
      <c r="U581" s="4"/>
      <c r="V581" s="4"/>
      <c r="W581" s="4"/>
      <c r="X581" s="4"/>
      <c r="Y581" s="4"/>
    </row>
    <row r="582" spans="2:25" ht="12.75" customHeight="1" x14ac:dyDescent="0.2">
      <c r="B582" s="15"/>
      <c r="C582" s="24"/>
      <c r="E582" s="14"/>
      <c r="F582" s="31"/>
      <c r="G582" s="16"/>
      <c r="H582" s="36"/>
      <c r="J582" s="5"/>
      <c r="K582" s="2"/>
      <c r="L582" s="1"/>
      <c r="M582" s="1"/>
      <c r="N582" s="1"/>
      <c r="O582" s="3"/>
      <c r="P582" s="4"/>
      <c r="Q582" s="4"/>
      <c r="R582" s="4"/>
      <c r="S582" s="4"/>
      <c r="T582" s="4"/>
      <c r="U582" s="4"/>
      <c r="V582" s="4"/>
      <c r="W582" s="4"/>
      <c r="X582" s="4"/>
      <c r="Y582" s="4"/>
    </row>
    <row r="583" spans="2:25" ht="12.75" customHeight="1" x14ac:dyDescent="0.2">
      <c r="B583" s="15"/>
      <c r="C583" s="24"/>
      <c r="E583" s="14"/>
      <c r="F583" s="31"/>
      <c r="G583" s="16"/>
      <c r="H583" s="36"/>
      <c r="J583" s="5"/>
      <c r="K583" s="2"/>
      <c r="L583" s="1"/>
      <c r="M583" s="1"/>
      <c r="N583" s="1"/>
      <c r="O583" s="3"/>
      <c r="P583" s="4"/>
      <c r="Q583" s="4"/>
      <c r="R583" s="4"/>
      <c r="S583" s="4"/>
      <c r="T583" s="4"/>
      <c r="U583" s="4"/>
      <c r="V583" s="4"/>
      <c r="W583" s="4"/>
      <c r="X583" s="4"/>
      <c r="Y583" s="4"/>
    </row>
    <row r="584" spans="2:25" ht="12.75" customHeight="1" x14ac:dyDescent="0.2">
      <c r="B584" s="15"/>
      <c r="C584" s="24"/>
      <c r="E584" s="14"/>
      <c r="F584" s="31"/>
      <c r="G584" s="16"/>
      <c r="H584" s="36"/>
      <c r="J584" s="5"/>
      <c r="K584" s="2"/>
      <c r="L584" s="1"/>
      <c r="M584" s="1"/>
      <c r="N584" s="1"/>
      <c r="O584" s="3"/>
      <c r="P584" s="4"/>
      <c r="Q584" s="4"/>
      <c r="R584" s="4"/>
      <c r="S584" s="4"/>
      <c r="T584" s="4"/>
      <c r="U584" s="4"/>
      <c r="V584" s="4"/>
      <c r="W584" s="4"/>
      <c r="X584" s="4"/>
      <c r="Y584" s="4"/>
    </row>
    <row r="585" spans="2:25" ht="12.75" customHeight="1" x14ac:dyDescent="0.2">
      <c r="B585" s="15"/>
      <c r="C585" s="24"/>
      <c r="E585" s="14"/>
      <c r="F585" s="31"/>
      <c r="G585" s="16"/>
      <c r="H585" s="36"/>
      <c r="J585" s="5"/>
      <c r="K585" s="2"/>
      <c r="L585" s="1"/>
      <c r="M585" s="1"/>
      <c r="N585" s="1"/>
      <c r="O585" s="3"/>
      <c r="P585" s="4"/>
      <c r="Q585" s="4"/>
      <c r="R585" s="4"/>
      <c r="S585" s="4"/>
      <c r="T585" s="4"/>
      <c r="U585" s="4"/>
      <c r="V585" s="4"/>
      <c r="W585" s="4"/>
      <c r="X585" s="4"/>
      <c r="Y585" s="4"/>
    </row>
    <row r="586" spans="2:25" ht="12.75" customHeight="1" x14ac:dyDescent="0.2">
      <c r="B586" s="15"/>
      <c r="C586" s="24"/>
      <c r="E586" s="14"/>
      <c r="F586" s="31"/>
      <c r="G586" s="16"/>
      <c r="H586" s="36"/>
      <c r="J586" s="5"/>
      <c r="K586" s="2"/>
      <c r="L586" s="1"/>
      <c r="M586" s="1"/>
      <c r="N586" s="1"/>
      <c r="O586" s="3"/>
      <c r="P586" s="4"/>
      <c r="Q586" s="4"/>
      <c r="R586" s="4"/>
      <c r="S586" s="4"/>
      <c r="T586" s="4"/>
      <c r="U586" s="4"/>
      <c r="V586" s="4"/>
      <c r="W586" s="4"/>
      <c r="X586" s="4"/>
      <c r="Y586" s="4"/>
    </row>
    <row r="587" spans="2:25" ht="12.75" customHeight="1" x14ac:dyDescent="0.2">
      <c r="B587" s="15"/>
      <c r="C587" s="24"/>
      <c r="E587" s="14"/>
      <c r="F587" s="31"/>
      <c r="G587" s="16"/>
      <c r="H587" s="36"/>
      <c r="J587" s="5"/>
      <c r="K587" s="2"/>
      <c r="L587" s="1"/>
      <c r="M587" s="1"/>
      <c r="N587" s="1"/>
      <c r="O587" s="3"/>
      <c r="P587" s="4"/>
      <c r="Q587" s="4"/>
      <c r="R587" s="4"/>
      <c r="S587" s="4"/>
      <c r="T587" s="4"/>
      <c r="U587" s="4"/>
      <c r="V587" s="4"/>
      <c r="W587" s="4"/>
      <c r="X587" s="4"/>
      <c r="Y587" s="4"/>
    </row>
    <row r="588" spans="2:25" ht="12.75" customHeight="1" x14ac:dyDescent="0.2">
      <c r="B588" s="15"/>
      <c r="C588" s="24"/>
      <c r="E588" s="14"/>
      <c r="F588" s="31"/>
      <c r="G588" s="16"/>
      <c r="H588" s="36"/>
      <c r="J588" s="5"/>
      <c r="K588" s="2"/>
      <c r="L588" s="1"/>
      <c r="M588" s="1"/>
      <c r="N588" s="1"/>
      <c r="O588" s="3"/>
      <c r="P588" s="4"/>
      <c r="Q588" s="4"/>
      <c r="R588" s="4"/>
      <c r="S588" s="4"/>
      <c r="T588" s="4"/>
      <c r="U588" s="4"/>
      <c r="V588" s="4"/>
      <c r="W588" s="4"/>
      <c r="X588" s="4"/>
      <c r="Y588" s="4"/>
    </row>
    <row r="589" spans="2:25" ht="12.75" customHeight="1" x14ac:dyDescent="0.2">
      <c r="B589" s="15"/>
      <c r="C589" s="24"/>
      <c r="E589" s="14"/>
      <c r="F589" s="31"/>
      <c r="G589" s="16"/>
      <c r="H589" s="36"/>
      <c r="J589" s="5"/>
      <c r="K589" s="2"/>
      <c r="L589" s="1"/>
      <c r="M589" s="1"/>
      <c r="N589" s="1"/>
      <c r="O589" s="3"/>
      <c r="P589" s="4"/>
      <c r="Q589" s="4"/>
      <c r="R589" s="4"/>
      <c r="S589" s="4"/>
      <c r="T589" s="4"/>
      <c r="U589" s="4"/>
      <c r="V589" s="4"/>
      <c r="W589" s="4"/>
      <c r="X589" s="4"/>
      <c r="Y589" s="4"/>
    </row>
    <row r="590" spans="2:25" ht="12.75" customHeight="1" x14ac:dyDescent="0.2">
      <c r="B590" s="15"/>
      <c r="C590" s="24"/>
      <c r="E590" s="14"/>
      <c r="F590" s="31"/>
      <c r="G590" s="16"/>
      <c r="H590" s="36"/>
      <c r="J590" s="5"/>
      <c r="K590" s="2"/>
      <c r="L590" s="1"/>
      <c r="M590" s="1"/>
      <c r="N590" s="1"/>
      <c r="O590" s="3"/>
      <c r="P590" s="4"/>
      <c r="Q590" s="4"/>
      <c r="R590" s="4"/>
      <c r="S590" s="4"/>
      <c r="T590" s="4"/>
      <c r="U590" s="4"/>
      <c r="V590" s="4"/>
      <c r="W590" s="4"/>
      <c r="X590" s="4"/>
      <c r="Y590" s="4"/>
    </row>
    <row r="591" spans="2:25" ht="12.75" customHeight="1" x14ac:dyDescent="0.2">
      <c r="B591" s="15"/>
      <c r="C591" s="24"/>
      <c r="E591" s="14"/>
      <c r="F591" s="31"/>
      <c r="G591" s="16"/>
      <c r="H591" s="36"/>
      <c r="J591" s="5"/>
      <c r="K591" s="2"/>
      <c r="L591" s="1"/>
      <c r="M591" s="1"/>
      <c r="N591" s="1"/>
      <c r="O591" s="3"/>
      <c r="P591" s="4"/>
      <c r="Q591" s="4"/>
      <c r="R591" s="4"/>
      <c r="S591" s="4"/>
      <c r="T591" s="4"/>
      <c r="U591" s="4"/>
      <c r="V591" s="4"/>
      <c r="W591" s="4"/>
      <c r="X591" s="4"/>
      <c r="Y591" s="4"/>
    </row>
    <row r="592" spans="2:25" ht="12.75" customHeight="1" x14ac:dyDescent="0.2">
      <c r="B592" s="15"/>
      <c r="C592" s="24"/>
      <c r="E592" s="14"/>
      <c r="F592" s="31"/>
      <c r="G592" s="16"/>
      <c r="H592" s="36"/>
      <c r="J592" s="5"/>
      <c r="K592" s="2"/>
      <c r="L592" s="1"/>
      <c r="M592" s="1"/>
      <c r="N592" s="1"/>
      <c r="O592" s="3"/>
      <c r="P592" s="4"/>
      <c r="Q592" s="4"/>
      <c r="R592" s="4"/>
      <c r="S592" s="4"/>
      <c r="T592" s="4"/>
      <c r="U592" s="4"/>
      <c r="V592" s="4"/>
      <c r="W592" s="4"/>
      <c r="X592" s="4"/>
      <c r="Y592" s="4"/>
    </row>
    <row r="593" spans="2:25" ht="12.75" customHeight="1" x14ac:dyDescent="0.2">
      <c r="B593" s="15"/>
      <c r="C593" s="24"/>
      <c r="E593" s="14"/>
      <c r="F593" s="31"/>
      <c r="G593" s="16"/>
      <c r="H593" s="36"/>
      <c r="J593" s="5"/>
      <c r="K593" s="2"/>
      <c r="L593" s="1"/>
      <c r="M593" s="1"/>
      <c r="N593" s="1"/>
      <c r="O593" s="3"/>
      <c r="P593" s="4"/>
      <c r="Q593" s="4"/>
      <c r="R593" s="4"/>
      <c r="S593" s="4"/>
      <c r="T593" s="4"/>
      <c r="U593" s="4"/>
      <c r="V593" s="4"/>
      <c r="W593" s="4"/>
      <c r="X593" s="4"/>
      <c r="Y593" s="4"/>
    </row>
    <row r="594" spans="2:25" ht="12.75" customHeight="1" x14ac:dyDescent="0.2">
      <c r="B594" s="15"/>
      <c r="C594" s="24"/>
      <c r="E594" s="14"/>
      <c r="F594" s="31"/>
      <c r="G594" s="16"/>
      <c r="H594" s="36"/>
      <c r="J594" s="5"/>
      <c r="K594" s="2"/>
      <c r="L594" s="1"/>
      <c r="M594" s="1"/>
      <c r="N594" s="1"/>
      <c r="O594" s="3"/>
      <c r="P594" s="4"/>
      <c r="Q594" s="4"/>
      <c r="R594" s="4"/>
      <c r="S594" s="4"/>
      <c r="T594" s="4"/>
      <c r="U594" s="4"/>
      <c r="V594" s="4"/>
      <c r="W594" s="4"/>
      <c r="X594" s="4"/>
      <c r="Y594" s="4"/>
    </row>
    <row r="595" spans="2:25" ht="12.75" customHeight="1" x14ac:dyDescent="0.2">
      <c r="B595" s="15"/>
      <c r="C595" s="24"/>
      <c r="E595" s="14"/>
      <c r="F595" s="31"/>
      <c r="G595" s="16"/>
      <c r="H595" s="36"/>
      <c r="J595" s="5"/>
      <c r="K595" s="2"/>
      <c r="L595" s="1"/>
      <c r="M595" s="1"/>
      <c r="N595" s="1"/>
      <c r="O595" s="3"/>
      <c r="P595" s="4"/>
      <c r="Q595" s="4"/>
      <c r="R595" s="4"/>
      <c r="S595" s="4"/>
      <c r="T595" s="4"/>
      <c r="U595" s="4"/>
      <c r="V595" s="4"/>
      <c r="W595" s="4"/>
      <c r="X595" s="4"/>
      <c r="Y595" s="4"/>
    </row>
    <row r="596" spans="2:25" ht="12.75" customHeight="1" x14ac:dyDescent="0.2">
      <c r="B596" s="15"/>
      <c r="C596" s="24"/>
      <c r="E596" s="14"/>
      <c r="F596" s="31"/>
      <c r="G596" s="16"/>
      <c r="H596" s="36"/>
      <c r="J596" s="5"/>
      <c r="K596" s="2"/>
      <c r="L596" s="1"/>
      <c r="M596" s="1"/>
      <c r="N596" s="1"/>
      <c r="O596" s="3"/>
      <c r="P596" s="4"/>
      <c r="Q596" s="4"/>
      <c r="R596" s="4"/>
      <c r="S596" s="4"/>
      <c r="T596" s="4"/>
      <c r="U596" s="4"/>
      <c r="V596" s="4"/>
      <c r="W596" s="4"/>
      <c r="X596" s="4"/>
      <c r="Y596" s="4"/>
    </row>
    <row r="597" spans="2:25" ht="12.75" customHeight="1" x14ac:dyDescent="0.2">
      <c r="B597" s="15"/>
      <c r="C597" s="24"/>
      <c r="E597" s="14"/>
      <c r="F597" s="31"/>
      <c r="G597" s="16"/>
      <c r="H597" s="36"/>
      <c r="J597" s="5"/>
      <c r="K597" s="2"/>
      <c r="L597" s="1"/>
      <c r="M597" s="1"/>
      <c r="N597" s="1"/>
      <c r="O597" s="3"/>
      <c r="P597" s="4"/>
      <c r="Q597" s="4"/>
      <c r="R597" s="4"/>
      <c r="S597" s="4"/>
      <c r="T597" s="4"/>
      <c r="U597" s="4"/>
      <c r="V597" s="4"/>
      <c r="W597" s="4"/>
      <c r="X597" s="4"/>
      <c r="Y597" s="4"/>
    </row>
    <row r="598" spans="2:25" ht="12.75" customHeight="1" x14ac:dyDescent="0.2">
      <c r="B598" s="15"/>
      <c r="C598" s="24"/>
      <c r="E598" s="14"/>
      <c r="F598" s="31"/>
      <c r="G598" s="16"/>
      <c r="H598" s="36"/>
      <c r="J598" s="5"/>
      <c r="K598" s="2"/>
      <c r="L598" s="1"/>
      <c r="M598" s="1"/>
      <c r="N598" s="1"/>
      <c r="O598" s="3"/>
      <c r="P598" s="4"/>
      <c r="Q598" s="4"/>
      <c r="R598" s="4"/>
      <c r="S598" s="4"/>
      <c r="T598" s="4"/>
      <c r="U598" s="4"/>
      <c r="V598" s="4"/>
      <c r="W598" s="4"/>
      <c r="X598" s="4"/>
      <c r="Y598" s="4"/>
    </row>
    <row r="599" spans="2:25" ht="12.75" customHeight="1" x14ac:dyDescent="0.2">
      <c r="B599" s="15"/>
      <c r="C599" s="24"/>
      <c r="E599" s="14"/>
      <c r="F599" s="31"/>
      <c r="G599" s="16"/>
      <c r="H599" s="36"/>
      <c r="J599" s="5"/>
      <c r="K599" s="2"/>
      <c r="L599" s="1"/>
      <c r="M599" s="1"/>
      <c r="N599" s="1"/>
      <c r="O599" s="3"/>
      <c r="P599" s="4"/>
      <c r="Q599" s="4"/>
      <c r="R599" s="4"/>
      <c r="S599" s="4"/>
      <c r="T599" s="4"/>
      <c r="U599" s="4"/>
      <c r="V599" s="4"/>
      <c r="W599" s="4"/>
      <c r="X599" s="4"/>
      <c r="Y599" s="4"/>
    </row>
    <row r="600" spans="2:25" ht="12.75" customHeight="1" x14ac:dyDescent="0.2">
      <c r="B600" s="15"/>
      <c r="C600" s="24"/>
      <c r="E600" s="14"/>
      <c r="F600" s="31"/>
      <c r="G600" s="16"/>
      <c r="H600" s="36"/>
      <c r="J600" s="5"/>
      <c r="K600" s="2"/>
      <c r="L600" s="1"/>
      <c r="M600" s="1"/>
      <c r="N600" s="1"/>
      <c r="O600" s="3"/>
      <c r="P600" s="4"/>
      <c r="Q600" s="4"/>
      <c r="R600" s="4"/>
      <c r="S600" s="4"/>
      <c r="T600" s="4"/>
      <c r="U600" s="4"/>
      <c r="V600" s="4"/>
      <c r="W600" s="4"/>
      <c r="X600" s="4"/>
      <c r="Y600" s="4"/>
    </row>
    <row r="601" spans="2:25" ht="12.75" customHeight="1" x14ac:dyDescent="0.2">
      <c r="B601" s="15"/>
      <c r="C601" s="24"/>
      <c r="E601" s="14"/>
      <c r="F601" s="31"/>
      <c r="G601" s="16"/>
      <c r="H601" s="36"/>
      <c r="J601" s="5"/>
      <c r="K601" s="2"/>
      <c r="L601" s="1"/>
      <c r="M601" s="1"/>
      <c r="N601" s="1"/>
      <c r="O601" s="3"/>
      <c r="P601" s="4"/>
      <c r="Q601" s="4"/>
      <c r="R601" s="4"/>
      <c r="S601" s="4"/>
      <c r="T601" s="4"/>
      <c r="U601" s="4"/>
      <c r="V601" s="4"/>
      <c r="W601" s="4"/>
      <c r="X601" s="4"/>
      <c r="Y601" s="4"/>
    </row>
    <row r="602" spans="2:25" ht="12.75" customHeight="1" x14ac:dyDescent="0.2">
      <c r="B602" s="15"/>
      <c r="C602" s="24"/>
      <c r="E602" s="14"/>
      <c r="F602" s="31"/>
      <c r="G602" s="16"/>
      <c r="H602" s="36"/>
      <c r="J602" s="5"/>
      <c r="K602" s="2"/>
      <c r="L602" s="1"/>
      <c r="M602" s="1"/>
      <c r="N602" s="1"/>
      <c r="O602" s="3"/>
      <c r="P602" s="4"/>
      <c r="Q602" s="4"/>
      <c r="R602" s="4"/>
      <c r="S602" s="4"/>
      <c r="T602" s="4"/>
      <c r="U602" s="4"/>
      <c r="V602" s="4"/>
      <c r="W602" s="4"/>
      <c r="X602" s="4"/>
      <c r="Y602" s="4"/>
    </row>
    <row r="603" spans="2:25" ht="12.75" customHeight="1" x14ac:dyDescent="0.2">
      <c r="B603" s="15"/>
      <c r="C603" s="24"/>
      <c r="E603" s="14"/>
      <c r="F603" s="31"/>
      <c r="G603" s="16"/>
      <c r="H603" s="36"/>
      <c r="J603" s="5"/>
      <c r="K603" s="2"/>
      <c r="L603" s="1"/>
      <c r="M603" s="1"/>
      <c r="N603" s="1"/>
      <c r="O603" s="3"/>
      <c r="P603" s="4"/>
      <c r="Q603" s="4"/>
      <c r="R603" s="4"/>
      <c r="S603" s="4"/>
      <c r="T603" s="4"/>
      <c r="U603" s="4"/>
      <c r="V603" s="4"/>
      <c r="W603" s="4"/>
      <c r="X603" s="4"/>
      <c r="Y603" s="4"/>
    </row>
    <row r="604" spans="2:25" ht="12.75" customHeight="1" x14ac:dyDescent="0.2">
      <c r="B604" s="15"/>
      <c r="C604" s="24"/>
      <c r="E604" s="14"/>
      <c r="F604" s="31"/>
      <c r="G604" s="16"/>
      <c r="H604" s="36"/>
      <c r="J604" s="5"/>
      <c r="K604" s="2"/>
      <c r="L604" s="1"/>
      <c r="M604" s="1"/>
      <c r="N604" s="1"/>
      <c r="O604" s="3"/>
      <c r="P604" s="4"/>
      <c r="Q604" s="4"/>
      <c r="R604" s="4"/>
      <c r="S604" s="4"/>
      <c r="T604" s="4"/>
      <c r="U604" s="4"/>
      <c r="V604" s="4"/>
      <c r="W604" s="4"/>
      <c r="X604" s="4"/>
      <c r="Y604" s="4"/>
    </row>
    <row r="605" spans="2:25" ht="12.75" customHeight="1" x14ac:dyDescent="0.2">
      <c r="B605" s="15"/>
      <c r="C605" s="24"/>
      <c r="E605" s="14"/>
      <c r="F605" s="31"/>
      <c r="G605" s="16"/>
      <c r="H605" s="36"/>
      <c r="J605" s="5"/>
      <c r="K605" s="2"/>
      <c r="L605" s="1"/>
      <c r="M605" s="1"/>
      <c r="N605" s="1"/>
      <c r="O605" s="3"/>
      <c r="P605" s="4"/>
      <c r="Q605" s="4"/>
      <c r="R605" s="4"/>
      <c r="S605" s="4"/>
      <c r="T605" s="4"/>
      <c r="U605" s="4"/>
      <c r="V605" s="4"/>
      <c r="W605" s="4"/>
      <c r="X605" s="4"/>
      <c r="Y605" s="4"/>
    </row>
    <row r="606" spans="2:25" ht="12.75" customHeight="1" x14ac:dyDescent="0.2">
      <c r="B606" s="15"/>
      <c r="C606" s="24"/>
      <c r="E606" s="14"/>
      <c r="F606" s="31"/>
      <c r="G606" s="16"/>
      <c r="H606" s="36"/>
      <c r="J606" s="5"/>
      <c r="K606" s="2"/>
      <c r="L606" s="1"/>
      <c r="M606" s="1"/>
      <c r="N606" s="1"/>
      <c r="O606" s="3"/>
      <c r="P606" s="4"/>
      <c r="Q606" s="4"/>
      <c r="R606" s="4"/>
      <c r="S606" s="4"/>
      <c r="T606" s="4"/>
      <c r="U606" s="4"/>
      <c r="V606" s="4"/>
      <c r="W606" s="4"/>
      <c r="X606" s="4"/>
      <c r="Y606" s="4"/>
    </row>
    <row r="607" spans="2:25" ht="12.75" customHeight="1" x14ac:dyDescent="0.2">
      <c r="B607" s="15"/>
      <c r="C607" s="24"/>
      <c r="E607" s="14"/>
      <c r="F607" s="31"/>
      <c r="G607" s="16"/>
      <c r="H607" s="36"/>
      <c r="J607" s="5"/>
      <c r="K607" s="2"/>
      <c r="L607" s="1"/>
      <c r="M607" s="1"/>
      <c r="N607" s="1"/>
      <c r="O607" s="3"/>
      <c r="P607" s="4"/>
      <c r="Q607" s="4"/>
      <c r="R607" s="4"/>
      <c r="S607" s="4"/>
      <c r="T607" s="4"/>
      <c r="U607" s="4"/>
      <c r="V607" s="4"/>
      <c r="W607" s="4"/>
      <c r="X607" s="4"/>
      <c r="Y607" s="4"/>
    </row>
    <row r="608" spans="2:25" ht="12.75" customHeight="1" x14ac:dyDescent="0.2">
      <c r="B608" s="15"/>
      <c r="C608" s="24"/>
      <c r="E608" s="14"/>
      <c r="F608" s="31"/>
      <c r="G608" s="16"/>
      <c r="H608" s="36"/>
      <c r="J608" s="5"/>
      <c r="K608" s="2"/>
      <c r="L608" s="1"/>
      <c r="M608" s="1"/>
      <c r="N608" s="1"/>
      <c r="O608" s="3"/>
      <c r="P608" s="4"/>
      <c r="Q608" s="4"/>
      <c r="R608" s="4"/>
      <c r="S608" s="4"/>
      <c r="T608" s="4"/>
      <c r="U608" s="4"/>
      <c r="V608" s="4"/>
      <c r="W608" s="4"/>
      <c r="X608" s="4"/>
      <c r="Y608" s="4"/>
    </row>
    <row r="609" spans="2:25" ht="12.75" customHeight="1" x14ac:dyDescent="0.2">
      <c r="B609" s="15"/>
      <c r="C609" s="24"/>
      <c r="E609" s="14"/>
      <c r="F609" s="31"/>
      <c r="G609" s="16"/>
      <c r="H609" s="36"/>
      <c r="J609" s="5"/>
      <c r="K609" s="2"/>
      <c r="L609" s="1"/>
      <c r="M609" s="1"/>
      <c r="N609" s="1"/>
      <c r="O609" s="3"/>
      <c r="P609" s="4"/>
      <c r="Q609" s="4"/>
      <c r="R609" s="4"/>
      <c r="S609" s="4"/>
      <c r="T609" s="4"/>
      <c r="U609" s="4"/>
      <c r="V609" s="4"/>
      <c r="W609" s="4"/>
      <c r="X609" s="4"/>
      <c r="Y609" s="4"/>
    </row>
    <row r="610" spans="2:25" ht="12.75" customHeight="1" x14ac:dyDescent="0.2">
      <c r="B610" s="15"/>
      <c r="C610" s="24"/>
      <c r="E610" s="14"/>
      <c r="F610" s="31"/>
      <c r="G610" s="16"/>
      <c r="H610" s="36"/>
      <c r="J610" s="5"/>
      <c r="K610" s="2"/>
      <c r="L610" s="1"/>
      <c r="M610" s="1"/>
      <c r="N610" s="1"/>
      <c r="O610" s="3"/>
      <c r="P610" s="4"/>
      <c r="Q610" s="4"/>
      <c r="R610" s="4"/>
      <c r="S610" s="4"/>
      <c r="T610" s="4"/>
      <c r="U610" s="4"/>
      <c r="V610" s="4"/>
      <c r="W610" s="4"/>
      <c r="X610" s="4"/>
      <c r="Y610" s="4"/>
    </row>
    <row r="611" spans="2:25" ht="12.75" customHeight="1" x14ac:dyDescent="0.2">
      <c r="B611" s="15"/>
      <c r="C611" s="24"/>
      <c r="E611" s="14"/>
      <c r="F611" s="31"/>
      <c r="G611" s="16"/>
      <c r="H611" s="36"/>
      <c r="J611" s="5"/>
      <c r="K611" s="2"/>
      <c r="L611" s="1"/>
      <c r="M611" s="1"/>
      <c r="N611" s="1"/>
      <c r="O611" s="3"/>
      <c r="P611" s="4"/>
      <c r="Q611" s="4"/>
      <c r="R611" s="4"/>
      <c r="S611" s="4"/>
      <c r="T611" s="4"/>
      <c r="U611" s="4"/>
      <c r="V611" s="4"/>
      <c r="W611" s="4"/>
      <c r="X611" s="4"/>
      <c r="Y611" s="4"/>
    </row>
    <row r="612" spans="2:25" ht="12.75" customHeight="1" x14ac:dyDescent="0.2">
      <c r="B612" s="15"/>
      <c r="C612" s="24"/>
      <c r="E612" s="14"/>
      <c r="F612" s="31"/>
      <c r="G612" s="16"/>
      <c r="H612" s="36"/>
      <c r="J612" s="5"/>
      <c r="K612" s="2"/>
      <c r="L612" s="1"/>
      <c r="M612" s="1"/>
      <c r="N612" s="1"/>
      <c r="O612" s="3"/>
      <c r="P612" s="4"/>
      <c r="Q612" s="4"/>
      <c r="R612" s="4"/>
      <c r="S612" s="4"/>
      <c r="T612" s="4"/>
      <c r="U612" s="4"/>
      <c r="V612" s="4"/>
      <c r="W612" s="4"/>
      <c r="X612" s="4"/>
      <c r="Y612" s="4"/>
    </row>
    <row r="613" spans="2:25" ht="12.75" customHeight="1" x14ac:dyDescent="0.2">
      <c r="B613" s="15"/>
      <c r="C613" s="24"/>
      <c r="E613" s="14"/>
      <c r="F613" s="31"/>
      <c r="G613" s="16"/>
      <c r="H613" s="36"/>
      <c r="J613" s="5"/>
      <c r="K613" s="2"/>
      <c r="L613" s="1"/>
      <c r="M613" s="1"/>
      <c r="N613" s="1"/>
      <c r="O613" s="3"/>
      <c r="P613" s="4"/>
      <c r="Q613" s="4"/>
      <c r="R613" s="4"/>
      <c r="S613" s="4"/>
      <c r="T613" s="4"/>
      <c r="U613" s="4"/>
      <c r="V613" s="4"/>
      <c r="W613" s="4"/>
      <c r="X613" s="4"/>
      <c r="Y613" s="4"/>
    </row>
    <row r="614" spans="2:25" ht="12.75" customHeight="1" x14ac:dyDescent="0.2">
      <c r="B614" s="15"/>
      <c r="C614" s="24"/>
      <c r="E614" s="14"/>
      <c r="F614" s="31"/>
      <c r="G614" s="16"/>
      <c r="H614" s="36"/>
      <c r="J614" s="5"/>
      <c r="K614" s="2"/>
      <c r="L614" s="1"/>
      <c r="M614" s="1"/>
      <c r="N614" s="1"/>
      <c r="O614" s="3"/>
      <c r="P614" s="4"/>
      <c r="Q614" s="4"/>
      <c r="R614" s="4"/>
      <c r="S614" s="4"/>
      <c r="T614" s="4"/>
      <c r="U614" s="4"/>
      <c r="V614" s="4"/>
      <c r="W614" s="4"/>
      <c r="X614" s="4"/>
      <c r="Y614" s="4"/>
    </row>
    <row r="615" spans="2:25" ht="12.75" customHeight="1" x14ac:dyDescent="0.2">
      <c r="B615" s="15"/>
      <c r="C615" s="24"/>
      <c r="E615" s="14"/>
      <c r="F615" s="31"/>
      <c r="G615" s="16"/>
      <c r="H615" s="36"/>
      <c r="J615" s="5"/>
      <c r="K615" s="2"/>
      <c r="L615" s="1"/>
      <c r="M615" s="1"/>
      <c r="N615" s="1"/>
      <c r="O615" s="3"/>
      <c r="P615" s="4"/>
      <c r="Q615" s="4"/>
      <c r="R615" s="4"/>
      <c r="S615" s="4"/>
      <c r="T615" s="4"/>
      <c r="U615" s="4"/>
      <c r="V615" s="4"/>
      <c r="W615" s="4"/>
      <c r="X615" s="4"/>
      <c r="Y615" s="4"/>
    </row>
    <row r="616" spans="2:25" ht="12.75" customHeight="1" x14ac:dyDescent="0.2">
      <c r="B616" s="15"/>
      <c r="C616" s="24"/>
      <c r="E616" s="14"/>
      <c r="F616" s="31"/>
      <c r="G616" s="16"/>
      <c r="H616" s="36"/>
      <c r="J616" s="5"/>
      <c r="K616" s="2"/>
      <c r="L616" s="1"/>
      <c r="M616" s="1"/>
      <c r="N616" s="1"/>
      <c r="O616" s="3"/>
      <c r="P616" s="4"/>
      <c r="Q616" s="4"/>
      <c r="R616" s="4"/>
      <c r="S616" s="4"/>
      <c r="T616" s="4"/>
      <c r="U616" s="4"/>
      <c r="V616" s="4"/>
      <c r="W616" s="4"/>
      <c r="X616" s="4"/>
      <c r="Y616" s="4"/>
    </row>
    <row r="617" spans="2:25" ht="12.75" customHeight="1" x14ac:dyDescent="0.2">
      <c r="B617" s="15"/>
      <c r="C617" s="24"/>
      <c r="E617" s="14"/>
      <c r="F617" s="31"/>
      <c r="G617" s="16"/>
      <c r="H617" s="36"/>
      <c r="J617" s="5"/>
      <c r="K617" s="2"/>
      <c r="L617" s="1"/>
      <c r="M617" s="1"/>
      <c r="N617" s="1"/>
      <c r="O617" s="3"/>
      <c r="P617" s="4"/>
      <c r="Q617" s="4"/>
      <c r="R617" s="4"/>
      <c r="S617" s="4"/>
      <c r="T617" s="4"/>
      <c r="U617" s="4"/>
      <c r="V617" s="4"/>
      <c r="W617" s="4"/>
      <c r="X617" s="4"/>
      <c r="Y617" s="4"/>
    </row>
    <row r="618" spans="2:25" ht="12.75" customHeight="1" x14ac:dyDescent="0.2">
      <c r="B618" s="15"/>
      <c r="C618" s="24"/>
      <c r="E618" s="14"/>
      <c r="F618" s="31"/>
      <c r="G618" s="16"/>
      <c r="H618" s="36"/>
      <c r="J618" s="5"/>
      <c r="K618" s="2"/>
      <c r="L618" s="1"/>
      <c r="M618" s="1"/>
      <c r="N618" s="1"/>
      <c r="O618" s="3"/>
      <c r="P618" s="4"/>
      <c r="Q618" s="4"/>
      <c r="R618" s="4"/>
      <c r="S618" s="4"/>
      <c r="T618" s="4"/>
      <c r="U618" s="4"/>
      <c r="V618" s="4"/>
      <c r="W618" s="4"/>
      <c r="X618" s="4"/>
      <c r="Y618" s="4"/>
    </row>
    <row r="619" spans="2:25" ht="12.75" customHeight="1" x14ac:dyDescent="0.2">
      <c r="B619" s="15"/>
      <c r="C619" s="24"/>
      <c r="E619" s="14"/>
      <c r="F619" s="31"/>
      <c r="G619" s="16"/>
      <c r="H619" s="36"/>
      <c r="J619" s="5"/>
      <c r="K619" s="2"/>
      <c r="L619" s="1"/>
      <c r="M619" s="1"/>
      <c r="N619" s="1"/>
      <c r="O619" s="3"/>
      <c r="P619" s="4"/>
      <c r="Q619" s="4"/>
      <c r="R619" s="4"/>
      <c r="S619" s="4"/>
      <c r="T619" s="4"/>
      <c r="U619" s="4"/>
      <c r="V619" s="4"/>
      <c r="W619" s="4"/>
      <c r="X619" s="4"/>
      <c r="Y619" s="4"/>
    </row>
    <row r="620" spans="2:25" ht="12.75" customHeight="1" x14ac:dyDescent="0.2">
      <c r="B620" s="15"/>
      <c r="C620" s="24"/>
      <c r="E620" s="14"/>
      <c r="F620" s="31"/>
      <c r="G620" s="16"/>
      <c r="H620" s="36"/>
      <c r="J620" s="5"/>
      <c r="K620" s="2"/>
      <c r="L620" s="1"/>
      <c r="M620" s="1"/>
      <c r="N620" s="1"/>
      <c r="O620" s="3"/>
      <c r="P620" s="4"/>
      <c r="Q620" s="4"/>
      <c r="R620" s="4"/>
      <c r="S620" s="4"/>
      <c r="T620" s="4"/>
      <c r="U620" s="4"/>
      <c r="V620" s="4"/>
      <c r="W620" s="4"/>
      <c r="X620" s="4"/>
      <c r="Y620" s="4"/>
    </row>
    <row r="621" spans="2:25" ht="12.75" customHeight="1" x14ac:dyDescent="0.2">
      <c r="B621" s="15"/>
      <c r="C621" s="24"/>
      <c r="E621" s="14"/>
      <c r="F621" s="31"/>
      <c r="G621" s="16"/>
      <c r="H621" s="36"/>
      <c r="J621" s="5"/>
      <c r="K621" s="2"/>
      <c r="L621" s="1"/>
      <c r="M621" s="1"/>
      <c r="N621" s="1"/>
      <c r="O621" s="3"/>
      <c r="P621" s="4"/>
      <c r="Q621" s="4"/>
      <c r="R621" s="4"/>
      <c r="S621" s="4"/>
      <c r="T621" s="4"/>
      <c r="U621" s="4"/>
      <c r="V621" s="4"/>
      <c r="W621" s="4"/>
      <c r="X621" s="4"/>
      <c r="Y621" s="4"/>
    </row>
    <row r="622" spans="2:25" ht="12.75" customHeight="1" x14ac:dyDescent="0.2">
      <c r="B622" s="15"/>
      <c r="C622" s="24"/>
      <c r="E622" s="14"/>
      <c r="F622" s="31"/>
      <c r="G622" s="16"/>
      <c r="H622" s="36"/>
      <c r="J622" s="5"/>
      <c r="K622" s="2"/>
      <c r="L622" s="1"/>
      <c r="M622" s="1"/>
      <c r="N622" s="1"/>
      <c r="O622" s="3"/>
      <c r="P622" s="4"/>
      <c r="Q622" s="4"/>
      <c r="R622" s="4"/>
      <c r="S622" s="4"/>
      <c r="T622" s="4"/>
      <c r="U622" s="4"/>
      <c r="V622" s="4"/>
      <c r="W622" s="4"/>
      <c r="X622" s="4"/>
      <c r="Y622" s="4"/>
    </row>
    <row r="623" spans="2:25" ht="12.75" customHeight="1" x14ac:dyDescent="0.2">
      <c r="B623" s="15"/>
      <c r="C623" s="24"/>
      <c r="E623" s="14"/>
      <c r="F623" s="31"/>
      <c r="G623" s="16"/>
      <c r="H623" s="36"/>
      <c r="J623" s="5"/>
      <c r="K623" s="2"/>
      <c r="L623" s="1"/>
      <c r="M623" s="1"/>
      <c r="N623" s="1"/>
      <c r="O623" s="3"/>
      <c r="P623" s="4"/>
      <c r="Q623" s="4"/>
      <c r="R623" s="4"/>
      <c r="S623" s="4"/>
      <c r="T623" s="4"/>
      <c r="U623" s="4"/>
      <c r="V623" s="4"/>
      <c r="W623" s="4"/>
      <c r="X623" s="4"/>
      <c r="Y623" s="4"/>
    </row>
    <row r="624" spans="2:25" ht="12.75" customHeight="1" x14ac:dyDescent="0.2">
      <c r="B624" s="15"/>
      <c r="C624" s="24"/>
      <c r="E624" s="14"/>
      <c r="F624" s="31"/>
      <c r="G624" s="16"/>
      <c r="H624" s="36"/>
      <c r="J624" s="5"/>
      <c r="K624" s="2"/>
      <c r="L624" s="1"/>
      <c r="M624" s="1"/>
      <c r="N624" s="1"/>
      <c r="O624" s="3"/>
      <c r="P624" s="4"/>
      <c r="Q624" s="4"/>
      <c r="R624" s="4"/>
      <c r="S624" s="4"/>
      <c r="T624" s="4"/>
      <c r="U624" s="4"/>
      <c r="V624" s="4"/>
      <c r="W624" s="4"/>
      <c r="X624" s="4"/>
      <c r="Y624" s="4"/>
    </row>
    <row r="625" spans="2:25" ht="12.75" customHeight="1" x14ac:dyDescent="0.2">
      <c r="B625" s="15"/>
      <c r="C625" s="24"/>
      <c r="E625" s="14"/>
      <c r="F625" s="31"/>
      <c r="G625" s="16"/>
      <c r="H625" s="36"/>
      <c r="J625" s="5"/>
      <c r="K625" s="2"/>
      <c r="L625" s="1"/>
      <c r="M625" s="1"/>
      <c r="N625" s="1"/>
      <c r="O625" s="3"/>
      <c r="P625" s="4"/>
      <c r="Q625" s="4"/>
      <c r="R625" s="4"/>
      <c r="S625" s="4"/>
      <c r="T625" s="4"/>
      <c r="U625" s="4"/>
      <c r="V625" s="4"/>
      <c r="W625" s="4"/>
      <c r="X625" s="4"/>
      <c r="Y625" s="4"/>
    </row>
    <row r="626" spans="2:25" ht="12.75" customHeight="1" x14ac:dyDescent="0.2">
      <c r="B626" s="15"/>
      <c r="C626" s="24"/>
      <c r="E626" s="14"/>
      <c r="F626" s="31"/>
      <c r="G626" s="16"/>
      <c r="H626" s="36"/>
      <c r="J626" s="5"/>
      <c r="K626" s="2"/>
      <c r="L626" s="1"/>
      <c r="M626" s="1"/>
      <c r="N626" s="1"/>
      <c r="O626" s="3"/>
      <c r="P626" s="4"/>
      <c r="Q626" s="4"/>
      <c r="R626" s="4"/>
      <c r="S626" s="4"/>
      <c r="T626" s="4"/>
      <c r="U626" s="4"/>
      <c r="V626" s="4"/>
      <c r="W626" s="4"/>
      <c r="X626" s="4"/>
      <c r="Y626" s="4"/>
    </row>
    <row r="627" spans="2:25" ht="12.75" customHeight="1" x14ac:dyDescent="0.2">
      <c r="B627" s="15"/>
      <c r="C627" s="24"/>
      <c r="E627" s="14"/>
      <c r="F627" s="31"/>
      <c r="G627" s="16"/>
      <c r="H627" s="36"/>
      <c r="J627" s="5"/>
      <c r="K627" s="2"/>
      <c r="L627" s="1"/>
      <c r="M627" s="1"/>
      <c r="N627" s="1"/>
      <c r="O627" s="3"/>
      <c r="P627" s="4"/>
      <c r="Q627" s="4"/>
      <c r="R627" s="4"/>
      <c r="S627" s="4"/>
      <c r="T627" s="4"/>
      <c r="U627" s="4"/>
      <c r="V627" s="4"/>
      <c r="W627" s="4"/>
      <c r="X627" s="4"/>
      <c r="Y627" s="4"/>
    </row>
    <row r="628" spans="2:25" ht="12.75" customHeight="1" x14ac:dyDescent="0.2">
      <c r="B628" s="15"/>
      <c r="C628" s="24"/>
      <c r="E628" s="14"/>
      <c r="F628" s="31"/>
      <c r="G628" s="16"/>
      <c r="H628" s="36"/>
      <c r="J628" s="5"/>
      <c r="K628" s="2"/>
      <c r="L628" s="1"/>
      <c r="M628" s="1"/>
      <c r="N628" s="1"/>
      <c r="O628" s="3"/>
      <c r="P628" s="4"/>
      <c r="Q628" s="4"/>
      <c r="R628" s="4"/>
      <c r="S628" s="4"/>
      <c r="T628" s="4"/>
      <c r="U628" s="4"/>
      <c r="V628" s="4"/>
      <c r="W628" s="4"/>
      <c r="X628" s="4"/>
      <c r="Y628" s="4"/>
    </row>
    <row r="629" spans="2:25" ht="12.75" customHeight="1" x14ac:dyDescent="0.2">
      <c r="B629" s="15"/>
      <c r="C629" s="24"/>
      <c r="E629" s="14"/>
      <c r="F629" s="31"/>
      <c r="G629" s="16"/>
      <c r="H629" s="36"/>
      <c r="J629" s="5"/>
      <c r="K629" s="2"/>
      <c r="L629" s="1"/>
      <c r="M629" s="1"/>
      <c r="N629" s="1"/>
      <c r="O629" s="3"/>
      <c r="P629" s="4"/>
      <c r="Q629" s="4"/>
      <c r="R629" s="4"/>
      <c r="S629" s="4"/>
      <c r="T629" s="4"/>
      <c r="U629" s="4"/>
      <c r="V629" s="4"/>
      <c r="W629" s="4"/>
      <c r="X629" s="4"/>
      <c r="Y629" s="4"/>
    </row>
    <row r="630" spans="2:25" ht="12.75" customHeight="1" x14ac:dyDescent="0.2">
      <c r="B630" s="15"/>
      <c r="C630" s="24"/>
      <c r="E630" s="14"/>
      <c r="F630" s="31"/>
      <c r="G630" s="16"/>
      <c r="H630" s="36"/>
      <c r="J630" s="5"/>
      <c r="K630" s="2"/>
      <c r="L630" s="1"/>
      <c r="M630" s="1"/>
      <c r="N630" s="1"/>
      <c r="O630" s="3"/>
      <c r="P630" s="4"/>
      <c r="Q630" s="4"/>
      <c r="R630" s="4"/>
      <c r="S630" s="4"/>
      <c r="T630" s="4"/>
      <c r="U630" s="4"/>
      <c r="V630" s="4"/>
      <c r="W630" s="4"/>
      <c r="X630" s="4"/>
      <c r="Y630" s="4"/>
    </row>
    <row r="631" spans="2:25" ht="12.75" customHeight="1" x14ac:dyDescent="0.2">
      <c r="B631" s="15"/>
      <c r="C631" s="24"/>
      <c r="E631" s="14"/>
      <c r="F631" s="31"/>
      <c r="G631" s="16"/>
      <c r="H631" s="36"/>
      <c r="J631" s="5"/>
      <c r="K631" s="2"/>
      <c r="L631" s="1"/>
      <c r="M631" s="1"/>
      <c r="N631" s="1"/>
      <c r="O631" s="3"/>
      <c r="P631" s="4"/>
      <c r="Q631" s="4"/>
      <c r="R631" s="4"/>
      <c r="S631" s="4"/>
      <c r="T631" s="4"/>
      <c r="U631" s="4"/>
      <c r="V631" s="4"/>
      <c r="W631" s="4"/>
      <c r="X631" s="4"/>
      <c r="Y631" s="4"/>
    </row>
    <row r="632" spans="2:25" ht="12.75" customHeight="1" x14ac:dyDescent="0.2">
      <c r="B632" s="15"/>
      <c r="C632" s="24"/>
      <c r="E632" s="14"/>
      <c r="F632" s="31"/>
      <c r="G632" s="16"/>
      <c r="H632" s="36"/>
      <c r="J632" s="5"/>
      <c r="K632" s="2"/>
      <c r="L632" s="1"/>
      <c r="M632" s="1"/>
      <c r="N632" s="1"/>
      <c r="O632" s="3"/>
      <c r="P632" s="4"/>
      <c r="Q632" s="4"/>
      <c r="R632" s="4"/>
      <c r="S632" s="4"/>
      <c r="T632" s="4"/>
      <c r="U632" s="4"/>
      <c r="V632" s="4"/>
      <c r="W632" s="4"/>
      <c r="X632" s="4"/>
      <c r="Y632" s="4"/>
    </row>
    <row r="633" spans="2:25" ht="12.75" customHeight="1" x14ac:dyDescent="0.2">
      <c r="B633" s="15"/>
      <c r="C633" s="24"/>
      <c r="E633" s="14"/>
      <c r="F633" s="31"/>
      <c r="G633" s="16"/>
      <c r="H633" s="36"/>
      <c r="J633" s="5"/>
      <c r="K633" s="2"/>
      <c r="L633" s="1"/>
      <c r="M633" s="1"/>
      <c r="N633" s="1"/>
      <c r="O633" s="3"/>
      <c r="P633" s="4"/>
      <c r="Q633" s="4"/>
      <c r="R633" s="4"/>
      <c r="S633" s="4"/>
      <c r="T633" s="4"/>
      <c r="U633" s="4"/>
      <c r="V633" s="4"/>
      <c r="W633" s="4"/>
      <c r="X633" s="4"/>
      <c r="Y633" s="4"/>
    </row>
    <row r="634" spans="2:25" ht="12.75" customHeight="1" x14ac:dyDescent="0.2">
      <c r="B634" s="15"/>
      <c r="C634" s="24"/>
      <c r="E634" s="14"/>
      <c r="F634" s="31"/>
      <c r="G634" s="16"/>
      <c r="H634" s="36"/>
      <c r="J634" s="5"/>
      <c r="K634" s="2"/>
      <c r="L634" s="1"/>
      <c r="M634" s="1"/>
      <c r="N634" s="1"/>
      <c r="O634" s="3"/>
      <c r="P634" s="4"/>
      <c r="Q634" s="4"/>
      <c r="R634" s="4"/>
      <c r="S634" s="4"/>
      <c r="T634" s="4"/>
      <c r="U634" s="4"/>
      <c r="V634" s="4"/>
      <c r="W634" s="4"/>
      <c r="X634" s="4"/>
      <c r="Y634" s="4"/>
    </row>
    <row r="635" spans="2:25" ht="12.75" customHeight="1" x14ac:dyDescent="0.2">
      <c r="B635" s="15"/>
      <c r="C635" s="24"/>
      <c r="E635" s="14"/>
      <c r="F635" s="31"/>
      <c r="G635" s="16"/>
      <c r="H635" s="36"/>
      <c r="J635" s="5"/>
      <c r="K635" s="2"/>
      <c r="L635" s="1"/>
      <c r="M635" s="1"/>
      <c r="N635" s="1"/>
      <c r="O635" s="3"/>
      <c r="P635" s="4"/>
      <c r="Q635" s="4"/>
      <c r="R635" s="4"/>
      <c r="S635" s="4"/>
      <c r="T635" s="4"/>
      <c r="U635" s="4"/>
      <c r="V635" s="4"/>
      <c r="W635" s="4"/>
      <c r="X635" s="4"/>
      <c r="Y635" s="4"/>
    </row>
    <row r="636" spans="2:25" ht="12.75" customHeight="1" x14ac:dyDescent="0.2">
      <c r="B636" s="15"/>
      <c r="C636" s="24"/>
      <c r="E636" s="14"/>
      <c r="F636" s="31"/>
      <c r="G636" s="16"/>
      <c r="H636" s="36"/>
      <c r="J636" s="5"/>
      <c r="K636" s="2"/>
      <c r="L636" s="1"/>
      <c r="M636" s="1"/>
      <c r="N636" s="1"/>
      <c r="O636" s="3"/>
      <c r="P636" s="4"/>
      <c r="Q636" s="4"/>
      <c r="R636" s="4"/>
      <c r="S636" s="4"/>
      <c r="T636" s="4"/>
      <c r="U636" s="4"/>
      <c r="V636" s="4"/>
      <c r="W636" s="4"/>
      <c r="X636" s="4"/>
      <c r="Y636" s="4"/>
    </row>
    <row r="637" spans="2:25" ht="12.75" customHeight="1" x14ac:dyDescent="0.2">
      <c r="B637" s="15"/>
      <c r="C637" s="24"/>
      <c r="E637" s="14"/>
      <c r="F637" s="31"/>
      <c r="G637" s="16"/>
      <c r="H637" s="36"/>
      <c r="J637" s="5"/>
      <c r="K637" s="2"/>
      <c r="L637" s="1"/>
      <c r="M637" s="1"/>
      <c r="N637" s="1"/>
      <c r="O637" s="3"/>
      <c r="P637" s="4"/>
      <c r="Q637" s="4"/>
      <c r="R637" s="4"/>
      <c r="S637" s="4"/>
      <c r="T637" s="4"/>
      <c r="U637" s="4"/>
      <c r="V637" s="4"/>
      <c r="W637" s="4"/>
      <c r="X637" s="4"/>
      <c r="Y637" s="4"/>
    </row>
    <row r="638" spans="2:25" ht="12.75" customHeight="1" x14ac:dyDescent="0.2">
      <c r="B638" s="15"/>
      <c r="C638" s="24"/>
      <c r="E638" s="14"/>
      <c r="F638" s="31"/>
      <c r="G638" s="16"/>
      <c r="H638" s="36"/>
      <c r="J638" s="5"/>
      <c r="K638" s="2"/>
      <c r="L638" s="1"/>
      <c r="M638" s="1"/>
      <c r="N638" s="1"/>
      <c r="O638" s="3"/>
      <c r="P638" s="4"/>
      <c r="Q638" s="4"/>
      <c r="R638" s="4"/>
      <c r="S638" s="4"/>
      <c r="T638" s="4"/>
      <c r="U638" s="4"/>
      <c r="V638" s="4"/>
      <c r="W638" s="4"/>
      <c r="X638" s="4"/>
      <c r="Y638" s="4"/>
    </row>
    <row r="639" spans="2:25" ht="12.75" customHeight="1" x14ac:dyDescent="0.2">
      <c r="B639" s="15"/>
      <c r="C639" s="24"/>
      <c r="E639" s="14"/>
      <c r="F639" s="31"/>
      <c r="G639" s="16"/>
      <c r="H639" s="36"/>
      <c r="J639" s="5"/>
      <c r="K639" s="2"/>
      <c r="L639" s="1"/>
      <c r="M639" s="1"/>
      <c r="N639" s="1"/>
      <c r="O639" s="3"/>
      <c r="P639" s="4"/>
      <c r="Q639" s="4"/>
      <c r="R639" s="4"/>
      <c r="S639" s="4"/>
      <c r="T639" s="4"/>
      <c r="U639" s="4"/>
      <c r="V639" s="4"/>
      <c r="W639" s="4"/>
      <c r="X639" s="4"/>
      <c r="Y639" s="4"/>
    </row>
    <row r="640" spans="2:25" ht="12.75" customHeight="1" x14ac:dyDescent="0.2">
      <c r="B640" s="15"/>
      <c r="C640" s="24"/>
      <c r="E640" s="14"/>
      <c r="F640" s="31"/>
      <c r="G640" s="16"/>
      <c r="H640" s="36"/>
      <c r="J640" s="5"/>
      <c r="K640" s="2"/>
      <c r="L640" s="1"/>
      <c r="M640" s="1"/>
      <c r="N640" s="1"/>
      <c r="O640" s="3"/>
      <c r="P640" s="4"/>
      <c r="Q640" s="4"/>
      <c r="R640" s="4"/>
      <c r="S640" s="4"/>
      <c r="T640" s="4"/>
      <c r="U640" s="4"/>
      <c r="V640" s="4"/>
      <c r="W640" s="4"/>
      <c r="X640" s="4"/>
      <c r="Y640" s="4"/>
    </row>
    <row r="641" spans="2:25" ht="12.75" customHeight="1" x14ac:dyDescent="0.2">
      <c r="B641" s="15"/>
      <c r="C641" s="24"/>
      <c r="E641" s="14"/>
      <c r="F641" s="31"/>
      <c r="G641" s="16"/>
      <c r="H641" s="36"/>
      <c r="J641" s="5"/>
      <c r="K641" s="2"/>
      <c r="L641" s="1"/>
      <c r="M641" s="1"/>
      <c r="N641" s="1"/>
      <c r="O641" s="3"/>
      <c r="P641" s="4"/>
      <c r="Q641" s="4"/>
      <c r="R641" s="4"/>
      <c r="S641" s="4"/>
      <c r="T641" s="4"/>
      <c r="U641" s="4"/>
      <c r="V641" s="4"/>
      <c r="W641" s="4"/>
      <c r="X641" s="4"/>
      <c r="Y641" s="4"/>
    </row>
    <row r="642" spans="2:25" ht="12.75" customHeight="1" x14ac:dyDescent="0.2">
      <c r="B642" s="15"/>
      <c r="C642" s="24"/>
      <c r="E642" s="14"/>
      <c r="F642" s="31"/>
      <c r="G642" s="16"/>
      <c r="H642" s="36"/>
      <c r="J642" s="5"/>
      <c r="K642" s="2"/>
      <c r="L642" s="1"/>
      <c r="M642" s="1"/>
      <c r="N642" s="1"/>
      <c r="O642" s="3"/>
      <c r="P642" s="4"/>
      <c r="Q642" s="4"/>
      <c r="R642" s="4"/>
      <c r="S642" s="4"/>
      <c r="T642" s="4"/>
      <c r="U642" s="4"/>
      <c r="V642" s="4"/>
      <c r="W642" s="4"/>
      <c r="X642" s="4"/>
      <c r="Y642" s="4"/>
    </row>
    <row r="643" spans="2:25" ht="12.75" customHeight="1" x14ac:dyDescent="0.2">
      <c r="B643" s="15"/>
      <c r="C643" s="24"/>
      <c r="E643" s="14"/>
      <c r="F643" s="31"/>
      <c r="G643" s="16"/>
      <c r="H643" s="36"/>
      <c r="J643" s="5"/>
      <c r="K643" s="2"/>
      <c r="L643" s="1"/>
      <c r="M643" s="1"/>
      <c r="N643" s="1"/>
      <c r="O643" s="3"/>
      <c r="P643" s="4"/>
      <c r="Q643" s="4"/>
      <c r="R643" s="4"/>
      <c r="S643" s="4"/>
      <c r="T643" s="4"/>
      <c r="U643" s="4"/>
      <c r="V643" s="4"/>
      <c r="W643" s="4"/>
      <c r="X643" s="4"/>
      <c r="Y643" s="4"/>
    </row>
    <row r="644" spans="2:25" ht="12.75" customHeight="1" x14ac:dyDescent="0.2">
      <c r="B644" s="15"/>
      <c r="C644" s="24"/>
      <c r="E644" s="14"/>
      <c r="F644" s="31"/>
      <c r="G644" s="16"/>
      <c r="H644" s="36"/>
      <c r="J644" s="5"/>
      <c r="K644" s="2"/>
      <c r="L644" s="1"/>
      <c r="M644" s="1"/>
      <c r="N644" s="1"/>
      <c r="O644" s="3"/>
      <c r="P644" s="4"/>
      <c r="Q644" s="4"/>
      <c r="R644" s="4"/>
      <c r="S644" s="4"/>
      <c r="T644" s="4"/>
      <c r="U644" s="4"/>
      <c r="V644" s="4"/>
      <c r="W644" s="4"/>
      <c r="X644" s="4"/>
      <c r="Y644" s="4"/>
    </row>
    <row r="645" spans="2:25" ht="12.75" customHeight="1" x14ac:dyDescent="0.2">
      <c r="B645" s="15"/>
      <c r="C645" s="24"/>
      <c r="E645" s="14"/>
      <c r="F645" s="31"/>
      <c r="G645" s="16"/>
      <c r="H645" s="36"/>
      <c r="J645" s="5"/>
      <c r="K645" s="2"/>
      <c r="L645" s="1"/>
      <c r="M645" s="1"/>
      <c r="N645" s="1"/>
      <c r="O645" s="3"/>
      <c r="P645" s="4"/>
      <c r="Q645" s="4"/>
      <c r="R645" s="4"/>
      <c r="S645" s="4"/>
      <c r="T645" s="4"/>
      <c r="U645" s="4"/>
      <c r="V645" s="4"/>
      <c r="W645" s="4"/>
      <c r="X645" s="4"/>
      <c r="Y645" s="4"/>
    </row>
    <row r="646" spans="2:25" ht="12.75" customHeight="1" x14ac:dyDescent="0.2">
      <c r="B646" s="15"/>
      <c r="C646" s="24"/>
      <c r="E646" s="14"/>
      <c r="F646" s="31"/>
      <c r="G646" s="16"/>
      <c r="H646" s="36"/>
      <c r="J646" s="5"/>
      <c r="K646" s="2"/>
      <c r="L646" s="1"/>
      <c r="M646" s="1"/>
      <c r="N646" s="1"/>
      <c r="O646" s="3"/>
      <c r="P646" s="4"/>
      <c r="Q646" s="4"/>
      <c r="R646" s="4"/>
      <c r="S646" s="4"/>
      <c r="T646" s="4"/>
      <c r="U646" s="4"/>
      <c r="V646" s="4"/>
      <c r="W646" s="4"/>
      <c r="X646" s="4"/>
      <c r="Y646" s="4"/>
    </row>
    <row r="647" spans="2:25" ht="12.75" customHeight="1" x14ac:dyDescent="0.2">
      <c r="B647" s="15"/>
      <c r="C647" s="24"/>
      <c r="E647" s="14"/>
      <c r="F647" s="31"/>
      <c r="G647" s="16"/>
      <c r="H647" s="36"/>
      <c r="J647" s="5"/>
      <c r="K647" s="2"/>
      <c r="L647" s="1"/>
      <c r="M647" s="1"/>
      <c r="N647" s="1"/>
      <c r="O647" s="3"/>
      <c r="P647" s="4"/>
      <c r="Q647" s="4"/>
      <c r="R647" s="4"/>
      <c r="S647" s="4"/>
      <c r="T647" s="4"/>
      <c r="U647" s="4"/>
      <c r="V647" s="4"/>
      <c r="W647" s="4"/>
      <c r="X647" s="4"/>
      <c r="Y647" s="4"/>
    </row>
    <row r="648" spans="2:25" ht="12.75" customHeight="1" x14ac:dyDescent="0.2">
      <c r="B648" s="15"/>
      <c r="C648" s="24"/>
      <c r="E648" s="14"/>
      <c r="F648" s="31"/>
      <c r="G648" s="16"/>
      <c r="H648" s="36"/>
      <c r="J648" s="5"/>
      <c r="K648" s="2"/>
      <c r="L648" s="1"/>
      <c r="M648" s="1"/>
      <c r="N648" s="1"/>
      <c r="O648" s="3"/>
      <c r="P648" s="4"/>
      <c r="Q648" s="4"/>
      <c r="R648" s="4"/>
      <c r="S648" s="4"/>
      <c r="T648" s="4"/>
      <c r="U648" s="4"/>
      <c r="V648" s="4"/>
      <c r="W648" s="4"/>
      <c r="X648" s="4"/>
      <c r="Y648" s="4"/>
    </row>
    <row r="649" spans="2:25" ht="12.75" customHeight="1" x14ac:dyDescent="0.2">
      <c r="B649" s="15"/>
      <c r="C649" s="24"/>
      <c r="E649" s="14"/>
      <c r="F649" s="31"/>
      <c r="G649" s="16"/>
      <c r="H649" s="36"/>
      <c r="J649" s="5"/>
      <c r="K649" s="2"/>
      <c r="L649" s="1"/>
      <c r="M649" s="1"/>
      <c r="N649" s="1"/>
      <c r="O649" s="3"/>
      <c r="P649" s="4"/>
      <c r="Q649" s="4"/>
      <c r="R649" s="4"/>
      <c r="S649" s="4"/>
      <c r="T649" s="4"/>
      <c r="U649" s="4"/>
      <c r="V649" s="4"/>
      <c r="W649" s="4"/>
      <c r="X649" s="4"/>
      <c r="Y649" s="4"/>
    </row>
    <row r="650" spans="2:25" ht="12.75" customHeight="1" x14ac:dyDescent="0.2">
      <c r="B650" s="15"/>
      <c r="C650" s="24"/>
      <c r="E650" s="14"/>
      <c r="F650" s="31"/>
      <c r="G650" s="16"/>
      <c r="H650" s="36"/>
      <c r="J650" s="5"/>
      <c r="K650" s="2"/>
      <c r="L650" s="1"/>
      <c r="M650" s="1"/>
      <c r="N650" s="1"/>
      <c r="O650" s="3"/>
      <c r="P650" s="4"/>
      <c r="Q650" s="4"/>
      <c r="R650" s="4"/>
      <c r="S650" s="4"/>
      <c r="T650" s="4"/>
      <c r="U650" s="4"/>
      <c r="V650" s="4"/>
      <c r="W650" s="4"/>
      <c r="X650" s="4"/>
      <c r="Y650" s="4"/>
    </row>
    <row r="651" spans="2:25" ht="12.75" customHeight="1" x14ac:dyDescent="0.2">
      <c r="B651" s="15"/>
      <c r="C651" s="24"/>
      <c r="E651" s="14"/>
      <c r="F651" s="31"/>
      <c r="G651" s="16"/>
      <c r="H651" s="36"/>
      <c r="J651" s="5"/>
      <c r="K651" s="2"/>
      <c r="L651" s="1"/>
      <c r="M651" s="1"/>
      <c r="N651" s="1"/>
      <c r="O651" s="3"/>
      <c r="P651" s="4"/>
      <c r="Q651" s="4"/>
      <c r="R651" s="4"/>
      <c r="S651" s="4"/>
      <c r="T651" s="4"/>
      <c r="U651" s="4"/>
      <c r="V651" s="4"/>
      <c r="W651" s="4"/>
      <c r="X651" s="4"/>
      <c r="Y651" s="4"/>
    </row>
    <row r="652" spans="2:25" ht="12.75" customHeight="1" x14ac:dyDescent="0.2">
      <c r="B652" s="15"/>
      <c r="C652" s="24"/>
      <c r="E652" s="14"/>
      <c r="F652" s="31"/>
      <c r="G652" s="16"/>
      <c r="H652" s="36"/>
      <c r="J652" s="5"/>
      <c r="K652" s="2"/>
      <c r="L652" s="1"/>
      <c r="M652" s="1"/>
      <c r="N652" s="1"/>
      <c r="O652" s="3"/>
      <c r="P652" s="4"/>
      <c r="Q652" s="4"/>
      <c r="R652" s="4"/>
      <c r="S652" s="4"/>
      <c r="T652" s="4"/>
      <c r="U652" s="4"/>
      <c r="V652" s="4"/>
      <c r="W652" s="4"/>
      <c r="X652" s="4"/>
      <c r="Y652" s="4"/>
    </row>
    <row r="653" spans="2:25" ht="12.75" customHeight="1" x14ac:dyDescent="0.2">
      <c r="B653" s="15"/>
      <c r="C653" s="24"/>
      <c r="E653" s="14"/>
      <c r="F653" s="31"/>
      <c r="G653" s="16"/>
      <c r="H653" s="36"/>
      <c r="J653" s="5"/>
      <c r="K653" s="2"/>
      <c r="L653" s="1"/>
      <c r="M653" s="1"/>
      <c r="N653" s="1"/>
      <c r="O653" s="3"/>
      <c r="P653" s="4"/>
      <c r="Q653" s="4"/>
      <c r="R653" s="4"/>
      <c r="S653" s="4"/>
      <c r="T653" s="4"/>
      <c r="U653" s="4"/>
      <c r="V653" s="4"/>
      <c r="W653" s="4"/>
      <c r="X653" s="4"/>
      <c r="Y653" s="4"/>
    </row>
    <row r="654" spans="2:25" ht="12.75" customHeight="1" x14ac:dyDescent="0.2">
      <c r="B654" s="15"/>
      <c r="C654" s="24"/>
      <c r="E654" s="14"/>
      <c r="F654" s="31"/>
      <c r="G654" s="16"/>
      <c r="H654" s="36"/>
      <c r="J654" s="5"/>
      <c r="K654" s="2"/>
      <c r="L654" s="1"/>
      <c r="M654" s="1"/>
      <c r="N654" s="1"/>
      <c r="O654" s="3"/>
      <c r="P654" s="4"/>
      <c r="Q654" s="4"/>
      <c r="R654" s="4"/>
      <c r="S654" s="4"/>
      <c r="T654" s="4"/>
      <c r="U654" s="4"/>
      <c r="V654" s="4"/>
      <c r="W654" s="4"/>
      <c r="X654" s="4"/>
      <c r="Y654" s="4"/>
    </row>
    <row r="655" spans="2:25" ht="12.75" customHeight="1" x14ac:dyDescent="0.2">
      <c r="B655" s="15"/>
      <c r="C655" s="24"/>
      <c r="E655" s="14"/>
      <c r="F655" s="31"/>
      <c r="G655" s="16"/>
      <c r="H655" s="36"/>
      <c r="J655" s="5"/>
      <c r="K655" s="2"/>
      <c r="L655" s="1"/>
      <c r="M655" s="1"/>
      <c r="N655" s="1"/>
      <c r="O655" s="3"/>
      <c r="P655" s="4"/>
      <c r="Q655" s="4"/>
      <c r="R655" s="4"/>
      <c r="S655" s="4"/>
      <c r="T655" s="4"/>
      <c r="U655" s="4"/>
      <c r="V655" s="4"/>
      <c r="W655" s="4"/>
      <c r="X655" s="4"/>
      <c r="Y655" s="4"/>
    </row>
    <row r="656" spans="2:25" ht="12.75" customHeight="1" x14ac:dyDescent="0.2">
      <c r="B656" s="15"/>
      <c r="C656" s="24"/>
      <c r="E656" s="14"/>
      <c r="F656" s="31"/>
      <c r="G656" s="16"/>
      <c r="H656" s="36"/>
      <c r="J656" s="5"/>
      <c r="K656" s="2"/>
      <c r="L656" s="1"/>
      <c r="M656" s="1"/>
      <c r="N656" s="1"/>
      <c r="O656" s="3"/>
      <c r="P656" s="4"/>
      <c r="Q656" s="4"/>
      <c r="R656" s="4"/>
      <c r="S656" s="4"/>
      <c r="T656" s="4"/>
      <c r="U656" s="4"/>
      <c r="V656" s="4"/>
      <c r="W656" s="4"/>
      <c r="X656" s="4"/>
      <c r="Y656" s="4"/>
    </row>
    <row r="657" spans="2:25" ht="12.75" customHeight="1" x14ac:dyDescent="0.2">
      <c r="B657" s="15"/>
      <c r="C657" s="24"/>
      <c r="E657" s="14"/>
      <c r="F657" s="31"/>
      <c r="G657" s="16"/>
      <c r="H657" s="36"/>
      <c r="J657" s="5"/>
      <c r="K657" s="2"/>
      <c r="L657" s="1"/>
      <c r="M657" s="1"/>
      <c r="N657" s="1"/>
      <c r="O657" s="3"/>
      <c r="P657" s="4"/>
      <c r="Q657" s="4"/>
      <c r="R657" s="4"/>
      <c r="S657" s="4"/>
      <c r="T657" s="4"/>
      <c r="U657" s="4"/>
      <c r="V657" s="4"/>
      <c r="W657" s="4"/>
      <c r="X657" s="4"/>
      <c r="Y657" s="4"/>
    </row>
    <row r="658" spans="2:25" ht="12.75" customHeight="1" x14ac:dyDescent="0.2">
      <c r="B658" s="15"/>
      <c r="C658" s="24"/>
      <c r="E658" s="14"/>
      <c r="F658" s="31"/>
      <c r="G658" s="16"/>
      <c r="H658" s="36"/>
      <c r="J658" s="5"/>
      <c r="K658" s="2"/>
      <c r="L658" s="1"/>
      <c r="M658" s="1"/>
      <c r="N658" s="1"/>
      <c r="O658" s="3"/>
      <c r="P658" s="4"/>
      <c r="Q658" s="4"/>
      <c r="R658" s="4"/>
      <c r="S658" s="4"/>
      <c r="T658" s="4"/>
      <c r="U658" s="4"/>
      <c r="V658" s="4"/>
      <c r="W658" s="4"/>
      <c r="X658" s="4"/>
      <c r="Y658" s="4"/>
    </row>
    <row r="659" spans="2:25" ht="12.75" customHeight="1" x14ac:dyDescent="0.2">
      <c r="B659" s="15"/>
      <c r="C659" s="24"/>
      <c r="E659" s="14"/>
      <c r="F659" s="31"/>
      <c r="G659" s="16"/>
      <c r="H659" s="36"/>
      <c r="J659" s="5"/>
      <c r="K659" s="2"/>
      <c r="L659" s="1"/>
      <c r="M659" s="1"/>
      <c r="N659" s="1"/>
      <c r="O659" s="3"/>
      <c r="P659" s="4"/>
      <c r="Q659" s="4"/>
      <c r="R659" s="4"/>
      <c r="S659" s="4"/>
      <c r="T659" s="4"/>
      <c r="U659" s="4"/>
      <c r="V659" s="4"/>
      <c r="W659" s="4"/>
      <c r="X659" s="4"/>
      <c r="Y659" s="4"/>
    </row>
    <row r="660" spans="2:25" ht="12.75" customHeight="1" x14ac:dyDescent="0.2">
      <c r="B660" s="15"/>
      <c r="C660" s="24"/>
      <c r="E660" s="14"/>
      <c r="F660" s="31"/>
      <c r="G660" s="16"/>
      <c r="H660" s="36"/>
      <c r="J660" s="5"/>
      <c r="K660" s="2"/>
      <c r="L660" s="1"/>
      <c r="M660" s="1"/>
      <c r="N660" s="1"/>
      <c r="O660" s="3"/>
      <c r="P660" s="4"/>
      <c r="Q660" s="4"/>
      <c r="R660" s="4"/>
      <c r="S660" s="4"/>
      <c r="T660" s="4"/>
      <c r="U660" s="4"/>
      <c r="V660" s="4"/>
      <c r="W660" s="4"/>
      <c r="X660" s="4"/>
      <c r="Y660" s="4"/>
    </row>
    <row r="661" spans="2:25" ht="12.75" customHeight="1" x14ac:dyDescent="0.2">
      <c r="B661" s="15"/>
      <c r="C661" s="24"/>
      <c r="E661" s="14"/>
      <c r="F661" s="31"/>
      <c r="G661" s="16"/>
      <c r="H661" s="36"/>
      <c r="J661" s="5"/>
      <c r="K661" s="2"/>
      <c r="L661" s="1"/>
      <c r="M661" s="1"/>
      <c r="N661" s="1"/>
      <c r="O661" s="3"/>
      <c r="P661" s="4"/>
      <c r="Q661" s="4"/>
      <c r="R661" s="4"/>
      <c r="S661" s="4"/>
      <c r="T661" s="4"/>
      <c r="U661" s="4"/>
      <c r="V661" s="4"/>
      <c r="W661" s="4"/>
      <c r="X661" s="4"/>
      <c r="Y661" s="4"/>
    </row>
    <row r="662" spans="2:25" ht="12.75" customHeight="1" x14ac:dyDescent="0.2">
      <c r="B662" s="15"/>
      <c r="C662" s="24"/>
      <c r="E662" s="14"/>
      <c r="F662" s="31"/>
      <c r="G662" s="16"/>
      <c r="H662" s="36"/>
      <c r="J662" s="5"/>
      <c r="K662" s="2"/>
      <c r="L662" s="1"/>
      <c r="M662" s="1"/>
      <c r="N662" s="1"/>
      <c r="O662" s="3"/>
      <c r="P662" s="4"/>
      <c r="Q662" s="4"/>
      <c r="R662" s="4"/>
      <c r="S662" s="4"/>
      <c r="T662" s="4"/>
      <c r="U662" s="4"/>
      <c r="V662" s="4"/>
      <c r="W662" s="4"/>
      <c r="X662" s="4"/>
      <c r="Y662" s="4"/>
    </row>
    <row r="663" spans="2:25" ht="12.75" customHeight="1" x14ac:dyDescent="0.2">
      <c r="B663" s="15"/>
      <c r="C663" s="24"/>
      <c r="E663" s="14"/>
      <c r="F663" s="31"/>
      <c r="G663" s="16"/>
      <c r="H663" s="36"/>
      <c r="J663" s="5"/>
      <c r="K663" s="2"/>
      <c r="L663" s="1"/>
      <c r="M663" s="1"/>
      <c r="N663" s="1"/>
      <c r="O663" s="3"/>
      <c r="P663" s="4"/>
      <c r="Q663" s="4"/>
      <c r="R663" s="4"/>
      <c r="S663" s="4"/>
      <c r="T663" s="4"/>
      <c r="U663" s="4"/>
      <c r="V663" s="4"/>
      <c r="W663" s="4"/>
      <c r="X663" s="4"/>
      <c r="Y663" s="4"/>
    </row>
    <row r="664" spans="2:25" ht="12.75" customHeight="1" x14ac:dyDescent="0.2">
      <c r="B664" s="15"/>
      <c r="C664" s="24"/>
      <c r="E664" s="14"/>
      <c r="F664" s="31"/>
      <c r="G664" s="16"/>
      <c r="H664" s="36"/>
      <c r="J664" s="5"/>
      <c r="K664" s="2"/>
      <c r="L664" s="1"/>
      <c r="M664" s="1"/>
      <c r="N664" s="1"/>
      <c r="O664" s="3"/>
      <c r="P664" s="4"/>
      <c r="Q664" s="4"/>
      <c r="R664" s="4"/>
      <c r="S664" s="4"/>
      <c r="T664" s="4"/>
      <c r="U664" s="4"/>
      <c r="V664" s="4"/>
      <c r="W664" s="4"/>
      <c r="X664" s="4"/>
      <c r="Y664" s="4"/>
    </row>
    <row r="665" spans="2:25" ht="12.75" customHeight="1" x14ac:dyDescent="0.2">
      <c r="B665" s="15"/>
      <c r="C665" s="24"/>
      <c r="E665" s="14"/>
      <c r="F665" s="31"/>
      <c r="G665" s="16"/>
      <c r="H665" s="36"/>
      <c r="J665" s="5"/>
      <c r="K665" s="2"/>
      <c r="L665" s="1"/>
      <c r="M665" s="1"/>
      <c r="N665" s="1"/>
      <c r="O665" s="3"/>
      <c r="P665" s="4"/>
      <c r="Q665" s="4"/>
      <c r="R665" s="4"/>
      <c r="S665" s="4"/>
      <c r="T665" s="4"/>
      <c r="U665" s="4"/>
      <c r="V665" s="4"/>
      <c r="W665" s="4"/>
      <c r="X665" s="4"/>
      <c r="Y665" s="4"/>
    </row>
    <row r="666" spans="2:25" ht="12.75" customHeight="1" x14ac:dyDescent="0.2">
      <c r="B666" s="15"/>
      <c r="C666" s="24"/>
      <c r="E666" s="14"/>
      <c r="F666" s="31"/>
      <c r="G666" s="16"/>
      <c r="H666" s="36"/>
      <c r="J666" s="5"/>
      <c r="K666" s="2"/>
      <c r="L666" s="1"/>
      <c r="M666" s="1"/>
      <c r="N666" s="1"/>
      <c r="O666" s="3"/>
      <c r="P666" s="4"/>
      <c r="Q666" s="4"/>
      <c r="R666" s="4"/>
      <c r="S666" s="4"/>
      <c r="T666" s="4"/>
      <c r="U666" s="4"/>
      <c r="V666" s="4"/>
      <c r="W666" s="4"/>
      <c r="X666" s="4"/>
      <c r="Y666" s="4"/>
    </row>
    <row r="667" spans="2:25" ht="12.75" customHeight="1" x14ac:dyDescent="0.2">
      <c r="B667" s="15"/>
      <c r="C667" s="24"/>
      <c r="E667" s="14"/>
      <c r="F667" s="31"/>
      <c r="G667" s="16"/>
      <c r="H667" s="36"/>
      <c r="J667" s="5"/>
      <c r="K667" s="2"/>
      <c r="L667" s="1"/>
      <c r="M667" s="1"/>
      <c r="N667" s="1"/>
      <c r="O667" s="3"/>
      <c r="P667" s="4"/>
      <c r="Q667" s="4"/>
      <c r="R667" s="4"/>
      <c r="S667" s="4"/>
      <c r="T667" s="4"/>
      <c r="U667" s="4"/>
      <c r="V667" s="4"/>
      <c r="W667" s="4"/>
      <c r="X667" s="4"/>
      <c r="Y667" s="4"/>
    </row>
    <row r="668" spans="2:25" ht="12.75" customHeight="1" x14ac:dyDescent="0.2">
      <c r="B668" s="15"/>
      <c r="C668" s="24"/>
      <c r="E668" s="14"/>
      <c r="F668" s="31"/>
      <c r="G668" s="16"/>
      <c r="H668" s="36"/>
      <c r="J668" s="5"/>
      <c r="K668" s="2"/>
      <c r="L668" s="1"/>
      <c r="M668" s="1"/>
      <c r="N668" s="1"/>
      <c r="O668" s="3"/>
      <c r="P668" s="4"/>
      <c r="Q668" s="4"/>
      <c r="R668" s="4"/>
      <c r="S668" s="4"/>
      <c r="T668" s="4"/>
      <c r="U668" s="4"/>
      <c r="V668" s="4"/>
      <c r="W668" s="4"/>
      <c r="X668" s="4"/>
      <c r="Y668" s="4"/>
    </row>
    <row r="669" spans="2:25" ht="12.75" customHeight="1" x14ac:dyDescent="0.2">
      <c r="B669" s="15"/>
      <c r="C669" s="24"/>
      <c r="E669" s="14"/>
      <c r="F669" s="31"/>
      <c r="G669" s="16"/>
      <c r="H669" s="36"/>
      <c r="J669" s="5"/>
      <c r="K669" s="2"/>
      <c r="L669" s="1"/>
      <c r="M669" s="1"/>
      <c r="N669" s="1"/>
      <c r="O669" s="3"/>
      <c r="P669" s="4"/>
      <c r="Q669" s="4"/>
      <c r="R669" s="4"/>
      <c r="S669" s="4"/>
      <c r="T669" s="4"/>
      <c r="U669" s="4"/>
      <c r="V669" s="4"/>
      <c r="W669" s="4"/>
      <c r="X669" s="4"/>
      <c r="Y669" s="4"/>
    </row>
    <row r="670" spans="2:25" ht="12.75" customHeight="1" x14ac:dyDescent="0.2">
      <c r="B670" s="15"/>
      <c r="C670" s="24"/>
      <c r="E670" s="14"/>
      <c r="F670" s="31"/>
      <c r="G670" s="16"/>
      <c r="H670" s="36"/>
      <c r="J670" s="5"/>
      <c r="K670" s="2"/>
      <c r="L670" s="1"/>
      <c r="M670" s="1"/>
      <c r="N670" s="1"/>
      <c r="O670" s="3"/>
      <c r="P670" s="4"/>
      <c r="Q670" s="4"/>
      <c r="R670" s="4"/>
      <c r="S670" s="4"/>
      <c r="T670" s="4"/>
      <c r="U670" s="4"/>
      <c r="V670" s="4"/>
      <c r="W670" s="4"/>
      <c r="X670" s="4"/>
      <c r="Y670" s="4"/>
    </row>
    <row r="671" spans="2:25" ht="12.75" customHeight="1" x14ac:dyDescent="0.2">
      <c r="B671" s="15"/>
      <c r="C671" s="24"/>
      <c r="E671" s="14"/>
      <c r="F671" s="31"/>
      <c r="G671" s="16"/>
      <c r="H671" s="36"/>
      <c r="J671" s="5"/>
      <c r="K671" s="2"/>
      <c r="L671" s="1"/>
      <c r="M671" s="1"/>
      <c r="N671" s="1"/>
      <c r="O671" s="3"/>
      <c r="P671" s="4"/>
      <c r="Q671" s="4"/>
      <c r="R671" s="4"/>
      <c r="S671" s="4"/>
      <c r="T671" s="4"/>
      <c r="U671" s="4"/>
      <c r="V671" s="4"/>
      <c r="W671" s="4"/>
      <c r="X671" s="4"/>
      <c r="Y671" s="4"/>
    </row>
    <row r="672" spans="2:25" ht="12.75" customHeight="1" x14ac:dyDescent="0.2">
      <c r="B672" s="15"/>
      <c r="C672" s="24"/>
      <c r="E672" s="14"/>
      <c r="F672" s="31"/>
      <c r="G672" s="16"/>
      <c r="H672" s="36"/>
      <c r="J672" s="5"/>
      <c r="K672" s="2"/>
      <c r="L672" s="1"/>
      <c r="M672" s="1"/>
      <c r="N672" s="1"/>
      <c r="O672" s="3"/>
      <c r="P672" s="4"/>
      <c r="Q672" s="4"/>
      <c r="R672" s="4"/>
      <c r="S672" s="4"/>
      <c r="T672" s="4"/>
      <c r="U672" s="4"/>
      <c r="V672" s="4"/>
      <c r="W672" s="4"/>
      <c r="X672" s="4"/>
      <c r="Y672" s="4"/>
    </row>
    <row r="673" spans="2:25" ht="12.75" customHeight="1" x14ac:dyDescent="0.2">
      <c r="B673" s="15"/>
      <c r="C673" s="24"/>
      <c r="E673" s="14"/>
      <c r="F673" s="31"/>
      <c r="G673" s="16"/>
      <c r="H673" s="36"/>
      <c r="J673" s="5"/>
      <c r="K673" s="2"/>
      <c r="L673" s="1"/>
      <c r="M673" s="1"/>
      <c r="N673" s="1"/>
      <c r="O673" s="3"/>
      <c r="P673" s="4"/>
      <c r="Q673" s="4"/>
      <c r="R673" s="4"/>
      <c r="S673" s="4"/>
      <c r="T673" s="4"/>
      <c r="U673" s="4"/>
      <c r="V673" s="4"/>
      <c r="W673" s="4"/>
      <c r="X673" s="4"/>
      <c r="Y673" s="4"/>
    </row>
    <row r="674" spans="2:25" ht="12.75" customHeight="1" x14ac:dyDescent="0.2">
      <c r="B674" s="15"/>
      <c r="C674" s="24"/>
      <c r="E674" s="14"/>
      <c r="F674" s="31"/>
      <c r="G674" s="16"/>
      <c r="H674" s="36"/>
      <c r="J674" s="5"/>
      <c r="K674" s="2"/>
      <c r="L674" s="1"/>
      <c r="M674" s="1"/>
      <c r="N674" s="1"/>
      <c r="O674" s="3"/>
      <c r="P674" s="4"/>
      <c r="Q674" s="4"/>
      <c r="R674" s="4"/>
      <c r="S674" s="4"/>
      <c r="T674" s="4"/>
      <c r="U674" s="4"/>
      <c r="V674" s="4"/>
      <c r="W674" s="4"/>
      <c r="X674" s="4"/>
      <c r="Y674" s="4"/>
    </row>
    <row r="675" spans="2:25" ht="12.75" customHeight="1" x14ac:dyDescent="0.2">
      <c r="B675" s="15"/>
      <c r="C675" s="24"/>
      <c r="E675" s="14"/>
      <c r="F675" s="31"/>
      <c r="G675" s="16"/>
      <c r="H675" s="36"/>
      <c r="J675" s="5"/>
      <c r="K675" s="2"/>
      <c r="L675" s="1"/>
      <c r="M675" s="1"/>
      <c r="N675" s="1"/>
      <c r="O675" s="3"/>
      <c r="P675" s="4"/>
      <c r="Q675" s="4"/>
      <c r="R675" s="4"/>
      <c r="S675" s="4"/>
      <c r="T675" s="4"/>
      <c r="U675" s="4"/>
      <c r="V675" s="4"/>
      <c r="W675" s="4"/>
      <c r="X675" s="4"/>
      <c r="Y675" s="4"/>
    </row>
    <row r="676" spans="2:25" ht="12.75" customHeight="1" x14ac:dyDescent="0.2">
      <c r="B676" s="15"/>
      <c r="C676" s="24"/>
      <c r="E676" s="14"/>
      <c r="F676" s="31"/>
      <c r="G676" s="16"/>
      <c r="H676" s="36"/>
      <c r="J676" s="5"/>
      <c r="K676" s="2"/>
      <c r="L676" s="1"/>
      <c r="M676" s="1"/>
      <c r="N676" s="1"/>
      <c r="O676" s="3"/>
      <c r="P676" s="4"/>
      <c r="Q676" s="4"/>
      <c r="R676" s="4"/>
      <c r="S676" s="4"/>
      <c r="T676" s="4"/>
      <c r="U676" s="4"/>
      <c r="V676" s="4"/>
      <c r="W676" s="4"/>
      <c r="X676" s="4"/>
      <c r="Y676" s="4"/>
    </row>
    <row r="677" spans="2:25" ht="12.75" customHeight="1" x14ac:dyDescent="0.2">
      <c r="B677" s="15"/>
      <c r="C677" s="24"/>
      <c r="E677" s="14"/>
      <c r="F677" s="31"/>
      <c r="G677" s="16"/>
      <c r="H677" s="36"/>
      <c r="J677" s="5"/>
      <c r="K677" s="2"/>
      <c r="L677" s="1"/>
      <c r="M677" s="1"/>
      <c r="N677" s="1"/>
      <c r="O677" s="3"/>
      <c r="P677" s="4"/>
      <c r="Q677" s="4"/>
      <c r="R677" s="4"/>
      <c r="S677" s="4"/>
      <c r="T677" s="4"/>
      <c r="U677" s="4"/>
      <c r="V677" s="4"/>
      <c r="W677" s="4"/>
      <c r="X677" s="4"/>
      <c r="Y677" s="4"/>
    </row>
    <row r="678" spans="2:25" ht="12.75" customHeight="1" x14ac:dyDescent="0.2">
      <c r="B678" s="15"/>
      <c r="C678" s="24"/>
      <c r="E678" s="14"/>
      <c r="F678" s="31"/>
      <c r="G678" s="16"/>
      <c r="H678" s="36"/>
      <c r="J678" s="5"/>
      <c r="K678" s="2"/>
      <c r="L678" s="1"/>
      <c r="M678" s="1"/>
      <c r="N678" s="1"/>
      <c r="O678" s="3"/>
      <c r="P678" s="4"/>
      <c r="Q678" s="4"/>
      <c r="R678" s="4"/>
      <c r="S678" s="4"/>
      <c r="T678" s="4"/>
      <c r="U678" s="4"/>
      <c r="V678" s="4"/>
      <c r="W678" s="4"/>
      <c r="X678" s="4"/>
      <c r="Y678" s="4"/>
    </row>
    <row r="679" spans="2:25" ht="12.75" customHeight="1" x14ac:dyDescent="0.2">
      <c r="B679" s="15"/>
      <c r="C679" s="24"/>
      <c r="E679" s="14"/>
      <c r="F679" s="31"/>
      <c r="G679" s="16"/>
      <c r="H679" s="36"/>
      <c r="J679" s="5"/>
      <c r="K679" s="2"/>
      <c r="L679" s="1"/>
      <c r="M679" s="1"/>
      <c r="N679" s="1"/>
      <c r="O679" s="3"/>
      <c r="P679" s="4"/>
      <c r="Q679" s="4"/>
      <c r="R679" s="4"/>
      <c r="S679" s="4"/>
      <c r="T679" s="4"/>
      <c r="U679" s="4"/>
      <c r="V679" s="4"/>
      <c r="W679" s="4"/>
      <c r="X679" s="4"/>
      <c r="Y679" s="4"/>
    </row>
    <row r="680" spans="2:25" ht="12.75" customHeight="1" x14ac:dyDescent="0.2">
      <c r="B680" s="15"/>
      <c r="C680" s="24"/>
      <c r="E680" s="14"/>
      <c r="F680" s="31"/>
      <c r="G680" s="16"/>
      <c r="H680" s="36"/>
      <c r="J680" s="5"/>
      <c r="K680" s="2"/>
      <c r="L680" s="1"/>
      <c r="M680" s="1"/>
      <c r="N680" s="1"/>
      <c r="O680" s="3"/>
      <c r="P680" s="4"/>
      <c r="Q680" s="4"/>
      <c r="R680" s="4"/>
      <c r="S680" s="4"/>
      <c r="T680" s="4"/>
      <c r="U680" s="4"/>
      <c r="V680" s="4"/>
      <c r="W680" s="4"/>
      <c r="X680" s="4"/>
      <c r="Y680" s="4"/>
    </row>
    <row r="681" spans="2:25" ht="12.75" customHeight="1" x14ac:dyDescent="0.2">
      <c r="B681" s="15"/>
      <c r="C681" s="24"/>
      <c r="E681" s="14"/>
      <c r="F681" s="31"/>
      <c r="G681" s="16"/>
      <c r="H681" s="36"/>
      <c r="J681" s="5"/>
      <c r="K681" s="2"/>
      <c r="L681" s="1"/>
      <c r="M681" s="1"/>
      <c r="N681" s="1"/>
      <c r="O681" s="3"/>
      <c r="P681" s="4"/>
      <c r="Q681" s="4"/>
      <c r="R681" s="4"/>
      <c r="S681" s="4"/>
      <c r="T681" s="4"/>
      <c r="U681" s="4"/>
      <c r="V681" s="4"/>
      <c r="W681" s="4"/>
      <c r="X681" s="4"/>
      <c r="Y681" s="4"/>
    </row>
    <row r="682" spans="2:25" ht="12.75" customHeight="1" x14ac:dyDescent="0.2">
      <c r="B682" s="15"/>
      <c r="C682" s="24"/>
      <c r="E682" s="14"/>
      <c r="F682" s="31"/>
      <c r="G682" s="16"/>
      <c r="H682" s="36"/>
      <c r="J682" s="5"/>
      <c r="K682" s="2"/>
      <c r="L682" s="1"/>
      <c r="M682" s="1"/>
      <c r="N682" s="1"/>
      <c r="O682" s="3"/>
      <c r="P682" s="4"/>
      <c r="Q682" s="4"/>
      <c r="R682" s="4"/>
      <c r="S682" s="4"/>
      <c r="T682" s="4"/>
      <c r="U682" s="4"/>
      <c r="V682" s="4"/>
      <c r="W682" s="4"/>
      <c r="X682" s="4"/>
      <c r="Y682" s="4"/>
    </row>
    <row r="683" spans="2:25" ht="12.75" customHeight="1" x14ac:dyDescent="0.2">
      <c r="B683" s="15"/>
      <c r="C683" s="24"/>
      <c r="E683" s="14"/>
      <c r="F683" s="31"/>
      <c r="G683" s="16"/>
      <c r="H683" s="36"/>
      <c r="J683" s="5"/>
      <c r="K683" s="2"/>
      <c r="L683" s="1"/>
      <c r="M683" s="1"/>
      <c r="N683" s="1"/>
      <c r="O683" s="3"/>
      <c r="P683" s="4"/>
      <c r="Q683" s="4"/>
      <c r="R683" s="4"/>
      <c r="S683" s="4"/>
      <c r="T683" s="4"/>
      <c r="U683" s="4"/>
      <c r="V683" s="4"/>
      <c r="W683" s="4"/>
      <c r="X683" s="4"/>
      <c r="Y683" s="4"/>
    </row>
    <row r="684" spans="2:25" ht="12.75" customHeight="1" x14ac:dyDescent="0.2">
      <c r="B684" s="15"/>
      <c r="C684" s="24"/>
      <c r="E684" s="14"/>
      <c r="F684" s="31"/>
      <c r="G684" s="16"/>
      <c r="H684" s="36"/>
      <c r="J684" s="5"/>
      <c r="K684" s="2"/>
      <c r="L684" s="1"/>
      <c r="M684" s="1"/>
      <c r="N684" s="1"/>
      <c r="O684" s="3"/>
      <c r="P684" s="4"/>
      <c r="Q684" s="4"/>
      <c r="R684" s="4"/>
      <c r="S684" s="4"/>
      <c r="T684" s="4"/>
      <c r="U684" s="4"/>
      <c r="V684" s="4"/>
      <c r="W684" s="4"/>
      <c r="X684" s="4"/>
      <c r="Y684" s="4"/>
    </row>
    <row r="685" spans="2:25" ht="12.75" customHeight="1" x14ac:dyDescent="0.2">
      <c r="B685" s="15"/>
      <c r="C685" s="24"/>
      <c r="E685" s="14"/>
      <c r="F685" s="31"/>
      <c r="G685" s="16"/>
      <c r="H685" s="36"/>
      <c r="J685" s="5"/>
      <c r="K685" s="2"/>
      <c r="L685" s="1"/>
      <c r="M685" s="1"/>
      <c r="N685" s="1"/>
      <c r="O685" s="3"/>
      <c r="P685" s="4"/>
      <c r="Q685" s="4"/>
      <c r="R685" s="4"/>
      <c r="S685" s="4"/>
      <c r="T685" s="4"/>
      <c r="U685" s="4"/>
      <c r="V685" s="4"/>
      <c r="W685" s="4"/>
      <c r="X685" s="4"/>
      <c r="Y685" s="4"/>
    </row>
    <row r="686" spans="2:25" ht="12.75" customHeight="1" x14ac:dyDescent="0.2">
      <c r="B686" s="15"/>
      <c r="C686" s="24"/>
      <c r="E686" s="14"/>
      <c r="F686" s="31"/>
      <c r="G686" s="16"/>
      <c r="H686" s="36"/>
      <c r="J686" s="5"/>
      <c r="K686" s="2"/>
      <c r="L686" s="1"/>
      <c r="M686" s="1"/>
      <c r="N686" s="1"/>
      <c r="O686" s="3"/>
      <c r="P686" s="4"/>
      <c r="Q686" s="4"/>
      <c r="R686" s="4"/>
      <c r="S686" s="4"/>
      <c r="T686" s="4"/>
      <c r="U686" s="4"/>
      <c r="V686" s="4"/>
      <c r="W686" s="4"/>
      <c r="X686" s="4"/>
      <c r="Y686" s="4"/>
    </row>
    <row r="687" spans="2:25" ht="12.75" customHeight="1" x14ac:dyDescent="0.2">
      <c r="B687" s="15"/>
      <c r="C687" s="24"/>
      <c r="E687" s="14"/>
      <c r="F687" s="31"/>
      <c r="G687" s="16"/>
      <c r="H687" s="36"/>
      <c r="J687" s="5"/>
      <c r="K687" s="2"/>
      <c r="L687" s="1"/>
      <c r="M687" s="1"/>
      <c r="N687" s="1"/>
      <c r="O687" s="3"/>
      <c r="P687" s="4"/>
      <c r="Q687" s="4"/>
      <c r="R687" s="4"/>
      <c r="S687" s="4"/>
      <c r="T687" s="4"/>
      <c r="U687" s="4"/>
      <c r="V687" s="4"/>
      <c r="W687" s="4"/>
      <c r="X687" s="4"/>
      <c r="Y687" s="4"/>
    </row>
    <row r="688" spans="2:25" ht="12.75" customHeight="1" x14ac:dyDescent="0.2">
      <c r="B688" s="15"/>
      <c r="C688" s="24"/>
      <c r="E688" s="14"/>
      <c r="F688" s="31"/>
      <c r="G688" s="16"/>
      <c r="H688" s="36"/>
      <c r="J688" s="5"/>
      <c r="K688" s="2"/>
      <c r="L688" s="1"/>
      <c r="M688" s="1"/>
      <c r="N688" s="1"/>
      <c r="O688" s="3"/>
      <c r="P688" s="4"/>
      <c r="Q688" s="4"/>
      <c r="R688" s="4"/>
      <c r="S688" s="4"/>
      <c r="T688" s="4"/>
      <c r="U688" s="4"/>
      <c r="V688" s="4"/>
      <c r="W688" s="4"/>
      <c r="X688" s="4"/>
      <c r="Y688" s="4"/>
    </row>
    <row r="689" spans="2:25" ht="12.75" customHeight="1" x14ac:dyDescent="0.2">
      <c r="B689" s="15"/>
      <c r="C689" s="24"/>
      <c r="E689" s="14"/>
      <c r="F689" s="31"/>
      <c r="G689" s="16"/>
      <c r="H689" s="36"/>
      <c r="J689" s="5"/>
      <c r="K689" s="2"/>
      <c r="L689" s="1"/>
      <c r="M689" s="1"/>
      <c r="N689" s="1"/>
      <c r="O689" s="3"/>
      <c r="P689" s="4"/>
      <c r="Q689" s="4"/>
      <c r="R689" s="4"/>
      <c r="S689" s="4"/>
      <c r="T689" s="4"/>
      <c r="U689" s="4"/>
      <c r="V689" s="4"/>
      <c r="W689" s="4"/>
      <c r="X689" s="4"/>
      <c r="Y689" s="4"/>
    </row>
    <row r="690" spans="2:25" ht="12.75" customHeight="1" x14ac:dyDescent="0.2">
      <c r="B690" s="15"/>
      <c r="C690" s="24"/>
      <c r="E690" s="14"/>
      <c r="F690" s="31"/>
      <c r="G690" s="16"/>
      <c r="H690" s="36"/>
      <c r="J690" s="5"/>
      <c r="K690" s="2"/>
      <c r="L690" s="1"/>
      <c r="M690" s="1"/>
      <c r="N690" s="1"/>
      <c r="O690" s="3"/>
      <c r="P690" s="4"/>
      <c r="Q690" s="4"/>
      <c r="R690" s="4"/>
      <c r="S690" s="4"/>
      <c r="T690" s="4"/>
      <c r="U690" s="4"/>
      <c r="V690" s="4"/>
      <c r="W690" s="4"/>
      <c r="X690" s="4"/>
      <c r="Y690" s="4"/>
    </row>
    <row r="691" spans="2:25" ht="12.75" customHeight="1" x14ac:dyDescent="0.2">
      <c r="B691" s="15"/>
      <c r="C691" s="24"/>
      <c r="E691" s="14"/>
      <c r="F691" s="31"/>
      <c r="G691" s="16"/>
      <c r="H691" s="36"/>
      <c r="J691" s="5"/>
      <c r="K691" s="2"/>
      <c r="L691" s="1"/>
      <c r="M691" s="1"/>
      <c r="N691" s="1"/>
      <c r="O691" s="3"/>
      <c r="P691" s="4"/>
      <c r="Q691" s="4"/>
      <c r="R691" s="4"/>
      <c r="S691" s="4"/>
      <c r="T691" s="4"/>
      <c r="U691" s="4"/>
      <c r="V691" s="4"/>
      <c r="W691" s="4"/>
      <c r="X691" s="4"/>
      <c r="Y691" s="4"/>
    </row>
    <row r="692" spans="2:25" ht="12.75" customHeight="1" x14ac:dyDescent="0.2">
      <c r="B692" s="15"/>
      <c r="C692" s="24"/>
      <c r="E692" s="14"/>
      <c r="F692" s="31"/>
      <c r="G692" s="16"/>
      <c r="H692" s="36"/>
      <c r="J692" s="5"/>
      <c r="K692" s="2"/>
      <c r="L692" s="1"/>
      <c r="M692" s="1"/>
      <c r="N692" s="1"/>
      <c r="O692" s="3"/>
      <c r="P692" s="4"/>
      <c r="Q692" s="4"/>
      <c r="R692" s="4"/>
      <c r="S692" s="4"/>
      <c r="T692" s="4"/>
      <c r="U692" s="4"/>
      <c r="V692" s="4"/>
      <c r="W692" s="4"/>
      <c r="X692" s="4"/>
      <c r="Y692" s="4"/>
    </row>
    <row r="693" spans="2:25" ht="12.75" customHeight="1" x14ac:dyDescent="0.2">
      <c r="B693" s="15"/>
      <c r="C693" s="24"/>
      <c r="E693" s="14"/>
      <c r="F693" s="31"/>
      <c r="G693" s="16"/>
      <c r="H693" s="36"/>
      <c r="J693" s="5"/>
      <c r="K693" s="2"/>
      <c r="L693" s="1"/>
      <c r="M693" s="1"/>
      <c r="N693" s="1"/>
      <c r="O693" s="3"/>
      <c r="P693" s="4"/>
      <c r="Q693" s="4"/>
      <c r="R693" s="4"/>
      <c r="S693" s="4"/>
      <c r="T693" s="4"/>
      <c r="U693" s="4"/>
      <c r="V693" s="4"/>
      <c r="W693" s="4"/>
      <c r="X693" s="4"/>
      <c r="Y693" s="4"/>
    </row>
    <row r="694" spans="2:25" ht="12.75" customHeight="1" x14ac:dyDescent="0.2">
      <c r="B694" s="15"/>
      <c r="C694" s="24"/>
      <c r="E694" s="14"/>
      <c r="F694" s="31"/>
      <c r="G694" s="16"/>
      <c r="H694" s="36"/>
      <c r="J694" s="5"/>
      <c r="K694" s="2"/>
      <c r="L694" s="1"/>
      <c r="M694" s="1"/>
      <c r="N694" s="1"/>
      <c r="O694" s="3"/>
      <c r="P694" s="4"/>
      <c r="Q694" s="4"/>
      <c r="R694" s="4"/>
      <c r="S694" s="4"/>
      <c r="T694" s="4"/>
      <c r="U694" s="4"/>
      <c r="V694" s="4"/>
      <c r="W694" s="4"/>
      <c r="X694" s="4"/>
      <c r="Y694" s="4"/>
    </row>
    <row r="695" spans="2:25" ht="12.75" customHeight="1" x14ac:dyDescent="0.2">
      <c r="B695" s="15"/>
      <c r="C695" s="24"/>
      <c r="E695" s="14"/>
      <c r="F695" s="31"/>
      <c r="G695" s="16"/>
      <c r="H695" s="36"/>
      <c r="J695" s="5"/>
      <c r="K695" s="2"/>
      <c r="L695" s="1"/>
      <c r="M695" s="1"/>
      <c r="N695" s="1"/>
      <c r="O695" s="3"/>
      <c r="P695" s="4"/>
      <c r="Q695" s="4"/>
      <c r="R695" s="4"/>
      <c r="S695" s="4"/>
      <c r="T695" s="4"/>
      <c r="U695" s="4"/>
      <c r="V695" s="4"/>
      <c r="W695" s="4"/>
      <c r="X695" s="4"/>
      <c r="Y695" s="4"/>
    </row>
    <row r="696" spans="2:25" ht="12.75" customHeight="1" x14ac:dyDescent="0.2">
      <c r="B696" s="15"/>
      <c r="C696" s="24"/>
      <c r="E696" s="14"/>
      <c r="F696" s="31"/>
      <c r="G696" s="16"/>
      <c r="H696" s="36"/>
      <c r="J696" s="5"/>
      <c r="K696" s="2"/>
      <c r="L696" s="1"/>
      <c r="M696" s="1"/>
      <c r="N696" s="1"/>
      <c r="O696" s="3"/>
      <c r="P696" s="4"/>
      <c r="Q696" s="4"/>
      <c r="R696" s="4"/>
      <c r="S696" s="4"/>
      <c r="T696" s="4"/>
      <c r="U696" s="4"/>
      <c r="V696" s="4"/>
      <c r="W696" s="4"/>
      <c r="X696" s="4"/>
      <c r="Y696" s="4"/>
    </row>
    <row r="697" spans="2:25" ht="12.75" customHeight="1" x14ac:dyDescent="0.2">
      <c r="B697" s="15"/>
      <c r="C697" s="24"/>
      <c r="E697" s="14"/>
      <c r="F697" s="31"/>
      <c r="G697" s="16"/>
      <c r="H697" s="36"/>
      <c r="J697" s="5"/>
      <c r="K697" s="2"/>
      <c r="L697" s="1"/>
      <c r="M697" s="1"/>
      <c r="N697" s="1"/>
      <c r="O697" s="3"/>
      <c r="P697" s="4"/>
      <c r="Q697" s="4"/>
      <c r="R697" s="4"/>
      <c r="S697" s="4"/>
      <c r="T697" s="4"/>
      <c r="U697" s="4"/>
      <c r="V697" s="4"/>
      <c r="W697" s="4"/>
      <c r="X697" s="4"/>
      <c r="Y697" s="4"/>
    </row>
    <row r="698" spans="2:25" ht="12.75" customHeight="1" x14ac:dyDescent="0.2">
      <c r="B698" s="15"/>
      <c r="C698" s="24"/>
      <c r="E698" s="14"/>
      <c r="F698" s="31"/>
      <c r="G698" s="16"/>
      <c r="H698" s="36"/>
      <c r="J698" s="5"/>
      <c r="K698" s="2"/>
      <c r="L698" s="1"/>
      <c r="M698" s="1"/>
      <c r="N698" s="1"/>
      <c r="O698" s="3"/>
      <c r="P698" s="4"/>
      <c r="Q698" s="4"/>
      <c r="R698" s="4"/>
      <c r="S698" s="4"/>
      <c r="T698" s="4"/>
      <c r="U698" s="4"/>
      <c r="V698" s="4"/>
      <c r="W698" s="4"/>
      <c r="X698" s="4"/>
      <c r="Y698" s="4"/>
    </row>
    <row r="699" spans="2:25" ht="12.75" customHeight="1" x14ac:dyDescent="0.2">
      <c r="B699" s="15"/>
      <c r="C699" s="24"/>
      <c r="E699" s="14"/>
      <c r="F699" s="31"/>
      <c r="G699" s="16"/>
      <c r="H699" s="36"/>
      <c r="J699" s="5"/>
      <c r="K699" s="2"/>
      <c r="L699" s="1"/>
      <c r="M699" s="1"/>
      <c r="N699" s="1"/>
      <c r="O699" s="3"/>
      <c r="P699" s="4"/>
      <c r="Q699" s="4"/>
      <c r="R699" s="4"/>
      <c r="S699" s="4"/>
      <c r="T699" s="4"/>
      <c r="U699" s="4"/>
      <c r="V699" s="4"/>
      <c r="W699" s="4"/>
      <c r="X699" s="4"/>
      <c r="Y699" s="4"/>
    </row>
    <row r="700" spans="2:25" ht="12.75" customHeight="1" x14ac:dyDescent="0.2">
      <c r="B700" s="15"/>
      <c r="C700" s="24"/>
      <c r="E700" s="14"/>
      <c r="F700" s="31"/>
      <c r="G700" s="16"/>
      <c r="H700" s="36"/>
      <c r="J700" s="5"/>
      <c r="K700" s="2"/>
      <c r="L700" s="1"/>
      <c r="M700" s="1"/>
      <c r="N700" s="1"/>
      <c r="O700" s="3"/>
      <c r="P700" s="4"/>
      <c r="Q700" s="4"/>
      <c r="R700" s="4"/>
      <c r="S700" s="4"/>
      <c r="T700" s="4"/>
      <c r="U700" s="4"/>
      <c r="V700" s="4"/>
      <c r="W700" s="4"/>
      <c r="X700" s="4"/>
      <c r="Y700" s="4"/>
    </row>
    <row r="701" spans="2:25" ht="12.75" customHeight="1" x14ac:dyDescent="0.2">
      <c r="B701" s="15"/>
      <c r="C701" s="24"/>
      <c r="E701" s="14"/>
      <c r="F701" s="31"/>
      <c r="G701" s="16"/>
      <c r="H701" s="36"/>
      <c r="J701" s="5"/>
      <c r="K701" s="2"/>
      <c r="L701" s="1"/>
      <c r="M701" s="1"/>
      <c r="N701" s="1"/>
      <c r="O701" s="3"/>
      <c r="P701" s="4"/>
      <c r="Q701" s="4"/>
      <c r="R701" s="4"/>
      <c r="S701" s="4"/>
      <c r="T701" s="4"/>
      <c r="U701" s="4"/>
      <c r="V701" s="4"/>
      <c r="W701" s="4"/>
      <c r="X701" s="4"/>
      <c r="Y701" s="4"/>
    </row>
    <row r="702" spans="2:25" ht="12.75" customHeight="1" x14ac:dyDescent="0.2">
      <c r="B702" s="15"/>
      <c r="C702" s="24"/>
      <c r="E702" s="14"/>
      <c r="F702" s="31"/>
      <c r="G702" s="16"/>
      <c r="H702" s="36"/>
      <c r="J702" s="5"/>
      <c r="K702" s="2"/>
      <c r="L702" s="1"/>
      <c r="M702" s="1"/>
      <c r="N702" s="1"/>
      <c r="O702" s="3"/>
      <c r="P702" s="4"/>
      <c r="Q702" s="4"/>
      <c r="R702" s="4"/>
      <c r="S702" s="4"/>
      <c r="T702" s="4"/>
      <c r="U702" s="4"/>
      <c r="V702" s="4"/>
      <c r="W702" s="4"/>
      <c r="X702" s="4"/>
      <c r="Y702" s="4"/>
    </row>
    <row r="703" spans="2:25" ht="12.75" customHeight="1" x14ac:dyDescent="0.2">
      <c r="B703" s="15"/>
      <c r="C703" s="24"/>
      <c r="E703" s="14"/>
      <c r="F703" s="31"/>
      <c r="G703" s="16"/>
      <c r="H703" s="36"/>
      <c r="J703" s="5"/>
      <c r="K703" s="2"/>
      <c r="L703" s="1"/>
      <c r="M703" s="1"/>
      <c r="N703" s="1"/>
      <c r="O703" s="3"/>
      <c r="P703" s="4"/>
      <c r="Q703" s="4"/>
      <c r="R703" s="4"/>
      <c r="S703" s="4"/>
      <c r="T703" s="4"/>
      <c r="U703" s="4"/>
      <c r="V703" s="4"/>
      <c r="W703" s="4"/>
      <c r="X703" s="4"/>
      <c r="Y703" s="4"/>
    </row>
    <row r="704" spans="2:25" ht="12.75" customHeight="1" x14ac:dyDescent="0.2">
      <c r="B704" s="15"/>
      <c r="C704" s="24"/>
      <c r="E704" s="14"/>
      <c r="F704" s="31"/>
      <c r="G704" s="16"/>
      <c r="H704" s="36"/>
      <c r="J704" s="5"/>
      <c r="K704" s="2"/>
      <c r="L704" s="1"/>
      <c r="M704" s="1"/>
      <c r="N704" s="1"/>
      <c r="O704" s="3"/>
      <c r="P704" s="4"/>
      <c r="Q704" s="4"/>
      <c r="R704" s="4"/>
      <c r="S704" s="4"/>
      <c r="T704" s="4"/>
      <c r="U704" s="4"/>
      <c r="V704" s="4"/>
      <c r="W704" s="4"/>
      <c r="X704" s="4"/>
      <c r="Y704" s="4"/>
    </row>
    <row r="705" spans="2:25" ht="12.75" customHeight="1" x14ac:dyDescent="0.2">
      <c r="B705" s="15"/>
      <c r="C705" s="24"/>
      <c r="E705" s="14"/>
      <c r="F705" s="31"/>
      <c r="G705" s="16"/>
      <c r="H705" s="36"/>
      <c r="J705" s="5"/>
      <c r="K705" s="2"/>
      <c r="L705" s="1"/>
      <c r="M705" s="1"/>
      <c r="N705" s="1"/>
      <c r="O705" s="3"/>
      <c r="P705" s="4"/>
      <c r="Q705" s="4"/>
      <c r="R705" s="4"/>
      <c r="S705" s="4"/>
      <c r="T705" s="4"/>
      <c r="U705" s="4"/>
      <c r="V705" s="4"/>
      <c r="W705" s="4"/>
      <c r="X705" s="4"/>
      <c r="Y705" s="4"/>
    </row>
    <row r="706" spans="2:25" ht="12.75" customHeight="1" x14ac:dyDescent="0.2">
      <c r="B706" s="15"/>
      <c r="C706" s="24"/>
      <c r="E706" s="14"/>
      <c r="F706" s="31"/>
      <c r="G706" s="16"/>
      <c r="H706" s="36"/>
      <c r="J706" s="5"/>
      <c r="K706" s="2"/>
      <c r="L706" s="1"/>
      <c r="M706" s="1"/>
      <c r="N706" s="1"/>
      <c r="O706" s="3"/>
      <c r="P706" s="4"/>
      <c r="Q706" s="4"/>
      <c r="R706" s="4"/>
      <c r="S706" s="4"/>
      <c r="T706" s="4"/>
      <c r="U706" s="4"/>
      <c r="V706" s="4"/>
      <c r="W706" s="4"/>
      <c r="X706" s="4"/>
      <c r="Y706" s="4"/>
    </row>
    <row r="707" spans="2:25" ht="12.75" customHeight="1" x14ac:dyDescent="0.2">
      <c r="B707" s="15"/>
      <c r="C707" s="24"/>
      <c r="E707" s="14"/>
      <c r="F707" s="31"/>
      <c r="G707" s="16"/>
      <c r="H707" s="36"/>
      <c r="J707" s="5"/>
      <c r="K707" s="2"/>
      <c r="L707" s="1"/>
      <c r="M707" s="1"/>
      <c r="N707" s="1"/>
      <c r="O707" s="3"/>
      <c r="P707" s="4"/>
      <c r="Q707" s="4"/>
      <c r="R707" s="4"/>
      <c r="S707" s="4"/>
      <c r="T707" s="4"/>
      <c r="U707" s="4"/>
      <c r="V707" s="4"/>
      <c r="W707" s="4"/>
      <c r="X707" s="4"/>
      <c r="Y707" s="4"/>
    </row>
    <row r="708" spans="2:25" ht="12.75" customHeight="1" x14ac:dyDescent="0.2">
      <c r="B708" s="15"/>
      <c r="C708" s="24"/>
      <c r="E708" s="14"/>
      <c r="F708" s="31"/>
      <c r="G708" s="16"/>
      <c r="H708" s="36"/>
      <c r="J708" s="5"/>
      <c r="K708" s="2"/>
      <c r="L708" s="1"/>
      <c r="M708" s="1"/>
      <c r="N708" s="1"/>
      <c r="O708" s="3"/>
      <c r="P708" s="4"/>
      <c r="Q708" s="4"/>
      <c r="R708" s="4"/>
      <c r="S708" s="4"/>
      <c r="T708" s="4"/>
      <c r="U708" s="4"/>
      <c r="V708" s="4"/>
      <c r="W708" s="4"/>
      <c r="X708" s="4"/>
      <c r="Y708" s="4"/>
    </row>
    <row r="709" spans="2:25" ht="12.75" customHeight="1" x14ac:dyDescent="0.2">
      <c r="B709" s="15"/>
      <c r="C709" s="24"/>
      <c r="E709" s="14"/>
      <c r="F709" s="31"/>
      <c r="G709" s="16"/>
      <c r="H709" s="36"/>
      <c r="J709" s="5"/>
      <c r="K709" s="2"/>
      <c r="L709" s="1"/>
      <c r="M709" s="1"/>
      <c r="N709" s="1"/>
      <c r="O709" s="3"/>
      <c r="P709" s="4"/>
      <c r="Q709" s="4"/>
      <c r="R709" s="4"/>
      <c r="S709" s="4"/>
      <c r="T709" s="4"/>
      <c r="U709" s="4"/>
      <c r="V709" s="4"/>
      <c r="W709" s="4"/>
      <c r="X709" s="4"/>
      <c r="Y709" s="4"/>
    </row>
    <row r="710" spans="2:25" ht="12.75" customHeight="1" x14ac:dyDescent="0.2">
      <c r="B710" s="15"/>
      <c r="C710" s="24"/>
      <c r="E710" s="14"/>
      <c r="F710" s="31"/>
      <c r="G710" s="16"/>
      <c r="H710" s="36"/>
      <c r="J710" s="5"/>
      <c r="K710" s="2"/>
      <c r="L710" s="1"/>
      <c r="M710" s="1"/>
      <c r="N710" s="1"/>
      <c r="O710" s="3"/>
      <c r="P710" s="4"/>
      <c r="Q710" s="4"/>
      <c r="R710" s="4"/>
      <c r="S710" s="4"/>
      <c r="T710" s="4"/>
      <c r="U710" s="4"/>
      <c r="V710" s="4"/>
      <c r="W710" s="4"/>
      <c r="X710" s="4"/>
      <c r="Y710" s="4"/>
    </row>
    <row r="711" spans="2:25" ht="12.75" customHeight="1" x14ac:dyDescent="0.2">
      <c r="B711" s="15"/>
      <c r="C711" s="24"/>
      <c r="E711" s="14"/>
      <c r="F711" s="31"/>
      <c r="G711" s="16"/>
      <c r="H711" s="36"/>
      <c r="J711" s="5"/>
      <c r="K711" s="2"/>
      <c r="L711" s="1"/>
      <c r="M711" s="1"/>
      <c r="N711" s="1"/>
      <c r="O711" s="3"/>
      <c r="P711" s="4"/>
      <c r="Q711" s="4"/>
      <c r="R711" s="4"/>
      <c r="S711" s="4"/>
      <c r="T711" s="4"/>
      <c r="U711" s="4"/>
      <c r="V711" s="4"/>
      <c r="W711" s="4"/>
      <c r="X711" s="4"/>
      <c r="Y711" s="4"/>
    </row>
    <row r="712" spans="2:25" ht="12.75" customHeight="1" x14ac:dyDescent="0.2">
      <c r="B712" s="15"/>
      <c r="C712" s="24"/>
      <c r="E712" s="14"/>
      <c r="F712" s="31"/>
      <c r="G712" s="16"/>
      <c r="H712" s="36"/>
      <c r="J712" s="5"/>
      <c r="K712" s="2"/>
      <c r="L712" s="1"/>
      <c r="M712" s="1"/>
      <c r="N712" s="1"/>
      <c r="O712" s="3"/>
      <c r="P712" s="4"/>
      <c r="Q712" s="4"/>
      <c r="R712" s="4"/>
      <c r="S712" s="4"/>
      <c r="T712" s="4"/>
      <c r="U712" s="4"/>
      <c r="V712" s="4"/>
      <c r="W712" s="4"/>
      <c r="X712" s="4"/>
      <c r="Y712" s="4"/>
    </row>
    <row r="713" spans="2:25" ht="12.75" customHeight="1" x14ac:dyDescent="0.2">
      <c r="B713" s="15"/>
      <c r="C713" s="24"/>
      <c r="E713" s="14"/>
      <c r="F713" s="31"/>
      <c r="G713" s="16"/>
      <c r="H713" s="36"/>
      <c r="J713" s="5"/>
      <c r="K713" s="2"/>
      <c r="L713" s="1"/>
      <c r="M713" s="1"/>
      <c r="N713" s="1"/>
      <c r="O713" s="3"/>
      <c r="P713" s="4"/>
      <c r="Q713" s="4"/>
      <c r="R713" s="4"/>
      <c r="S713" s="4"/>
      <c r="T713" s="4"/>
      <c r="U713" s="4"/>
      <c r="V713" s="4"/>
      <c r="W713" s="4"/>
      <c r="X713" s="4"/>
      <c r="Y713" s="4"/>
    </row>
    <row r="714" spans="2:25" ht="12.75" customHeight="1" x14ac:dyDescent="0.2">
      <c r="B714" s="15"/>
      <c r="C714" s="24"/>
      <c r="E714" s="14"/>
      <c r="F714" s="31"/>
      <c r="G714" s="16"/>
      <c r="H714" s="36"/>
      <c r="J714" s="5"/>
      <c r="K714" s="2"/>
      <c r="L714" s="1"/>
      <c r="M714" s="1"/>
      <c r="N714" s="1"/>
      <c r="O714" s="3"/>
      <c r="P714" s="4"/>
      <c r="Q714" s="4"/>
      <c r="R714" s="4"/>
      <c r="S714" s="4"/>
      <c r="T714" s="4"/>
      <c r="U714" s="4"/>
      <c r="V714" s="4"/>
      <c r="W714" s="4"/>
      <c r="X714" s="4"/>
      <c r="Y714" s="4"/>
    </row>
    <row r="715" spans="2:25" ht="12.75" customHeight="1" x14ac:dyDescent="0.2">
      <c r="B715" s="15"/>
      <c r="C715" s="24"/>
      <c r="E715" s="14"/>
      <c r="F715" s="31"/>
      <c r="G715" s="16"/>
      <c r="H715" s="36"/>
      <c r="J715" s="5"/>
      <c r="K715" s="2"/>
      <c r="L715" s="1"/>
      <c r="M715" s="1"/>
      <c r="N715" s="1"/>
      <c r="O715" s="3"/>
      <c r="P715" s="4"/>
      <c r="Q715" s="4"/>
      <c r="R715" s="4"/>
      <c r="S715" s="4"/>
      <c r="T715" s="4"/>
      <c r="U715" s="4"/>
      <c r="V715" s="4"/>
      <c r="W715" s="4"/>
      <c r="X715" s="4"/>
      <c r="Y715" s="4"/>
    </row>
    <row r="716" spans="2:25" ht="12.75" customHeight="1" x14ac:dyDescent="0.2">
      <c r="B716" s="15"/>
      <c r="C716" s="24"/>
      <c r="E716" s="14"/>
      <c r="F716" s="31"/>
      <c r="G716" s="16"/>
      <c r="H716" s="36"/>
      <c r="J716" s="5"/>
      <c r="K716" s="2"/>
      <c r="L716" s="1"/>
      <c r="M716" s="1"/>
      <c r="N716" s="1"/>
      <c r="O716" s="3"/>
      <c r="P716" s="4"/>
      <c r="Q716" s="4"/>
      <c r="R716" s="4"/>
      <c r="S716" s="4"/>
      <c r="T716" s="4"/>
      <c r="U716" s="4"/>
      <c r="V716" s="4"/>
      <c r="W716" s="4"/>
      <c r="X716" s="4"/>
      <c r="Y716" s="4"/>
    </row>
    <row r="717" spans="2:25" ht="12.75" customHeight="1" x14ac:dyDescent="0.2">
      <c r="B717" s="15"/>
      <c r="C717" s="24"/>
      <c r="E717" s="14"/>
      <c r="F717" s="31"/>
      <c r="G717" s="16"/>
      <c r="H717" s="36"/>
      <c r="J717" s="5"/>
      <c r="K717" s="2"/>
      <c r="L717" s="1"/>
      <c r="M717" s="1"/>
      <c r="N717" s="1"/>
      <c r="O717" s="3"/>
      <c r="P717" s="4"/>
      <c r="Q717" s="4"/>
      <c r="R717" s="4"/>
      <c r="S717" s="4"/>
      <c r="T717" s="4"/>
      <c r="U717" s="4"/>
      <c r="V717" s="4"/>
      <c r="W717" s="4"/>
      <c r="X717" s="4"/>
      <c r="Y717" s="4"/>
    </row>
    <row r="718" spans="2:25" ht="12.75" customHeight="1" x14ac:dyDescent="0.2">
      <c r="B718" s="15"/>
      <c r="C718" s="24"/>
      <c r="E718" s="14"/>
      <c r="F718" s="31"/>
      <c r="G718" s="16"/>
      <c r="H718" s="36"/>
      <c r="J718" s="5"/>
      <c r="K718" s="2"/>
      <c r="L718" s="1"/>
      <c r="M718" s="1"/>
      <c r="N718" s="1"/>
      <c r="O718" s="3"/>
      <c r="P718" s="4"/>
      <c r="Q718" s="4"/>
      <c r="R718" s="4"/>
      <c r="S718" s="4"/>
      <c r="T718" s="4"/>
      <c r="U718" s="4"/>
      <c r="V718" s="4"/>
      <c r="W718" s="4"/>
      <c r="X718" s="4"/>
      <c r="Y718" s="4"/>
    </row>
    <row r="719" spans="2:25" ht="12.75" customHeight="1" x14ac:dyDescent="0.2">
      <c r="B719" s="15"/>
      <c r="C719" s="24"/>
      <c r="E719" s="14"/>
      <c r="F719" s="31"/>
      <c r="G719" s="16"/>
      <c r="H719" s="36"/>
      <c r="J719" s="5"/>
      <c r="K719" s="2"/>
      <c r="L719" s="1"/>
      <c r="M719" s="1"/>
      <c r="N719" s="1"/>
      <c r="O719" s="3"/>
      <c r="P719" s="4"/>
      <c r="Q719" s="4"/>
      <c r="R719" s="4"/>
      <c r="S719" s="4"/>
      <c r="T719" s="4"/>
      <c r="U719" s="4"/>
      <c r="V719" s="4"/>
      <c r="W719" s="4"/>
      <c r="X719" s="4"/>
      <c r="Y719" s="4"/>
    </row>
    <row r="720" spans="2:25" ht="12.75" customHeight="1" x14ac:dyDescent="0.2">
      <c r="B720" s="15"/>
      <c r="C720" s="24"/>
      <c r="E720" s="14"/>
      <c r="F720" s="31"/>
      <c r="G720" s="16"/>
      <c r="H720" s="36"/>
      <c r="J720" s="5"/>
      <c r="K720" s="2"/>
      <c r="L720" s="1"/>
      <c r="M720" s="1"/>
      <c r="N720" s="1"/>
      <c r="O720" s="3"/>
      <c r="P720" s="4"/>
      <c r="Q720" s="4"/>
      <c r="R720" s="4"/>
      <c r="S720" s="4"/>
      <c r="T720" s="4"/>
      <c r="U720" s="4"/>
      <c r="V720" s="4"/>
      <c r="W720" s="4"/>
      <c r="X720" s="4"/>
      <c r="Y720" s="4"/>
    </row>
    <row r="721" spans="2:25" ht="12.75" customHeight="1" x14ac:dyDescent="0.2">
      <c r="B721" s="15"/>
      <c r="C721" s="24"/>
      <c r="E721" s="14"/>
      <c r="F721" s="31"/>
      <c r="G721" s="16"/>
      <c r="H721" s="36"/>
      <c r="J721" s="5"/>
      <c r="K721" s="2"/>
      <c r="L721" s="1"/>
      <c r="M721" s="1"/>
      <c r="N721" s="1"/>
      <c r="O721" s="3"/>
      <c r="P721" s="4"/>
      <c r="Q721" s="4"/>
      <c r="R721" s="4"/>
      <c r="S721" s="4"/>
      <c r="T721" s="4"/>
      <c r="U721" s="4"/>
      <c r="V721" s="4"/>
      <c r="W721" s="4"/>
      <c r="X721" s="4"/>
      <c r="Y721" s="4"/>
    </row>
    <row r="722" spans="2:25" ht="12.75" customHeight="1" x14ac:dyDescent="0.2">
      <c r="B722" s="15"/>
      <c r="C722" s="24"/>
      <c r="E722" s="14"/>
      <c r="F722" s="31"/>
      <c r="G722" s="16"/>
      <c r="H722" s="36"/>
      <c r="J722" s="5"/>
      <c r="K722" s="2"/>
      <c r="L722" s="1"/>
      <c r="M722" s="1"/>
      <c r="N722" s="1"/>
      <c r="O722" s="3"/>
      <c r="P722" s="4"/>
      <c r="Q722" s="4"/>
      <c r="R722" s="4"/>
      <c r="S722" s="4"/>
      <c r="T722" s="4"/>
      <c r="U722" s="4"/>
      <c r="V722" s="4"/>
      <c r="W722" s="4"/>
      <c r="X722" s="4"/>
      <c r="Y722" s="4"/>
    </row>
    <row r="723" spans="2:25" ht="12.75" customHeight="1" x14ac:dyDescent="0.2">
      <c r="B723" s="15"/>
      <c r="C723" s="24"/>
      <c r="E723" s="14"/>
      <c r="F723" s="31"/>
      <c r="G723" s="16"/>
      <c r="H723" s="36"/>
      <c r="J723" s="5"/>
      <c r="K723" s="2"/>
      <c r="L723" s="1"/>
      <c r="M723" s="1"/>
      <c r="N723" s="1"/>
      <c r="O723" s="3"/>
      <c r="P723" s="4"/>
      <c r="Q723" s="4"/>
      <c r="R723" s="4"/>
      <c r="S723" s="4"/>
      <c r="T723" s="4"/>
      <c r="U723" s="4"/>
      <c r="V723" s="4"/>
      <c r="W723" s="4"/>
      <c r="X723" s="4"/>
      <c r="Y723" s="4"/>
    </row>
    <row r="724" spans="2:25" ht="12.75" customHeight="1" x14ac:dyDescent="0.2">
      <c r="B724" s="15"/>
      <c r="C724" s="24"/>
      <c r="E724" s="14"/>
      <c r="F724" s="31"/>
      <c r="G724" s="16"/>
      <c r="H724" s="36"/>
      <c r="J724" s="5"/>
      <c r="K724" s="2"/>
      <c r="L724" s="1"/>
      <c r="M724" s="1"/>
      <c r="N724" s="1"/>
      <c r="O724" s="3"/>
      <c r="P724" s="4"/>
      <c r="Q724" s="4"/>
      <c r="R724" s="4"/>
      <c r="S724" s="4"/>
      <c r="T724" s="4"/>
      <c r="U724" s="4"/>
      <c r="V724" s="4"/>
      <c r="W724" s="4"/>
      <c r="X724" s="4"/>
      <c r="Y724" s="4"/>
    </row>
    <row r="725" spans="2:25" ht="12.75" customHeight="1" x14ac:dyDescent="0.2">
      <c r="B725" s="15"/>
      <c r="C725" s="24"/>
      <c r="E725" s="14"/>
      <c r="F725" s="31"/>
      <c r="G725" s="16"/>
      <c r="H725" s="36"/>
      <c r="J725" s="5"/>
      <c r="K725" s="2"/>
      <c r="L725" s="1"/>
      <c r="M725" s="1"/>
      <c r="N725" s="1"/>
      <c r="O725" s="3"/>
      <c r="P725" s="4"/>
      <c r="Q725" s="4"/>
      <c r="R725" s="4"/>
      <c r="S725" s="4"/>
      <c r="T725" s="4"/>
      <c r="U725" s="4"/>
      <c r="V725" s="4"/>
      <c r="W725" s="4"/>
      <c r="X725" s="4"/>
      <c r="Y725" s="4"/>
    </row>
    <row r="726" spans="2:25" ht="12.75" customHeight="1" x14ac:dyDescent="0.2">
      <c r="B726" s="15"/>
      <c r="C726" s="24"/>
      <c r="E726" s="14"/>
      <c r="F726" s="31"/>
      <c r="G726" s="16"/>
      <c r="H726" s="36"/>
      <c r="J726" s="5"/>
      <c r="K726" s="2"/>
      <c r="L726" s="1"/>
      <c r="M726" s="1"/>
      <c r="N726" s="1"/>
      <c r="O726" s="3"/>
      <c r="P726" s="4"/>
      <c r="Q726" s="4"/>
      <c r="R726" s="4"/>
      <c r="S726" s="4"/>
      <c r="T726" s="4"/>
      <c r="U726" s="4"/>
      <c r="V726" s="4"/>
      <c r="W726" s="4"/>
      <c r="X726" s="4"/>
      <c r="Y726" s="4"/>
    </row>
    <row r="727" spans="2:25" ht="12.75" customHeight="1" x14ac:dyDescent="0.2">
      <c r="B727" s="15"/>
      <c r="C727" s="24"/>
      <c r="E727" s="14"/>
      <c r="F727" s="31"/>
      <c r="G727" s="16"/>
      <c r="H727" s="36"/>
      <c r="J727" s="5"/>
      <c r="K727" s="2"/>
      <c r="L727" s="1"/>
      <c r="M727" s="1"/>
      <c r="N727" s="1"/>
      <c r="O727" s="3"/>
      <c r="P727" s="4"/>
      <c r="Q727" s="4"/>
      <c r="R727" s="4"/>
      <c r="S727" s="4"/>
      <c r="T727" s="4"/>
      <c r="U727" s="4"/>
      <c r="V727" s="4"/>
      <c r="W727" s="4"/>
      <c r="X727" s="4"/>
      <c r="Y727" s="4"/>
    </row>
    <row r="728" spans="2:25" ht="12.75" customHeight="1" x14ac:dyDescent="0.2">
      <c r="B728" s="15"/>
      <c r="C728" s="24"/>
      <c r="E728" s="14"/>
      <c r="F728" s="31"/>
      <c r="G728" s="16"/>
      <c r="H728" s="36"/>
      <c r="J728" s="5"/>
      <c r="K728" s="2"/>
      <c r="L728" s="1"/>
      <c r="M728" s="1"/>
      <c r="N728" s="1"/>
      <c r="O728" s="3"/>
      <c r="P728" s="4"/>
      <c r="Q728" s="4"/>
      <c r="R728" s="4"/>
      <c r="S728" s="4"/>
      <c r="T728" s="4"/>
      <c r="U728" s="4"/>
      <c r="V728" s="4"/>
      <c r="W728" s="4"/>
      <c r="X728" s="4"/>
      <c r="Y728" s="4"/>
    </row>
    <row r="729" spans="2:25" ht="12.75" customHeight="1" x14ac:dyDescent="0.2">
      <c r="B729" s="15"/>
      <c r="C729" s="24"/>
      <c r="E729" s="14"/>
      <c r="F729" s="31"/>
      <c r="G729" s="16"/>
      <c r="H729" s="36"/>
      <c r="J729" s="5"/>
      <c r="K729" s="2"/>
      <c r="L729" s="1"/>
      <c r="M729" s="1"/>
      <c r="N729" s="1"/>
      <c r="O729" s="3"/>
      <c r="P729" s="4"/>
      <c r="Q729" s="4"/>
      <c r="R729" s="4"/>
      <c r="S729" s="4"/>
      <c r="T729" s="4"/>
      <c r="U729" s="4"/>
      <c r="V729" s="4"/>
      <c r="W729" s="4"/>
      <c r="X729" s="4"/>
      <c r="Y729" s="4"/>
    </row>
    <row r="730" spans="2:25" ht="12.75" customHeight="1" x14ac:dyDescent="0.2">
      <c r="B730" s="15"/>
      <c r="C730" s="24"/>
      <c r="E730" s="14"/>
      <c r="F730" s="31"/>
      <c r="G730" s="16"/>
      <c r="H730" s="36"/>
      <c r="J730" s="5"/>
      <c r="K730" s="2"/>
      <c r="L730" s="1"/>
      <c r="M730" s="1"/>
      <c r="N730" s="1"/>
      <c r="O730" s="3"/>
      <c r="P730" s="4"/>
      <c r="Q730" s="4"/>
      <c r="R730" s="4"/>
      <c r="S730" s="4"/>
      <c r="T730" s="4"/>
      <c r="U730" s="4"/>
      <c r="V730" s="4"/>
      <c r="W730" s="4"/>
      <c r="X730" s="4"/>
      <c r="Y730" s="4"/>
    </row>
    <row r="731" spans="2:25" ht="12.75" customHeight="1" x14ac:dyDescent="0.2">
      <c r="B731" s="15"/>
      <c r="C731" s="24"/>
      <c r="E731" s="14"/>
      <c r="F731" s="31"/>
      <c r="G731" s="16"/>
      <c r="H731" s="36"/>
      <c r="J731" s="5"/>
      <c r="K731" s="2"/>
      <c r="L731" s="1"/>
      <c r="M731" s="1"/>
      <c r="N731" s="1"/>
      <c r="O731" s="3"/>
      <c r="P731" s="4"/>
      <c r="Q731" s="4"/>
      <c r="R731" s="4"/>
      <c r="S731" s="4"/>
      <c r="T731" s="4"/>
      <c r="U731" s="4"/>
      <c r="V731" s="4"/>
      <c r="W731" s="4"/>
      <c r="X731" s="4"/>
      <c r="Y731" s="4"/>
    </row>
    <row r="732" spans="2:25" ht="12.75" customHeight="1" x14ac:dyDescent="0.2">
      <c r="B732" s="15"/>
      <c r="C732" s="24"/>
      <c r="E732" s="14"/>
      <c r="F732" s="31"/>
      <c r="G732" s="16"/>
      <c r="H732" s="36"/>
      <c r="J732" s="5"/>
      <c r="K732" s="2"/>
      <c r="L732" s="1"/>
      <c r="M732" s="1"/>
      <c r="N732" s="1"/>
      <c r="O732" s="3"/>
      <c r="P732" s="4"/>
      <c r="Q732" s="4"/>
      <c r="R732" s="4"/>
      <c r="S732" s="4"/>
      <c r="T732" s="4"/>
      <c r="U732" s="4"/>
      <c r="V732" s="4"/>
      <c r="W732" s="4"/>
      <c r="X732" s="4"/>
      <c r="Y732" s="4"/>
    </row>
    <row r="733" spans="2:25" ht="12.75" customHeight="1" x14ac:dyDescent="0.2">
      <c r="B733" s="15"/>
      <c r="C733" s="24"/>
      <c r="E733" s="14"/>
      <c r="F733" s="31"/>
      <c r="G733" s="16"/>
      <c r="H733" s="36"/>
      <c r="J733" s="5"/>
      <c r="K733" s="2"/>
      <c r="L733" s="1"/>
      <c r="M733" s="1"/>
      <c r="N733" s="1"/>
      <c r="O733" s="3"/>
      <c r="P733" s="4"/>
      <c r="Q733" s="4"/>
      <c r="R733" s="4"/>
      <c r="S733" s="4"/>
      <c r="T733" s="4"/>
      <c r="U733" s="4"/>
      <c r="V733" s="4"/>
      <c r="W733" s="4"/>
      <c r="X733" s="4"/>
      <c r="Y733" s="4"/>
    </row>
    <row r="734" spans="2:25" ht="12.75" customHeight="1" x14ac:dyDescent="0.2">
      <c r="B734" s="15"/>
      <c r="C734" s="24"/>
      <c r="E734" s="14"/>
      <c r="F734" s="31"/>
      <c r="G734" s="16"/>
      <c r="H734" s="36"/>
      <c r="J734" s="5"/>
      <c r="K734" s="2"/>
      <c r="L734" s="1"/>
      <c r="M734" s="1"/>
      <c r="N734" s="1"/>
      <c r="O734" s="3"/>
      <c r="P734" s="4"/>
      <c r="Q734" s="4"/>
      <c r="R734" s="4"/>
      <c r="S734" s="4"/>
      <c r="T734" s="4"/>
      <c r="U734" s="4"/>
      <c r="V734" s="4"/>
      <c r="W734" s="4"/>
      <c r="X734" s="4"/>
      <c r="Y734" s="4"/>
    </row>
    <row r="735" spans="2:25" ht="12.75" customHeight="1" x14ac:dyDescent="0.2">
      <c r="B735" s="15"/>
      <c r="C735" s="24"/>
      <c r="E735" s="14"/>
      <c r="F735" s="31"/>
      <c r="G735" s="16"/>
      <c r="H735" s="36"/>
      <c r="J735" s="5"/>
      <c r="K735" s="2"/>
      <c r="L735" s="1"/>
      <c r="M735" s="1"/>
      <c r="N735" s="1"/>
      <c r="O735" s="3"/>
      <c r="P735" s="4"/>
      <c r="Q735" s="4"/>
      <c r="R735" s="4"/>
      <c r="S735" s="4"/>
      <c r="T735" s="4"/>
      <c r="U735" s="4"/>
      <c r="V735" s="4"/>
      <c r="W735" s="4"/>
      <c r="X735" s="4"/>
      <c r="Y735" s="4"/>
    </row>
    <row r="736" spans="2:25" ht="12.75" customHeight="1" x14ac:dyDescent="0.2">
      <c r="B736" s="15"/>
      <c r="C736" s="24"/>
      <c r="E736" s="14"/>
      <c r="F736" s="31"/>
      <c r="G736" s="16"/>
      <c r="H736" s="36"/>
      <c r="J736" s="5"/>
      <c r="K736" s="2"/>
      <c r="L736" s="1"/>
      <c r="M736" s="1"/>
      <c r="N736" s="1"/>
      <c r="O736" s="3"/>
      <c r="P736" s="4"/>
      <c r="Q736" s="4"/>
      <c r="R736" s="4"/>
      <c r="S736" s="4"/>
      <c r="T736" s="4"/>
      <c r="U736" s="4"/>
      <c r="V736" s="4"/>
      <c r="W736" s="4"/>
      <c r="X736" s="4"/>
      <c r="Y736" s="4"/>
    </row>
    <row r="737" spans="2:25" ht="12.75" customHeight="1" x14ac:dyDescent="0.2">
      <c r="B737" s="15"/>
      <c r="C737" s="24"/>
      <c r="E737" s="14"/>
      <c r="F737" s="31"/>
      <c r="G737" s="16"/>
      <c r="H737" s="36"/>
      <c r="J737" s="5"/>
      <c r="K737" s="2"/>
      <c r="L737" s="1"/>
      <c r="M737" s="1"/>
      <c r="N737" s="1"/>
      <c r="O737" s="3"/>
      <c r="P737" s="4"/>
      <c r="Q737" s="4"/>
      <c r="R737" s="4"/>
      <c r="S737" s="4"/>
      <c r="T737" s="4"/>
      <c r="U737" s="4"/>
      <c r="V737" s="4"/>
      <c r="W737" s="4"/>
      <c r="X737" s="4"/>
      <c r="Y737" s="4"/>
    </row>
    <row r="738" spans="2:25" ht="12.75" customHeight="1" x14ac:dyDescent="0.2">
      <c r="B738" s="15"/>
      <c r="C738" s="24"/>
      <c r="E738" s="14"/>
      <c r="F738" s="31"/>
      <c r="G738" s="16"/>
      <c r="H738" s="36"/>
      <c r="J738" s="5"/>
      <c r="K738" s="2"/>
      <c r="L738" s="1"/>
      <c r="M738" s="1"/>
      <c r="N738" s="1"/>
      <c r="O738" s="3"/>
      <c r="P738" s="4"/>
      <c r="Q738" s="4"/>
      <c r="R738" s="4"/>
      <c r="S738" s="4"/>
      <c r="T738" s="4"/>
      <c r="U738" s="4"/>
      <c r="V738" s="4"/>
      <c r="W738" s="4"/>
      <c r="X738" s="4"/>
      <c r="Y738" s="4"/>
    </row>
    <row r="739" spans="2:25" ht="12.75" customHeight="1" x14ac:dyDescent="0.2">
      <c r="B739" s="15"/>
      <c r="C739" s="24"/>
      <c r="E739" s="14"/>
      <c r="F739" s="31"/>
      <c r="G739" s="16"/>
      <c r="H739" s="36"/>
      <c r="J739" s="5"/>
      <c r="K739" s="2"/>
      <c r="L739" s="1"/>
      <c r="M739" s="1"/>
      <c r="N739" s="1"/>
      <c r="O739" s="3"/>
      <c r="P739" s="4"/>
      <c r="Q739" s="4"/>
      <c r="R739" s="4"/>
      <c r="S739" s="4"/>
      <c r="T739" s="4"/>
      <c r="U739" s="4"/>
      <c r="V739" s="4"/>
      <c r="W739" s="4"/>
      <c r="X739" s="4"/>
      <c r="Y739" s="4"/>
    </row>
    <row r="740" spans="2:25" ht="12.75" customHeight="1" x14ac:dyDescent="0.2">
      <c r="B740" s="15"/>
      <c r="C740" s="24"/>
      <c r="E740" s="14"/>
      <c r="F740" s="31"/>
      <c r="G740" s="16"/>
      <c r="H740" s="36"/>
      <c r="J740" s="5"/>
      <c r="K740" s="2"/>
      <c r="L740" s="1"/>
      <c r="M740" s="1"/>
      <c r="N740" s="1"/>
      <c r="O740" s="3"/>
      <c r="P740" s="4"/>
      <c r="Q740" s="4"/>
      <c r="R740" s="4"/>
      <c r="S740" s="4"/>
      <c r="T740" s="4"/>
      <c r="U740" s="4"/>
      <c r="V740" s="4"/>
      <c r="W740" s="4"/>
      <c r="X740" s="4"/>
      <c r="Y740" s="4"/>
    </row>
    <row r="741" spans="2:25" ht="12.75" customHeight="1" x14ac:dyDescent="0.2">
      <c r="B741" s="15"/>
      <c r="C741" s="24"/>
      <c r="E741" s="14"/>
      <c r="F741" s="31"/>
      <c r="G741" s="16"/>
      <c r="H741" s="36"/>
      <c r="J741" s="5"/>
      <c r="K741" s="2"/>
      <c r="L741" s="1"/>
      <c r="M741" s="1"/>
      <c r="N741" s="1"/>
      <c r="O741" s="3"/>
      <c r="P741" s="4"/>
      <c r="Q741" s="4"/>
      <c r="R741" s="4"/>
      <c r="S741" s="4"/>
      <c r="T741" s="4"/>
      <c r="U741" s="4"/>
      <c r="V741" s="4"/>
      <c r="W741" s="4"/>
      <c r="X741" s="4"/>
      <c r="Y741" s="4"/>
    </row>
    <row r="742" spans="2:25" ht="12.75" customHeight="1" x14ac:dyDescent="0.2">
      <c r="B742" s="15"/>
      <c r="C742" s="24"/>
      <c r="E742" s="14"/>
      <c r="F742" s="31"/>
      <c r="G742" s="16"/>
      <c r="H742" s="36"/>
      <c r="J742" s="5"/>
      <c r="K742" s="2"/>
      <c r="L742" s="1"/>
      <c r="M742" s="1"/>
      <c r="N742" s="1"/>
      <c r="O742" s="3"/>
      <c r="P742" s="4"/>
      <c r="Q742" s="4"/>
      <c r="R742" s="4"/>
      <c r="S742" s="4"/>
      <c r="T742" s="4"/>
      <c r="U742" s="4"/>
      <c r="V742" s="4"/>
      <c r="W742" s="4"/>
      <c r="X742" s="4"/>
      <c r="Y742" s="4"/>
    </row>
    <row r="743" spans="2:25" ht="12.75" customHeight="1" x14ac:dyDescent="0.2">
      <c r="B743" s="15"/>
      <c r="C743" s="24"/>
      <c r="E743" s="14"/>
      <c r="F743" s="31"/>
      <c r="G743" s="16"/>
      <c r="H743" s="36"/>
      <c r="J743" s="5"/>
      <c r="K743" s="2"/>
      <c r="L743" s="1"/>
      <c r="M743" s="1"/>
      <c r="N743" s="1"/>
      <c r="O743" s="3"/>
      <c r="P743" s="4"/>
      <c r="Q743" s="4"/>
      <c r="R743" s="4"/>
      <c r="S743" s="4"/>
      <c r="T743" s="4"/>
      <c r="U743" s="4"/>
      <c r="V743" s="4"/>
      <c r="W743" s="4"/>
      <c r="X743" s="4"/>
      <c r="Y743" s="4"/>
    </row>
    <row r="744" spans="2:25" ht="12.75" customHeight="1" x14ac:dyDescent="0.2">
      <c r="B744" s="15"/>
      <c r="C744" s="24"/>
      <c r="E744" s="14"/>
      <c r="F744" s="31"/>
      <c r="G744" s="16"/>
      <c r="H744" s="36"/>
      <c r="J744" s="5"/>
      <c r="K744" s="2"/>
      <c r="L744" s="1"/>
      <c r="M744" s="1"/>
      <c r="N744" s="1"/>
      <c r="O744" s="3"/>
      <c r="P744" s="4"/>
      <c r="Q744" s="4"/>
      <c r="R744" s="4"/>
      <c r="S744" s="4"/>
      <c r="T744" s="4"/>
      <c r="U744" s="4"/>
      <c r="V744" s="4"/>
      <c r="W744" s="4"/>
      <c r="X744" s="4"/>
      <c r="Y744" s="4"/>
    </row>
    <row r="745" spans="2:25" ht="12.75" customHeight="1" x14ac:dyDescent="0.2">
      <c r="B745" s="15"/>
      <c r="C745" s="24"/>
      <c r="E745" s="14"/>
      <c r="F745" s="31"/>
      <c r="G745" s="16"/>
      <c r="H745" s="36"/>
      <c r="J745" s="5"/>
      <c r="K745" s="2"/>
      <c r="L745" s="1"/>
      <c r="M745" s="1"/>
      <c r="N745" s="1"/>
      <c r="O745" s="3"/>
      <c r="P745" s="4"/>
      <c r="Q745" s="4"/>
      <c r="R745" s="4"/>
      <c r="S745" s="4"/>
      <c r="T745" s="4"/>
      <c r="U745" s="4"/>
      <c r="V745" s="4"/>
      <c r="W745" s="4"/>
      <c r="X745" s="4"/>
      <c r="Y745" s="4"/>
    </row>
    <row r="746" spans="2:25" ht="12.75" customHeight="1" x14ac:dyDescent="0.2">
      <c r="B746" s="15"/>
      <c r="C746" s="24"/>
      <c r="E746" s="14"/>
      <c r="F746" s="31"/>
      <c r="G746" s="16"/>
      <c r="H746" s="36"/>
      <c r="J746" s="5"/>
      <c r="K746" s="2"/>
      <c r="L746" s="1"/>
      <c r="M746" s="1"/>
      <c r="N746" s="1"/>
      <c r="O746" s="3"/>
      <c r="P746" s="4"/>
      <c r="Q746" s="4"/>
      <c r="R746" s="4"/>
      <c r="S746" s="4"/>
      <c r="T746" s="4"/>
      <c r="U746" s="4"/>
      <c r="V746" s="4"/>
      <c r="W746" s="4"/>
      <c r="X746" s="4"/>
      <c r="Y746" s="4"/>
    </row>
    <row r="747" spans="2:25" ht="12.75" customHeight="1" x14ac:dyDescent="0.2">
      <c r="B747" s="15"/>
      <c r="C747" s="24"/>
      <c r="E747" s="14"/>
      <c r="F747" s="31"/>
      <c r="G747" s="16"/>
      <c r="H747" s="36"/>
      <c r="J747" s="5"/>
      <c r="K747" s="2"/>
      <c r="L747" s="1"/>
      <c r="M747" s="1"/>
      <c r="N747" s="1"/>
      <c r="O747" s="3"/>
      <c r="P747" s="4"/>
      <c r="Q747" s="4"/>
      <c r="R747" s="4"/>
      <c r="S747" s="4"/>
      <c r="T747" s="4"/>
      <c r="U747" s="4"/>
      <c r="V747" s="4"/>
      <c r="W747" s="4"/>
      <c r="X747" s="4"/>
      <c r="Y747" s="4"/>
    </row>
    <row r="748" spans="2:25" ht="12.75" customHeight="1" x14ac:dyDescent="0.2">
      <c r="B748" s="15"/>
      <c r="C748" s="24"/>
      <c r="E748" s="14"/>
      <c r="F748" s="31"/>
      <c r="G748" s="16"/>
      <c r="H748" s="36"/>
      <c r="J748" s="5"/>
      <c r="K748" s="2"/>
      <c r="L748" s="1"/>
      <c r="M748" s="1"/>
      <c r="N748" s="1"/>
      <c r="O748" s="3"/>
      <c r="P748" s="4"/>
      <c r="Q748" s="4"/>
      <c r="R748" s="4"/>
      <c r="S748" s="4"/>
      <c r="T748" s="4"/>
      <c r="U748" s="4"/>
      <c r="V748" s="4"/>
      <c r="W748" s="4"/>
      <c r="X748" s="4"/>
      <c r="Y748" s="4"/>
    </row>
    <row r="749" spans="2:25" ht="12.75" customHeight="1" x14ac:dyDescent="0.2">
      <c r="B749" s="15"/>
      <c r="C749" s="24"/>
      <c r="E749" s="14"/>
      <c r="F749" s="31"/>
      <c r="G749" s="16"/>
      <c r="H749" s="36"/>
      <c r="J749" s="5"/>
      <c r="K749" s="2"/>
      <c r="L749" s="1"/>
      <c r="M749" s="1"/>
      <c r="N749" s="1"/>
      <c r="O749" s="3"/>
      <c r="P749" s="4"/>
      <c r="Q749" s="4"/>
      <c r="R749" s="4"/>
      <c r="S749" s="4"/>
      <c r="T749" s="4"/>
      <c r="U749" s="4"/>
      <c r="V749" s="4"/>
      <c r="W749" s="4"/>
      <c r="X749" s="4"/>
      <c r="Y749" s="4"/>
    </row>
    <row r="750" spans="2:25" ht="12.75" customHeight="1" x14ac:dyDescent="0.2">
      <c r="B750" s="15"/>
      <c r="C750" s="24"/>
      <c r="E750" s="14"/>
      <c r="F750" s="31"/>
      <c r="G750" s="16"/>
      <c r="H750" s="36"/>
      <c r="J750" s="5"/>
      <c r="K750" s="2"/>
      <c r="L750" s="1"/>
      <c r="M750" s="1"/>
      <c r="N750" s="1"/>
      <c r="O750" s="3"/>
      <c r="P750" s="4"/>
      <c r="Q750" s="4"/>
      <c r="R750" s="4"/>
      <c r="S750" s="4"/>
      <c r="T750" s="4"/>
      <c r="U750" s="4"/>
      <c r="V750" s="4"/>
      <c r="W750" s="4"/>
      <c r="X750" s="4"/>
      <c r="Y750" s="4"/>
    </row>
    <row r="751" spans="2:25" ht="12.75" customHeight="1" x14ac:dyDescent="0.2">
      <c r="B751" s="15"/>
      <c r="C751" s="24"/>
      <c r="E751" s="14"/>
      <c r="F751" s="31"/>
      <c r="G751" s="16"/>
      <c r="H751" s="36"/>
      <c r="J751" s="5"/>
      <c r="K751" s="2"/>
      <c r="L751" s="1"/>
      <c r="M751" s="1"/>
      <c r="N751" s="1"/>
      <c r="O751" s="3"/>
      <c r="P751" s="4"/>
      <c r="Q751" s="4"/>
      <c r="R751" s="4"/>
      <c r="S751" s="4"/>
      <c r="T751" s="4"/>
      <c r="U751" s="4"/>
      <c r="V751" s="4"/>
      <c r="W751" s="4"/>
      <c r="X751" s="4"/>
      <c r="Y751" s="4"/>
    </row>
    <row r="752" spans="2:25" ht="12.75" customHeight="1" x14ac:dyDescent="0.2">
      <c r="B752" s="15"/>
      <c r="C752" s="24"/>
      <c r="E752" s="14"/>
      <c r="F752" s="31"/>
      <c r="G752" s="16"/>
      <c r="H752" s="36"/>
      <c r="J752" s="5"/>
      <c r="K752" s="2"/>
      <c r="L752" s="1"/>
      <c r="M752" s="1"/>
      <c r="N752" s="1"/>
      <c r="O752" s="3"/>
      <c r="P752" s="4"/>
      <c r="Q752" s="4"/>
      <c r="R752" s="4"/>
      <c r="S752" s="4"/>
      <c r="T752" s="4"/>
      <c r="U752" s="4"/>
      <c r="V752" s="4"/>
      <c r="W752" s="4"/>
      <c r="X752" s="4"/>
      <c r="Y752" s="4"/>
    </row>
    <row r="753" spans="2:25" ht="12.75" customHeight="1" x14ac:dyDescent="0.2">
      <c r="B753" s="15"/>
      <c r="C753" s="24"/>
      <c r="E753" s="14"/>
      <c r="F753" s="31"/>
      <c r="G753" s="16"/>
      <c r="H753" s="36"/>
      <c r="J753" s="5"/>
      <c r="K753" s="2"/>
      <c r="L753" s="1"/>
      <c r="M753" s="1"/>
      <c r="N753" s="1"/>
      <c r="O753" s="3"/>
      <c r="P753" s="4"/>
      <c r="Q753" s="4"/>
      <c r="R753" s="4"/>
      <c r="S753" s="4"/>
      <c r="T753" s="4"/>
      <c r="U753" s="4"/>
      <c r="V753" s="4"/>
      <c r="W753" s="4"/>
      <c r="X753" s="4"/>
      <c r="Y753" s="4"/>
    </row>
    <row r="754" spans="2:25" ht="12.75" customHeight="1" x14ac:dyDescent="0.2">
      <c r="B754" s="15"/>
      <c r="C754" s="24"/>
      <c r="E754" s="14"/>
      <c r="F754" s="31"/>
      <c r="G754" s="16"/>
      <c r="H754" s="36"/>
      <c r="J754" s="5"/>
      <c r="K754" s="2"/>
      <c r="L754" s="1"/>
      <c r="M754" s="1"/>
      <c r="N754" s="1"/>
      <c r="O754" s="3"/>
      <c r="P754" s="4"/>
      <c r="Q754" s="4"/>
      <c r="R754" s="4"/>
      <c r="S754" s="4"/>
      <c r="T754" s="4"/>
      <c r="U754" s="4"/>
      <c r="V754" s="4"/>
      <c r="W754" s="4"/>
      <c r="X754" s="4"/>
      <c r="Y754" s="4"/>
    </row>
    <row r="755" spans="2:25" ht="12.75" customHeight="1" x14ac:dyDescent="0.2">
      <c r="B755" s="15"/>
      <c r="C755" s="24"/>
      <c r="E755" s="14"/>
      <c r="F755" s="31"/>
      <c r="G755" s="16"/>
      <c r="H755" s="36"/>
      <c r="J755" s="5"/>
      <c r="K755" s="2"/>
      <c r="L755" s="1"/>
      <c r="M755" s="1"/>
      <c r="N755" s="1"/>
      <c r="O755" s="3"/>
      <c r="P755" s="4"/>
      <c r="Q755" s="4"/>
      <c r="R755" s="4"/>
      <c r="S755" s="4"/>
      <c r="T755" s="4"/>
      <c r="U755" s="4"/>
      <c r="V755" s="4"/>
      <c r="W755" s="4"/>
      <c r="X755" s="4"/>
      <c r="Y755" s="4"/>
    </row>
    <row r="756" spans="2:25" ht="12.75" customHeight="1" x14ac:dyDescent="0.2">
      <c r="B756" s="15"/>
      <c r="C756" s="24"/>
      <c r="E756" s="14"/>
      <c r="F756" s="31"/>
      <c r="G756" s="16"/>
      <c r="H756" s="36"/>
      <c r="J756" s="5"/>
      <c r="K756" s="2"/>
      <c r="L756" s="1"/>
      <c r="M756" s="1"/>
      <c r="N756" s="1"/>
      <c r="O756" s="3"/>
      <c r="P756" s="4"/>
      <c r="Q756" s="4"/>
      <c r="R756" s="4"/>
      <c r="S756" s="4"/>
      <c r="T756" s="4"/>
      <c r="U756" s="4"/>
      <c r="V756" s="4"/>
      <c r="W756" s="4"/>
      <c r="X756" s="4"/>
      <c r="Y756" s="4"/>
    </row>
    <row r="757" spans="2:25" ht="12.75" customHeight="1" x14ac:dyDescent="0.2">
      <c r="B757" s="15"/>
      <c r="C757" s="24"/>
      <c r="E757" s="14"/>
      <c r="F757" s="31"/>
      <c r="G757" s="16"/>
      <c r="H757" s="36"/>
      <c r="J757" s="5"/>
      <c r="K757" s="2"/>
      <c r="L757" s="1"/>
      <c r="M757" s="1"/>
      <c r="N757" s="1"/>
      <c r="O757" s="3"/>
      <c r="P757" s="4"/>
      <c r="Q757" s="4"/>
      <c r="R757" s="4"/>
      <c r="S757" s="4"/>
      <c r="T757" s="4"/>
      <c r="U757" s="4"/>
      <c r="V757" s="4"/>
      <c r="W757" s="4"/>
      <c r="X757" s="4"/>
      <c r="Y757" s="4"/>
    </row>
    <row r="758" spans="2:25" ht="12.75" customHeight="1" x14ac:dyDescent="0.2">
      <c r="B758" s="15"/>
      <c r="C758" s="24"/>
      <c r="E758" s="14"/>
      <c r="F758" s="31"/>
      <c r="G758" s="16"/>
      <c r="H758" s="36"/>
      <c r="J758" s="5"/>
      <c r="K758" s="2"/>
      <c r="L758" s="1"/>
      <c r="M758" s="1"/>
      <c r="N758" s="1"/>
      <c r="O758" s="3"/>
      <c r="P758" s="4"/>
      <c r="Q758" s="4"/>
      <c r="R758" s="4"/>
      <c r="S758" s="4"/>
      <c r="T758" s="4"/>
      <c r="U758" s="4"/>
      <c r="V758" s="4"/>
      <c r="W758" s="4"/>
      <c r="X758" s="4"/>
      <c r="Y758" s="4"/>
    </row>
    <row r="759" spans="2:25" ht="12.75" customHeight="1" x14ac:dyDescent="0.2">
      <c r="B759" s="15"/>
      <c r="C759" s="24"/>
      <c r="E759" s="14"/>
      <c r="F759" s="31"/>
      <c r="G759" s="16"/>
      <c r="H759" s="36"/>
      <c r="J759" s="5"/>
      <c r="K759" s="2"/>
      <c r="L759" s="1"/>
      <c r="M759" s="1"/>
      <c r="N759" s="1"/>
      <c r="O759" s="3"/>
      <c r="P759" s="4"/>
      <c r="Q759" s="4"/>
      <c r="R759" s="4"/>
      <c r="S759" s="4"/>
      <c r="T759" s="4"/>
      <c r="U759" s="4"/>
      <c r="V759" s="4"/>
      <c r="W759" s="4"/>
      <c r="X759" s="4"/>
      <c r="Y759" s="4"/>
    </row>
    <row r="760" spans="2:25" ht="12.75" customHeight="1" x14ac:dyDescent="0.2">
      <c r="B760" s="15"/>
      <c r="C760" s="24"/>
      <c r="E760" s="14"/>
      <c r="F760" s="31"/>
      <c r="G760" s="16"/>
      <c r="H760" s="36"/>
      <c r="J760" s="5"/>
      <c r="K760" s="2"/>
      <c r="L760" s="1"/>
      <c r="M760" s="1"/>
      <c r="N760" s="1"/>
      <c r="O760" s="3"/>
      <c r="P760" s="4"/>
      <c r="Q760" s="4"/>
      <c r="R760" s="4"/>
      <c r="S760" s="4"/>
      <c r="T760" s="4"/>
      <c r="U760" s="4"/>
      <c r="V760" s="4"/>
      <c r="W760" s="4"/>
      <c r="X760" s="4"/>
      <c r="Y760" s="4"/>
    </row>
    <row r="761" spans="2:25" ht="12.75" customHeight="1" x14ac:dyDescent="0.2">
      <c r="B761" s="15"/>
      <c r="C761" s="24"/>
      <c r="E761" s="14"/>
      <c r="F761" s="31"/>
      <c r="G761" s="16"/>
      <c r="H761" s="36"/>
      <c r="J761" s="5"/>
      <c r="K761" s="2"/>
      <c r="L761" s="1"/>
      <c r="M761" s="1"/>
      <c r="N761" s="1"/>
      <c r="O761" s="3"/>
      <c r="P761" s="4"/>
      <c r="Q761" s="4"/>
      <c r="R761" s="4"/>
      <c r="S761" s="4"/>
      <c r="T761" s="4"/>
      <c r="U761" s="4"/>
      <c r="V761" s="4"/>
      <c r="W761" s="4"/>
      <c r="X761" s="4"/>
      <c r="Y761" s="4"/>
    </row>
    <row r="762" spans="2:25" ht="12.75" customHeight="1" x14ac:dyDescent="0.2">
      <c r="B762" s="15"/>
      <c r="C762" s="24"/>
      <c r="E762" s="14"/>
      <c r="F762" s="31"/>
      <c r="G762" s="16"/>
      <c r="H762" s="36"/>
      <c r="J762" s="5"/>
      <c r="K762" s="2"/>
      <c r="L762" s="1"/>
      <c r="M762" s="1"/>
      <c r="N762" s="1"/>
      <c r="O762" s="3"/>
      <c r="P762" s="4"/>
      <c r="Q762" s="4"/>
      <c r="R762" s="4"/>
      <c r="S762" s="4"/>
      <c r="T762" s="4"/>
      <c r="U762" s="4"/>
      <c r="V762" s="4"/>
      <c r="W762" s="4"/>
      <c r="X762" s="4"/>
      <c r="Y762" s="4"/>
    </row>
    <row r="763" spans="2:25" ht="12.75" customHeight="1" x14ac:dyDescent="0.2">
      <c r="B763" s="15"/>
      <c r="C763" s="24"/>
      <c r="E763" s="14"/>
      <c r="F763" s="31"/>
      <c r="G763" s="16"/>
      <c r="H763" s="36"/>
      <c r="J763" s="5"/>
      <c r="K763" s="2"/>
      <c r="L763" s="1"/>
      <c r="M763" s="1"/>
      <c r="N763" s="1"/>
      <c r="O763" s="3"/>
      <c r="P763" s="4"/>
      <c r="Q763" s="4"/>
      <c r="R763" s="4"/>
      <c r="S763" s="4"/>
      <c r="T763" s="4"/>
      <c r="U763" s="4"/>
      <c r="V763" s="4"/>
      <c r="W763" s="4"/>
      <c r="X763" s="4"/>
      <c r="Y763" s="4"/>
    </row>
    <row r="764" spans="2:25" ht="12.75" customHeight="1" x14ac:dyDescent="0.2">
      <c r="B764" s="15"/>
      <c r="C764" s="24"/>
      <c r="E764" s="14"/>
      <c r="F764" s="31"/>
      <c r="G764" s="16"/>
      <c r="H764" s="36"/>
      <c r="J764" s="5"/>
      <c r="K764" s="2"/>
      <c r="L764" s="1"/>
      <c r="M764" s="1"/>
      <c r="N764" s="1"/>
      <c r="O764" s="3"/>
      <c r="P764" s="4"/>
      <c r="Q764" s="4"/>
      <c r="R764" s="4"/>
      <c r="S764" s="4"/>
      <c r="T764" s="4"/>
      <c r="U764" s="4"/>
      <c r="V764" s="4"/>
      <c r="W764" s="4"/>
      <c r="X764" s="4"/>
      <c r="Y764" s="4"/>
    </row>
    <row r="765" spans="2:25" ht="12.75" customHeight="1" x14ac:dyDescent="0.2">
      <c r="B765" s="15"/>
      <c r="C765" s="24"/>
      <c r="E765" s="14"/>
      <c r="F765" s="31"/>
      <c r="G765" s="16"/>
      <c r="H765" s="36"/>
      <c r="J765" s="5"/>
      <c r="K765" s="2"/>
      <c r="L765" s="1"/>
      <c r="M765" s="1"/>
      <c r="N765" s="1"/>
      <c r="O765" s="3"/>
      <c r="P765" s="4"/>
      <c r="Q765" s="4"/>
      <c r="R765" s="4"/>
      <c r="S765" s="4"/>
      <c r="T765" s="4"/>
      <c r="U765" s="4"/>
      <c r="V765" s="4"/>
      <c r="W765" s="4"/>
      <c r="X765" s="4"/>
      <c r="Y765" s="4"/>
    </row>
    <row r="766" spans="2:25" ht="12.75" customHeight="1" x14ac:dyDescent="0.2">
      <c r="B766" s="15"/>
      <c r="C766" s="24"/>
      <c r="E766" s="14"/>
      <c r="F766" s="31"/>
      <c r="G766" s="16"/>
      <c r="H766" s="36"/>
      <c r="J766" s="5"/>
      <c r="K766" s="2"/>
      <c r="L766" s="1"/>
      <c r="M766" s="1"/>
      <c r="N766" s="1"/>
      <c r="O766" s="3"/>
      <c r="P766" s="4"/>
      <c r="Q766" s="4"/>
      <c r="R766" s="4"/>
      <c r="S766" s="4"/>
      <c r="T766" s="4"/>
      <c r="U766" s="4"/>
      <c r="V766" s="4"/>
      <c r="W766" s="4"/>
      <c r="X766" s="4"/>
      <c r="Y766" s="4"/>
    </row>
    <row r="767" spans="2:25" ht="12.75" customHeight="1" x14ac:dyDescent="0.2">
      <c r="B767" s="15"/>
      <c r="C767" s="24"/>
      <c r="E767" s="14"/>
      <c r="F767" s="31"/>
      <c r="G767" s="16"/>
      <c r="H767" s="36"/>
      <c r="J767" s="5"/>
      <c r="K767" s="2"/>
      <c r="L767" s="1"/>
      <c r="M767" s="1"/>
      <c r="N767" s="1"/>
      <c r="O767" s="3"/>
      <c r="P767" s="4"/>
      <c r="Q767" s="4"/>
      <c r="R767" s="4"/>
      <c r="S767" s="4"/>
      <c r="T767" s="4"/>
      <c r="U767" s="4"/>
      <c r="V767" s="4"/>
      <c r="W767" s="4"/>
      <c r="X767" s="4"/>
      <c r="Y767" s="4"/>
    </row>
    <row r="768" spans="2:25" ht="12.75" customHeight="1" x14ac:dyDescent="0.2">
      <c r="B768" s="15"/>
      <c r="C768" s="24"/>
      <c r="E768" s="14"/>
      <c r="F768" s="31"/>
      <c r="G768" s="16"/>
      <c r="H768" s="36"/>
      <c r="J768" s="5"/>
      <c r="K768" s="2"/>
      <c r="L768" s="1"/>
      <c r="M768" s="1"/>
      <c r="N768" s="1"/>
      <c r="O768" s="3"/>
      <c r="P768" s="4"/>
      <c r="Q768" s="4"/>
      <c r="R768" s="4"/>
      <c r="S768" s="4"/>
      <c r="T768" s="4"/>
      <c r="U768" s="4"/>
      <c r="V768" s="4"/>
      <c r="W768" s="4"/>
      <c r="X768" s="4"/>
      <c r="Y768" s="4"/>
    </row>
    <row r="769" spans="2:25" ht="12.75" customHeight="1" x14ac:dyDescent="0.2">
      <c r="B769" s="15"/>
      <c r="C769" s="24"/>
      <c r="E769" s="14"/>
      <c r="F769" s="31"/>
      <c r="G769" s="16"/>
      <c r="H769" s="36"/>
      <c r="J769" s="5"/>
      <c r="K769" s="2"/>
      <c r="L769" s="1"/>
      <c r="M769" s="1"/>
      <c r="N769" s="1"/>
      <c r="O769" s="3"/>
      <c r="P769" s="4"/>
      <c r="Q769" s="4"/>
      <c r="R769" s="4"/>
      <c r="S769" s="4"/>
      <c r="T769" s="4"/>
      <c r="U769" s="4"/>
      <c r="V769" s="4"/>
      <c r="W769" s="4"/>
      <c r="X769" s="4"/>
      <c r="Y769" s="4"/>
    </row>
    <row r="770" spans="2:25" ht="12.75" customHeight="1" x14ac:dyDescent="0.2">
      <c r="B770" s="15"/>
      <c r="C770" s="24"/>
      <c r="E770" s="14"/>
      <c r="F770" s="31"/>
      <c r="G770" s="16"/>
      <c r="H770" s="36"/>
      <c r="J770" s="5"/>
      <c r="K770" s="2"/>
      <c r="L770" s="1"/>
      <c r="M770" s="1"/>
      <c r="N770" s="1"/>
      <c r="O770" s="3"/>
      <c r="P770" s="4"/>
      <c r="Q770" s="4"/>
      <c r="R770" s="4"/>
      <c r="S770" s="4"/>
      <c r="T770" s="4"/>
      <c r="U770" s="4"/>
      <c r="V770" s="4"/>
      <c r="W770" s="4"/>
      <c r="X770" s="4"/>
      <c r="Y770" s="4"/>
    </row>
    <row r="771" spans="2:25" ht="12.75" customHeight="1" x14ac:dyDescent="0.2">
      <c r="B771" s="15"/>
      <c r="C771" s="24"/>
      <c r="E771" s="14"/>
      <c r="F771" s="31"/>
      <c r="G771" s="16"/>
      <c r="H771" s="36"/>
      <c r="J771" s="5"/>
      <c r="K771" s="2"/>
      <c r="L771" s="1"/>
      <c r="M771" s="1"/>
      <c r="N771" s="1"/>
      <c r="O771" s="3"/>
      <c r="P771" s="4"/>
      <c r="Q771" s="4"/>
      <c r="R771" s="4"/>
      <c r="S771" s="4"/>
      <c r="T771" s="4"/>
      <c r="U771" s="4"/>
      <c r="V771" s="4"/>
      <c r="W771" s="4"/>
      <c r="X771" s="4"/>
      <c r="Y771" s="4"/>
    </row>
    <row r="772" spans="2:25" ht="12.75" customHeight="1" x14ac:dyDescent="0.2">
      <c r="B772" s="15"/>
      <c r="C772" s="24"/>
      <c r="E772" s="14"/>
      <c r="F772" s="31"/>
      <c r="G772" s="16"/>
      <c r="H772" s="36"/>
      <c r="J772" s="5"/>
      <c r="K772" s="2"/>
      <c r="L772" s="1"/>
      <c r="M772" s="1"/>
      <c r="N772" s="1"/>
      <c r="O772" s="3"/>
      <c r="P772" s="4"/>
      <c r="Q772" s="4"/>
      <c r="R772" s="4"/>
      <c r="S772" s="4"/>
      <c r="T772" s="4"/>
      <c r="U772" s="4"/>
      <c r="V772" s="4"/>
      <c r="W772" s="4"/>
      <c r="X772" s="4"/>
      <c r="Y772" s="4"/>
    </row>
    <row r="773" spans="2:25" ht="12.75" customHeight="1" x14ac:dyDescent="0.2">
      <c r="B773" s="15"/>
      <c r="C773" s="24"/>
      <c r="E773" s="14"/>
      <c r="F773" s="31"/>
      <c r="G773" s="16"/>
      <c r="H773" s="36"/>
      <c r="J773" s="5"/>
      <c r="K773" s="2"/>
      <c r="L773" s="1"/>
      <c r="M773" s="1"/>
      <c r="N773" s="1"/>
      <c r="O773" s="3"/>
      <c r="P773" s="4"/>
      <c r="Q773" s="4"/>
      <c r="R773" s="4"/>
      <c r="S773" s="4"/>
      <c r="T773" s="4"/>
      <c r="U773" s="4"/>
      <c r="V773" s="4"/>
      <c r="W773" s="4"/>
      <c r="X773" s="4"/>
      <c r="Y773" s="4"/>
    </row>
    <row r="774" spans="2:25" ht="12.75" customHeight="1" x14ac:dyDescent="0.2">
      <c r="B774" s="15"/>
      <c r="C774" s="24"/>
      <c r="E774" s="14"/>
      <c r="F774" s="31"/>
      <c r="G774" s="16"/>
      <c r="H774" s="36"/>
      <c r="J774" s="5"/>
      <c r="K774" s="2"/>
      <c r="L774" s="1"/>
      <c r="M774" s="1"/>
      <c r="N774" s="1"/>
      <c r="O774" s="3"/>
      <c r="P774" s="4"/>
      <c r="Q774" s="4"/>
      <c r="R774" s="4"/>
      <c r="S774" s="4"/>
      <c r="T774" s="4"/>
      <c r="U774" s="4"/>
      <c r="V774" s="4"/>
      <c r="W774" s="4"/>
      <c r="X774" s="4"/>
      <c r="Y774" s="4"/>
    </row>
    <row r="775" spans="2:25" ht="12.75" customHeight="1" x14ac:dyDescent="0.2">
      <c r="B775" s="15"/>
      <c r="C775" s="24"/>
      <c r="E775" s="14"/>
      <c r="F775" s="31"/>
      <c r="G775" s="16"/>
      <c r="H775" s="36"/>
      <c r="J775" s="5"/>
      <c r="K775" s="2"/>
      <c r="L775" s="1"/>
      <c r="M775" s="1"/>
      <c r="N775" s="1"/>
      <c r="O775" s="3"/>
      <c r="P775" s="4"/>
      <c r="Q775" s="4"/>
      <c r="R775" s="4"/>
      <c r="S775" s="4"/>
      <c r="T775" s="4"/>
      <c r="U775" s="4"/>
      <c r="V775" s="4"/>
      <c r="W775" s="4"/>
      <c r="X775" s="4"/>
      <c r="Y775" s="4"/>
    </row>
    <row r="776" spans="2:25" ht="12.75" customHeight="1" x14ac:dyDescent="0.2">
      <c r="B776" s="15"/>
      <c r="C776" s="24"/>
      <c r="E776" s="14"/>
      <c r="F776" s="31"/>
      <c r="G776" s="16"/>
      <c r="H776" s="36"/>
      <c r="J776" s="5"/>
      <c r="K776" s="2"/>
      <c r="L776" s="1"/>
      <c r="M776" s="1"/>
      <c r="N776" s="1"/>
      <c r="O776" s="3"/>
      <c r="P776" s="4"/>
      <c r="Q776" s="4"/>
      <c r="R776" s="4"/>
      <c r="S776" s="4"/>
      <c r="T776" s="4"/>
      <c r="U776" s="4"/>
      <c r="V776" s="4"/>
      <c r="W776" s="4"/>
      <c r="X776" s="4"/>
      <c r="Y776" s="4"/>
    </row>
    <row r="777" spans="2:25" ht="12.75" customHeight="1" x14ac:dyDescent="0.2">
      <c r="B777" s="15"/>
      <c r="C777" s="24"/>
      <c r="E777" s="14"/>
      <c r="F777" s="31"/>
      <c r="G777" s="16"/>
      <c r="H777" s="36"/>
      <c r="J777" s="5"/>
      <c r="K777" s="2"/>
      <c r="L777" s="1"/>
      <c r="M777" s="1"/>
      <c r="N777" s="1"/>
      <c r="O777" s="3"/>
      <c r="P777" s="4"/>
      <c r="Q777" s="4"/>
      <c r="R777" s="4"/>
      <c r="S777" s="4"/>
      <c r="T777" s="4"/>
      <c r="U777" s="4"/>
      <c r="V777" s="4"/>
      <c r="W777" s="4"/>
      <c r="X777" s="4"/>
      <c r="Y777" s="4"/>
    </row>
    <row r="778" spans="2:25" ht="12.75" customHeight="1" x14ac:dyDescent="0.2">
      <c r="B778" s="15"/>
      <c r="C778" s="24"/>
      <c r="E778" s="14"/>
      <c r="F778" s="31"/>
      <c r="G778" s="16"/>
      <c r="H778" s="36"/>
      <c r="J778" s="5"/>
      <c r="K778" s="2"/>
      <c r="L778" s="1"/>
      <c r="M778" s="1"/>
      <c r="N778" s="1"/>
      <c r="O778" s="3"/>
      <c r="P778" s="4"/>
      <c r="Q778" s="4"/>
      <c r="R778" s="4"/>
      <c r="S778" s="4"/>
      <c r="T778" s="4"/>
      <c r="U778" s="4"/>
      <c r="V778" s="4"/>
      <c r="W778" s="4"/>
      <c r="X778" s="4"/>
      <c r="Y778" s="4"/>
    </row>
    <row r="779" spans="2:25" ht="12.75" customHeight="1" x14ac:dyDescent="0.2">
      <c r="B779" s="15"/>
      <c r="C779" s="24"/>
      <c r="E779" s="14"/>
      <c r="F779" s="31"/>
      <c r="G779" s="16"/>
      <c r="H779" s="36"/>
      <c r="J779" s="5"/>
      <c r="K779" s="2"/>
      <c r="L779" s="1"/>
      <c r="M779" s="1"/>
      <c r="N779" s="1"/>
      <c r="O779" s="3"/>
      <c r="P779" s="4"/>
      <c r="Q779" s="4"/>
      <c r="R779" s="4"/>
      <c r="S779" s="4"/>
      <c r="T779" s="4"/>
      <c r="U779" s="4"/>
      <c r="V779" s="4"/>
      <c r="W779" s="4"/>
      <c r="X779" s="4"/>
      <c r="Y779" s="4"/>
    </row>
    <row r="780" spans="2:25" ht="12.75" customHeight="1" x14ac:dyDescent="0.2">
      <c r="B780" s="15"/>
      <c r="C780" s="24"/>
      <c r="E780" s="14"/>
      <c r="F780" s="31"/>
      <c r="G780" s="16"/>
      <c r="H780" s="36"/>
      <c r="J780" s="5"/>
      <c r="K780" s="2"/>
      <c r="L780" s="1"/>
      <c r="M780" s="1"/>
      <c r="N780" s="1"/>
      <c r="O780" s="3"/>
      <c r="P780" s="4"/>
      <c r="Q780" s="4"/>
      <c r="R780" s="4"/>
      <c r="S780" s="4"/>
      <c r="T780" s="4"/>
      <c r="U780" s="4"/>
      <c r="V780" s="4"/>
      <c r="W780" s="4"/>
      <c r="X780" s="4"/>
      <c r="Y780" s="4"/>
    </row>
    <row r="781" spans="2:25" ht="12.75" customHeight="1" x14ac:dyDescent="0.2">
      <c r="B781" s="15"/>
      <c r="C781" s="24"/>
      <c r="E781" s="14"/>
      <c r="F781" s="31"/>
      <c r="G781" s="16"/>
      <c r="H781" s="36"/>
      <c r="J781" s="5"/>
      <c r="K781" s="2"/>
      <c r="L781" s="1"/>
      <c r="M781" s="1"/>
      <c r="N781" s="1"/>
      <c r="O781" s="3"/>
      <c r="P781" s="4"/>
      <c r="Q781" s="4"/>
      <c r="R781" s="4"/>
      <c r="S781" s="4"/>
      <c r="T781" s="4"/>
      <c r="U781" s="4"/>
      <c r="V781" s="4"/>
      <c r="W781" s="4"/>
      <c r="X781" s="4"/>
      <c r="Y781" s="4"/>
    </row>
    <row r="782" spans="2:25" ht="12.75" customHeight="1" x14ac:dyDescent="0.2">
      <c r="B782" s="15"/>
      <c r="C782" s="24"/>
      <c r="E782" s="14"/>
      <c r="F782" s="31"/>
      <c r="G782" s="16"/>
      <c r="H782" s="36"/>
      <c r="J782" s="5"/>
      <c r="K782" s="2"/>
      <c r="L782" s="1"/>
      <c r="M782" s="1"/>
      <c r="N782" s="1"/>
      <c r="O782" s="3"/>
      <c r="P782" s="4"/>
      <c r="Q782" s="4"/>
      <c r="R782" s="4"/>
      <c r="S782" s="4"/>
      <c r="T782" s="4"/>
      <c r="U782" s="4"/>
      <c r="V782" s="4"/>
      <c r="W782" s="4"/>
      <c r="X782" s="4"/>
      <c r="Y782" s="4"/>
    </row>
    <row r="783" spans="2:25" ht="12.75" customHeight="1" x14ac:dyDescent="0.2">
      <c r="B783" s="15"/>
      <c r="C783" s="24"/>
      <c r="E783" s="14"/>
      <c r="F783" s="31"/>
      <c r="G783" s="16"/>
      <c r="H783" s="36"/>
      <c r="J783" s="5"/>
      <c r="K783" s="2"/>
      <c r="L783" s="1"/>
      <c r="M783" s="1"/>
      <c r="N783" s="1"/>
      <c r="O783" s="3"/>
      <c r="P783" s="4"/>
      <c r="Q783" s="4"/>
      <c r="R783" s="4"/>
      <c r="S783" s="4"/>
      <c r="T783" s="4"/>
      <c r="U783" s="4"/>
      <c r="V783" s="4"/>
      <c r="W783" s="4"/>
      <c r="X783" s="4"/>
      <c r="Y783" s="4"/>
    </row>
    <row r="784" spans="2:25" ht="12.75" customHeight="1" x14ac:dyDescent="0.2">
      <c r="B784" s="15"/>
      <c r="C784" s="24"/>
      <c r="E784" s="14"/>
      <c r="F784" s="31"/>
      <c r="G784" s="16"/>
      <c r="H784" s="36"/>
      <c r="J784" s="5"/>
      <c r="K784" s="2"/>
      <c r="L784" s="1"/>
      <c r="M784" s="1"/>
      <c r="N784" s="1"/>
      <c r="O784" s="3"/>
      <c r="P784" s="4"/>
      <c r="Q784" s="4"/>
      <c r="R784" s="4"/>
      <c r="S784" s="4"/>
      <c r="T784" s="4"/>
      <c r="U784" s="4"/>
      <c r="V784" s="4"/>
      <c r="W784" s="4"/>
      <c r="X784" s="4"/>
      <c r="Y784" s="4"/>
    </row>
    <row r="785" spans="2:25" ht="12.75" customHeight="1" x14ac:dyDescent="0.2">
      <c r="B785" s="15"/>
      <c r="C785" s="24"/>
      <c r="E785" s="14"/>
      <c r="F785" s="31"/>
      <c r="G785" s="16"/>
      <c r="H785" s="36"/>
      <c r="J785" s="5"/>
      <c r="K785" s="2"/>
      <c r="L785" s="1"/>
      <c r="M785" s="1"/>
      <c r="N785" s="1"/>
      <c r="O785" s="3"/>
      <c r="P785" s="4"/>
      <c r="Q785" s="4"/>
      <c r="R785" s="4"/>
      <c r="S785" s="4"/>
      <c r="T785" s="4"/>
      <c r="U785" s="4"/>
      <c r="V785" s="4"/>
      <c r="W785" s="4"/>
      <c r="X785" s="4"/>
      <c r="Y785" s="4"/>
    </row>
    <row r="786" spans="2:25" ht="12.75" customHeight="1" x14ac:dyDescent="0.2">
      <c r="B786" s="15"/>
      <c r="C786" s="24"/>
      <c r="E786" s="14"/>
      <c r="F786" s="31"/>
      <c r="G786" s="16"/>
      <c r="H786" s="36"/>
      <c r="J786" s="5"/>
      <c r="K786" s="2"/>
      <c r="L786" s="1"/>
      <c r="M786" s="1"/>
      <c r="N786" s="1"/>
      <c r="O786" s="3"/>
      <c r="P786" s="4"/>
      <c r="Q786" s="4"/>
      <c r="R786" s="4"/>
      <c r="S786" s="4"/>
      <c r="T786" s="4"/>
      <c r="U786" s="4"/>
      <c r="V786" s="4"/>
      <c r="W786" s="4"/>
      <c r="X786" s="4"/>
      <c r="Y786" s="4"/>
    </row>
    <row r="787" spans="2:25" ht="12.75" customHeight="1" x14ac:dyDescent="0.2">
      <c r="B787" s="15"/>
      <c r="C787" s="24"/>
      <c r="E787" s="14"/>
      <c r="F787" s="31"/>
      <c r="G787" s="16"/>
      <c r="H787" s="36"/>
      <c r="J787" s="5"/>
      <c r="K787" s="2"/>
      <c r="L787" s="1"/>
      <c r="M787" s="1"/>
      <c r="N787" s="1"/>
      <c r="O787" s="3"/>
      <c r="P787" s="4"/>
      <c r="Q787" s="4"/>
      <c r="R787" s="4"/>
      <c r="S787" s="4"/>
      <c r="T787" s="4"/>
      <c r="U787" s="4"/>
      <c r="V787" s="4"/>
      <c r="W787" s="4"/>
      <c r="X787" s="4"/>
      <c r="Y787" s="4"/>
    </row>
    <row r="788" spans="2:25" ht="12.75" customHeight="1" x14ac:dyDescent="0.2">
      <c r="B788" s="15"/>
      <c r="C788" s="24"/>
      <c r="E788" s="14"/>
      <c r="F788" s="31"/>
      <c r="G788" s="16"/>
      <c r="H788" s="36"/>
      <c r="J788" s="5"/>
      <c r="K788" s="2"/>
      <c r="L788" s="1"/>
      <c r="M788" s="1"/>
      <c r="N788" s="1"/>
      <c r="O788" s="3"/>
      <c r="P788" s="4"/>
      <c r="Q788" s="4"/>
      <c r="R788" s="4"/>
      <c r="S788" s="4"/>
      <c r="T788" s="4"/>
      <c r="U788" s="4"/>
      <c r="V788" s="4"/>
      <c r="W788" s="4"/>
      <c r="X788" s="4"/>
      <c r="Y788" s="4"/>
    </row>
    <row r="789" spans="2:25" ht="12.75" customHeight="1" x14ac:dyDescent="0.2">
      <c r="B789" s="15"/>
      <c r="C789" s="24"/>
      <c r="E789" s="14"/>
      <c r="F789" s="31"/>
      <c r="G789" s="16"/>
      <c r="H789" s="36"/>
      <c r="J789" s="5"/>
      <c r="K789" s="2"/>
      <c r="L789" s="1"/>
      <c r="M789" s="1"/>
      <c r="N789" s="1"/>
      <c r="O789" s="3"/>
      <c r="P789" s="4"/>
      <c r="Q789" s="4"/>
      <c r="R789" s="4"/>
      <c r="S789" s="4"/>
      <c r="T789" s="4"/>
      <c r="U789" s="4"/>
      <c r="V789" s="4"/>
      <c r="W789" s="4"/>
      <c r="X789" s="4"/>
      <c r="Y789" s="4"/>
    </row>
    <row r="790" spans="2:25" ht="12.75" customHeight="1" x14ac:dyDescent="0.2">
      <c r="B790" s="15"/>
      <c r="C790" s="24"/>
      <c r="E790" s="14"/>
      <c r="F790" s="31"/>
      <c r="G790" s="16"/>
      <c r="H790" s="36"/>
      <c r="J790" s="5"/>
      <c r="K790" s="2"/>
      <c r="L790" s="1"/>
      <c r="M790" s="1"/>
      <c r="N790" s="1"/>
      <c r="O790" s="3"/>
      <c r="P790" s="4"/>
      <c r="Q790" s="4"/>
      <c r="R790" s="4"/>
      <c r="S790" s="4"/>
      <c r="T790" s="4"/>
      <c r="U790" s="4"/>
      <c r="V790" s="4"/>
      <c r="W790" s="4"/>
      <c r="X790" s="4"/>
      <c r="Y790" s="4"/>
    </row>
    <row r="791" spans="2:25" ht="12.75" customHeight="1" x14ac:dyDescent="0.2">
      <c r="B791" s="15"/>
      <c r="C791" s="24"/>
      <c r="E791" s="14"/>
      <c r="F791" s="31"/>
      <c r="G791" s="16"/>
      <c r="H791" s="36"/>
      <c r="J791" s="5"/>
      <c r="K791" s="2"/>
      <c r="L791" s="1"/>
      <c r="M791" s="1"/>
      <c r="N791" s="1"/>
      <c r="O791" s="3"/>
      <c r="P791" s="4"/>
      <c r="Q791" s="4"/>
      <c r="R791" s="4"/>
      <c r="S791" s="4"/>
      <c r="T791" s="4"/>
      <c r="U791" s="4"/>
      <c r="V791" s="4"/>
      <c r="W791" s="4"/>
      <c r="X791" s="4"/>
      <c r="Y791" s="4"/>
    </row>
    <row r="792" spans="2:25" ht="12.75" customHeight="1" x14ac:dyDescent="0.2">
      <c r="B792" s="15"/>
      <c r="C792" s="24"/>
      <c r="E792" s="14"/>
      <c r="F792" s="31"/>
      <c r="G792" s="16"/>
      <c r="H792" s="36"/>
      <c r="J792" s="5"/>
      <c r="K792" s="2"/>
      <c r="L792" s="1"/>
      <c r="M792" s="1"/>
      <c r="N792" s="1"/>
      <c r="O792" s="3"/>
      <c r="P792" s="4"/>
      <c r="Q792" s="4"/>
      <c r="R792" s="4"/>
      <c r="S792" s="4"/>
      <c r="T792" s="4"/>
      <c r="U792" s="4"/>
      <c r="V792" s="4"/>
      <c r="W792" s="4"/>
      <c r="X792" s="4"/>
      <c r="Y792" s="4"/>
    </row>
    <row r="793" spans="2:25" ht="12.75" customHeight="1" x14ac:dyDescent="0.2">
      <c r="B793" s="15"/>
      <c r="C793" s="24"/>
      <c r="E793" s="14"/>
      <c r="F793" s="31"/>
      <c r="G793" s="16"/>
      <c r="H793" s="36"/>
      <c r="J793" s="5"/>
      <c r="K793" s="2"/>
      <c r="L793" s="1"/>
      <c r="M793" s="1"/>
      <c r="N793" s="1"/>
      <c r="O793" s="3"/>
      <c r="P793" s="4"/>
      <c r="Q793" s="4"/>
      <c r="R793" s="4"/>
      <c r="S793" s="4"/>
      <c r="T793" s="4"/>
      <c r="U793" s="4"/>
      <c r="V793" s="4"/>
      <c r="W793" s="4"/>
      <c r="X793" s="4"/>
      <c r="Y793" s="4"/>
    </row>
    <row r="794" spans="2:25" ht="12.75" customHeight="1" x14ac:dyDescent="0.2">
      <c r="B794" s="15"/>
      <c r="C794" s="24"/>
      <c r="E794" s="14"/>
      <c r="F794" s="31"/>
      <c r="G794" s="16"/>
      <c r="H794" s="36"/>
      <c r="J794" s="5"/>
      <c r="K794" s="2"/>
      <c r="L794" s="1"/>
      <c r="M794" s="1"/>
      <c r="N794" s="1"/>
      <c r="O794" s="3"/>
      <c r="P794" s="4"/>
      <c r="Q794" s="4"/>
      <c r="R794" s="4"/>
      <c r="S794" s="4"/>
      <c r="T794" s="4"/>
      <c r="U794" s="4"/>
      <c r="V794" s="4"/>
      <c r="W794" s="4"/>
      <c r="X794" s="4"/>
      <c r="Y794" s="4"/>
    </row>
    <row r="795" spans="2:25" ht="12.75" customHeight="1" x14ac:dyDescent="0.2">
      <c r="B795" s="15"/>
      <c r="C795" s="24"/>
      <c r="E795" s="14"/>
      <c r="F795" s="31"/>
      <c r="G795" s="16"/>
      <c r="H795" s="36"/>
      <c r="J795" s="5"/>
      <c r="K795" s="2"/>
      <c r="L795" s="1"/>
      <c r="M795" s="1"/>
      <c r="N795" s="1"/>
      <c r="O795" s="3"/>
      <c r="P795" s="4"/>
      <c r="Q795" s="4"/>
      <c r="R795" s="4"/>
      <c r="S795" s="4"/>
      <c r="T795" s="4"/>
      <c r="U795" s="4"/>
      <c r="V795" s="4"/>
      <c r="W795" s="4"/>
      <c r="X795" s="4"/>
      <c r="Y795" s="4"/>
    </row>
    <row r="796" spans="2:25" ht="12.75" customHeight="1" x14ac:dyDescent="0.2">
      <c r="B796" s="15"/>
      <c r="C796" s="24"/>
      <c r="E796" s="14"/>
      <c r="F796" s="31"/>
      <c r="G796" s="16"/>
      <c r="H796" s="36"/>
      <c r="J796" s="5"/>
      <c r="K796" s="2"/>
      <c r="L796" s="1"/>
      <c r="M796" s="1"/>
      <c r="N796" s="1"/>
      <c r="O796" s="3"/>
      <c r="P796" s="4"/>
      <c r="Q796" s="4"/>
      <c r="R796" s="4"/>
      <c r="S796" s="4"/>
      <c r="T796" s="4"/>
      <c r="U796" s="4"/>
      <c r="V796" s="4"/>
      <c r="W796" s="4"/>
      <c r="X796" s="4"/>
      <c r="Y796" s="4"/>
    </row>
    <row r="797" spans="2:25" ht="12.75" customHeight="1" x14ac:dyDescent="0.2">
      <c r="B797" s="15"/>
      <c r="C797" s="24"/>
      <c r="E797" s="14"/>
      <c r="F797" s="31"/>
      <c r="G797" s="16"/>
      <c r="H797" s="36"/>
      <c r="J797" s="5"/>
      <c r="K797" s="2"/>
      <c r="L797" s="1"/>
      <c r="M797" s="1"/>
      <c r="N797" s="1"/>
      <c r="O797" s="3"/>
      <c r="P797" s="4"/>
      <c r="Q797" s="4"/>
      <c r="R797" s="4"/>
      <c r="S797" s="4"/>
      <c r="T797" s="4"/>
      <c r="U797" s="4"/>
      <c r="V797" s="4"/>
      <c r="W797" s="4"/>
      <c r="X797" s="4"/>
      <c r="Y797" s="4"/>
    </row>
    <row r="798" spans="2:25" ht="12.75" customHeight="1" x14ac:dyDescent="0.2">
      <c r="B798" s="15"/>
      <c r="C798" s="24"/>
      <c r="E798" s="14"/>
      <c r="F798" s="31"/>
      <c r="G798" s="16"/>
      <c r="H798" s="36"/>
      <c r="J798" s="5"/>
      <c r="K798" s="2"/>
      <c r="L798" s="1"/>
      <c r="M798" s="1"/>
      <c r="N798" s="1"/>
      <c r="O798" s="3"/>
      <c r="P798" s="4"/>
      <c r="Q798" s="4"/>
      <c r="R798" s="4"/>
      <c r="S798" s="4"/>
      <c r="T798" s="4"/>
      <c r="U798" s="4"/>
      <c r="V798" s="4"/>
      <c r="W798" s="4"/>
      <c r="X798" s="4"/>
      <c r="Y798" s="4"/>
    </row>
    <row r="799" spans="2:25" ht="12.75" customHeight="1" x14ac:dyDescent="0.2">
      <c r="B799" s="15"/>
      <c r="C799" s="24"/>
      <c r="E799" s="14"/>
      <c r="F799" s="31"/>
      <c r="G799" s="16"/>
      <c r="H799" s="36"/>
      <c r="J799" s="5"/>
      <c r="K799" s="2"/>
      <c r="L799" s="1"/>
      <c r="M799" s="1"/>
      <c r="N799" s="1"/>
      <c r="O799" s="3"/>
      <c r="P799" s="4"/>
      <c r="Q799" s="4"/>
      <c r="R799" s="4"/>
      <c r="S799" s="4"/>
      <c r="T799" s="4"/>
      <c r="U799" s="4"/>
      <c r="V799" s="4"/>
      <c r="W799" s="4"/>
      <c r="X799" s="4"/>
      <c r="Y799" s="4"/>
    </row>
    <row r="800" spans="2:25" ht="12.75" customHeight="1" x14ac:dyDescent="0.2">
      <c r="B800" s="15"/>
      <c r="C800" s="24"/>
      <c r="E800" s="14"/>
      <c r="F800" s="31"/>
      <c r="G800" s="16"/>
      <c r="H800" s="36"/>
      <c r="J800" s="5"/>
      <c r="K800" s="2"/>
      <c r="L800" s="1"/>
      <c r="M800" s="1"/>
      <c r="N800" s="1"/>
      <c r="O800" s="3"/>
      <c r="P800" s="4"/>
      <c r="Q800" s="4"/>
      <c r="R800" s="4"/>
      <c r="S800" s="4"/>
      <c r="T800" s="4"/>
      <c r="U800" s="4"/>
      <c r="V800" s="4"/>
      <c r="W800" s="4"/>
      <c r="X800" s="4"/>
      <c r="Y800" s="4"/>
    </row>
    <row r="801" spans="2:25" ht="12.75" customHeight="1" x14ac:dyDescent="0.2">
      <c r="B801" s="15"/>
      <c r="C801" s="24"/>
      <c r="E801" s="14"/>
      <c r="F801" s="31"/>
      <c r="G801" s="16"/>
      <c r="H801" s="36"/>
      <c r="J801" s="5"/>
      <c r="K801" s="2"/>
      <c r="L801" s="1"/>
      <c r="M801" s="1"/>
      <c r="N801" s="1"/>
      <c r="O801" s="3"/>
      <c r="P801" s="4"/>
      <c r="Q801" s="4"/>
      <c r="R801" s="4"/>
      <c r="S801" s="4"/>
      <c r="T801" s="4"/>
      <c r="U801" s="4"/>
      <c r="V801" s="4"/>
      <c r="W801" s="4"/>
      <c r="X801" s="4"/>
      <c r="Y801" s="4"/>
    </row>
    <row r="802" spans="2:25" ht="12.75" customHeight="1" x14ac:dyDescent="0.2">
      <c r="B802" s="15"/>
      <c r="C802" s="24"/>
      <c r="E802" s="14"/>
      <c r="F802" s="31"/>
      <c r="G802" s="16"/>
      <c r="H802" s="36"/>
      <c r="J802" s="5"/>
      <c r="K802" s="2"/>
      <c r="L802" s="1"/>
      <c r="M802" s="1"/>
      <c r="N802" s="1"/>
      <c r="O802" s="3"/>
      <c r="P802" s="4"/>
      <c r="Q802" s="4"/>
      <c r="R802" s="4"/>
      <c r="S802" s="4"/>
      <c r="T802" s="4"/>
      <c r="U802" s="4"/>
      <c r="V802" s="4"/>
      <c r="W802" s="4"/>
      <c r="X802" s="4"/>
      <c r="Y802" s="4"/>
    </row>
    <row r="803" spans="2:25" ht="12.75" customHeight="1" x14ac:dyDescent="0.2">
      <c r="B803" s="15"/>
      <c r="C803" s="24"/>
      <c r="E803" s="14"/>
      <c r="F803" s="31"/>
      <c r="G803" s="16"/>
      <c r="H803" s="36"/>
      <c r="J803" s="5"/>
      <c r="K803" s="2"/>
      <c r="L803" s="1"/>
      <c r="M803" s="1"/>
      <c r="N803" s="1"/>
      <c r="O803" s="3"/>
      <c r="P803" s="4"/>
      <c r="Q803" s="4"/>
      <c r="R803" s="4"/>
      <c r="S803" s="4"/>
      <c r="T803" s="4"/>
      <c r="U803" s="4"/>
      <c r="V803" s="4"/>
      <c r="W803" s="4"/>
      <c r="X803" s="4"/>
      <c r="Y803" s="4"/>
    </row>
    <row r="804" spans="2:25" ht="12.75" customHeight="1" x14ac:dyDescent="0.2">
      <c r="B804" s="15"/>
      <c r="C804" s="24"/>
      <c r="E804" s="14"/>
      <c r="F804" s="31"/>
      <c r="G804" s="16"/>
      <c r="H804" s="36"/>
      <c r="J804" s="5"/>
      <c r="K804" s="2"/>
      <c r="L804" s="1"/>
      <c r="M804" s="1"/>
      <c r="N804" s="1"/>
      <c r="O804" s="3"/>
      <c r="P804" s="4"/>
      <c r="Q804" s="4"/>
      <c r="R804" s="4"/>
      <c r="S804" s="4"/>
      <c r="T804" s="4"/>
      <c r="U804" s="4"/>
      <c r="V804" s="4"/>
      <c r="W804" s="4"/>
      <c r="X804" s="4"/>
      <c r="Y804" s="4"/>
    </row>
    <row r="805" spans="2:25" ht="12.75" customHeight="1" x14ac:dyDescent="0.2">
      <c r="B805" s="15"/>
      <c r="C805" s="24"/>
      <c r="E805" s="14"/>
      <c r="F805" s="31"/>
      <c r="G805" s="16"/>
      <c r="H805" s="36"/>
      <c r="J805" s="5"/>
      <c r="K805" s="2"/>
      <c r="L805" s="1"/>
      <c r="M805" s="1"/>
      <c r="N805" s="1"/>
      <c r="O805" s="3"/>
      <c r="P805" s="4"/>
      <c r="Q805" s="4"/>
      <c r="R805" s="4"/>
      <c r="S805" s="4"/>
      <c r="T805" s="4"/>
      <c r="U805" s="4"/>
      <c r="V805" s="4"/>
      <c r="W805" s="4"/>
      <c r="X805" s="4"/>
      <c r="Y805" s="4"/>
    </row>
    <row r="806" spans="2:25" ht="12.75" customHeight="1" x14ac:dyDescent="0.2">
      <c r="B806" s="15"/>
      <c r="C806" s="24"/>
      <c r="E806" s="14"/>
      <c r="F806" s="31"/>
      <c r="G806" s="16"/>
      <c r="H806" s="36"/>
      <c r="J806" s="5"/>
      <c r="K806" s="2"/>
      <c r="L806" s="1"/>
      <c r="M806" s="1"/>
      <c r="N806" s="1"/>
      <c r="O806" s="3"/>
      <c r="P806" s="4"/>
      <c r="Q806" s="4"/>
      <c r="R806" s="4"/>
      <c r="S806" s="4"/>
      <c r="T806" s="4"/>
      <c r="U806" s="4"/>
      <c r="V806" s="4"/>
      <c r="W806" s="4"/>
      <c r="X806" s="4"/>
      <c r="Y806" s="4"/>
    </row>
    <row r="807" spans="2:25" ht="12.75" customHeight="1" x14ac:dyDescent="0.2">
      <c r="B807" s="15"/>
      <c r="C807" s="24"/>
      <c r="E807" s="14"/>
      <c r="F807" s="31"/>
      <c r="G807" s="16"/>
      <c r="H807" s="36"/>
      <c r="J807" s="5"/>
      <c r="K807" s="2"/>
      <c r="L807" s="1"/>
      <c r="M807" s="1"/>
      <c r="N807" s="1"/>
      <c r="O807" s="3"/>
      <c r="P807" s="4"/>
      <c r="Q807" s="4"/>
      <c r="R807" s="4"/>
      <c r="S807" s="4"/>
      <c r="T807" s="4"/>
      <c r="U807" s="4"/>
      <c r="V807" s="4"/>
      <c r="W807" s="4"/>
      <c r="X807" s="4"/>
      <c r="Y807" s="4"/>
    </row>
    <row r="808" spans="2:25" ht="12.75" customHeight="1" x14ac:dyDescent="0.2">
      <c r="B808" s="15"/>
      <c r="C808" s="24"/>
      <c r="E808" s="14"/>
      <c r="F808" s="31"/>
      <c r="G808" s="16"/>
      <c r="H808" s="36"/>
      <c r="J808" s="5"/>
      <c r="K808" s="2"/>
      <c r="L808" s="1"/>
      <c r="M808" s="1"/>
      <c r="N808" s="1"/>
      <c r="O808" s="3"/>
      <c r="P808" s="4"/>
      <c r="Q808" s="4"/>
      <c r="R808" s="4"/>
      <c r="S808" s="4"/>
      <c r="T808" s="4"/>
      <c r="U808" s="4"/>
      <c r="V808" s="4"/>
      <c r="W808" s="4"/>
      <c r="X808" s="4"/>
      <c r="Y808" s="4"/>
    </row>
    <row r="809" spans="2:25" ht="12.75" customHeight="1" x14ac:dyDescent="0.2">
      <c r="B809" s="15"/>
      <c r="C809" s="24"/>
      <c r="E809" s="14"/>
      <c r="F809" s="31"/>
      <c r="G809" s="16"/>
      <c r="H809" s="36"/>
      <c r="J809" s="5"/>
      <c r="K809" s="2"/>
      <c r="L809" s="1"/>
      <c r="M809" s="1"/>
      <c r="N809" s="1"/>
      <c r="O809" s="3"/>
      <c r="P809" s="4"/>
      <c r="Q809" s="4"/>
      <c r="R809" s="4"/>
      <c r="S809" s="4"/>
      <c r="T809" s="4"/>
      <c r="U809" s="4"/>
      <c r="V809" s="4"/>
      <c r="W809" s="4"/>
      <c r="X809" s="4"/>
      <c r="Y809" s="4"/>
    </row>
    <row r="810" spans="2:25" ht="12.75" customHeight="1" x14ac:dyDescent="0.2">
      <c r="B810" s="15"/>
      <c r="C810" s="24"/>
      <c r="E810" s="14"/>
      <c r="F810" s="31"/>
      <c r="G810" s="16"/>
      <c r="H810" s="36"/>
      <c r="J810" s="5"/>
      <c r="K810" s="2"/>
      <c r="L810" s="1"/>
      <c r="M810" s="1"/>
      <c r="N810" s="1"/>
      <c r="O810" s="3"/>
      <c r="P810" s="4"/>
      <c r="Q810" s="4"/>
      <c r="R810" s="4"/>
      <c r="S810" s="4"/>
      <c r="T810" s="4"/>
      <c r="U810" s="4"/>
      <c r="V810" s="4"/>
      <c r="W810" s="4"/>
      <c r="X810" s="4"/>
      <c r="Y810" s="4"/>
    </row>
    <row r="811" spans="2:25" ht="12.75" customHeight="1" x14ac:dyDescent="0.2">
      <c r="B811" s="15"/>
      <c r="C811" s="24"/>
      <c r="E811" s="14"/>
      <c r="F811" s="31"/>
      <c r="G811" s="16"/>
      <c r="H811" s="36"/>
      <c r="J811" s="5"/>
      <c r="K811" s="2"/>
      <c r="L811" s="1"/>
      <c r="M811" s="1"/>
      <c r="N811" s="1"/>
      <c r="O811" s="3"/>
      <c r="P811" s="4"/>
      <c r="Q811" s="4"/>
      <c r="R811" s="4"/>
      <c r="S811" s="4"/>
      <c r="T811" s="4"/>
      <c r="U811" s="4"/>
      <c r="V811" s="4"/>
      <c r="W811" s="4"/>
      <c r="X811" s="4"/>
      <c r="Y811" s="4"/>
    </row>
    <row r="812" spans="2:25" ht="12.75" customHeight="1" x14ac:dyDescent="0.2">
      <c r="B812" s="15"/>
      <c r="C812" s="24"/>
      <c r="E812" s="14"/>
      <c r="F812" s="31"/>
      <c r="G812" s="16"/>
      <c r="H812" s="36"/>
      <c r="J812" s="5"/>
      <c r="K812" s="2"/>
      <c r="L812" s="1"/>
      <c r="M812" s="1"/>
      <c r="N812" s="1"/>
      <c r="O812" s="3"/>
      <c r="P812" s="4"/>
      <c r="Q812" s="4"/>
      <c r="R812" s="4"/>
      <c r="S812" s="4"/>
      <c r="T812" s="4"/>
      <c r="U812" s="4"/>
      <c r="V812" s="4"/>
      <c r="W812" s="4"/>
      <c r="X812" s="4"/>
      <c r="Y812" s="4"/>
    </row>
    <row r="813" spans="2:25" ht="12.75" customHeight="1" x14ac:dyDescent="0.2">
      <c r="B813" s="15"/>
      <c r="C813" s="24"/>
      <c r="E813" s="14"/>
      <c r="F813" s="31"/>
      <c r="G813" s="16"/>
      <c r="H813" s="36"/>
      <c r="J813" s="5"/>
      <c r="K813" s="2"/>
      <c r="L813" s="1"/>
      <c r="M813" s="1"/>
      <c r="N813" s="1"/>
      <c r="O813" s="3"/>
      <c r="P813" s="4"/>
      <c r="Q813" s="4"/>
      <c r="R813" s="4"/>
      <c r="S813" s="4"/>
      <c r="T813" s="4"/>
      <c r="U813" s="4"/>
      <c r="V813" s="4"/>
      <c r="W813" s="4"/>
      <c r="X813" s="4"/>
      <c r="Y813" s="4"/>
    </row>
    <row r="814" spans="2:25" ht="12.75" customHeight="1" x14ac:dyDescent="0.2">
      <c r="B814" s="15"/>
      <c r="C814" s="24"/>
      <c r="E814" s="14"/>
      <c r="F814" s="31"/>
      <c r="G814" s="16"/>
      <c r="H814" s="36"/>
      <c r="J814" s="5"/>
      <c r="K814" s="2"/>
      <c r="L814" s="1"/>
      <c r="M814" s="1"/>
      <c r="N814" s="1"/>
      <c r="O814" s="3"/>
      <c r="P814" s="4"/>
      <c r="Q814" s="4"/>
      <c r="R814" s="4"/>
      <c r="S814" s="4"/>
      <c r="T814" s="4"/>
      <c r="U814" s="4"/>
      <c r="V814" s="4"/>
      <c r="W814" s="4"/>
      <c r="X814" s="4"/>
      <c r="Y814" s="4"/>
    </row>
    <row r="815" spans="2:25" ht="12.75" customHeight="1" x14ac:dyDescent="0.2">
      <c r="B815" s="15"/>
      <c r="C815" s="24"/>
      <c r="E815" s="14"/>
      <c r="F815" s="31"/>
      <c r="G815" s="16"/>
      <c r="H815" s="36"/>
      <c r="J815" s="5"/>
      <c r="K815" s="2"/>
      <c r="L815" s="1"/>
      <c r="M815" s="1"/>
      <c r="N815" s="1"/>
      <c r="O815" s="3"/>
      <c r="P815" s="4"/>
      <c r="Q815" s="4"/>
      <c r="R815" s="4"/>
      <c r="S815" s="4"/>
      <c r="T815" s="4"/>
      <c r="U815" s="4"/>
      <c r="V815" s="4"/>
      <c r="W815" s="4"/>
      <c r="X815" s="4"/>
      <c r="Y815" s="4"/>
    </row>
    <row r="816" spans="2:25" ht="12.75" customHeight="1" x14ac:dyDescent="0.2">
      <c r="B816" s="15"/>
      <c r="C816" s="24"/>
      <c r="E816" s="14"/>
      <c r="F816" s="31"/>
      <c r="G816" s="16"/>
      <c r="H816" s="36"/>
      <c r="J816" s="5"/>
      <c r="K816" s="2"/>
      <c r="L816" s="1"/>
      <c r="M816" s="1"/>
      <c r="N816" s="1"/>
      <c r="O816" s="3"/>
      <c r="P816" s="4"/>
      <c r="Q816" s="4"/>
      <c r="R816" s="4"/>
      <c r="S816" s="4"/>
      <c r="T816" s="4"/>
      <c r="U816" s="4"/>
      <c r="V816" s="4"/>
      <c r="W816" s="4"/>
      <c r="X816" s="4"/>
      <c r="Y816" s="4"/>
    </row>
    <row r="817" spans="2:25" ht="12.75" customHeight="1" x14ac:dyDescent="0.2">
      <c r="B817" s="15"/>
      <c r="C817" s="24"/>
      <c r="E817" s="14"/>
      <c r="F817" s="31"/>
      <c r="G817" s="16"/>
      <c r="H817" s="36"/>
      <c r="J817" s="5"/>
      <c r="K817" s="2"/>
      <c r="L817" s="1"/>
      <c r="M817" s="1"/>
      <c r="N817" s="1"/>
      <c r="O817" s="3"/>
      <c r="P817" s="4"/>
      <c r="Q817" s="4"/>
      <c r="R817" s="4"/>
      <c r="S817" s="4"/>
      <c r="T817" s="4"/>
      <c r="U817" s="4"/>
      <c r="V817" s="4"/>
      <c r="W817" s="4"/>
      <c r="X817" s="4"/>
      <c r="Y817" s="4"/>
    </row>
    <row r="818" spans="2:25" ht="12.75" customHeight="1" x14ac:dyDescent="0.2">
      <c r="B818" s="15"/>
      <c r="C818" s="24"/>
      <c r="E818" s="14"/>
      <c r="F818" s="31"/>
      <c r="G818" s="16"/>
      <c r="H818" s="36"/>
      <c r="J818" s="5"/>
      <c r="K818" s="2"/>
      <c r="L818" s="1"/>
      <c r="M818" s="1"/>
      <c r="N818" s="1"/>
      <c r="O818" s="3"/>
      <c r="P818" s="4"/>
      <c r="Q818" s="4"/>
      <c r="R818" s="4"/>
      <c r="S818" s="4"/>
      <c r="T818" s="4"/>
      <c r="U818" s="4"/>
      <c r="V818" s="4"/>
      <c r="W818" s="4"/>
      <c r="X818" s="4"/>
      <c r="Y818" s="4"/>
    </row>
    <row r="819" spans="2:25" ht="12.75" customHeight="1" x14ac:dyDescent="0.2">
      <c r="B819" s="15"/>
      <c r="C819" s="24"/>
      <c r="E819" s="14"/>
      <c r="F819" s="31"/>
      <c r="G819" s="16"/>
      <c r="H819" s="36"/>
      <c r="J819" s="5"/>
      <c r="K819" s="2"/>
      <c r="L819" s="1"/>
      <c r="M819" s="1"/>
      <c r="N819" s="1"/>
      <c r="O819" s="3"/>
      <c r="P819" s="4"/>
      <c r="Q819" s="4"/>
      <c r="R819" s="4"/>
      <c r="S819" s="4"/>
      <c r="T819" s="4"/>
      <c r="U819" s="4"/>
      <c r="V819" s="4"/>
      <c r="W819" s="4"/>
      <c r="X819" s="4"/>
      <c r="Y819" s="4"/>
    </row>
    <row r="820" spans="2:25" ht="12.75" customHeight="1" x14ac:dyDescent="0.2">
      <c r="B820" s="15"/>
      <c r="C820" s="24"/>
      <c r="E820" s="14"/>
      <c r="F820" s="31"/>
      <c r="G820" s="16"/>
      <c r="H820" s="36"/>
      <c r="J820" s="5"/>
      <c r="K820" s="2"/>
      <c r="L820" s="1"/>
      <c r="M820" s="1"/>
      <c r="N820" s="1"/>
      <c r="O820" s="3"/>
      <c r="P820" s="4"/>
      <c r="Q820" s="4"/>
      <c r="R820" s="4"/>
      <c r="S820" s="4"/>
      <c r="T820" s="4"/>
      <c r="U820" s="4"/>
      <c r="V820" s="4"/>
      <c r="W820" s="4"/>
      <c r="X820" s="4"/>
      <c r="Y820" s="4"/>
    </row>
    <row r="821" spans="2:25" ht="12.75" customHeight="1" x14ac:dyDescent="0.2">
      <c r="B821" s="15"/>
      <c r="C821" s="24"/>
      <c r="E821" s="14"/>
      <c r="F821" s="31"/>
      <c r="G821" s="16"/>
      <c r="H821" s="36"/>
      <c r="J821" s="5"/>
      <c r="K821" s="2"/>
      <c r="L821" s="1"/>
      <c r="M821" s="1"/>
      <c r="N821" s="1"/>
      <c r="O821" s="3"/>
      <c r="P821" s="4"/>
      <c r="Q821" s="4"/>
      <c r="R821" s="4"/>
      <c r="S821" s="4"/>
      <c r="T821" s="4"/>
      <c r="U821" s="4"/>
      <c r="V821" s="4"/>
      <c r="W821" s="4"/>
      <c r="X821" s="4"/>
      <c r="Y821" s="4"/>
    </row>
    <row r="822" spans="2:25" ht="12.75" customHeight="1" x14ac:dyDescent="0.2">
      <c r="B822" s="15"/>
      <c r="C822" s="24"/>
      <c r="E822" s="14"/>
      <c r="F822" s="31"/>
      <c r="G822" s="16"/>
      <c r="H822" s="36"/>
      <c r="J822" s="5"/>
      <c r="K822" s="2"/>
      <c r="L822" s="1"/>
      <c r="M822" s="1"/>
      <c r="N822" s="1"/>
      <c r="O822" s="3"/>
      <c r="P822" s="4"/>
      <c r="Q822" s="4"/>
      <c r="R822" s="4"/>
      <c r="S822" s="4"/>
      <c r="T822" s="4"/>
      <c r="U822" s="4"/>
      <c r="V822" s="4"/>
      <c r="W822" s="4"/>
      <c r="X822" s="4"/>
      <c r="Y822" s="4"/>
    </row>
    <row r="823" spans="2:25" ht="12.75" customHeight="1" x14ac:dyDescent="0.2">
      <c r="B823" s="15"/>
      <c r="C823" s="24"/>
      <c r="E823" s="14"/>
      <c r="F823" s="31"/>
      <c r="G823" s="16"/>
      <c r="H823" s="36"/>
      <c r="J823" s="5"/>
      <c r="K823" s="2"/>
      <c r="L823" s="1"/>
      <c r="M823" s="1"/>
      <c r="N823" s="1"/>
      <c r="O823" s="3"/>
      <c r="P823" s="4"/>
      <c r="Q823" s="4"/>
      <c r="R823" s="4"/>
      <c r="S823" s="4"/>
      <c r="T823" s="4"/>
      <c r="U823" s="4"/>
      <c r="V823" s="4"/>
      <c r="W823" s="4"/>
      <c r="X823" s="4"/>
      <c r="Y823" s="4"/>
    </row>
    <row r="824" spans="2:25" ht="12.75" customHeight="1" x14ac:dyDescent="0.2">
      <c r="B824" s="15"/>
      <c r="C824" s="24"/>
      <c r="E824" s="14"/>
      <c r="F824" s="31"/>
      <c r="G824" s="16"/>
      <c r="H824" s="36"/>
      <c r="J824" s="5"/>
      <c r="K824" s="2"/>
      <c r="L824" s="1"/>
      <c r="M824" s="1"/>
      <c r="N824" s="1"/>
      <c r="O824" s="3"/>
      <c r="P824" s="4"/>
      <c r="Q824" s="4"/>
      <c r="R824" s="4"/>
      <c r="S824" s="4"/>
      <c r="T824" s="4"/>
      <c r="U824" s="4"/>
      <c r="V824" s="4"/>
      <c r="W824" s="4"/>
      <c r="X824" s="4"/>
      <c r="Y824" s="4"/>
    </row>
    <row r="825" spans="2:25" ht="12.75" customHeight="1" x14ac:dyDescent="0.2">
      <c r="B825" s="15"/>
      <c r="C825" s="24"/>
      <c r="E825" s="14"/>
      <c r="F825" s="31"/>
      <c r="G825" s="16"/>
      <c r="H825" s="36"/>
      <c r="J825" s="5"/>
      <c r="K825" s="2"/>
      <c r="L825" s="1"/>
      <c r="M825" s="1"/>
      <c r="N825" s="1"/>
      <c r="O825" s="3"/>
      <c r="P825" s="4"/>
      <c r="Q825" s="4"/>
      <c r="R825" s="4"/>
      <c r="S825" s="4"/>
      <c r="T825" s="4"/>
      <c r="U825" s="4"/>
      <c r="V825" s="4"/>
      <c r="W825" s="4"/>
      <c r="X825" s="4"/>
      <c r="Y825" s="4"/>
    </row>
    <row r="826" spans="2:25" ht="12.75" customHeight="1" x14ac:dyDescent="0.2">
      <c r="B826" s="15"/>
      <c r="C826" s="24"/>
      <c r="E826" s="14"/>
      <c r="F826" s="31"/>
      <c r="G826" s="16"/>
      <c r="H826" s="36"/>
      <c r="J826" s="5"/>
      <c r="K826" s="2"/>
      <c r="L826" s="1"/>
      <c r="M826" s="1"/>
      <c r="N826" s="1"/>
      <c r="O826" s="3"/>
      <c r="P826" s="4"/>
      <c r="Q826" s="4"/>
      <c r="R826" s="4"/>
      <c r="S826" s="4"/>
      <c r="T826" s="4"/>
      <c r="U826" s="4"/>
      <c r="V826" s="4"/>
      <c r="W826" s="4"/>
      <c r="X826" s="4"/>
      <c r="Y826" s="4"/>
    </row>
    <row r="827" spans="2:25" ht="12.75" customHeight="1" x14ac:dyDescent="0.2">
      <c r="B827" s="15"/>
      <c r="C827" s="24"/>
      <c r="E827" s="14"/>
      <c r="F827" s="31"/>
      <c r="G827" s="16"/>
      <c r="H827" s="36"/>
      <c r="J827" s="5"/>
      <c r="K827" s="2"/>
      <c r="L827" s="1"/>
      <c r="M827" s="1"/>
      <c r="N827" s="1"/>
      <c r="O827" s="3"/>
      <c r="P827" s="4"/>
      <c r="Q827" s="4"/>
      <c r="R827" s="4"/>
      <c r="S827" s="4"/>
      <c r="T827" s="4"/>
      <c r="U827" s="4"/>
      <c r="V827" s="4"/>
      <c r="W827" s="4"/>
      <c r="X827" s="4"/>
      <c r="Y827" s="4"/>
    </row>
    <row r="828" spans="2:25" ht="12.75" customHeight="1" x14ac:dyDescent="0.2">
      <c r="B828" s="15"/>
      <c r="C828" s="24"/>
      <c r="E828" s="14"/>
      <c r="F828" s="31"/>
      <c r="G828" s="16"/>
      <c r="H828" s="36"/>
      <c r="J828" s="5"/>
      <c r="K828" s="2"/>
      <c r="L828" s="1"/>
      <c r="M828" s="1"/>
      <c r="N828" s="1"/>
      <c r="O828" s="3"/>
      <c r="P828" s="4"/>
      <c r="Q828" s="4"/>
      <c r="R828" s="4"/>
      <c r="S828" s="4"/>
      <c r="T828" s="4"/>
      <c r="U828" s="4"/>
      <c r="V828" s="4"/>
      <c r="W828" s="4"/>
      <c r="X828" s="4"/>
      <c r="Y828" s="4"/>
    </row>
    <row r="829" spans="2:25" ht="12.75" customHeight="1" x14ac:dyDescent="0.2">
      <c r="B829" s="15"/>
      <c r="C829" s="24"/>
      <c r="E829" s="14"/>
      <c r="F829" s="31"/>
      <c r="G829" s="16"/>
      <c r="H829" s="36"/>
      <c r="J829" s="5"/>
      <c r="K829" s="2"/>
      <c r="L829" s="1"/>
      <c r="M829" s="1"/>
      <c r="N829" s="1"/>
      <c r="O829" s="3"/>
      <c r="P829" s="4"/>
      <c r="Q829" s="4"/>
      <c r="R829" s="4"/>
      <c r="S829" s="4"/>
      <c r="T829" s="4"/>
      <c r="U829" s="4"/>
      <c r="V829" s="4"/>
      <c r="W829" s="4"/>
      <c r="X829" s="4"/>
      <c r="Y829" s="4"/>
    </row>
    <row r="830" spans="2:25" ht="12.75" customHeight="1" x14ac:dyDescent="0.2">
      <c r="B830" s="15"/>
      <c r="C830" s="24"/>
      <c r="E830" s="14"/>
      <c r="F830" s="31"/>
      <c r="G830" s="16"/>
      <c r="H830" s="36"/>
      <c r="J830" s="5"/>
      <c r="K830" s="2"/>
      <c r="L830" s="1"/>
      <c r="M830" s="1"/>
      <c r="N830" s="1"/>
      <c r="O830" s="3"/>
      <c r="P830" s="4"/>
      <c r="Q830" s="4"/>
      <c r="R830" s="4"/>
      <c r="S830" s="4"/>
      <c r="T830" s="4"/>
      <c r="U830" s="4"/>
      <c r="V830" s="4"/>
      <c r="W830" s="4"/>
      <c r="X830" s="4"/>
      <c r="Y830" s="4"/>
    </row>
    <row r="831" spans="2:25" ht="12.75" customHeight="1" x14ac:dyDescent="0.2">
      <c r="B831" s="15"/>
      <c r="C831" s="24"/>
      <c r="E831" s="14"/>
      <c r="F831" s="31"/>
      <c r="G831" s="16"/>
      <c r="H831" s="36"/>
      <c r="J831" s="5"/>
      <c r="K831" s="2"/>
      <c r="L831" s="1"/>
      <c r="M831" s="1"/>
      <c r="N831" s="1"/>
      <c r="O831" s="3"/>
      <c r="P831" s="4"/>
      <c r="Q831" s="4"/>
      <c r="R831" s="4"/>
      <c r="S831" s="4"/>
      <c r="T831" s="4"/>
      <c r="U831" s="4"/>
      <c r="V831" s="4"/>
      <c r="W831" s="4"/>
      <c r="X831" s="4"/>
      <c r="Y831" s="4"/>
    </row>
    <row r="832" spans="2:25" ht="12.75" customHeight="1" x14ac:dyDescent="0.2">
      <c r="B832" s="15"/>
      <c r="C832" s="24"/>
      <c r="E832" s="14"/>
      <c r="F832" s="31"/>
      <c r="G832" s="16"/>
      <c r="H832" s="36"/>
      <c r="J832" s="5"/>
      <c r="K832" s="2"/>
      <c r="L832" s="1"/>
      <c r="M832" s="1"/>
      <c r="N832" s="1"/>
      <c r="O832" s="3"/>
      <c r="P832" s="4"/>
      <c r="Q832" s="4"/>
      <c r="R832" s="4"/>
      <c r="S832" s="4"/>
      <c r="T832" s="4"/>
      <c r="U832" s="4"/>
      <c r="V832" s="4"/>
      <c r="W832" s="4"/>
      <c r="X832" s="4"/>
      <c r="Y832" s="4"/>
    </row>
    <row r="833" spans="2:25" ht="12.75" customHeight="1" x14ac:dyDescent="0.2">
      <c r="B833" s="15"/>
      <c r="C833" s="24"/>
      <c r="E833" s="14"/>
      <c r="F833" s="31"/>
      <c r="G833" s="16"/>
      <c r="H833" s="36"/>
      <c r="J833" s="5"/>
      <c r="K833" s="2"/>
      <c r="L833" s="1"/>
      <c r="M833" s="1"/>
      <c r="N833" s="1"/>
      <c r="O833" s="3"/>
      <c r="P833" s="4"/>
      <c r="Q833" s="4"/>
      <c r="R833" s="4"/>
      <c r="S833" s="4"/>
      <c r="T833" s="4"/>
      <c r="U833" s="4"/>
      <c r="V833" s="4"/>
      <c r="W833" s="4"/>
      <c r="X833" s="4"/>
      <c r="Y833" s="4"/>
    </row>
    <row r="834" spans="2:25" ht="12.75" customHeight="1" x14ac:dyDescent="0.2">
      <c r="B834" s="15"/>
      <c r="C834" s="24"/>
      <c r="E834" s="14"/>
      <c r="F834" s="31"/>
      <c r="G834" s="16"/>
      <c r="H834" s="36"/>
      <c r="J834" s="5"/>
      <c r="K834" s="2"/>
      <c r="L834" s="1"/>
      <c r="M834" s="1"/>
      <c r="N834" s="1"/>
      <c r="O834" s="3"/>
      <c r="P834" s="4"/>
      <c r="Q834" s="4"/>
      <c r="R834" s="4"/>
      <c r="S834" s="4"/>
      <c r="T834" s="4"/>
      <c r="U834" s="4"/>
      <c r="V834" s="4"/>
      <c r="W834" s="4"/>
      <c r="X834" s="4"/>
      <c r="Y834" s="4"/>
    </row>
    <row r="835" spans="2:25" ht="12.75" customHeight="1" x14ac:dyDescent="0.2">
      <c r="B835" s="15"/>
      <c r="C835" s="24"/>
      <c r="E835" s="14"/>
      <c r="F835" s="31"/>
      <c r="G835" s="16"/>
      <c r="H835" s="36"/>
      <c r="J835" s="5"/>
      <c r="K835" s="2"/>
      <c r="L835" s="1"/>
      <c r="M835" s="1"/>
      <c r="N835" s="1"/>
      <c r="O835" s="3"/>
      <c r="P835" s="4"/>
      <c r="Q835" s="4"/>
      <c r="R835" s="4"/>
      <c r="S835" s="4"/>
      <c r="T835" s="4"/>
      <c r="U835" s="4"/>
      <c r="V835" s="4"/>
      <c r="W835" s="4"/>
      <c r="X835" s="4"/>
      <c r="Y835" s="4"/>
    </row>
    <row r="836" spans="2:25" ht="12.75" customHeight="1" x14ac:dyDescent="0.2">
      <c r="B836" s="15"/>
      <c r="C836" s="24"/>
      <c r="E836" s="14"/>
      <c r="F836" s="31"/>
      <c r="G836" s="16"/>
      <c r="H836" s="36"/>
      <c r="J836" s="5"/>
      <c r="K836" s="2"/>
      <c r="L836" s="1"/>
      <c r="M836" s="1"/>
      <c r="N836" s="1"/>
      <c r="O836" s="3"/>
      <c r="P836" s="4"/>
      <c r="Q836" s="4"/>
      <c r="R836" s="4"/>
      <c r="S836" s="4"/>
      <c r="T836" s="4"/>
      <c r="U836" s="4"/>
      <c r="V836" s="4"/>
      <c r="W836" s="4"/>
      <c r="X836" s="4"/>
      <c r="Y836" s="4"/>
    </row>
    <row r="837" spans="2:25" ht="12.75" customHeight="1" x14ac:dyDescent="0.2">
      <c r="B837" s="15"/>
      <c r="C837" s="24"/>
      <c r="E837" s="14"/>
      <c r="F837" s="31"/>
      <c r="G837" s="16"/>
      <c r="H837" s="36"/>
      <c r="J837" s="5"/>
      <c r="K837" s="2"/>
      <c r="L837" s="1"/>
      <c r="M837" s="1"/>
      <c r="N837" s="1"/>
      <c r="O837" s="3"/>
      <c r="P837" s="4"/>
      <c r="Q837" s="4"/>
      <c r="R837" s="4"/>
      <c r="S837" s="4"/>
      <c r="T837" s="4"/>
      <c r="U837" s="4"/>
      <c r="V837" s="4"/>
      <c r="W837" s="4"/>
      <c r="X837" s="4"/>
      <c r="Y837" s="4"/>
    </row>
    <row r="838" spans="2:25" ht="12.75" customHeight="1" x14ac:dyDescent="0.2">
      <c r="B838" s="15"/>
      <c r="C838" s="24"/>
      <c r="E838" s="14"/>
      <c r="F838" s="31"/>
      <c r="G838" s="16"/>
      <c r="H838" s="36"/>
      <c r="J838" s="5"/>
      <c r="K838" s="2"/>
      <c r="L838" s="1"/>
      <c r="M838" s="1"/>
      <c r="N838" s="1"/>
      <c r="O838" s="3"/>
      <c r="P838" s="4"/>
      <c r="Q838" s="4"/>
      <c r="R838" s="4"/>
      <c r="S838" s="4"/>
      <c r="T838" s="4"/>
      <c r="U838" s="4"/>
      <c r="V838" s="4"/>
      <c r="W838" s="4"/>
      <c r="X838" s="4"/>
      <c r="Y838" s="4"/>
    </row>
    <row r="839" spans="2:25" ht="12.75" customHeight="1" x14ac:dyDescent="0.2">
      <c r="B839" s="15"/>
      <c r="C839" s="24"/>
      <c r="E839" s="14"/>
      <c r="F839" s="31"/>
      <c r="G839" s="16"/>
      <c r="H839" s="36"/>
      <c r="J839" s="5"/>
      <c r="K839" s="2"/>
      <c r="L839" s="1"/>
      <c r="M839" s="1"/>
      <c r="N839" s="1"/>
      <c r="O839" s="3"/>
      <c r="P839" s="4"/>
      <c r="Q839" s="4"/>
      <c r="R839" s="4"/>
      <c r="S839" s="4"/>
      <c r="T839" s="4"/>
      <c r="U839" s="4"/>
      <c r="V839" s="4"/>
      <c r="W839" s="4"/>
      <c r="X839" s="4"/>
      <c r="Y839" s="4"/>
    </row>
    <row r="840" spans="2:25" ht="12.75" customHeight="1" x14ac:dyDescent="0.2">
      <c r="B840" s="15"/>
      <c r="C840" s="24"/>
      <c r="E840" s="14"/>
      <c r="F840" s="31"/>
      <c r="G840" s="16"/>
      <c r="H840" s="36"/>
      <c r="J840" s="5"/>
      <c r="K840" s="2"/>
      <c r="L840" s="1"/>
      <c r="M840" s="1"/>
      <c r="N840" s="1"/>
      <c r="O840" s="3"/>
      <c r="P840" s="4"/>
      <c r="Q840" s="4"/>
      <c r="R840" s="4"/>
      <c r="S840" s="4"/>
      <c r="T840" s="4"/>
      <c r="U840" s="4"/>
      <c r="V840" s="4"/>
      <c r="W840" s="4"/>
      <c r="X840" s="4"/>
      <c r="Y840" s="4"/>
    </row>
    <row r="841" spans="2:25" ht="12.75" customHeight="1" x14ac:dyDescent="0.2">
      <c r="B841" s="15"/>
      <c r="C841" s="24"/>
      <c r="E841" s="14"/>
      <c r="F841" s="31"/>
      <c r="G841" s="16"/>
      <c r="H841" s="36"/>
      <c r="J841" s="5"/>
      <c r="K841" s="2"/>
      <c r="L841" s="1"/>
      <c r="M841" s="1"/>
      <c r="N841" s="1"/>
      <c r="O841" s="3"/>
      <c r="P841" s="4"/>
      <c r="Q841" s="4"/>
      <c r="R841" s="4"/>
      <c r="S841" s="4"/>
      <c r="T841" s="4"/>
      <c r="U841" s="4"/>
      <c r="V841" s="4"/>
      <c r="W841" s="4"/>
      <c r="X841" s="4"/>
      <c r="Y841" s="4"/>
    </row>
    <row r="842" spans="2:25" ht="12.75" customHeight="1" x14ac:dyDescent="0.2">
      <c r="B842" s="15"/>
      <c r="C842" s="24"/>
      <c r="E842" s="14"/>
      <c r="F842" s="31"/>
      <c r="G842" s="16"/>
      <c r="H842" s="36"/>
      <c r="J842" s="5"/>
      <c r="K842" s="2"/>
      <c r="L842" s="1"/>
      <c r="M842" s="1"/>
      <c r="N842" s="1"/>
      <c r="O842" s="3"/>
      <c r="P842" s="4"/>
      <c r="Q842" s="4"/>
      <c r="R842" s="4"/>
      <c r="S842" s="4"/>
      <c r="T842" s="4"/>
      <c r="U842" s="4"/>
      <c r="V842" s="4"/>
      <c r="W842" s="4"/>
      <c r="X842" s="4"/>
      <c r="Y842" s="4"/>
    </row>
    <row r="843" spans="2:25" ht="12.75" customHeight="1" x14ac:dyDescent="0.2">
      <c r="B843" s="15"/>
      <c r="C843" s="24"/>
      <c r="E843" s="14"/>
      <c r="F843" s="31"/>
      <c r="G843" s="16"/>
      <c r="H843" s="36"/>
      <c r="J843" s="5"/>
      <c r="K843" s="2"/>
      <c r="L843" s="1"/>
      <c r="M843" s="1"/>
      <c r="N843" s="1"/>
      <c r="O843" s="3"/>
      <c r="P843" s="4"/>
      <c r="Q843" s="4"/>
      <c r="R843" s="4"/>
      <c r="S843" s="4"/>
      <c r="T843" s="4"/>
      <c r="U843" s="4"/>
      <c r="V843" s="4"/>
      <c r="W843" s="4"/>
      <c r="X843" s="4"/>
      <c r="Y843" s="4"/>
    </row>
    <row r="844" spans="2:25" ht="12.75" customHeight="1" x14ac:dyDescent="0.2">
      <c r="B844" s="15"/>
      <c r="C844" s="24"/>
      <c r="E844" s="14"/>
      <c r="F844" s="31"/>
      <c r="G844" s="16"/>
      <c r="H844" s="36"/>
      <c r="J844" s="5"/>
      <c r="K844" s="2"/>
      <c r="L844" s="1"/>
      <c r="M844" s="1"/>
      <c r="N844" s="1"/>
      <c r="O844" s="3"/>
      <c r="P844" s="4"/>
      <c r="Q844" s="4"/>
      <c r="R844" s="4"/>
      <c r="S844" s="4"/>
      <c r="T844" s="4"/>
      <c r="U844" s="4"/>
      <c r="V844" s="4"/>
      <c r="W844" s="4"/>
      <c r="X844" s="4"/>
      <c r="Y844" s="4"/>
    </row>
    <row r="845" spans="2:25" ht="12.75" customHeight="1" x14ac:dyDescent="0.2">
      <c r="B845" s="15"/>
      <c r="C845" s="24"/>
      <c r="E845" s="14"/>
      <c r="F845" s="31"/>
      <c r="G845" s="16"/>
      <c r="H845" s="36"/>
      <c r="J845" s="5"/>
      <c r="K845" s="2"/>
      <c r="L845" s="1"/>
      <c r="M845" s="1"/>
      <c r="N845" s="1"/>
      <c r="O845" s="3"/>
      <c r="P845" s="4"/>
      <c r="Q845" s="4"/>
      <c r="R845" s="4"/>
      <c r="S845" s="4"/>
      <c r="T845" s="4"/>
      <c r="U845" s="4"/>
      <c r="V845" s="4"/>
      <c r="W845" s="4"/>
      <c r="X845" s="4"/>
      <c r="Y845" s="4"/>
    </row>
    <row r="846" spans="2:25" ht="12.75" customHeight="1" x14ac:dyDescent="0.2">
      <c r="B846" s="15"/>
      <c r="C846" s="24"/>
      <c r="E846" s="14"/>
      <c r="F846" s="31"/>
      <c r="G846" s="16"/>
      <c r="H846" s="36"/>
      <c r="J846" s="5"/>
      <c r="K846" s="2"/>
      <c r="L846" s="1"/>
      <c r="M846" s="1"/>
      <c r="N846" s="1"/>
      <c r="O846" s="3"/>
      <c r="P846" s="4"/>
      <c r="Q846" s="4"/>
      <c r="R846" s="4"/>
      <c r="S846" s="4"/>
      <c r="T846" s="4"/>
      <c r="U846" s="4"/>
      <c r="V846" s="4"/>
      <c r="W846" s="4"/>
      <c r="X846" s="4"/>
      <c r="Y846" s="4"/>
    </row>
    <row r="847" spans="2:25" ht="12.75" customHeight="1" x14ac:dyDescent="0.2">
      <c r="B847" s="15"/>
      <c r="C847" s="24"/>
      <c r="E847" s="14"/>
      <c r="F847" s="31"/>
      <c r="G847" s="16"/>
      <c r="H847" s="36"/>
      <c r="J847" s="5"/>
      <c r="K847" s="2"/>
      <c r="L847" s="1"/>
      <c r="M847" s="1"/>
      <c r="N847" s="1"/>
      <c r="O847" s="3"/>
      <c r="P847" s="4"/>
      <c r="Q847" s="4"/>
      <c r="R847" s="4"/>
      <c r="S847" s="4"/>
      <c r="T847" s="4"/>
      <c r="U847" s="4"/>
      <c r="V847" s="4"/>
      <c r="W847" s="4"/>
      <c r="X847" s="4"/>
      <c r="Y847" s="4"/>
    </row>
    <row r="848" spans="2:25" ht="12.75" customHeight="1" x14ac:dyDescent="0.2">
      <c r="B848" s="15"/>
      <c r="C848" s="24"/>
      <c r="E848" s="14"/>
      <c r="F848" s="31"/>
      <c r="G848" s="16"/>
      <c r="H848" s="36"/>
      <c r="J848" s="5"/>
      <c r="K848" s="2"/>
      <c r="L848" s="1"/>
      <c r="M848" s="1"/>
      <c r="N848" s="1"/>
      <c r="O848" s="3"/>
      <c r="P848" s="4"/>
      <c r="Q848" s="4"/>
      <c r="R848" s="4"/>
      <c r="S848" s="4"/>
      <c r="T848" s="4"/>
      <c r="U848" s="4"/>
      <c r="V848" s="4"/>
      <c r="W848" s="4"/>
      <c r="X848" s="4"/>
      <c r="Y848" s="4"/>
    </row>
    <row r="849" spans="2:25" ht="12.75" customHeight="1" x14ac:dyDescent="0.2">
      <c r="B849" s="15"/>
      <c r="C849" s="24"/>
      <c r="E849" s="14"/>
      <c r="F849" s="31"/>
      <c r="G849" s="16"/>
      <c r="H849" s="36"/>
      <c r="J849" s="5"/>
      <c r="K849" s="2"/>
      <c r="L849" s="1"/>
      <c r="M849" s="1"/>
      <c r="N849" s="1"/>
      <c r="O849" s="3"/>
      <c r="P849" s="4"/>
      <c r="Q849" s="4"/>
      <c r="R849" s="4"/>
      <c r="S849" s="4"/>
      <c r="T849" s="4"/>
      <c r="U849" s="4"/>
      <c r="V849" s="4"/>
      <c r="W849" s="4"/>
      <c r="X849" s="4"/>
      <c r="Y849" s="4"/>
    </row>
    <row r="850" spans="2:25" ht="12.75" customHeight="1" x14ac:dyDescent="0.2">
      <c r="B850" s="15"/>
      <c r="C850" s="24"/>
      <c r="E850" s="14"/>
      <c r="F850" s="31"/>
      <c r="G850" s="16"/>
      <c r="H850" s="36"/>
      <c r="J850" s="5"/>
      <c r="K850" s="2"/>
      <c r="L850" s="1"/>
      <c r="M850" s="1"/>
      <c r="N850" s="1"/>
      <c r="O850" s="3"/>
      <c r="P850" s="4"/>
      <c r="Q850" s="4"/>
      <c r="R850" s="4"/>
      <c r="S850" s="4"/>
      <c r="T850" s="4"/>
      <c r="U850" s="4"/>
      <c r="V850" s="4"/>
      <c r="W850" s="4"/>
      <c r="X850" s="4"/>
      <c r="Y850" s="4"/>
    </row>
    <row r="851" spans="2:25" ht="12.75" customHeight="1" x14ac:dyDescent="0.2">
      <c r="B851" s="15"/>
      <c r="C851" s="24"/>
      <c r="E851" s="14"/>
      <c r="F851" s="31"/>
      <c r="G851" s="16"/>
      <c r="H851" s="36"/>
      <c r="J851" s="5"/>
      <c r="K851" s="2"/>
      <c r="L851" s="1"/>
      <c r="M851" s="1"/>
      <c r="N851" s="1"/>
      <c r="O851" s="3"/>
      <c r="P851" s="4"/>
      <c r="Q851" s="4"/>
      <c r="R851" s="4"/>
      <c r="S851" s="4"/>
      <c r="T851" s="4"/>
      <c r="U851" s="4"/>
      <c r="V851" s="4"/>
      <c r="W851" s="4"/>
      <c r="X851" s="4"/>
      <c r="Y851" s="4"/>
    </row>
    <row r="852" spans="2:25" ht="12.75" customHeight="1" x14ac:dyDescent="0.2">
      <c r="B852" s="15"/>
      <c r="C852" s="24"/>
      <c r="E852" s="14"/>
      <c r="F852" s="31"/>
      <c r="G852" s="16"/>
      <c r="H852" s="36"/>
      <c r="J852" s="5"/>
      <c r="K852" s="2"/>
      <c r="L852" s="1"/>
      <c r="M852" s="1"/>
      <c r="N852" s="1"/>
      <c r="O852" s="3"/>
      <c r="P852" s="4"/>
      <c r="Q852" s="4"/>
      <c r="R852" s="4"/>
      <c r="S852" s="4"/>
      <c r="T852" s="4"/>
      <c r="U852" s="4"/>
      <c r="V852" s="4"/>
      <c r="W852" s="4"/>
      <c r="X852" s="4"/>
      <c r="Y852" s="4"/>
    </row>
    <row r="853" spans="2:25" ht="12.75" customHeight="1" x14ac:dyDescent="0.2">
      <c r="B853" s="15"/>
      <c r="C853" s="24"/>
      <c r="E853" s="14"/>
      <c r="F853" s="31"/>
      <c r="G853" s="16"/>
      <c r="H853" s="36"/>
      <c r="J853" s="5"/>
      <c r="K853" s="2"/>
      <c r="L853" s="1"/>
      <c r="M853" s="1"/>
      <c r="N853" s="1"/>
      <c r="O853" s="3"/>
      <c r="P853" s="4"/>
      <c r="Q853" s="4"/>
      <c r="R853" s="4"/>
      <c r="S853" s="4"/>
      <c r="T853" s="4"/>
      <c r="U853" s="4"/>
      <c r="V853" s="4"/>
      <c r="W853" s="4"/>
      <c r="X853" s="4"/>
      <c r="Y853" s="4"/>
    </row>
    <row r="854" spans="2:25" ht="12.75" customHeight="1" x14ac:dyDescent="0.2">
      <c r="B854" s="15"/>
      <c r="C854" s="24"/>
      <c r="E854" s="14"/>
      <c r="F854" s="31"/>
      <c r="G854" s="16"/>
      <c r="H854" s="36"/>
      <c r="J854" s="5"/>
      <c r="K854" s="2"/>
      <c r="L854" s="1"/>
      <c r="M854" s="1"/>
      <c r="N854" s="1"/>
      <c r="O854" s="3"/>
      <c r="P854" s="4"/>
      <c r="Q854" s="4"/>
      <c r="R854" s="4"/>
      <c r="S854" s="4"/>
      <c r="T854" s="4"/>
      <c r="U854" s="4"/>
      <c r="V854" s="4"/>
      <c r="W854" s="4"/>
      <c r="X854" s="4"/>
      <c r="Y854" s="4"/>
    </row>
    <row r="855" spans="2:25" ht="12.75" customHeight="1" x14ac:dyDescent="0.2">
      <c r="B855" s="15"/>
      <c r="C855" s="24"/>
      <c r="E855" s="14"/>
      <c r="F855" s="31"/>
      <c r="G855" s="16"/>
      <c r="H855" s="36"/>
      <c r="J855" s="5"/>
      <c r="K855" s="2"/>
      <c r="L855" s="1"/>
      <c r="M855" s="1"/>
      <c r="N855" s="1"/>
      <c r="O855" s="3"/>
      <c r="P855" s="4"/>
      <c r="Q855" s="4"/>
      <c r="R855" s="4"/>
      <c r="S855" s="4"/>
      <c r="T855" s="4"/>
      <c r="U855" s="4"/>
      <c r="V855" s="4"/>
      <c r="W855" s="4"/>
      <c r="X855" s="4"/>
      <c r="Y855" s="4"/>
    </row>
    <row r="856" spans="2:25" ht="12.75" customHeight="1" x14ac:dyDescent="0.2">
      <c r="B856" s="15"/>
      <c r="C856" s="24"/>
      <c r="E856" s="14"/>
      <c r="F856" s="31"/>
      <c r="G856" s="16"/>
      <c r="H856" s="36"/>
      <c r="J856" s="5"/>
      <c r="K856" s="2"/>
      <c r="L856" s="1"/>
      <c r="M856" s="1"/>
      <c r="N856" s="1"/>
      <c r="O856" s="3"/>
      <c r="P856" s="4"/>
      <c r="Q856" s="4"/>
      <c r="R856" s="4"/>
      <c r="S856" s="4"/>
      <c r="T856" s="4"/>
      <c r="U856" s="4"/>
      <c r="V856" s="4"/>
      <c r="W856" s="4"/>
      <c r="X856" s="4"/>
      <c r="Y856" s="4"/>
    </row>
    <row r="857" spans="2:25" ht="12.75" customHeight="1" x14ac:dyDescent="0.2">
      <c r="B857" s="15"/>
      <c r="C857" s="24"/>
      <c r="E857" s="14"/>
      <c r="F857" s="31"/>
      <c r="G857" s="16"/>
      <c r="H857" s="36"/>
      <c r="J857" s="5"/>
      <c r="K857" s="2"/>
      <c r="L857" s="1"/>
      <c r="M857" s="1"/>
      <c r="N857" s="1"/>
      <c r="O857" s="3"/>
      <c r="P857" s="4"/>
      <c r="Q857" s="4"/>
      <c r="R857" s="4"/>
      <c r="S857" s="4"/>
      <c r="T857" s="4"/>
      <c r="U857" s="4"/>
      <c r="V857" s="4"/>
      <c r="W857" s="4"/>
      <c r="X857" s="4"/>
      <c r="Y857" s="4"/>
    </row>
    <row r="858" spans="2:25" ht="12.75" customHeight="1" x14ac:dyDescent="0.2">
      <c r="B858" s="15"/>
      <c r="C858" s="24"/>
      <c r="E858" s="14"/>
      <c r="F858" s="31"/>
      <c r="G858" s="16"/>
      <c r="H858" s="36"/>
      <c r="J858" s="5"/>
      <c r="K858" s="2"/>
      <c r="L858" s="1"/>
      <c r="M858" s="1"/>
      <c r="N858" s="1"/>
      <c r="O858" s="3"/>
      <c r="P858" s="4"/>
      <c r="Q858" s="4"/>
      <c r="R858" s="4"/>
      <c r="S858" s="4"/>
      <c r="T858" s="4"/>
      <c r="U858" s="4"/>
      <c r="V858" s="4"/>
      <c r="W858" s="4"/>
      <c r="X858" s="4"/>
      <c r="Y858" s="4"/>
    </row>
    <row r="859" spans="2:25" ht="12.75" customHeight="1" x14ac:dyDescent="0.2">
      <c r="B859" s="15"/>
      <c r="C859" s="24"/>
      <c r="E859" s="14"/>
      <c r="F859" s="31"/>
      <c r="G859" s="16"/>
      <c r="H859" s="36"/>
      <c r="J859" s="5"/>
      <c r="K859" s="2"/>
      <c r="L859" s="1"/>
      <c r="M859" s="1"/>
      <c r="N859" s="1"/>
      <c r="O859" s="3"/>
      <c r="P859" s="4"/>
      <c r="Q859" s="4"/>
      <c r="R859" s="4"/>
      <c r="S859" s="4"/>
      <c r="T859" s="4"/>
      <c r="U859" s="4"/>
      <c r="V859" s="4"/>
      <c r="W859" s="4"/>
      <c r="X859" s="4"/>
      <c r="Y859" s="4"/>
    </row>
    <row r="860" spans="2:25" ht="12.75" customHeight="1" x14ac:dyDescent="0.2">
      <c r="B860" s="15"/>
      <c r="C860" s="24"/>
      <c r="E860" s="14"/>
      <c r="F860" s="31"/>
      <c r="G860" s="16"/>
      <c r="H860" s="36"/>
      <c r="J860" s="5"/>
      <c r="K860" s="2"/>
      <c r="L860" s="1"/>
      <c r="M860" s="1"/>
      <c r="N860" s="1"/>
      <c r="O860" s="3"/>
      <c r="P860" s="4"/>
      <c r="Q860" s="4"/>
      <c r="R860" s="4"/>
      <c r="S860" s="4"/>
      <c r="T860" s="4"/>
      <c r="U860" s="4"/>
      <c r="V860" s="4"/>
      <c r="W860" s="4"/>
      <c r="X860" s="4"/>
      <c r="Y860" s="4"/>
    </row>
    <row r="861" spans="2:25" ht="12.75" customHeight="1" x14ac:dyDescent="0.2">
      <c r="B861" s="15"/>
      <c r="C861" s="24"/>
      <c r="E861" s="14"/>
      <c r="F861" s="31"/>
      <c r="G861" s="16"/>
      <c r="H861" s="36"/>
      <c r="J861" s="5"/>
      <c r="K861" s="2"/>
      <c r="L861" s="1"/>
      <c r="M861" s="1"/>
      <c r="N861" s="1"/>
      <c r="O861" s="3"/>
      <c r="P861" s="4"/>
      <c r="Q861" s="4"/>
      <c r="R861" s="4"/>
      <c r="S861" s="4"/>
      <c r="T861" s="4"/>
      <c r="U861" s="4"/>
      <c r="V861" s="4"/>
      <c r="W861" s="4"/>
      <c r="X861" s="4"/>
      <c r="Y861" s="4"/>
    </row>
    <row r="862" spans="2:25" ht="12.75" customHeight="1" x14ac:dyDescent="0.2">
      <c r="B862" s="15"/>
      <c r="C862" s="24"/>
      <c r="E862" s="14"/>
      <c r="F862" s="31"/>
      <c r="G862" s="16"/>
      <c r="H862" s="36"/>
      <c r="J862" s="5"/>
      <c r="K862" s="2"/>
      <c r="L862" s="1"/>
      <c r="M862" s="1"/>
      <c r="N862" s="1"/>
      <c r="O862" s="3"/>
      <c r="P862" s="4"/>
      <c r="Q862" s="4"/>
      <c r="R862" s="4"/>
      <c r="S862" s="4"/>
      <c r="T862" s="4"/>
      <c r="U862" s="4"/>
      <c r="V862" s="4"/>
      <c r="W862" s="4"/>
      <c r="X862" s="4"/>
      <c r="Y862" s="4"/>
    </row>
    <row r="863" spans="2:25" ht="12.75" customHeight="1" x14ac:dyDescent="0.2">
      <c r="B863" s="15"/>
      <c r="C863" s="24"/>
      <c r="E863" s="14"/>
      <c r="F863" s="31"/>
      <c r="G863" s="16"/>
      <c r="H863" s="36"/>
      <c r="J863" s="5"/>
      <c r="K863" s="2"/>
      <c r="L863" s="1"/>
      <c r="M863" s="1"/>
      <c r="N863" s="1"/>
      <c r="O863" s="3"/>
      <c r="P863" s="4"/>
      <c r="Q863" s="4"/>
      <c r="R863" s="4"/>
      <c r="S863" s="4"/>
      <c r="T863" s="4"/>
      <c r="U863" s="4"/>
      <c r="V863" s="4"/>
      <c r="W863" s="4"/>
      <c r="X863" s="4"/>
      <c r="Y863" s="4"/>
    </row>
    <row r="864" spans="2:25" ht="12.75" customHeight="1" x14ac:dyDescent="0.2">
      <c r="B864" s="15"/>
      <c r="C864" s="24"/>
      <c r="E864" s="14"/>
      <c r="F864" s="31"/>
      <c r="G864" s="16"/>
      <c r="H864" s="36"/>
      <c r="J864" s="5"/>
      <c r="K864" s="2"/>
      <c r="L864" s="1"/>
      <c r="M864" s="1"/>
      <c r="N864" s="1"/>
      <c r="O864" s="3"/>
      <c r="P864" s="4"/>
      <c r="Q864" s="4"/>
      <c r="R864" s="4"/>
      <c r="S864" s="4"/>
      <c r="T864" s="4"/>
      <c r="U864" s="4"/>
      <c r="V864" s="4"/>
      <c r="W864" s="4"/>
      <c r="X864" s="4"/>
      <c r="Y864" s="4"/>
    </row>
    <row r="865" spans="2:25" ht="12.75" customHeight="1" x14ac:dyDescent="0.2">
      <c r="B865" s="15"/>
      <c r="C865" s="24"/>
      <c r="E865" s="14"/>
      <c r="F865" s="31"/>
      <c r="G865" s="16"/>
      <c r="H865" s="36"/>
      <c r="J865" s="5"/>
      <c r="K865" s="2"/>
      <c r="L865" s="1"/>
      <c r="M865" s="1"/>
      <c r="N865" s="1"/>
      <c r="O865" s="3"/>
      <c r="P865" s="4"/>
      <c r="Q865" s="4"/>
      <c r="R865" s="4"/>
      <c r="S865" s="4"/>
      <c r="T865" s="4"/>
      <c r="U865" s="4"/>
      <c r="V865" s="4"/>
      <c r="W865" s="4"/>
      <c r="X865" s="4"/>
      <c r="Y865" s="4"/>
    </row>
    <row r="866" spans="2:25" ht="12.75" customHeight="1" x14ac:dyDescent="0.2">
      <c r="B866" s="15"/>
      <c r="C866" s="24"/>
      <c r="E866" s="14"/>
      <c r="F866" s="31"/>
      <c r="G866" s="16"/>
      <c r="H866" s="36"/>
      <c r="J866" s="5"/>
      <c r="K866" s="2"/>
      <c r="L866" s="1"/>
      <c r="M866" s="1"/>
      <c r="N866" s="1"/>
      <c r="O866" s="3"/>
      <c r="P866" s="4"/>
      <c r="Q866" s="4"/>
      <c r="R866" s="4"/>
      <c r="S866" s="4"/>
      <c r="T866" s="4"/>
      <c r="U866" s="4"/>
      <c r="V866" s="4"/>
      <c r="W866" s="4"/>
      <c r="X866" s="4"/>
      <c r="Y866" s="4"/>
    </row>
    <row r="867" spans="2:25" ht="12.75" customHeight="1" x14ac:dyDescent="0.2">
      <c r="B867" s="15"/>
      <c r="C867" s="24"/>
      <c r="E867" s="14"/>
      <c r="F867" s="31"/>
      <c r="G867" s="16"/>
      <c r="H867" s="36"/>
      <c r="J867" s="5"/>
      <c r="K867" s="2"/>
      <c r="L867" s="1"/>
      <c r="M867" s="1"/>
      <c r="N867" s="1"/>
      <c r="O867" s="3"/>
      <c r="P867" s="4"/>
      <c r="Q867" s="4"/>
      <c r="R867" s="4"/>
      <c r="S867" s="4"/>
      <c r="T867" s="4"/>
      <c r="U867" s="4"/>
      <c r="V867" s="4"/>
      <c r="W867" s="4"/>
      <c r="X867" s="4"/>
      <c r="Y867" s="4"/>
    </row>
    <row r="868" spans="2:25" ht="12.75" customHeight="1" x14ac:dyDescent="0.2">
      <c r="B868" s="15"/>
      <c r="C868" s="24"/>
      <c r="E868" s="14"/>
      <c r="F868" s="31"/>
      <c r="G868" s="16"/>
      <c r="H868" s="36"/>
      <c r="J868" s="5"/>
      <c r="K868" s="2"/>
      <c r="L868" s="1"/>
      <c r="M868" s="1"/>
      <c r="N868" s="1"/>
      <c r="O868" s="3"/>
      <c r="P868" s="4"/>
      <c r="Q868" s="4"/>
      <c r="R868" s="4"/>
      <c r="S868" s="4"/>
      <c r="T868" s="4"/>
      <c r="U868" s="4"/>
      <c r="V868" s="4"/>
      <c r="W868" s="4"/>
      <c r="X868" s="4"/>
      <c r="Y868" s="4"/>
    </row>
    <row r="869" spans="2:25" ht="12.75" customHeight="1" x14ac:dyDescent="0.2">
      <c r="B869" s="15"/>
      <c r="C869" s="24"/>
      <c r="E869" s="14"/>
      <c r="F869" s="31"/>
      <c r="G869" s="16"/>
      <c r="H869" s="36"/>
      <c r="J869" s="5"/>
      <c r="K869" s="2"/>
      <c r="L869" s="1"/>
      <c r="M869" s="1"/>
      <c r="N869" s="1"/>
      <c r="O869" s="3"/>
      <c r="P869" s="4"/>
      <c r="Q869" s="4"/>
      <c r="R869" s="4"/>
      <c r="S869" s="4"/>
      <c r="T869" s="4"/>
      <c r="U869" s="4"/>
      <c r="V869" s="4"/>
      <c r="W869" s="4"/>
      <c r="X869" s="4"/>
      <c r="Y869" s="4"/>
    </row>
    <row r="870" spans="2:25" ht="12.75" customHeight="1" x14ac:dyDescent="0.2">
      <c r="B870" s="15"/>
      <c r="C870" s="24"/>
      <c r="E870" s="14"/>
      <c r="F870" s="31"/>
      <c r="G870" s="16"/>
      <c r="H870" s="36"/>
      <c r="J870" s="5"/>
      <c r="K870" s="2"/>
      <c r="L870" s="1"/>
      <c r="M870" s="1"/>
      <c r="N870" s="1"/>
      <c r="O870" s="3"/>
      <c r="P870" s="4"/>
      <c r="Q870" s="4"/>
      <c r="R870" s="4"/>
      <c r="S870" s="4"/>
      <c r="T870" s="4"/>
      <c r="U870" s="4"/>
      <c r="V870" s="4"/>
      <c r="W870" s="4"/>
      <c r="X870" s="4"/>
      <c r="Y870" s="4"/>
    </row>
    <row r="871" spans="2:25" ht="12.75" customHeight="1" x14ac:dyDescent="0.2">
      <c r="B871" s="15"/>
      <c r="C871" s="24"/>
      <c r="E871" s="14"/>
      <c r="F871" s="31"/>
      <c r="G871" s="16"/>
      <c r="H871" s="36"/>
      <c r="J871" s="5"/>
      <c r="K871" s="2"/>
      <c r="L871" s="1"/>
      <c r="M871" s="1"/>
      <c r="N871" s="1"/>
      <c r="O871" s="3"/>
      <c r="P871" s="4"/>
      <c r="Q871" s="4"/>
      <c r="R871" s="4"/>
      <c r="S871" s="4"/>
      <c r="T871" s="4"/>
      <c r="U871" s="4"/>
      <c r="V871" s="4"/>
      <c r="W871" s="4"/>
      <c r="X871" s="4"/>
      <c r="Y871" s="4"/>
    </row>
    <row r="872" spans="2:25" ht="12.75" customHeight="1" x14ac:dyDescent="0.2">
      <c r="B872" s="15"/>
      <c r="C872" s="24"/>
      <c r="E872" s="14"/>
      <c r="F872" s="31"/>
      <c r="G872" s="16"/>
      <c r="H872" s="36"/>
      <c r="J872" s="5"/>
      <c r="K872" s="2"/>
      <c r="L872" s="1"/>
      <c r="M872" s="1"/>
      <c r="N872" s="1"/>
      <c r="O872" s="3"/>
      <c r="P872" s="4"/>
      <c r="Q872" s="4"/>
      <c r="R872" s="4"/>
      <c r="S872" s="4"/>
      <c r="T872" s="4"/>
      <c r="U872" s="4"/>
      <c r="V872" s="4"/>
      <c r="W872" s="4"/>
      <c r="X872" s="4"/>
      <c r="Y872" s="4"/>
    </row>
    <row r="873" spans="2:25" ht="12.75" customHeight="1" x14ac:dyDescent="0.2">
      <c r="B873" s="15"/>
      <c r="C873" s="24"/>
      <c r="E873" s="14"/>
      <c r="F873" s="31"/>
      <c r="G873" s="16"/>
      <c r="H873" s="36"/>
      <c r="J873" s="5"/>
      <c r="K873" s="2"/>
      <c r="L873" s="1"/>
      <c r="M873" s="1"/>
      <c r="N873" s="1"/>
      <c r="O873" s="3"/>
      <c r="P873" s="4"/>
      <c r="Q873" s="4"/>
      <c r="R873" s="4"/>
      <c r="S873" s="4"/>
      <c r="T873" s="4"/>
      <c r="U873" s="4"/>
      <c r="V873" s="4"/>
      <c r="W873" s="4"/>
      <c r="X873" s="4"/>
      <c r="Y873" s="4"/>
    </row>
    <row r="874" spans="2:25" ht="12.75" customHeight="1" x14ac:dyDescent="0.2">
      <c r="B874" s="15"/>
      <c r="C874" s="24"/>
      <c r="E874" s="14"/>
      <c r="F874" s="31"/>
      <c r="G874" s="16"/>
      <c r="H874" s="36"/>
      <c r="J874" s="5"/>
      <c r="K874" s="2"/>
      <c r="L874" s="1"/>
      <c r="M874" s="1"/>
      <c r="N874" s="1"/>
      <c r="O874" s="3"/>
      <c r="P874" s="4"/>
      <c r="Q874" s="4"/>
      <c r="R874" s="4"/>
      <c r="S874" s="4"/>
      <c r="T874" s="4"/>
      <c r="U874" s="4"/>
      <c r="V874" s="4"/>
      <c r="W874" s="4"/>
      <c r="X874" s="4"/>
      <c r="Y874" s="4"/>
    </row>
    <row r="875" spans="2:25" ht="12.75" customHeight="1" x14ac:dyDescent="0.2">
      <c r="B875" s="15"/>
      <c r="C875" s="24"/>
      <c r="E875" s="14"/>
      <c r="F875" s="31"/>
      <c r="G875" s="16"/>
      <c r="H875" s="36"/>
      <c r="J875" s="5"/>
      <c r="K875" s="2"/>
      <c r="L875" s="1"/>
      <c r="M875" s="1"/>
      <c r="N875" s="1"/>
      <c r="O875" s="3"/>
      <c r="P875" s="4"/>
      <c r="Q875" s="4"/>
      <c r="R875" s="4"/>
      <c r="S875" s="4"/>
      <c r="T875" s="4"/>
      <c r="U875" s="4"/>
      <c r="V875" s="4"/>
      <c r="W875" s="4"/>
      <c r="X875" s="4"/>
      <c r="Y875" s="4"/>
    </row>
    <row r="876" spans="2:25" ht="12.75" customHeight="1" x14ac:dyDescent="0.2">
      <c r="B876" s="15"/>
      <c r="C876" s="24"/>
      <c r="E876" s="14"/>
      <c r="F876" s="31"/>
      <c r="G876" s="16"/>
      <c r="H876" s="36"/>
      <c r="J876" s="5"/>
      <c r="K876" s="2"/>
      <c r="L876" s="1"/>
      <c r="M876" s="1"/>
      <c r="N876" s="1"/>
      <c r="O876" s="3"/>
      <c r="P876" s="4"/>
      <c r="Q876" s="4"/>
      <c r="R876" s="4"/>
      <c r="S876" s="4"/>
      <c r="T876" s="4"/>
      <c r="U876" s="4"/>
      <c r="V876" s="4"/>
      <c r="W876" s="4"/>
      <c r="X876" s="4"/>
      <c r="Y876" s="4"/>
    </row>
    <row r="877" spans="2:25" ht="12.75" customHeight="1" x14ac:dyDescent="0.2">
      <c r="B877" s="15"/>
      <c r="C877" s="24"/>
      <c r="E877" s="14"/>
      <c r="F877" s="31"/>
      <c r="G877" s="16"/>
      <c r="H877" s="36"/>
      <c r="J877" s="5"/>
      <c r="K877" s="2"/>
      <c r="L877" s="1"/>
      <c r="M877" s="1"/>
      <c r="N877" s="1"/>
      <c r="O877" s="3"/>
      <c r="P877" s="4"/>
      <c r="Q877" s="4"/>
      <c r="R877" s="4"/>
      <c r="S877" s="4"/>
      <c r="T877" s="4"/>
      <c r="U877" s="4"/>
      <c r="V877" s="4"/>
      <c r="W877" s="4"/>
      <c r="X877" s="4"/>
      <c r="Y877" s="4"/>
    </row>
    <row r="878" spans="2:25" ht="12.75" customHeight="1" x14ac:dyDescent="0.2">
      <c r="B878" s="15"/>
      <c r="C878" s="24"/>
      <c r="E878" s="14"/>
      <c r="F878" s="31"/>
      <c r="G878" s="16"/>
      <c r="H878" s="36"/>
      <c r="J878" s="5"/>
      <c r="K878" s="2"/>
      <c r="L878" s="1"/>
      <c r="M878" s="1"/>
      <c r="N878" s="1"/>
      <c r="O878" s="3"/>
      <c r="P878" s="4"/>
      <c r="Q878" s="4"/>
      <c r="R878" s="4"/>
      <c r="S878" s="4"/>
      <c r="T878" s="4"/>
      <c r="U878" s="4"/>
      <c r="V878" s="4"/>
      <c r="W878" s="4"/>
      <c r="X878" s="4"/>
      <c r="Y878" s="4"/>
    </row>
    <row r="879" spans="2:25" ht="12.75" customHeight="1" x14ac:dyDescent="0.2">
      <c r="B879" s="15"/>
      <c r="C879" s="24"/>
      <c r="E879" s="14"/>
      <c r="F879" s="31"/>
      <c r="G879" s="16"/>
      <c r="H879" s="36"/>
      <c r="J879" s="5"/>
      <c r="K879" s="2"/>
      <c r="L879" s="1"/>
      <c r="M879" s="1"/>
      <c r="N879" s="1"/>
      <c r="O879" s="3"/>
      <c r="P879" s="4"/>
      <c r="Q879" s="4"/>
      <c r="R879" s="4"/>
      <c r="S879" s="4"/>
      <c r="T879" s="4"/>
      <c r="U879" s="4"/>
      <c r="V879" s="4"/>
      <c r="W879" s="4"/>
      <c r="X879" s="4"/>
      <c r="Y879" s="4"/>
    </row>
    <row r="880" spans="2:25" ht="12.75" customHeight="1" x14ac:dyDescent="0.2">
      <c r="B880" s="15"/>
      <c r="C880" s="24"/>
      <c r="E880" s="14"/>
      <c r="F880" s="31"/>
      <c r="G880" s="16"/>
      <c r="H880" s="36"/>
      <c r="J880" s="5"/>
      <c r="K880" s="2"/>
      <c r="L880" s="1"/>
      <c r="M880" s="1"/>
      <c r="N880" s="1"/>
      <c r="O880" s="3"/>
      <c r="P880" s="4"/>
      <c r="Q880" s="4"/>
      <c r="R880" s="4"/>
      <c r="S880" s="4"/>
      <c r="T880" s="4"/>
      <c r="U880" s="4"/>
      <c r="V880" s="4"/>
      <c r="W880" s="4"/>
      <c r="X880" s="4"/>
      <c r="Y880" s="4"/>
    </row>
    <row r="881" spans="2:25" ht="12.75" customHeight="1" x14ac:dyDescent="0.2">
      <c r="B881" s="15"/>
      <c r="C881" s="24"/>
      <c r="E881" s="14"/>
      <c r="F881" s="31"/>
      <c r="G881" s="16"/>
      <c r="H881" s="36"/>
      <c r="J881" s="5"/>
      <c r="K881" s="2"/>
      <c r="L881" s="1"/>
      <c r="M881" s="1"/>
      <c r="N881" s="1"/>
      <c r="O881" s="3"/>
      <c r="P881" s="4"/>
      <c r="Q881" s="4"/>
      <c r="R881" s="4"/>
      <c r="S881" s="4"/>
      <c r="T881" s="4"/>
      <c r="U881" s="4"/>
      <c r="V881" s="4"/>
      <c r="W881" s="4"/>
      <c r="X881" s="4"/>
      <c r="Y881" s="4"/>
    </row>
    <row r="882" spans="2:25" ht="12.75" customHeight="1" x14ac:dyDescent="0.2">
      <c r="B882" s="15"/>
      <c r="C882" s="24"/>
      <c r="E882" s="14"/>
      <c r="F882" s="31"/>
      <c r="G882" s="16"/>
      <c r="H882" s="36"/>
      <c r="J882" s="5"/>
      <c r="K882" s="2"/>
      <c r="L882" s="1"/>
      <c r="M882" s="1"/>
      <c r="N882" s="1"/>
      <c r="O882" s="3"/>
      <c r="P882" s="4"/>
      <c r="Q882" s="4"/>
      <c r="R882" s="4"/>
      <c r="S882" s="4"/>
      <c r="T882" s="4"/>
      <c r="U882" s="4"/>
      <c r="V882" s="4"/>
      <c r="W882" s="4"/>
      <c r="X882" s="4"/>
      <c r="Y882" s="4"/>
    </row>
    <row r="883" spans="2:25" ht="12.75" customHeight="1" x14ac:dyDescent="0.2">
      <c r="B883" s="15"/>
      <c r="C883" s="24"/>
      <c r="E883" s="14"/>
      <c r="F883" s="31"/>
      <c r="G883" s="16"/>
      <c r="H883" s="36"/>
      <c r="J883" s="5"/>
      <c r="K883" s="2"/>
      <c r="L883" s="1"/>
      <c r="M883" s="1"/>
      <c r="N883" s="1"/>
      <c r="O883" s="3"/>
      <c r="P883" s="4"/>
      <c r="Q883" s="4"/>
      <c r="R883" s="4"/>
      <c r="S883" s="4"/>
      <c r="T883" s="4"/>
      <c r="U883" s="4"/>
      <c r="V883" s="4"/>
      <c r="W883" s="4"/>
      <c r="X883" s="4"/>
      <c r="Y883" s="4"/>
    </row>
    <row r="884" spans="2:25" ht="12.75" customHeight="1" x14ac:dyDescent="0.2">
      <c r="B884" s="15"/>
      <c r="C884" s="24"/>
      <c r="E884" s="14"/>
      <c r="F884" s="31"/>
      <c r="G884" s="16"/>
      <c r="H884" s="36"/>
      <c r="J884" s="5"/>
      <c r="K884" s="2"/>
      <c r="L884" s="1"/>
      <c r="M884" s="1"/>
      <c r="N884" s="1"/>
      <c r="O884" s="3"/>
      <c r="P884" s="4"/>
      <c r="Q884" s="4"/>
      <c r="R884" s="4"/>
      <c r="S884" s="4"/>
      <c r="T884" s="4"/>
      <c r="U884" s="4"/>
      <c r="V884" s="4"/>
      <c r="W884" s="4"/>
      <c r="X884" s="4"/>
      <c r="Y884" s="4"/>
    </row>
    <row r="885" spans="2:25" ht="12.75" customHeight="1" x14ac:dyDescent="0.2">
      <c r="B885" s="15"/>
      <c r="C885" s="24"/>
      <c r="E885" s="14"/>
      <c r="F885" s="31"/>
      <c r="G885" s="16"/>
      <c r="H885" s="36"/>
      <c r="J885" s="5"/>
      <c r="K885" s="2"/>
      <c r="L885" s="1"/>
      <c r="M885" s="1"/>
      <c r="N885" s="1"/>
      <c r="O885" s="3"/>
      <c r="P885" s="4"/>
      <c r="Q885" s="4"/>
      <c r="R885" s="4"/>
      <c r="S885" s="4"/>
      <c r="T885" s="4"/>
      <c r="U885" s="4"/>
      <c r="V885" s="4"/>
      <c r="W885" s="4"/>
      <c r="X885" s="4"/>
      <c r="Y885" s="4"/>
    </row>
    <row r="886" spans="2:25" ht="12.75" customHeight="1" x14ac:dyDescent="0.2">
      <c r="B886" s="15"/>
      <c r="C886" s="24"/>
      <c r="E886" s="14"/>
      <c r="F886" s="31"/>
      <c r="G886" s="16"/>
      <c r="H886" s="36"/>
      <c r="J886" s="5"/>
      <c r="K886" s="2"/>
      <c r="L886" s="1"/>
      <c r="M886" s="1"/>
      <c r="N886" s="1"/>
      <c r="O886" s="3"/>
      <c r="P886" s="4"/>
      <c r="Q886" s="4"/>
      <c r="R886" s="4"/>
      <c r="S886" s="4"/>
      <c r="T886" s="4"/>
      <c r="U886" s="4"/>
      <c r="V886" s="4"/>
      <c r="W886" s="4"/>
      <c r="X886" s="4"/>
      <c r="Y886" s="4"/>
    </row>
    <row r="887" spans="2:25" ht="12.75" customHeight="1" x14ac:dyDescent="0.2">
      <c r="B887" s="15"/>
      <c r="C887" s="24"/>
      <c r="E887" s="14"/>
      <c r="F887" s="31"/>
      <c r="G887" s="16"/>
      <c r="H887" s="36"/>
      <c r="J887" s="5"/>
      <c r="K887" s="2"/>
      <c r="L887" s="1"/>
      <c r="M887" s="1"/>
      <c r="N887" s="1"/>
      <c r="O887" s="3"/>
      <c r="P887" s="4"/>
      <c r="Q887" s="4"/>
      <c r="R887" s="4"/>
      <c r="S887" s="4"/>
      <c r="T887" s="4"/>
      <c r="U887" s="4"/>
      <c r="V887" s="4"/>
      <c r="W887" s="4"/>
      <c r="X887" s="4"/>
      <c r="Y887" s="4"/>
    </row>
    <row r="888" spans="2:25" ht="12.75" customHeight="1" x14ac:dyDescent="0.2">
      <c r="B888" s="15"/>
      <c r="C888" s="24"/>
      <c r="E888" s="14"/>
      <c r="F888" s="31"/>
      <c r="G888" s="16"/>
      <c r="H888" s="36"/>
      <c r="J888" s="5"/>
      <c r="K888" s="2"/>
      <c r="L888" s="1"/>
      <c r="M888" s="1"/>
      <c r="N888" s="1"/>
      <c r="O888" s="3"/>
      <c r="P888" s="4"/>
      <c r="Q888" s="4"/>
      <c r="R888" s="4"/>
      <c r="S888" s="4"/>
      <c r="T888" s="4"/>
      <c r="U888" s="4"/>
      <c r="V888" s="4"/>
      <c r="W888" s="4"/>
      <c r="X888" s="4"/>
      <c r="Y888" s="4"/>
    </row>
    <row r="889" spans="2:25" ht="12.75" customHeight="1" x14ac:dyDescent="0.2">
      <c r="B889" s="15"/>
      <c r="C889" s="24"/>
      <c r="E889" s="14"/>
      <c r="F889" s="31"/>
      <c r="G889" s="16"/>
      <c r="H889" s="36"/>
      <c r="J889" s="5"/>
      <c r="K889" s="2"/>
      <c r="L889" s="1"/>
      <c r="M889" s="1"/>
      <c r="N889" s="1"/>
      <c r="O889" s="3"/>
      <c r="P889" s="4"/>
      <c r="Q889" s="4"/>
      <c r="R889" s="4"/>
      <c r="S889" s="4"/>
      <c r="T889" s="4"/>
      <c r="U889" s="4"/>
      <c r="V889" s="4"/>
      <c r="W889" s="4"/>
      <c r="X889" s="4"/>
      <c r="Y889" s="4"/>
    </row>
    <row r="890" spans="2:25" ht="12.75" customHeight="1" x14ac:dyDescent="0.2">
      <c r="B890" s="15"/>
      <c r="C890" s="24"/>
      <c r="E890" s="14"/>
      <c r="F890" s="31"/>
      <c r="G890" s="16"/>
      <c r="H890" s="36"/>
      <c r="J890" s="5"/>
      <c r="K890" s="2"/>
      <c r="L890" s="1"/>
      <c r="M890" s="1"/>
      <c r="N890" s="1"/>
      <c r="O890" s="3"/>
      <c r="P890" s="4"/>
      <c r="Q890" s="4"/>
      <c r="R890" s="4"/>
      <c r="S890" s="4"/>
      <c r="T890" s="4"/>
      <c r="U890" s="4"/>
      <c r="V890" s="4"/>
      <c r="W890" s="4"/>
      <c r="X890" s="4"/>
      <c r="Y890" s="4"/>
    </row>
    <row r="891" spans="2:25" ht="12.75" customHeight="1" x14ac:dyDescent="0.2">
      <c r="B891" s="15"/>
      <c r="C891" s="24"/>
      <c r="E891" s="14"/>
      <c r="F891" s="31"/>
      <c r="G891" s="16"/>
      <c r="H891" s="36"/>
      <c r="J891" s="5"/>
      <c r="K891" s="2"/>
      <c r="L891" s="1"/>
      <c r="M891" s="1"/>
      <c r="N891" s="1"/>
      <c r="O891" s="3"/>
      <c r="P891" s="4"/>
      <c r="Q891" s="4"/>
      <c r="R891" s="4"/>
      <c r="S891" s="4"/>
      <c r="T891" s="4"/>
      <c r="U891" s="4"/>
      <c r="V891" s="4"/>
      <c r="W891" s="4"/>
      <c r="X891" s="4"/>
      <c r="Y891" s="4"/>
    </row>
    <row r="892" spans="2:25" ht="12.75" customHeight="1" x14ac:dyDescent="0.2">
      <c r="B892" s="15"/>
      <c r="C892" s="24"/>
      <c r="E892" s="14"/>
      <c r="F892" s="31"/>
      <c r="G892" s="16"/>
      <c r="H892" s="36"/>
      <c r="J892" s="5"/>
      <c r="K892" s="2"/>
      <c r="L892" s="1"/>
      <c r="M892" s="1"/>
      <c r="N892" s="1"/>
      <c r="O892" s="3"/>
      <c r="P892" s="4"/>
      <c r="Q892" s="4"/>
      <c r="R892" s="4"/>
      <c r="S892" s="4"/>
      <c r="T892" s="4"/>
      <c r="U892" s="4"/>
      <c r="V892" s="4"/>
      <c r="W892" s="4"/>
      <c r="X892" s="4"/>
      <c r="Y892" s="4"/>
    </row>
    <row r="893" spans="2:25" ht="12.75" customHeight="1" x14ac:dyDescent="0.2">
      <c r="B893" s="15"/>
      <c r="C893" s="24"/>
      <c r="E893" s="14"/>
      <c r="F893" s="31"/>
      <c r="G893" s="16"/>
      <c r="H893" s="36"/>
      <c r="J893" s="5"/>
      <c r="K893" s="2"/>
      <c r="L893" s="1"/>
      <c r="M893" s="1"/>
      <c r="N893" s="1"/>
      <c r="O893" s="3"/>
      <c r="P893" s="4"/>
      <c r="Q893" s="4"/>
      <c r="R893" s="4"/>
      <c r="S893" s="4"/>
      <c r="T893" s="4"/>
      <c r="U893" s="4"/>
      <c r="V893" s="4"/>
      <c r="W893" s="4"/>
      <c r="X893" s="4"/>
      <c r="Y893" s="4"/>
    </row>
    <row r="894" spans="2:25" ht="12.75" customHeight="1" x14ac:dyDescent="0.2">
      <c r="B894" s="15"/>
      <c r="C894" s="24"/>
      <c r="E894" s="14"/>
      <c r="F894" s="31"/>
      <c r="G894" s="16"/>
      <c r="H894" s="36"/>
      <c r="J894" s="5"/>
      <c r="K894" s="2"/>
      <c r="L894" s="1"/>
      <c r="M894" s="1"/>
      <c r="N894" s="1"/>
      <c r="O894" s="3"/>
      <c r="P894" s="4"/>
      <c r="Q894" s="4"/>
      <c r="R894" s="4"/>
      <c r="S894" s="4"/>
      <c r="T894" s="4"/>
      <c r="U894" s="4"/>
      <c r="V894" s="4"/>
      <c r="W894" s="4"/>
      <c r="X894" s="4"/>
      <c r="Y894" s="4"/>
    </row>
    <row r="895" spans="2:25" ht="12.75" customHeight="1" x14ac:dyDescent="0.2">
      <c r="B895" s="15"/>
      <c r="C895" s="24"/>
      <c r="E895" s="14"/>
      <c r="F895" s="31"/>
      <c r="G895" s="16"/>
      <c r="H895" s="36"/>
      <c r="J895" s="5"/>
      <c r="K895" s="2"/>
      <c r="L895" s="1"/>
      <c r="M895" s="1"/>
      <c r="N895" s="1"/>
      <c r="O895" s="3"/>
      <c r="P895" s="4"/>
      <c r="Q895" s="4"/>
      <c r="R895" s="4"/>
      <c r="S895" s="4"/>
      <c r="T895" s="4"/>
      <c r="U895" s="4"/>
      <c r="V895" s="4"/>
      <c r="W895" s="4"/>
      <c r="X895" s="4"/>
      <c r="Y895" s="4"/>
    </row>
    <row r="896" spans="2:25" ht="12.75" customHeight="1" x14ac:dyDescent="0.2">
      <c r="B896" s="15"/>
      <c r="C896" s="24"/>
      <c r="E896" s="14"/>
      <c r="F896" s="31"/>
      <c r="G896" s="16"/>
      <c r="H896" s="36"/>
      <c r="J896" s="5"/>
      <c r="K896" s="2"/>
      <c r="L896" s="1"/>
      <c r="M896" s="1"/>
      <c r="N896" s="1"/>
      <c r="O896" s="3"/>
      <c r="P896" s="4"/>
      <c r="Q896" s="4"/>
      <c r="R896" s="4"/>
      <c r="S896" s="4"/>
      <c r="T896" s="4"/>
      <c r="U896" s="4"/>
      <c r="V896" s="4"/>
      <c r="W896" s="4"/>
      <c r="X896" s="4"/>
      <c r="Y896" s="4"/>
    </row>
    <row r="897" spans="2:25" ht="12.75" customHeight="1" x14ac:dyDescent="0.2">
      <c r="B897" s="15"/>
      <c r="C897" s="24"/>
      <c r="E897" s="14"/>
      <c r="F897" s="31"/>
      <c r="G897" s="16"/>
      <c r="H897" s="36"/>
      <c r="J897" s="5"/>
      <c r="K897" s="2"/>
      <c r="L897" s="1"/>
      <c r="M897" s="1"/>
      <c r="N897" s="1"/>
      <c r="O897" s="3"/>
      <c r="P897" s="4"/>
      <c r="Q897" s="4"/>
      <c r="R897" s="4"/>
      <c r="S897" s="4"/>
      <c r="T897" s="4"/>
      <c r="U897" s="4"/>
      <c r="V897" s="4"/>
      <c r="W897" s="4"/>
      <c r="X897" s="4"/>
      <c r="Y897" s="4"/>
    </row>
    <row r="898" spans="2:25" ht="12.75" customHeight="1" x14ac:dyDescent="0.2">
      <c r="B898" s="15"/>
      <c r="C898" s="24"/>
      <c r="E898" s="14"/>
      <c r="F898" s="31"/>
      <c r="G898" s="16"/>
      <c r="H898" s="36"/>
      <c r="J898" s="5"/>
      <c r="K898" s="2"/>
      <c r="L898" s="1"/>
      <c r="M898" s="1"/>
      <c r="N898" s="1"/>
      <c r="O898" s="3"/>
      <c r="P898" s="4"/>
      <c r="Q898" s="4"/>
      <c r="R898" s="4"/>
      <c r="S898" s="4"/>
      <c r="T898" s="4"/>
      <c r="U898" s="4"/>
      <c r="V898" s="4"/>
      <c r="W898" s="4"/>
      <c r="X898" s="4"/>
      <c r="Y898" s="4"/>
    </row>
    <row r="899" spans="2:25" ht="12.75" customHeight="1" x14ac:dyDescent="0.2">
      <c r="B899" s="15"/>
      <c r="C899" s="24"/>
      <c r="E899" s="14"/>
      <c r="F899" s="31"/>
      <c r="G899" s="16"/>
      <c r="H899" s="36"/>
      <c r="J899" s="5"/>
      <c r="K899" s="2"/>
      <c r="L899" s="1"/>
      <c r="M899" s="1"/>
      <c r="N899" s="1"/>
      <c r="O899" s="3"/>
      <c r="P899" s="4"/>
      <c r="Q899" s="4"/>
      <c r="R899" s="4"/>
      <c r="S899" s="4"/>
      <c r="T899" s="4"/>
      <c r="U899" s="4"/>
      <c r="V899" s="4"/>
      <c r="W899" s="4"/>
      <c r="X899" s="4"/>
      <c r="Y899" s="4"/>
    </row>
    <row r="900" spans="2:25" ht="12.75" customHeight="1" x14ac:dyDescent="0.2">
      <c r="B900" s="15"/>
      <c r="C900" s="24"/>
      <c r="E900" s="14"/>
      <c r="F900" s="31"/>
      <c r="G900" s="16"/>
      <c r="H900" s="36"/>
      <c r="J900" s="5"/>
      <c r="K900" s="2"/>
      <c r="L900" s="1"/>
      <c r="M900" s="1"/>
      <c r="N900" s="1"/>
      <c r="O900" s="3"/>
      <c r="P900" s="4"/>
      <c r="Q900" s="4"/>
      <c r="R900" s="4"/>
      <c r="S900" s="4"/>
      <c r="T900" s="4"/>
      <c r="U900" s="4"/>
      <c r="V900" s="4"/>
      <c r="W900" s="4"/>
      <c r="X900" s="4"/>
      <c r="Y900" s="4"/>
    </row>
    <row r="901" spans="2:25" ht="12.75" customHeight="1" x14ac:dyDescent="0.2">
      <c r="B901" s="15"/>
      <c r="C901" s="24"/>
      <c r="E901" s="14"/>
      <c r="F901" s="31"/>
      <c r="G901" s="16"/>
      <c r="H901" s="36"/>
      <c r="J901" s="5"/>
      <c r="K901" s="2"/>
      <c r="L901" s="1"/>
      <c r="M901" s="1"/>
      <c r="N901" s="1"/>
      <c r="O901" s="3"/>
      <c r="P901" s="4"/>
      <c r="Q901" s="4"/>
      <c r="R901" s="4"/>
      <c r="S901" s="4"/>
      <c r="T901" s="4"/>
      <c r="U901" s="4"/>
      <c r="V901" s="4"/>
      <c r="W901" s="4"/>
      <c r="X901" s="4"/>
      <c r="Y901" s="4"/>
    </row>
    <row r="902" spans="2:25" ht="12.75" customHeight="1" x14ac:dyDescent="0.2">
      <c r="B902" s="15"/>
      <c r="C902" s="24"/>
      <c r="E902" s="14"/>
      <c r="F902" s="31"/>
      <c r="G902" s="16"/>
      <c r="H902" s="36"/>
      <c r="J902" s="5"/>
      <c r="K902" s="2"/>
      <c r="L902" s="1"/>
      <c r="M902" s="1"/>
      <c r="N902" s="1"/>
      <c r="O902" s="3"/>
      <c r="P902" s="4"/>
      <c r="Q902" s="4"/>
      <c r="R902" s="4"/>
      <c r="S902" s="4"/>
      <c r="T902" s="4"/>
      <c r="U902" s="4"/>
      <c r="V902" s="4"/>
      <c r="W902" s="4"/>
      <c r="X902" s="4"/>
      <c r="Y902" s="4"/>
    </row>
    <row r="903" spans="2:25" ht="12.75" customHeight="1" x14ac:dyDescent="0.2">
      <c r="B903" s="15"/>
      <c r="C903" s="24"/>
      <c r="E903" s="14"/>
      <c r="F903" s="31"/>
      <c r="G903" s="16"/>
      <c r="H903" s="36"/>
      <c r="J903" s="5"/>
      <c r="K903" s="2"/>
      <c r="L903" s="1"/>
      <c r="M903" s="1"/>
      <c r="N903" s="1"/>
      <c r="O903" s="3"/>
      <c r="P903" s="4"/>
      <c r="Q903" s="4"/>
      <c r="R903" s="4"/>
      <c r="S903" s="4"/>
      <c r="T903" s="4"/>
      <c r="U903" s="4"/>
      <c r="V903" s="4"/>
      <c r="W903" s="4"/>
      <c r="X903" s="4"/>
      <c r="Y903" s="4"/>
    </row>
    <row r="904" spans="2:25" ht="12.75" customHeight="1" x14ac:dyDescent="0.2">
      <c r="B904" s="15"/>
      <c r="C904" s="24"/>
      <c r="E904" s="14"/>
      <c r="F904" s="31"/>
      <c r="G904" s="16"/>
      <c r="H904" s="36"/>
      <c r="J904" s="5"/>
      <c r="K904" s="2"/>
      <c r="L904" s="1"/>
      <c r="M904" s="1"/>
      <c r="N904" s="1"/>
      <c r="O904" s="3"/>
      <c r="P904" s="4"/>
      <c r="Q904" s="4"/>
      <c r="R904" s="4"/>
      <c r="S904" s="4"/>
      <c r="T904" s="4"/>
      <c r="U904" s="4"/>
      <c r="V904" s="4"/>
      <c r="W904" s="4"/>
      <c r="X904" s="4"/>
      <c r="Y904" s="4"/>
    </row>
    <row r="905" spans="2:25" ht="12.75" customHeight="1" x14ac:dyDescent="0.2">
      <c r="B905" s="15"/>
      <c r="C905" s="24"/>
      <c r="E905" s="14"/>
      <c r="F905" s="31"/>
      <c r="G905" s="16"/>
      <c r="H905" s="36"/>
      <c r="J905" s="5"/>
      <c r="K905" s="2"/>
      <c r="L905" s="1"/>
      <c r="M905" s="1"/>
      <c r="N905" s="1"/>
      <c r="O905" s="3"/>
      <c r="P905" s="4"/>
      <c r="Q905" s="4"/>
      <c r="R905" s="4"/>
      <c r="S905" s="4"/>
      <c r="T905" s="4"/>
      <c r="U905" s="4"/>
      <c r="V905" s="4"/>
      <c r="W905" s="4"/>
      <c r="X905" s="4"/>
      <c r="Y905" s="4"/>
    </row>
    <row r="906" spans="2:25" ht="12.75" customHeight="1" x14ac:dyDescent="0.2">
      <c r="B906" s="15"/>
      <c r="C906" s="24"/>
      <c r="E906" s="14"/>
      <c r="F906" s="31"/>
      <c r="G906" s="16"/>
      <c r="H906" s="36"/>
      <c r="J906" s="5"/>
      <c r="K906" s="2"/>
      <c r="L906" s="1"/>
      <c r="M906" s="1"/>
      <c r="N906" s="1"/>
      <c r="O906" s="3"/>
      <c r="P906" s="4"/>
      <c r="Q906" s="4"/>
      <c r="R906" s="4"/>
      <c r="S906" s="4"/>
      <c r="T906" s="4"/>
      <c r="U906" s="4"/>
      <c r="V906" s="4"/>
      <c r="W906" s="4"/>
      <c r="X906" s="4"/>
      <c r="Y906" s="4"/>
    </row>
    <row r="907" spans="2:25" ht="12.75" customHeight="1" x14ac:dyDescent="0.2">
      <c r="B907" s="15"/>
      <c r="C907" s="24"/>
      <c r="E907" s="14"/>
      <c r="F907" s="31"/>
      <c r="G907" s="16"/>
      <c r="H907" s="36"/>
      <c r="J907" s="5"/>
      <c r="K907" s="2"/>
      <c r="L907" s="1"/>
      <c r="M907" s="1"/>
      <c r="N907" s="1"/>
      <c r="O907" s="3"/>
      <c r="P907" s="4"/>
      <c r="Q907" s="4"/>
      <c r="R907" s="4"/>
      <c r="S907" s="4"/>
      <c r="T907" s="4"/>
      <c r="U907" s="4"/>
      <c r="V907" s="4"/>
      <c r="W907" s="4"/>
      <c r="X907" s="4"/>
      <c r="Y907" s="4"/>
    </row>
    <row r="908" spans="2:25" ht="12.75" customHeight="1" x14ac:dyDescent="0.2">
      <c r="B908" s="15"/>
      <c r="C908" s="24"/>
      <c r="E908" s="14"/>
      <c r="F908" s="31"/>
      <c r="G908" s="16"/>
      <c r="H908" s="36"/>
      <c r="J908" s="5"/>
      <c r="K908" s="2"/>
      <c r="L908" s="1"/>
      <c r="M908" s="1"/>
      <c r="N908" s="1"/>
      <c r="O908" s="3"/>
      <c r="P908" s="4"/>
      <c r="Q908" s="4"/>
      <c r="R908" s="4"/>
      <c r="S908" s="4"/>
      <c r="T908" s="4"/>
      <c r="U908" s="4"/>
      <c r="V908" s="4"/>
      <c r="W908" s="4"/>
      <c r="X908" s="4"/>
      <c r="Y908" s="4"/>
    </row>
    <row r="909" spans="2:25" ht="12.75" customHeight="1" x14ac:dyDescent="0.2">
      <c r="B909" s="15"/>
      <c r="C909" s="24"/>
      <c r="E909" s="14"/>
      <c r="F909" s="31"/>
      <c r="G909" s="16"/>
      <c r="H909" s="36"/>
      <c r="J909" s="5"/>
      <c r="K909" s="2"/>
      <c r="L909" s="1"/>
      <c r="M909" s="1"/>
      <c r="N909" s="1"/>
      <c r="O909" s="3"/>
      <c r="P909" s="4"/>
      <c r="Q909" s="4"/>
      <c r="R909" s="4"/>
      <c r="S909" s="4"/>
      <c r="T909" s="4"/>
      <c r="U909" s="4"/>
      <c r="V909" s="4"/>
      <c r="W909" s="4"/>
      <c r="X909" s="4"/>
      <c r="Y909" s="4"/>
    </row>
    <row r="910" spans="2:25" ht="12.75" customHeight="1" x14ac:dyDescent="0.2">
      <c r="B910" s="15"/>
      <c r="C910" s="24"/>
      <c r="E910" s="14"/>
      <c r="F910" s="31"/>
      <c r="G910" s="16"/>
      <c r="H910" s="36"/>
      <c r="J910" s="5"/>
      <c r="K910" s="2"/>
      <c r="L910" s="1"/>
      <c r="M910" s="1"/>
      <c r="N910" s="1"/>
      <c r="O910" s="3"/>
      <c r="P910" s="4"/>
      <c r="Q910" s="4"/>
      <c r="R910" s="4"/>
      <c r="S910" s="4"/>
      <c r="T910" s="4"/>
      <c r="U910" s="4"/>
      <c r="V910" s="4"/>
      <c r="W910" s="4"/>
      <c r="X910" s="4"/>
      <c r="Y910" s="4"/>
    </row>
    <row r="911" spans="2:25" ht="12.75" customHeight="1" x14ac:dyDescent="0.2">
      <c r="B911" s="15"/>
      <c r="C911" s="24"/>
      <c r="E911" s="14"/>
      <c r="F911" s="31"/>
      <c r="G911" s="16"/>
      <c r="H911" s="36"/>
      <c r="J911" s="5"/>
      <c r="K911" s="2"/>
      <c r="L911" s="1"/>
      <c r="M911" s="1"/>
      <c r="N911" s="1"/>
      <c r="O911" s="3"/>
      <c r="P911" s="4"/>
      <c r="Q911" s="4"/>
      <c r="R911" s="4"/>
      <c r="S911" s="4"/>
      <c r="T911" s="4"/>
      <c r="U911" s="4"/>
      <c r="V911" s="4"/>
      <c r="W911" s="4"/>
      <c r="X911" s="4"/>
      <c r="Y911" s="4"/>
    </row>
    <row r="912" spans="2:25" ht="12.75" customHeight="1" x14ac:dyDescent="0.2">
      <c r="B912" s="15"/>
      <c r="C912" s="24"/>
      <c r="E912" s="14"/>
      <c r="F912" s="31"/>
      <c r="G912" s="16"/>
      <c r="H912" s="36"/>
      <c r="J912" s="5"/>
      <c r="K912" s="2"/>
      <c r="L912" s="1"/>
      <c r="M912" s="1"/>
      <c r="N912" s="1"/>
      <c r="O912" s="3"/>
      <c r="P912" s="4"/>
      <c r="Q912" s="4"/>
      <c r="R912" s="4"/>
      <c r="S912" s="4"/>
      <c r="T912" s="4"/>
      <c r="U912" s="4"/>
      <c r="V912" s="4"/>
      <c r="W912" s="4"/>
      <c r="X912" s="4"/>
      <c r="Y912" s="4"/>
    </row>
    <row r="913" spans="2:25" ht="12.75" customHeight="1" x14ac:dyDescent="0.2">
      <c r="B913" s="15"/>
      <c r="C913" s="24"/>
      <c r="E913" s="14"/>
      <c r="F913" s="31"/>
      <c r="G913" s="16"/>
      <c r="H913" s="36"/>
      <c r="J913" s="5"/>
      <c r="K913" s="2"/>
      <c r="L913" s="1"/>
      <c r="M913" s="1"/>
      <c r="N913" s="1"/>
      <c r="O913" s="3"/>
      <c r="P913" s="4"/>
      <c r="Q913" s="4"/>
      <c r="R913" s="4"/>
      <c r="S913" s="4"/>
      <c r="T913" s="4"/>
      <c r="U913" s="4"/>
      <c r="V913" s="4"/>
      <c r="W913" s="4"/>
      <c r="X913" s="4"/>
      <c r="Y913" s="4"/>
    </row>
    <row r="914" spans="2:25" ht="12.75" customHeight="1" x14ac:dyDescent="0.2">
      <c r="B914" s="15"/>
      <c r="C914" s="24"/>
      <c r="E914" s="14"/>
      <c r="F914" s="31"/>
      <c r="G914" s="16"/>
      <c r="H914" s="36"/>
      <c r="J914" s="5"/>
      <c r="K914" s="2"/>
      <c r="L914" s="1"/>
      <c r="M914" s="1"/>
      <c r="N914" s="1"/>
      <c r="O914" s="3"/>
      <c r="P914" s="4"/>
      <c r="Q914" s="4"/>
      <c r="R914" s="4"/>
      <c r="S914" s="4"/>
      <c r="T914" s="4"/>
      <c r="U914" s="4"/>
      <c r="V914" s="4"/>
      <c r="W914" s="4"/>
      <c r="X914" s="4"/>
      <c r="Y914" s="4"/>
    </row>
    <row r="915" spans="2:25" ht="12.75" customHeight="1" x14ac:dyDescent="0.2">
      <c r="B915" s="15"/>
      <c r="C915" s="24"/>
      <c r="E915" s="14"/>
      <c r="F915" s="31"/>
      <c r="G915" s="16"/>
      <c r="H915" s="36"/>
      <c r="J915" s="5"/>
      <c r="K915" s="2"/>
      <c r="L915" s="1"/>
      <c r="M915" s="1"/>
      <c r="N915" s="1"/>
      <c r="O915" s="3"/>
      <c r="P915" s="4"/>
      <c r="Q915" s="4"/>
      <c r="R915" s="4"/>
      <c r="S915" s="4"/>
      <c r="T915" s="4"/>
      <c r="U915" s="4"/>
      <c r="V915" s="4"/>
      <c r="W915" s="4"/>
      <c r="X915" s="4"/>
      <c r="Y915" s="4"/>
    </row>
    <row r="916" spans="2:25" ht="12.75" customHeight="1" x14ac:dyDescent="0.2">
      <c r="B916" s="15"/>
      <c r="C916" s="24"/>
      <c r="E916" s="14"/>
      <c r="F916" s="31"/>
      <c r="G916" s="16"/>
      <c r="H916" s="36"/>
      <c r="J916" s="5"/>
      <c r="K916" s="2"/>
      <c r="L916" s="1"/>
      <c r="M916" s="1"/>
      <c r="N916" s="1"/>
      <c r="O916" s="3"/>
      <c r="P916" s="4"/>
      <c r="Q916" s="4"/>
      <c r="R916" s="4"/>
      <c r="S916" s="4"/>
      <c r="T916" s="4"/>
      <c r="U916" s="4"/>
      <c r="V916" s="4"/>
      <c r="W916" s="4"/>
      <c r="X916" s="4"/>
      <c r="Y916" s="4"/>
    </row>
    <row r="917" spans="2:25" ht="12.75" customHeight="1" x14ac:dyDescent="0.2">
      <c r="B917" s="15"/>
      <c r="C917" s="24"/>
      <c r="E917" s="14"/>
      <c r="F917" s="31"/>
      <c r="G917" s="16"/>
      <c r="H917" s="36"/>
      <c r="J917" s="5"/>
      <c r="K917" s="2"/>
      <c r="L917" s="1"/>
      <c r="M917" s="1"/>
      <c r="N917" s="1"/>
      <c r="O917" s="3"/>
      <c r="P917" s="4"/>
      <c r="Q917" s="4"/>
      <c r="R917" s="4"/>
      <c r="S917" s="4"/>
      <c r="T917" s="4"/>
      <c r="U917" s="4"/>
      <c r="V917" s="4"/>
      <c r="W917" s="4"/>
      <c r="X917" s="4"/>
      <c r="Y917" s="4"/>
    </row>
    <row r="918" spans="2:25" ht="12.75" customHeight="1" x14ac:dyDescent="0.2">
      <c r="B918" s="15"/>
      <c r="C918" s="24"/>
      <c r="E918" s="14"/>
      <c r="F918" s="31"/>
      <c r="G918" s="16"/>
      <c r="H918" s="36"/>
      <c r="J918" s="5"/>
      <c r="K918" s="2"/>
      <c r="L918" s="1"/>
      <c r="M918" s="1"/>
      <c r="N918" s="1"/>
      <c r="O918" s="3"/>
      <c r="P918" s="4"/>
      <c r="Q918" s="4"/>
      <c r="R918" s="4"/>
      <c r="S918" s="4"/>
      <c r="T918" s="4"/>
      <c r="U918" s="4"/>
      <c r="V918" s="4"/>
      <c r="W918" s="4"/>
      <c r="X918" s="4"/>
      <c r="Y918" s="4"/>
    </row>
    <row r="919" spans="2:25" ht="12.75" customHeight="1" x14ac:dyDescent="0.2">
      <c r="B919" s="15"/>
      <c r="C919" s="24"/>
      <c r="E919" s="14"/>
      <c r="F919" s="31"/>
      <c r="G919" s="16"/>
      <c r="H919" s="36"/>
      <c r="J919" s="5"/>
      <c r="K919" s="2"/>
      <c r="L919" s="1"/>
      <c r="M919" s="1"/>
      <c r="N919" s="1"/>
      <c r="O919" s="3"/>
      <c r="P919" s="4"/>
      <c r="Q919" s="4"/>
      <c r="R919" s="4"/>
      <c r="S919" s="4"/>
      <c r="T919" s="4"/>
      <c r="U919" s="4"/>
      <c r="V919" s="4"/>
      <c r="W919" s="4"/>
      <c r="X919" s="4"/>
      <c r="Y919" s="4"/>
    </row>
    <row r="920" spans="2:25" ht="12.75" customHeight="1" x14ac:dyDescent="0.2">
      <c r="B920" s="15"/>
      <c r="C920" s="24"/>
      <c r="E920" s="14"/>
      <c r="F920" s="31"/>
      <c r="G920" s="16"/>
      <c r="H920" s="36"/>
      <c r="J920" s="5"/>
      <c r="K920" s="2"/>
      <c r="L920" s="1"/>
      <c r="M920" s="1"/>
      <c r="N920" s="1"/>
      <c r="O920" s="3"/>
      <c r="P920" s="4"/>
      <c r="Q920" s="4"/>
      <c r="R920" s="4"/>
      <c r="S920" s="4"/>
      <c r="T920" s="4"/>
      <c r="U920" s="4"/>
      <c r="V920" s="4"/>
      <c r="W920" s="4"/>
      <c r="X920" s="4"/>
      <c r="Y920" s="4"/>
    </row>
    <row r="921" spans="2:25" ht="12.75" customHeight="1" x14ac:dyDescent="0.2">
      <c r="B921" s="15"/>
      <c r="C921" s="24"/>
      <c r="E921" s="14"/>
      <c r="F921" s="31"/>
      <c r="G921" s="16"/>
      <c r="H921" s="36"/>
      <c r="J921" s="5"/>
      <c r="K921" s="2"/>
      <c r="L921" s="1"/>
      <c r="M921" s="1"/>
      <c r="N921" s="1"/>
      <c r="O921" s="3"/>
      <c r="P921" s="4"/>
      <c r="Q921" s="4"/>
      <c r="R921" s="4"/>
      <c r="S921" s="4"/>
      <c r="T921" s="4"/>
      <c r="U921" s="4"/>
      <c r="V921" s="4"/>
      <c r="W921" s="4"/>
      <c r="X921" s="4"/>
      <c r="Y921" s="4"/>
    </row>
    <row r="922" spans="2:25" ht="12.75" customHeight="1" x14ac:dyDescent="0.2">
      <c r="B922" s="15"/>
      <c r="C922" s="24"/>
      <c r="E922" s="14"/>
      <c r="F922" s="31"/>
      <c r="G922" s="16"/>
      <c r="H922" s="36"/>
      <c r="J922" s="5"/>
      <c r="K922" s="2"/>
      <c r="L922" s="1"/>
      <c r="M922" s="1"/>
      <c r="N922" s="1"/>
      <c r="O922" s="3"/>
      <c r="P922" s="4"/>
      <c r="Q922" s="4"/>
      <c r="R922" s="4"/>
      <c r="S922" s="4"/>
      <c r="T922" s="4"/>
      <c r="U922" s="4"/>
      <c r="V922" s="4"/>
      <c r="W922" s="4"/>
      <c r="X922" s="4"/>
      <c r="Y922" s="4"/>
    </row>
    <row r="923" spans="2:25" ht="12.75" customHeight="1" x14ac:dyDescent="0.2">
      <c r="B923" s="15"/>
      <c r="C923" s="24"/>
      <c r="E923" s="14"/>
      <c r="F923" s="31"/>
      <c r="G923" s="16"/>
      <c r="H923" s="36"/>
      <c r="J923" s="5"/>
      <c r="K923" s="2"/>
      <c r="L923" s="1"/>
      <c r="M923" s="1"/>
      <c r="N923" s="1"/>
      <c r="O923" s="3"/>
      <c r="P923" s="4"/>
      <c r="Q923" s="4"/>
      <c r="R923" s="4"/>
      <c r="S923" s="4"/>
      <c r="T923" s="4"/>
      <c r="U923" s="4"/>
      <c r="V923" s="4"/>
      <c r="W923" s="4"/>
      <c r="X923" s="4"/>
      <c r="Y923" s="4"/>
    </row>
    <row r="924" spans="2:25" ht="12.75" customHeight="1" x14ac:dyDescent="0.2">
      <c r="B924" s="15"/>
      <c r="C924" s="24"/>
      <c r="E924" s="14"/>
      <c r="F924" s="31"/>
      <c r="G924" s="16"/>
      <c r="H924" s="36"/>
      <c r="J924" s="5"/>
      <c r="K924" s="2"/>
      <c r="L924" s="1"/>
      <c r="M924" s="1"/>
      <c r="N924" s="1"/>
      <c r="O924" s="3"/>
      <c r="P924" s="4"/>
      <c r="Q924" s="4"/>
      <c r="R924" s="4"/>
      <c r="S924" s="4"/>
      <c r="T924" s="4"/>
      <c r="U924" s="4"/>
      <c r="V924" s="4"/>
      <c r="W924" s="4"/>
      <c r="X924" s="4"/>
      <c r="Y924" s="4"/>
    </row>
    <row r="925" spans="2:25" ht="12.75" customHeight="1" x14ac:dyDescent="0.2">
      <c r="B925" s="15"/>
      <c r="C925" s="24"/>
      <c r="E925" s="14"/>
      <c r="F925" s="31"/>
      <c r="G925" s="16"/>
      <c r="H925" s="36"/>
      <c r="J925" s="5"/>
      <c r="K925" s="2"/>
      <c r="L925" s="1"/>
      <c r="M925" s="1"/>
      <c r="N925" s="1"/>
      <c r="O925" s="3"/>
      <c r="P925" s="4"/>
      <c r="Q925" s="4"/>
      <c r="R925" s="4"/>
      <c r="S925" s="4"/>
      <c r="T925" s="4"/>
      <c r="U925" s="4"/>
      <c r="V925" s="4"/>
      <c r="W925" s="4"/>
      <c r="X925" s="4"/>
      <c r="Y925" s="4"/>
    </row>
    <row r="926" spans="2:25" ht="12.75" customHeight="1" x14ac:dyDescent="0.2">
      <c r="B926" s="15"/>
      <c r="C926" s="24"/>
      <c r="E926" s="14"/>
      <c r="F926" s="31"/>
      <c r="G926" s="16"/>
      <c r="H926" s="36"/>
      <c r="J926" s="5"/>
      <c r="K926" s="2"/>
      <c r="L926" s="1"/>
      <c r="M926" s="1"/>
      <c r="N926" s="1"/>
      <c r="O926" s="3"/>
      <c r="P926" s="4"/>
      <c r="Q926" s="4"/>
      <c r="R926" s="4"/>
      <c r="S926" s="4"/>
      <c r="T926" s="4"/>
      <c r="U926" s="4"/>
      <c r="V926" s="4"/>
      <c r="W926" s="4"/>
      <c r="X926" s="4"/>
      <c r="Y926" s="4"/>
    </row>
    <row r="927" spans="2:25" ht="12.75" customHeight="1" x14ac:dyDescent="0.2">
      <c r="B927" s="15"/>
      <c r="C927" s="24"/>
      <c r="E927" s="14"/>
      <c r="F927" s="31"/>
      <c r="G927" s="16"/>
      <c r="H927" s="36"/>
      <c r="J927" s="5"/>
      <c r="K927" s="2"/>
      <c r="L927" s="1"/>
      <c r="M927" s="1"/>
      <c r="N927" s="1"/>
      <c r="O927" s="3"/>
      <c r="P927" s="4"/>
      <c r="Q927" s="4"/>
      <c r="R927" s="4"/>
      <c r="S927" s="4"/>
      <c r="T927" s="4"/>
      <c r="U927" s="4"/>
      <c r="V927" s="4"/>
      <c r="W927" s="4"/>
      <c r="X927" s="4"/>
      <c r="Y927" s="4"/>
    </row>
    <row r="928" spans="2:25" ht="12.75" customHeight="1" x14ac:dyDescent="0.2">
      <c r="B928" s="15"/>
      <c r="C928" s="24"/>
      <c r="E928" s="14"/>
      <c r="F928" s="31"/>
      <c r="G928" s="16"/>
      <c r="H928" s="36"/>
      <c r="J928" s="5"/>
      <c r="K928" s="2"/>
      <c r="L928" s="1"/>
      <c r="M928" s="1"/>
      <c r="N928" s="1"/>
      <c r="O928" s="3"/>
      <c r="P928" s="4"/>
      <c r="Q928" s="4"/>
      <c r="R928" s="4"/>
      <c r="S928" s="4"/>
      <c r="T928" s="4"/>
      <c r="U928" s="4"/>
      <c r="V928" s="4"/>
      <c r="W928" s="4"/>
      <c r="X928" s="4"/>
      <c r="Y928" s="4"/>
    </row>
    <row r="929" spans="2:25" ht="12.75" customHeight="1" x14ac:dyDescent="0.2">
      <c r="B929" s="15"/>
      <c r="C929" s="24"/>
      <c r="E929" s="14"/>
      <c r="F929" s="31"/>
      <c r="G929" s="16"/>
      <c r="H929" s="36"/>
      <c r="J929" s="5"/>
      <c r="K929" s="2"/>
      <c r="L929" s="1"/>
      <c r="M929" s="1"/>
      <c r="N929" s="1"/>
      <c r="O929" s="3"/>
      <c r="P929" s="4"/>
      <c r="Q929" s="4"/>
      <c r="R929" s="4"/>
      <c r="S929" s="4"/>
      <c r="T929" s="4"/>
      <c r="U929" s="4"/>
      <c r="V929" s="4"/>
      <c r="W929" s="4"/>
      <c r="X929" s="4"/>
      <c r="Y929" s="4"/>
    </row>
    <row r="930" spans="2:25" ht="12.75" customHeight="1" x14ac:dyDescent="0.2">
      <c r="B930" s="15"/>
      <c r="C930" s="24"/>
      <c r="E930" s="14"/>
      <c r="F930" s="31"/>
      <c r="G930" s="16"/>
      <c r="H930" s="36"/>
      <c r="J930" s="5"/>
      <c r="K930" s="2"/>
      <c r="L930" s="1"/>
      <c r="M930" s="1"/>
      <c r="N930" s="1"/>
      <c r="O930" s="3"/>
      <c r="P930" s="4"/>
      <c r="Q930" s="4"/>
      <c r="R930" s="4"/>
      <c r="S930" s="4"/>
      <c r="T930" s="4"/>
      <c r="U930" s="4"/>
      <c r="V930" s="4"/>
      <c r="W930" s="4"/>
      <c r="X930" s="4"/>
      <c r="Y930" s="4"/>
    </row>
    <row r="931" spans="2:25" ht="12.75" customHeight="1" x14ac:dyDescent="0.2">
      <c r="B931" s="15"/>
      <c r="C931" s="24"/>
      <c r="E931" s="14"/>
      <c r="F931" s="31"/>
      <c r="G931" s="16"/>
      <c r="H931" s="36"/>
      <c r="J931" s="5"/>
      <c r="K931" s="2"/>
      <c r="L931" s="1"/>
      <c r="M931" s="1"/>
      <c r="N931" s="1"/>
      <c r="O931" s="3"/>
      <c r="P931" s="4"/>
      <c r="Q931" s="4"/>
      <c r="R931" s="4"/>
      <c r="S931" s="4"/>
      <c r="T931" s="4"/>
      <c r="U931" s="4"/>
      <c r="V931" s="4"/>
      <c r="W931" s="4"/>
      <c r="X931" s="4"/>
      <c r="Y931" s="4"/>
    </row>
    <row r="932" spans="2:25" ht="12.75" customHeight="1" x14ac:dyDescent="0.2">
      <c r="B932" s="15"/>
      <c r="C932" s="24"/>
      <c r="E932" s="14"/>
      <c r="F932" s="31"/>
      <c r="G932" s="16"/>
      <c r="H932" s="36"/>
      <c r="J932" s="5"/>
      <c r="K932" s="2"/>
      <c r="L932" s="1"/>
      <c r="M932" s="1"/>
      <c r="N932" s="1"/>
      <c r="O932" s="3"/>
      <c r="P932" s="4"/>
      <c r="Q932" s="4"/>
      <c r="R932" s="4"/>
      <c r="S932" s="4"/>
      <c r="T932" s="4"/>
      <c r="U932" s="4"/>
      <c r="V932" s="4"/>
      <c r="W932" s="4"/>
      <c r="X932" s="4"/>
      <c r="Y932" s="4"/>
    </row>
    <row r="933" spans="2:25" ht="12.75" customHeight="1" x14ac:dyDescent="0.2">
      <c r="B933" s="15"/>
      <c r="C933" s="24"/>
      <c r="E933" s="14"/>
      <c r="F933" s="31"/>
      <c r="G933" s="16"/>
      <c r="H933" s="36"/>
      <c r="J933" s="5"/>
      <c r="K933" s="2"/>
      <c r="L933" s="1"/>
      <c r="M933" s="1"/>
      <c r="N933" s="1"/>
      <c r="O933" s="3"/>
      <c r="P933" s="4"/>
      <c r="Q933" s="4"/>
      <c r="R933" s="4"/>
      <c r="S933" s="4"/>
      <c r="T933" s="4"/>
      <c r="U933" s="4"/>
      <c r="V933" s="4"/>
      <c r="W933" s="4"/>
      <c r="X933" s="4"/>
      <c r="Y933" s="4"/>
    </row>
    <row r="934" spans="2:25" ht="12.75" customHeight="1" x14ac:dyDescent="0.2">
      <c r="B934" s="15"/>
      <c r="C934" s="24"/>
      <c r="E934" s="14"/>
      <c r="F934" s="31"/>
      <c r="G934" s="16"/>
      <c r="H934" s="36"/>
      <c r="J934" s="5"/>
      <c r="K934" s="2"/>
      <c r="L934" s="1"/>
      <c r="M934" s="1"/>
      <c r="N934" s="1"/>
      <c r="O934" s="3"/>
      <c r="P934" s="4"/>
      <c r="Q934" s="4"/>
      <c r="R934" s="4"/>
      <c r="S934" s="4"/>
      <c r="T934" s="4"/>
      <c r="U934" s="4"/>
      <c r="V934" s="4"/>
      <c r="W934" s="4"/>
      <c r="X934" s="4"/>
      <c r="Y934" s="4"/>
    </row>
    <row r="935" spans="2:25" ht="12.75" customHeight="1" x14ac:dyDescent="0.2">
      <c r="B935" s="15"/>
      <c r="C935" s="24"/>
      <c r="E935" s="14"/>
      <c r="F935" s="31"/>
      <c r="G935" s="16"/>
      <c r="H935" s="36"/>
      <c r="J935" s="5"/>
      <c r="K935" s="2"/>
      <c r="L935" s="1"/>
      <c r="M935" s="1"/>
      <c r="N935" s="1"/>
      <c r="O935" s="3"/>
      <c r="P935" s="4"/>
      <c r="Q935" s="4"/>
      <c r="R935" s="4"/>
      <c r="S935" s="4"/>
      <c r="T935" s="4"/>
      <c r="U935" s="4"/>
      <c r="V935" s="4"/>
      <c r="W935" s="4"/>
      <c r="X935" s="4"/>
      <c r="Y935" s="4"/>
    </row>
    <row r="936" spans="2:25" ht="12.75" customHeight="1" x14ac:dyDescent="0.2">
      <c r="B936" s="15"/>
      <c r="C936" s="24"/>
      <c r="E936" s="14"/>
      <c r="F936" s="31"/>
      <c r="G936" s="16"/>
      <c r="H936" s="36"/>
      <c r="J936" s="5"/>
      <c r="K936" s="2"/>
      <c r="L936" s="1"/>
      <c r="M936" s="1"/>
      <c r="N936" s="1"/>
      <c r="O936" s="3"/>
      <c r="P936" s="4"/>
      <c r="Q936" s="4"/>
      <c r="R936" s="4"/>
      <c r="S936" s="4"/>
      <c r="T936" s="4"/>
      <c r="U936" s="4"/>
      <c r="V936" s="4"/>
      <c r="W936" s="4"/>
      <c r="X936" s="4"/>
      <c r="Y936" s="4"/>
    </row>
    <row r="937" spans="2:25" ht="12.75" customHeight="1" x14ac:dyDescent="0.2">
      <c r="B937" s="15"/>
      <c r="C937" s="24"/>
      <c r="E937" s="14"/>
      <c r="F937" s="31"/>
      <c r="G937" s="16"/>
      <c r="H937" s="36"/>
      <c r="J937" s="5"/>
      <c r="K937" s="2"/>
      <c r="L937" s="1"/>
      <c r="M937" s="1"/>
      <c r="N937" s="1"/>
      <c r="O937" s="3"/>
      <c r="P937" s="4"/>
      <c r="Q937" s="4"/>
      <c r="R937" s="4"/>
      <c r="S937" s="4"/>
      <c r="T937" s="4"/>
      <c r="U937" s="4"/>
      <c r="V937" s="4"/>
      <c r="W937" s="4"/>
      <c r="X937" s="4"/>
      <c r="Y937" s="4"/>
    </row>
    <row r="938" spans="2:25" ht="12.75" customHeight="1" x14ac:dyDescent="0.2">
      <c r="B938" s="15"/>
      <c r="C938" s="24"/>
      <c r="E938" s="14"/>
      <c r="F938" s="31"/>
      <c r="G938" s="16"/>
      <c r="H938" s="36"/>
      <c r="J938" s="5"/>
      <c r="K938" s="2"/>
      <c r="L938" s="1"/>
      <c r="M938" s="1"/>
      <c r="N938" s="1"/>
      <c r="O938" s="3"/>
      <c r="P938" s="4"/>
      <c r="Q938" s="4"/>
      <c r="R938" s="4"/>
      <c r="S938" s="4"/>
      <c r="T938" s="4"/>
      <c r="U938" s="4"/>
      <c r="V938" s="4"/>
      <c r="W938" s="4"/>
      <c r="X938" s="4"/>
      <c r="Y938" s="4"/>
    </row>
    <row r="939" spans="2:25" ht="12.75" customHeight="1" x14ac:dyDescent="0.2">
      <c r="B939" s="15"/>
      <c r="C939" s="24"/>
      <c r="E939" s="14"/>
      <c r="F939" s="31"/>
      <c r="G939" s="16"/>
      <c r="H939" s="36"/>
      <c r="J939" s="5"/>
      <c r="K939" s="2"/>
      <c r="L939" s="1"/>
      <c r="M939" s="1"/>
      <c r="N939" s="1"/>
      <c r="O939" s="3"/>
      <c r="P939" s="4"/>
      <c r="Q939" s="4"/>
      <c r="R939" s="4"/>
      <c r="S939" s="4"/>
      <c r="T939" s="4"/>
      <c r="U939" s="4"/>
      <c r="V939" s="4"/>
      <c r="W939" s="4"/>
      <c r="X939" s="4"/>
      <c r="Y939" s="4"/>
    </row>
    <row r="940" spans="2:25" ht="12.75" customHeight="1" x14ac:dyDescent="0.2">
      <c r="B940" s="15"/>
      <c r="C940" s="24"/>
      <c r="E940" s="14"/>
      <c r="F940" s="31"/>
      <c r="G940" s="16"/>
      <c r="H940" s="36"/>
      <c r="J940" s="5"/>
      <c r="K940" s="2"/>
      <c r="L940" s="1"/>
      <c r="M940" s="1"/>
      <c r="N940" s="1"/>
      <c r="O940" s="3"/>
      <c r="P940" s="4"/>
      <c r="Q940" s="4"/>
      <c r="R940" s="4"/>
      <c r="S940" s="4"/>
      <c r="T940" s="4"/>
      <c r="U940" s="4"/>
      <c r="V940" s="4"/>
      <c r="W940" s="4"/>
      <c r="X940" s="4"/>
      <c r="Y940" s="4"/>
    </row>
    <row r="941" spans="2:25" ht="12.75" customHeight="1" x14ac:dyDescent="0.2">
      <c r="B941" s="15"/>
      <c r="C941" s="24"/>
      <c r="E941" s="14"/>
      <c r="F941" s="31"/>
      <c r="G941" s="16"/>
      <c r="H941" s="36"/>
      <c r="J941" s="5"/>
      <c r="K941" s="2"/>
      <c r="L941" s="1"/>
      <c r="M941" s="1"/>
      <c r="N941" s="1"/>
      <c r="O941" s="3"/>
      <c r="P941" s="4"/>
      <c r="Q941" s="4"/>
      <c r="R941" s="4"/>
      <c r="S941" s="4"/>
      <c r="T941" s="4"/>
      <c r="U941" s="4"/>
      <c r="V941" s="4"/>
      <c r="W941" s="4"/>
      <c r="X941" s="4"/>
      <c r="Y941" s="4"/>
    </row>
    <row r="942" spans="2:25" ht="12.75" customHeight="1" x14ac:dyDescent="0.2">
      <c r="B942" s="15"/>
      <c r="C942" s="24"/>
      <c r="E942" s="14"/>
      <c r="F942" s="31"/>
      <c r="G942" s="16"/>
      <c r="H942" s="36"/>
      <c r="J942" s="5"/>
      <c r="K942" s="2"/>
      <c r="L942" s="1"/>
      <c r="M942" s="1"/>
      <c r="N942" s="1"/>
      <c r="O942" s="3"/>
      <c r="P942" s="4"/>
      <c r="Q942" s="4"/>
      <c r="R942" s="4"/>
      <c r="S942" s="4"/>
      <c r="T942" s="4"/>
      <c r="U942" s="4"/>
      <c r="V942" s="4"/>
      <c r="W942" s="4"/>
      <c r="X942" s="4"/>
      <c r="Y942" s="4"/>
    </row>
    <row r="943" spans="2:25" ht="12.75" customHeight="1" x14ac:dyDescent="0.2">
      <c r="B943" s="15"/>
      <c r="C943" s="24"/>
      <c r="E943" s="14"/>
      <c r="F943" s="31"/>
      <c r="G943" s="16"/>
      <c r="H943" s="36"/>
      <c r="J943" s="5"/>
      <c r="K943" s="2"/>
      <c r="L943" s="1"/>
      <c r="M943" s="1"/>
      <c r="N943" s="1"/>
      <c r="O943" s="3"/>
      <c r="P943" s="4"/>
      <c r="Q943" s="4"/>
      <c r="R943" s="4"/>
      <c r="S943" s="4"/>
      <c r="T943" s="4"/>
      <c r="U943" s="4"/>
      <c r="V943" s="4"/>
      <c r="W943" s="4"/>
      <c r="X943" s="4"/>
      <c r="Y943" s="4"/>
    </row>
    <row r="944" spans="2:25" ht="12.75" customHeight="1" x14ac:dyDescent="0.2">
      <c r="B944" s="15"/>
      <c r="C944" s="24"/>
      <c r="E944" s="14"/>
      <c r="F944" s="31"/>
      <c r="G944" s="16"/>
      <c r="H944" s="36"/>
      <c r="J944" s="5"/>
      <c r="K944" s="2"/>
      <c r="L944" s="1"/>
      <c r="M944" s="1"/>
      <c r="N944" s="1"/>
      <c r="O944" s="3"/>
      <c r="P944" s="4"/>
      <c r="Q944" s="4"/>
      <c r="R944" s="4"/>
      <c r="S944" s="4"/>
      <c r="T944" s="4"/>
      <c r="U944" s="4"/>
      <c r="V944" s="4"/>
      <c r="W944" s="4"/>
      <c r="X944" s="4"/>
      <c r="Y944" s="4"/>
    </row>
    <row r="945" spans="2:25" ht="12.75" customHeight="1" x14ac:dyDescent="0.2">
      <c r="B945" s="15"/>
      <c r="C945" s="24"/>
      <c r="E945" s="14"/>
      <c r="F945" s="31"/>
      <c r="G945" s="16"/>
      <c r="H945" s="36"/>
      <c r="J945" s="5"/>
      <c r="K945" s="2"/>
      <c r="L945" s="1"/>
      <c r="M945" s="1"/>
      <c r="N945" s="1"/>
      <c r="O945" s="3"/>
      <c r="P945" s="4"/>
      <c r="Q945" s="4"/>
      <c r="R945" s="4"/>
      <c r="S945" s="4"/>
      <c r="T945" s="4"/>
      <c r="U945" s="4"/>
      <c r="V945" s="4"/>
      <c r="W945" s="4"/>
      <c r="X945" s="4"/>
      <c r="Y945" s="4"/>
    </row>
    <row r="946" spans="2:25" ht="12.75" customHeight="1" x14ac:dyDescent="0.2">
      <c r="B946" s="15"/>
      <c r="C946" s="24"/>
      <c r="E946" s="14"/>
      <c r="F946" s="31"/>
      <c r="G946" s="16"/>
      <c r="H946" s="36"/>
      <c r="J946" s="5"/>
      <c r="K946" s="2"/>
      <c r="L946" s="1"/>
      <c r="M946" s="1"/>
      <c r="N946" s="1"/>
      <c r="O946" s="3"/>
      <c r="P946" s="4"/>
      <c r="Q946" s="4"/>
      <c r="R946" s="4"/>
      <c r="S946" s="4"/>
      <c r="T946" s="4"/>
      <c r="U946" s="4"/>
      <c r="V946" s="4"/>
      <c r="W946" s="4"/>
      <c r="X946" s="4"/>
      <c r="Y946" s="4"/>
    </row>
    <row r="947" spans="2:25" ht="12.75" customHeight="1" x14ac:dyDescent="0.2">
      <c r="B947" s="15"/>
      <c r="C947" s="24"/>
      <c r="E947" s="14"/>
      <c r="F947" s="31"/>
      <c r="G947" s="16"/>
      <c r="H947" s="36"/>
      <c r="J947" s="5"/>
      <c r="K947" s="2"/>
      <c r="L947" s="1"/>
      <c r="M947" s="1"/>
      <c r="N947" s="1"/>
      <c r="O947" s="3"/>
      <c r="P947" s="4"/>
      <c r="Q947" s="4"/>
      <c r="R947" s="4"/>
      <c r="S947" s="4"/>
      <c r="T947" s="4"/>
      <c r="U947" s="4"/>
      <c r="V947" s="4"/>
      <c r="W947" s="4"/>
      <c r="X947" s="4"/>
      <c r="Y947" s="4"/>
    </row>
    <row r="948" spans="2:25" ht="12.75" customHeight="1" x14ac:dyDescent="0.2">
      <c r="B948" s="15"/>
      <c r="C948" s="24"/>
      <c r="E948" s="14"/>
      <c r="F948" s="31"/>
      <c r="G948" s="16"/>
      <c r="H948" s="36"/>
      <c r="J948" s="5"/>
      <c r="K948" s="2"/>
      <c r="L948" s="1"/>
      <c r="M948" s="1"/>
      <c r="N948" s="1"/>
      <c r="O948" s="3"/>
      <c r="P948" s="4"/>
      <c r="Q948" s="4"/>
      <c r="R948" s="4"/>
      <c r="S948" s="4"/>
      <c r="T948" s="4"/>
      <c r="U948" s="4"/>
      <c r="V948" s="4"/>
      <c r="W948" s="4"/>
      <c r="X948" s="4"/>
      <c r="Y948" s="4"/>
    </row>
    <row r="949" spans="2:25" ht="12.75" customHeight="1" x14ac:dyDescent="0.2">
      <c r="B949" s="15"/>
      <c r="C949" s="24"/>
      <c r="E949" s="14"/>
      <c r="F949" s="31"/>
      <c r="G949" s="16"/>
      <c r="H949" s="36"/>
      <c r="J949" s="5"/>
      <c r="K949" s="2"/>
      <c r="L949" s="1"/>
      <c r="M949" s="1"/>
      <c r="N949" s="1"/>
      <c r="O949" s="3"/>
      <c r="P949" s="4"/>
      <c r="Q949" s="4"/>
      <c r="R949" s="4"/>
      <c r="S949" s="4"/>
      <c r="T949" s="4"/>
      <c r="U949" s="4"/>
      <c r="V949" s="4"/>
      <c r="W949" s="4"/>
      <c r="X949" s="4"/>
      <c r="Y949" s="4"/>
    </row>
    <row r="950" spans="2:25" ht="12.75" customHeight="1" x14ac:dyDescent="0.2">
      <c r="B950" s="15"/>
      <c r="C950" s="24"/>
      <c r="E950" s="14"/>
      <c r="F950" s="31"/>
      <c r="G950" s="16"/>
      <c r="H950" s="36"/>
      <c r="J950" s="5"/>
      <c r="K950" s="2"/>
      <c r="L950" s="1"/>
      <c r="M950" s="1"/>
      <c r="N950" s="1"/>
      <c r="O950" s="3"/>
      <c r="P950" s="4"/>
      <c r="Q950" s="4"/>
      <c r="R950" s="4"/>
      <c r="S950" s="4"/>
      <c r="T950" s="4"/>
      <c r="U950" s="4"/>
      <c r="V950" s="4"/>
      <c r="W950" s="4"/>
      <c r="X950" s="4"/>
      <c r="Y950" s="4"/>
    </row>
    <row r="951" spans="2:25" ht="12.75" customHeight="1" x14ac:dyDescent="0.2">
      <c r="B951" s="15"/>
      <c r="C951" s="24"/>
      <c r="E951" s="14"/>
      <c r="F951" s="31"/>
      <c r="G951" s="16"/>
      <c r="H951" s="36"/>
      <c r="J951" s="5"/>
      <c r="K951" s="2"/>
      <c r="L951" s="1"/>
      <c r="M951" s="1"/>
      <c r="N951" s="1"/>
      <c r="O951" s="3"/>
      <c r="P951" s="4"/>
      <c r="Q951" s="4"/>
      <c r="R951" s="4"/>
      <c r="S951" s="4"/>
      <c r="T951" s="4"/>
      <c r="U951" s="4"/>
      <c r="V951" s="4"/>
      <c r="W951" s="4"/>
      <c r="X951" s="4"/>
      <c r="Y951" s="4"/>
    </row>
    <row r="952" spans="2:25" ht="12.75" customHeight="1" x14ac:dyDescent="0.2">
      <c r="B952" s="15"/>
      <c r="C952" s="24"/>
      <c r="E952" s="14"/>
      <c r="F952" s="31"/>
      <c r="G952" s="16"/>
      <c r="H952" s="36"/>
      <c r="J952" s="5"/>
      <c r="K952" s="2"/>
      <c r="L952" s="1"/>
      <c r="M952" s="1"/>
      <c r="N952" s="1"/>
      <c r="O952" s="3"/>
      <c r="P952" s="4"/>
      <c r="Q952" s="4"/>
      <c r="R952" s="4"/>
      <c r="S952" s="4"/>
      <c r="T952" s="4"/>
      <c r="U952" s="4"/>
      <c r="V952" s="4"/>
      <c r="W952" s="4"/>
      <c r="X952" s="4"/>
      <c r="Y952" s="4"/>
    </row>
    <row r="953" spans="2:25" ht="12.75" customHeight="1" x14ac:dyDescent="0.2">
      <c r="B953" s="15"/>
      <c r="C953" s="24"/>
      <c r="E953" s="14"/>
      <c r="F953" s="31"/>
      <c r="G953" s="16"/>
      <c r="H953" s="36"/>
      <c r="J953" s="5"/>
      <c r="K953" s="2"/>
      <c r="L953" s="1"/>
      <c r="M953" s="1"/>
      <c r="N953" s="1"/>
      <c r="O953" s="3"/>
      <c r="P953" s="4"/>
      <c r="Q953" s="4"/>
      <c r="R953" s="4"/>
      <c r="S953" s="4"/>
      <c r="T953" s="4"/>
      <c r="U953" s="4"/>
      <c r="V953" s="4"/>
      <c r="W953" s="4"/>
      <c r="X953" s="4"/>
      <c r="Y953" s="4"/>
    </row>
    <row r="954" spans="2:25" ht="12.75" customHeight="1" x14ac:dyDescent="0.2">
      <c r="B954" s="15"/>
      <c r="C954" s="24"/>
      <c r="E954" s="14"/>
      <c r="F954" s="31"/>
      <c r="G954" s="16"/>
      <c r="H954" s="36"/>
      <c r="J954" s="5"/>
      <c r="K954" s="2"/>
      <c r="L954" s="1"/>
      <c r="M954" s="1"/>
      <c r="N954" s="1"/>
      <c r="O954" s="3"/>
      <c r="P954" s="4"/>
      <c r="Q954" s="4"/>
      <c r="R954" s="4"/>
      <c r="S954" s="4"/>
      <c r="T954" s="4"/>
      <c r="U954" s="4"/>
      <c r="V954" s="4"/>
      <c r="W954" s="4"/>
      <c r="X954" s="4"/>
      <c r="Y954" s="4"/>
    </row>
    <row r="955" spans="2:25" ht="12.75" customHeight="1" x14ac:dyDescent="0.2">
      <c r="B955" s="15"/>
      <c r="C955" s="24"/>
      <c r="E955" s="14"/>
      <c r="F955" s="31"/>
      <c r="G955" s="16"/>
      <c r="H955" s="36"/>
      <c r="J955" s="5"/>
      <c r="K955" s="2"/>
      <c r="L955" s="1"/>
      <c r="M955" s="1"/>
      <c r="N955" s="1"/>
      <c r="O955" s="3"/>
      <c r="P955" s="4"/>
      <c r="Q955" s="4"/>
      <c r="R955" s="4"/>
      <c r="S955" s="4"/>
      <c r="T955" s="4"/>
      <c r="U955" s="4"/>
      <c r="V955" s="4"/>
      <c r="W955" s="4"/>
      <c r="X955" s="4"/>
      <c r="Y955" s="4"/>
    </row>
    <row r="956" spans="2:25" ht="12.75" customHeight="1" x14ac:dyDescent="0.2">
      <c r="B956" s="15"/>
      <c r="C956" s="24"/>
      <c r="E956" s="14"/>
      <c r="F956" s="31"/>
      <c r="G956" s="16"/>
      <c r="H956" s="36"/>
      <c r="J956" s="5"/>
      <c r="K956" s="2"/>
      <c r="L956" s="1"/>
      <c r="M956" s="1"/>
      <c r="N956" s="1"/>
      <c r="O956" s="3"/>
      <c r="P956" s="4"/>
      <c r="Q956" s="4"/>
      <c r="R956" s="4"/>
      <c r="S956" s="4"/>
      <c r="T956" s="4"/>
      <c r="U956" s="4"/>
      <c r="V956" s="4"/>
      <c r="W956" s="4"/>
      <c r="X956" s="4"/>
      <c r="Y956" s="4"/>
    </row>
    <row r="957" spans="2:25" ht="12.75" customHeight="1" x14ac:dyDescent="0.2">
      <c r="B957" s="15"/>
      <c r="C957" s="24"/>
      <c r="E957" s="14"/>
      <c r="F957" s="31"/>
      <c r="G957" s="16"/>
      <c r="H957" s="36"/>
      <c r="J957" s="5"/>
      <c r="K957" s="2"/>
      <c r="L957" s="1"/>
      <c r="M957" s="1"/>
      <c r="N957" s="1"/>
      <c r="O957" s="3"/>
      <c r="P957" s="4"/>
      <c r="Q957" s="4"/>
      <c r="R957" s="4"/>
      <c r="S957" s="4"/>
      <c r="T957" s="4"/>
      <c r="U957" s="4"/>
      <c r="V957" s="4"/>
      <c r="W957" s="4"/>
      <c r="X957" s="4"/>
      <c r="Y957" s="4"/>
    </row>
    <row r="958" spans="2:25" ht="12.75" customHeight="1" x14ac:dyDescent="0.2">
      <c r="B958" s="15"/>
      <c r="C958" s="24"/>
      <c r="E958" s="14"/>
      <c r="F958" s="31"/>
      <c r="G958" s="16"/>
      <c r="H958" s="36"/>
      <c r="J958" s="5"/>
      <c r="K958" s="2"/>
      <c r="L958" s="1"/>
      <c r="M958" s="1"/>
      <c r="N958" s="1"/>
      <c r="O958" s="3"/>
      <c r="P958" s="4"/>
      <c r="Q958" s="4"/>
      <c r="R958" s="4"/>
      <c r="S958" s="4"/>
      <c r="T958" s="4"/>
      <c r="U958" s="4"/>
      <c r="V958" s="4"/>
      <c r="W958" s="4"/>
      <c r="X958" s="4"/>
      <c r="Y958" s="4"/>
    </row>
    <row r="959" spans="2:25" ht="12.75" customHeight="1" x14ac:dyDescent="0.2">
      <c r="B959" s="15"/>
      <c r="C959" s="24"/>
      <c r="E959" s="14"/>
      <c r="F959" s="31"/>
      <c r="G959" s="16"/>
      <c r="H959" s="36"/>
      <c r="J959" s="5"/>
      <c r="K959" s="2"/>
      <c r="L959" s="1"/>
      <c r="M959" s="1"/>
      <c r="N959" s="1"/>
      <c r="O959" s="3"/>
      <c r="P959" s="4"/>
      <c r="Q959" s="4"/>
      <c r="R959" s="4"/>
      <c r="S959" s="4"/>
      <c r="T959" s="4"/>
      <c r="U959" s="4"/>
      <c r="V959" s="4"/>
      <c r="W959" s="4"/>
      <c r="X959" s="4"/>
      <c r="Y959" s="4"/>
    </row>
    <row r="960" spans="2:25" ht="12.75" customHeight="1" x14ac:dyDescent="0.2">
      <c r="B960" s="15"/>
      <c r="C960" s="24"/>
      <c r="E960" s="14"/>
      <c r="F960" s="31"/>
      <c r="G960" s="16"/>
      <c r="H960" s="36"/>
      <c r="J960" s="5"/>
      <c r="K960" s="2"/>
      <c r="L960" s="1"/>
      <c r="M960" s="1"/>
      <c r="N960" s="1"/>
      <c r="O960" s="3"/>
      <c r="P960" s="4"/>
      <c r="Q960" s="4"/>
      <c r="R960" s="4"/>
      <c r="S960" s="4"/>
      <c r="T960" s="4"/>
      <c r="U960" s="4"/>
      <c r="V960" s="4"/>
      <c r="W960" s="4"/>
      <c r="X960" s="4"/>
      <c r="Y960" s="4"/>
    </row>
    <row r="961" spans="2:25" ht="12.75" customHeight="1" x14ac:dyDescent="0.2">
      <c r="B961" s="15"/>
      <c r="C961" s="24"/>
      <c r="E961" s="14"/>
      <c r="F961" s="31"/>
      <c r="G961" s="16"/>
      <c r="H961" s="36"/>
      <c r="J961" s="5"/>
      <c r="K961" s="2"/>
      <c r="L961" s="1"/>
      <c r="M961" s="1"/>
      <c r="N961" s="1"/>
      <c r="O961" s="3"/>
      <c r="P961" s="4"/>
      <c r="Q961" s="4"/>
      <c r="R961" s="4"/>
      <c r="S961" s="4"/>
      <c r="T961" s="4"/>
      <c r="U961" s="4"/>
      <c r="V961" s="4"/>
      <c r="W961" s="4"/>
      <c r="X961" s="4"/>
      <c r="Y961" s="4"/>
    </row>
    <row r="962" spans="2:25" ht="12.75" customHeight="1" x14ac:dyDescent="0.2">
      <c r="B962" s="15"/>
      <c r="C962" s="24"/>
      <c r="E962" s="14"/>
      <c r="F962" s="31"/>
      <c r="G962" s="16"/>
      <c r="H962" s="36"/>
      <c r="J962" s="5"/>
      <c r="K962" s="2"/>
      <c r="L962" s="1"/>
      <c r="M962" s="1"/>
      <c r="N962" s="1"/>
      <c r="O962" s="3"/>
      <c r="P962" s="4"/>
      <c r="Q962" s="4"/>
      <c r="R962" s="4"/>
      <c r="S962" s="4"/>
      <c r="T962" s="4"/>
      <c r="U962" s="4"/>
      <c r="V962" s="4"/>
      <c r="W962" s="4"/>
      <c r="X962" s="4"/>
      <c r="Y962" s="4"/>
    </row>
    <row r="963" spans="2:25" ht="12.75" customHeight="1" x14ac:dyDescent="0.2">
      <c r="B963" s="15"/>
      <c r="C963" s="24"/>
      <c r="E963" s="14"/>
      <c r="F963" s="31"/>
      <c r="G963" s="16"/>
      <c r="H963" s="36"/>
      <c r="J963" s="5"/>
      <c r="K963" s="2"/>
      <c r="L963" s="1"/>
      <c r="M963" s="1"/>
      <c r="N963" s="1"/>
      <c r="O963" s="3"/>
      <c r="P963" s="4"/>
      <c r="Q963" s="4"/>
      <c r="R963" s="4"/>
      <c r="S963" s="4"/>
      <c r="T963" s="4"/>
      <c r="U963" s="4"/>
      <c r="V963" s="4"/>
      <c r="W963" s="4"/>
      <c r="X963" s="4"/>
      <c r="Y963" s="4"/>
    </row>
    <row r="964" spans="2:25" ht="12.75" customHeight="1" x14ac:dyDescent="0.2">
      <c r="B964" s="15"/>
      <c r="C964" s="24"/>
      <c r="E964" s="14"/>
      <c r="F964" s="31"/>
      <c r="G964" s="16"/>
      <c r="H964" s="36"/>
      <c r="J964" s="5"/>
      <c r="K964" s="2"/>
      <c r="L964" s="1"/>
      <c r="M964" s="1"/>
      <c r="N964" s="1"/>
      <c r="O964" s="3"/>
      <c r="P964" s="4"/>
      <c r="Q964" s="4"/>
      <c r="R964" s="4"/>
      <c r="S964" s="4"/>
      <c r="T964" s="4"/>
      <c r="U964" s="4"/>
      <c r="V964" s="4"/>
      <c r="W964" s="4"/>
      <c r="X964" s="4"/>
      <c r="Y964" s="4"/>
    </row>
    <row r="965" spans="2:25" ht="12.75" customHeight="1" x14ac:dyDescent="0.2">
      <c r="B965" s="15"/>
      <c r="C965" s="24"/>
      <c r="E965" s="14"/>
      <c r="F965" s="31"/>
      <c r="G965" s="16"/>
      <c r="H965" s="36"/>
      <c r="J965" s="5"/>
      <c r="K965" s="2"/>
      <c r="L965" s="1"/>
      <c r="M965" s="1"/>
      <c r="N965" s="1"/>
      <c r="O965" s="3"/>
      <c r="P965" s="4"/>
      <c r="Q965" s="4"/>
      <c r="R965" s="4"/>
      <c r="S965" s="4"/>
      <c r="T965" s="4"/>
      <c r="U965" s="4"/>
      <c r="V965" s="4"/>
      <c r="W965" s="4"/>
      <c r="X965" s="4"/>
      <c r="Y965" s="4"/>
    </row>
    <row r="966" spans="2:25" ht="12.75" customHeight="1" x14ac:dyDescent="0.2">
      <c r="B966" s="15"/>
      <c r="C966" s="24"/>
      <c r="E966" s="14"/>
      <c r="F966" s="31"/>
      <c r="G966" s="16"/>
      <c r="H966" s="36"/>
      <c r="J966" s="5"/>
      <c r="K966" s="2"/>
      <c r="L966" s="1"/>
      <c r="M966" s="1"/>
      <c r="N966" s="1"/>
      <c r="O966" s="3"/>
      <c r="P966" s="4"/>
      <c r="Q966" s="4"/>
      <c r="R966" s="4"/>
      <c r="S966" s="4"/>
      <c r="T966" s="4"/>
      <c r="U966" s="4"/>
      <c r="V966" s="4"/>
      <c r="W966" s="4"/>
      <c r="X966" s="4"/>
      <c r="Y966" s="4"/>
    </row>
    <row r="967" spans="2:25" ht="12.75" customHeight="1" x14ac:dyDescent="0.2">
      <c r="B967" s="15"/>
      <c r="C967" s="24"/>
      <c r="E967" s="14"/>
      <c r="F967" s="31"/>
      <c r="G967" s="16"/>
      <c r="H967" s="36"/>
      <c r="J967" s="5"/>
      <c r="K967" s="2"/>
      <c r="L967" s="1"/>
      <c r="M967" s="1"/>
      <c r="N967" s="1"/>
      <c r="O967" s="3"/>
      <c r="P967" s="4"/>
      <c r="Q967" s="4"/>
      <c r="R967" s="4"/>
      <c r="S967" s="4"/>
      <c r="T967" s="4"/>
      <c r="U967" s="4"/>
      <c r="V967" s="4"/>
      <c r="W967" s="4"/>
      <c r="X967" s="4"/>
      <c r="Y967" s="4"/>
    </row>
    <row r="968" spans="2:25" ht="12.75" customHeight="1" x14ac:dyDescent="0.2">
      <c r="B968" s="15"/>
      <c r="C968" s="24"/>
      <c r="E968" s="14"/>
      <c r="F968" s="31"/>
      <c r="G968" s="16"/>
      <c r="H968" s="36"/>
      <c r="J968" s="5"/>
      <c r="K968" s="2"/>
      <c r="L968" s="1"/>
      <c r="M968" s="1"/>
      <c r="N968" s="1"/>
      <c r="O968" s="3"/>
      <c r="P968" s="4"/>
      <c r="Q968" s="4"/>
      <c r="R968" s="4"/>
      <c r="S968" s="4"/>
      <c r="T968" s="4"/>
      <c r="U968" s="4"/>
      <c r="V968" s="4"/>
      <c r="W968" s="4"/>
      <c r="X968" s="4"/>
      <c r="Y968" s="4"/>
    </row>
    <row r="969" spans="2:25" ht="12.75" customHeight="1" x14ac:dyDescent="0.2">
      <c r="B969" s="15"/>
      <c r="C969" s="24"/>
      <c r="E969" s="14"/>
      <c r="F969" s="31"/>
      <c r="G969" s="16"/>
      <c r="H969" s="36"/>
      <c r="J969" s="5"/>
      <c r="K969" s="2"/>
      <c r="L969" s="1"/>
      <c r="M969" s="1"/>
      <c r="N969" s="1"/>
      <c r="O969" s="3"/>
      <c r="P969" s="4"/>
      <c r="Q969" s="4"/>
      <c r="R969" s="4"/>
      <c r="S969" s="4"/>
      <c r="T969" s="4"/>
      <c r="U969" s="4"/>
      <c r="V969" s="4"/>
      <c r="W969" s="4"/>
      <c r="X969" s="4"/>
      <c r="Y969" s="4"/>
    </row>
    <row r="970" spans="2:25" ht="12.75" customHeight="1" x14ac:dyDescent="0.2">
      <c r="B970" s="15"/>
      <c r="C970" s="24"/>
      <c r="E970" s="14"/>
      <c r="F970" s="31"/>
      <c r="G970" s="16"/>
      <c r="H970" s="36"/>
      <c r="J970" s="5"/>
      <c r="K970" s="2"/>
      <c r="L970" s="1"/>
      <c r="M970" s="1"/>
      <c r="N970" s="1"/>
      <c r="O970" s="3"/>
      <c r="P970" s="4"/>
      <c r="Q970" s="4"/>
      <c r="R970" s="4"/>
      <c r="S970" s="4"/>
      <c r="T970" s="4"/>
      <c r="U970" s="4"/>
      <c r="V970" s="4"/>
      <c r="W970" s="4"/>
      <c r="X970" s="4"/>
      <c r="Y970" s="4"/>
    </row>
    <row r="971" spans="2:25" ht="12.75" customHeight="1" x14ac:dyDescent="0.2">
      <c r="B971" s="15"/>
      <c r="C971" s="24"/>
      <c r="E971" s="14"/>
      <c r="F971" s="31"/>
      <c r="G971" s="16"/>
      <c r="H971" s="36"/>
      <c r="J971" s="5"/>
      <c r="K971" s="2"/>
      <c r="L971" s="1"/>
      <c r="M971" s="1"/>
      <c r="N971" s="1"/>
      <c r="O971" s="3"/>
      <c r="P971" s="4"/>
      <c r="Q971" s="4"/>
      <c r="R971" s="4"/>
      <c r="S971" s="4"/>
      <c r="T971" s="4"/>
      <c r="U971" s="4"/>
      <c r="V971" s="4"/>
      <c r="W971" s="4"/>
      <c r="X971" s="4"/>
      <c r="Y971" s="4"/>
    </row>
    <row r="972" spans="2:25" ht="12.75" customHeight="1" x14ac:dyDescent="0.2">
      <c r="B972" s="15"/>
      <c r="C972" s="24"/>
      <c r="E972" s="14"/>
      <c r="F972" s="31"/>
      <c r="G972" s="16"/>
      <c r="H972" s="36"/>
      <c r="J972" s="5"/>
      <c r="K972" s="2"/>
      <c r="L972" s="1"/>
      <c r="M972" s="1"/>
      <c r="N972" s="1"/>
      <c r="O972" s="3"/>
      <c r="P972" s="4"/>
      <c r="Q972" s="4"/>
      <c r="R972" s="4"/>
      <c r="S972" s="4"/>
      <c r="T972" s="4"/>
      <c r="U972" s="4"/>
      <c r="V972" s="4"/>
      <c r="W972" s="4"/>
      <c r="X972" s="4"/>
      <c r="Y972" s="4"/>
    </row>
    <row r="973" spans="2:25" ht="12.75" customHeight="1" x14ac:dyDescent="0.2">
      <c r="B973" s="15"/>
      <c r="C973" s="24"/>
      <c r="E973" s="14"/>
      <c r="F973" s="31"/>
      <c r="G973" s="16"/>
      <c r="H973" s="36"/>
      <c r="J973" s="5"/>
      <c r="K973" s="2"/>
      <c r="L973" s="1"/>
      <c r="M973" s="1"/>
      <c r="N973" s="1"/>
      <c r="O973" s="3"/>
      <c r="P973" s="4"/>
      <c r="Q973" s="4"/>
      <c r="R973" s="4"/>
      <c r="S973" s="4"/>
      <c r="T973" s="4"/>
      <c r="U973" s="4"/>
      <c r="V973" s="4"/>
      <c r="W973" s="4"/>
      <c r="X973" s="4"/>
      <c r="Y973" s="4"/>
    </row>
    <row r="974" spans="2:25" ht="12.75" customHeight="1" x14ac:dyDescent="0.2">
      <c r="B974" s="15"/>
      <c r="C974" s="24"/>
      <c r="E974" s="14"/>
      <c r="F974" s="31"/>
      <c r="G974" s="16"/>
      <c r="H974" s="36"/>
      <c r="J974" s="5"/>
      <c r="K974" s="2"/>
      <c r="L974" s="1"/>
      <c r="M974" s="1"/>
      <c r="N974" s="1"/>
      <c r="O974" s="3"/>
      <c r="P974" s="4"/>
      <c r="Q974" s="4"/>
      <c r="R974" s="4"/>
      <c r="S974" s="4"/>
      <c r="T974" s="4"/>
      <c r="U974" s="4"/>
      <c r="V974" s="4"/>
      <c r="W974" s="4"/>
      <c r="X974" s="4"/>
      <c r="Y974" s="4"/>
    </row>
    <row r="975" spans="2:25" ht="12.75" customHeight="1" x14ac:dyDescent="0.2">
      <c r="B975" s="15"/>
      <c r="C975" s="24"/>
      <c r="E975" s="14"/>
      <c r="F975" s="31"/>
      <c r="G975" s="16"/>
      <c r="H975" s="36"/>
      <c r="J975" s="5"/>
      <c r="K975" s="2"/>
      <c r="L975" s="1"/>
      <c r="M975" s="1"/>
      <c r="N975" s="1"/>
      <c r="O975" s="3"/>
      <c r="P975" s="4"/>
      <c r="Q975" s="4"/>
      <c r="R975" s="4"/>
      <c r="S975" s="4"/>
      <c r="T975" s="4"/>
      <c r="U975" s="4"/>
      <c r="V975" s="4"/>
      <c r="W975" s="4"/>
      <c r="X975" s="4"/>
      <c r="Y975" s="4"/>
    </row>
    <row r="976" spans="2:25" ht="12.75" customHeight="1" x14ac:dyDescent="0.2">
      <c r="B976" s="15"/>
      <c r="C976" s="24"/>
      <c r="E976" s="14"/>
      <c r="F976" s="31"/>
      <c r="G976" s="16"/>
      <c r="H976" s="36"/>
      <c r="J976" s="5"/>
      <c r="K976" s="2"/>
      <c r="L976" s="1"/>
      <c r="M976" s="1"/>
      <c r="N976" s="1"/>
      <c r="O976" s="3"/>
      <c r="P976" s="4"/>
      <c r="Q976" s="4"/>
      <c r="R976" s="4"/>
      <c r="S976" s="4"/>
      <c r="T976" s="4"/>
      <c r="U976" s="4"/>
      <c r="V976" s="4"/>
      <c r="W976" s="4"/>
      <c r="X976" s="4"/>
      <c r="Y976" s="4"/>
    </row>
    <row r="977" spans="2:25" ht="12.75" customHeight="1" x14ac:dyDescent="0.2">
      <c r="B977" s="15"/>
      <c r="C977" s="24"/>
      <c r="E977" s="14"/>
      <c r="F977" s="31"/>
      <c r="G977" s="16"/>
      <c r="H977" s="36"/>
      <c r="J977" s="5"/>
      <c r="K977" s="2"/>
      <c r="L977" s="1"/>
      <c r="M977" s="1"/>
      <c r="N977" s="1"/>
      <c r="O977" s="3"/>
      <c r="P977" s="4"/>
      <c r="Q977" s="4"/>
      <c r="R977" s="4"/>
      <c r="S977" s="4"/>
      <c r="T977" s="4"/>
      <c r="U977" s="4"/>
      <c r="V977" s="4"/>
      <c r="W977" s="4"/>
      <c r="X977" s="4"/>
      <c r="Y977" s="4"/>
    </row>
    <row r="978" spans="2:25" ht="12.75" customHeight="1" x14ac:dyDescent="0.2">
      <c r="B978" s="15"/>
      <c r="C978" s="24"/>
      <c r="E978" s="14"/>
      <c r="F978" s="31"/>
      <c r="G978" s="16"/>
      <c r="H978" s="36"/>
      <c r="J978" s="5"/>
      <c r="K978" s="2"/>
      <c r="L978" s="1"/>
      <c r="M978" s="1"/>
      <c r="N978" s="1"/>
      <c r="O978" s="3"/>
      <c r="P978" s="4"/>
      <c r="Q978" s="4"/>
      <c r="R978" s="4"/>
      <c r="S978" s="4"/>
      <c r="T978" s="4"/>
      <c r="U978" s="4"/>
      <c r="V978" s="4"/>
      <c r="W978" s="4"/>
      <c r="X978" s="4"/>
      <c r="Y978" s="4"/>
    </row>
    <row r="979" spans="2:25" ht="12.75" customHeight="1" x14ac:dyDescent="0.2">
      <c r="B979" s="15"/>
      <c r="C979" s="24"/>
      <c r="E979" s="14"/>
      <c r="F979" s="31"/>
      <c r="G979" s="16"/>
      <c r="H979" s="36"/>
      <c r="J979" s="5"/>
      <c r="K979" s="2"/>
      <c r="L979" s="1"/>
      <c r="M979" s="1"/>
      <c r="N979" s="1"/>
      <c r="O979" s="3"/>
      <c r="P979" s="4"/>
      <c r="Q979" s="4"/>
      <c r="R979" s="4"/>
      <c r="S979" s="4"/>
      <c r="T979" s="4"/>
      <c r="U979" s="4"/>
      <c r="V979" s="4"/>
      <c r="W979" s="4"/>
      <c r="X979" s="4"/>
      <c r="Y979" s="4"/>
    </row>
    <row r="980" spans="2:25" ht="12.75" customHeight="1" x14ac:dyDescent="0.2">
      <c r="B980" s="15"/>
      <c r="C980" s="24"/>
      <c r="E980" s="14"/>
      <c r="F980" s="31"/>
      <c r="G980" s="16"/>
      <c r="H980" s="36"/>
      <c r="J980" s="5"/>
      <c r="K980" s="2"/>
      <c r="L980" s="1"/>
      <c r="M980" s="1"/>
      <c r="N980" s="1"/>
      <c r="O980" s="3"/>
      <c r="P980" s="4"/>
      <c r="Q980" s="4"/>
      <c r="R980" s="4"/>
      <c r="S980" s="4"/>
      <c r="T980" s="4"/>
      <c r="U980" s="4"/>
      <c r="V980" s="4"/>
      <c r="W980" s="4"/>
      <c r="X980" s="4"/>
      <c r="Y980" s="4"/>
    </row>
    <row r="981" spans="2:25" ht="12.75" customHeight="1" x14ac:dyDescent="0.2">
      <c r="B981" s="15"/>
      <c r="C981" s="24"/>
      <c r="E981" s="14"/>
      <c r="F981" s="31"/>
      <c r="G981" s="16"/>
      <c r="H981" s="36"/>
      <c r="J981" s="5"/>
      <c r="K981" s="2"/>
      <c r="L981" s="1"/>
      <c r="M981" s="1"/>
      <c r="N981" s="1"/>
      <c r="O981" s="3"/>
      <c r="P981" s="4"/>
      <c r="Q981" s="4"/>
      <c r="R981" s="4"/>
      <c r="S981" s="4"/>
      <c r="T981" s="4"/>
      <c r="U981" s="4"/>
      <c r="V981" s="4"/>
      <c r="W981" s="4"/>
      <c r="X981" s="4"/>
      <c r="Y981" s="4"/>
    </row>
    <row r="982" spans="2:25" ht="12.75" customHeight="1" x14ac:dyDescent="0.2">
      <c r="B982" s="15"/>
      <c r="C982" s="24"/>
      <c r="E982" s="14"/>
      <c r="F982" s="31"/>
      <c r="G982" s="16"/>
      <c r="H982" s="36"/>
      <c r="J982" s="5"/>
      <c r="K982" s="2"/>
      <c r="L982" s="1"/>
      <c r="M982" s="1"/>
      <c r="N982" s="1"/>
      <c r="O982" s="3"/>
      <c r="P982" s="4"/>
      <c r="Q982" s="4"/>
      <c r="R982" s="4"/>
      <c r="S982" s="4"/>
      <c r="T982" s="4"/>
      <c r="U982" s="4"/>
      <c r="V982" s="4"/>
      <c r="W982" s="4"/>
      <c r="X982" s="4"/>
      <c r="Y982" s="4"/>
    </row>
    <row r="983" spans="2:25" ht="12.75" customHeight="1" x14ac:dyDescent="0.2">
      <c r="B983" s="15"/>
      <c r="C983" s="24"/>
      <c r="E983" s="14"/>
      <c r="F983" s="31"/>
      <c r="G983" s="16"/>
      <c r="H983" s="36"/>
      <c r="J983" s="5"/>
      <c r="K983" s="2"/>
      <c r="L983" s="1"/>
      <c r="M983" s="1"/>
      <c r="N983" s="1"/>
      <c r="O983" s="3"/>
      <c r="P983" s="4"/>
      <c r="Q983" s="4"/>
      <c r="R983" s="4"/>
      <c r="S983" s="4"/>
      <c r="T983" s="4"/>
      <c r="U983" s="4"/>
      <c r="V983" s="4"/>
      <c r="W983" s="4"/>
      <c r="X983" s="4"/>
      <c r="Y983" s="4"/>
    </row>
    <row r="984" spans="2:25" ht="12.75" customHeight="1" x14ac:dyDescent="0.2">
      <c r="B984" s="15"/>
      <c r="C984" s="24"/>
      <c r="E984" s="14"/>
      <c r="F984" s="31"/>
      <c r="G984" s="16"/>
      <c r="H984" s="36"/>
      <c r="J984" s="5"/>
      <c r="K984" s="2"/>
      <c r="L984" s="1"/>
      <c r="M984" s="1"/>
      <c r="N984" s="1"/>
      <c r="O984" s="3"/>
      <c r="P984" s="4"/>
      <c r="Q984" s="4"/>
      <c r="R984" s="4"/>
      <c r="S984" s="4"/>
      <c r="T984" s="4"/>
      <c r="U984" s="4"/>
      <c r="V984" s="4"/>
      <c r="W984" s="4"/>
      <c r="X984" s="4"/>
      <c r="Y984" s="4"/>
    </row>
    <row r="985" spans="2:25" ht="12.75" customHeight="1" x14ac:dyDescent="0.2">
      <c r="B985" s="15"/>
      <c r="C985" s="24"/>
      <c r="E985" s="14"/>
      <c r="F985" s="31"/>
      <c r="G985" s="16"/>
      <c r="H985" s="36"/>
      <c r="J985" s="5"/>
      <c r="K985" s="2"/>
      <c r="L985" s="1"/>
      <c r="M985" s="1"/>
      <c r="N985" s="1"/>
      <c r="O985" s="3"/>
      <c r="P985" s="4"/>
      <c r="Q985" s="4"/>
      <c r="R985" s="4"/>
      <c r="S985" s="4"/>
      <c r="T985" s="4"/>
      <c r="U985" s="4"/>
      <c r="V985" s="4"/>
      <c r="W985" s="4"/>
      <c r="X985" s="4"/>
      <c r="Y985" s="4"/>
    </row>
    <row r="986" spans="2:25" ht="12.75" customHeight="1" x14ac:dyDescent="0.2">
      <c r="B986" s="15"/>
      <c r="C986" s="24"/>
      <c r="E986" s="14"/>
      <c r="F986" s="31"/>
      <c r="G986" s="16"/>
      <c r="H986" s="36"/>
      <c r="J986" s="5"/>
      <c r="K986" s="2"/>
      <c r="L986" s="1"/>
      <c r="M986" s="1"/>
      <c r="N986" s="1"/>
      <c r="O986" s="3"/>
      <c r="P986" s="4"/>
      <c r="Q986" s="4"/>
      <c r="R986" s="4"/>
      <c r="S986" s="4"/>
      <c r="T986" s="4"/>
      <c r="U986" s="4"/>
      <c r="V986" s="4"/>
      <c r="W986" s="4"/>
      <c r="X986" s="4"/>
      <c r="Y986" s="4"/>
    </row>
    <row r="987" spans="2:25" ht="12.75" customHeight="1" x14ac:dyDescent="0.2">
      <c r="B987" s="15"/>
      <c r="C987" s="24"/>
      <c r="E987" s="14"/>
      <c r="F987" s="31"/>
      <c r="G987" s="16"/>
      <c r="H987" s="36"/>
      <c r="J987" s="5"/>
      <c r="K987" s="2"/>
      <c r="L987" s="1"/>
      <c r="M987" s="1"/>
      <c r="N987" s="1"/>
      <c r="O987" s="3"/>
      <c r="P987" s="4"/>
      <c r="Q987" s="4"/>
      <c r="R987" s="4"/>
      <c r="S987" s="4"/>
      <c r="T987" s="4"/>
      <c r="U987" s="4"/>
      <c r="V987" s="4"/>
      <c r="W987" s="4"/>
      <c r="X987" s="4"/>
      <c r="Y987" s="4"/>
    </row>
    <row r="988" spans="2:25" ht="12.75" customHeight="1" x14ac:dyDescent="0.2">
      <c r="B988" s="15"/>
      <c r="C988" s="24"/>
      <c r="E988" s="14"/>
      <c r="F988" s="31"/>
      <c r="G988" s="16"/>
      <c r="H988" s="36"/>
      <c r="J988" s="5"/>
      <c r="K988" s="2"/>
      <c r="L988" s="1"/>
      <c r="M988" s="1"/>
      <c r="N988" s="1"/>
      <c r="O988" s="3"/>
      <c r="P988" s="4"/>
      <c r="Q988" s="4"/>
      <c r="R988" s="4"/>
      <c r="S988" s="4"/>
      <c r="T988" s="4"/>
      <c r="U988" s="4"/>
      <c r="V988" s="4"/>
      <c r="W988" s="4"/>
      <c r="X988" s="4"/>
      <c r="Y988" s="4"/>
    </row>
    <row r="989" spans="2:25" ht="12.75" customHeight="1" x14ac:dyDescent="0.2">
      <c r="B989" s="15"/>
      <c r="C989" s="24"/>
      <c r="E989" s="14"/>
      <c r="F989" s="31"/>
      <c r="G989" s="16"/>
      <c r="H989" s="36"/>
      <c r="J989" s="5"/>
      <c r="K989" s="2"/>
      <c r="L989" s="1"/>
      <c r="M989" s="1"/>
      <c r="N989" s="1"/>
      <c r="O989" s="3"/>
      <c r="P989" s="4"/>
      <c r="Q989" s="4"/>
      <c r="R989" s="4"/>
      <c r="S989" s="4"/>
      <c r="T989" s="4"/>
      <c r="U989" s="4"/>
      <c r="V989" s="4"/>
      <c r="W989" s="4"/>
      <c r="X989" s="4"/>
      <c r="Y989" s="4"/>
    </row>
    <row r="990" spans="2:25" ht="12.75" customHeight="1" x14ac:dyDescent="0.2">
      <c r="B990" s="15"/>
      <c r="C990" s="24"/>
      <c r="E990" s="14"/>
      <c r="F990" s="31"/>
      <c r="G990" s="16"/>
      <c r="H990" s="36"/>
      <c r="J990" s="5"/>
      <c r="K990" s="2"/>
      <c r="L990" s="1"/>
      <c r="M990" s="1"/>
      <c r="N990" s="1"/>
      <c r="O990" s="3"/>
      <c r="P990" s="4"/>
      <c r="Q990" s="4"/>
      <c r="R990" s="4"/>
      <c r="S990" s="4"/>
      <c r="T990" s="4"/>
      <c r="U990" s="4"/>
      <c r="V990" s="4"/>
      <c r="W990" s="4"/>
      <c r="X990" s="4"/>
      <c r="Y990" s="4"/>
    </row>
    <row r="991" spans="2:25" ht="12.75" customHeight="1" x14ac:dyDescent="0.2">
      <c r="B991" s="15"/>
      <c r="C991" s="24"/>
      <c r="E991" s="14"/>
      <c r="F991" s="31"/>
      <c r="G991" s="16"/>
      <c r="H991" s="36"/>
      <c r="J991" s="5"/>
      <c r="K991" s="2"/>
      <c r="L991" s="1"/>
      <c r="M991" s="1"/>
      <c r="N991" s="1"/>
      <c r="O991" s="3"/>
      <c r="P991" s="4"/>
      <c r="Q991" s="4"/>
      <c r="R991" s="4"/>
      <c r="S991" s="4"/>
      <c r="T991" s="4"/>
      <c r="U991" s="4"/>
      <c r="V991" s="4"/>
      <c r="W991" s="4"/>
      <c r="X991" s="4"/>
      <c r="Y991" s="4"/>
    </row>
    <row r="992" spans="2:25" ht="12.75" customHeight="1" x14ac:dyDescent="0.2">
      <c r="B992" s="15"/>
      <c r="C992" s="24"/>
      <c r="E992" s="14"/>
      <c r="F992" s="31"/>
      <c r="G992" s="16"/>
      <c r="H992" s="36"/>
      <c r="J992" s="5"/>
      <c r="K992" s="2"/>
      <c r="L992" s="1"/>
      <c r="M992" s="1"/>
      <c r="N992" s="1"/>
      <c r="O992" s="3"/>
      <c r="P992" s="4"/>
      <c r="Q992" s="4"/>
      <c r="R992" s="4"/>
      <c r="S992" s="4"/>
      <c r="T992" s="4"/>
      <c r="U992" s="4"/>
      <c r="V992" s="4"/>
      <c r="W992" s="4"/>
      <c r="X992" s="4"/>
      <c r="Y992" s="4"/>
    </row>
    <row r="993" spans="2:14" ht="15" customHeight="1" x14ac:dyDescent="0.2">
      <c r="B993" s="15"/>
      <c r="C993" s="24"/>
      <c r="E993" s="14"/>
      <c r="F993" s="31"/>
      <c r="G993" s="16"/>
      <c r="H993" s="36"/>
      <c r="J993" s="5"/>
      <c r="K993" s="2"/>
      <c r="L993" s="1"/>
      <c r="M993" s="1"/>
      <c r="N993" s="1"/>
    </row>
    <row r="994" spans="2:14" ht="15" customHeight="1" x14ac:dyDescent="0.2">
      <c r="B994" s="15"/>
      <c r="C994" s="24"/>
      <c r="E994" s="14"/>
      <c r="F994" s="31"/>
      <c r="G994" s="16"/>
      <c r="H994" s="36"/>
      <c r="J994" s="5"/>
      <c r="K994" s="2"/>
      <c r="L994" s="1"/>
      <c r="M994" s="1"/>
      <c r="N994" s="1"/>
    </row>
    <row r="995" spans="2:14" ht="15" customHeight="1" x14ac:dyDescent="0.2">
      <c r="B995" s="15"/>
      <c r="C995" s="24"/>
      <c r="E995" s="14"/>
      <c r="F995" s="31"/>
      <c r="G995" s="16"/>
      <c r="H995" s="36"/>
      <c r="J995" s="5"/>
      <c r="K995" s="2"/>
      <c r="L995" s="1"/>
      <c r="M995" s="1"/>
      <c r="N995" s="1"/>
    </row>
    <row r="996" spans="2:14" ht="15" customHeight="1" x14ac:dyDescent="0.2">
      <c r="B996" s="15"/>
      <c r="C996" s="24"/>
      <c r="E996" s="14"/>
      <c r="F996" s="31"/>
      <c r="G996" s="16"/>
      <c r="H996" s="36"/>
      <c r="J996" s="5"/>
      <c r="K996" s="2"/>
      <c r="L996" s="1"/>
      <c r="M996" s="1"/>
      <c r="N996" s="1"/>
    </row>
  </sheetData>
  <mergeCells count="51">
    <mergeCell ref="L9:N9"/>
    <mergeCell ref="A41:C42"/>
    <mergeCell ref="D41:E42"/>
    <mergeCell ref="F41:G42"/>
    <mergeCell ref="J41:K41"/>
    <mergeCell ref="L39:N39"/>
    <mergeCell ref="J38:K38"/>
    <mergeCell ref="H40:I40"/>
    <mergeCell ref="L40:N40"/>
    <mergeCell ref="H41:I42"/>
    <mergeCell ref="A38:C38"/>
    <mergeCell ref="D38:G38"/>
    <mergeCell ref="H38:I38"/>
    <mergeCell ref="A8:A10"/>
    <mergeCell ref="B7:C7"/>
    <mergeCell ref="D7:F7"/>
    <mergeCell ref="G7:K7"/>
    <mergeCell ref="C8:C10"/>
    <mergeCell ref="D8:D10"/>
    <mergeCell ref="E8:G9"/>
    <mergeCell ref="H8:H10"/>
    <mergeCell ref="I8:I10"/>
    <mergeCell ref="J8:J10"/>
    <mergeCell ref="K8:K9"/>
    <mergeCell ref="A1:N1"/>
    <mergeCell ref="A2:N2"/>
    <mergeCell ref="A3:C3"/>
    <mergeCell ref="D3:E3"/>
    <mergeCell ref="F3:G3"/>
    <mergeCell ref="H3:I3"/>
    <mergeCell ref="J3:K3"/>
    <mergeCell ref="A4:C4"/>
    <mergeCell ref="D4:E4"/>
    <mergeCell ref="F4:G4"/>
    <mergeCell ref="H4:I4"/>
    <mergeCell ref="J4:K4"/>
    <mergeCell ref="L5:N5"/>
    <mergeCell ref="D6:F6"/>
    <mergeCell ref="G6:K6"/>
    <mergeCell ref="A5:A6"/>
    <mergeCell ref="B5:C6"/>
    <mergeCell ref="D5:F5"/>
    <mergeCell ref="G5:J5"/>
    <mergeCell ref="A43:N43"/>
    <mergeCell ref="A40:C40"/>
    <mergeCell ref="A39:C39"/>
    <mergeCell ref="J42:K42"/>
    <mergeCell ref="D40:E40"/>
    <mergeCell ref="L41:N42"/>
    <mergeCell ref="J40:K40"/>
    <mergeCell ref="F40:G40"/>
  </mergeCells>
  <phoneticPr fontId="22" type="noConversion"/>
  <printOptions horizontalCentered="1"/>
  <pageMargins left="0.70866141732283472" right="0.70866141732283472" top="0.59055118110236227" bottom="0.59055118110236227" header="0" footer="0.19685039370078741"/>
  <pageSetup paperSize="9" scale="64"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33"/>
  <sheetViews>
    <sheetView view="pageBreakPreview" topLeftCell="A3" zoomScaleNormal="100" zoomScaleSheetLayoutView="100" workbookViewId="0">
      <selection activeCell="I39" sqref="I39:I40"/>
    </sheetView>
  </sheetViews>
  <sheetFormatPr defaultRowHeight="12.75" x14ac:dyDescent="0.2"/>
  <cols>
    <col min="1" max="2" width="18" style="350" customWidth="1"/>
    <col min="3" max="3" width="26.28515625" style="350" customWidth="1"/>
    <col min="4" max="5" width="18" style="350" customWidth="1"/>
    <col min="6" max="6" width="21.140625" style="350" customWidth="1"/>
    <col min="7" max="7" width="22.140625" style="350" customWidth="1"/>
    <col min="8" max="8" width="24" style="350" customWidth="1"/>
    <col min="9" max="11" width="20.5703125" style="350" customWidth="1"/>
  </cols>
  <sheetData>
    <row r="1" spans="1:11" ht="86.45" customHeight="1" x14ac:dyDescent="0.2">
      <c r="A1" s="326"/>
      <c r="B1" s="327"/>
      <c r="C1" s="559" t="s">
        <v>93</v>
      </c>
      <c r="D1" s="559"/>
      <c r="E1" s="559"/>
      <c r="F1" s="559"/>
      <c r="G1" s="559"/>
      <c r="H1" s="559"/>
      <c r="I1" s="559"/>
      <c r="J1" s="551"/>
      <c r="K1" s="552"/>
    </row>
    <row r="2" spans="1:11" ht="15" x14ac:dyDescent="0.2">
      <c r="A2" s="553" t="str">
        <f>'Cronograma Licitação'!A3:H3</f>
        <v>MOBILIDADE URBANA -  RECAPEAMENTO ASFÁLTICO - SINALIZAÇÃO HORIZONTAL E VERTICAL</v>
      </c>
      <c r="B2" s="554"/>
      <c r="C2" s="554"/>
      <c r="D2" s="554"/>
      <c r="E2" s="554"/>
      <c r="F2" s="554"/>
      <c r="G2" s="554"/>
      <c r="H2" s="554"/>
      <c r="I2" s="554"/>
      <c r="J2" s="554"/>
      <c r="K2" s="555"/>
    </row>
    <row r="3" spans="1:11" ht="19.5" customHeight="1" x14ac:dyDescent="0.2">
      <c r="A3" s="556"/>
      <c r="B3" s="557"/>
      <c r="C3" s="557"/>
      <c r="D3" s="557"/>
      <c r="E3" s="557"/>
      <c r="F3" s="557"/>
      <c r="G3" s="557"/>
      <c r="H3" s="557"/>
      <c r="I3" s="557"/>
      <c r="J3" s="557"/>
      <c r="K3" s="558"/>
    </row>
    <row r="4" spans="1:11" ht="15.75" x14ac:dyDescent="0.25">
      <c r="A4" s="328"/>
      <c r="B4" s="542" t="s">
        <v>122</v>
      </c>
      <c r="C4" s="542"/>
      <c r="D4" s="542"/>
      <c r="E4" s="329" t="s">
        <v>117</v>
      </c>
      <c r="F4" s="329" t="s">
        <v>124</v>
      </c>
      <c r="G4" s="329" t="s">
        <v>118</v>
      </c>
      <c r="H4" s="329"/>
      <c r="I4" s="329" t="s">
        <v>119</v>
      </c>
      <c r="J4" s="329" t="s">
        <v>120</v>
      </c>
      <c r="K4" s="330" t="s">
        <v>121</v>
      </c>
    </row>
    <row r="5" spans="1:11" ht="18.75" x14ac:dyDescent="0.3">
      <c r="A5" s="314">
        <v>1</v>
      </c>
      <c r="B5" s="545" t="s">
        <v>132</v>
      </c>
      <c r="C5" s="545"/>
      <c r="D5" s="545"/>
      <c r="E5" s="331">
        <v>336.1</v>
      </c>
      <c r="F5" s="331">
        <v>9.8000000000000007</v>
      </c>
      <c r="G5" s="332">
        <f t="shared" ref="G5:G10" si="0">E5*F5</f>
        <v>3293.7800000000007</v>
      </c>
      <c r="H5" s="332"/>
      <c r="I5" s="333">
        <f>G5</f>
        <v>3293.7800000000007</v>
      </c>
      <c r="J5" s="345" t="s">
        <v>123</v>
      </c>
      <c r="K5" s="346" t="s">
        <v>127</v>
      </c>
    </row>
    <row r="6" spans="1:11" ht="18.75" x14ac:dyDescent="0.3">
      <c r="A6" s="314">
        <v>2</v>
      </c>
      <c r="B6" s="545" t="s">
        <v>126</v>
      </c>
      <c r="C6" s="545"/>
      <c r="D6" s="545"/>
      <c r="E6" s="331">
        <v>294.3</v>
      </c>
      <c r="F6" s="331">
        <v>7.95</v>
      </c>
      <c r="G6" s="332">
        <f t="shared" si="0"/>
        <v>2339.6849999999999</v>
      </c>
      <c r="H6" s="332"/>
      <c r="I6" s="333">
        <f>G6+I5</f>
        <v>5633.4650000000001</v>
      </c>
      <c r="J6" s="345" t="s">
        <v>123</v>
      </c>
      <c r="K6" s="346" t="s">
        <v>127</v>
      </c>
    </row>
    <row r="7" spans="1:11" ht="18.75" x14ac:dyDescent="0.3">
      <c r="A7" s="314">
        <v>3</v>
      </c>
      <c r="B7" s="546" t="s">
        <v>34919</v>
      </c>
      <c r="C7" s="547"/>
      <c r="D7" s="548"/>
      <c r="E7" s="331">
        <v>36</v>
      </c>
      <c r="F7" s="331">
        <v>7.85</v>
      </c>
      <c r="G7" s="332">
        <f t="shared" si="0"/>
        <v>282.59999999999997</v>
      </c>
      <c r="H7" s="332"/>
      <c r="I7" s="333">
        <f t="shared" ref="I7:I10" si="1">G7+I6</f>
        <v>5916.0650000000005</v>
      </c>
      <c r="J7" s="345" t="s">
        <v>123</v>
      </c>
      <c r="K7" s="346" t="s">
        <v>127</v>
      </c>
    </row>
    <row r="8" spans="1:11" ht="18.75" x14ac:dyDescent="0.3">
      <c r="A8" s="314">
        <v>4</v>
      </c>
      <c r="B8" s="546" t="s">
        <v>34920</v>
      </c>
      <c r="C8" s="547"/>
      <c r="D8" s="548"/>
      <c r="E8" s="331">
        <v>130</v>
      </c>
      <c r="F8" s="331">
        <f>(7.9+8.3)/2</f>
        <v>8.1000000000000014</v>
      </c>
      <c r="G8" s="332">
        <f t="shared" si="0"/>
        <v>1053.0000000000002</v>
      </c>
      <c r="H8" s="332"/>
      <c r="I8" s="333">
        <f t="shared" si="1"/>
        <v>6969.0650000000005</v>
      </c>
      <c r="J8" s="345" t="s">
        <v>123</v>
      </c>
      <c r="K8" s="346" t="s">
        <v>127</v>
      </c>
    </row>
    <row r="9" spans="1:11" ht="18.75" x14ac:dyDescent="0.3">
      <c r="A9" s="314">
        <v>5</v>
      </c>
      <c r="B9" s="546" t="s">
        <v>34921</v>
      </c>
      <c r="C9" s="547"/>
      <c r="D9" s="548"/>
      <c r="E9" s="331">
        <v>65</v>
      </c>
      <c r="F9" s="331">
        <f>(6+5.9+7.8)/3</f>
        <v>6.5666666666666664</v>
      </c>
      <c r="G9" s="332">
        <f t="shared" si="0"/>
        <v>426.83333333333331</v>
      </c>
      <c r="H9" s="332"/>
      <c r="I9" s="333">
        <f t="shared" si="1"/>
        <v>7395.8983333333335</v>
      </c>
      <c r="J9" s="345" t="s">
        <v>123</v>
      </c>
      <c r="K9" s="346" t="s">
        <v>127</v>
      </c>
    </row>
    <row r="10" spans="1:11" ht="18.75" x14ac:dyDescent="0.3">
      <c r="A10" s="314">
        <v>6</v>
      </c>
      <c r="B10" s="546" t="s">
        <v>140</v>
      </c>
      <c r="C10" s="547"/>
      <c r="D10" s="548"/>
      <c r="E10" s="331">
        <v>36</v>
      </c>
      <c r="F10" s="331">
        <v>10</v>
      </c>
      <c r="G10" s="332">
        <f t="shared" si="0"/>
        <v>360</v>
      </c>
      <c r="H10" s="332"/>
      <c r="I10" s="333">
        <f t="shared" si="1"/>
        <v>7755.8983333333335</v>
      </c>
      <c r="J10" s="345" t="s">
        <v>123</v>
      </c>
      <c r="K10" s="346" t="s">
        <v>127</v>
      </c>
    </row>
    <row r="11" spans="1:11" ht="18.75" x14ac:dyDescent="0.3">
      <c r="A11" s="549" t="s">
        <v>125</v>
      </c>
      <c r="B11" s="550"/>
      <c r="C11" s="550"/>
      <c r="D11" s="550"/>
      <c r="E11" s="550"/>
      <c r="F11" s="550"/>
      <c r="G11" s="550"/>
      <c r="H11" s="334"/>
      <c r="I11" s="335">
        <f>I10</f>
        <v>7755.8983333333335</v>
      </c>
      <c r="J11" s="336"/>
      <c r="K11" s="337"/>
    </row>
    <row r="12" spans="1:11" x14ac:dyDescent="0.2">
      <c r="A12" s="338"/>
      <c r="B12" s="339"/>
      <c r="C12" s="339"/>
      <c r="D12" s="339"/>
      <c r="E12" s="339"/>
      <c r="F12" s="339"/>
      <c r="G12" s="339"/>
      <c r="H12" s="339"/>
      <c r="I12" s="339"/>
      <c r="J12" s="339"/>
      <c r="K12" s="340"/>
    </row>
    <row r="13" spans="1:11" ht="15.75" x14ac:dyDescent="0.25">
      <c r="A13" s="328"/>
      <c r="B13" s="542" t="s">
        <v>133</v>
      </c>
      <c r="C13" s="542"/>
      <c r="D13" s="542"/>
      <c r="E13" s="542"/>
      <c r="F13" s="345" t="s">
        <v>152</v>
      </c>
      <c r="G13" s="345" t="s">
        <v>135</v>
      </c>
      <c r="H13" s="345" t="s">
        <v>34914</v>
      </c>
      <c r="I13" s="345" t="s">
        <v>134</v>
      </c>
      <c r="J13" s="345" t="s">
        <v>146</v>
      </c>
      <c r="K13" s="346" t="s">
        <v>151</v>
      </c>
    </row>
    <row r="14" spans="1:11" ht="15" x14ac:dyDescent="0.2">
      <c r="A14" s="314">
        <v>1</v>
      </c>
      <c r="B14" s="545" t="s">
        <v>34912</v>
      </c>
      <c r="C14" s="545"/>
      <c r="D14" s="545"/>
      <c r="E14" s="545"/>
      <c r="F14" s="341">
        <v>65</v>
      </c>
      <c r="G14" s="342">
        <v>2</v>
      </c>
      <c r="H14" s="342">
        <v>2</v>
      </c>
      <c r="I14" s="342">
        <v>0</v>
      </c>
      <c r="J14" s="342">
        <f>G14+H14+I14</f>
        <v>4</v>
      </c>
      <c r="K14" s="343">
        <f t="shared" ref="K14:K28" si="2">J14*F14</f>
        <v>260</v>
      </c>
    </row>
    <row r="15" spans="1:11" ht="15" x14ac:dyDescent="0.2">
      <c r="A15" s="314">
        <v>2</v>
      </c>
      <c r="B15" s="545" t="s">
        <v>34913</v>
      </c>
      <c r="C15" s="545"/>
      <c r="D15" s="545"/>
      <c r="E15" s="545"/>
      <c r="F15" s="341">
        <f>871.8-65</f>
        <v>806.8</v>
      </c>
      <c r="G15" s="342">
        <v>1</v>
      </c>
      <c r="H15" s="342">
        <v>1</v>
      </c>
      <c r="I15" s="342">
        <v>1</v>
      </c>
      <c r="J15" s="342">
        <f t="shared" ref="J15:J28" si="3">G15+H15+I15</f>
        <v>3</v>
      </c>
      <c r="K15" s="343">
        <f t="shared" si="2"/>
        <v>2420.3999999999996</v>
      </c>
    </row>
    <row r="16" spans="1:11" ht="15" x14ac:dyDescent="0.2">
      <c r="A16" s="314">
        <v>3</v>
      </c>
      <c r="B16" s="545" t="s">
        <v>34915</v>
      </c>
      <c r="C16" s="545"/>
      <c r="D16" s="545"/>
      <c r="E16" s="545"/>
      <c r="F16" s="341">
        <v>137.6</v>
      </c>
      <c r="G16" s="342">
        <v>2</v>
      </c>
      <c r="H16" s="342">
        <v>0</v>
      </c>
      <c r="I16" s="342">
        <v>1</v>
      </c>
      <c r="J16" s="342">
        <f t="shared" si="3"/>
        <v>3</v>
      </c>
      <c r="K16" s="343">
        <f t="shared" si="2"/>
        <v>412.79999999999995</v>
      </c>
    </row>
    <row r="17" spans="1:11" ht="15" x14ac:dyDescent="0.2">
      <c r="A17" s="314">
        <v>4</v>
      </c>
      <c r="B17" s="545" t="s">
        <v>34916</v>
      </c>
      <c r="C17" s="545"/>
      <c r="D17" s="545"/>
      <c r="E17" s="545"/>
      <c r="F17" s="341">
        <v>336.1</v>
      </c>
      <c r="G17" s="342">
        <v>0</v>
      </c>
      <c r="H17" s="342">
        <v>2</v>
      </c>
      <c r="I17" s="342">
        <v>0</v>
      </c>
      <c r="J17" s="342">
        <f t="shared" si="3"/>
        <v>2</v>
      </c>
      <c r="K17" s="343">
        <f t="shared" si="2"/>
        <v>672.2</v>
      </c>
    </row>
    <row r="18" spans="1:11" ht="15" x14ac:dyDescent="0.2">
      <c r="A18" s="314">
        <v>5</v>
      </c>
      <c r="B18" s="545" t="s">
        <v>145</v>
      </c>
      <c r="C18" s="545"/>
      <c r="D18" s="545"/>
      <c r="E18" s="545"/>
      <c r="F18" s="341">
        <v>489.8</v>
      </c>
      <c r="G18" s="342">
        <v>0</v>
      </c>
      <c r="H18" s="342">
        <v>2</v>
      </c>
      <c r="I18" s="342">
        <v>0</v>
      </c>
      <c r="J18" s="342">
        <f t="shared" si="3"/>
        <v>2</v>
      </c>
      <c r="K18" s="343">
        <f t="shared" si="2"/>
        <v>979.6</v>
      </c>
    </row>
    <row r="19" spans="1:11" ht="15" x14ac:dyDescent="0.2">
      <c r="A19" s="314">
        <v>6</v>
      </c>
      <c r="B19" s="545" t="s">
        <v>140</v>
      </c>
      <c r="C19" s="545"/>
      <c r="D19" s="545"/>
      <c r="E19" s="545"/>
      <c r="F19" s="341">
        <v>702.3</v>
      </c>
      <c r="G19" s="342">
        <v>1</v>
      </c>
      <c r="H19" s="342">
        <v>1</v>
      </c>
      <c r="I19" s="342">
        <v>1</v>
      </c>
      <c r="J19" s="342">
        <f t="shared" si="3"/>
        <v>3</v>
      </c>
      <c r="K19" s="343">
        <f t="shared" si="2"/>
        <v>2106.8999999999996</v>
      </c>
    </row>
    <row r="20" spans="1:11" ht="15" x14ac:dyDescent="0.2">
      <c r="A20" s="314">
        <v>7</v>
      </c>
      <c r="B20" s="545" t="s">
        <v>136</v>
      </c>
      <c r="C20" s="545"/>
      <c r="D20" s="545"/>
      <c r="E20" s="545"/>
      <c r="F20" s="341">
        <v>496.7</v>
      </c>
      <c r="G20" s="342">
        <v>1</v>
      </c>
      <c r="H20" s="342">
        <v>1</v>
      </c>
      <c r="I20" s="342">
        <v>1</v>
      </c>
      <c r="J20" s="342">
        <f t="shared" si="3"/>
        <v>3</v>
      </c>
      <c r="K20" s="343">
        <f t="shared" si="2"/>
        <v>1490.1</v>
      </c>
    </row>
    <row r="21" spans="1:11" ht="15" x14ac:dyDescent="0.2">
      <c r="A21" s="314">
        <v>8</v>
      </c>
      <c r="B21" s="545" t="s">
        <v>137</v>
      </c>
      <c r="C21" s="545"/>
      <c r="D21" s="545"/>
      <c r="E21" s="545"/>
      <c r="F21" s="341">
        <v>434.4</v>
      </c>
      <c r="G21" s="342">
        <v>1</v>
      </c>
      <c r="H21" s="342">
        <v>1</v>
      </c>
      <c r="I21" s="342">
        <v>1</v>
      </c>
      <c r="J21" s="342">
        <f t="shared" si="3"/>
        <v>3</v>
      </c>
      <c r="K21" s="343">
        <f t="shared" si="2"/>
        <v>1303.1999999999998</v>
      </c>
    </row>
    <row r="22" spans="1:11" ht="15" x14ac:dyDescent="0.2">
      <c r="A22" s="314">
        <v>9</v>
      </c>
      <c r="B22" s="545" t="s">
        <v>138</v>
      </c>
      <c r="C22" s="545"/>
      <c r="D22" s="545"/>
      <c r="E22" s="545"/>
      <c r="F22" s="341">
        <v>357.25</v>
      </c>
      <c r="G22" s="342">
        <v>1</v>
      </c>
      <c r="H22" s="342">
        <v>1</v>
      </c>
      <c r="I22" s="342">
        <v>1</v>
      </c>
      <c r="J22" s="342">
        <f t="shared" si="3"/>
        <v>3</v>
      </c>
      <c r="K22" s="343">
        <f t="shared" si="2"/>
        <v>1071.75</v>
      </c>
    </row>
    <row r="23" spans="1:11" ht="15" x14ac:dyDescent="0.2">
      <c r="A23" s="314">
        <v>10</v>
      </c>
      <c r="B23" s="545" t="s">
        <v>144</v>
      </c>
      <c r="C23" s="545"/>
      <c r="D23" s="545"/>
      <c r="E23" s="545"/>
      <c r="F23" s="341">
        <v>242.9</v>
      </c>
      <c r="G23" s="342">
        <v>1</v>
      </c>
      <c r="H23" s="342">
        <v>1</v>
      </c>
      <c r="I23" s="342">
        <v>1</v>
      </c>
      <c r="J23" s="342">
        <f t="shared" si="3"/>
        <v>3</v>
      </c>
      <c r="K23" s="343">
        <f t="shared" si="2"/>
        <v>728.7</v>
      </c>
    </row>
    <row r="24" spans="1:11" ht="15" x14ac:dyDescent="0.2">
      <c r="A24" s="314">
        <v>11</v>
      </c>
      <c r="B24" s="546" t="s">
        <v>139</v>
      </c>
      <c r="C24" s="547"/>
      <c r="D24" s="547"/>
      <c r="E24" s="548"/>
      <c r="F24" s="341">
        <v>177</v>
      </c>
      <c r="G24" s="342">
        <v>2</v>
      </c>
      <c r="H24" s="342">
        <v>0</v>
      </c>
      <c r="I24" s="342">
        <v>1</v>
      </c>
      <c r="J24" s="342">
        <f t="shared" si="3"/>
        <v>3</v>
      </c>
      <c r="K24" s="343">
        <f t="shared" si="2"/>
        <v>531</v>
      </c>
    </row>
    <row r="25" spans="1:11" ht="15" x14ac:dyDescent="0.2">
      <c r="A25" s="314">
        <v>12</v>
      </c>
      <c r="B25" s="545" t="s">
        <v>34917</v>
      </c>
      <c r="C25" s="545"/>
      <c r="D25" s="545"/>
      <c r="E25" s="545"/>
      <c r="F25" s="341">
        <v>189.8</v>
      </c>
      <c r="G25" s="342">
        <v>0</v>
      </c>
      <c r="H25" s="342">
        <v>2</v>
      </c>
      <c r="I25" s="342">
        <v>0</v>
      </c>
      <c r="J25" s="342">
        <f t="shared" si="3"/>
        <v>2</v>
      </c>
      <c r="K25" s="343">
        <f t="shared" si="2"/>
        <v>379.6</v>
      </c>
    </row>
    <row r="26" spans="1:11" ht="15" x14ac:dyDescent="0.2">
      <c r="A26" s="314">
        <v>13</v>
      </c>
      <c r="B26" s="545" t="s">
        <v>141</v>
      </c>
      <c r="C26" s="545"/>
      <c r="D26" s="545"/>
      <c r="E26" s="545"/>
      <c r="F26" s="341">
        <v>195</v>
      </c>
      <c r="G26" s="342">
        <v>0</v>
      </c>
      <c r="H26" s="342">
        <v>2</v>
      </c>
      <c r="I26" s="342">
        <v>0</v>
      </c>
      <c r="J26" s="342">
        <f t="shared" si="3"/>
        <v>2</v>
      </c>
      <c r="K26" s="343">
        <f t="shared" si="2"/>
        <v>390</v>
      </c>
    </row>
    <row r="27" spans="1:11" ht="15" x14ac:dyDescent="0.2">
      <c r="A27" s="314">
        <v>14</v>
      </c>
      <c r="B27" s="545" t="s">
        <v>142</v>
      </c>
      <c r="C27" s="545"/>
      <c r="D27" s="545"/>
      <c r="E27" s="545"/>
      <c r="F27" s="341">
        <v>36</v>
      </c>
      <c r="G27" s="342">
        <v>0</v>
      </c>
      <c r="H27" s="342">
        <v>2</v>
      </c>
      <c r="I27" s="342">
        <v>0</v>
      </c>
      <c r="J27" s="342">
        <f t="shared" si="3"/>
        <v>2</v>
      </c>
      <c r="K27" s="343">
        <f t="shared" si="2"/>
        <v>72</v>
      </c>
    </row>
    <row r="28" spans="1:11" ht="15" x14ac:dyDescent="0.2">
      <c r="A28" s="314">
        <v>15</v>
      </c>
      <c r="B28" s="545" t="s">
        <v>143</v>
      </c>
      <c r="C28" s="545"/>
      <c r="D28" s="545"/>
      <c r="E28" s="545"/>
      <c r="F28" s="341">
        <v>202.5</v>
      </c>
      <c r="G28" s="342">
        <v>0</v>
      </c>
      <c r="H28" s="342">
        <v>2</v>
      </c>
      <c r="I28" s="342">
        <v>0</v>
      </c>
      <c r="J28" s="342">
        <f t="shared" si="3"/>
        <v>2</v>
      </c>
      <c r="K28" s="343">
        <f t="shared" si="2"/>
        <v>405</v>
      </c>
    </row>
    <row r="29" spans="1:11" x14ac:dyDescent="0.2">
      <c r="A29" s="543" t="s">
        <v>147</v>
      </c>
      <c r="B29" s="544"/>
      <c r="C29" s="544"/>
      <c r="D29" s="544"/>
      <c r="E29" s="544"/>
      <c r="F29" s="544"/>
      <c r="G29" s="544"/>
      <c r="H29" s="544"/>
      <c r="I29" s="544"/>
      <c r="J29" s="544"/>
      <c r="K29" s="344">
        <f>SUM(K14:K28)</f>
        <v>13223.250000000002</v>
      </c>
    </row>
    <row r="30" spans="1:11" x14ac:dyDescent="0.2">
      <c r="A30" s="565"/>
      <c r="B30" s="566"/>
      <c r="C30" s="566"/>
      <c r="D30" s="566"/>
      <c r="E30" s="566"/>
      <c r="F30" s="566"/>
      <c r="G30" s="566"/>
      <c r="H30" s="566"/>
      <c r="I30" s="566"/>
      <c r="J30" s="566"/>
      <c r="K30" s="567"/>
    </row>
    <row r="31" spans="1:11" ht="50.25" customHeight="1" x14ac:dyDescent="0.2">
      <c r="A31" s="568"/>
      <c r="B31" s="569"/>
      <c r="C31" s="569"/>
      <c r="D31" s="339"/>
      <c r="E31" s="569"/>
      <c r="F31" s="561"/>
      <c r="G31" s="339"/>
      <c r="H31" s="339"/>
      <c r="I31" s="347"/>
      <c r="J31" s="348"/>
      <c r="K31" s="349"/>
    </row>
    <row r="32" spans="1:11" ht="41.25" customHeight="1" x14ac:dyDescent="0.2">
      <c r="A32" s="570" t="s">
        <v>34885</v>
      </c>
      <c r="B32" s="569"/>
      <c r="C32" s="569"/>
      <c r="D32" s="339"/>
      <c r="E32" s="560" t="s">
        <v>49</v>
      </c>
      <c r="F32" s="561"/>
      <c r="G32" s="339"/>
      <c r="H32" s="339"/>
      <c r="I32" s="237" t="s">
        <v>104</v>
      </c>
      <c r="J32" s="347"/>
      <c r="K32" s="349"/>
    </row>
    <row r="33" spans="1:11" ht="28.5" customHeight="1" thickBot="1" x14ac:dyDescent="0.25">
      <c r="A33" s="562" t="s">
        <v>34924</v>
      </c>
      <c r="B33" s="563"/>
      <c r="C33" s="563"/>
      <c r="D33" s="563"/>
      <c r="E33" s="563"/>
      <c r="F33" s="563"/>
      <c r="G33" s="563"/>
      <c r="H33" s="563"/>
      <c r="I33" s="563"/>
      <c r="J33" s="563"/>
      <c r="K33" s="564"/>
    </row>
  </sheetData>
  <mergeCells count="35">
    <mergeCell ref="B25:E25"/>
    <mergeCell ref="E32:F32"/>
    <mergeCell ref="A33:K33"/>
    <mergeCell ref="A30:K30"/>
    <mergeCell ref="A31:C31"/>
    <mergeCell ref="A32:C32"/>
    <mergeCell ref="E31:F31"/>
    <mergeCell ref="A11:G11"/>
    <mergeCell ref="B4:D4"/>
    <mergeCell ref="J1:K1"/>
    <mergeCell ref="A2:K2"/>
    <mergeCell ref="A3:K3"/>
    <mergeCell ref="B5:D5"/>
    <mergeCell ref="B6:D6"/>
    <mergeCell ref="C1:I1"/>
    <mergeCell ref="B9:D9"/>
    <mergeCell ref="B7:D7"/>
    <mergeCell ref="B8:D8"/>
    <mergeCell ref="B10:D10"/>
    <mergeCell ref="B13:E13"/>
    <mergeCell ref="A29:J29"/>
    <mergeCell ref="B14:E14"/>
    <mergeCell ref="B20:E20"/>
    <mergeCell ref="B21:E21"/>
    <mergeCell ref="B22:E22"/>
    <mergeCell ref="B24:E24"/>
    <mergeCell ref="B19:E19"/>
    <mergeCell ref="B16:E16"/>
    <mergeCell ref="B26:E26"/>
    <mergeCell ref="B27:E27"/>
    <mergeCell ref="B28:E28"/>
    <mergeCell ref="B23:E23"/>
    <mergeCell ref="B17:E17"/>
    <mergeCell ref="B15:E15"/>
    <mergeCell ref="B18:E18"/>
  </mergeCells>
  <pageMargins left="0.511811024" right="0.511811024" top="0.78740157499999996" bottom="0.78740157499999996" header="0.31496062000000002" footer="0.31496062000000002"/>
  <pageSetup paperSize="9"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Y991"/>
  <sheetViews>
    <sheetView view="pageBreakPreview" topLeftCell="A25" zoomScale="115" zoomScaleNormal="100" zoomScaleSheetLayoutView="115" workbookViewId="0">
      <selection activeCell="C24" sqref="C24"/>
    </sheetView>
  </sheetViews>
  <sheetFormatPr defaultColWidth="14.42578125" defaultRowHeight="15" customHeight="1" x14ac:dyDescent="0.2"/>
  <cols>
    <col min="1" max="1" width="5.42578125" style="142" customWidth="1"/>
    <col min="2" max="2" width="12.28515625" style="17" customWidth="1"/>
    <col min="3" max="3" width="48.7109375" style="225" customWidth="1"/>
    <col min="4" max="4" width="9.140625" style="225" customWidth="1"/>
    <col min="5" max="5" width="16.85546875" style="62" customWidth="1"/>
    <col min="6" max="6" width="69.5703125" style="224" customWidth="1"/>
    <col min="7" max="7" width="13.140625" style="224" bestFit="1" customWidth="1"/>
    <col min="8" max="16" width="8" customWidth="1"/>
  </cols>
  <sheetData>
    <row r="1" spans="1:16" s="39" customFormat="1" ht="37.5" customHeight="1" x14ac:dyDescent="0.2">
      <c r="A1" s="573" t="s">
        <v>93</v>
      </c>
      <c r="B1" s="574"/>
      <c r="C1" s="574"/>
      <c r="D1" s="574"/>
      <c r="E1" s="574"/>
      <c r="F1" s="574"/>
      <c r="G1" s="312"/>
      <c r="H1" s="20"/>
      <c r="I1" s="20"/>
      <c r="J1" s="20"/>
      <c r="K1" s="20"/>
      <c r="L1" s="20"/>
      <c r="M1" s="20"/>
      <c r="N1" s="20"/>
      <c r="O1" s="20"/>
      <c r="P1" s="20"/>
    </row>
    <row r="2" spans="1:16" s="39" customFormat="1" ht="28.5" customHeight="1" x14ac:dyDescent="0.2">
      <c r="A2" s="575" t="str">
        <f>'Cronograma Licitação'!A3:H3</f>
        <v>MOBILIDADE URBANA -  RECAPEAMENTO ASFÁLTICO - SINALIZAÇÃO HORIZONTAL E VERTICAL</v>
      </c>
      <c r="B2" s="576"/>
      <c r="C2" s="576"/>
      <c r="D2" s="576"/>
      <c r="E2" s="576"/>
      <c r="F2" s="576"/>
      <c r="G2" s="313"/>
      <c r="H2" s="20"/>
      <c r="I2" s="20"/>
      <c r="J2" s="20"/>
      <c r="K2" s="20"/>
      <c r="L2" s="20"/>
      <c r="M2" s="20"/>
      <c r="N2" s="20"/>
      <c r="O2" s="20"/>
      <c r="P2" s="20"/>
    </row>
    <row r="3" spans="1:16" s="39" customFormat="1" ht="13.9" customHeight="1" x14ac:dyDescent="0.2">
      <c r="A3" s="578" t="s">
        <v>1</v>
      </c>
      <c r="B3" s="577" t="str">
        <f>A2</f>
        <v>MOBILIDADE URBANA -  RECAPEAMENTO ASFÁLTICO - SINALIZAÇÃO HORIZONTAL E VERTICAL</v>
      </c>
      <c r="C3" s="577"/>
      <c r="D3" s="577"/>
      <c r="E3" s="577"/>
      <c r="F3" s="577"/>
      <c r="G3" s="310"/>
      <c r="H3" s="6"/>
      <c r="I3" s="6"/>
      <c r="J3" s="6"/>
      <c r="K3" s="6"/>
      <c r="L3" s="6"/>
      <c r="M3" s="6"/>
      <c r="N3" s="6"/>
      <c r="O3" s="6"/>
      <c r="P3" s="6"/>
    </row>
    <row r="4" spans="1:16" s="39" customFormat="1" ht="24.75" customHeight="1" x14ac:dyDescent="0.2">
      <c r="A4" s="485"/>
      <c r="B4" s="513"/>
      <c r="C4" s="513"/>
      <c r="D4" s="513"/>
      <c r="E4" s="513"/>
      <c r="F4" s="513"/>
      <c r="G4" s="310"/>
      <c r="H4" s="6"/>
      <c r="I4" s="6"/>
      <c r="J4" s="6"/>
      <c r="K4" s="6"/>
      <c r="L4" s="6"/>
      <c r="M4" s="6"/>
      <c r="N4" s="6"/>
      <c r="O4" s="6"/>
      <c r="P4" s="6"/>
    </row>
    <row r="5" spans="1:16" s="39" customFormat="1" ht="13.9" customHeight="1" x14ac:dyDescent="0.2">
      <c r="A5" s="245" t="s">
        <v>25</v>
      </c>
      <c r="B5" s="513" t="str">
        <f>'Cronograma Licitação'!B4:E4</f>
        <v>Município de  São Sebastião do Oeste - MG</v>
      </c>
      <c r="C5" s="513"/>
      <c r="D5" s="513"/>
      <c r="E5" s="513"/>
      <c r="F5" s="513"/>
      <c r="G5" s="311"/>
      <c r="H5" s="6"/>
      <c r="I5" s="6"/>
      <c r="J5" s="6"/>
      <c r="K5" s="6"/>
      <c r="L5" s="6"/>
      <c r="M5" s="6"/>
      <c r="N5" s="6"/>
      <c r="O5" s="6"/>
      <c r="P5" s="6"/>
    </row>
    <row r="6" spans="1:16" s="39" customFormat="1" ht="13.9" customHeight="1" x14ac:dyDescent="0.2">
      <c r="A6" s="516" t="s">
        <v>26</v>
      </c>
      <c r="B6" s="318" t="s">
        <v>34</v>
      </c>
      <c r="C6" s="513" t="s">
        <v>27</v>
      </c>
      <c r="D6" s="513" t="s">
        <v>94</v>
      </c>
      <c r="E6" s="513" t="s">
        <v>95</v>
      </c>
      <c r="F6" s="513" t="s">
        <v>96</v>
      </c>
      <c r="G6" s="513" t="s">
        <v>97</v>
      </c>
      <c r="H6" s="6"/>
      <c r="I6" s="6"/>
      <c r="J6" s="6"/>
      <c r="K6" s="6"/>
      <c r="L6" s="6"/>
      <c r="M6" s="6"/>
      <c r="N6" s="6"/>
      <c r="O6" s="6"/>
      <c r="P6" s="6"/>
    </row>
    <row r="7" spans="1:16" s="39" customFormat="1" ht="13.9" customHeight="1" x14ac:dyDescent="0.2">
      <c r="A7" s="571"/>
      <c r="B7" s="318" t="s">
        <v>36</v>
      </c>
      <c r="C7" s="572"/>
      <c r="D7" s="513"/>
      <c r="E7" s="513"/>
      <c r="F7" s="513"/>
      <c r="G7" s="513"/>
      <c r="H7" s="6"/>
      <c r="I7" s="6"/>
      <c r="J7" s="6"/>
      <c r="K7" s="6"/>
      <c r="L7" s="6"/>
      <c r="M7" s="6"/>
      <c r="N7" s="6"/>
      <c r="O7" s="6"/>
      <c r="P7" s="6"/>
    </row>
    <row r="8" spans="1:16" s="39" customFormat="1" ht="13.9" customHeight="1" x14ac:dyDescent="0.2">
      <c r="A8" s="571"/>
      <c r="B8" s="318"/>
      <c r="C8" s="572"/>
      <c r="D8" s="513"/>
      <c r="E8" s="513"/>
      <c r="F8" s="513"/>
      <c r="G8" s="513"/>
      <c r="H8" s="6"/>
      <c r="I8" s="6"/>
      <c r="J8" s="6"/>
      <c r="K8" s="6"/>
      <c r="L8" s="6"/>
      <c r="M8" s="6"/>
      <c r="N8" s="6"/>
      <c r="O8" s="6"/>
      <c r="P8" s="6"/>
    </row>
    <row r="9" spans="1:16" s="39" customFormat="1" ht="12.75" x14ac:dyDescent="0.2">
      <c r="A9" s="61">
        <f>'Planilha de Serviço '!A11</f>
        <v>1</v>
      </c>
      <c r="B9" s="61"/>
      <c r="C9" s="61" t="str">
        <f>'Planilha de Serviço '!C11</f>
        <v>RECAPEAMENTO ASFÁLTICO</v>
      </c>
      <c r="D9" s="61"/>
      <c r="E9" s="392"/>
      <c r="F9" s="392"/>
      <c r="G9" s="392"/>
      <c r="H9" s="11"/>
      <c r="I9" s="11"/>
      <c r="J9" s="11"/>
      <c r="K9" s="11"/>
      <c r="L9" s="11"/>
      <c r="M9" s="11"/>
      <c r="N9" s="11"/>
      <c r="O9" s="11"/>
      <c r="P9" s="11"/>
    </row>
    <row r="10" spans="1:16" s="39" customFormat="1" ht="12.75" x14ac:dyDescent="0.2">
      <c r="A10" s="359" t="str">
        <f>'Planilha de Serviço '!A12</f>
        <v>1.1</v>
      </c>
      <c r="B10" s="359"/>
      <c r="C10" s="359" t="str">
        <f>'Planilha de Serviço '!C12</f>
        <v>SERVIÇOS PRELIMINARES</v>
      </c>
      <c r="D10" s="359"/>
      <c r="E10" s="393"/>
      <c r="F10" s="393"/>
      <c r="G10" s="393"/>
      <c r="H10" s="11"/>
      <c r="I10" s="11"/>
      <c r="J10" s="11"/>
      <c r="K10" s="11"/>
      <c r="L10" s="11"/>
      <c r="M10" s="11"/>
      <c r="N10" s="11"/>
      <c r="O10" s="11"/>
      <c r="P10" s="11"/>
    </row>
    <row r="11" spans="1:16" s="39" customFormat="1" ht="72" x14ac:dyDescent="0.2">
      <c r="A11" s="322" t="str">
        <f>'Planilha de Serviço '!A13</f>
        <v>1.1.1</v>
      </c>
      <c r="B11" s="322" t="str">
        <f>'Planilha de Serviço '!B13</f>
        <v>ED-28427</v>
      </c>
      <c r="C11" s="317" t="str">
        <f>'Planilha de Serviço '!C13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322" t="s">
        <v>605</v>
      </c>
      <c r="E11" s="132" t="s">
        <v>99</v>
      </c>
      <c r="F11" s="394" t="s">
        <v>98</v>
      </c>
      <c r="G11" s="395">
        <v>1</v>
      </c>
      <c r="H11" s="11"/>
      <c r="I11" s="59"/>
      <c r="J11" s="11"/>
      <c r="K11" s="11"/>
      <c r="L11" s="11"/>
      <c r="M11" s="11"/>
      <c r="N11" s="11"/>
      <c r="O11" s="11"/>
      <c r="P11" s="11"/>
    </row>
    <row r="12" spans="1:16" s="39" customFormat="1" ht="12.75" x14ac:dyDescent="0.2">
      <c r="A12" s="359" t="str">
        <f>'Planilha de Serviço '!A14</f>
        <v>1.2</v>
      </c>
      <c r="B12" s="359"/>
      <c r="C12" s="359" t="str">
        <f>'Planilha de Serviço '!C14</f>
        <v>RECAPEAMENTO SOB ASFALTO E PASSAGENS ELEVADAS</v>
      </c>
      <c r="D12" s="393"/>
      <c r="E12" s="393"/>
      <c r="F12" s="393"/>
      <c r="G12" s="393"/>
      <c r="H12" s="11"/>
      <c r="I12" s="59"/>
      <c r="J12" s="11"/>
      <c r="K12" s="11"/>
      <c r="L12" s="11"/>
      <c r="M12" s="11"/>
      <c r="N12" s="11"/>
      <c r="O12" s="11"/>
      <c r="P12" s="11"/>
    </row>
    <row r="13" spans="1:16" s="12" customFormat="1" ht="140.25" x14ac:dyDescent="0.2">
      <c r="A13" s="322" t="str">
        <f>'Planilha de Serviço '!A15</f>
        <v>1.2.1</v>
      </c>
      <c r="B13" s="322" t="str">
        <f>'Planilha de Serviço '!B15</f>
        <v>RO-51229</v>
      </c>
      <c r="C13" s="317" t="str">
        <f>'Planilha de Serviço '!C15</f>
        <v>Pintura de ligação (Execução e fornecimento do material betuminoso, exclusive transporte do material betuminoso)</v>
      </c>
      <c r="D13" s="154" t="s">
        <v>51</v>
      </c>
      <c r="E13" s="132" t="s">
        <v>109</v>
      </c>
      <c r="F13" s="396" t="s">
        <v>34936</v>
      </c>
      <c r="G13" s="395">
        <f>'MEMÓRIA PRIMARIA'!I11+246.05</f>
        <v>8001.9483333333337</v>
      </c>
      <c r="I13" s="59"/>
    </row>
    <row r="14" spans="1:16" s="12" customFormat="1" ht="24" x14ac:dyDescent="0.2">
      <c r="A14" s="322" t="str">
        <f>'Planilha de Serviço '!A16</f>
        <v>1.2.2</v>
      </c>
      <c r="B14" s="322" t="str">
        <f>'Planilha de Serviço '!B16</f>
        <v>RO-41376</v>
      </c>
      <c r="C14" s="317" t="str">
        <f>'Planilha de Serviço '!C16</f>
        <v>Transporte de material de qualquer natureza. Distância média de transporte &gt;= 50,10 km</v>
      </c>
      <c r="D14" s="154" t="s">
        <v>131</v>
      </c>
      <c r="E14" s="132" t="s">
        <v>109</v>
      </c>
      <c r="F14" s="397" t="s">
        <v>34922</v>
      </c>
      <c r="G14" s="395">
        <f>G13*72*0.0005</f>
        <v>288.07014000000004</v>
      </c>
      <c r="I14" s="59"/>
    </row>
    <row r="15" spans="1:16" s="12" customFormat="1" ht="246.75" customHeight="1" x14ac:dyDescent="0.2">
      <c r="A15" s="322" t="str">
        <f>'Planilha de Serviço '!A17</f>
        <v>1.2.3</v>
      </c>
      <c r="B15" s="322">
        <f>'Planilha de Serviço '!B17</f>
        <v>95995</v>
      </c>
      <c r="C15" s="317" t="str">
        <f>'Planilha de Serviço '!C17</f>
        <v>EXECUÇÃO DE PAVIMENTO COM APLICAÇÃO DE CONCRETO ASFÁLTICO, CAMADA DE ROLAMENTO - EXCLUSIVE CARGA E TRANSPORTE. AF_11/2019</v>
      </c>
      <c r="D15" s="154" t="s">
        <v>52</v>
      </c>
      <c r="E15" s="132" t="s">
        <v>100</v>
      </c>
      <c r="F15" s="398" t="s">
        <v>34937</v>
      </c>
      <c r="G15" s="395">
        <f>155.118+36.91</f>
        <v>192.02799999999999</v>
      </c>
      <c r="I15" s="59"/>
    </row>
    <row r="16" spans="1:16" s="12" customFormat="1" ht="36" x14ac:dyDescent="0.2">
      <c r="A16" s="322" t="str">
        <f>'Planilha de Serviço '!A18</f>
        <v>1.2.4</v>
      </c>
      <c r="B16" s="322" t="str">
        <f>'Planilha de Serviço '!B18</f>
        <v>RO-14036</v>
      </c>
      <c r="C16" s="317" t="str">
        <f>'Planilha de Serviço '!C18</f>
        <v>Transporte de Concreto Betuminoso Usinado a Quente.  Distância média de transporte de 30,10 a 40,00 km (volume compactado)</v>
      </c>
      <c r="D16" s="154" t="s">
        <v>111</v>
      </c>
      <c r="E16" s="132" t="s">
        <v>128</v>
      </c>
      <c r="F16" s="399" t="s">
        <v>34923</v>
      </c>
      <c r="G16" s="395">
        <f>G15*72</f>
        <v>13826.016</v>
      </c>
      <c r="I16" s="59"/>
    </row>
    <row r="17" spans="1:16" s="12" customFormat="1" ht="12.75" x14ac:dyDescent="0.2">
      <c r="A17" s="61">
        <f>'Planilha de Serviço '!A19</f>
        <v>2</v>
      </c>
      <c r="B17" s="61"/>
      <c r="C17" s="61" t="str">
        <f>'Planilha de Serviço '!C19</f>
        <v>SINALIZAÇÃO VIÁRIA</v>
      </c>
      <c r="D17" s="400"/>
      <c r="E17" s="103"/>
      <c r="F17" s="401"/>
      <c r="G17" s="402"/>
      <c r="I17" s="59"/>
    </row>
    <row r="18" spans="1:16" s="12" customFormat="1" ht="12.75" x14ac:dyDescent="0.2">
      <c r="A18" s="359" t="str">
        <f>'Planilha de Serviço '!A20</f>
        <v>2.1</v>
      </c>
      <c r="B18" s="359"/>
      <c r="C18" s="359" t="str">
        <f>'Planilha de Serviço '!C20</f>
        <v>SINALIZAÇÃO HORIZONTAL</v>
      </c>
      <c r="D18" s="393"/>
      <c r="E18" s="393"/>
      <c r="F18" s="393"/>
      <c r="G18" s="393"/>
      <c r="I18" s="59"/>
    </row>
    <row r="19" spans="1:16" s="12" customFormat="1" ht="60.6" customHeight="1" x14ac:dyDescent="0.2">
      <c r="A19" s="322" t="str">
        <f>'Planilha de Serviço '!A21</f>
        <v>2.1.1</v>
      </c>
      <c r="B19" s="322">
        <f>'Planilha de Serviço '!B21</f>
        <v>102512</v>
      </c>
      <c r="C19" s="317" t="str">
        <f>'Planilha de Serviço '!C21</f>
        <v>PINTURA DE EIXO VIÁRIO SOBRE ASFALTO COM TINTA RETRORREFLETIVA A BASE DE RESINA ACRÍLICA COM MICROESFERAS DE VIDRO, APLICAÇÃO MECÂNICA COM DEMARCADORA AUTOPROPELIDA. AF_05/2021</v>
      </c>
      <c r="D19" s="154" t="s">
        <v>44</v>
      </c>
      <c r="E19" s="135" t="s">
        <v>148</v>
      </c>
      <c r="F19" s="396" t="s">
        <v>34938</v>
      </c>
      <c r="G19" s="395">
        <f>'MEMÓRIA PRIMARIA'!K29</f>
        <v>13223.250000000002</v>
      </c>
      <c r="I19" s="59"/>
    </row>
    <row r="20" spans="1:16" s="12" customFormat="1" ht="140.25" x14ac:dyDescent="0.2">
      <c r="A20" s="322" t="str">
        <f>'Planilha de Serviço '!A22</f>
        <v>2.1.2</v>
      </c>
      <c r="B20" s="322">
        <f>'Planilha de Serviço '!B22</f>
        <v>102509</v>
      </c>
      <c r="C20" s="317" t="str">
        <f>'Planilha de Serviço '!C22</f>
        <v>PINTURA DE FAIXA DE PEDESTRE OU ZEBRADA TINTA RETRORREFLETIVA A BASE DE RESINA ACRÍLICA COM MICROESFERAS DE VIDRO, E = 30 CM, APLICAÇÃO MANUAL. AF_05/2021</v>
      </c>
      <c r="D20" s="154" t="s">
        <v>51</v>
      </c>
      <c r="E20" s="132" t="s">
        <v>109</v>
      </c>
      <c r="F20" s="396" t="s">
        <v>34887</v>
      </c>
      <c r="G20" s="395">
        <f>53.9+42.9+41.8+41.8+41.8+62.7+200</f>
        <v>484.9</v>
      </c>
      <c r="I20" s="59"/>
    </row>
    <row r="21" spans="1:16" s="39" customFormat="1" ht="12.75" x14ac:dyDescent="0.2">
      <c r="A21" s="359" t="str">
        <f>'Planilha de Serviço '!A23</f>
        <v>2.2</v>
      </c>
      <c r="B21" s="382"/>
      <c r="C21" s="383" t="str">
        <f>'Planilha de Serviço '!C23</f>
        <v>PLACAS DE SINALIZAÇÃO VERTICAL</v>
      </c>
      <c r="D21" s="360"/>
      <c r="E21" s="360"/>
      <c r="F21" s="360"/>
      <c r="G21" s="360"/>
      <c r="H21" s="11"/>
      <c r="I21" s="59"/>
      <c r="J21" s="11"/>
      <c r="K21" s="11"/>
      <c r="L21" s="11"/>
      <c r="M21" s="11"/>
      <c r="N21" s="11"/>
      <c r="O21" s="11"/>
      <c r="P21" s="11"/>
    </row>
    <row r="22" spans="1:16" s="39" customFormat="1" ht="48" x14ac:dyDescent="0.2">
      <c r="A22" s="322" t="str">
        <f>'Planilha de Serviço '!A24</f>
        <v>2.2.1</v>
      </c>
      <c r="B22" s="322" t="str">
        <f>'Planilha de Serviço '!B24</f>
        <v>SSO-01</v>
      </c>
      <c r="C22" s="317" t="str">
        <f>'Planilha de Serviço '!C24</f>
        <v xml:space="preserve">PLACA DE AÇO CARBONO OCTOGONAL 0,60 X 0,60 M “PARE”, TUBO DE AÇO GALVANIZADO COM COSTURA DN 50 (2’) DE 3,00 M, INCLUINDO FORNECIMENTO E TRANSPORTE DE TODOS OS MATERIAIS  </v>
      </c>
      <c r="D22" s="403" t="str">
        <f>'Planilha de Serviço '!H24</f>
        <v>U</v>
      </c>
      <c r="E22" s="136"/>
      <c r="F22" s="394" t="s">
        <v>34928</v>
      </c>
      <c r="G22" s="395">
        <v>56</v>
      </c>
      <c r="H22" s="11"/>
      <c r="I22" s="59"/>
      <c r="J22" s="11"/>
      <c r="K22" s="11"/>
      <c r="L22" s="11"/>
      <c r="M22" s="11"/>
      <c r="N22" s="11"/>
      <c r="O22" s="11"/>
      <c r="P22" s="11"/>
    </row>
    <row r="23" spans="1:16" s="39" customFormat="1" ht="48" x14ac:dyDescent="0.2">
      <c r="A23" s="322" t="str">
        <f>'Planilha de Serviço '!A25</f>
        <v>2.2.2</v>
      </c>
      <c r="B23" s="322" t="str">
        <f>'Planilha de Serviço '!B25</f>
        <v>SSO-02</v>
      </c>
      <c r="C23" s="317" t="str">
        <f>'Planilha de Serviço '!C25</f>
        <v xml:space="preserve">PLACA DE AÇO CARBONO Ø 50M “PROIBIDO VIRAR” E OCTOGONAL 0,60 X 0,60 M “PARE”, TUBO DE AÇO GALVANIZADO COM COSTURA DN 50 (2’) DE 3,50 M, INCLUINDO FORNECIMENTO E TRANSPORTE DE TODOS OS MATERIAIS  </v>
      </c>
      <c r="D23" s="403" t="str">
        <f>'Planilha de Serviço '!H25</f>
        <v>U</v>
      </c>
      <c r="E23" s="136"/>
      <c r="F23" s="394" t="s">
        <v>34929</v>
      </c>
      <c r="G23" s="395">
        <v>20</v>
      </c>
      <c r="H23" s="11"/>
      <c r="I23" s="59"/>
      <c r="J23" s="11"/>
      <c r="K23" s="11"/>
      <c r="L23" s="11"/>
      <c r="M23" s="11"/>
      <c r="N23" s="11"/>
      <c r="O23" s="11"/>
      <c r="P23" s="11"/>
    </row>
    <row r="24" spans="1:16" s="39" customFormat="1" ht="48" x14ac:dyDescent="0.2">
      <c r="A24" s="322" t="str">
        <f>'Planilha de Serviço '!A26</f>
        <v>2.2.3</v>
      </c>
      <c r="B24" s="322" t="str">
        <f>'Planilha de Serviço '!B26</f>
        <v>SSO-03</v>
      </c>
      <c r="C24" s="317" t="str">
        <f>'Planilha de Serviço '!C26</f>
        <v xml:space="preserve">PLACA DE AÇO CARBONO RETANGULAR 0,50 x 0,70 “PROIBIDO PARAR E ESTACIONAR”, TUBO DE AÇO GALVANIZADO COM COSTURA DN 50 (2’) DE 3,00 M, INCLUINDO FORNECIMENTO E TRANSPORTE DE TODOS OS MATERIAIS </v>
      </c>
      <c r="D24" s="403" t="str">
        <f>'Planilha de Serviço '!H26</f>
        <v>U</v>
      </c>
      <c r="E24" s="136"/>
      <c r="F24" s="394" t="s">
        <v>34930</v>
      </c>
      <c r="G24" s="395">
        <v>88</v>
      </c>
      <c r="H24" s="11"/>
      <c r="I24" s="59"/>
      <c r="J24" s="11"/>
      <c r="K24" s="11"/>
      <c r="L24" s="11"/>
      <c r="M24" s="11"/>
      <c r="N24" s="11"/>
      <c r="O24" s="11"/>
      <c r="P24" s="11"/>
    </row>
    <row r="25" spans="1:16" s="39" customFormat="1" ht="48" x14ac:dyDescent="0.2">
      <c r="A25" s="322" t="str">
        <f>'Planilha de Serviço '!A27</f>
        <v>2.2.4</v>
      </c>
      <c r="B25" s="322" t="str">
        <f>'Planilha de Serviço '!B27</f>
        <v>SSO-04</v>
      </c>
      <c r="C25" s="317" t="str">
        <f>'Planilha de Serviço '!C27</f>
        <v xml:space="preserve">PLACA DE AÇO CARBONO RETANGULAR 0,50 X 0,70 M “ÔNIBUS COLETIVO”, TUBO DE AÇO GALVANIZADO COM COSTURA DN 50 (2’) DE 3,00 M, INCLUINDO FORNECIMENTO E TRANSPORTE DE TODOS OS MATERIAIS  </v>
      </c>
      <c r="D25" s="403" t="str">
        <f>'Planilha de Serviço '!H27</f>
        <v>U</v>
      </c>
      <c r="E25" s="136"/>
      <c r="F25" s="394" t="s">
        <v>34927</v>
      </c>
      <c r="G25" s="395">
        <v>8</v>
      </c>
      <c r="H25" s="11"/>
      <c r="I25" s="59"/>
      <c r="J25" s="11"/>
      <c r="K25" s="11"/>
      <c r="L25" s="11"/>
      <c r="M25" s="11"/>
      <c r="N25" s="11"/>
      <c r="O25" s="11"/>
      <c r="P25" s="11"/>
    </row>
    <row r="26" spans="1:16" s="39" customFormat="1" ht="48" x14ac:dyDescent="0.2">
      <c r="A26" s="322" t="str">
        <f>'Planilha de Serviço '!A28</f>
        <v>2.2.5</v>
      </c>
      <c r="B26" s="322" t="str">
        <f>'Planilha de Serviço '!B28</f>
        <v>SSO-05</v>
      </c>
      <c r="C26" s="317" t="str">
        <f>'Planilha de Serviço '!C28</f>
        <v xml:space="preserve">PLACA DE AÇO CARBONO RETANGULAR 0,50 X 0,70 M “ÔNIBUS ESCOLA”, TUBO DE AÇO GALVANIZADO COM COSTURA DN 50 (2’) DE 3,00 M, INCLUINDO FORNECIMENTO E TRANSPORTE DE TODOS OS MATERIAIS  </v>
      </c>
      <c r="D26" s="403" t="str">
        <f>'Planilha de Serviço '!H28</f>
        <v>U</v>
      </c>
      <c r="E26" s="136"/>
      <c r="F26" s="394" t="s">
        <v>34927</v>
      </c>
      <c r="G26" s="395">
        <v>8</v>
      </c>
      <c r="H26" s="11"/>
      <c r="I26" s="59"/>
      <c r="J26" s="11"/>
      <c r="K26" s="11"/>
      <c r="L26" s="11"/>
      <c r="M26" s="11"/>
      <c r="N26" s="11"/>
      <c r="O26" s="11"/>
      <c r="P26" s="11"/>
    </row>
    <row r="27" spans="1:16" s="39" customFormat="1" ht="48" x14ac:dyDescent="0.2">
      <c r="A27" s="322" t="str">
        <f>'Planilha de Serviço '!A29</f>
        <v>2.2.6</v>
      </c>
      <c r="B27" s="322" t="str">
        <f>'Planilha de Serviço '!B29</f>
        <v>SSO-06</v>
      </c>
      <c r="C27" s="317" t="str">
        <f>'Planilha de Serviço '!C29</f>
        <v xml:space="preserve">PLACA DE AÇO CARBONO RETANGULAR 0,50 X 0,70 M "TRAVESSIA ELEVADA”, TUBO DE AÇO GALVANIZADO COM COSTURA DN 50 (2’) DE 3,00 M, INCLUINDO FORNECIMENTO E TRANSPORTE DE TODOS OS MATERIAIS  </v>
      </c>
      <c r="D27" s="403" t="str">
        <f>'Planilha de Serviço '!H29</f>
        <v>U</v>
      </c>
      <c r="E27" s="136"/>
      <c r="F27" s="394" t="s">
        <v>34931</v>
      </c>
      <c r="G27" s="395">
        <v>12</v>
      </c>
      <c r="H27" s="11"/>
      <c r="I27" s="59"/>
      <c r="J27" s="11"/>
      <c r="K27" s="11"/>
      <c r="L27" s="11"/>
      <c r="M27" s="11"/>
      <c r="N27" s="11"/>
      <c r="O27" s="11"/>
      <c r="P27" s="11"/>
    </row>
    <row r="28" spans="1:16" s="39" customFormat="1" ht="48" x14ac:dyDescent="0.2">
      <c r="A28" s="322" t="str">
        <f>'Planilha de Serviço '!A30</f>
        <v>2.2.7</v>
      </c>
      <c r="B28" s="322" t="str">
        <f>'Planilha de Serviço '!B30</f>
        <v>SSO-07</v>
      </c>
      <c r="C28" s="317" t="str">
        <f>'Planilha de Serviço '!C30</f>
        <v xml:space="preserve">PLACA DE AÇO CARBONO RETANGULAR 0,50 X 0,50 M "QUEBRA MOLA”, TUBO DE AÇO GALVANIZADO COM COSTURA DN 50 (2’) DE 3,00 M, INCLUINDO FORNECIMENTO E TRANSPORTE DE TODOS OS MATERIAIS  </v>
      </c>
      <c r="D28" s="403" t="str">
        <f>'Planilha de Serviço '!H30</f>
        <v>U</v>
      </c>
      <c r="E28" s="136"/>
      <c r="F28" s="394" t="s">
        <v>34932</v>
      </c>
      <c r="G28" s="395">
        <v>10</v>
      </c>
      <c r="H28" s="11"/>
      <c r="I28" s="59"/>
      <c r="J28" s="11"/>
      <c r="K28" s="11"/>
      <c r="L28" s="11"/>
      <c r="M28" s="11"/>
      <c r="N28" s="11"/>
      <c r="O28" s="11"/>
      <c r="P28" s="11"/>
    </row>
    <row r="29" spans="1:16" s="39" customFormat="1" ht="48" x14ac:dyDescent="0.2">
      <c r="A29" s="322" t="str">
        <f>'Planilha de Serviço '!A31</f>
        <v>2.2.8</v>
      </c>
      <c r="B29" s="322" t="str">
        <f>'Planilha de Serviço '!B31</f>
        <v>SSO-08</v>
      </c>
      <c r="C29" s="317" t="str">
        <f>'Planilha de Serviço '!C31</f>
        <v xml:space="preserve">PLACA DE AÇO CARBONO RETANGULAR 0,50 X 0,50 M "ÁREA ESCOLAR”, TUBO DE AÇO GALVANIZADO COM COSTURA DN 50 (2’) DE 3,00 M, INCLUINDO FORNECIMENTO E TRANSPORTE DE TODOS OS MATERIAIS  </v>
      </c>
      <c r="D29" s="403" t="str">
        <f>'Planilha de Serviço '!H31</f>
        <v>U</v>
      </c>
      <c r="E29" s="136"/>
      <c r="F29" s="394" t="s">
        <v>34932</v>
      </c>
      <c r="G29" s="395">
        <v>10</v>
      </c>
      <c r="H29" s="11"/>
      <c r="I29" s="59"/>
      <c r="J29" s="11"/>
      <c r="K29" s="11"/>
      <c r="L29" s="11"/>
      <c r="M29" s="11"/>
      <c r="N29" s="11"/>
      <c r="O29" s="11"/>
      <c r="P29" s="11"/>
    </row>
    <row r="30" spans="1:16" s="39" customFormat="1" ht="60" x14ac:dyDescent="0.2">
      <c r="A30" s="322" t="str">
        <f>'Planilha de Serviço '!A32</f>
        <v>2.2.9</v>
      </c>
      <c r="B30" s="322" t="str">
        <f>'Planilha de Serviço '!B32</f>
        <v>SSO-09</v>
      </c>
      <c r="C30" s="317" t="str">
        <f>'Planilha de Serviço '!C32</f>
        <v xml:space="preserve">PLACA DE AÇO CARBONO RETANGULAR 0,45 X 0,25 M "IDENTIFICAÇÃO DE LOGRADOURO" (DUAS PLACAS EM CADA POSTE), TUBO DE AÇO GALVANIZADO COM COSTURA DN 50 (2’) DE 3,00 M, INCLUINDO FORNECIMENTO E TRANSPORTE DE TODOS OS MATERIAIS </v>
      </c>
      <c r="D30" s="403" t="str">
        <f>'Planilha de Serviço '!H32</f>
        <v>U</v>
      </c>
      <c r="E30" s="136"/>
      <c r="F30" s="394" t="s">
        <v>34933</v>
      </c>
      <c r="G30" s="395">
        <v>50</v>
      </c>
      <c r="H30" s="11"/>
      <c r="I30" s="59"/>
      <c r="J30" s="11"/>
      <c r="K30" s="11"/>
      <c r="L30" s="11"/>
      <c r="M30" s="11"/>
      <c r="N30" s="11"/>
      <c r="O30" s="11"/>
      <c r="P30" s="11"/>
    </row>
    <row r="31" spans="1:16" s="39" customFormat="1" ht="24" x14ac:dyDescent="0.2">
      <c r="A31" s="359" t="str">
        <f>'Planilha de Serviço '!A33</f>
        <v>2.3</v>
      </c>
      <c r="B31" s="372"/>
      <c r="C31" s="384" t="str">
        <f>'Planilha de Serviço '!C33</f>
        <v xml:space="preserve">PLACAS DE SINALIZAÇÃO VERTICAL AÉREA INDICATIVA ALTURA ACIMA DE 5,50 M </v>
      </c>
      <c r="D31" s="374"/>
      <c r="E31" s="374"/>
      <c r="F31" s="374"/>
      <c r="G31" s="374"/>
      <c r="H31" s="11"/>
      <c r="I31" s="59"/>
      <c r="J31" s="11"/>
      <c r="K31" s="11"/>
      <c r="L31" s="11"/>
      <c r="M31" s="11"/>
      <c r="N31" s="11"/>
      <c r="O31" s="11"/>
      <c r="P31" s="11"/>
    </row>
    <row r="32" spans="1:16" s="39" customFormat="1" ht="24" x14ac:dyDescent="0.2">
      <c r="A32" s="322" t="str">
        <f>'Planilha de Serviço '!A34</f>
        <v>2.3.1</v>
      </c>
      <c r="B32" s="322">
        <f>'Planilha de Serviço '!B34</f>
        <v>14166</v>
      </c>
      <c r="C32" s="317" t="str">
        <f>'Planilha de Serviço '!C34</f>
        <v>POSTE CONICO CONTINUO EM ACO GALVANIZADO, RETO, ENGASTADO,  H = 7 M, DIAMETRO INFERIOR = *125* MM</v>
      </c>
      <c r="D32" s="404" t="s">
        <v>92</v>
      </c>
      <c r="E32" s="144" t="s">
        <v>99</v>
      </c>
      <c r="F32" s="405" t="s">
        <v>34934</v>
      </c>
      <c r="G32" s="406">
        <v>25</v>
      </c>
      <c r="H32" s="11"/>
      <c r="I32" s="59"/>
      <c r="J32" s="11"/>
      <c r="K32" s="11"/>
      <c r="L32" s="11"/>
      <c r="M32" s="11"/>
      <c r="N32" s="11"/>
      <c r="O32" s="11"/>
      <c r="P32" s="11"/>
    </row>
    <row r="33" spans="1:25" s="39" customFormat="1" ht="48" x14ac:dyDescent="0.2">
      <c r="A33" s="322" t="str">
        <f>'Planilha de Serviço '!A35</f>
        <v>2.3.2</v>
      </c>
      <c r="B33" s="322" t="str">
        <f>'Planilha de Serviço '!B35</f>
        <v>RO-42830</v>
      </c>
      <c r="C33" s="317" t="str">
        <f>'Planilha de Serviço '!C35</f>
        <v>Braço projetado com altura maior ou igual à 5,50 metros e vão de 3,80 metros (Execução, incluindo instalação, base de concreto, chumbadores, colocação da placa,fornecimento e transporte dos  materiais)</v>
      </c>
      <c r="D33" s="407" t="s">
        <v>92</v>
      </c>
      <c r="E33" s="137" t="s">
        <v>99</v>
      </c>
      <c r="F33" s="405" t="s">
        <v>34934</v>
      </c>
      <c r="G33" s="406">
        <v>25</v>
      </c>
      <c r="H33" s="11"/>
      <c r="I33" s="59"/>
      <c r="J33" s="11"/>
      <c r="K33" s="11"/>
      <c r="L33" s="11"/>
      <c r="M33" s="11"/>
      <c r="N33" s="11"/>
      <c r="O33" s="11"/>
      <c r="P33" s="11"/>
    </row>
    <row r="34" spans="1:25" s="39" customFormat="1" ht="48" x14ac:dyDescent="0.2">
      <c r="A34" s="322" t="str">
        <f>'Planilha de Serviço '!A36</f>
        <v>2.3.3</v>
      </c>
      <c r="B34" s="322" t="str">
        <f>'Planilha de Serviço '!B36</f>
        <v>RO-42981</v>
      </c>
      <c r="C34" s="317" t="str">
        <f>'Planilha de Serviço '!C36</f>
        <v>Placa de aço carbono com película refletiva alta intensidade prismática tipo III da ABNT - Placa retangular (Execução, incluindo fornecimento e transporte de todos os materiais, inclusive postes de sustentação)</v>
      </c>
      <c r="D34" s="407" t="s">
        <v>51</v>
      </c>
      <c r="E34" s="136" t="s">
        <v>149</v>
      </c>
      <c r="F34" s="405" t="s">
        <v>34935</v>
      </c>
      <c r="G34" s="406">
        <v>50.4</v>
      </c>
      <c r="H34" s="11"/>
      <c r="I34" s="59"/>
      <c r="J34" s="11"/>
      <c r="K34" s="11"/>
      <c r="L34" s="11"/>
      <c r="M34" s="11"/>
      <c r="N34" s="11"/>
      <c r="O34" s="11"/>
      <c r="P34" s="11"/>
    </row>
    <row r="35" spans="1:25" s="39" customFormat="1" ht="12.75" customHeight="1" x14ac:dyDescent="0.2">
      <c r="A35" s="516" t="s">
        <v>45</v>
      </c>
      <c r="B35" s="516"/>
      <c r="C35" s="516"/>
      <c r="D35" s="516" t="s">
        <v>46</v>
      </c>
      <c r="E35" s="516"/>
      <c r="F35" s="516" t="s">
        <v>34884</v>
      </c>
      <c r="G35" s="579"/>
      <c r="H35" s="580"/>
      <c r="I35" s="469"/>
      <c r="J35" s="6"/>
      <c r="K35" s="6"/>
      <c r="L35" s="6"/>
      <c r="M35" s="6"/>
      <c r="N35" s="6"/>
      <c r="O35" s="6"/>
      <c r="P35" s="6"/>
    </row>
    <row r="36" spans="1:25" s="39" customFormat="1" ht="24" customHeight="1" x14ac:dyDescent="0.25">
      <c r="A36" s="465"/>
      <c r="B36" s="466"/>
      <c r="C36" s="466"/>
      <c r="D36" s="230"/>
      <c r="E36" s="246"/>
      <c r="F36" s="232"/>
      <c r="G36" s="236"/>
      <c r="H36" s="228"/>
      <c r="I36" s="229"/>
      <c r="J36" s="6"/>
      <c r="K36" s="6"/>
      <c r="L36" s="6"/>
      <c r="M36" s="6"/>
      <c r="N36" s="6"/>
      <c r="O36" s="6"/>
      <c r="P36" s="6"/>
    </row>
    <row r="37" spans="1:25" s="39" customFormat="1" ht="57" customHeight="1" x14ac:dyDescent="0.2">
      <c r="A37" s="463" t="s">
        <v>47</v>
      </c>
      <c r="B37" s="464"/>
      <c r="C37" s="464"/>
      <c r="D37" s="464" t="s">
        <v>48</v>
      </c>
      <c r="E37" s="469"/>
      <c r="F37" s="534" t="s">
        <v>48</v>
      </c>
      <c r="G37" s="472"/>
      <c r="H37" s="534"/>
      <c r="I37" s="468"/>
      <c r="J37" s="6"/>
      <c r="K37" s="6"/>
      <c r="L37" s="6"/>
      <c r="M37" s="6"/>
      <c r="N37" s="6"/>
      <c r="O37" s="6"/>
      <c r="P37" s="6"/>
    </row>
    <row r="38" spans="1:25" s="39" customFormat="1" ht="38.25" customHeight="1" x14ac:dyDescent="0.2">
      <c r="A38" s="581" t="s">
        <v>34885</v>
      </c>
      <c r="B38" s="464"/>
      <c r="C38" s="464"/>
      <c r="D38" s="456" t="s">
        <v>49</v>
      </c>
      <c r="E38" s="469"/>
      <c r="F38" s="528" t="s">
        <v>104</v>
      </c>
      <c r="G38" s="582"/>
      <c r="H38" s="528"/>
      <c r="I38" s="528"/>
      <c r="J38" s="6"/>
      <c r="K38" s="6"/>
      <c r="L38" s="6"/>
      <c r="M38" s="6"/>
      <c r="N38" s="6"/>
      <c r="O38" s="6"/>
      <c r="P38" s="6"/>
    </row>
    <row r="39" spans="1:25" s="39" customFormat="1" ht="24.75" customHeight="1" thickBot="1" x14ac:dyDescent="0.25">
      <c r="A39" s="460" t="s">
        <v>34924</v>
      </c>
      <c r="B39" s="461"/>
      <c r="C39" s="461"/>
      <c r="D39" s="461"/>
      <c r="E39" s="461"/>
      <c r="F39" s="461"/>
      <c r="G39" s="462"/>
      <c r="H39" s="235"/>
      <c r="I39" s="235"/>
      <c r="J39" s="235"/>
      <c r="K39" s="235"/>
      <c r="L39" s="235"/>
      <c r="M39" s="235"/>
      <c r="N39" s="235"/>
      <c r="O39" s="10"/>
      <c r="P39" s="20"/>
      <c r="Q39" s="20"/>
      <c r="R39" s="20"/>
      <c r="S39" s="20"/>
      <c r="T39" s="20"/>
      <c r="U39" s="20"/>
      <c r="V39" s="20"/>
      <c r="W39" s="20"/>
      <c r="X39" s="20"/>
      <c r="Y39" s="20"/>
    </row>
    <row r="40" spans="1:25" s="39" customFormat="1" ht="12.75" customHeight="1" x14ac:dyDescent="0.2">
      <c r="A40" s="62"/>
      <c r="B40" s="23"/>
      <c r="C40" s="24"/>
      <c r="D40" s="24"/>
      <c r="E40" s="62"/>
      <c r="F40" s="10"/>
      <c r="G40" s="222"/>
      <c r="H40" s="20"/>
      <c r="I40" s="20"/>
      <c r="J40" s="20"/>
      <c r="K40" s="20"/>
      <c r="L40" s="20"/>
      <c r="M40" s="20"/>
      <c r="N40" s="20"/>
      <c r="O40" s="20"/>
      <c r="P40" s="20"/>
    </row>
    <row r="41" spans="1:25" s="39" customFormat="1" ht="12.75" customHeight="1" x14ac:dyDescent="0.2">
      <c r="A41" s="62"/>
      <c r="B41" s="23"/>
      <c r="C41" s="24"/>
      <c r="D41" s="24"/>
      <c r="E41" s="62"/>
      <c r="F41" s="10"/>
      <c r="G41" s="222"/>
      <c r="H41" s="20"/>
      <c r="I41" s="20"/>
      <c r="J41" s="20"/>
      <c r="K41" s="20"/>
      <c r="L41" s="20"/>
      <c r="M41" s="20"/>
      <c r="N41" s="20"/>
      <c r="O41" s="20"/>
      <c r="P41" s="20"/>
    </row>
    <row r="42" spans="1:25" s="39" customFormat="1" ht="12.75" customHeight="1" x14ac:dyDescent="0.2">
      <c r="A42" s="62"/>
      <c r="B42" s="23"/>
      <c r="C42" s="24"/>
      <c r="D42" s="24"/>
      <c r="E42" s="62"/>
      <c r="F42" s="10"/>
      <c r="G42" s="222"/>
      <c r="H42" s="20"/>
      <c r="I42" s="20"/>
      <c r="J42" s="20"/>
      <c r="K42" s="20"/>
      <c r="L42" s="20"/>
      <c r="M42" s="20"/>
      <c r="N42" s="20"/>
      <c r="O42" s="20"/>
      <c r="P42" s="20"/>
    </row>
    <row r="43" spans="1:25" s="39" customFormat="1" ht="12.75" customHeight="1" x14ac:dyDescent="0.2">
      <c r="A43" s="62"/>
      <c r="B43" s="23"/>
      <c r="C43" s="24"/>
      <c r="D43" s="24"/>
      <c r="E43" s="62"/>
      <c r="F43" s="10"/>
      <c r="G43" s="222"/>
      <c r="H43" s="20"/>
      <c r="I43" s="20"/>
      <c r="J43" s="20"/>
      <c r="K43" s="20"/>
      <c r="L43" s="20"/>
      <c r="M43" s="20"/>
      <c r="N43" s="20"/>
      <c r="O43" s="20"/>
      <c r="P43" s="20"/>
    </row>
    <row r="44" spans="1:25" s="39" customFormat="1" ht="12.75" customHeight="1" x14ac:dyDescent="0.2">
      <c r="A44" s="62"/>
      <c r="B44" s="23"/>
      <c r="C44" s="24"/>
      <c r="D44" s="24"/>
      <c r="E44" s="62"/>
      <c r="F44" s="10"/>
      <c r="G44" s="222"/>
      <c r="H44" s="20"/>
      <c r="I44" s="20"/>
      <c r="J44" s="20"/>
      <c r="K44" s="20"/>
      <c r="L44" s="20"/>
      <c r="M44" s="20"/>
      <c r="N44" s="20"/>
      <c r="O44" s="20"/>
      <c r="P44" s="20"/>
    </row>
    <row r="45" spans="1:25" s="39" customFormat="1" ht="12.75" customHeight="1" x14ac:dyDescent="0.2">
      <c r="A45" s="62"/>
      <c r="B45" s="23"/>
      <c r="C45" s="24"/>
      <c r="D45" s="24"/>
      <c r="E45" s="62"/>
      <c r="F45" s="10"/>
      <c r="G45" s="222"/>
      <c r="H45" s="20"/>
      <c r="I45" s="20"/>
      <c r="J45" s="20"/>
      <c r="K45" s="20"/>
      <c r="L45" s="20"/>
      <c r="M45" s="20"/>
      <c r="N45" s="20"/>
      <c r="O45" s="20"/>
      <c r="P45" s="20"/>
    </row>
    <row r="46" spans="1:25" s="39" customFormat="1" ht="12.75" customHeight="1" x14ac:dyDescent="0.2">
      <c r="A46" s="62"/>
      <c r="B46" s="23"/>
      <c r="C46" s="24"/>
      <c r="D46" s="24"/>
      <c r="E46" s="62"/>
      <c r="F46" s="10"/>
      <c r="G46" s="222"/>
      <c r="H46" s="20"/>
      <c r="I46" s="20"/>
      <c r="J46" s="20"/>
      <c r="K46" s="20"/>
      <c r="L46" s="20"/>
      <c r="M46" s="20"/>
      <c r="N46" s="20"/>
      <c r="O46" s="20"/>
      <c r="P46" s="20"/>
    </row>
    <row r="47" spans="1:25" s="39" customFormat="1" ht="12.75" customHeight="1" x14ac:dyDescent="0.2">
      <c r="A47" s="62"/>
      <c r="B47" s="23"/>
      <c r="C47" s="24"/>
      <c r="D47" s="24"/>
      <c r="E47" s="62"/>
      <c r="F47" s="10"/>
      <c r="G47" s="222"/>
      <c r="H47" s="20"/>
      <c r="I47" s="20"/>
      <c r="J47" s="20"/>
      <c r="K47" s="20"/>
      <c r="L47" s="20"/>
      <c r="M47" s="20"/>
      <c r="N47" s="20"/>
      <c r="O47" s="20"/>
      <c r="P47" s="20"/>
    </row>
    <row r="48" spans="1:25" s="39" customFormat="1" ht="12.75" customHeight="1" x14ac:dyDescent="0.2">
      <c r="A48" s="62"/>
      <c r="B48" s="23"/>
      <c r="C48" s="24"/>
      <c r="D48" s="24"/>
      <c r="E48" s="62"/>
      <c r="F48" s="10"/>
      <c r="G48" s="222"/>
      <c r="H48" s="20"/>
      <c r="I48" s="20"/>
      <c r="J48" s="20"/>
      <c r="K48" s="20"/>
      <c r="L48" s="20"/>
      <c r="M48" s="20"/>
      <c r="N48" s="20"/>
      <c r="O48" s="20"/>
      <c r="P48" s="20"/>
    </row>
    <row r="49" spans="1:16" s="39" customFormat="1" ht="12.75" customHeight="1" x14ac:dyDescent="0.2">
      <c r="A49" s="62"/>
      <c r="B49" s="23"/>
      <c r="C49" s="24"/>
      <c r="D49" s="24"/>
      <c r="E49" s="62"/>
      <c r="F49" s="10"/>
      <c r="G49" s="222"/>
      <c r="H49" s="20"/>
      <c r="I49" s="20"/>
      <c r="J49" s="20"/>
      <c r="K49" s="20"/>
      <c r="L49" s="20"/>
      <c r="M49" s="20"/>
      <c r="N49" s="20"/>
      <c r="O49" s="20"/>
      <c r="P49" s="20"/>
    </row>
    <row r="50" spans="1:16" s="39" customFormat="1" ht="12.75" customHeight="1" x14ac:dyDescent="0.2">
      <c r="A50" s="62"/>
      <c r="B50" s="23"/>
      <c r="C50" s="24"/>
      <c r="D50" s="24"/>
      <c r="E50" s="62"/>
      <c r="F50" s="10"/>
      <c r="G50" s="222"/>
      <c r="H50" s="20"/>
      <c r="I50" s="20"/>
      <c r="J50" s="20"/>
      <c r="K50" s="20"/>
      <c r="L50" s="20"/>
      <c r="M50" s="20"/>
      <c r="N50" s="20"/>
      <c r="O50" s="20"/>
      <c r="P50" s="20"/>
    </row>
    <row r="51" spans="1:16" s="39" customFormat="1" ht="12.75" customHeight="1" x14ac:dyDescent="0.2">
      <c r="A51" s="62"/>
      <c r="B51" s="23"/>
      <c r="C51" s="24"/>
      <c r="D51" s="24"/>
      <c r="E51" s="62"/>
      <c r="F51" s="10"/>
      <c r="G51" s="222"/>
      <c r="H51" s="20"/>
      <c r="I51" s="20"/>
      <c r="J51" s="20"/>
      <c r="K51" s="20"/>
      <c r="L51" s="20"/>
      <c r="M51" s="20"/>
      <c r="N51" s="20"/>
      <c r="O51" s="20"/>
      <c r="P51" s="20"/>
    </row>
    <row r="52" spans="1:16" s="39" customFormat="1" ht="12.75" customHeight="1" x14ac:dyDescent="0.2">
      <c r="A52" s="62"/>
      <c r="B52" s="23"/>
      <c r="C52" s="24"/>
      <c r="D52" s="24"/>
      <c r="E52" s="62"/>
      <c r="F52" s="10"/>
      <c r="G52" s="222"/>
      <c r="H52" s="20"/>
      <c r="I52" s="20"/>
      <c r="J52" s="20"/>
      <c r="K52" s="20"/>
      <c r="L52" s="20"/>
      <c r="M52" s="20"/>
      <c r="N52" s="20"/>
      <c r="O52" s="20"/>
      <c r="P52" s="20"/>
    </row>
    <row r="53" spans="1:16" ht="12.75" customHeight="1" x14ac:dyDescent="0.2">
      <c r="A53" s="62"/>
      <c r="B53" s="23"/>
      <c r="C53" s="24"/>
      <c r="D53" s="24"/>
      <c r="F53" s="10"/>
      <c r="G53" s="222"/>
      <c r="H53" s="4"/>
      <c r="I53" s="4"/>
      <c r="J53" s="4"/>
      <c r="K53" s="4"/>
      <c r="L53" s="4"/>
      <c r="M53" s="4"/>
      <c r="N53" s="4"/>
      <c r="O53" s="4"/>
      <c r="P53" s="4"/>
    </row>
    <row r="54" spans="1:16" ht="12.75" customHeight="1" x14ac:dyDescent="0.2">
      <c r="A54" s="62"/>
      <c r="B54" s="23"/>
      <c r="C54" s="24"/>
      <c r="D54" s="24"/>
      <c r="F54" s="3"/>
      <c r="G54" s="223"/>
      <c r="H54" s="4"/>
      <c r="I54" s="4"/>
      <c r="J54" s="4"/>
      <c r="K54" s="4"/>
      <c r="L54" s="4"/>
      <c r="M54" s="4"/>
      <c r="N54" s="4"/>
      <c r="O54" s="4"/>
      <c r="P54" s="4"/>
    </row>
    <row r="55" spans="1:16" ht="12.75" customHeight="1" x14ac:dyDescent="0.2">
      <c r="A55" s="62"/>
      <c r="B55" s="23"/>
      <c r="C55" s="24"/>
      <c r="D55" s="24"/>
      <c r="F55" s="3"/>
      <c r="G55" s="223"/>
      <c r="H55" s="4"/>
      <c r="I55" s="4"/>
      <c r="J55" s="4"/>
      <c r="K55" s="4"/>
      <c r="L55" s="4"/>
      <c r="M55" s="4"/>
      <c r="N55" s="4"/>
      <c r="O55" s="4"/>
      <c r="P55" s="4"/>
    </row>
    <row r="56" spans="1:16" ht="12.75" customHeight="1" x14ac:dyDescent="0.2">
      <c r="B56" s="15"/>
      <c r="C56" s="24"/>
      <c r="D56" s="24"/>
      <c r="F56" s="3"/>
      <c r="G56" s="223"/>
      <c r="H56" s="4"/>
      <c r="I56" s="4"/>
      <c r="J56" s="4"/>
      <c r="K56" s="4"/>
      <c r="L56" s="4"/>
      <c r="M56" s="4"/>
      <c r="N56" s="4"/>
      <c r="O56" s="4"/>
      <c r="P56" s="4"/>
    </row>
    <row r="57" spans="1:16" ht="12.75" customHeight="1" x14ac:dyDescent="0.2">
      <c r="B57" s="15"/>
      <c r="C57" s="24"/>
      <c r="D57" s="24"/>
      <c r="F57" s="3"/>
      <c r="G57" s="223"/>
      <c r="H57" s="4"/>
      <c r="I57" s="4"/>
      <c r="J57" s="4"/>
      <c r="K57" s="4"/>
      <c r="L57" s="4"/>
      <c r="M57" s="4"/>
      <c r="N57" s="4"/>
      <c r="O57" s="4"/>
      <c r="P57" s="4"/>
    </row>
    <row r="58" spans="1:16" ht="12.75" customHeight="1" x14ac:dyDescent="0.2">
      <c r="B58" s="15"/>
      <c r="C58" s="24"/>
      <c r="D58" s="24"/>
      <c r="F58" s="3"/>
      <c r="G58" s="223"/>
      <c r="H58" s="4"/>
      <c r="I58" s="4"/>
      <c r="J58" s="4"/>
      <c r="K58" s="4"/>
      <c r="L58" s="4"/>
      <c r="M58" s="4"/>
      <c r="N58" s="4"/>
      <c r="O58" s="4"/>
      <c r="P58" s="4"/>
    </row>
    <row r="59" spans="1:16" ht="12.75" customHeight="1" x14ac:dyDescent="0.2">
      <c r="B59" s="15"/>
      <c r="C59" s="24"/>
      <c r="D59" s="24"/>
      <c r="F59" s="3"/>
      <c r="G59" s="223"/>
      <c r="H59" s="4"/>
      <c r="I59" s="4"/>
      <c r="J59" s="4"/>
      <c r="K59" s="4"/>
      <c r="L59" s="4"/>
      <c r="M59" s="4"/>
      <c r="N59" s="4"/>
      <c r="O59" s="4"/>
      <c r="P59" s="4"/>
    </row>
    <row r="60" spans="1:16" ht="12.75" customHeight="1" x14ac:dyDescent="0.2">
      <c r="B60" s="15"/>
      <c r="C60" s="24"/>
      <c r="D60" s="24"/>
      <c r="F60" s="3"/>
      <c r="G60" s="223"/>
      <c r="H60" s="4"/>
      <c r="I60" s="4"/>
      <c r="J60" s="4"/>
      <c r="K60" s="4"/>
      <c r="L60" s="4"/>
      <c r="M60" s="4"/>
      <c r="N60" s="4"/>
      <c r="O60" s="4"/>
      <c r="P60" s="4"/>
    </row>
    <row r="61" spans="1:16" ht="12.75" customHeight="1" x14ac:dyDescent="0.2">
      <c r="B61" s="15"/>
      <c r="C61" s="24"/>
      <c r="D61" s="24"/>
      <c r="F61" s="3"/>
      <c r="G61" s="223"/>
      <c r="H61" s="4"/>
      <c r="I61" s="4"/>
      <c r="J61" s="4"/>
      <c r="K61" s="4"/>
      <c r="L61" s="4"/>
      <c r="M61" s="4"/>
      <c r="N61" s="4"/>
      <c r="O61" s="4"/>
      <c r="P61" s="4"/>
    </row>
    <row r="62" spans="1:16" ht="12.75" customHeight="1" x14ac:dyDescent="0.2">
      <c r="B62" s="15"/>
      <c r="C62" s="24"/>
      <c r="D62" s="24"/>
      <c r="F62" s="3"/>
      <c r="G62" s="223"/>
      <c r="H62" s="4"/>
      <c r="I62" s="4"/>
      <c r="J62" s="4"/>
      <c r="K62" s="4"/>
      <c r="L62" s="4"/>
      <c r="M62" s="4"/>
      <c r="N62" s="4"/>
      <c r="O62" s="4"/>
      <c r="P62" s="4"/>
    </row>
    <row r="63" spans="1:16" ht="12.75" customHeight="1" x14ac:dyDescent="0.2">
      <c r="B63" s="15"/>
      <c r="C63" s="24"/>
      <c r="D63" s="24"/>
      <c r="F63" s="3"/>
      <c r="G63" s="223"/>
      <c r="H63" s="4"/>
      <c r="I63" s="4"/>
      <c r="J63" s="4"/>
      <c r="K63" s="4"/>
      <c r="L63" s="4"/>
      <c r="M63" s="4"/>
      <c r="N63" s="4"/>
      <c r="O63" s="4"/>
      <c r="P63" s="4"/>
    </row>
    <row r="64" spans="1:16" ht="12.75" customHeight="1" x14ac:dyDescent="0.2">
      <c r="B64" s="15"/>
      <c r="C64" s="24"/>
      <c r="D64" s="24"/>
      <c r="F64" s="3"/>
      <c r="G64" s="223"/>
      <c r="H64" s="4"/>
      <c r="I64" s="4"/>
      <c r="J64" s="4"/>
      <c r="K64" s="4"/>
      <c r="L64" s="4"/>
      <c r="M64" s="4"/>
      <c r="N64" s="4"/>
      <c r="O64" s="4"/>
      <c r="P64" s="4"/>
    </row>
    <row r="65" spans="2:16" ht="12.75" customHeight="1" x14ac:dyDescent="0.2">
      <c r="B65" s="15"/>
      <c r="C65" s="24"/>
      <c r="D65" s="24"/>
      <c r="F65" s="3"/>
      <c r="G65" s="223"/>
      <c r="H65" s="4"/>
      <c r="I65" s="4"/>
      <c r="J65" s="4"/>
      <c r="K65" s="4"/>
      <c r="L65" s="4"/>
      <c r="M65" s="4"/>
      <c r="N65" s="4"/>
      <c r="O65" s="4"/>
      <c r="P65" s="4"/>
    </row>
    <row r="66" spans="2:16" ht="12.75" customHeight="1" x14ac:dyDescent="0.2">
      <c r="B66" s="15"/>
      <c r="C66" s="24"/>
      <c r="D66" s="24"/>
      <c r="F66" s="3"/>
      <c r="G66" s="223"/>
      <c r="H66" s="4"/>
      <c r="I66" s="4"/>
      <c r="J66" s="4"/>
      <c r="K66" s="4"/>
      <c r="L66" s="4"/>
      <c r="M66" s="4"/>
      <c r="N66" s="4"/>
      <c r="O66" s="4"/>
      <c r="P66" s="4"/>
    </row>
    <row r="67" spans="2:16" ht="12.75" customHeight="1" x14ac:dyDescent="0.2">
      <c r="B67" s="15"/>
      <c r="C67" s="24"/>
      <c r="D67" s="24"/>
      <c r="F67" s="3"/>
      <c r="G67" s="223"/>
      <c r="H67" s="4"/>
      <c r="I67" s="4"/>
      <c r="J67" s="4"/>
      <c r="K67" s="4"/>
      <c r="L67" s="4"/>
      <c r="M67" s="4"/>
      <c r="N67" s="4"/>
      <c r="O67" s="4"/>
      <c r="P67" s="4"/>
    </row>
    <row r="68" spans="2:16" ht="12.75" customHeight="1" x14ac:dyDescent="0.2">
      <c r="B68" s="15"/>
      <c r="C68" s="24"/>
      <c r="D68" s="24"/>
      <c r="F68" s="3"/>
      <c r="G68" s="223"/>
      <c r="H68" s="4"/>
      <c r="I68" s="4"/>
      <c r="J68" s="4"/>
      <c r="K68" s="4"/>
      <c r="L68" s="4"/>
      <c r="M68" s="4"/>
      <c r="N68" s="4"/>
      <c r="O68" s="4"/>
      <c r="P68" s="4"/>
    </row>
    <row r="69" spans="2:16" ht="12.75" customHeight="1" x14ac:dyDescent="0.2">
      <c r="B69" s="15"/>
      <c r="C69" s="24"/>
      <c r="D69" s="24"/>
      <c r="F69" s="3"/>
      <c r="G69" s="223"/>
      <c r="H69" s="4"/>
      <c r="I69" s="4"/>
      <c r="J69" s="4"/>
      <c r="K69" s="4"/>
      <c r="L69" s="4"/>
      <c r="M69" s="4"/>
      <c r="N69" s="4"/>
      <c r="O69" s="4"/>
      <c r="P69" s="4"/>
    </row>
    <row r="70" spans="2:16" ht="12.75" customHeight="1" x14ac:dyDescent="0.2">
      <c r="B70" s="15"/>
      <c r="C70" s="24"/>
      <c r="D70" s="24"/>
      <c r="F70" s="3"/>
      <c r="G70" s="223"/>
      <c r="H70" s="4"/>
      <c r="I70" s="4"/>
      <c r="J70" s="4"/>
      <c r="K70" s="4"/>
      <c r="L70" s="4"/>
      <c r="M70" s="4"/>
      <c r="N70" s="4"/>
      <c r="O70" s="4"/>
      <c r="P70" s="4"/>
    </row>
    <row r="71" spans="2:16" ht="12.75" customHeight="1" x14ac:dyDescent="0.2">
      <c r="B71" s="15"/>
      <c r="C71" s="24"/>
      <c r="D71" s="24"/>
      <c r="F71" s="3"/>
      <c r="G71" s="223"/>
      <c r="H71" s="4"/>
      <c r="I71" s="4"/>
      <c r="J71" s="4"/>
      <c r="K71" s="4"/>
      <c r="L71" s="4"/>
      <c r="M71" s="4"/>
      <c r="N71" s="4"/>
      <c r="O71" s="4"/>
      <c r="P71" s="4"/>
    </row>
    <row r="72" spans="2:16" ht="12.75" customHeight="1" x14ac:dyDescent="0.2">
      <c r="B72" s="15"/>
      <c r="C72" s="24"/>
      <c r="D72" s="24"/>
      <c r="F72" s="3"/>
      <c r="G72" s="223"/>
      <c r="H72" s="4"/>
      <c r="I72" s="4"/>
      <c r="J72" s="4"/>
      <c r="K72" s="4"/>
      <c r="L72" s="4"/>
      <c r="M72" s="4"/>
      <c r="N72" s="4"/>
      <c r="O72" s="4"/>
      <c r="P72" s="4"/>
    </row>
    <row r="73" spans="2:16" ht="12.75" customHeight="1" x14ac:dyDescent="0.2">
      <c r="B73" s="15"/>
      <c r="C73" s="24"/>
      <c r="D73" s="24"/>
      <c r="F73" s="3"/>
      <c r="G73" s="223"/>
      <c r="H73" s="4"/>
      <c r="I73" s="4"/>
      <c r="J73" s="4"/>
      <c r="K73" s="4"/>
      <c r="L73" s="4"/>
      <c r="M73" s="4"/>
      <c r="N73" s="4"/>
      <c r="O73" s="4"/>
      <c r="P73" s="4"/>
    </row>
    <row r="74" spans="2:16" ht="12.75" customHeight="1" x14ac:dyDescent="0.2">
      <c r="B74" s="15"/>
      <c r="C74" s="24"/>
      <c r="D74" s="24"/>
      <c r="F74" s="3"/>
      <c r="G74" s="223"/>
      <c r="H74" s="4"/>
      <c r="I74" s="4"/>
      <c r="J74" s="4"/>
      <c r="K74" s="4"/>
      <c r="L74" s="4"/>
      <c r="M74" s="4"/>
      <c r="N74" s="4"/>
      <c r="O74" s="4"/>
      <c r="P74" s="4"/>
    </row>
    <row r="75" spans="2:16" ht="12.75" customHeight="1" x14ac:dyDescent="0.2">
      <c r="B75" s="15"/>
      <c r="C75" s="24"/>
      <c r="D75" s="24"/>
      <c r="F75" s="3"/>
      <c r="G75" s="223"/>
      <c r="H75" s="4"/>
      <c r="I75" s="4"/>
      <c r="J75" s="4"/>
      <c r="K75" s="4"/>
      <c r="L75" s="4"/>
      <c r="M75" s="4"/>
      <c r="N75" s="4"/>
      <c r="O75" s="4"/>
      <c r="P75" s="4"/>
    </row>
    <row r="76" spans="2:16" ht="12.75" customHeight="1" x14ac:dyDescent="0.2">
      <c r="B76" s="15"/>
      <c r="C76" s="24"/>
      <c r="D76" s="24"/>
      <c r="F76" s="3"/>
      <c r="G76" s="223"/>
      <c r="H76" s="4"/>
      <c r="I76" s="4"/>
      <c r="J76" s="4"/>
      <c r="K76" s="4"/>
      <c r="L76" s="4"/>
      <c r="M76" s="4"/>
      <c r="N76" s="4"/>
      <c r="O76" s="4"/>
      <c r="P76" s="4"/>
    </row>
    <row r="77" spans="2:16" ht="12.75" customHeight="1" x14ac:dyDescent="0.2">
      <c r="B77" s="15"/>
      <c r="C77" s="24"/>
      <c r="D77" s="24"/>
      <c r="F77" s="3"/>
      <c r="G77" s="223"/>
      <c r="H77" s="4"/>
      <c r="I77" s="4"/>
      <c r="J77" s="4"/>
      <c r="K77" s="4"/>
      <c r="L77" s="4"/>
      <c r="M77" s="4"/>
      <c r="N77" s="4"/>
      <c r="O77" s="4"/>
      <c r="P77" s="4"/>
    </row>
    <row r="78" spans="2:16" ht="12.75" customHeight="1" x14ac:dyDescent="0.2">
      <c r="B78" s="15"/>
      <c r="C78" s="24"/>
      <c r="D78" s="24"/>
      <c r="F78" s="3"/>
      <c r="G78" s="223"/>
      <c r="H78" s="4"/>
      <c r="I78" s="4"/>
      <c r="J78" s="4"/>
      <c r="K78" s="4"/>
      <c r="L78" s="4"/>
      <c r="M78" s="4"/>
      <c r="N78" s="4"/>
      <c r="O78" s="4"/>
      <c r="P78" s="4"/>
    </row>
    <row r="79" spans="2:16" ht="12.75" customHeight="1" x14ac:dyDescent="0.2">
      <c r="B79" s="15"/>
      <c r="C79" s="24"/>
      <c r="D79" s="24"/>
      <c r="F79" s="3"/>
      <c r="G79" s="223"/>
      <c r="H79" s="4"/>
      <c r="I79" s="4"/>
      <c r="J79" s="4"/>
      <c r="K79" s="4"/>
      <c r="L79" s="4"/>
      <c r="M79" s="4"/>
      <c r="N79" s="4"/>
      <c r="O79" s="4"/>
      <c r="P79" s="4"/>
    </row>
    <row r="80" spans="2:16" ht="12.75" customHeight="1" x14ac:dyDescent="0.2">
      <c r="B80" s="15"/>
      <c r="C80" s="24"/>
      <c r="D80" s="24"/>
      <c r="F80" s="3"/>
      <c r="G80" s="223"/>
      <c r="H80" s="4"/>
      <c r="I80" s="4"/>
      <c r="J80" s="4"/>
      <c r="K80" s="4"/>
      <c r="L80" s="4"/>
      <c r="M80" s="4"/>
      <c r="N80" s="4"/>
      <c r="O80" s="4"/>
      <c r="P80" s="4"/>
    </row>
    <row r="81" spans="2:16" ht="12.75" customHeight="1" x14ac:dyDescent="0.2">
      <c r="B81" s="15"/>
      <c r="C81" s="24"/>
      <c r="D81" s="24"/>
      <c r="F81" s="3"/>
      <c r="G81" s="223"/>
      <c r="H81" s="4"/>
      <c r="I81" s="4"/>
      <c r="J81" s="4"/>
      <c r="K81" s="4"/>
      <c r="L81" s="4"/>
      <c r="M81" s="4"/>
      <c r="N81" s="4"/>
      <c r="O81" s="4"/>
      <c r="P81" s="4"/>
    </row>
    <row r="82" spans="2:16" ht="12.75" customHeight="1" x14ac:dyDescent="0.2">
      <c r="B82" s="15"/>
      <c r="C82" s="24"/>
      <c r="D82" s="24"/>
      <c r="F82" s="3"/>
      <c r="G82" s="223"/>
      <c r="H82" s="4"/>
      <c r="I82" s="4"/>
      <c r="J82" s="4"/>
      <c r="K82" s="4"/>
      <c r="L82" s="4"/>
      <c r="M82" s="4"/>
      <c r="N82" s="4"/>
      <c r="O82" s="4"/>
      <c r="P82" s="4"/>
    </row>
    <row r="83" spans="2:16" ht="12.75" customHeight="1" x14ac:dyDescent="0.2">
      <c r="B83" s="15"/>
      <c r="C83" s="24"/>
      <c r="D83" s="24"/>
      <c r="F83" s="3"/>
      <c r="G83" s="223"/>
      <c r="H83" s="4"/>
      <c r="I83" s="4"/>
      <c r="J83" s="4"/>
      <c r="K83" s="4"/>
      <c r="L83" s="4"/>
      <c r="M83" s="4"/>
      <c r="N83" s="4"/>
      <c r="O83" s="4"/>
      <c r="P83" s="4"/>
    </row>
    <row r="84" spans="2:16" ht="12.75" customHeight="1" x14ac:dyDescent="0.2">
      <c r="B84" s="15"/>
      <c r="C84" s="24"/>
      <c r="D84" s="24"/>
      <c r="F84" s="3"/>
      <c r="G84" s="223"/>
      <c r="H84" s="4"/>
      <c r="I84" s="4"/>
      <c r="J84" s="4"/>
      <c r="K84" s="4"/>
      <c r="L84" s="4"/>
      <c r="M84" s="4"/>
      <c r="N84" s="4"/>
      <c r="O84" s="4"/>
      <c r="P84" s="4"/>
    </row>
    <row r="85" spans="2:16" ht="12.75" customHeight="1" x14ac:dyDescent="0.2">
      <c r="B85" s="15"/>
      <c r="C85" s="24"/>
      <c r="D85" s="24"/>
      <c r="F85" s="3"/>
      <c r="G85" s="223"/>
      <c r="H85" s="4"/>
      <c r="I85" s="4"/>
      <c r="J85" s="4"/>
      <c r="K85" s="4"/>
      <c r="L85" s="4"/>
      <c r="M85" s="4"/>
      <c r="N85" s="4"/>
      <c r="O85" s="4"/>
      <c r="P85" s="4"/>
    </row>
    <row r="86" spans="2:16" ht="12.75" customHeight="1" x14ac:dyDescent="0.2">
      <c r="B86" s="15"/>
      <c r="C86" s="24"/>
      <c r="D86" s="24"/>
      <c r="F86" s="3"/>
      <c r="G86" s="223"/>
      <c r="H86" s="4"/>
      <c r="I86" s="4"/>
      <c r="J86" s="4"/>
      <c r="K86" s="4"/>
      <c r="L86" s="4"/>
      <c r="M86" s="4"/>
      <c r="N86" s="4"/>
      <c r="O86" s="4"/>
      <c r="P86" s="4"/>
    </row>
    <row r="87" spans="2:16" ht="12.75" customHeight="1" x14ac:dyDescent="0.2">
      <c r="B87" s="15"/>
      <c r="C87" s="24"/>
      <c r="D87" s="24"/>
      <c r="F87" s="3"/>
      <c r="G87" s="223"/>
      <c r="H87" s="4"/>
      <c r="I87" s="4"/>
      <c r="J87" s="4"/>
      <c r="K87" s="4"/>
      <c r="L87" s="4"/>
      <c r="M87" s="4"/>
      <c r="N87" s="4"/>
      <c r="O87" s="4"/>
      <c r="P87" s="4"/>
    </row>
    <row r="88" spans="2:16" ht="12.75" customHeight="1" x14ac:dyDescent="0.2">
      <c r="B88" s="15"/>
      <c r="C88" s="24"/>
      <c r="D88" s="24"/>
      <c r="F88" s="3"/>
      <c r="G88" s="223"/>
      <c r="H88" s="4"/>
      <c r="I88" s="4"/>
      <c r="J88" s="4"/>
      <c r="K88" s="4"/>
      <c r="L88" s="4"/>
      <c r="M88" s="4"/>
      <c r="N88" s="4"/>
      <c r="O88" s="4"/>
      <c r="P88" s="4"/>
    </row>
    <row r="89" spans="2:16" ht="12.75" customHeight="1" x14ac:dyDescent="0.2">
      <c r="B89" s="15"/>
      <c r="C89" s="24"/>
      <c r="D89" s="24"/>
      <c r="F89" s="3"/>
      <c r="G89" s="223"/>
      <c r="H89" s="4"/>
      <c r="I89" s="4"/>
      <c r="J89" s="4"/>
      <c r="K89" s="4"/>
      <c r="L89" s="4"/>
      <c r="M89" s="4"/>
      <c r="N89" s="4"/>
      <c r="O89" s="4"/>
      <c r="P89" s="4"/>
    </row>
    <row r="90" spans="2:16" ht="12.75" customHeight="1" x14ac:dyDescent="0.2">
      <c r="B90" s="15"/>
      <c r="C90" s="24"/>
      <c r="D90" s="24"/>
      <c r="F90" s="3"/>
      <c r="G90" s="223"/>
      <c r="H90" s="4"/>
      <c r="I90" s="4"/>
      <c r="J90" s="4"/>
      <c r="K90" s="4"/>
      <c r="L90" s="4"/>
      <c r="M90" s="4"/>
      <c r="N90" s="4"/>
      <c r="O90" s="4"/>
      <c r="P90" s="4"/>
    </row>
    <row r="91" spans="2:16" ht="12.75" customHeight="1" x14ac:dyDescent="0.2">
      <c r="B91" s="15"/>
      <c r="C91" s="24"/>
      <c r="D91" s="24"/>
      <c r="F91" s="3"/>
      <c r="G91" s="223"/>
      <c r="H91" s="4"/>
      <c r="I91" s="4"/>
      <c r="J91" s="4"/>
      <c r="K91" s="4"/>
      <c r="L91" s="4"/>
      <c r="M91" s="4"/>
      <c r="N91" s="4"/>
      <c r="O91" s="4"/>
      <c r="P91" s="4"/>
    </row>
    <row r="92" spans="2:16" ht="12.75" customHeight="1" x14ac:dyDescent="0.2">
      <c r="B92" s="15"/>
      <c r="C92" s="24"/>
      <c r="D92" s="24"/>
      <c r="F92" s="3"/>
      <c r="G92" s="223"/>
      <c r="H92" s="4"/>
      <c r="I92" s="4"/>
      <c r="J92" s="4"/>
      <c r="K92" s="4"/>
      <c r="L92" s="4"/>
      <c r="M92" s="4"/>
      <c r="N92" s="4"/>
      <c r="O92" s="4"/>
      <c r="P92" s="4"/>
    </row>
    <row r="93" spans="2:16" ht="12.75" customHeight="1" x14ac:dyDescent="0.2">
      <c r="B93" s="15"/>
      <c r="C93" s="24"/>
      <c r="D93" s="24"/>
      <c r="F93" s="3"/>
      <c r="G93" s="223"/>
      <c r="H93" s="4"/>
      <c r="I93" s="4"/>
      <c r="J93" s="4"/>
      <c r="K93" s="4"/>
      <c r="L93" s="4"/>
      <c r="M93" s="4"/>
      <c r="N93" s="4"/>
      <c r="O93" s="4"/>
      <c r="P93" s="4"/>
    </row>
    <row r="94" spans="2:16" ht="12.75" customHeight="1" x14ac:dyDescent="0.2">
      <c r="B94" s="15"/>
      <c r="C94" s="24"/>
      <c r="D94" s="24"/>
      <c r="F94" s="3"/>
      <c r="G94" s="223"/>
      <c r="H94" s="4"/>
      <c r="I94" s="4"/>
      <c r="J94" s="4"/>
      <c r="K94" s="4"/>
      <c r="L94" s="4"/>
      <c r="M94" s="4"/>
      <c r="N94" s="4"/>
      <c r="O94" s="4"/>
      <c r="P94" s="4"/>
    </row>
    <row r="95" spans="2:16" ht="12.75" customHeight="1" x14ac:dyDescent="0.2">
      <c r="B95" s="15"/>
      <c r="C95" s="24"/>
      <c r="D95" s="24"/>
      <c r="F95" s="3"/>
      <c r="G95" s="223"/>
      <c r="H95" s="4"/>
      <c r="I95" s="4"/>
      <c r="J95" s="4"/>
      <c r="K95" s="4"/>
      <c r="L95" s="4"/>
      <c r="M95" s="4"/>
      <c r="N95" s="4"/>
      <c r="O95" s="4"/>
      <c r="P95" s="4"/>
    </row>
    <row r="96" spans="2:16" ht="12.75" customHeight="1" x14ac:dyDescent="0.2">
      <c r="B96" s="15"/>
      <c r="C96" s="24"/>
      <c r="D96" s="24"/>
      <c r="F96" s="3"/>
      <c r="G96" s="223"/>
      <c r="H96" s="4"/>
      <c r="I96" s="4"/>
      <c r="J96" s="4"/>
      <c r="K96" s="4"/>
      <c r="L96" s="4"/>
      <c r="M96" s="4"/>
      <c r="N96" s="4"/>
      <c r="O96" s="4"/>
      <c r="P96" s="4"/>
    </row>
    <row r="97" spans="2:16" ht="12.75" customHeight="1" x14ac:dyDescent="0.2">
      <c r="B97" s="15"/>
      <c r="C97" s="24"/>
      <c r="D97" s="24"/>
      <c r="F97" s="3"/>
      <c r="G97" s="223"/>
      <c r="H97" s="4"/>
      <c r="I97" s="4"/>
      <c r="J97" s="4"/>
      <c r="K97" s="4"/>
      <c r="L97" s="4"/>
      <c r="M97" s="4"/>
      <c r="N97" s="4"/>
      <c r="O97" s="4"/>
      <c r="P97" s="4"/>
    </row>
    <row r="98" spans="2:16" ht="12.75" customHeight="1" x14ac:dyDescent="0.2">
      <c r="B98" s="15"/>
      <c r="C98" s="24"/>
      <c r="D98" s="24"/>
      <c r="F98" s="3"/>
      <c r="G98" s="223"/>
      <c r="H98" s="4"/>
      <c r="I98" s="4"/>
      <c r="J98" s="4"/>
      <c r="K98" s="4"/>
      <c r="L98" s="4"/>
      <c r="M98" s="4"/>
      <c r="N98" s="4"/>
      <c r="O98" s="4"/>
      <c r="P98" s="4"/>
    </row>
    <row r="99" spans="2:16" ht="12.75" customHeight="1" x14ac:dyDescent="0.2">
      <c r="B99" s="15"/>
      <c r="C99" s="24"/>
      <c r="D99" s="24"/>
      <c r="F99" s="3"/>
      <c r="G99" s="223"/>
      <c r="H99" s="4"/>
      <c r="I99" s="4"/>
      <c r="J99" s="4"/>
      <c r="K99" s="4"/>
      <c r="L99" s="4"/>
      <c r="M99" s="4"/>
      <c r="N99" s="4"/>
      <c r="O99" s="4"/>
      <c r="P99" s="4"/>
    </row>
    <row r="100" spans="2:16" ht="12.75" customHeight="1" x14ac:dyDescent="0.2">
      <c r="B100" s="15"/>
      <c r="C100" s="24"/>
      <c r="D100" s="24"/>
      <c r="F100" s="3"/>
      <c r="G100" s="223"/>
      <c r="H100" s="4"/>
      <c r="I100" s="4"/>
      <c r="J100" s="4"/>
      <c r="K100" s="4"/>
      <c r="L100" s="4"/>
      <c r="M100" s="4"/>
      <c r="N100" s="4"/>
      <c r="O100" s="4"/>
      <c r="P100" s="4"/>
    </row>
    <row r="101" spans="2:16" ht="12.75" customHeight="1" x14ac:dyDescent="0.2">
      <c r="B101" s="15"/>
      <c r="C101" s="24"/>
      <c r="D101" s="24"/>
      <c r="F101" s="3"/>
      <c r="G101" s="223"/>
      <c r="H101" s="4"/>
      <c r="I101" s="4"/>
      <c r="J101" s="4"/>
      <c r="K101" s="4"/>
      <c r="L101" s="4"/>
      <c r="M101" s="4"/>
      <c r="N101" s="4"/>
      <c r="O101" s="4"/>
      <c r="P101" s="4"/>
    </row>
    <row r="102" spans="2:16" ht="12.75" customHeight="1" x14ac:dyDescent="0.2">
      <c r="B102" s="15"/>
      <c r="C102" s="24"/>
      <c r="D102" s="24"/>
      <c r="F102" s="3"/>
      <c r="G102" s="223"/>
      <c r="H102" s="4"/>
      <c r="I102" s="4"/>
      <c r="J102" s="4"/>
      <c r="K102" s="4"/>
      <c r="L102" s="4"/>
      <c r="M102" s="4"/>
      <c r="N102" s="4"/>
      <c r="O102" s="4"/>
      <c r="P102" s="4"/>
    </row>
    <row r="103" spans="2:16" ht="12.75" customHeight="1" x14ac:dyDescent="0.2">
      <c r="B103" s="15"/>
      <c r="C103" s="24"/>
      <c r="D103" s="24"/>
      <c r="F103" s="3"/>
      <c r="G103" s="223"/>
      <c r="H103" s="4"/>
      <c r="I103" s="4"/>
      <c r="J103" s="4"/>
      <c r="K103" s="4"/>
      <c r="L103" s="4"/>
      <c r="M103" s="4"/>
      <c r="N103" s="4"/>
      <c r="O103" s="4"/>
      <c r="P103" s="4"/>
    </row>
    <row r="104" spans="2:16" ht="12.75" customHeight="1" x14ac:dyDescent="0.2">
      <c r="B104" s="15"/>
      <c r="C104" s="24"/>
      <c r="D104" s="24"/>
      <c r="F104" s="3"/>
      <c r="G104" s="223"/>
      <c r="H104" s="4"/>
      <c r="I104" s="4"/>
      <c r="J104" s="4"/>
      <c r="K104" s="4"/>
      <c r="L104" s="4"/>
      <c r="M104" s="4"/>
      <c r="N104" s="4"/>
      <c r="O104" s="4"/>
      <c r="P104" s="4"/>
    </row>
    <row r="105" spans="2:16" ht="12.75" customHeight="1" x14ac:dyDescent="0.2">
      <c r="B105" s="15"/>
      <c r="C105" s="24"/>
      <c r="D105" s="24"/>
      <c r="F105" s="3"/>
      <c r="G105" s="223"/>
      <c r="H105" s="4"/>
      <c r="I105" s="4"/>
      <c r="J105" s="4"/>
      <c r="K105" s="4"/>
      <c r="L105" s="4"/>
      <c r="M105" s="4"/>
      <c r="N105" s="4"/>
      <c r="O105" s="4"/>
      <c r="P105" s="4"/>
    </row>
    <row r="106" spans="2:16" ht="12.75" customHeight="1" x14ac:dyDescent="0.2">
      <c r="B106" s="15"/>
      <c r="C106" s="24"/>
      <c r="D106" s="24"/>
      <c r="F106" s="3"/>
      <c r="G106" s="223"/>
      <c r="H106" s="4"/>
      <c r="I106" s="4"/>
      <c r="J106" s="4"/>
      <c r="K106" s="4"/>
      <c r="L106" s="4"/>
      <c r="M106" s="4"/>
      <c r="N106" s="4"/>
      <c r="O106" s="4"/>
      <c r="P106" s="4"/>
    </row>
    <row r="107" spans="2:16" ht="12.75" customHeight="1" x14ac:dyDescent="0.2">
      <c r="B107" s="15"/>
      <c r="C107" s="24"/>
      <c r="D107" s="24"/>
      <c r="F107" s="3"/>
      <c r="G107" s="223"/>
      <c r="H107" s="4"/>
      <c r="I107" s="4"/>
      <c r="J107" s="4"/>
      <c r="K107" s="4"/>
      <c r="L107" s="4"/>
      <c r="M107" s="4"/>
      <c r="N107" s="4"/>
      <c r="O107" s="4"/>
      <c r="P107" s="4"/>
    </row>
    <row r="108" spans="2:16" ht="12.75" customHeight="1" x14ac:dyDescent="0.2">
      <c r="B108" s="15"/>
      <c r="C108" s="24"/>
      <c r="D108" s="24"/>
      <c r="F108" s="3"/>
      <c r="G108" s="223"/>
      <c r="H108" s="4"/>
      <c r="I108" s="4"/>
      <c r="J108" s="4"/>
      <c r="K108" s="4"/>
      <c r="L108" s="4"/>
      <c r="M108" s="4"/>
      <c r="N108" s="4"/>
      <c r="O108" s="4"/>
      <c r="P108" s="4"/>
    </row>
    <row r="109" spans="2:16" ht="12.75" customHeight="1" x14ac:dyDescent="0.2">
      <c r="B109" s="15"/>
      <c r="C109" s="24"/>
      <c r="D109" s="24"/>
      <c r="F109" s="3"/>
      <c r="G109" s="223"/>
      <c r="H109" s="4"/>
      <c r="I109" s="4"/>
      <c r="J109" s="4"/>
      <c r="K109" s="4"/>
      <c r="L109" s="4"/>
      <c r="M109" s="4"/>
      <c r="N109" s="4"/>
      <c r="O109" s="4"/>
      <c r="P109" s="4"/>
    </row>
    <row r="110" spans="2:16" ht="12.75" customHeight="1" x14ac:dyDescent="0.2">
      <c r="B110" s="15"/>
      <c r="C110" s="24"/>
      <c r="D110" s="24"/>
      <c r="F110" s="3"/>
      <c r="G110" s="223"/>
      <c r="H110" s="4"/>
      <c r="I110" s="4"/>
      <c r="J110" s="4"/>
      <c r="K110" s="4"/>
      <c r="L110" s="4"/>
      <c r="M110" s="4"/>
      <c r="N110" s="4"/>
      <c r="O110" s="4"/>
      <c r="P110" s="4"/>
    </row>
    <row r="111" spans="2:16" ht="12.75" customHeight="1" x14ac:dyDescent="0.2">
      <c r="B111" s="15"/>
      <c r="C111" s="24"/>
      <c r="D111" s="24"/>
      <c r="F111" s="3"/>
      <c r="G111" s="223"/>
      <c r="H111" s="4"/>
      <c r="I111" s="4"/>
      <c r="J111" s="4"/>
      <c r="K111" s="4"/>
      <c r="L111" s="4"/>
      <c r="M111" s="4"/>
      <c r="N111" s="4"/>
      <c r="O111" s="4"/>
      <c r="P111" s="4"/>
    </row>
    <row r="112" spans="2:16" ht="12.75" customHeight="1" x14ac:dyDescent="0.2">
      <c r="B112" s="15"/>
      <c r="C112" s="24"/>
      <c r="D112" s="24"/>
      <c r="F112" s="3"/>
      <c r="G112" s="223"/>
      <c r="H112" s="4"/>
      <c r="I112" s="4"/>
      <c r="J112" s="4"/>
      <c r="K112" s="4"/>
      <c r="L112" s="4"/>
      <c r="M112" s="4"/>
      <c r="N112" s="4"/>
      <c r="O112" s="4"/>
      <c r="P112" s="4"/>
    </row>
    <row r="113" spans="2:16" ht="12.75" customHeight="1" x14ac:dyDescent="0.2">
      <c r="B113" s="15"/>
      <c r="C113" s="24"/>
      <c r="D113" s="24"/>
      <c r="F113" s="3"/>
      <c r="G113" s="223"/>
      <c r="H113" s="4"/>
      <c r="I113" s="4"/>
      <c r="J113" s="4"/>
      <c r="K113" s="4"/>
      <c r="L113" s="4"/>
      <c r="M113" s="4"/>
      <c r="N113" s="4"/>
      <c r="O113" s="4"/>
      <c r="P113" s="4"/>
    </row>
    <row r="114" spans="2:16" ht="12.75" customHeight="1" x14ac:dyDescent="0.2">
      <c r="B114" s="15"/>
      <c r="C114" s="24"/>
      <c r="D114" s="24"/>
      <c r="F114" s="3"/>
      <c r="G114" s="223"/>
      <c r="H114" s="4"/>
      <c r="I114" s="4"/>
      <c r="J114" s="4"/>
      <c r="K114" s="4"/>
      <c r="L114" s="4"/>
      <c r="M114" s="4"/>
      <c r="N114" s="4"/>
      <c r="O114" s="4"/>
      <c r="P114" s="4"/>
    </row>
    <row r="115" spans="2:16" ht="12.75" customHeight="1" x14ac:dyDescent="0.2">
      <c r="B115" s="15"/>
      <c r="C115" s="24"/>
      <c r="D115" s="24"/>
      <c r="F115" s="3"/>
      <c r="G115" s="223"/>
      <c r="H115" s="4"/>
      <c r="I115" s="4"/>
      <c r="J115" s="4"/>
      <c r="K115" s="4"/>
      <c r="L115" s="4"/>
      <c r="M115" s="4"/>
      <c r="N115" s="4"/>
      <c r="O115" s="4"/>
      <c r="P115" s="4"/>
    </row>
    <row r="116" spans="2:16" ht="12.75" customHeight="1" x14ac:dyDescent="0.2">
      <c r="B116" s="15"/>
      <c r="C116" s="24"/>
      <c r="D116" s="24"/>
      <c r="F116" s="3"/>
      <c r="G116" s="223"/>
      <c r="H116" s="4"/>
      <c r="I116" s="4"/>
      <c r="J116" s="4"/>
      <c r="K116" s="4"/>
      <c r="L116" s="4"/>
      <c r="M116" s="4"/>
      <c r="N116" s="4"/>
      <c r="O116" s="4"/>
      <c r="P116" s="4"/>
    </row>
    <row r="117" spans="2:16" ht="12.75" customHeight="1" x14ac:dyDescent="0.2">
      <c r="B117" s="15"/>
      <c r="C117" s="24"/>
      <c r="D117" s="24"/>
      <c r="F117" s="3"/>
      <c r="G117" s="223"/>
      <c r="H117" s="4"/>
      <c r="I117" s="4"/>
      <c r="J117" s="4"/>
      <c r="K117" s="4"/>
      <c r="L117" s="4"/>
      <c r="M117" s="4"/>
      <c r="N117" s="4"/>
      <c r="O117" s="4"/>
      <c r="P117" s="4"/>
    </row>
    <row r="118" spans="2:16" ht="12.75" customHeight="1" x14ac:dyDescent="0.2">
      <c r="B118" s="15"/>
      <c r="C118" s="24"/>
      <c r="D118" s="24"/>
      <c r="F118" s="3"/>
      <c r="G118" s="223"/>
      <c r="H118" s="4"/>
      <c r="I118" s="4"/>
      <c r="J118" s="4"/>
      <c r="K118" s="4"/>
      <c r="L118" s="4"/>
      <c r="M118" s="4"/>
      <c r="N118" s="4"/>
      <c r="O118" s="4"/>
      <c r="P118" s="4"/>
    </row>
    <row r="119" spans="2:16" ht="12.75" customHeight="1" x14ac:dyDescent="0.2">
      <c r="B119" s="15"/>
      <c r="C119" s="24"/>
      <c r="D119" s="24"/>
      <c r="F119" s="3"/>
      <c r="G119" s="223"/>
      <c r="H119" s="4"/>
      <c r="I119" s="4"/>
      <c r="J119" s="4"/>
      <c r="K119" s="4"/>
      <c r="L119" s="4"/>
      <c r="M119" s="4"/>
      <c r="N119" s="4"/>
      <c r="O119" s="4"/>
      <c r="P119" s="4"/>
    </row>
    <row r="120" spans="2:16" ht="12.75" customHeight="1" x14ac:dyDescent="0.2">
      <c r="B120" s="15"/>
      <c r="C120" s="24"/>
      <c r="D120" s="24"/>
      <c r="F120" s="3"/>
      <c r="G120" s="223"/>
      <c r="H120" s="4"/>
      <c r="I120" s="4"/>
      <c r="J120" s="4"/>
      <c r="K120" s="4"/>
      <c r="L120" s="4"/>
      <c r="M120" s="4"/>
      <c r="N120" s="4"/>
      <c r="O120" s="4"/>
      <c r="P120" s="4"/>
    </row>
    <row r="121" spans="2:16" ht="12.75" customHeight="1" x14ac:dyDescent="0.2">
      <c r="B121" s="15"/>
      <c r="C121" s="24"/>
      <c r="D121" s="24"/>
      <c r="F121" s="3"/>
      <c r="G121" s="223"/>
      <c r="H121" s="4"/>
      <c r="I121" s="4"/>
      <c r="J121" s="4"/>
      <c r="K121" s="4"/>
      <c r="L121" s="4"/>
      <c r="M121" s="4"/>
      <c r="N121" s="4"/>
      <c r="O121" s="4"/>
      <c r="P121" s="4"/>
    </row>
    <row r="122" spans="2:16" ht="12.75" customHeight="1" x14ac:dyDescent="0.2">
      <c r="B122" s="15"/>
      <c r="C122" s="24"/>
      <c r="D122" s="24"/>
      <c r="F122" s="3"/>
      <c r="G122" s="223"/>
      <c r="H122" s="4"/>
      <c r="I122" s="4"/>
      <c r="J122" s="4"/>
      <c r="K122" s="4"/>
      <c r="L122" s="4"/>
      <c r="M122" s="4"/>
      <c r="N122" s="4"/>
      <c r="O122" s="4"/>
      <c r="P122" s="4"/>
    </row>
    <row r="123" spans="2:16" ht="12.75" customHeight="1" x14ac:dyDescent="0.2">
      <c r="B123" s="15"/>
      <c r="C123" s="24"/>
      <c r="D123" s="24"/>
      <c r="F123" s="3"/>
      <c r="G123" s="223"/>
      <c r="H123" s="4"/>
      <c r="I123" s="4"/>
      <c r="J123" s="4"/>
      <c r="K123" s="4"/>
      <c r="L123" s="4"/>
      <c r="M123" s="4"/>
      <c r="N123" s="4"/>
      <c r="O123" s="4"/>
      <c r="P123" s="4"/>
    </row>
    <row r="124" spans="2:16" ht="12.75" customHeight="1" x14ac:dyDescent="0.2">
      <c r="B124" s="15"/>
      <c r="C124" s="24"/>
      <c r="D124" s="24"/>
      <c r="F124" s="3"/>
      <c r="G124" s="223"/>
      <c r="H124" s="4"/>
      <c r="I124" s="4"/>
      <c r="J124" s="4"/>
      <c r="K124" s="4"/>
      <c r="L124" s="4"/>
      <c r="M124" s="4"/>
      <c r="N124" s="4"/>
      <c r="O124" s="4"/>
      <c r="P124" s="4"/>
    </row>
    <row r="125" spans="2:16" ht="12.75" customHeight="1" x14ac:dyDescent="0.2">
      <c r="B125" s="15"/>
      <c r="C125" s="24"/>
      <c r="D125" s="24"/>
      <c r="F125" s="3"/>
      <c r="G125" s="223"/>
      <c r="H125" s="4"/>
      <c r="I125" s="4"/>
      <c r="J125" s="4"/>
      <c r="K125" s="4"/>
      <c r="L125" s="4"/>
      <c r="M125" s="4"/>
      <c r="N125" s="4"/>
      <c r="O125" s="4"/>
      <c r="P125" s="4"/>
    </row>
    <row r="126" spans="2:16" ht="12.75" customHeight="1" x14ac:dyDescent="0.2">
      <c r="B126" s="15"/>
      <c r="C126" s="24"/>
      <c r="D126" s="24"/>
      <c r="F126" s="3"/>
      <c r="G126" s="223"/>
      <c r="H126" s="4"/>
      <c r="I126" s="4"/>
      <c r="J126" s="4"/>
      <c r="K126" s="4"/>
      <c r="L126" s="4"/>
      <c r="M126" s="4"/>
      <c r="N126" s="4"/>
      <c r="O126" s="4"/>
      <c r="P126" s="4"/>
    </row>
    <row r="127" spans="2:16" ht="12.75" customHeight="1" x14ac:dyDescent="0.2">
      <c r="B127" s="15"/>
      <c r="C127" s="24"/>
      <c r="D127" s="24"/>
      <c r="F127" s="3"/>
      <c r="G127" s="223"/>
      <c r="H127" s="4"/>
      <c r="I127" s="4"/>
      <c r="J127" s="4"/>
      <c r="K127" s="4"/>
      <c r="L127" s="4"/>
      <c r="M127" s="4"/>
      <c r="N127" s="4"/>
      <c r="O127" s="4"/>
      <c r="P127" s="4"/>
    </row>
    <row r="128" spans="2:16" ht="12.75" customHeight="1" x14ac:dyDescent="0.2">
      <c r="B128" s="15"/>
      <c r="C128" s="24"/>
      <c r="D128" s="24"/>
      <c r="F128" s="3"/>
      <c r="G128" s="223"/>
      <c r="H128" s="4"/>
      <c r="I128" s="4"/>
      <c r="J128" s="4"/>
      <c r="K128" s="4"/>
      <c r="L128" s="4"/>
      <c r="M128" s="4"/>
      <c r="N128" s="4"/>
      <c r="O128" s="4"/>
      <c r="P128" s="4"/>
    </row>
    <row r="129" spans="2:16" ht="12.75" customHeight="1" x14ac:dyDescent="0.2">
      <c r="B129" s="15"/>
      <c r="C129" s="24"/>
      <c r="D129" s="24"/>
      <c r="F129" s="3"/>
      <c r="G129" s="223"/>
      <c r="H129" s="4"/>
      <c r="I129" s="4"/>
      <c r="J129" s="4"/>
      <c r="K129" s="4"/>
      <c r="L129" s="4"/>
      <c r="M129" s="4"/>
      <c r="N129" s="4"/>
      <c r="O129" s="4"/>
      <c r="P129" s="4"/>
    </row>
    <row r="130" spans="2:16" ht="12.75" customHeight="1" x14ac:dyDescent="0.2">
      <c r="B130" s="15"/>
      <c r="C130" s="24"/>
      <c r="D130" s="24"/>
      <c r="F130" s="3"/>
      <c r="G130" s="223"/>
      <c r="H130" s="4"/>
      <c r="I130" s="4"/>
      <c r="J130" s="4"/>
      <c r="K130" s="4"/>
      <c r="L130" s="4"/>
      <c r="M130" s="4"/>
      <c r="N130" s="4"/>
      <c r="O130" s="4"/>
      <c r="P130" s="4"/>
    </row>
    <row r="131" spans="2:16" ht="12.75" customHeight="1" x14ac:dyDescent="0.2">
      <c r="B131" s="15"/>
      <c r="C131" s="24"/>
      <c r="D131" s="24"/>
      <c r="F131" s="3"/>
      <c r="G131" s="223"/>
      <c r="H131" s="4"/>
      <c r="I131" s="4"/>
      <c r="J131" s="4"/>
      <c r="K131" s="4"/>
      <c r="L131" s="4"/>
      <c r="M131" s="4"/>
      <c r="N131" s="4"/>
      <c r="O131" s="4"/>
      <c r="P131" s="4"/>
    </row>
    <row r="132" spans="2:16" ht="12.75" customHeight="1" x14ac:dyDescent="0.2">
      <c r="B132" s="15"/>
      <c r="C132" s="24"/>
      <c r="D132" s="24"/>
      <c r="F132" s="3"/>
      <c r="G132" s="223"/>
      <c r="H132" s="4"/>
      <c r="I132" s="4"/>
      <c r="J132" s="4"/>
      <c r="K132" s="4"/>
      <c r="L132" s="4"/>
      <c r="M132" s="4"/>
      <c r="N132" s="4"/>
      <c r="O132" s="4"/>
      <c r="P132" s="4"/>
    </row>
    <row r="133" spans="2:16" ht="12.75" customHeight="1" x14ac:dyDescent="0.2">
      <c r="B133" s="15"/>
      <c r="C133" s="24"/>
      <c r="D133" s="24"/>
      <c r="F133" s="3"/>
      <c r="G133" s="223"/>
      <c r="H133" s="4"/>
      <c r="I133" s="4"/>
      <c r="J133" s="4"/>
      <c r="K133" s="4"/>
      <c r="L133" s="4"/>
      <c r="M133" s="4"/>
      <c r="N133" s="4"/>
      <c r="O133" s="4"/>
      <c r="P133" s="4"/>
    </row>
    <row r="134" spans="2:16" ht="12.75" customHeight="1" x14ac:dyDescent="0.2">
      <c r="B134" s="15"/>
      <c r="C134" s="24"/>
      <c r="D134" s="24"/>
      <c r="F134" s="3"/>
      <c r="G134" s="223"/>
      <c r="H134" s="4"/>
      <c r="I134" s="4"/>
      <c r="J134" s="4"/>
      <c r="K134" s="4"/>
      <c r="L134" s="4"/>
      <c r="M134" s="4"/>
      <c r="N134" s="4"/>
      <c r="O134" s="4"/>
      <c r="P134" s="4"/>
    </row>
    <row r="135" spans="2:16" ht="12.75" customHeight="1" x14ac:dyDescent="0.2">
      <c r="B135" s="15"/>
      <c r="C135" s="24"/>
      <c r="D135" s="24"/>
      <c r="F135" s="3"/>
      <c r="G135" s="223"/>
      <c r="H135" s="4"/>
      <c r="I135" s="4"/>
      <c r="J135" s="4"/>
      <c r="K135" s="4"/>
      <c r="L135" s="4"/>
      <c r="M135" s="4"/>
      <c r="N135" s="4"/>
      <c r="O135" s="4"/>
      <c r="P135" s="4"/>
    </row>
    <row r="136" spans="2:16" ht="12.75" customHeight="1" x14ac:dyDescent="0.2">
      <c r="B136" s="15"/>
      <c r="C136" s="24"/>
      <c r="D136" s="24"/>
      <c r="F136" s="3"/>
      <c r="G136" s="223"/>
      <c r="H136" s="4"/>
      <c r="I136" s="4"/>
      <c r="J136" s="4"/>
      <c r="K136" s="4"/>
      <c r="L136" s="4"/>
      <c r="M136" s="4"/>
      <c r="N136" s="4"/>
      <c r="O136" s="4"/>
      <c r="P136" s="4"/>
    </row>
    <row r="137" spans="2:16" ht="12.75" customHeight="1" x14ac:dyDescent="0.2">
      <c r="B137" s="15"/>
      <c r="C137" s="24"/>
      <c r="D137" s="24"/>
      <c r="F137" s="3"/>
      <c r="G137" s="223"/>
      <c r="H137" s="4"/>
      <c r="I137" s="4"/>
      <c r="J137" s="4"/>
      <c r="K137" s="4"/>
      <c r="L137" s="4"/>
      <c r="M137" s="4"/>
      <c r="N137" s="4"/>
      <c r="O137" s="4"/>
      <c r="P137" s="4"/>
    </row>
    <row r="138" spans="2:16" ht="12.75" customHeight="1" x14ac:dyDescent="0.2">
      <c r="B138" s="15"/>
      <c r="C138" s="24"/>
      <c r="D138" s="24"/>
      <c r="F138" s="3"/>
      <c r="G138" s="223"/>
      <c r="H138" s="4"/>
      <c r="I138" s="4"/>
      <c r="J138" s="4"/>
      <c r="K138" s="4"/>
      <c r="L138" s="4"/>
      <c r="M138" s="4"/>
      <c r="N138" s="4"/>
      <c r="O138" s="4"/>
      <c r="P138" s="4"/>
    </row>
    <row r="139" spans="2:16" ht="12.75" customHeight="1" x14ac:dyDescent="0.2">
      <c r="B139" s="15"/>
      <c r="C139" s="24"/>
      <c r="D139" s="24"/>
      <c r="F139" s="3"/>
      <c r="G139" s="223"/>
      <c r="H139" s="4"/>
      <c r="I139" s="4"/>
      <c r="J139" s="4"/>
      <c r="K139" s="4"/>
      <c r="L139" s="4"/>
      <c r="M139" s="4"/>
      <c r="N139" s="4"/>
      <c r="O139" s="4"/>
      <c r="P139" s="4"/>
    </row>
    <row r="140" spans="2:16" ht="12.75" customHeight="1" x14ac:dyDescent="0.2">
      <c r="B140" s="15"/>
      <c r="C140" s="24"/>
      <c r="D140" s="24"/>
      <c r="F140" s="3"/>
      <c r="G140" s="223"/>
      <c r="H140" s="4"/>
      <c r="I140" s="4"/>
      <c r="J140" s="4"/>
      <c r="K140" s="4"/>
      <c r="L140" s="4"/>
      <c r="M140" s="4"/>
      <c r="N140" s="4"/>
      <c r="O140" s="4"/>
      <c r="P140" s="4"/>
    </row>
    <row r="141" spans="2:16" ht="12.75" customHeight="1" x14ac:dyDescent="0.2">
      <c r="B141" s="15"/>
      <c r="C141" s="24"/>
      <c r="D141" s="24"/>
      <c r="F141" s="3"/>
      <c r="G141" s="223"/>
      <c r="H141" s="4"/>
      <c r="I141" s="4"/>
      <c r="J141" s="4"/>
      <c r="K141" s="4"/>
      <c r="L141" s="4"/>
      <c r="M141" s="4"/>
      <c r="N141" s="4"/>
      <c r="O141" s="4"/>
      <c r="P141" s="4"/>
    </row>
    <row r="142" spans="2:16" ht="12.75" customHeight="1" x14ac:dyDescent="0.2">
      <c r="B142" s="15"/>
      <c r="C142" s="24"/>
      <c r="D142" s="24"/>
      <c r="F142" s="3"/>
      <c r="G142" s="223"/>
      <c r="H142" s="4"/>
      <c r="I142" s="4"/>
      <c r="J142" s="4"/>
      <c r="K142" s="4"/>
      <c r="L142" s="4"/>
      <c r="M142" s="4"/>
      <c r="N142" s="4"/>
      <c r="O142" s="4"/>
      <c r="P142" s="4"/>
    </row>
    <row r="143" spans="2:16" ht="12.75" customHeight="1" x14ac:dyDescent="0.2">
      <c r="B143" s="15"/>
      <c r="C143" s="24"/>
      <c r="D143" s="24"/>
      <c r="F143" s="3"/>
      <c r="G143" s="223"/>
      <c r="H143" s="4"/>
      <c r="I143" s="4"/>
      <c r="J143" s="4"/>
      <c r="K143" s="4"/>
      <c r="L143" s="4"/>
      <c r="M143" s="4"/>
      <c r="N143" s="4"/>
      <c r="O143" s="4"/>
      <c r="P143" s="4"/>
    </row>
    <row r="144" spans="2:16" ht="12.75" customHeight="1" x14ac:dyDescent="0.2">
      <c r="B144" s="15"/>
      <c r="C144" s="24"/>
      <c r="D144" s="24"/>
      <c r="F144" s="3"/>
      <c r="G144" s="223"/>
      <c r="H144" s="4"/>
      <c r="I144" s="4"/>
      <c r="J144" s="4"/>
      <c r="K144" s="4"/>
      <c r="L144" s="4"/>
      <c r="M144" s="4"/>
      <c r="N144" s="4"/>
      <c r="O144" s="4"/>
      <c r="P144" s="4"/>
    </row>
    <row r="145" spans="2:16" ht="12.75" customHeight="1" x14ac:dyDescent="0.2">
      <c r="B145" s="15"/>
      <c r="C145" s="24"/>
      <c r="D145" s="24"/>
      <c r="F145" s="3"/>
      <c r="G145" s="223"/>
      <c r="H145" s="4"/>
      <c r="I145" s="4"/>
      <c r="J145" s="4"/>
      <c r="K145" s="4"/>
      <c r="L145" s="4"/>
      <c r="M145" s="4"/>
      <c r="N145" s="4"/>
      <c r="O145" s="4"/>
      <c r="P145" s="4"/>
    </row>
    <row r="146" spans="2:16" ht="12.75" customHeight="1" x14ac:dyDescent="0.2">
      <c r="B146" s="15"/>
      <c r="C146" s="24"/>
      <c r="D146" s="24"/>
      <c r="F146" s="3"/>
      <c r="G146" s="223"/>
      <c r="H146" s="4"/>
      <c r="I146" s="4"/>
      <c r="J146" s="4"/>
      <c r="K146" s="4"/>
      <c r="L146" s="4"/>
      <c r="M146" s="4"/>
      <c r="N146" s="4"/>
      <c r="O146" s="4"/>
      <c r="P146" s="4"/>
    </row>
    <row r="147" spans="2:16" ht="12.75" customHeight="1" x14ac:dyDescent="0.2">
      <c r="B147" s="15"/>
      <c r="C147" s="24"/>
      <c r="D147" s="24"/>
      <c r="F147" s="3"/>
      <c r="G147" s="223"/>
      <c r="H147" s="4"/>
      <c r="I147" s="4"/>
      <c r="J147" s="4"/>
      <c r="K147" s="4"/>
      <c r="L147" s="4"/>
      <c r="M147" s="4"/>
      <c r="N147" s="4"/>
      <c r="O147" s="4"/>
      <c r="P147" s="4"/>
    </row>
    <row r="148" spans="2:16" ht="12.75" customHeight="1" x14ac:dyDescent="0.2">
      <c r="B148" s="15"/>
      <c r="C148" s="24"/>
      <c r="D148" s="24"/>
      <c r="F148" s="3"/>
      <c r="G148" s="223"/>
      <c r="H148" s="4"/>
      <c r="I148" s="4"/>
      <c r="J148" s="4"/>
      <c r="K148" s="4"/>
      <c r="L148" s="4"/>
      <c r="M148" s="4"/>
      <c r="N148" s="4"/>
      <c r="O148" s="4"/>
      <c r="P148" s="4"/>
    </row>
    <row r="149" spans="2:16" ht="12.75" customHeight="1" x14ac:dyDescent="0.2">
      <c r="B149" s="15"/>
      <c r="C149" s="24"/>
      <c r="D149" s="24"/>
      <c r="F149" s="3"/>
      <c r="G149" s="223"/>
      <c r="H149" s="4"/>
      <c r="I149" s="4"/>
      <c r="J149" s="4"/>
      <c r="K149" s="4"/>
      <c r="L149" s="4"/>
      <c r="M149" s="4"/>
      <c r="N149" s="4"/>
      <c r="O149" s="4"/>
      <c r="P149" s="4"/>
    </row>
    <row r="150" spans="2:16" ht="12.75" customHeight="1" x14ac:dyDescent="0.2">
      <c r="B150" s="15"/>
      <c r="C150" s="24"/>
      <c r="D150" s="24"/>
      <c r="F150" s="3"/>
      <c r="G150" s="223"/>
      <c r="H150" s="4"/>
      <c r="I150" s="4"/>
      <c r="J150" s="4"/>
      <c r="K150" s="4"/>
      <c r="L150" s="4"/>
      <c r="M150" s="4"/>
      <c r="N150" s="4"/>
      <c r="O150" s="4"/>
      <c r="P150" s="4"/>
    </row>
    <row r="151" spans="2:16" ht="12.75" customHeight="1" x14ac:dyDescent="0.2">
      <c r="B151" s="15"/>
      <c r="C151" s="24"/>
      <c r="D151" s="24"/>
      <c r="F151" s="3"/>
      <c r="G151" s="223"/>
      <c r="H151" s="4"/>
      <c r="I151" s="4"/>
      <c r="J151" s="4"/>
      <c r="K151" s="4"/>
      <c r="L151" s="4"/>
      <c r="M151" s="4"/>
      <c r="N151" s="4"/>
      <c r="O151" s="4"/>
      <c r="P151" s="4"/>
    </row>
    <row r="152" spans="2:16" ht="12.75" customHeight="1" x14ac:dyDescent="0.2">
      <c r="B152" s="15"/>
      <c r="C152" s="24"/>
      <c r="D152" s="24"/>
      <c r="F152" s="3"/>
      <c r="G152" s="223"/>
      <c r="H152" s="4"/>
      <c r="I152" s="4"/>
      <c r="J152" s="4"/>
      <c r="K152" s="4"/>
      <c r="L152" s="4"/>
      <c r="M152" s="4"/>
      <c r="N152" s="4"/>
      <c r="O152" s="4"/>
      <c r="P152" s="4"/>
    </row>
    <row r="153" spans="2:16" ht="12.75" customHeight="1" x14ac:dyDescent="0.2">
      <c r="B153" s="15"/>
      <c r="C153" s="24"/>
      <c r="D153" s="24"/>
      <c r="F153" s="3"/>
      <c r="G153" s="223"/>
      <c r="H153" s="4"/>
      <c r="I153" s="4"/>
      <c r="J153" s="4"/>
      <c r="K153" s="4"/>
      <c r="L153" s="4"/>
      <c r="M153" s="4"/>
      <c r="N153" s="4"/>
      <c r="O153" s="4"/>
      <c r="P153" s="4"/>
    </row>
    <row r="154" spans="2:16" ht="12.75" customHeight="1" x14ac:dyDescent="0.2">
      <c r="B154" s="15"/>
      <c r="C154" s="24"/>
      <c r="D154" s="24"/>
      <c r="F154" s="3"/>
      <c r="G154" s="223"/>
      <c r="H154" s="4"/>
      <c r="I154" s="4"/>
      <c r="J154" s="4"/>
      <c r="K154" s="4"/>
      <c r="L154" s="4"/>
      <c r="M154" s="4"/>
      <c r="N154" s="4"/>
      <c r="O154" s="4"/>
      <c r="P154" s="4"/>
    </row>
    <row r="155" spans="2:16" ht="12.75" customHeight="1" x14ac:dyDescent="0.2">
      <c r="B155" s="15"/>
      <c r="C155" s="24"/>
      <c r="D155" s="24"/>
      <c r="F155" s="3"/>
      <c r="G155" s="223"/>
      <c r="H155" s="4"/>
      <c r="I155" s="4"/>
      <c r="J155" s="4"/>
      <c r="K155" s="4"/>
      <c r="L155" s="4"/>
      <c r="M155" s="4"/>
      <c r="N155" s="4"/>
      <c r="O155" s="4"/>
      <c r="P155" s="4"/>
    </row>
    <row r="156" spans="2:16" ht="12.75" customHeight="1" x14ac:dyDescent="0.2">
      <c r="B156" s="15"/>
      <c r="C156" s="24"/>
      <c r="D156" s="24"/>
      <c r="F156" s="3"/>
      <c r="G156" s="223"/>
      <c r="H156" s="4"/>
      <c r="I156" s="4"/>
      <c r="J156" s="4"/>
      <c r="K156" s="4"/>
      <c r="L156" s="4"/>
      <c r="M156" s="4"/>
      <c r="N156" s="4"/>
      <c r="O156" s="4"/>
      <c r="P156" s="4"/>
    </row>
    <row r="157" spans="2:16" ht="12.75" customHeight="1" x14ac:dyDescent="0.2">
      <c r="B157" s="15"/>
      <c r="C157" s="24"/>
      <c r="D157" s="24"/>
      <c r="F157" s="3"/>
      <c r="G157" s="223"/>
      <c r="H157" s="4"/>
      <c r="I157" s="4"/>
      <c r="J157" s="4"/>
      <c r="K157" s="4"/>
      <c r="L157" s="4"/>
      <c r="M157" s="4"/>
      <c r="N157" s="4"/>
      <c r="O157" s="4"/>
      <c r="P157" s="4"/>
    </row>
    <row r="158" spans="2:16" ht="12.75" customHeight="1" x14ac:dyDescent="0.2">
      <c r="B158" s="15"/>
      <c r="C158" s="24"/>
      <c r="D158" s="24"/>
      <c r="F158" s="3"/>
      <c r="G158" s="223"/>
      <c r="H158" s="4"/>
      <c r="I158" s="4"/>
      <c r="J158" s="4"/>
      <c r="K158" s="4"/>
      <c r="L158" s="4"/>
      <c r="M158" s="4"/>
      <c r="N158" s="4"/>
      <c r="O158" s="4"/>
      <c r="P158" s="4"/>
    </row>
    <row r="159" spans="2:16" ht="12.75" customHeight="1" x14ac:dyDescent="0.2">
      <c r="B159" s="15"/>
      <c r="C159" s="24"/>
      <c r="D159" s="24"/>
      <c r="F159" s="3"/>
      <c r="G159" s="223"/>
      <c r="H159" s="4"/>
      <c r="I159" s="4"/>
      <c r="J159" s="4"/>
      <c r="K159" s="4"/>
      <c r="L159" s="4"/>
      <c r="M159" s="4"/>
      <c r="N159" s="4"/>
      <c r="O159" s="4"/>
      <c r="P159" s="4"/>
    </row>
    <row r="160" spans="2:16" ht="12.75" customHeight="1" x14ac:dyDescent="0.2">
      <c r="B160" s="15"/>
      <c r="C160" s="24"/>
      <c r="D160" s="24"/>
      <c r="F160" s="3"/>
      <c r="G160" s="223"/>
      <c r="H160" s="4"/>
      <c r="I160" s="4"/>
      <c r="J160" s="4"/>
      <c r="K160" s="4"/>
      <c r="L160" s="4"/>
      <c r="M160" s="4"/>
      <c r="N160" s="4"/>
      <c r="O160" s="4"/>
      <c r="P160" s="4"/>
    </row>
    <row r="161" spans="2:16" ht="12.75" customHeight="1" x14ac:dyDescent="0.2">
      <c r="B161" s="15"/>
      <c r="C161" s="24"/>
      <c r="D161" s="24"/>
      <c r="F161" s="3"/>
      <c r="G161" s="223"/>
      <c r="H161" s="4"/>
      <c r="I161" s="4"/>
      <c r="J161" s="4"/>
      <c r="K161" s="4"/>
      <c r="L161" s="4"/>
      <c r="M161" s="4"/>
      <c r="N161" s="4"/>
      <c r="O161" s="4"/>
      <c r="P161" s="4"/>
    </row>
    <row r="162" spans="2:16" ht="12.75" customHeight="1" x14ac:dyDescent="0.2">
      <c r="B162" s="15"/>
      <c r="C162" s="24"/>
      <c r="D162" s="24"/>
      <c r="F162" s="3"/>
      <c r="G162" s="223"/>
      <c r="H162" s="4"/>
      <c r="I162" s="4"/>
      <c r="J162" s="4"/>
      <c r="K162" s="4"/>
      <c r="L162" s="4"/>
      <c r="M162" s="4"/>
      <c r="N162" s="4"/>
      <c r="O162" s="4"/>
      <c r="P162" s="4"/>
    </row>
    <row r="163" spans="2:16" ht="12.75" customHeight="1" x14ac:dyDescent="0.2">
      <c r="B163" s="15"/>
      <c r="C163" s="24"/>
      <c r="D163" s="24"/>
      <c r="F163" s="3"/>
      <c r="G163" s="223"/>
      <c r="H163" s="4"/>
      <c r="I163" s="4"/>
      <c r="J163" s="4"/>
      <c r="K163" s="4"/>
      <c r="L163" s="4"/>
      <c r="M163" s="4"/>
      <c r="N163" s="4"/>
      <c r="O163" s="4"/>
      <c r="P163" s="4"/>
    </row>
    <row r="164" spans="2:16" ht="12.75" customHeight="1" x14ac:dyDescent="0.2">
      <c r="B164" s="15"/>
      <c r="C164" s="24"/>
      <c r="D164" s="24"/>
      <c r="F164" s="3"/>
      <c r="G164" s="223"/>
      <c r="H164" s="4"/>
      <c r="I164" s="4"/>
      <c r="J164" s="4"/>
      <c r="K164" s="4"/>
      <c r="L164" s="4"/>
      <c r="M164" s="4"/>
      <c r="N164" s="4"/>
      <c r="O164" s="4"/>
      <c r="P164" s="4"/>
    </row>
    <row r="165" spans="2:16" ht="12.75" customHeight="1" x14ac:dyDescent="0.2">
      <c r="B165" s="15"/>
      <c r="C165" s="24"/>
      <c r="D165" s="24"/>
      <c r="F165" s="3"/>
      <c r="G165" s="223"/>
      <c r="H165" s="4"/>
      <c r="I165" s="4"/>
      <c r="J165" s="4"/>
      <c r="K165" s="4"/>
      <c r="L165" s="4"/>
      <c r="M165" s="4"/>
      <c r="N165" s="4"/>
      <c r="O165" s="4"/>
      <c r="P165" s="4"/>
    </row>
    <row r="166" spans="2:16" ht="12.75" customHeight="1" x14ac:dyDescent="0.2">
      <c r="B166" s="15"/>
      <c r="C166" s="24"/>
      <c r="D166" s="24"/>
      <c r="F166" s="3"/>
      <c r="G166" s="223"/>
      <c r="H166" s="4"/>
      <c r="I166" s="4"/>
      <c r="J166" s="4"/>
      <c r="K166" s="4"/>
      <c r="L166" s="4"/>
      <c r="M166" s="4"/>
      <c r="N166" s="4"/>
      <c r="O166" s="4"/>
      <c r="P166" s="4"/>
    </row>
    <row r="167" spans="2:16" ht="12.75" customHeight="1" x14ac:dyDescent="0.2">
      <c r="B167" s="15"/>
      <c r="C167" s="24"/>
      <c r="D167" s="24"/>
      <c r="F167" s="3"/>
      <c r="G167" s="223"/>
      <c r="H167" s="4"/>
      <c r="I167" s="4"/>
      <c r="J167" s="4"/>
      <c r="K167" s="4"/>
      <c r="L167" s="4"/>
      <c r="M167" s="4"/>
      <c r="N167" s="4"/>
      <c r="O167" s="4"/>
      <c r="P167" s="4"/>
    </row>
    <row r="168" spans="2:16" ht="12.75" customHeight="1" x14ac:dyDescent="0.2">
      <c r="B168" s="15"/>
      <c r="C168" s="24"/>
      <c r="D168" s="24"/>
      <c r="F168" s="3"/>
      <c r="G168" s="223"/>
      <c r="H168" s="4"/>
      <c r="I168" s="4"/>
      <c r="J168" s="4"/>
      <c r="K168" s="4"/>
      <c r="L168" s="4"/>
      <c r="M168" s="4"/>
      <c r="N168" s="4"/>
      <c r="O168" s="4"/>
      <c r="P168" s="4"/>
    </row>
    <row r="169" spans="2:16" ht="12.75" customHeight="1" x14ac:dyDescent="0.2">
      <c r="B169" s="15"/>
      <c r="C169" s="24"/>
      <c r="D169" s="24"/>
      <c r="F169" s="3"/>
      <c r="G169" s="223"/>
      <c r="H169" s="4"/>
      <c r="I169" s="4"/>
      <c r="J169" s="4"/>
      <c r="K169" s="4"/>
      <c r="L169" s="4"/>
      <c r="M169" s="4"/>
      <c r="N169" s="4"/>
      <c r="O169" s="4"/>
      <c r="P169" s="4"/>
    </row>
    <row r="170" spans="2:16" ht="12.75" customHeight="1" x14ac:dyDescent="0.2">
      <c r="B170" s="15"/>
      <c r="C170" s="24"/>
      <c r="D170" s="24"/>
      <c r="F170" s="3"/>
      <c r="G170" s="223"/>
      <c r="H170" s="4"/>
      <c r="I170" s="4"/>
      <c r="J170" s="4"/>
      <c r="K170" s="4"/>
      <c r="L170" s="4"/>
      <c r="M170" s="4"/>
      <c r="N170" s="4"/>
      <c r="O170" s="4"/>
      <c r="P170" s="4"/>
    </row>
    <row r="171" spans="2:16" ht="12.75" customHeight="1" x14ac:dyDescent="0.2">
      <c r="B171" s="15"/>
      <c r="C171" s="24"/>
      <c r="D171" s="24"/>
      <c r="F171" s="3"/>
      <c r="G171" s="223"/>
      <c r="H171" s="4"/>
      <c r="I171" s="4"/>
      <c r="J171" s="4"/>
      <c r="K171" s="4"/>
      <c r="L171" s="4"/>
      <c r="M171" s="4"/>
      <c r="N171" s="4"/>
      <c r="O171" s="4"/>
      <c r="P171" s="4"/>
    </row>
    <row r="172" spans="2:16" ht="12.75" customHeight="1" x14ac:dyDescent="0.2">
      <c r="B172" s="15"/>
      <c r="C172" s="24"/>
      <c r="D172" s="24"/>
      <c r="F172" s="3"/>
      <c r="G172" s="223"/>
      <c r="H172" s="4"/>
      <c r="I172" s="4"/>
      <c r="J172" s="4"/>
      <c r="K172" s="4"/>
      <c r="L172" s="4"/>
      <c r="M172" s="4"/>
      <c r="N172" s="4"/>
      <c r="O172" s="4"/>
      <c r="P172" s="4"/>
    </row>
    <row r="173" spans="2:16" ht="12.75" customHeight="1" x14ac:dyDescent="0.2">
      <c r="B173" s="15"/>
      <c r="C173" s="24"/>
      <c r="D173" s="24"/>
      <c r="F173" s="3"/>
      <c r="G173" s="223"/>
      <c r="H173" s="4"/>
      <c r="I173" s="4"/>
      <c r="J173" s="4"/>
      <c r="K173" s="4"/>
      <c r="L173" s="4"/>
      <c r="M173" s="4"/>
      <c r="N173" s="4"/>
      <c r="O173" s="4"/>
      <c r="P173" s="4"/>
    </row>
    <row r="174" spans="2:16" ht="12.75" customHeight="1" x14ac:dyDescent="0.2">
      <c r="B174" s="15"/>
      <c r="C174" s="24"/>
      <c r="D174" s="24"/>
      <c r="F174" s="3"/>
      <c r="G174" s="223"/>
      <c r="H174" s="4"/>
      <c r="I174" s="4"/>
      <c r="J174" s="4"/>
      <c r="K174" s="4"/>
      <c r="L174" s="4"/>
      <c r="M174" s="4"/>
      <c r="N174" s="4"/>
      <c r="O174" s="4"/>
      <c r="P174" s="4"/>
    </row>
    <row r="175" spans="2:16" ht="12.75" customHeight="1" x14ac:dyDescent="0.2">
      <c r="B175" s="15"/>
      <c r="C175" s="24"/>
      <c r="D175" s="24"/>
      <c r="F175" s="3"/>
      <c r="G175" s="223"/>
      <c r="H175" s="4"/>
      <c r="I175" s="4"/>
      <c r="J175" s="4"/>
      <c r="K175" s="4"/>
      <c r="L175" s="4"/>
      <c r="M175" s="4"/>
      <c r="N175" s="4"/>
      <c r="O175" s="4"/>
      <c r="P175" s="4"/>
    </row>
    <row r="176" spans="2:16" ht="12.75" customHeight="1" x14ac:dyDescent="0.2">
      <c r="B176" s="15"/>
      <c r="C176" s="24"/>
      <c r="D176" s="24"/>
      <c r="F176" s="3"/>
      <c r="G176" s="223"/>
      <c r="H176" s="4"/>
      <c r="I176" s="4"/>
      <c r="J176" s="4"/>
      <c r="K176" s="4"/>
      <c r="L176" s="4"/>
      <c r="M176" s="4"/>
      <c r="N176" s="4"/>
      <c r="O176" s="4"/>
      <c r="P176" s="4"/>
    </row>
    <row r="177" spans="2:16" ht="12.75" customHeight="1" x14ac:dyDescent="0.2">
      <c r="B177" s="15"/>
      <c r="C177" s="24"/>
      <c r="D177" s="24"/>
      <c r="F177" s="3"/>
      <c r="G177" s="223"/>
      <c r="H177" s="4"/>
      <c r="I177" s="4"/>
      <c r="J177" s="4"/>
      <c r="K177" s="4"/>
      <c r="L177" s="4"/>
      <c r="M177" s="4"/>
      <c r="N177" s="4"/>
      <c r="O177" s="4"/>
      <c r="P177" s="4"/>
    </row>
    <row r="178" spans="2:16" ht="12.75" customHeight="1" x14ac:dyDescent="0.2">
      <c r="B178" s="15"/>
      <c r="C178" s="24"/>
      <c r="D178" s="24"/>
      <c r="F178" s="3"/>
      <c r="G178" s="223"/>
      <c r="H178" s="4"/>
      <c r="I178" s="4"/>
      <c r="J178" s="4"/>
      <c r="K178" s="4"/>
      <c r="L178" s="4"/>
      <c r="M178" s="4"/>
      <c r="N178" s="4"/>
      <c r="O178" s="4"/>
      <c r="P178" s="4"/>
    </row>
    <row r="179" spans="2:16" ht="12.75" customHeight="1" x14ac:dyDescent="0.2">
      <c r="B179" s="15"/>
      <c r="C179" s="24"/>
      <c r="D179" s="24"/>
      <c r="F179" s="3"/>
      <c r="G179" s="223"/>
      <c r="H179" s="4"/>
      <c r="I179" s="4"/>
      <c r="J179" s="4"/>
      <c r="K179" s="4"/>
      <c r="L179" s="4"/>
      <c r="M179" s="4"/>
      <c r="N179" s="4"/>
      <c r="O179" s="4"/>
      <c r="P179" s="4"/>
    </row>
    <row r="180" spans="2:16" ht="12.75" customHeight="1" x14ac:dyDescent="0.2">
      <c r="B180" s="15"/>
      <c r="C180" s="24"/>
      <c r="D180" s="24"/>
      <c r="F180" s="3"/>
      <c r="G180" s="223"/>
      <c r="H180" s="4"/>
      <c r="I180" s="4"/>
      <c r="J180" s="4"/>
      <c r="K180" s="4"/>
      <c r="L180" s="4"/>
      <c r="M180" s="4"/>
      <c r="N180" s="4"/>
      <c r="O180" s="4"/>
      <c r="P180" s="4"/>
    </row>
    <row r="181" spans="2:16" ht="12.75" customHeight="1" x14ac:dyDescent="0.2">
      <c r="B181" s="15"/>
      <c r="C181" s="24"/>
      <c r="D181" s="24"/>
      <c r="F181" s="3"/>
      <c r="G181" s="223"/>
      <c r="H181" s="4"/>
      <c r="I181" s="4"/>
      <c r="J181" s="4"/>
      <c r="K181" s="4"/>
      <c r="L181" s="4"/>
      <c r="M181" s="4"/>
      <c r="N181" s="4"/>
      <c r="O181" s="4"/>
      <c r="P181" s="4"/>
    </row>
    <row r="182" spans="2:16" ht="12.75" customHeight="1" x14ac:dyDescent="0.2">
      <c r="B182" s="15"/>
      <c r="C182" s="24"/>
      <c r="D182" s="24"/>
      <c r="F182" s="3"/>
      <c r="G182" s="223"/>
      <c r="H182" s="4"/>
      <c r="I182" s="4"/>
      <c r="J182" s="4"/>
      <c r="K182" s="4"/>
      <c r="L182" s="4"/>
      <c r="M182" s="4"/>
      <c r="N182" s="4"/>
      <c r="O182" s="4"/>
      <c r="P182" s="4"/>
    </row>
    <row r="183" spans="2:16" ht="12.75" customHeight="1" x14ac:dyDescent="0.2">
      <c r="B183" s="15"/>
      <c r="C183" s="24"/>
      <c r="D183" s="24"/>
      <c r="F183" s="3"/>
      <c r="G183" s="223"/>
      <c r="H183" s="4"/>
      <c r="I183" s="4"/>
      <c r="J183" s="4"/>
      <c r="K183" s="4"/>
      <c r="L183" s="4"/>
      <c r="M183" s="4"/>
      <c r="N183" s="4"/>
      <c r="O183" s="4"/>
      <c r="P183" s="4"/>
    </row>
    <row r="184" spans="2:16" ht="12.75" customHeight="1" x14ac:dyDescent="0.2">
      <c r="B184" s="15"/>
      <c r="C184" s="24"/>
      <c r="D184" s="24"/>
      <c r="F184" s="3"/>
      <c r="G184" s="223"/>
      <c r="H184" s="4"/>
      <c r="I184" s="4"/>
      <c r="J184" s="4"/>
      <c r="K184" s="4"/>
      <c r="L184" s="4"/>
      <c r="M184" s="4"/>
      <c r="N184" s="4"/>
      <c r="O184" s="4"/>
      <c r="P184" s="4"/>
    </row>
    <row r="185" spans="2:16" ht="12.75" customHeight="1" x14ac:dyDescent="0.2">
      <c r="B185" s="15"/>
      <c r="C185" s="24"/>
      <c r="D185" s="24"/>
      <c r="F185" s="3"/>
      <c r="G185" s="223"/>
      <c r="H185" s="4"/>
      <c r="I185" s="4"/>
      <c r="J185" s="4"/>
      <c r="K185" s="4"/>
      <c r="L185" s="4"/>
      <c r="M185" s="4"/>
      <c r="N185" s="4"/>
      <c r="O185" s="4"/>
      <c r="P185" s="4"/>
    </row>
    <row r="186" spans="2:16" ht="12.75" customHeight="1" x14ac:dyDescent="0.2">
      <c r="B186" s="15"/>
      <c r="C186" s="24"/>
      <c r="D186" s="24"/>
      <c r="F186" s="3"/>
      <c r="G186" s="223"/>
      <c r="H186" s="4"/>
      <c r="I186" s="4"/>
      <c r="J186" s="4"/>
      <c r="K186" s="4"/>
      <c r="L186" s="4"/>
      <c r="M186" s="4"/>
      <c r="N186" s="4"/>
      <c r="O186" s="4"/>
      <c r="P186" s="4"/>
    </row>
    <row r="187" spans="2:16" ht="12.75" customHeight="1" x14ac:dyDescent="0.2">
      <c r="B187" s="15"/>
      <c r="C187" s="24"/>
      <c r="D187" s="24"/>
      <c r="F187" s="3"/>
      <c r="G187" s="223"/>
      <c r="H187" s="4"/>
      <c r="I187" s="4"/>
      <c r="J187" s="4"/>
      <c r="K187" s="4"/>
      <c r="L187" s="4"/>
      <c r="M187" s="4"/>
      <c r="N187" s="4"/>
      <c r="O187" s="4"/>
      <c r="P187" s="4"/>
    </row>
    <row r="188" spans="2:16" ht="12.75" customHeight="1" x14ac:dyDescent="0.2">
      <c r="B188" s="15"/>
      <c r="C188" s="24"/>
      <c r="D188" s="24"/>
      <c r="F188" s="3"/>
      <c r="G188" s="223"/>
      <c r="H188" s="4"/>
      <c r="I188" s="4"/>
      <c r="J188" s="4"/>
      <c r="K188" s="4"/>
      <c r="L188" s="4"/>
      <c r="M188" s="4"/>
      <c r="N188" s="4"/>
      <c r="O188" s="4"/>
      <c r="P188" s="4"/>
    </row>
    <row r="189" spans="2:16" ht="12.75" customHeight="1" x14ac:dyDescent="0.2">
      <c r="B189" s="15"/>
      <c r="C189" s="24"/>
      <c r="D189" s="24"/>
      <c r="F189" s="3"/>
      <c r="G189" s="223"/>
      <c r="H189" s="4"/>
      <c r="I189" s="4"/>
      <c r="J189" s="4"/>
      <c r="K189" s="4"/>
      <c r="L189" s="4"/>
      <c r="M189" s="4"/>
      <c r="N189" s="4"/>
      <c r="O189" s="4"/>
      <c r="P189" s="4"/>
    </row>
    <row r="190" spans="2:16" ht="12.75" customHeight="1" x14ac:dyDescent="0.2">
      <c r="B190" s="15"/>
      <c r="C190" s="24"/>
      <c r="D190" s="24"/>
      <c r="F190" s="3"/>
      <c r="G190" s="223"/>
      <c r="H190" s="4"/>
      <c r="I190" s="4"/>
      <c r="J190" s="4"/>
      <c r="K190" s="4"/>
      <c r="L190" s="4"/>
      <c r="M190" s="4"/>
      <c r="N190" s="4"/>
      <c r="O190" s="4"/>
      <c r="P190" s="4"/>
    </row>
    <row r="191" spans="2:16" ht="12.75" customHeight="1" x14ac:dyDescent="0.2">
      <c r="B191" s="15"/>
      <c r="C191" s="24"/>
      <c r="D191" s="24"/>
      <c r="F191" s="3"/>
      <c r="G191" s="223"/>
      <c r="H191" s="4"/>
      <c r="I191" s="4"/>
      <c r="J191" s="4"/>
      <c r="K191" s="4"/>
      <c r="L191" s="4"/>
      <c r="M191" s="4"/>
      <c r="N191" s="4"/>
      <c r="O191" s="4"/>
      <c r="P191" s="4"/>
    </row>
    <row r="192" spans="2:16" ht="12.75" customHeight="1" x14ac:dyDescent="0.2">
      <c r="B192" s="15"/>
      <c r="C192" s="24"/>
      <c r="D192" s="24"/>
      <c r="F192" s="3"/>
      <c r="G192" s="223"/>
      <c r="H192" s="4"/>
      <c r="I192" s="4"/>
      <c r="J192" s="4"/>
      <c r="K192" s="4"/>
      <c r="L192" s="4"/>
      <c r="M192" s="4"/>
      <c r="N192" s="4"/>
      <c r="O192" s="4"/>
      <c r="P192" s="4"/>
    </row>
    <row r="193" spans="2:16" ht="12.75" customHeight="1" x14ac:dyDescent="0.2">
      <c r="B193" s="15"/>
      <c r="C193" s="24"/>
      <c r="D193" s="24"/>
      <c r="F193" s="3"/>
      <c r="G193" s="223"/>
      <c r="H193" s="4"/>
      <c r="I193" s="4"/>
      <c r="J193" s="4"/>
      <c r="K193" s="4"/>
      <c r="L193" s="4"/>
      <c r="M193" s="4"/>
      <c r="N193" s="4"/>
      <c r="O193" s="4"/>
      <c r="P193" s="4"/>
    </row>
    <row r="194" spans="2:16" ht="12.75" customHeight="1" x14ac:dyDescent="0.2">
      <c r="B194" s="15"/>
      <c r="C194" s="24"/>
      <c r="D194" s="24"/>
      <c r="F194" s="3"/>
      <c r="G194" s="223"/>
      <c r="H194" s="4"/>
      <c r="I194" s="4"/>
      <c r="J194" s="4"/>
      <c r="K194" s="4"/>
      <c r="L194" s="4"/>
      <c r="M194" s="4"/>
      <c r="N194" s="4"/>
      <c r="O194" s="4"/>
      <c r="P194" s="4"/>
    </row>
    <row r="195" spans="2:16" ht="12.75" customHeight="1" x14ac:dyDescent="0.2">
      <c r="B195" s="15"/>
      <c r="C195" s="24"/>
      <c r="D195" s="24"/>
      <c r="F195" s="3"/>
      <c r="G195" s="223"/>
      <c r="H195" s="4"/>
      <c r="I195" s="4"/>
      <c r="J195" s="4"/>
      <c r="K195" s="4"/>
      <c r="L195" s="4"/>
      <c r="M195" s="4"/>
      <c r="N195" s="4"/>
      <c r="O195" s="4"/>
      <c r="P195" s="4"/>
    </row>
    <row r="196" spans="2:16" ht="12.75" customHeight="1" x14ac:dyDescent="0.2">
      <c r="B196" s="15"/>
      <c r="C196" s="24"/>
      <c r="D196" s="24"/>
      <c r="F196" s="3"/>
      <c r="G196" s="223"/>
      <c r="H196" s="4"/>
      <c r="I196" s="4"/>
      <c r="J196" s="4"/>
      <c r="K196" s="4"/>
      <c r="L196" s="4"/>
      <c r="M196" s="4"/>
      <c r="N196" s="4"/>
      <c r="O196" s="4"/>
      <c r="P196" s="4"/>
    </row>
    <row r="197" spans="2:16" ht="12.75" customHeight="1" x14ac:dyDescent="0.2">
      <c r="B197" s="15"/>
      <c r="C197" s="24"/>
      <c r="D197" s="24"/>
      <c r="F197" s="3"/>
      <c r="G197" s="223"/>
      <c r="H197" s="4"/>
      <c r="I197" s="4"/>
      <c r="J197" s="4"/>
      <c r="K197" s="4"/>
      <c r="L197" s="4"/>
      <c r="M197" s="4"/>
      <c r="N197" s="4"/>
      <c r="O197" s="4"/>
      <c r="P197" s="4"/>
    </row>
    <row r="198" spans="2:16" ht="12.75" customHeight="1" x14ac:dyDescent="0.2">
      <c r="B198" s="15"/>
      <c r="C198" s="24"/>
      <c r="D198" s="24"/>
      <c r="F198" s="3"/>
      <c r="G198" s="223"/>
      <c r="H198" s="4"/>
      <c r="I198" s="4"/>
      <c r="J198" s="4"/>
      <c r="K198" s="4"/>
      <c r="L198" s="4"/>
      <c r="M198" s="4"/>
      <c r="N198" s="4"/>
      <c r="O198" s="4"/>
      <c r="P198" s="4"/>
    </row>
    <row r="199" spans="2:16" ht="12.75" customHeight="1" x14ac:dyDescent="0.2">
      <c r="B199" s="15"/>
      <c r="C199" s="24"/>
      <c r="D199" s="24"/>
      <c r="F199" s="3"/>
      <c r="G199" s="223"/>
      <c r="H199" s="4"/>
      <c r="I199" s="4"/>
      <c r="J199" s="4"/>
      <c r="K199" s="4"/>
      <c r="L199" s="4"/>
      <c r="M199" s="4"/>
      <c r="N199" s="4"/>
      <c r="O199" s="4"/>
      <c r="P199" s="4"/>
    </row>
    <row r="200" spans="2:16" ht="12.75" customHeight="1" x14ac:dyDescent="0.2">
      <c r="B200" s="15"/>
      <c r="C200" s="24"/>
      <c r="D200" s="24"/>
      <c r="F200" s="3"/>
      <c r="G200" s="223"/>
      <c r="H200" s="4"/>
      <c r="I200" s="4"/>
      <c r="J200" s="4"/>
      <c r="K200" s="4"/>
      <c r="L200" s="4"/>
      <c r="M200" s="4"/>
      <c r="N200" s="4"/>
      <c r="O200" s="4"/>
      <c r="P200" s="4"/>
    </row>
    <row r="201" spans="2:16" ht="12.75" customHeight="1" x14ac:dyDescent="0.2">
      <c r="B201" s="15"/>
      <c r="C201" s="24"/>
      <c r="D201" s="24"/>
      <c r="F201" s="3"/>
      <c r="G201" s="223"/>
      <c r="H201" s="4"/>
      <c r="I201" s="4"/>
      <c r="J201" s="4"/>
      <c r="K201" s="4"/>
      <c r="L201" s="4"/>
      <c r="M201" s="4"/>
      <c r="N201" s="4"/>
      <c r="O201" s="4"/>
      <c r="P201" s="4"/>
    </row>
    <row r="202" spans="2:16" ht="12.75" customHeight="1" x14ac:dyDescent="0.2">
      <c r="B202" s="15"/>
      <c r="C202" s="24"/>
      <c r="D202" s="24"/>
      <c r="F202" s="3"/>
      <c r="G202" s="223"/>
      <c r="H202" s="4"/>
      <c r="I202" s="4"/>
      <c r="J202" s="4"/>
      <c r="K202" s="4"/>
      <c r="L202" s="4"/>
      <c r="M202" s="4"/>
      <c r="N202" s="4"/>
      <c r="O202" s="4"/>
      <c r="P202" s="4"/>
    </row>
    <row r="203" spans="2:16" ht="12.75" customHeight="1" x14ac:dyDescent="0.2">
      <c r="B203" s="15"/>
      <c r="C203" s="24"/>
      <c r="D203" s="24"/>
      <c r="F203" s="3"/>
      <c r="G203" s="223"/>
      <c r="H203" s="4"/>
      <c r="I203" s="4"/>
      <c r="J203" s="4"/>
      <c r="K203" s="4"/>
      <c r="L203" s="4"/>
      <c r="M203" s="4"/>
      <c r="N203" s="4"/>
      <c r="O203" s="4"/>
      <c r="P203" s="4"/>
    </row>
    <row r="204" spans="2:16" ht="12.75" customHeight="1" x14ac:dyDescent="0.2">
      <c r="B204" s="15"/>
      <c r="C204" s="24"/>
      <c r="D204" s="24"/>
      <c r="F204" s="3"/>
      <c r="G204" s="223"/>
      <c r="H204" s="4"/>
      <c r="I204" s="4"/>
      <c r="J204" s="4"/>
      <c r="K204" s="4"/>
      <c r="L204" s="4"/>
      <c r="M204" s="4"/>
      <c r="N204" s="4"/>
      <c r="O204" s="4"/>
      <c r="P204" s="4"/>
    </row>
    <row r="205" spans="2:16" ht="12.75" customHeight="1" x14ac:dyDescent="0.2">
      <c r="B205" s="15"/>
      <c r="C205" s="24"/>
      <c r="D205" s="24"/>
      <c r="F205" s="3"/>
      <c r="G205" s="223"/>
      <c r="H205" s="4"/>
      <c r="I205" s="4"/>
      <c r="J205" s="4"/>
      <c r="K205" s="4"/>
      <c r="L205" s="4"/>
      <c r="M205" s="4"/>
      <c r="N205" s="4"/>
      <c r="O205" s="4"/>
      <c r="P205" s="4"/>
    </row>
    <row r="206" spans="2:16" ht="12.75" customHeight="1" x14ac:dyDescent="0.2">
      <c r="B206" s="15"/>
      <c r="C206" s="24"/>
      <c r="D206" s="24"/>
      <c r="F206" s="3"/>
      <c r="G206" s="223"/>
      <c r="H206" s="4"/>
      <c r="I206" s="4"/>
      <c r="J206" s="4"/>
      <c r="K206" s="4"/>
      <c r="L206" s="4"/>
      <c r="M206" s="4"/>
      <c r="N206" s="4"/>
      <c r="O206" s="4"/>
      <c r="P206" s="4"/>
    </row>
    <row r="207" spans="2:16" ht="12.75" customHeight="1" x14ac:dyDescent="0.2">
      <c r="B207" s="15"/>
      <c r="C207" s="24"/>
      <c r="D207" s="24"/>
      <c r="F207" s="3"/>
      <c r="G207" s="223"/>
      <c r="H207" s="4"/>
      <c r="I207" s="4"/>
      <c r="J207" s="4"/>
      <c r="K207" s="4"/>
      <c r="L207" s="4"/>
      <c r="M207" s="4"/>
      <c r="N207" s="4"/>
      <c r="O207" s="4"/>
      <c r="P207" s="4"/>
    </row>
    <row r="208" spans="2:16" ht="12.75" customHeight="1" x14ac:dyDescent="0.2">
      <c r="B208" s="15"/>
      <c r="C208" s="24"/>
      <c r="D208" s="24"/>
      <c r="F208" s="3"/>
      <c r="G208" s="223"/>
      <c r="H208" s="4"/>
      <c r="I208" s="4"/>
      <c r="J208" s="4"/>
      <c r="K208" s="4"/>
      <c r="L208" s="4"/>
      <c r="M208" s="4"/>
      <c r="N208" s="4"/>
      <c r="O208" s="4"/>
      <c r="P208" s="4"/>
    </row>
    <row r="209" spans="2:16" ht="12.75" customHeight="1" x14ac:dyDescent="0.2">
      <c r="B209" s="15"/>
      <c r="C209" s="24"/>
      <c r="D209" s="24"/>
      <c r="F209" s="3"/>
      <c r="G209" s="223"/>
      <c r="H209" s="4"/>
      <c r="I209" s="4"/>
      <c r="J209" s="4"/>
      <c r="K209" s="4"/>
      <c r="L209" s="4"/>
      <c r="M209" s="4"/>
      <c r="N209" s="4"/>
      <c r="O209" s="4"/>
      <c r="P209" s="4"/>
    </row>
    <row r="210" spans="2:16" ht="12.75" customHeight="1" x14ac:dyDescent="0.2">
      <c r="B210" s="15"/>
      <c r="C210" s="24"/>
      <c r="D210" s="24"/>
      <c r="F210" s="3"/>
      <c r="G210" s="223"/>
      <c r="H210" s="4"/>
      <c r="I210" s="4"/>
      <c r="J210" s="4"/>
      <c r="K210" s="4"/>
      <c r="L210" s="4"/>
      <c r="M210" s="4"/>
      <c r="N210" s="4"/>
      <c r="O210" s="4"/>
      <c r="P210" s="4"/>
    </row>
    <row r="211" spans="2:16" ht="12.75" customHeight="1" x14ac:dyDescent="0.2">
      <c r="B211" s="15"/>
      <c r="C211" s="24"/>
      <c r="D211" s="24"/>
      <c r="F211" s="3"/>
      <c r="G211" s="223"/>
      <c r="H211" s="4"/>
      <c r="I211" s="4"/>
      <c r="J211" s="4"/>
      <c r="K211" s="4"/>
      <c r="L211" s="4"/>
      <c r="M211" s="4"/>
      <c r="N211" s="4"/>
      <c r="O211" s="4"/>
      <c r="P211" s="4"/>
    </row>
    <row r="212" spans="2:16" ht="12.75" customHeight="1" x14ac:dyDescent="0.2">
      <c r="B212" s="15"/>
      <c r="C212" s="24"/>
      <c r="D212" s="24"/>
      <c r="F212" s="3"/>
      <c r="G212" s="223"/>
      <c r="H212" s="4"/>
      <c r="I212" s="4"/>
      <c r="J212" s="4"/>
      <c r="K212" s="4"/>
      <c r="L212" s="4"/>
      <c r="M212" s="4"/>
      <c r="N212" s="4"/>
      <c r="O212" s="4"/>
      <c r="P212" s="4"/>
    </row>
    <row r="213" spans="2:16" ht="12.75" customHeight="1" x14ac:dyDescent="0.2">
      <c r="B213" s="15"/>
      <c r="C213" s="24"/>
      <c r="D213" s="24"/>
      <c r="F213" s="3"/>
      <c r="G213" s="223"/>
      <c r="H213" s="4"/>
      <c r="I213" s="4"/>
      <c r="J213" s="4"/>
      <c r="K213" s="4"/>
      <c r="L213" s="4"/>
      <c r="M213" s="4"/>
      <c r="N213" s="4"/>
      <c r="O213" s="4"/>
      <c r="P213" s="4"/>
    </row>
    <row r="214" spans="2:16" ht="12.75" customHeight="1" x14ac:dyDescent="0.2">
      <c r="B214" s="15"/>
      <c r="C214" s="24"/>
      <c r="D214" s="24"/>
      <c r="F214" s="3"/>
      <c r="G214" s="223"/>
      <c r="H214" s="4"/>
      <c r="I214" s="4"/>
      <c r="J214" s="4"/>
      <c r="K214" s="4"/>
      <c r="L214" s="4"/>
      <c r="M214" s="4"/>
      <c r="N214" s="4"/>
      <c r="O214" s="4"/>
      <c r="P214" s="4"/>
    </row>
    <row r="215" spans="2:16" ht="12.75" customHeight="1" x14ac:dyDescent="0.2">
      <c r="B215" s="15"/>
      <c r="C215" s="24"/>
      <c r="D215" s="24"/>
      <c r="F215" s="3"/>
      <c r="G215" s="223"/>
      <c r="H215" s="4"/>
      <c r="I215" s="4"/>
      <c r="J215" s="4"/>
      <c r="K215" s="4"/>
      <c r="L215" s="4"/>
      <c r="M215" s="4"/>
      <c r="N215" s="4"/>
      <c r="O215" s="4"/>
      <c r="P215" s="4"/>
    </row>
    <row r="216" spans="2:16" ht="12.75" customHeight="1" x14ac:dyDescent="0.2">
      <c r="B216" s="15"/>
      <c r="C216" s="24"/>
      <c r="D216" s="24"/>
      <c r="F216" s="3"/>
      <c r="G216" s="223"/>
      <c r="H216" s="4"/>
      <c r="I216" s="4"/>
      <c r="J216" s="4"/>
      <c r="K216" s="4"/>
      <c r="L216" s="4"/>
      <c r="M216" s="4"/>
      <c r="N216" s="4"/>
      <c r="O216" s="4"/>
      <c r="P216" s="4"/>
    </row>
    <row r="217" spans="2:16" ht="12.75" customHeight="1" x14ac:dyDescent="0.2">
      <c r="B217" s="15"/>
      <c r="C217" s="24"/>
      <c r="D217" s="24"/>
      <c r="F217" s="3"/>
      <c r="G217" s="223"/>
      <c r="H217" s="4"/>
      <c r="I217" s="4"/>
      <c r="J217" s="4"/>
      <c r="K217" s="4"/>
      <c r="L217" s="4"/>
      <c r="M217" s="4"/>
      <c r="N217" s="4"/>
      <c r="O217" s="4"/>
      <c r="P217" s="4"/>
    </row>
    <row r="218" spans="2:16" ht="12.75" customHeight="1" x14ac:dyDescent="0.2">
      <c r="B218" s="15"/>
      <c r="C218" s="24"/>
      <c r="D218" s="24"/>
      <c r="F218" s="3"/>
      <c r="G218" s="223"/>
      <c r="H218" s="4"/>
      <c r="I218" s="4"/>
      <c r="J218" s="4"/>
      <c r="K218" s="4"/>
      <c r="L218" s="4"/>
      <c r="M218" s="4"/>
      <c r="N218" s="4"/>
      <c r="O218" s="4"/>
      <c r="P218" s="4"/>
    </row>
    <row r="219" spans="2:16" ht="12.75" customHeight="1" x14ac:dyDescent="0.2">
      <c r="B219" s="15"/>
      <c r="C219" s="24"/>
      <c r="D219" s="24"/>
      <c r="F219" s="3"/>
      <c r="G219" s="223"/>
      <c r="H219" s="4"/>
      <c r="I219" s="4"/>
      <c r="J219" s="4"/>
      <c r="K219" s="4"/>
      <c r="L219" s="4"/>
      <c r="M219" s="4"/>
      <c r="N219" s="4"/>
      <c r="O219" s="4"/>
      <c r="P219" s="4"/>
    </row>
    <row r="220" spans="2:16" ht="12.75" customHeight="1" x14ac:dyDescent="0.2">
      <c r="B220" s="15"/>
      <c r="C220" s="24"/>
      <c r="D220" s="24"/>
      <c r="F220" s="3"/>
      <c r="G220" s="223"/>
      <c r="H220" s="4"/>
      <c r="I220" s="4"/>
      <c r="J220" s="4"/>
      <c r="K220" s="4"/>
      <c r="L220" s="4"/>
      <c r="M220" s="4"/>
      <c r="N220" s="4"/>
      <c r="O220" s="4"/>
      <c r="P220" s="4"/>
    </row>
    <row r="221" spans="2:16" ht="12.75" customHeight="1" x14ac:dyDescent="0.2">
      <c r="B221" s="15"/>
      <c r="C221" s="24"/>
      <c r="D221" s="24"/>
      <c r="F221" s="3"/>
      <c r="G221" s="223"/>
      <c r="H221" s="4"/>
      <c r="I221" s="4"/>
      <c r="J221" s="4"/>
      <c r="K221" s="4"/>
      <c r="L221" s="4"/>
      <c r="M221" s="4"/>
      <c r="N221" s="4"/>
      <c r="O221" s="4"/>
      <c r="P221" s="4"/>
    </row>
    <row r="222" spans="2:16" ht="12.75" customHeight="1" x14ac:dyDescent="0.2">
      <c r="B222" s="15"/>
      <c r="C222" s="24"/>
      <c r="D222" s="24"/>
      <c r="F222" s="3"/>
      <c r="G222" s="223"/>
      <c r="H222" s="4"/>
      <c r="I222" s="4"/>
      <c r="J222" s="4"/>
      <c r="K222" s="4"/>
      <c r="L222" s="4"/>
      <c r="M222" s="4"/>
      <c r="N222" s="4"/>
      <c r="O222" s="4"/>
      <c r="P222" s="4"/>
    </row>
    <row r="223" spans="2:16" ht="12.75" customHeight="1" x14ac:dyDescent="0.2">
      <c r="B223" s="15"/>
      <c r="C223" s="24"/>
      <c r="D223" s="24"/>
      <c r="F223" s="3"/>
      <c r="G223" s="223"/>
      <c r="H223" s="4"/>
      <c r="I223" s="4"/>
      <c r="J223" s="4"/>
      <c r="K223" s="4"/>
      <c r="L223" s="4"/>
      <c r="M223" s="4"/>
      <c r="N223" s="4"/>
      <c r="O223" s="4"/>
      <c r="P223" s="4"/>
    </row>
    <row r="224" spans="2:16" ht="12.75" customHeight="1" x14ac:dyDescent="0.2">
      <c r="B224" s="15"/>
      <c r="C224" s="24"/>
      <c r="D224" s="24"/>
      <c r="F224" s="3"/>
      <c r="G224" s="223"/>
      <c r="H224" s="4"/>
      <c r="I224" s="4"/>
      <c r="J224" s="4"/>
      <c r="K224" s="4"/>
      <c r="L224" s="4"/>
      <c r="M224" s="4"/>
      <c r="N224" s="4"/>
      <c r="O224" s="4"/>
      <c r="P224" s="4"/>
    </row>
    <row r="225" spans="2:16" ht="12.75" customHeight="1" x14ac:dyDescent="0.2">
      <c r="B225" s="15"/>
      <c r="C225" s="24"/>
      <c r="D225" s="24"/>
      <c r="F225" s="3"/>
      <c r="G225" s="223"/>
      <c r="H225" s="4"/>
      <c r="I225" s="4"/>
      <c r="J225" s="4"/>
      <c r="K225" s="4"/>
      <c r="L225" s="4"/>
      <c r="M225" s="4"/>
      <c r="N225" s="4"/>
      <c r="O225" s="4"/>
      <c r="P225" s="4"/>
    </row>
    <row r="226" spans="2:16" ht="12.75" customHeight="1" x14ac:dyDescent="0.2">
      <c r="B226" s="15"/>
      <c r="C226" s="24"/>
      <c r="D226" s="24"/>
      <c r="F226" s="3"/>
      <c r="G226" s="223"/>
      <c r="H226" s="4"/>
      <c r="I226" s="4"/>
      <c r="J226" s="4"/>
      <c r="K226" s="4"/>
      <c r="L226" s="4"/>
      <c r="M226" s="4"/>
      <c r="N226" s="4"/>
      <c r="O226" s="4"/>
      <c r="P226" s="4"/>
    </row>
    <row r="227" spans="2:16" ht="12.75" customHeight="1" x14ac:dyDescent="0.2">
      <c r="B227" s="15"/>
      <c r="C227" s="24"/>
      <c r="D227" s="24"/>
      <c r="F227" s="3"/>
      <c r="G227" s="223"/>
      <c r="H227" s="4"/>
      <c r="I227" s="4"/>
      <c r="J227" s="4"/>
      <c r="K227" s="4"/>
      <c r="L227" s="4"/>
      <c r="M227" s="4"/>
      <c r="N227" s="4"/>
      <c r="O227" s="4"/>
      <c r="P227" s="4"/>
    </row>
    <row r="228" spans="2:16" ht="12.75" customHeight="1" x14ac:dyDescent="0.2">
      <c r="B228" s="15"/>
      <c r="C228" s="24"/>
      <c r="D228" s="24"/>
      <c r="F228" s="3"/>
      <c r="G228" s="223"/>
      <c r="H228" s="4"/>
      <c r="I228" s="4"/>
      <c r="J228" s="4"/>
      <c r="K228" s="4"/>
      <c r="L228" s="4"/>
      <c r="M228" s="4"/>
      <c r="N228" s="4"/>
      <c r="O228" s="4"/>
      <c r="P228" s="4"/>
    </row>
    <row r="229" spans="2:16" ht="12.75" customHeight="1" x14ac:dyDescent="0.2">
      <c r="B229" s="15"/>
      <c r="C229" s="24"/>
      <c r="D229" s="24"/>
      <c r="F229" s="3"/>
      <c r="G229" s="223"/>
      <c r="H229" s="4"/>
      <c r="I229" s="4"/>
      <c r="J229" s="4"/>
      <c r="K229" s="4"/>
      <c r="L229" s="4"/>
      <c r="M229" s="4"/>
      <c r="N229" s="4"/>
      <c r="O229" s="4"/>
      <c r="P229" s="4"/>
    </row>
    <row r="230" spans="2:16" ht="12.75" customHeight="1" x14ac:dyDescent="0.2">
      <c r="B230" s="15"/>
      <c r="C230" s="24"/>
      <c r="D230" s="24"/>
      <c r="F230" s="3"/>
      <c r="G230" s="223"/>
      <c r="H230" s="4"/>
      <c r="I230" s="4"/>
      <c r="J230" s="4"/>
      <c r="K230" s="4"/>
      <c r="L230" s="4"/>
      <c r="M230" s="4"/>
      <c r="N230" s="4"/>
      <c r="O230" s="4"/>
      <c r="P230" s="4"/>
    </row>
    <row r="231" spans="2:16" ht="12.75" customHeight="1" x14ac:dyDescent="0.2">
      <c r="B231" s="15"/>
      <c r="C231" s="24"/>
      <c r="D231" s="24"/>
      <c r="F231" s="3"/>
      <c r="G231" s="223"/>
      <c r="H231" s="4"/>
      <c r="I231" s="4"/>
      <c r="J231" s="4"/>
      <c r="K231" s="4"/>
      <c r="L231" s="4"/>
      <c r="M231" s="4"/>
      <c r="N231" s="4"/>
      <c r="O231" s="4"/>
      <c r="P231" s="4"/>
    </row>
    <row r="232" spans="2:16" ht="12.75" customHeight="1" x14ac:dyDescent="0.2">
      <c r="B232" s="15"/>
      <c r="C232" s="24"/>
      <c r="D232" s="24"/>
      <c r="F232" s="3"/>
      <c r="G232" s="223"/>
      <c r="H232" s="4"/>
      <c r="I232" s="4"/>
      <c r="J232" s="4"/>
      <c r="K232" s="4"/>
      <c r="L232" s="4"/>
      <c r="M232" s="4"/>
      <c r="N232" s="4"/>
      <c r="O232" s="4"/>
      <c r="P232" s="4"/>
    </row>
    <row r="233" spans="2:16" ht="12.75" customHeight="1" x14ac:dyDescent="0.2">
      <c r="B233" s="15"/>
      <c r="C233" s="24"/>
      <c r="D233" s="24"/>
      <c r="F233" s="3"/>
      <c r="G233" s="223"/>
      <c r="H233" s="4"/>
      <c r="I233" s="4"/>
      <c r="J233" s="4"/>
      <c r="K233" s="4"/>
      <c r="L233" s="4"/>
      <c r="M233" s="4"/>
      <c r="N233" s="4"/>
      <c r="O233" s="4"/>
      <c r="P233" s="4"/>
    </row>
    <row r="234" spans="2:16" ht="12.75" customHeight="1" x14ac:dyDescent="0.2">
      <c r="B234" s="15"/>
      <c r="C234" s="24"/>
      <c r="D234" s="24"/>
      <c r="F234" s="3"/>
      <c r="G234" s="223"/>
      <c r="H234" s="4"/>
      <c r="I234" s="4"/>
      <c r="J234" s="4"/>
      <c r="K234" s="4"/>
      <c r="L234" s="4"/>
      <c r="M234" s="4"/>
      <c r="N234" s="4"/>
      <c r="O234" s="4"/>
      <c r="P234" s="4"/>
    </row>
    <row r="235" spans="2:16" ht="12.75" customHeight="1" x14ac:dyDescent="0.2">
      <c r="B235" s="15"/>
      <c r="C235" s="24"/>
      <c r="D235" s="24"/>
      <c r="F235" s="3"/>
      <c r="G235" s="223"/>
      <c r="H235" s="4"/>
      <c r="I235" s="4"/>
      <c r="J235" s="4"/>
      <c r="K235" s="4"/>
      <c r="L235" s="4"/>
      <c r="M235" s="4"/>
      <c r="N235" s="4"/>
      <c r="O235" s="4"/>
      <c r="P235" s="4"/>
    </row>
    <row r="236" spans="2:16" ht="12.75" customHeight="1" x14ac:dyDescent="0.2">
      <c r="B236" s="15"/>
      <c r="C236" s="24"/>
      <c r="D236" s="24"/>
      <c r="F236" s="3"/>
      <c r="G236" s="223"/>
      <c r="H236" s="4"/>
      <c r="I236" s="4"/>
      <c r="J236" s="4"/>
      <c r="K236" s="4"/>
      <c r="L236" s="4"/>
      <c r="M236" s="4"/>
      <c r="N236" s="4"/>
      <c r="O236" s="4"/>
      <c r="P236" s="4"/>
    </row>
    <row r="237" spans="2:16" ht="12.75" customHeight="1" x14ac:dyDescent="0.2">
      <c r="B237" s="15"/>
      <c r="C237" s="24"/>
      <c r="D237" s="24"/>
      <c r="F237" s="3"/>
      <c r="G237" s="223"/>
      <c r="H237" s="4"/>
      <c r="I237" s="4"/>
      <c r="J237" s="4"/>
      <c r="K237" s="4"/>
      <c r="L237" s="4"/>
      <c r="M237" s="4"/>
      <c r="N237" s="4"/>
      <c r="O237" s="4"/>
      <c r="P237" s="4"/>
    </row>
    <row r="238" spans="2:16" ht="12.75" customHeight="1" x14ac:dyDescent="0.2">
      <c r="B238" s="15"/>
      <c r="C238" s="24"/>
      <c r="D238" s="24"/>
      <c r="F238" s="3"/>
      <c r="G238" s="223"/>
      <c r="H238" s="4"/>
      <c r="I238" s="4"/>
      <c r="J238" s="4"/>
      <c r="K238" s="4"/>
      <c r="L238" s="4"/>
      <c r="M238" s="4"/>
      <c r="N238" s="4"/>
      <c r="O238" s="4"/>
      <c r="P238" s="4"/>
    </row>
    <row r="239" spans="2:16" ht="12.75" customHeight="1" x14ac:dyDescent="0.2">
      <c r="B239" s="15"/>
      <c r="C239" s="24"/>
      <c r="D239" s="24"/>
      <c r="F239" s="3"/>
      <c r="G239" s="223"/>
      <c r="H239" s="4"/>
      <c r="I239" s="4"/>
      <c r="J239" s="4"/>
      <c r="K239" s="4"/>
      <c r="L239" s="4"/>
      <c r="M239" s="4"/>
      <c r="N239" s="4"/>
      <c r="O239" s="4"/>
      <c r="P239" s="4"/>
    </row>
    <row r="240" spans="2:16" ht="12.75" customHeight="1" x14ac:dyDescent="0.2">
      <c r="B240" s="15"/>
      <c r="C240" s="24"/>
      <c r="D240" s="24"/>
      <c r="F240" s="3"/>
      <c r="G240" s="223"/>
      <c r="H240" s="4"/>
      <c r="I240" s="4"/>
      <c r="J240" s="4"/>
      <c r="K240" s="4"/>
      <c r="L240" s="4"/>
      <c r="M240" s="4"/>
      <c r="N240" s="4"/>
      <c r="O240" s="4"/>
      <c r="P240" s="4"/>
    </row>
    <row r="241" spans="2:16" ht="12.75" customHeight="1" x14ac:dyDescent="0.2">
      <c r="B241" s="15"/>
      <c r="C241" s="24"/>
      <c r="D241" s="24"/>
      <c r="F241" s="3"/>
      <c r="G241" s="223"/>
      <c r="H241" s="4"/>
      <c r="I241" s="4"/>
      <c r="J241" s="4"/>
      <c r="K241" s="4"/>
      <c r="L241" s="4"/>
      <c r="M241" s="4"/>
      <c r="N241" s="4"/>
      <c r="O241" s="4"/>
      <c r="P241" s="4"/>
    </row>
    <row r="242" spans="2:16" ht="12.75" customHeight="1" x14ac:dyDescent="0.2">
      <c r="B242" s="15"/>
      <c r="C242" s="24"/>
      <c r="D242" s="24"/>
      <c r="F242" s="3"/>
      <c r="G242" s="223"/>
      <c r="H242" s="4"/>
      <c r="I242" s="4"/>
      <c r="J242" s="4"/>
      <c r="K242" s="4"/>
      <c r="L242" s="4"/>
      <c r="M242" s="4"/>
      <c r="N242" s="4"/>
      <c r="O242" s="4"/>
      <c r="P242" s="4"/>
    </row>
    <row r="243" spans="2:16" ht="12.75" customHeight="1" x14ac:dyDescent="0.2">
      <c r="B243" s="15"/>
      <c r="C243" s="24"/>
      <c r="D243" s="24"/>
      <c r="F243" s="3"/>
      <c r="G243" s="223"/>
      <c r="H243" s="4"/>
      <c r="I243" s="4"/>
      <c r="J243" s="4"/>
      <c r="K243" s="4"/>
      <c r="L243" s="4"/>
      <c r="M243" s="4"/>
      <c r="N243" s="4"/>
      <c r="O243" s="4"/>
      <c r="P243" s="4"/>
    </row>
    <row r="244" spans="2:16" ht="12.75" customHeight="1" x14ac:dyDescent="0.2">
      <c r="B244" s="15"/>
      <c r="C244" s="24"/>
      <c r="D244" s="24"/>
      <c r="F244" s="3"/>
      <c r="G244" s="223"/>
      <c r="H244" s="4"/>
      <c r="I244" s="4"/>
      <c r="J244" s="4"/>
      <c r="K244" s="4"/>
      <c r="L244" s="4"/>
      <c r="M244" s="4"/>
      <c r="N244" s="4"/>
      <c r="O244" s="4"/>
      <c r="P244" s="4"/>
    </row>
    <row r="245" spans="2:16" ht="12.75" customHeight="1" x14ac:dyDescent="0.2">
      <c r="B245" s="15"/>
      <c r="C245" s="24"/>
      <c r="D245" s="24"/>
      <c r="F245" s="3"/>
      <c r="G245" s="223"/>
      <c r="H245" s="4"/>
      <c r="I245" s="4"/>
      <c r="J245" s="4"/>
      <c r="K245" s="4"/>
      <c r="L245" s="4"/>
      <c r="M245" s="4"/>
      <c r="N245" s="4"/>
      <c r="O245" s="4"/>
      <c r="P245" s="4"/>
    </row>
    <row r="246" spans="2:16" ht="12.75" customHeight="1" x14ac:dyDescent="0.2">
      <c r="B246" s="15"/>
      <c r="C246" s="24"/>
      <c r="D246" s="24"/>
      <c r="F246" s="3"/>
      <c r="G246" s="223"/>
      <c r="H246" s="4"/>
      <c r="I246" s="4"/>
      <c r="J246" s="4"/>
      <c r="K246" s="4"/>
      <c r="L246" s="4"/>
      <c r="M246" s="4"/>
      <c r="N246" s="4"/>
      <c r="O246" s="4"/>
      <c r="P246" s="4"/>
    </row>
    <row r="247" spans="2:16" ht="12.75" customHeight="1" x14ac:dyDescent="0.2">
      <c r="B247" s="15"/>
      <c r="C247" s="24"/>
      <c r="D247" s="24"/>
      <c r="F247" s="3"/>
      <c r="G247" s="223"/>
      <c r="H247" s="4"/>
      <c r="I247" s="4"/>
      <c r="J247" s="4"/>
      <c r="K247" s="4"/>
      <c r="L247" s="4"/>
      <c r="M247" s="4"/>
      <c r="N247" s="4"/>
      <c r="O247" s="4"/>
      <c r="P247" s="4"/>
    </row>
    <row r="248" spans="2:16" ht="12.75" customHeight="1" x14ac:dyDescent="0.2">
      <c r="B248" s="15"/>
      <c r="C248" s="24"/>
      <c r="D248" s="24"/>
      <c r="F248" s="3"/>
      <c r="G248" s="223"/>
      <c r="H248" s="4"/>
      <c r="I248" s="4"/>
      <c r="J248" s="4"/>
      <c r="K248" s="4"/>
      <c r="L248" s="4"/>
      <c r="M248" s="4"/>
      <c r="N248" s="4"/>
      <c r="O248" s="4"/>
      <c r="P248" s="4"/>
    </row>
    <row r="249" spans="2:16" ht="12.75" customHeight="1" x14ac:dyDescent="0.2">
      <c r="B249" s="15"/>
      <c r="C249" s="24"/>
      <c r="D249" s="24"/>
      <c r="F249" s="3"/>
      <c r="G249" s="223"/>
      <c r="H249" s="4"/>
      <c r="I249" s="4"/>
      <c r="J249" s="4"/>
      <c r="K249" s="4"/>
      <c r="L249" s="4"/>
      <c r="M249" s="4"/>
      <c r="N249" s="4"/>
      <c r="O249" s="4"/>
      <c r="P249" s="4"/>
    </row>
    <row r="250" spans="2:16" ht="12.75" customHeight="1" x14ac:dyDescent="0.2">
      <c r="B250" s="15"/>
      <c r="C250" s="24"/>
      <c r="D250" s="24"/>
      <c r="F250" s="3"/>
      <c r="G250" s="223"/>
      <c r="H250" s="4"/>
      <c r="I250" s="4"/>
      <c r="J250" s="4"/>
      <c r="K250" s="4"/>
      <c r="L250" s="4"/>
      <c r="M250" s="4"/>
      <c r="N250" s="4"/>
      <c r="O250" s="4"/>
      <c r="P250" s="4"/>
    </row>
    <row r="251" spans="2:16" ht="12.75" customHeight="1" x14ac:dyDescent="0.2">
      <c r="B251" s="15"/>
      <c r="C251" s="24"/>
      <c r="D251" s="24"/>
      <c r="F251" s="3"/>
      <c r="G251" s="223"/>
      <c r="H251" s="4"/>
      <c r="I251" s="4"/>
      <c r="J251" s="4"/>
      <c r="K251" s="4"/>
      <c r="L251" s="4"/>
      <c r="M251" s="4"/>
      <c r="N251" s="4"/>
      <c r="O251" s="4"/>
      <c r="P251" s="4"/>
    </row>
    <row r="252" spans="2:16" ht="12.75" customHeight="1" x14ac:dyDescent="0.2">
      <c r="B252" s="15"/>
      <c r="C252" s="24"/>
      <c r="D252" s="24"/>
      <c r="F252" s="3"/>
      <c r="G252" s="223"/>
      <c r="H252" s="4"/>
      <c r="I252" s="4"/>
      <c r="J252" s="4"/>
      <c r="K252" s="4"/>
      <c r="L252" s="4"/>
      <c r="M252" s="4"/>
      <c r="N252" s="4"/>
      <c r="O252" s="4"/>
      <c r="P252" s="4"/>
    </row>
    <row r="253" spans="2:16" ht="12.75" customHeight="1" x14ac:dyDescent="0.2">
      <c r="B253" s="15"/>
      <c r="C253" s="24"/>
      <c r="D253" s="24"/>
      <c r="F253" s="3"/>
      <c r="G253" s="223"/>
      <c r="H253" s="4"/>
      <c r="I253" s="4"/>
      <c r="J253" s="4"/>
      <c r="K253" s="4"/>
      <c r="L253" s="4"/>
      <c r="M253" s="4"/>
      <c r="N253" s="4"/>
      <c r="O253" s="4"/>
      <c r="P253" s="4"/>
    </row>
    <row r="254" spans="2:16" ht="12.75" customHeight="1" x14ac:dyDescent="0.2">
      <c r="B254" s="15"/>
      <c r="C254" s="24"/>
      <c r="D254" s="24"/>
      <c r="F254" s="3"/>
      <c r="G254" s="223"/>
      <c r="H254" s="4"/>
      <c r="I254" s="4"/>
      <c r="J254" s="4"/>
      <c r="K254" s="4"/>
      <c r="L254" s="4"/>
      <c r="M254" s="4"/>
      <c r="N254" s="4"/>
      <c r="O254" s="4"/>
      <c r="P254" s="4"/>
    </row>
    <row r="255" spans="2:16" ht="12.75" customHeight="1" x14ac:dyDescent="0.2">
      <c r="B255" s="15"/>
      <c r="C255" s="24"/>
      <c r="D255" s="24"/>
      <c r="F255" s="3"/>
      <c r="G255" s="223"/>
      <c r="H255" s="4"/>
      <c r="I255" s="4"/>
      <c r="J255" s="4"/>
      <c r="K255" s="4"/>
      <c r="L255" s="4"/>
      <c r="M255" s="4"/>
      <c r="N255" s="4"/>
      <c r="O255" s="4"/>
      <c r="P255" s="4"/>
    </row>
    <row r="256" spans="2:16" ht="12.75" customHeight="1" x14ac:dyDescent="0.2">
      <c r="B256" s="15"/>
      <c r="C256" s="24"/>
      <c r="D256" s="24"/>
      <c r="F256" s="3"/>
      <c r="G256" s="223"/>
      <c r="H256" s="4"/>
      <c r="I256" s="4"/>
      <c r="J256" s="4"/>
      <c r="K256" s="4"/>
      <c r="L256" s="4"/>
      <c r="M256" s="4"/>
      <c r="N256" s="4"/>
      <c r="O256" s="4"/>
      <c r="P256" s="4"/>
    </row>
    <row r="257" spans="2:16" ht="12.75" customHeight="1" x14ac:dyDescent="0.2">
      <c r="B257" s="15"/>
      <c r="C257" s="24"/>
      <c r="D257" s="24"/>
      <c r="F257" s="3"/>
      <c r="G257" s="223"/>
      <c r="H257" s="4"/>
      <c r="I257" s="4"/>
      <c r="J257" s="4"/>
      <c r="K257" s="4"/>
      <c r="L257" s="4"/>
      <c r="M257" s="4"/>
      <c r="N257" s="4"/>
      <c r="O257" s="4"/>
      <c r="P257" s="4"/>
    </row>
    <row r="258" spans="2:16" ht="12.75" customHeight="1" x14ac:dyDescent="0.2">
      <c r="B258" s="15"/>
      <c r="C258" s="24"/>
      <c r="D258" s="24"/>
      <c r="F258" s="3"/>
      <c r="G258" s="223"/>
      <c r="H258" s="4"/>
      <c r="I258" s="4"/>
      <c r="J258" s="4"/>
      <c r="K258" s="4"/>
      <c r="L258" s="4"/>
      <c r="M258" s="4"/>
      <c r="N258" s="4"/>
      <c r="O258" s="4"/>
      <c r="P258" s="4"/>
    </row>
    <row r="259" spans="2:16" ht="12.75" customHeight="1" x14ac:dyDescent="0.2">
      <c r="B259" s="15"/>
      <c r="C259" s="24"/>
      <c r="D259" s="24"/>
      <c r="F259" s="3"/>
      <c r="G259" s="223"/>
      <c r="H259" s="4"/>
      <c r="I259" s="4"/>
      <c r="J259" s="4"/>
      <c r="K259" s="4"/>
      <c r="L259" s="4"/>
      <c r="M259" s="4"/>
      <c r="N259" s="4"/>
      <c r="O259" s="4"/>
      <c r="P259" s="4"/>
    </row>
    <row r="260" spans="2:16" ht="12.75" customHeight="1" x14ac:dyDescent="0.2">
      <c r="B260" s="15"/>
      <c r="C260" s="24"/>
      <c r="D260" s="24"/>
      <c r="F260" s="3"/>
      <c r="G260" s="223"/>
      <c r="H260" s="4"/>
      <c r="I260" s="4"/>
      <c r="J260" s="4"/>
      <c r="K260" s="4"/>
      <c r="L260" s="4"/>
      <c r="M260" s="4"/>
      <c r="N260" s="4"/>
      <c r="O260" s="4"/>
      <c r="P260" s="4"/>
    </row>
    <row r="261" spans="2:16" ht="12.75" customHeight="1" x14ac:dyDescent="0.2">
      <c r="B261" s="15"/>
      <c r="C261" s="24"/>
      <c r="D261" s="24"/>
      <c r="F261" s="3"/>
      <c r="G261" s="223"/>
      <c r="H261" s="4"/>
      <c r="I261" s="4"/>
      <c r="J261" s="4"/>
      <c r="K261" s="4"/>
      <c r="L261" s="4"/>
      <c r="M261" s="4"/>
      <c r="N261" s="4"/>
      <c r="O261" s="4"/>
      <c r="P261" s="4"/>
    </row>
    <row r="262" spans="2:16" ht="12.75" customHeight="1" x14ac:dyDescent="0.2">
      <c r="B262" s="15"/>
      <c r="C262" s="24"/>
      <c r="D262" s="24"/>
      <c r="F262" s="3"/>
      <c r="G262" s="223"/>
      <c r="H262" s="4"/>
      <c r="I262" s="4"/>
      <c r="J262" s="4"/>
      <c r="K262" s="4"/>
      <c r="L262" s="4"/>
      <c r="M262" s="4"/>
      <c r="N262" s="4"/>
      <c r="O262" s="4"/>
      <c r="P262" s="4"/>
    </row>
    <row r="263" spans="2:16" ht="12.75" customHeight="1" x14ac:dyDescent="0.2">
      <c r="B263" s="15"/>
      <c r="C263" s="24"/>
      <c r="D263" s="24"/>
      <c r="F263" s="3"/>
      <c r="G263" s="223"/>
      <c r="H263" s="4"/>
      <c r="I263" s="4"/>
      <c r="J263" s="4"/>
      <c r="K263" s="4"/>
      <c r="L263" s="4"/>
      <c r="M263" s="4"/>
      <c r="N263" s="4"/>
      <c r="O263" s="4"/>
      <c r="P263" s="4"/>
    </row>
    <row r="264" spans="2:16" ht="12.75" customHeight="1" x14ac:dyDescent="0.2">
      <c r="B264" s="15"/>
      <c r="C264" s="24"/>
      <c r="D264" s="24"/>
      <c r="F264" s="3"/>
      <c r="G264" s="223"/>
      <c r="H264" s="4"/>
      <c r="I264" s="4"/>
      <c r="J264" s="4"/>
      <c r="K264" s="4"/>
      <c r="L264" s="4"/>
      <c r="M264" s="4"/>
      <c r="N264" s="4"/>
      <c r="O264" s="4"/>
      <c r="P264" s="4"/>
    </row>
    <row r="265" spans="2:16" ht="12.75" customHeight="1" x14ac:dyDescent="0.2">
      <c r="B265" s="15"/>
      <c r="C265" s="24"/>
      <c r="D265" s="24"/>
      <c r="F265" s="3"/>
      <c r="G265" s="223"/>
      <c r="H265" s="4"/>
      <c r="I265" s="4"/>
      <c r="J265" s="4"/>
      <c r="K265" s="4"/>
      <c r="L265" s="4"/>
      <c r="M265" s="4"/>
      <c r="N265" s="4"/>
      <c r="O265" s="4"/>
      <c r="P265" s="4"/>
    </row>
    <row r="266" spans="2:16" ht="12.75" customHeight="1" x14ac:dyDescent="0.2">
      <c r="B266" s="15"/>
      <c r="C266" s="24"/>
      <c r="D266" s="24"/>
      <c r="F266" s="3"/>
      <c r="G266" s="223"/>
      <c r="H266" s="4"/>
      <c r="I266" s="4"/>
      <c r="J266" s="4"/>
      <c r="K266" s="4"/>
      <c r="L266" s="4"/>
      <c r="M266" s="4"/>
      <c r="N266" s="4"/>
      <c r="O266" s="4"/>
      <c r="P266" s="4"/>
    </row>
    <row r="267" spans="2:16" ht="12.75" customHeight="1" x14ac:dyDescent="0.2">
      <c r="B267" s="15"/>
      <c r="C267" s="24"/>
      <c r="D267" s="24"/>
      <c r="F267" s="3"/>
      <c r="G267" s="223"/>
      <c r="H267" s="4"/>
      <c r="I267" s="4"/>
      <c r="J267" s="4"/>
      <c r="K267" s="4"/>
      <c r="L267" s="4"/>
      <c r="M267" s="4"/>
      <c r="N267" s="4"/>
      <c r="O267" s="4"/>
      <c r="P267" s="4"/>
    </row>
    <row r="268" spans="2:16" ht="12.75" customHeight="1" x14ac:dyDescent="0.2">
      <c r="B268" s="15"/>
      <c r="C268" s="24"/>
      <c r="D268" s="24"/>
      <c r="F268" s="3"/>
      <c r="G268" s="223"/>
      <c r="H268" s="4"/>
      <c r="I268" s="4"/>
      <c r="J268" s="4"/>
      <c r="K268" s="4"/>
      <c r="L268" s="4"/>
      <c r="M268" s="4"/>
      <c r="N268" s="4"/>
      <c r="O268" s="4"/>
      <c r="P268" s="4"/>
    </row>
    <row r="269" spans="2:16" ht="12.75" customHeight="1" x14ac:dyDescent="0.2">
      <c r="B269" s="15"/>
      <c r="C269" s="24"/>
      <c r="D269" s="24"/>
      <c r="F269" s="3"/>
      <c r="G269" s="223"/>
      <c r="H269" s="4"/>
      <c r="I269" s="4"/>
      <c r="J269" s="4"/>
      <c r="K269" s="4"/>
      <c r="L269" s="4"/>
      <c r="M269" s="4"/>
      <c r="N269" s="4"/>
      <c r="O269" s="4"/>
      <c r="P269" s="4"/>
    </row>
    <row r="270" spans="2:16" ht="12.75" customHeight="1" x14ac:dyDescent="0.2">
      <c r="B270" s="15"/>
      <c r="C270" s="24"/>
      <c r="D270" s="24"/>
      <c r="F270" s="3"/>
      <c r="G270" s="223"/>
      <c r="H270" s="4"/>
      <c r="I270" s="4"/>
      <c r="J270" s="4"/>
      <c r="K270" s="4"/>
      <c r="L270" s="4"/>
      <c r="M270" s="4"/>
      <c r="N270" s="4"/>
      <c r="O270" s="4"/>
      <c r="P270" s="4"/>
    </row>
    <row r="271" spans="2:16" ht="12.75" customHeight="1" x14ac:dyDescent="0.2">
      <c r="B271" s="15"/>
      <c r="C271" s="24"/>
      <c r="D271" s="24"/>
      <c r="F271" s="3"/>
      <c r="G271" s="223"/>
      <c r="H271" s="4"/>
      <c r="I271" s="4"/>
      <c r="J271" s="4"/>
      <c r="K271" s="4"/>
      <c r="L271" s="4"/>
      <c r="M271" s="4"/>
      <c r="N271" s="4"/>
      <c r="O271" s="4"/>
      <c r="P271" s="4"/>
    </row>
    <row r="272" spans="2:16" ht="12.75" customHeight="1" x14ac:dyDescent="0.2">
      <c r="B272" s="15"/>
      <c r="C272" s="24"/>
      <c r="D272" s="24"/>
      <c r="F272" s="3"/>
      <c r="G272" s="223"/>
      <c r="H272" s="4"/>
      <c r="I272" s="4"/>
      <c r="J272" s="4"/>
      <c r="K272" s="4"/>
      <c r="L272" s="4"/>
      <c r="M272" s="4"/>
      <c r="N272" s="4"/>
      <c r="O272" s="4"/>
      <c r="P272" s="4"/>
    </row>
    <row r="273" spans="2:16" ht="12.75" customHeight="1" x14ac:dyDescent="0.2">
      <c r="B273" s="15"/>
      <c r="C273" s="24"/>
      <c r="D273" s="24"/>
      <c r="F273" s="3"/>
      <c r="G273" s="223"/>
      <c r="H273" s="4"/>
      <c r="I273" s="4"/>
      <c r="J273" s="4"/>
      <c r="K273" s="4"/>
      <c r="L273" s="4"/>
      <c r="M273" s="4"/>
      <c r="N273" s="4"/>
      <c r="O273" s="4"/>
      <c r="P273" s="4"/>
    </row>
    <row r="274" spans="2:16" ht="12.75" customHeight="1" x14ac:dyDescent="0.2">
      <c r="B274" s="15"/>
      <c r="C274" s="24"/>
      <c r="D274" s="24"/>
      <c r="F274" s="3"/>
      <c r="G274" s="223"/>
      <c r="H274" s="4"/>
      <c r="I274" s="4"/>
      <c r="J274" s="4"/>
      <c r="K274" s="4"/>
      <c r="L274" s="4"/>
      <c r="M274" s="4"/>
      <c r="N274" s="4"/>
      <c r="O274" s="4"/>
      <c r="P274" s="4"/>
    </row>
    <row r="275" spans="2:16" ht="12.75" customHeight="1" x14ac:dyDescent="0.2">
      <c r="B275" s="15"/>
      <c r="C275" s="24"/>
      <c r="D275" s="24"/>
      <c r="F275" s="3"/>
      <c r="G275" s="223"/>
      <c r="H275" s="4"/>
      <c r="I275" s="4"/>
      <c r="J275" s="4"/>
      <c r="K275" s="4"/>
      <c r="L275" s="4"/>
      <c r="M275" s="4"/>
      <c r="N275" s="4"/>
      <c r="O275" s="4"/>
      <c r="P275" s="4"/>
    </row>
    <row r="276" spans="2:16" ht="12.75" customHeight="1" x14ac:dyDescent="0.2">
      <c r="B276" s="15"/>
      <c r="C276" s="24"/>
      <c r="D276" s="24"/>
      <c r="F276" s="3"/>
      <c r="G276" s="223"/>
      <c r="H276" s="4"/>
      <c r="I276" s="4"/>
      <c r="J276" s="4"/>
      <c r="K276" s="4"/>
      <c r="L276" s="4"/>
      <c r="M276" s="4"/>
      <c r="N276" s="4"/>
      <c r="O276" s="4"/>
      <c r="P276" s="4"/>
    </row>
    <row r="277" spans="2:16" ht="12.75" customHeight="1" x14ac:dyDescent="0.2">
      <c r="B277" s="15"/>
      <c r="C277" s="24"/>
      <c r="D277" s="24"/>
      <c r="F277" s="3"/>
      <c r="G277" s="223"/>
      <c r="H277" s="4"/>
      <c r="I277" s="4"/>
      <c r="J277" s="4"/>
      <c r="K277" s="4"/>
      <c r="L277" s="4"/>
      <c r="M277" s="4"/>
      <c r="N277" s="4"/>
      <c r="O277" s="4"/>
      <c r="P277" s="4"/>
    </row>
    <row r="278" spans="2:16" ht="12.75" customHeight="1" x14ac:dyDescent="0.2">
      <c r="B278" s="15"/>
      <c r="C278" s="24"/>
      <c r="D278" s="24"/>
      <c r="F278" s="3"/>
      <c r="G278" s="223"/>
      <c r="H278" s="4"/>
      <c r="I278" s="4"/>
      <c r="J278" s="4"/>
      <c r="K278" s="4"/>
      <c r="L278" s="4"/>
      <c r="M278" s="4"/>
      <c r="N278" s="4"/>
      <c r="O278" s="4"/>
      <c r="P278" s="4"/>
    </row>
    <row r="279" spans="2:16" ht="12.75" customHeight="1" x14ac:dyDescent="0.2">
      <c r="B279" s="15"/>
      <c r="C279" s="24"/>
      <c r="D279" s="24"/>
      <c r="F279" s="3"/>
      <c r="G279" s="223"/>
      <c r="H279" s="4"/>
      <c r="I279" s="4"/>
      <c r="J279" s="4"/>
      <c r="K279" s="4"/>
      <c r="L279" s="4"/>
      <c r="M279" s="4"/>
      <c r="N279" s="4"/>
      <c r="O279" s="4"/>
      <c r="P279" s="4"/>
    </row>
    <row r="280" spans="2:16" ht="12.75" customHeight="1" x14ac:dyDescent="0.2">
      <c r="B280" s="15"/>
      <c r="C280" s="24"/>
      <c r="D280" s="24"/>
      <c r="F280" s="3"/>
      <c r="G280" s="223"/>
      <c r="H280" s="4"/>
      <c r="I280" s="4"/>
      <c r="J280" s="4"/>
      <c r="K280" s="4"/>
      <c r="L280" s="4"/>
      <c r="M280" s="4"/>
      <c r="N280" s="4"/>
      <c r="O280" s="4"/>
      <c r="P280" s="4"/>
    </row>
    <row r="281" spans="2:16" ht="12.75" customHeight="1" x14ac:dyDescent="0.2">
      <c r="B281" s="15"/>
      <c r="C281" s="24"/>
      <c r="D281" s="24"/>
      <c r="F281" s="3"/>
      <c r="G281" s="223"/>
      <c r="H281" s="4"/>
      <c r="I281" s="4"/>
      <c r="J281" s="4"/>
      <c r="K281" s="4"/>
      <c r="L281" s="4"/>
      <c r="M281" s="4"/>
      <c r="N281" s="4"/>
      <c r="O281" s="4"/>
      <c r="P281" s="4"/>
    </row>
    <row r="282" spans="2:16" ht="12.75" customHeight="1" x14ac:dyDescent="0.2">
      <c r="B282" s="15"/>
      <c r="C282" s="24"/>
      <c r="D282" s="24"/>
      <c r="F282" s="3"/>
      <c r="G282" s="223"/>
      <c r="H282" s="4"/>
      <c r="I282" s="4"/>
      <c r="J282" s="4"/>
      <c r="K282" s="4"/>
      <c r="L282" s="4"/>
      <c r="M282" s="4"/>
      <c r="N282" s="4"/>
      <c r="O282" s="4"/>
      <c r="P282" s="4"/>
    </row>
    <row r="283" spans="2:16" ht="12.75" customHeight="1" x14ac:dyDescent="0.2">
      <c r="B283" s="15"/>
      <c r="C283" s="24"/>
      <c r="D283" s="24"/>
      <c r="F283" s="3"/>
      <c r="G283" s="223"/>
      <c r="H283" s="4"/>
      <c r="I283" s="4"/>
      <c r="J283" s="4"/>
      <c r="K283" s="4"/>
      <c r="L283" s="4"/>
      <c r="M283" s="4"/>
      <c r="N283" s="4"/>
      <c r="O283" s="4"/>
      <c r="P283" s="4"/>
    </row>
    <row r="284" spans="2:16" ht="12.75" customHeight="1" x14ac:dyDescent="0.2">
      <c r="B284" s="15"/>
      <c r="C284" s="24"/>
      <c r="D284" s="24"/>
      <c r="F284" s="3"/>
      <c r="G284" s="223"/>
      <c r="H284" s="4"/>
      <c r="I284" s="4"/>
      <c r="J284" s="4"/>
      <c r="K284" s="4"/>
      <c r="L284" s="4"/>
      <c r="M284" s="4"/>
      <c r="N284" s="4"/>
      <c r="O284" s="4"/>
      <c r="P284" s="4"/>
    </row>
    <row r="285" spans="2:16" ht="12.75" customHeight="1" x14ac:dyDescent="0.2">
      <c r="B285" s="15"/>
      <c r="C285" s="24"/>
      <c r="D285" s="24"/>
      <c r="F285" s="3"/>
      <c r="G285" s="223"/>
      <c r="H285" s="4"/>
      <c r="I285" s="4"/>
      <c r="J285" s="4"/>
      <c r="K285" s="4"/>
      <c r="L285" s="4"/>
      <c r="M285" s="4"/>
      <c r="N285" s="4"/>
      <c r="O285" s="4"/>
      <c r="P285" s="4"/>
    </row>
    <row r="286" spans="2:16" ht="12.75" customHeight="1" x14ac:dyDescent="0.2">
      <c r="B286" s="15"/>
      <c r="C286" s="24"/>
      <c r="D286" s="24"/>
      <c r="F286" s="3"/>
      <c r="G286" s="223"/>
      <c r="H286" s="4"/>
      <c r="I286" s="4"/>
      <c r="J286" s="4"/>
      <c r="K286" s="4"/>
      <c r="L286" s="4"/>
      <c r="M286" s="4"/>
      <c r="N286" s="4"/>
      <c r="O286" s="4"/>
      <c r="P286" s="4"/>
    </row>
    <row r="287" spans="2:16" ht="12.75" customHeight="1" x14ac:dyDescent="0.2">
      <c r="B287" s="15"/>
      <c r="C287" s="24"/>
      <c r="D287" s="24"/>
      <c r="F287" s="3"/>
      <c r="G287" s="223"/>
      <c r="H287" s="4"/>
      <c r="I287" s="4"/>
      <c r="J287" s="4"/>
      <c r="K287" s="4"/>
      <c r="L287" s="4"/>
      <c r="M287" s="4"/>
      <c r="N287" s="4"/>
      <c r="O287" s="4"/>
      <c r="P287" s="4"/>
    </row>
    <row r="288" spans="2:16" ht="12.75" customHeight="1" x14ac:dyDescent="0.2">
      <c r="B288" s="15"/>
      <c r="C288" s="24"/>
      <c r="D288" s="24"/>
      <c r="F288" s="3"/>
      <c r="G288" s="223"/>
      <c r="H288" s="4"/>
      <c r="I288" s="4"/>
      <c r="J288" s="4"/>
      <c r="K288" s="4"/>
      <c r="L288" s="4"/>
      <c r="M288" s="4"/>
      <c r="N288" s="4"/>
      <c r="O288" s="4"/>
      <c r="P288" s="4"/>
    </row>
    <row r="289" spans="2:16" ht="12.75" customHeight="1" x14ac:dyDescent="0.2">
      <c r="B289" s="15"/>
      <c r="C289" s="24"/>
      <c r="D289" s="24"/>
      <c r="F289" s="3"/>
      <c r="G289" s="223"/>
      <c r="H289" s="4"/>
      <c r="I289" s="4"/>
      <c r="J289" s="4"/>
      <c r="K289" s="4"/>
      <c r="L289" s="4"/>
      <c r="M289" s="4"/>
      <c r="N289" s="4"/>
      <c r="O289" s="4"/>
      <c r="P289" s="4"/>
    </row>
    <row r="290" spans="2:16" ht="12.75" customHeight="1" x14ac:dyDescent="0.2">
      <c r="B290" s="15"/>
      <c r="C290" s="24"/>
      <c r="D290" s="24"/>
      <c r="F290" s="3"/>
      <c r="G290" s="223"/>
      <c r="H290" s="4"/>
      <c r="I290" s="4"/>
      <c r="J290" s="4"/>
      <c r="K290" s="4"/>
      <c r="L290" s="4"/>
      <c r="M290" s="4"/>
      <c r="N290" s="4"/>
      <c r="O290" s="4"/>
      <c r="P290" s="4"/>
    </row>
    <row r="291" spans="2:16" ht="12.75" customHeight="1" x14ac:dyDescent="0.2">
      <c r="B291" s="15"/>
      <c r="C291" s="24"/>
      <c r="D291" s="24"/>
      <c r="F291" s="3"/>
      <c r="G291" s="223"/>
      <c r="H291" s="4"/>
      <c r="I291" s="4"/>
      <c r="J291" s="4"/>
      <c r="K291" s="4"/>
      <c r="L291" s="4"/>
      <c r="M291" s="4"/>
      <c r="N291" s="4"/>
      <c r="O291" s="4"/>
      <c r="P291" s="4"/>
    </row>
    <row r="292" spans="2:16" ht="12.75" customHeight="1" x14ac:dyDescent="0.2">
      <c r="B292" s="15"/>
      <c r="C292" s="24"/>
      <c r="D292" s="24"/>
      <c r="F292" s="3"/>
      <c r="G292" s="223"/>
      <c r="H292" s="4"/>
      <c r="I292" s="4"/>
      <c r="J292" s="4"/>
      <c r="K292" s="4"/>
      <c r="L292" s="4"/>
      <c r="M292" s="4"/>
      <c r="N292" s="4"/>
      <c r="O292" s="4"/>
      <c r="P292" s="4"/>
    </row>
    <row r="293" spans="2:16" ht="12.75" customHeight="1" x14ac:dyDescent="0.2">
      <c r="B293" s="15"/>
      <c r="C293" s="24"/>
      <c r="D293" s="24"/>
      <c r="F293" s="3"/>
      <c r="G293" s="223"/>
      <c r="H293" s="4"/>
      <c r="I293" s="4"/>
      <c r="J293" s="4"/>
      <c r="K293" s="4"/>
      <c r="L293" s="4"/>
      <c r="M293" s="4"/>
      <c r="N293" s="4"/>
      <c r="O293" s="4"/>
      <c r="P293" s="4"/>
    </row>
    <row r="294" spans="2:16" ht="12.75" customHeight="1" x14ac:dyDescent="0.2">
      <c r="B294" s="15"/>
      <c r="C294" s="24"/>
      <c r="D294" s="24"/>
      <c r="F294" s="3"/>
      <c r="G294" s="223"/>
      <c r="H294" s="4"/>
      <c r="I294" s="4"/>
      <c r="J294" s="4"/>
      <c r="K294" s="4"/>
      <c r="L294" s="4"/>
      <c r="M294" s="4"/>
      <c r="N294" s="4"/>
      <c r="O294" s="4"/>
      <c r="P294" s="4"/>
    </row>
    <row r="295" spans="2:16" ht="12.75" customHeight="1" x14ac:dyDescent="0.2">
      <c r="B295" s="15"/>
      <c r="C295" s="24"/>
      <c r="D295" s="24"/>
      <c r="F295" s="3"/>
      <c r="G295" s="223"/>
      <c r="H295" s="4"/>
      <c r="I295" s="4"/>
      <c r="J295" s="4"/>
      <c r="K295" s="4"/>
      <c r="L295" s="4"/>
      <c r="M295" s="4"/>
      <c r="N295" s="4"/>
      <c r="O295" s="4"/>
      <c r="P295" s="4"/>
    </row>
    <row r="296" spans="2:16" ht="12.75" customHeight="1" x14ac:dyDescent="0.2">
      <c r="B296" s="15"/>
      <c r="C296" s="24"/>
      <c r="D296" s="24"/>
      <c r="F296" s="3"/>
      <c r="G296" s="223"/>
      <c r="H296" s="4"/>
      <c r="I296" s="4"/>
      <c r="J296" s="4"/>
      <c r="K296" s="4"/>
      <c r="L296" s="4"/>
      <c r="M296" s="4"/>
      <c r="N296" s="4"/>
      <c r="O296" s="4"/>
      <c r="P296" s="4"/>
    </row>
    <row r="297" spans="2:16" ht="12.75" customHeight="1" x14ac:dyDescent="0.2">
      <c r="B297" s="15"/>
      <c r="C297" s="24"/>
      <c r="D297" s="24"/>
      <c r="F297" s="3"/>
      <c r="G297" s="223"/>
      <c r="H297" s="4"/>
      <c r="I297" s="4"/>
      <c r="J297" s="4"/>
      <c r="K297" s="4"/>
      <c r="L297" s="4"/>
      <c r="M297" s="4"/>
      <c r="N297" s="4"/>
      <c r="O297" s="4"/>
      <c r="P297" s="4"/>
    </row>
    <row r="298" spans="2:16" ht="12.75" customHeight="1" x14ac:dyDescent="0.2">
      <c r="B298" s="15"/>
      <c r="C298" s="24"/>
      <c r="D298" s="24"/>
      <c r="F298" s="3"/>
      <c r="G298" s="223"/>
      <c r="H298" s="4"/>
      <c r="I298" s="4"/>
      <c r="J298" s="4"/>
      <c r="K298" s="4"/>
      <c r="L298" s="4"/>
      <c r="M298" s="4"/>
      <c r="N298" s="4"/>
      <c r="O298" s="4"/>
      <c r="P298" s="4"/>
    </row>
    <row r="299" spans="2:16" ht="12.75" customHeight="1" x14ac:dyDescent="0.2">
      <c r="B299" s="15"/>
      <c r="C299" s="24"/>
      <c r="D299" s="24"/>
      <c r="F299" s="3"/>
      <c r="G299" s="223"/>
      <c r="H299" s="4"/>
      <c r="I299" s="4"/>
      <c r="J299" s="4"/>
      <c r="K299" s="4"/>
      <c r="L299" s="4"/>
      <c r="M299" s="4"/>
      <c r="N299" s="4"/>
      <c r="O299" s="4"/>
      <c r="P299" s="4"/>
    </row>
    <row r="300" spans="2:16" ht="12.75" customHeight="1" x14ac:dyDescent="0.2">
      <c r="B300" s="15"/>
      <c r="C300" s="24"/>
      <c r="D300" s="24"/>
      <c r="F300" s="3"/>
      <c r="G300" s="223"/>
      <c r="H300" s="4"/>
      <c r="I300" s="4"/>
      <c r="J300" s="4"/>
      <c r="K300" s="4"/>
      <c r="L300" s="4"/>
      <c r="M300" s="4"/>
      <c r="N300" s="4"/>
      <c r="O300" s="4"/>
      <c r="P300" s="4"/>
    </row>
    <row r="301" spans="2:16" ht="12.75" customHeight="1" x14ac:dyDescent="0.2">
      <c r="B301" s="15"/>
      <c r="C301" s="24"/>
      <c r="D301" s="24"/>
      <c r="F301" s="3"/>
      <c r="G301" s="223"/>
      <c r="H301" s="4"/>
      <c r="I301" s="4"/>
      <c r="J301" s="4"/>
      <c r="K301" s="4"/>
      <c r="L301" s="4"/>
      <c r="M301" s="4"/>
      <c r="N301" s="4"/>
      <c r="O301" s="4"/>
      <c r="P301" s="4"/>
    </row>
    <row r="302" spans="2:16" ht="12.75" customHeight="1" x14ac:dyDescent="0.2">
      <c r="B302" s="15"/>
      <c r="C302" s="24"/>
      <c r="D302" s="24"/>
      <c r="F302" s="3"/>
      <c r="G302" s="223"/>
      <c r="H302" s="4"/>
      <c r="I302" s="4"/>
      <c r="J302" s="4"/>
      <c r="K302" s="4"/>
      <c r="L302" s="4"/>
      <c r="M302" s="4"/>
      <c r="N302" s="4"/>
      <c r="O302" s="4"/>
      <c r="P302" s="4"/>
    </row>
    <row r="303" spans="2:16" ht="12.75" customHeight="1" x14ac:dyDescent="0.2">
      <c r="B303" s="15"/>
      <c r="C303" s="24"/>
      <c r="D303" s="24"/>
      <c r="F303" s="3"/>
      <c r="G303" s="223"/>
      <c r="H303" s="4"/>
      <c r="I303" s="4"/>
      <c r="J303" s="4"/>
      <c r="K303" s="4"/>
      <c r="L303" s="4"/>
      <c r="M303" s="4"/>
      <c r="N303" s="4"/>
      <c r="O303" s="4"/>
      <c r="P303" s="4"/>
    </row>
    <row r="304" spans="2:16" ht="12.75" customHeight="1" x14ac:dyDescent="0.2">
      <c r="B304" s="15"/>
      <c r="C304" s="24"/>
      <c r="D304" s="24"/>
      <c r="F304" s="3"/>
      <c r="G304" s="223"/>
      <c r="H304" s="4"/>
      <c r="I304" s="4"/>
      <c r="J304" s="4"/>
      <c r="K304" s="4"/>
      <c r="L304" s="4"/>
      <c r="M304" s="4"/>
      <c r="N304" s="4"/>
      <c r="O304" s="4"/>
      <c r="P304" s="4"/>
    </row>
    <row r="305" spans="2:16" ht="12.75" customHeight="1" x14ac:dyDescent="0.2">
      <c r="B305" s="15"/>
      <c r="C305" s="24"/>
      <c r="D305" s="24"/>
      <c r="F305" s="3"/>
      <c r="G305" s="223"/>
      <c r="H305" s="4"/>
      <c r="I305" s="4"/>
      <c r="J305" s="4"/>
      <c r="K305" s="4"/>
      <c r="L305" s="4"/>
      <c r="M305" s="4"/>
      <c r="N305" s="4"/>
      <c r="O305" s="4"/>
      <c r="P305" s="4"/>
    </row>
    <row r="306" spans="2:16" ht="12.75" customHeight="1" x14ac:dyDescent="0.2">
      <c r="B306" s="15"/>
      <c r="C306" s="24"/>
      <c r="D306" s="24"/>
      <c r="F306" s="3"/>
      <c r="G306" s="223"/>
      <c r="H306" s="4"/>
      <c r="I306" s="4"/>
      <c r="J306" s="4"/>
      <c r="K306" s="4"/>
      <c r="L306" s="4"/>
      <c r="M306" s="4"/>
      <c r="N306" s="4"/>
      <c r="O306" s="4"/>
      <c r="P306" s="4"/>
    </row>
    <row r="307" spans="2:16" ht="12.75" customHeight="1" x14ac:dyDescent="0.2">
      <c r="B307" s="15"/>
      <c r="C307" s="24"/>
      <c r="D307" s="24"/>
      <c r="F307" s="3"/>
      <c r="G307" s="223"/>
      <c r="H307" s="4"/>
      <c r="I307" s="4"/>
      <c r="J307" s="4"/>
      <c r="K307" s="4"/>
      <c r="L307" s="4"/>
      <c r="M307" s="4"/>
      <c r="N307" s="4"/>
      <c r="O307" s="4"/>
      <c r="P307" s="4"/>
    </row>
    <row r="308" spans="2:16" ht="12.75" customHeight="1" x14ac:dyDescent="0.2">
      <c r="B308" s="15"/>
      <c r="C308" s="24"/>
      <c r="D308" s="24"/>
      <c r="F308" s="3"/>
      <c r="G308" s="223"/>
      <c r="H308" s="4"/>
      <c r="I308" s="4"/>
      <c r="J308" s="4"/>
      <c r="K308" s="4"/>
      <c r="L308" s="4"/>
      <c r="M308" s="4"/>
      <c r="N308" s="4"/>
      <c r="O308" s="4"/>
      <c r="P308" s="4"/>
    </row>
    <row r="309" spans="2:16" ht="12.75" customHeight="1" x14ac:dyDescent="0.2">
      <c r="B309" s="15"/>
      <c r="C309" s="24"/>
      <c r="D309" s="24"/>
      <c r="F309" s="3"/>
      <c r="G309" s="223"/>
      <c r="H309" s="4"/>
      <c r="I309" s="4"/>
      <c r="J309" s="4"/>
      <c r="K309" s="4"/>
      <c r="L309" s="4"/>
      <c r="M309" s="4"/>
      <c r="N309" s="4"/>
      <c r="O309" s="4"/>
      <c r="P309" s="4"/>
    </row>
    <row r="310" spans="2:16" ht="12.75" customHeight="1" x14ac:dyDescent="0.2">
      <c r="B310" s="15"/>
      <c r="C310" s="24"/>
      <c r="D310" s="24"/>
      <c r="F310" s="3"/>
      <c r="G310" s="223"/>
      <c r="H310" s="4"/>
      <c r="I310" s="4"/>
      <c r="J310" s="4"/>
      <c r="K310" s="4"/>
      <c r="L310" s="4"/>
      <c r="M310" s="4"/>
      <c r="N310" s="4"/>
      <c r="O310" s="4"/>
      <c r="P310" s="4"/>
    </row>
    <row r="311" spans="2:16" ht="12.75" customHeight="1" x14ac:dyDescent="0.2">
      <c r="B311" s="15"/>
      <c r="C311" s="24"/>
      <c r="D311" s="24"/>
      <c r="F311" s="3"/>
      <c r="G311" s="223"/>
      <c r="H311" s="4"/>
      <c r="I311" s="4"/>
      <c r="J311" s="4"/>
      <c r="K311" s="4"/>
      <c r="L311" s="4"/>
      <c r="M311" s="4"/>
      <c r="N311" s="4"/>
      <c r="O311" s="4"/>
      <c r="P311" s="4"/>
    </row>
    <row r="312" spans="2:16" ht="12.75" customHeight="1" x14ac:dyDescent="0.2">
      <c r="B312" s="15"/>
      <c r="C312" s="24"/>
      <c r="D312" s="24"/>
      <c r="F312" s="3"/>
      <c r="G312" s="223"/>
      <c r="H312" s="4"/>
      <c r="I312" s="4"/>
      <c r="J312" s="4"/>
      <c r="K312" s="4"/>
      <c r="L312" s="4"/>
      <c r="M312" s="4"/>
      <c r="N312" s="4"/>
      <c r="O312" s="4"/>
      <c r="P312" s="4"/>
    </row>
    <row r="313" spans="2:16" ht="12.75" customHeight="1" x14ac:dyDescent="0.2">
      <c r="B313" s="15"/>
      <c r="C313" s="24"/>
      <c r="D313" s="24"/>
      <c r="F313" s="3"/>
      <c r="G313" s="223"/>
      <c r="H313" s="4"/>
      <c r="I313" s="4"/>
      <c r="J313" s="4"/>
      <c r="K313" s="4"/>
      <c r="L313" s="4"/>
      <c r="M313" s="4"/>
      <c r="N313" s="4"/>
      <c r="O313" s="4"/>
      <c r="P313" s="4"/>
    </row>
    <row r="314" spans="2:16" ht="12.75" customHeight="1" x14ac:dyDescent="0.2">
      <c r="B314" s="15"/>
      <c r="C314" s="24"/>
      <c r="D314" s="24"/>
      <c r="F314" s="3"/>
      <c r="G314" s="223"/>
      <c r="H314" s="4"/>
      <c r="I314" s="4"/>
      <c r="J314" s="4"/>
      <c r="K314" s="4"/>
      <c r="L314" s="4"/>
      <c r="M314" s="4"/>
      <c r="N314" s="4"/>
      <c r="O314" s="4"/>
      <c r="P314" s="4"/>
    </row>
    <row r="315" spans="2:16" ht="12.75" customHeight="1" x14ac:dyDescent="0.2">
      <c r="B315" s="15"/>
      <c r="C315" s="24"/>
      <c r="D315" s="24"/>
      <c r="F315" s="3"/>
      <c r="G315" s="223"/>
      <c r="H315" s="4"/>
      <c r="I315" s="4"/>
      <c r="J315" s="4"/>
      <c r="K315" s="4"/>
      <c r="L315" s="4"/>
      <c r="M315" s="4"/>
      <c r="N315" s="4"/>
      <c r="O315" s="4"/>
      <c r="P315" s="4"/>
    </row>
    <row r="316" spans="2:16" ht="12.75" customHeight="1" x14ac:dyDescent="0.2">
      <c r="B316" s="15"/>
      <c r="C316" s="24"/>
      <c r="D316" s="24"/>
      <c r="F316" s="3"/>
      <c r="G316" s="223"/>
      <c r="H316" s="4"/>
      <c r="I316" s="4"/>
      <c r="J316" s="4"/>
      <c r="K316" s="4"/>
      <c r="L316" s="4"/>
      <c r="M316" s="4"/>
      <c r="N316" s="4"/>
      <c r="O316" s="4"/>
      <c r="P316" s="4"/>
    </row>
    <row r="317" spans="2:16" ht="12.75" customHeight="1" x14ac:dyDescent="0.2">
      <c r="B317" s="15"/>
      <c r="C317" s="24"/>
      <c r="D317" s="24"/>
      <c r="F317" s="3"/>
      <c r="G317" s="223"/>
      <c r="H317" s="4"/>
      <c r="I317" s="4"/>
      <c r="J317" s="4"/>
      <c r="K317" s="4"/>
      <c r="L317" s="4"/>
      <c r="M317" s="4"/>
      <c r="N317" s="4"/>
      <c r="O317" s="4"/>
      <c r="P317" s="4"/>
    </row>
    <row r="318" spans="2:16" ht="12.75" customHeight="1" x14ac:dyDescent="0.2">
      <c r="B318" s="15"/>
      <c r="C318" s="24"/>
      <c r="D318" s="24"/>
      <c r="F318" s="3"/>
      <c r="G318" s="223"/>
      <c r="H318" s="4"/>
      <c r="I318" s="4"/>
      <c r="J318" s="4"/>
      <c r="K318" s="4"/>
      <c r="L318" s="4"/>
      <c r="M318" s="4"/>
      <c r="N318" s="4"/>
      <c r="O318" s="4"/>
      <c r="P318" s="4"/>
    </row>
    <row r="319" spans="2:16" ht="12.75" customHeight="1" x14ac:dyDescent="0.2">
      <c r="B319" s="15"/>
      <c r="C319" s="24"/>
      <c r="D319" s="24"/>
      <c r="F319" s="3"/>
      <c r="G319" s="223"/>
      <c r="H319" s="4"/>
      <c r="I319" s="4"/>
      <c r="J319" s="4"/>
      <c r="K319" s="4"/>
      <c r="L319" s="4"/>
      <c r="M319" s="4"/>
      <c r="N319" s="4"/>
      <c r="O319" s="4"/>
      <c r="P319" s="4"/>
    </row>
    <row r="320" spans="2:16" ht="12.75" customHeight="1" x14ac:dyDescent="0.2">
      <c r="B320" s="15"/>
      <c r="C320" s="24"/>
      <c r="D320" s="24"/>
      <c r="F320" s="3"/>
      <c r="G320" s="223"/>
      <c r="H320" s="4"/>
      <c r="I320" s="4"/>
      <c r="J320" s="4"/>
      <c r="K320" s="4"/>
      <c r="L320" s="4"/>
      <c r="M320" s="4"/>
      <c r="N320" s="4"/>
      <c r="O320" s="4"/>
      <c r="P320" s="4"/>
    </row>
    <row r="321" spans="2:16" ht="12.75" customHeight="1" x14ac:dyDescent="0.2">
      <c r="B321" s="15"/>
      <c r="C321" s="24"/>
      <c r="D321" s="24"/>
      <c r="F321" s="3"/>
      <c r="G321" s="223"/>
      <c r="H321" s="4"/>
      <c r="I321" s="4"/>
      <c r="J321" s="4"/>
      <c r="K321" s="4"/>
      <c r="L321" s="4"/>
      <c r="M321" s="4"/>
      <c r="N321" s="4"/>
      <c r="O321" s="4"/>
      <c r="P321" s="4"/>
    </row>
    <row r="322" spans="2:16" ht="12.75" customHeight="1" x14ac:dyDescent="0.2">
      <c r="B322" s="15"/>
      <c r="C322" s="24"/>
      <c r="D322" s="24"/>
      <c r="F322" s="3"/>
      <c r="G322" s="223"/>
      <c r="H322" s="4"/>
      <c r="I322" s="4"/>
      <c r="J322" s="4"/>
      <c r="K322" s="4"/>
      <c r="L322" s="4"/>
      <c r="M322" s="4"/>
      <c r="N322" s="4"/>
      <c r="O322" s="4"/>
      <c r="P322" s="4"/>
    </row>
    <row r="323" spans="2:16" ht="12.75" customHeight="1" x14ac:dyDescent="0.2">
      <c r="B323" s="15"/>
      <c r="C323" s="24"/>
      <c r="D323" s="24"/>
      <c r="F323" s="3"/>
      <c r="G323" s="223"/>
      <c r="H323" s="4"/>
      <c r="I323" s="4"/>
      <c r="J323" s="4"/>
      <c r="K323" s="4"/>
      <c r="L323" s="4"/>
      <c r="M323" s="4"/>
      <c r="N323" s="4"/>
      <c r="O323" s="4"/>
      <c r="P323" s="4"/>
    </row>
    <row r="324" spans="2:16" ht="12.75" customHeight="1" x14ac:dyDescent="0.2">
      <c r="B324" s="15"/>
      <c r="C324" s="24"/>
      <c r="D324" s="24"/>
      <c r="F324" s="3"/>
      <c r="G324" s="223"/>
      <c r="H324" s="4"/>
      <c r="I324" s="4"/>
      <c r="J324" s="4"/>
      <c r="K324" s="4"/>
      <c r="L324" s="4"/>
      <c r="M324" s="4"/>
      <c r="N324" s="4"/>
      <c r="O324" s="4"/>
      <c r="P324" s="4"/>
    </row>
    <row r="325" spans="2:16" ht="12.75" customHeight="1" x14ac:dyDescent="0.2">
      <c r="B325" s="15"/>
      <c r="C325" s="24"/>
      <c r="D325" s="24"/>
      <c r="F325" s="3"/>
      <c r="G325" s="223"/>
      <c r="H325" s="4"/>
      <c r="I325" s="4"/>
      <c r="J325" s="4"/>
      <c r="K325" s="4"/>
      <c r="L325" s="4"/>
      <c r="M325" s="4"/>
      <c r="N325" s="4"/>
      <c r="O325" s="4"/>
      <c r="P325" s="4"/>
    </row>
    <row r="326" spans="2:16" ht="12.75" customHeight="1" x14ac:dyDescent="0.2">
      <c r="B326" s="15"/>
      <c r="C326" s="24"/>
      <c r="D326" s="24"/>
      <c r="F326" s="3"/>
      <c r="G326" s="223"/>
      <c r="H326" s="4"/>
      <c r="I326" s="4"/>
      <c r="J326" s="4"/>
      <c r="K326" s="4"/>
      <c r="L326" s="4"/>
      <c r="M326" s="4"/>
      <c r="N326" s="4"/>
      <c r="O326" s="4"/>
      <c r="P326" s="4"/>
    </row>
    <row r="327" spans="2:16" ht="12.75" customHeight="1" x14ac:dyDescent="0.2">
      <c r="B327" s="15"/>
      <c r="C327" s="24"/>
      <c r="D327" s="24"/>
      <c r="F327" s="3"/>
      <c r="G327" s="223"/>
      <c r="H327" s="4"/>
      <c r="I327" s="4"/>
      <c r="J327" s="4"/>
      <c r="K327" s="4"/>
      <c r="L327" s="4"/>
      <c r="M327" s="4"/>
      <c r="N327" s="4"/>
      <c r="O327" s="4"/>
      <c r="P327" s="4"/>
    </row>
    <row r="328" spans="2:16" ht="12.75" customHeight="1" x14ac:dyDescent="0.2">
      <c r="B328" s="15"/>
      <c r="C328" s="24"/>
      <c r="D328" s="24"/>
      <c r="F328" s="3"/>
      <c r="G328" s="223"/>
      <c r="H328" s="4"/>
      <c r="I328" s="4"/>
      <c r="J328" s="4"/>
      <c r="K328" s="4"/>
      <c r="L328" s="4"/>
      <c r="M328" s="4"/>
      <c r="N328" s="4"/>
      <c r="O328" s="4"/>
      <c r="P328" s="4"/>
    </row>
    <row r="329" spans="2:16" ht="12.75" customHeight="1" x14ac:dyDescent="0.2">
      <c r="B329" s="15"/>
      <c r="C329" s="24"/>
      <c r="D329" s="24"/>
      <c r="F329" s="3"/>
      <c r="G329" s="223"/>
      <c r="H329" s="4"/>
      <c r="I329" s="4"/>
      <c r="J329" s="4"/>
      <c r="K329" s="4"/>
      <c r="L329" s="4"/>
      <c r="M329" s="4"/>
      <c r="N329" s="4"/>
      <c r="O329" s="4"/>
      <c r="P329" s="4"/>
    </row>
    <row r="330" spans="2:16" ht="12.75" customHeight="1" x14ac:dyDescent="0.2">
      <c r="B330" s="15"/>
      <c r="C330" s="24"/>
      <c r="D330" s="24"/>
      <c r="F330" s="3"/>
      <c r="G330" s="223"/>
      <c r="H330" s="4"/>
      <c r="I330" s="4"/>
      <c r="J330" s="4"/>
      <c r="K330" s="4"/>
      <c r="L330" s="4"/>
      <c r="M330" s="4"/>
      <c r="N330" s="4"/>
      <c r="O330" s="4"/>
      <c r="P330" s="4"/>
    </row>
    <row r="331" spans="2:16" ht="12.75" customHeight="1" x14ac:dyDescent="0.2">
      <c r="B331" s="15"/>
      <c r="C331" s="24"/>
      <c r="D331" s="24"/>
      <c r="F331" s="3"/>
      <c r="G331" s="223"/>
      <c r="H331" s="4"/>
      <c r="I331" s="4"/>
      <c r="J331" s="4"/>
      <c r="K331" s="4"/>
      <c r="L331" s="4"/>
      <c r="M331" s="4"/>
      <c r="N331" s="4"/>
      <c r="O331" s="4"/>
      <c r="P331" s="4"/>
    </row>
    <row r="332" spans="2:16" ht="12.75" customHeight="1" x14ac:dyDescent="0.2">
      <c r="B332" s="15"/>
      <c r="C332" s="24"/>
      <c r="D332" s="24"/>
      <c r="F332" s="3"/>
      <c r="G332" s="223"/>
      <c r="H332" s="4"/>
      <c r="I332" s="4"/>
      <c r="J332" s="4"/>
      <c r="K332" s="4"/>
      <c r="L332" s="4"/>
      <c r="M332" s="4"/>
      <c r="N332" s="4"/>
      <c r="O332" s="4"/>
      <c r="P332" s="4"/>
    </row>
    <row r="333" spans="2:16" ht="12.75" customHeight="1" x14ac:dyDescent="0.2">
      <c r="B333" s="15"/>
      <c r="C333" s="24"/>
      <c r="D333" s="24"/>
      <c r="F333" s="3"/>
      <c r="G333" s="223"/>
      <c r="H333" s="4"/>
      <c r="I333" s="4"/>
      <c r="J333" s="4"/>
      <c r="K333" s="4"/>
      <c r="L333" s="4"/>
      <c r="M333" s="4"/>
      <c r="N333" s="4"/>
      <c r="O333" s="4"/>
      <c r="P333" s="4"/>
    </row>
    <row r="334" spans="2:16" ht="12.75" customHeight="1" x14ac:dyDescent="0.2">
      <c r="B334" s="15"/>
      <c r="C334" s="24"/>
      <c r="D334" s="24"/>
      <c r="F334" s="3"/>
      <c r="G334" s="223"/>
      <c r="H334" s="4"/>
      <c r="I334" s="4"/>
      <c r="J334" s="4"/>
      <c r="K334" s="4"/>
      <c r="L334" s="4"/>
      <c r="M334" s="4"/>
      <c r="N334" s="4"/>
      <c r="O334" s="4"/>
      <c r="P334" s="4"/>
    </row>
    <row r="335" spans="2:16" ht="12.75" customHeight="1" x14ac:dyDescent="0.2">
      <c r="B335" s="15"/>
      <c r="C335" s="24"/>
      <c r="D335" s="24"/>
      <c r="F335" s="3"/>
      <c r="G335" s="223"/>
      <c r="H335" s="4"/>
      <c r="I335" s="4"/>
      <c r="J335" s="4"/>
      <c r="K335" s="4"/>
      <c r="L335" s="4"/>
      <c r="M335" s="4"/>
      <c r="N335" s="4"/>
      <c r="O335" s="4"/>
      <c r="P335" s="4"/>
    </row>
    <row r="336" spans="2:16" ht="12.75" customHeight="1" x14ac:dyDescent="0.2">
      <c r="B336" s="15"/>
      <c r="C336" s="24"/>
      <c r="D336" s="24"/>
      <c r="F336" s="3"/>
      <c r="G336" s="223"/>
      <c r="H336" s="4"/>
      <c r="I336" s="4"/>
      <c r="J336" s="4"/>
      <c r="K336" s="4"/>
      <c r="L336" s="4"/>
      <c r="M336" s="4"/>
      <c r="N336" s="4"/>
      <c r="O336" s="4"/>
      <c r="P336" s="4"/>
    </row>
    <row r="337" spans="2:16" ht="12.75" customHeight="1" x14ac:dyDescent="0.2">
      <c r="B337" s="15"/>
      <c r="C337" s="24"/>
      <c r="D337" s="24"/>
      <c r="F337" s="3"/>
      <c r="G337" s="223"/>
      <c r="H337" s="4"/>
      <c r="I337" s="4"/>
      <c r="J337" s="4"/>
      <c r="K337" s="4"/>
      <c r="L337" s="4"/>
      <c r="M337" s="4"/>
      <c r="N337" s="4"/>
      <c r="O337" s="4"/>
      <c r="P337" s="4"/>
    </row>
    <row r="338" spans="2:16" ht="12.75" customHeight="1" x14ac:dyDescent="0.2">
      <c r="B338" s="15"/>
      <c r="C338" s="24"/>
      <c r="D338" s="24"/>
      <c r="F338" s="3"/>
      <c r="G338" s="223"/>
      <c r="H338" s="4"/>
      <c r="I338" s="4"/>
      <c r="J338" s="4"/>
      <c r="K338" s="4"/>
      <c r="L338" s="4"/>
      <c r="M338" s="4"/>
      <c r="N338" s="4"/>
      <c r="O338" s="4"/>
      <c r="P338" s="4"/>
    </row>
    <row r="339" spans="2:16" ht="12.75" customHeight="1" x14ac:dyDescent="0.2">
      <c r="B339" s="15"/>
      <c r="C339" s="24"/>
      <c r="D339" s="24"/>
      <c r="F339" s="3"/>
      <c r="G339" s="223"/>
      <c r="H339" s="4"/>
      <c r="I339" s="4"/>
      <c r="J339" s="4"/>
      <c r="K339" s="4"/>
      <c r="L339" s="4"/>
      <c r="M339" s="4"/>
      <c r="N339" s="4"/>
      <c r="O339" s="4"/>
      <c r="P339" s="4"/>
    </row>
    <row r="340" spans="2:16" ht="12.75" customHeight="1" x14ac:dyDescent="0.2">
      <c r="B340" s="15"/>
      <c r="C340" s="24"/>
      <c r="D340" s="24"/>
      <c r="F340" s="3"/>
      <c r="G340" s="223"/>
      <c r="H340" s="4"/>
      <c r="I340" s="4"/>
      <c r="J340" s="4"/>
      <c r="K340" s="4"/>
      <c r="L340" s="4"/>
      <c r="M340" s="4"/>
      <c r="N340" s="4"/>
      <c r="O340" s="4"/>
      <c r="P340" s="4"/>
    </row>
    <row r="341" spans="2:16" ht="12.75" customHeight="1" x14ac:dyDescent="0.2">
      <c r="B341" s="15"/>
      <c r="C341" s="24"/>
      <c r="D341" s="24"/>
      <c r="F341" s="3"/>
      <c r="G341" s="223"/>
      <c r="H341" s="4"/>
      <c r="I341" s="4"/>
      <c r="J341" s="4"/>
      <c r="K341" s="4"/>
      <c r="L341" s="4"/>
      <c r="M341" s="4"/>
      <c r="N341" s="4"/>
      <c r="O341" s="4"/>
      <c r="P341" s="4"/>
    </row>
    <row r="342" spans="2:16" ht="12.75" customHeight="1" x14ac:dyDescent="0.2">
      <c r="B342" s="15"/>
      <c r="C342" s="24"/>
      <c r="D342" s="24"/>
      <c r="F342" s="3"/>
      <c r="G342" s="223"/>
      <c r="H342" s="4"/>
      <c r="I342" s="4"/>
      <c r="J342" s="4"/>
      <c r="K342" s="4"/>
      <c r="L342" s="4"/>
      <c r="M342" s="4"/>
      <c r="N342" s="4"/>
      <c r="O342" s="4"/>
      <c r="P342" s="4"/>
    </row>
    <row r="343" spans="2:16" ht="12.75" customHeight="1" x14ac:dyDescent="0.2">
      <c r="B343" s="15"/>
      <c r="C343" s="24"/>
      <c r="D343" s="24"/>
      <c r="F343" s="3"/>
      <c r="G343" s="223"/>
      <c r="H343" s="4"/>
      <c r="I343" s="4"/>
      <c r="J343" s="4"/>
      <c r="K343" s="4"/>
      <c r="L343" s="4"/>
      <c r="M343" s="4"/>
      <c r="N343" s="4"/>
      <c r="O343" s="4"/>
      <c r="P343" s="4"/>
    </row>
    <row r="344" spans="2:16" ht="12.75" customHeight="1" x14ac:dyDescent="0.2">
      <c r="B344" s="15"/>
      <c r="C344" s="24"/>
      <c r="D344" s="24"/>
      <c r="F344" s="3"/>
      <c r="G344" s="223"/>
      <c r="H344" s="4"/>
      <c r="I344" s="4"/>
      <c r="J344" s="4"/>
      <c r="K344" s="4"/>
      <c r="L344" s="4"/>
      <c r="M344" s="4"/>
      <c r="N344" s="4"/>
      <c r="O344" s="4"/>
      <c r="P344" s="4"/>
    </row>
    <row r="345" spans="2:16" ht="12.75" customHeight="1" x14ac:dyDescent="0.2">
      <c r="B345" s="15"/>
      <c r="C345" s="24"/>
      <c r="D345" s="24"/>
      <c r="F345" s="3"/>
      <c r="G345" s="223"/>
      <c r="H345" s="4"/>
      <c r="I345" s="4"/>
      <c r="J345" s="4"/>
      <c r="K345" s="4"/>
      <c r="L345" s="4"/>
      <c r="M345" s="4"/>
      <c r="N345" s="4"/>
      <c r="O345" s="4"/>
      <c r="P345" s="4"/>
    </row>
    <row r="346" spans="2:16" ht="12.75" customHeight="1" x14ac:dyDescent="0.2">
      <c r="B346" s="15"/>
      <c r="C346" s="24"/>
      <c r="D346" s="24"/>
      <c r="F346" s="3"/>
      <c r="G346" s="223"/>
      <c r="H346" s="4"/>
      <c r="I346" s="4"/>
      <c r="J346" s="4"/>
      <c r="K346" s="4"/>
      <c r="L346" s="4"/>
      <c r="M346" s="4"/>
      <c r="N346" s="4"/>
      <c r="O346" s="4"/>
      <c r="P346" s="4"/>
    </row>
    <row r="347" spans="2:16" ht="12.75" customHeight="1" x14ac:dyDescent="0.2">
      <c r="B347" s="15"/>
      <c r="C347" s="24"/>
      <c r="D347" s="24"/>
      <c r="F347" s="3"/>
      <c r="G347" s="223"/>
      <c r="H347" s="4"/>
      <c r="I347" s="4"/>
      <c r="J347" s="4"/>
      <c r="K347" s="4"/>
      <c r="L347" s="4"/>
      <c r="M347" s="4"/>
      <c r="N347" s="4"/>
      <c r="O347" s="4"/>
      <c r="P347" s="4"/>
    </row>
    <row r="348" spans="2:16" ht="12.75" customHeight="1" x14ac:dyDescent="0.2">
      <c r="B348" s="15"/>
      <c r="C348" s="24"/>
      <c r="D348" s="24"/>
      <c r="F348" s="3"/>
      <c r="G348" s="223"/>
      <c r="H348" s="4"/>
      <c r="I348" s="4"/>
      <c r="J348" s="4"/>
      <c r="K348" s="4"/>
      <c r="L348" s="4"/>
      <c r="M348" s="4"/>
      <c r="N348" s="4"/>
      <c r="O348" s="4"/>
      <c r="P348" s="4"/>
    </row>
    <row r="349" spans="2:16" ht="12.75" customHeight="1" x14ac:dyDescent="0.2">
      <c r="B349" s="15"/>
      <c r="C349" s="24"/>
      <c r="D349" s="24"/>
      <c r="F349" s="3"/>
      <c r="G349" s="223"/>
      <c r="H349" s="4"/>
      <c r="I349" s="4"/>
      <c r="J349" s="4"/>
      <c r="K349" s="4"/>
      <c r="L349" s="4"/>
      <c r="M349" s="4"/>
      <c r="N349" s="4"/>
      <c r="O349" s="4"/>
      <c r="P349" s="4"/>
    </row>
    <row r="350" spans="2:16" ht="12.75" customHeight="1" x14ac:dyDescent="0.2">
      <c r="B350" s="15"/>
      <c r="C350" s="24"/>
      <c r="D350" s="24"/>
      <c r="F350" s="3"/>
      <c r="G350" s="223"/>
      <c r="H350" s="4"/>
      <c r="I350" s="4"/>
      <c r="J350" s="4"/>
      <c r="K350" s="4"/>
      <c r="L350" s="4"/>
      <c r="M350" s="4"/>
      <c r="N350" s="4"/>
      <c r="O350" s="4"/>
      <c r="P350" s="4"/>
    </row>
    <row r="351" spans="2:16" ht="12.75" customHeight="1" x14ac:dyDescent="0.2">
      <c r="B351" s="15"/>
      <c r="C351" s="24"/>
      <c r="D351" s="24"/>
      <c r="F351" s="3"/>
      <c r="G351" s="223"/>
      <c r="H351" s="4"/>
      <c r="I351" s="4"/>
      <c r="J351" s="4"/>
      <c r="K351" s="4"/>
      <c r="L351" s="4"/>
      <c r="M351" s="4"/>
      <c r="N351" s="4"/>
      <c r="O351" s="4"/>
      <c r="P351" s="4"/>
    </row>
    <row r="352" spans="2:16" ht="12.75" customHeight="1" x14ac:dyDescent="0.2">
      <c r="B352" s="15"/>
      <c r="C352" s="24"/>
      <c r="D352" s="24"/>
      <c r="F352" s="3"/>
      <c r="G352" s="223"/>
      <c r="H352" s="4"/>
      <c r="I352" s="4"/>
      <c r="J352" s="4"/>
      <c r="K352" s="4"/>
      <c r="L352" s="4"/>
      <c r="M352" s="4"/>
      <c r="N352" s="4"/>
      <c r="O352" s="4"/>
      <c r="P352" s="4"/>
    </row>
    <row r="353" spans="2:16" ht="12.75" customHeight="1" x14ac:dyDescent="0.2">
      <c r="B353" s="15"/>
      <c r="C353" s="24"/>
      <c r="D353" s="24"/>
      <c r="F353" s="3"/>
      <c r="G353" s="223"/>
      <c r="H353" s="4"/>
      <c r="I353" s="4"/>
      <c r="J353" s="4"/>
      <c r="K353" s="4"/>
      <c r="L353" s="4"/>
      <c r="M353" s="4"/>
      <c r="N353" s="4"/>
      <c r="O353" s="4"/>
      <c r="P353" s="4"/>
    </row>
    <row r="354" spans="2:16" ht="12.75" customHeight="1" x14ac:dyDescent="0.2">
      <c r="B354" s="15"/>
      <c r="C354" s="24"/>
      <c r="D354" s="24"/>
      <c r="F354" s="3"/>
      <c r="G354" s="223"/>
      <c r="H354" s="4"/>
      <c r="I354" s="4"/>
      <c r="J354" s="4"/>
      <c r="K354" s="4"/>
      <c r="L354" s="4"/>
      <c r="M354" s="4"/>
      <c r="N354" s="4"/>
      <c r="O354" s="4"/>
      <c r="P354" s="4"/>
    </row>
    <row r="355" spans="2:16" ht="12.75" customHeight="1" x14ac:dyDescent="0.2">
      <c r="B355" s="15"/>
      <c r="C355" s="24"/>
      <c r="D355" s="24"/>
      <c r="F355" s="3"/>
      <c r="G355" s="223"/>
      <c r="H355" s="4"/>
      <c r="I355" s="4"/>
      <c r="J355" s="4"/>
      <c r="K355" s="4"/>
      <c r="L355" s="4"/>
      <c r="M355" s="4"/>
      <c r="N355" s="4"/>
      <c r="O355" s="4"/>
      <c r="P355" s="4"/>
    </row>
    <row r="356" spans="2:16" ht="12.75" customHeight="1" x14ac:dyDescent="0.2">
      <c r="B356" s="15"/>
      <c r="C356" s="24"/>
      <c r="D356" s="24"/>
      <c r="F356" s="3"/>
      <c r="G356" s="223"/>
      <c r="H356" s="4"/>
      <c r="I356" s="4"/>
      <c r="J356" s="4"/>
      <c r="K356" s="4"/>
      <c r="L356" s="4"/>
      <c r="M356" s="4"/>
      <c r="N356" s="4"/>
      <c r="O356" s="4"/>
      <c r="P356" s="4"/>
    </row>
    <row r="357" spans="2:16" ht="12.75" customHeight="1" x14ac:dyDescent="0.2">
      <c r="B357" s="15"/>
      <c r="C357" s="24"/>
      <c r="D357" s="24"/>
      <c r="F357" s="3"/>
      <c r="G357" s="223"/>
      <c r="H357" s="4"/>
      <c r="I357" s="4"/>
      <c r="J357" s="4"/>
      <c r="K357" s="4"/>
      <c r="L357" s="4"/>
      <c r="M357" s="4"/>
      <c r="N357" s="4"/>
      <c r="O357" s="4"/>
      <c r="P357" s="4"/>
    </row>
    <row r="358" spans="2:16" ht="12.75" customHeight="1" x14ac:dyDescent="0.2">
      <c r="B358" s="15"/>
      <c r="C358" s="24"/>
      <c r="D358" s="24"/>
      <c r="F358" s="3"/>
      <c r="G358" s="223"/>
      <c r="H358" s="4"/>
      <c r="I358" s="4"/>
      <c r="J358" s="4"/>
      <c r="K358" s="4"/>
      <c r="L358" s="4"/>
      <c r="M358" s="4"/>
      <c r="N358" s="4"/>
      <c r="O358" s="4"/>
      <c r="P358" s="4"/>
    </row>
    <row r="359" spans="2:16" ht="12.75" customHeight="1" x14ac:dyDescent="0.2">
      <c r="B359" s="15"/>
      <c r="C359" s="24"/>
      <c r="D359" s="24"/>
      <c r="F359" s="3"/>
      <c r="G359" s="223"/>
      <c r="H359" s="4"/>
      <c r="I359" s="4"/>
      <c r="J359" s="4"/>
      <c r="K359" s="4"/>
      <c r="L359" s="4"/>
      <c r="M359" s="4"/>
      <c r="N359" s="4"/>
      <c r="O359" s="4"/>
      <c r="P359" s="4"/>
    </row>
    <row r="360" spans="2:16" ht="12.75" customHeight="1" x14ac:dyDescent="0.2">
      <c r="B360" s="15"/>
      <c r="C360" s="24"/>
      <c r="D360" s="24"/>
      <c r="F360" s="3"/>
      <c r="G360" s="223"/>
      <c r="H360" s="4"/>
      <c r="I360" s="4"/>
      <c r="J360" s="4"/>
      <c r="K360" s="4"/>
      <c r="L360" s="4"/>
      <c r="M360" s="4"/>
      <c r="N360" s="4"/>
      <c r="O360" s="4"/>
      <c r="P360" s="4"/>
    </row>
    <row r="361" spans="2:16" ht="12.75" customHeight="1" x14ac:dyDescent="0.2">
      <c r="B361" s="15"/>
      <c r="C361" s="24"/>
      <c r="D361" s="24"/>
      <c r="F361" s="3"/>
      <c r="G361" s="223"/>
      <c r="H361" s="4"/>
      <c r="I361" s="4"/>
      <c r="J361" s="4"/>
      <c r="K361" s="4"/>
      <c r="L361" s="4"/>
      <c r="M361" s="4"/>
      <c r="N361" s="4"/>
      <c r="O361" s="4"/>
      <c r="P361" s="4"/>
    </row>
    <row r="362" spans="2:16" ht="12.75" customHeight="1" x14ac:dyDescent="0.2">
      <c r="B362" s="15"/>
      <c r="C362" s="24"/>
      <c r="D362" s="24"/>
      <c r="F362" s="3"/>
      <c r="G362" s="223"/>
      <c r="H362" s="4"/>
      <c r="I362" s="4"/>
      <c r="J362" s="4"/>
      <c r="K362" s="4"/>
      <c r="L362" s="4"/>
      <c r="M362" s="4"/>
      <c r="N362" s="4"/>
      <c r="O362" s="4"/>
      <c r="P362" s="4"/>
    </row>
    <row r="363" spans="2:16" ht="12.75" customHeight="1" x14ac:dyDescent="0.2">
      <c r="B363" s="15"/>
      <c r="C363" s="24"/>
      <c r="D363" s="24"/>
      <c r="F363" s="3"/>
      <c r="G363" s="223"/>
      <c r="H363" s="4"/>
      <c r="I363" s="4"/>
      <c r="J363" s="4"/>
      <c r="K363" s="4"/>
      <c r="L363" s="4"/>
      <c r="M363" s="4"/>
      <c r="N363" s="4"/>
      <c r="O363" s="4"/>
      <c r="P363" s="4"/>
    </row>
    <row r="364" spans="2:16" ht="12.75" customHeight="1" x14ac:dyDescent="0.2">
      <c r="B364" s="15"/>
      <c r="C364" s="24"/>
      <c r="D364" s="24"/>
      <c r="F364" s="3"/>
      <c r="G364" s="223"/>
      <c r="H364" s="4"/>
      <c r="I364" s="4"/>
      <c r="J364" s="4"/>
      <c r="K364" s="4"/>
      <c r="L364" s="4"/>
      <c r="M364" s="4"/>
      <c r="N364" s="4"/>
      <c r="O364" s="4"/>
      <c r="P364" s="4"/>
    </row>
    <row r="365" spans="2:16" ht="12.75" customHeight="1" x14ac:dyDescent="0.2">
      <c r="B365" s="15"/>
      <c r="C365" s="24"/>
      <c r="D365" s="24"/>
      <c r="F365" s="3"/>
      <c r="G365" s="223"/>
      <c r="H365" s="4"/>
      <c r="I365" s="4"/>
      <c r="J365" s="4"/>
      <c r="K365" s="4"/>
      <c r="L365" s="4"/>
      <c r="M365" s="4"/>
      <c r="N365" s="4"/>
      <c r="O365" s="4"/>
      <c r="P365" s="4"/>
    </row>
    <row r="366" spans="2:16" ht="12.75" customHeight="1" x14ac:dyDescent="0.2">
      <c r="B366" s="15"/>
      <c r="C366" s="24"/>
      <c r="D366" s="24"/>
      <c r="F366" s="3"/>
      <c r="G366" s="223"/>
      <c r="H366" s="4"/>
      <c r="I366" s="4"/>
      <c r="J366" s="4"/>
      <c r="K366" s="4"/>
      <c r="L366" s="4"/>
      <c r="M366" s="4"/>
      <c r="N366" s="4"/>
      <c r="O366" s="4"/>
      <c r="P366" s="4"/>
    </row>
    <row r="367" spans="2:16" ht="12.75" customHeight="1" x14ac:dyDescent="0.2">
      <c r="B367" s="15"/>
      <c r="C367" s="24"/>
      <c r="D367" s="24"/>
      <c r="F367" s="3"/>
      <c r="G367" s="223"/>
      <c r="H367" s="4"/>
      <c r="I367" s="4"/>
      <c r="J367" s="4"/>
      <c r="K367" s="4"/>
      <c r="L367" s="4"/>
      <c r="M367" s="4"/>
      <c r="N367" s="4"/>
      <c r="O367" s="4"/>
      <c r="P367" s="4"/>
    </row>
    <row r="368" spans="2:16" ht="12.75" customHeight="1" x14ac:dyDescent="0.2">
      <c r="B368" s="15"/>
      <c r="C368" s="24"/>
      <c r="D368" s="24"/>
      <c r="F368" s="3"/>
      <c r="G368" s="223"/>
      <c r="H368" s="4"/>
      <c r="I368" s="4"/>
      <c r="J368" s="4"/>
      <c r="K368" s="4"/>
      <c r="L368" s="4"/>
      <c r="M368" s="4"/>
      <c r="N368" s="4"/>
      <c r="O368" s="4"/>
      <c r="P368" s="4"/>
    </row>
    <row r="369" spans="2:16" ht="12.75" customHeight="1" x14ac:dyDescent="0.2">
      <c r="B369" s="15"/>
      <c r="C369" s="24"/>
      <c r="D369" s="24"/>
      <c r="F369" s="3"/>
      <c r="G369" s="223"/>
      <c r="H369" s="4"/>
      <c r="I369" s="4"/>
      <c r="J369" s="4"/>
      <c r="K369" s="4"/>
      <c r="L369" s="4"/>
      <c r="M369" s="4"/>
      <c r="N369" s="4"/>
      <c r="O369" s="4"/>
      <c r="P369" s="4"/>
    </row>
    <row r="370" spans="2:16" ht="12.75" customHeight="1" x14ac:dyDescent="0.2">
      <c r="B370" s="15"/>
      <c r="C370" s="24"/>
      <c r="D370" s="24"/>
      <c r="F370" s="3"/>
      <c r="G370" s="223"/>
      <c r="H370" s="4"/>
      <c r="I370" s="4"/>
      <c r="J370" s="4"/>
      <c r="K370" s="4"/>
      <c r="L370" s="4"/>
      <c r="M370" s="4"/>
      <c r="N370" s="4"/>
      <c r="O370" s="4"/>
      <c r="P370" s="4"/>
    </row>
    <row r="371" spans="2:16" ht="12.75" customHeight="1" x14ac:dyDescent="0.2">
      <c r="B371" s="15"/>
      <c r="C371" s="24"/>
      <c r="D371" s="24"/>
      <c r="F371" s="3"/>
      <c r="G371" s="223"/>
      <c r="H371" s="4"/>
      <c r="I371" s="4"/>
      <c r="J371" s="4"/>
      <c r="K371" s="4"/>
      <c r="L371" s="4"/>
      <c r="M371" s="4"/>
      <c r="N371" s="4"/>
      <c r="O371" s="4"/>
      <c r="P371" s="4"/>
    </row>
    <row r="372" spans="2:16" ht="12.75" customHeight="1" x14ac:dyDescent="0.2">
      <c r="B372" s="15"/>
      <c r="C372" s="24"/>
      <c r="D372" s="24"/>
      <c r="F372" s="3"/>
      <c r="G372" s="223"/>
      <c r="H372" s="4"/>
      <c r="I372" s="4"/>
      <c r="J372" s="4"/>
      <c r="K372" s="4"/>
      <c r="L372" s="4"/>
      <c r="M372" s="4"/>
      <c r="N372" s="4"/>
      <c r="O372" s="4"/>
      <c r="P372" s="4"/>
    </row>
    <row r="373" spans="2:16" ht="12.75" customHeight="1" x14ac:dyDescent="0.2">
      <c r="B373" s="15"/>
      <c r="C373" s="24"/>
      <c r="D373" s="24"/>
      <c r="F373" s="3"/>
      <c r="G373" s="223"/>
      <c r="H373" s="4"/>
      <c r="I373" s="4"/>
      <c r="J373" s="4"/>
      <c r="K373" s="4"/>
      <c r="L373" s="4"/>
      <c r="M373" s="4"/>
      <c r="N373" s="4"/>
      <c r="O373" s="4"/>
      <c r="P373" s="4"/>
    </row>
    <row r="374" spans="2:16" ht="12.75" customHeight="1" x14ac:dyDescent="0.2">
      <c r="B374" s="15"/>
      <c r="C374" s="24"/>
      <c r="D374" s="24"/>
      <c r="F374" s="3"/>
      <c r="G374" s="223"/>
      <c r="H374" s="4"/>
      <c r="I374" s="4"/>
      <c r="J374" s="4"/>
      <c r="K374" s="4"/>
      <c r="L374" s="4"/>
      <c r="M374" s="4"/>
      <c r="N374" s="4"/>
      <c r="O374" s="4"/>
      <c r="P374" s="4"/>
    </row>
    <row r="375" spans="2:16" ht="12.75" customHeight="1" x14ac:dyDescent="0.2">
      <c r="B375" s="15"/>
      <c r="C375" s="24"/>
      <c r="D375" s="24"/>
      <c r="F375" s="3"/>
      <c r="G375" s="223"/>
      <c r="H375" s="4"/>
      <c r="I375" s="4"/>
      <c r="J375" s="4"/>
      <c r="K375" s="4"/>
      <c r="L375" s="4"/>
      <c r="M375" s="4"/>
      <c r="N375" s="4"/>
      <c r="O375" s="4"/>
      <c r="P375" s="4"/>
    </row>
    <row r="376" spans="2:16" ht="12.75" customHeight="1" x14ac:dyDescent="0.2">
      <c r="B376" s="15"/>
      <c r="C376" s="24"/>
      <c r="D376" s="24"/>
      <c r="F376" s="3"/>
      <c r="G376" s="223"/>
      <c r="H376" s="4"/>
      <c r="I376" s="4"/>
      <c r="J376" s="4"/>
      <c r="K376" s="4"/>
      <c r="L376" s="4"/>
      <c r="M376" s="4"/>
      <c r="N376" s="4"/>
      <c r="O376" s="4"/>
      <c r="P376" s="4"/>
    </row>
    <row r="377" spans="2:16" ht="12.75" customHeight="1" x14ac:dyDescent="0.2">
      <c r="B377" s="15"/>
      <c r="C377" s="24"/>
      <c r="D377" s="24"/>
      <c r="F377" s="3"/>
      <c r="G377" s="223"/>
      <c r="H377" s="4"/>
      <c r="I377" s="4"/>
      <c r="J377" s="4"/>
      <c r="K377" s="4"/>
      <c r="L377" s="4"/>
      <c r="M377" s="4"/>
      <c r="N377" s="4"/>
      <c r="O377" s="4"/>
      <c r="P377" s="4"/>
    </row>
    <row r="378" spans="2:16" ht="12.75" customHeight="1" x14ac:dyDescent="0.2">
      <c r="B378" s="15"/>
      <c r="C378" s="24"/>
      <c r="D378" s="24"/>
      <c r="F378" s="3"/>
      <c r="G378" s="223"/>
      <c r="H378" s="4"/>
      <c r="I378" s="4"/>
      <c r="J378" s="4"/>
      <c r="K378" s="4"/>
      <c r="L378" s="4"/>
      <c r="M378" s="4"/>
      <c r="N378" s="4"/>
      <c r="O378" s="4"/>
      <c r="P378" s="4"/>
    </row>
    <row r="379" spans="2:16" ht="12.75" customHeight="1" x14ac:dyDescent="0.2">
      <c r="B379" s="15"/>
      <c r="C379" s="24"/>
      <c r="D379" s="24"/>
      <c r="F379" s="3"/>
      <c r="G379" s="223"/>
      <c r="H379" s="4"/>
      <c r="I379" s="4"/>
      <c r="J379" s="4"/>
      <c r="K379" s="4"/>
      <c r="L379" s="4"/>
      <c r="M379" s="4"/>
      <c r="N379" s="4"/>
      <c r="O379" s="4"/>
      <c r="P379" s="4"/>
    </row>
    <row r="380" spans="2:16" ht="12.75" customHeight="1" x14ac:dyDescent="0.2">
      <c r="B380" s="15"/>
      <c r="C380" s="24"/>
      <c r="D380" s="24"/>
      <c r="F380" s="3"/>
      <c r="G380" s="223"/>
      <c r="H380" s="4"/>
      <c r="I380" s="4"/>
      <c r="J380" s="4"/>
      <c r="K380" s="4"/>
      <c r="L380" s="4"/>
      <c r="M380" s="4"/>
      <c r="N380" s="4"/>
      <c r="O380" s="4"/>
      <c r="P380" s="4"/>
    </row>
    <row r="381" spans="2:16" ht="12.75" customHeight="1" x14ac:dyDescent="0.2">
      <c r="B381" s="15"/>
      <c r="C381" s="24"/>
      <c r="D381" s="24"/>
      <c r="F381" s="3"/>
      <c r="G381" s="223"/>
      <c r="H381" s="4"/>
      <c r="I381" s="4"/>
      <c r="J381" s="4"/>
      <c r="K381" s="4"/>
      <c r="L381" s="4"/>
      <c r="M381" s="4"/>
      <c r="N381" s="4"/>
      <c r="O381" s="4"/>
      <c r="P381" s="4"/>
    </row>
    <row r="382" spans="2:16" ht="12.75" customHeight="1" x14ac:dyDescent="0.2">
      <c r="B382" s="15"/>
      <c r="C382" s="24"/>
      <c r="D382" s="24"/>
      <c r="F382" s="3"/>
      <c r="G382" s="223"/>
      <c r="H382" s="4"/>
      <c r="I382" s="4"/>
      <c r="J382" s="4"/>
      <c r="K382" s="4"/>
      <c r="L382" s="4"/>
      <c r="M382" s="4"/>
      <c r="N382" s="4"/>
      <c r="O382" s="4"/>
      <c r="P382" s="4"/>
    </row>
    <row r="383" spans="2:16" ht="12.75" customHeight="1" x14ac:dyDescent="0.2">
      <c r="B383" s="15"/>
      <c r="C383" s="24"/>
      <c r="D383" s="24"/>
      <c r="F383" s="3"/>
      <c r="G383" s="223"/>
      <c r="H383" s="4"/>
      <c r="I383" s="4"/>
      <c r="J383" s="4"/>
      <c r="K383" s="4"/>
      <c r="L383" s="4"/>
      <c r="M383" s="4"/>
      <c r="N383" s="4"/>
      <c r="O383" s="4"/>
      <c r="P383" s="4"/>
    </row>
    <row r="384" spans="2:16" ht="12.75" customHeight="1" x14ac:dyDescent="0.2">
      <c r="B384" s="15"/>
      <c r="C384" s="24"/>
      <c r="D384" s="24"/>
      <c r="F384" s="3"/>
      <c r="G384" s="223"/>
      <c r="H384" s="4"/>
      <c r="I384" s="4"/>
      <c r="J384" s="4"/>
      <c r="K384" s="4"/>
      <c r="L384" s="4"/>
      <c r="M384" s="4"/>
      <c r="N384" s="4"/>
      <c r="O384" s="4"/>
      <c r="P384" s="4"/>
    </row>
    <row r="385" spans="2:16" ht="12.75" customHeight="1" x14ac:dyDescent="0.2">
      <c r="B385" s="15"/>
      <c r="C385" s="24"/>
      <c r="D385" s="24"/>
      <c r="F385" s="3"/>
      <c r="G385" s="223"/>
      <c r="H385" s="4"/>
      <c r="I385" s="4"/>
      <c r="J385" s="4"/>
      <c r="K385" s="4"/>
      <c r="L385" s="4"/>
      <c r="M385" s="4"/>
      <c r="N385" s="4"/>
      <c r="O385" s="4"/>
      <c r="P385" s="4"/>
    </row>
    <row r="386" spans="2:16" ht="12.75" customHeight="1" x14ac:dyDescent="0.2">
      <c r="B386" s="15"/>
      <c r="C386" s="24"/>
      <c r="D386" s="24"/>
      <c r="F386" s="3"/>
      <c r="G386" s="223"/>
      <c r="H386" s="4"/>
      <c r="I386" s="4"/>
      <c r="J386" s="4"/>
      <c r="K386" s="4"/>
      <c r="L386" s="4"/>
      <c r="M386" s="4"/>
      <c r="N386" s="4"/>
      <c r="O386" s="4"/>
      <c r="P386" s="4"/>
    </row>
    <row r="387" spans="2:16" ht="12.75" customHeight="1" x14ac:dyDescent="0.2">
      <c r="B387" s="15"/>
      <c r="C387" s="24"/>
      <c r="D387" s="24"/>
      <c r="F387" s="3"/>
      <c r="G387" s="223"/>
      <c r="H387" s="4"/>
      <c r="I387" s="4"/>
      <c r="J387" s="4"/>
      <c r="K387" s="4"/>
      <c r="L387" s="4"/>
      <c r="M387" s="4"/>
      <c r="N387" s="4"/>
      <c r="O387" s="4"/>
      <c r="P387" s="4"/>
    </row>
    <row r="388" spans="2:16" ht="12.75" customHeight="1" x14ac:dyDescent="0.2">
      <c r="B388" s="15"/>
      <c r="C388" s="24"/>
      <c r="D388" s="24"/>
      <c r="F388" s="3"/>
      <c r="G388" s="223"/>
      <c r="H388" s="4"/>
      <c r="I388" s="4"/>
      <c r="J388" s="4"/>
      <c r="K388" s="4"/>
      <c r="L388" s="4"/>
      <c r="M388" s="4"/>
      <c r="N388" s="4"/>
      <c r="O388" s="4"/>
      <c r="P388" s="4"/>
    </row>
    <row r="389" spans="2:16" ht="12.75" customHeight="1" x14ac:dyDescent="0.2">
      <c r="B389" s="15"/>
      <c r="C389" s="24"/>
      <c r="D389" s="24"/>
      <c r="F389" s="3"/>
      <c r="G389" s="223"/>
      <c r="H389" s="4"/>
      <c r="I389" s="4"/>
      <c r="J389" s="4"/>
      <c r="K389" s="4"/>
      <c r="L389" s="4"/>
      <c r="M389" s="4"/>
      <c r="N389" s="4"/>
      <c r="O389" s="4"/>
      <c r="P389" s="4"/>
    </row>
    <row r="390" spans="2:16" ht="12.75" customHeight="1" x14ac:dyDescent="0.2">
      <c r="B390" s="15"/>
      <c r="C390" s="24"/>
      <c r="D390" s="24"/>
      <c r="F390" s="3"/>
      <c r="G390" s="223"/>
      <c r="H390" s="4"/>
      <c r="I390" s="4"/>
      <c r="J390" s="4"/>
      <c r="K390" s="4"/>
      <c r="L390" s="4"/>
      <c r="M390" s="4"/>
      <c r="N390" s="4"/>
      <c r="O390" s="4"/>
      <c r="P390" s="4"/>
    </row>
    <row r="391" spans="2:16" ht="12.75" customHeight="1" x14ac:dyDescent="0.2">
      <c r="B391" s="15"/>
      <c r="C391" s="24"/>
      <c r="D391" s="24"/>
      <c r="F391" s="3"/>
      <c r="G391" s="223"/>
      <c r="H391" s="4"/>
      <c r="I391" s="4"/>
      <c r="J391" s="4"/>
      <c r="K391" s="4"/>
      <c r="L391" s="4"/>
      <c r="M391" s="4"/>
      <c r="N391" s="4"/>
      <c r="O391" s="4"/>
      <c r="P391" s="4"/>
    </row>
    <row r="392" spans="2:16" ht="12.75" customHeight="1" x14ac:dyDescent="0.2">
      <c r="B392" s="15"/>
      <c r="C392" s="24"/>
      <c r="D392" s="24"/>
      <c r="F392" s="3"/>
      <c r="G392" s="223"/>
      <c r="H392" s="4"/>
      <c r="I392" s="4"/>
      <c r="J392" s="4"/>
      <c r="K392" s="4"/>
      <c r="L392" s="4"/>
      <c r="M392" s="4"/>
      <c r="N392" s="4"/>
      <c r="O392" s="4"/>
      <c r="P392" s="4"/>
    </row>
    <row r="393" spans="2:16" ht="12.75" customHeight="1" x14ac:dyDescent="0.2">
      <c r="B393" s="15"/>
      <c r="C393" s="24"/>
      <c r="D393" s="24"/>
      <c r="F393" s="3"/>
      <c r="G393" s="223"/>
      <c r="H393" s="4"/>
      <c r="I393" s="4"/>
      <c r="J393" s="4"/>
      <c r="K393" s="4"/>
      <c r="L393" s="4"/>
      <c r="M393" s="4"/>
      <c r="N393" s="4"/>
      <c r="O393" s="4"/>
      <c r="P393" s="4"/>
    </row>
    <row r="394" spans="2:16" ht="12.75" customHeight="1" x14ac:dyDescent="0.2">
      <c r="B394" s="15"/>
      <c r="C394" s="24"/>
      <c r="D394" s="24"/>
      <c r="F394" s="3"/>
      <c r="G394" s="223"/>
      <c r="H394" s="4"/>
      <c r="I394" s="4"/>
      <c r="J394" s="4"/>
      <c r="K394" s="4"/>
      <c r="L394" s="4"/>
      <c r="M394" s="4"/>
      <c r="N394" s="4"/>
      <c r="O394" s="4"/>
      <c r="P394" s="4"/>
    </row>
    <row r="395" spans="2:16" ht="12.75" customHeight="1" x14ac:dyDescent="0.2">
      <c r="B395" s="15"/>
      <c r="C395" s="24"/>
      <c r="D395" s="24"/>
      <c r="F395" s="3"/>
      <c r="G395" s="223"/>
      <c r="H395" s="4"/>
      <c r="I395" s="4"/>
      <c r="J395" s="4"/>
      <c r="K395" s="4"/>
      <c r="L395" s="4"/>
      <c r="M395" s="4"/>
      <c r="N395" s="4"/>
      <c r="O395" s="4"/>
      <c r="P395" s="4"/>
    </row>
    <row r="396" spans="2:16" ht="12.75" customHeight="1" x14ac:dyDescent="0.2">
      <c r="B396" s="15"/>
      <c r="C396" s="24"/>
      <c r="D396" s="24"/>
      <c r="F396" s="3"/>
      <c r="G396" s="223"/>
      <c r="H396" s="4"/>
      <c r="I396" s="4"/>
      <c r="J396" s="4"/>
      <c r="K396" s="4"/>
      <c r="L396" s="4"/>
      <c r="M396" s="4"/>
      <c r="N396" s="4"/>
      <c r="O396" s="4"/>
      <c r="P396" s="4"/>
    </row>
    <row r="397" spans="2:16" ht="12.75" customHeight="1" x14ac:dyDescent="0.2">
      <c r="B397" s="15"/>
      <c r="C397" s="24"/>
      <c r="D397" s="24"/>
      <c r="F397" s="3"/>
      <c r="G397" s="223"/>
      <c r="H397" s="4"/>
      <c r="I397" s="4"/>
      <c r="J397" s="4"/>
      <c r="K397" s="4"/>
      <c r="L397" s="4"/>
      <c r="M397" s="4"/>
      <c r="N397" s="4"/>
      <c r="O397" s="4"/>
      <c r="P397" s="4"/>
    </row>
    <row r="398" spans="2:16" ht="12.75" customHeight="1" x14ac:dyDescent="0.2">
      <c r="B398" s="15"/>
      <c r="C398" s="24"/>
      <c r="D398" s="24"/>
      <c r="F398" s="3"/>
      <c r="G398" s="223"/>
      <c r="H398" s="4"/>
      <c r="I398" s="4"/>
      <c r="J398" s="4"/>
      <c r="K398" s="4"/>
      <c r="L398" s="4"/>
      <c r="M398" s="4"/>
      <c r="N398" s="4"/>
      <c r="O398" s="4"/>
      <c r="P398" s="4"/>
    </row>
    <row r="399" spans="2:16" ht="12.75" customHeight="1" x14ac:dyDescent="0.2">
      <c r="B399" s="15"/>
      <c r="C399" s="24"/>
      <c r="D399" s="24"/>
      <c r="F399" s="3"/>
      <c r="G399" s="223"/>
      <c r="H399" s="4"/>
      <c r="I399" s="4"/>
      <c r="J399" s="4"/>
      <c r="K399" s="4"/>
      <c r="L399" s="4"/>
      <c r="M399" s="4"/>
      <c r="N399" s="4"/>
      <c r="O399" s="4"/>
      <c r="P399" s="4"/>
    </row>
    <row r="400" spans="2:16" ht="12.75" customHeight="1" x14ac:dyDescent="0.2">
      <c r="B400" s="15"/>
      <c r="C400" s="24"/>
      <c r="D400" s="24"/>
      <c r="F400" s="3"/>
      <c r="G400" s="223"/>
      <c r="H400" s="4"/>
      <c r="I400" s="4"/>
      <c r="J400" s="4"/>
      <c r="K400" s="4"/>
      <c r="L400" s="4"/>
      <c r="M400" s="4"/>
      <c r="N400" s="4"/>
      <c r="O400" s="4"/>
      <c r="P400" s="4"/>
    </row>
    <row r="401" spans="2:16" ht="12.75" customHeight="1" x14ac:dyDescent="0.2">
      <c r="B401" s="15"/>
      <c r="C401" s="24"/>
      <c r="D401" s="24"/>
      <c r="F401" s="3"/>
      <c r="G401" s="223"/>
      <c r="H401" s="4"/>
      <c r="I401" s="4"/>
      <c r="J401" s="4"/>
      <c r="K401" s="4"/>
      <c r="L401" s="4"/>
      <c r="M401" s="4"/>
      <c r="N401" s="4"/>
      <c r="O401" s="4"/>
      <c r="P401" s="4"/>
    </row>
    <row r="402" spans="2:16" ht="12.75" customHeight="1" x14ac:dyDescent="0.2">
      <c r="B402" s="15"/>
      <c r="C402" s="24"/>
      <c r="D402" s="24"/>
      <c r="F402" s="3"/>
      <c r="G402" s="223"/>
      <c r="H402" s="4"/>
      <c r="I402" s="4"/>
      <c r="J402" s="4"/>
      <c r="K402" s="4"/>
      <c r="L402" s="4"/>
      <c r="M402" s="4"/>
      <c r="N402" s="4"/>
      <c r="O402" s="4"/>
      <c r="P402" s="4"/>
    </row>
    <row r="403" spans="2:16" ht="12.75" customHeight="1" x14ac:dyDescent="0.2">
      <c r="B403" s="15"/>
      <c r="C403" s="24"/>
      <c r="D403" s="24"/>
      <c r="F403" s="3"/>
      <c r="G403" s="223"/>
      <c r="H403" s="4"/>
      <c r="I403" s="4"/>
      <c r="J403" s="4"/>
      <c r="K403" s="4"/>
      <c r="L403" s="4"/>
      <c r="M403" s="4"/>
      <c r="N403" s="4"/>
      <c r="O403" s="4"/>
      <c r="P403" s="4"/>
    </row>
    <row r="404" spans="2:16" ht="12.75" customHeight="1" x14ac:dyDescent="0.2">
      <c r="B404" s="15"/>
      <c r="C404" s="24"/>
      <c r="D404" s="24"/>
      <c r="F404" s="3"/>
      <c r="G404" s="223"/>
      <c r="H404" s="4"/>
      <c r="I404" s="4"/>
      <c r="J404" s="4"/>
      <c r="K404" s="4"/>
      <c r="L404" s="4"/>
      <c r="M404" s="4"/>
      <c r="N404" s="4"/>
      <c r="O404" s="4"/>
      <c r="P404" s="4"/>
    </row>
    <row r="405" spans="2:16" ht="12.75" customHeight="1" x14ac:dyDescent="0.2">
      <c r="B405" s="15"/>
      <c r="C405" s="24"/>
      <c r="D405" s="24"/>
      <c r="F405" s="3"/>
      <c r="G405" s="223"/>
      <c r="H405" s="4"/>
      <c r="I405" s="4"/>
      <c r="J405" s="4"/>
      <c r="K405" s="4"/>
      <c r="L405" s="4"/>
      <c r="M405" s="4"/>
      <c r="N405" s="4"/>
      <c r="O405" s="4"/>
      <c r="P405" s="4"/>
    </row>
    <row r="406" spans="2:16" ht="12.75" customHeight="1" x14ac:dyDescent="0.2">
      <c r="B406" s="15"/>
      <c r="C406" s="24"/>
      <c r="D406" s="24"/>
      <c r="F406" s="3"/>
      <c r="G406" s="223"/>
      <c r="H406" s="4"/>
      <c r="I406" s="4"/>
      <c r="J406" s="4"/>
      <c r="K406" s="4"/>
      <c r="L406" s="4"/>
      <c r="M406" s="4"/>
      <c r="N406" s="4"/>
      <c r="O406" s="4"/>
      <c r="P406" s="4"/>
    </row>
    <row r="407" spans="2:16" ht="12.75" customHeight="1" x14ac:dyDescent="0.2">
      <c r="B407" s="15"/>
      <c r="C407" s="24"/>
      <c r="D407" s="24"/>
      <c r="F407" s="3"/>
      <c r="G407" s="223"/>
      <c r="H407" s="4"/>
      <c r="I407" s="4"/>
      <c r="J407" s="4"/>
      <c r="K407" s="4"/>
      <c r="L407" s="4"/>
      <c r="M407" s="4"/>
      <c r="N407" s="4"/>
      <c r="O407" s="4"/>
      <c r="P407" s="4"/>
    </row>
    <row r="408" spans="2:16" ht="12.75" customHeight="1" x14ac:dyDescent="0.2">
      <c r="B408" s="15"/>
      <c r="C408" s="24"/>
      <c r="D408" s="24"/>
      <c r="F408" s="3"/>
      <c r="G408" s="223"/>
      <c r="H408" s="4"/>
      <c r="I408" s="4"/>
      <c r="J408" s="4"/>
      <c r="K408" s="4"/>
      <c r="L408" s="4"/>
      <c r="M408" s="4"/>
      <c r="N408" s="4"/>
      <c r="O408" s="4"/>
      <c r="P408" s="4"/>
    </row>
    <row r="409" spans="2:16" ht="12.75" customHeight="1" x14ac:dyDescent="0.2">
      <c r="B409" s="15"/>
      <c r="C409" s="24"/>
      <c r="D409" s="24"/>
      <c r="F409" s="3"/>
      <c r="G409" s="223"/>
      <c r="H409" s="4"/>
      <c r="I409" s="4"/>
      <c r="J409" s="4"/>
      <c r="K409" s="4"/>
      <c r="L409" s="4"/>
      <c r="M409" s="4"/>
      <c r="N409" s="4"/>
      <c r="O409" s="4"/>
      <c r="P409" s="4"/>
    </row>
    <row r="410" spans="2:16" ht="12.75" customHeight="1" x14ac:dyDescent="0.2">
      <c r="B410" s="15"/>
      <c r="C410" s="24"/>
      <c r="D410" s="24"/>
      <c r="F410" s="3"/>
      <c r="G410" s="223"/>
      <c r="H410" s="4"/>
      <c r="I410" s="4"/>
      <c r="J410" s="4"/>
      <c r="K410" s="4"/>
      <c r="L410" s="4"/>
      <c r="M410" s="4"/>
      <c r="N410" s="4"/>
      <c r="O410" s="4"/>
      <c r="P410" s="4"/>
    </row>
    <row r="411" spans="2:16" ht="12.75" customHeight="1" x14ac:dyDescent="0.2">
      <c r="B411" s="15"/>
      <c r="C411" s="24"/>
      <c r="D411" s="24"/>
      <c r="F411" s="3"/>
      <c r="G411" s="223"/>
      <c r="H411" s="4"/>
      <c r="I411" s="4"/>
      <c r="J411" s="4"/>
      <c r="K411" s="4"/>
      <c r="L411" s="4"/>
      <c r="M411" s="4"/>
      <c r="N411" s="4"/>
      <c r="O411" s="4"/>
      <c r="P411" s="4"/>
    </row>
    <row r="412" spans="2:16" ht="12.75" customHeight="1" x14ac:dyDescent="0.2">
      <c r="B412" s="15"/>
      <c r="C412" s="24"/>
      <c r="D412" s="24"/>
      <c r="F412" s="3"/>
      <c r="G412" s="223"/>
      <c r="H412" s="4"/>
      <c r="I412" s="4"/>
      <c r="J412" s="4"/>
      <c r="K412" s="4"/>
      <c r="L412" s="4"/>
      <c r="M412" s="4"/>
      <c r="N412" s="4"/>
      <c r="O412" s="4"/>
      <c r="P412" s="4"/>
    </row>
    <row r="413" spans="2:16" ht="12.75" customHeight="1" x14ac:dyDescent="0.2">
      <c r="B413" s="15"/>
      <c r="C413" s="24"/>
      <c r="D413" s="24"/>
      <c r="F413" s="3"/>
      <c r="G413" s="223"/>
      <c r="H413" s="4"/>
      <c r="I413" s="4"/>
      <c r="J413" s="4"/>
      <c r="K413" s="4"/>
      <c r="L413" s="4"/>
      <c r="M413" s="4"/>
      <c r="N413" s="4"/>
      <c r="O413" s="4"/>
      <c r="P413" s="4"/>
    </row>
    <row r="414" spans="2:16" ht="12.75" customHeight="1" x14ac:dyDescent="0.2">
      <c r="B414" s="15"/>
      <c r="C414" s="24"/>
      <c r="D414" s="24"/>
      <c r="F414" s="3"/>
      <c r="G414" s="223"/>
      <c r="H414" s="4"/>
      <c r="I414" s="4"/>
      <c r="J414" s="4"/>
      <c r="K414" s="4"/>
      <c r="L414" s="4"/>
      <c r="M414" s="4"/>
      <c r="N414" s="4"/>
      <c r="O414" s="4"/>
      <c r="P414" s="4"/>
    </row>
    <row r="415" spans="2:16" ht="12.75" customHeight="1" x14ac:dyDescent="0.2">
      <c r="B415" s="15"/>
      <c r="C415" s="24"/>
      <c r="D415" s="24"/>
      <c r="F415" s="3"/>
      <c r="G415" s="223"/>
      <c r="H415" s="4"/>
      <c r="I415" s="4"/>
      <c r="J415" s="4"/>
      <c r="K415" s="4"/>
      <c r="L415" s="4"/>
      <c r="M415" s="4"/>
      <c r="N415" s="4"/>
      <c r="O415" s="4"/>
      <c r="P415" s="4"/>
    </row>
    <row r="416" spans="2:16" ht="12.75" customHeight="1" x14ac:dyDescent="0.2">
      <c r="B416" s="15"/>
      <c r="C416" s="24"/>
      <c r="D416" s="24"/>
      <c r="F416" s="3"/>
      <c r="G416" s="223"/>
      <c r="H416" s="4"/>
      <c r="I416" s="4"/>
      <c r="J416" s="4"/>
      <c r="K416" s="4"/>
      <c r="L416" s="4"/>
      <c r="M416" s="4"/>
      <c r="N416" s="4"/>
      <c r="O416" s="4"/>
      <c r="P416" s="4"/>
    </row>
    <row r="417" spans="2:16" ht="12.75" customHeight="1" x14ac:dyDescent="0.2">
      <c r="B417" s="15"/>
      <c r="C417" s="24"/>
      <c r="D417" s="24"/>
      <c r="F417" s="3"/>
      <c r="G417" s="223"/>
      <c r="H417" s="4"/>
      <c r="I417" s="4"/>
      <c r="J417" s="4"/>
      <c r="K417" s="4"/>
      <c r="L417" s="4"/>
      <c r="M417" s="4"/>
      <c r="N417" s="4"/>
      <c r="O417" s="4"/>
      <c r="P417" s="4"/>
    </row>
    <row r="418" spans="2:16" ht="12.75" customHeight="1" x14ac:dyDescent="0.2">
      <c r="B418" s="15"/>
      <c r="C418" s="24"/>
      <c r="D418" s="24"/>
      <c r="F418" s="3"/>
      <c r="G418" s="223"/>
      <c r="H418" s="4"/>
      <c r="I418" s="4"/>
      <c r="J418" s="4"/>
      <c r="K418" s="4"/>
      <c r="L418" s="4"/>
      <c r="M418" s="4"/>
      <c r="N418" s="4"/>
      <c r="O418" s="4"/>
      <c r="P418" s="4"/>
    </row>
    <row r="419" spans="2:16" ht="12.75" customHeight="1" x14ac:dyDescent="0.2">
      <c r="B419" s="15"/>
      <c r="C419" s="24"/>
      <c r="D419" s="24"/>
      <c r="F419" s="3"/>
      <c r="G419" s="223"/>
      <c r="H419" s="4"/>
      <c r="I419" s="4"/>
      <c r="J419" s="4"/>
      <c r="K419" s="4"/>
      <c r="L419" s="4"/>
      <c r="M419" s="4"/>
      <c r="N419" s="4"/>
      <c r="O419" s="4"/>
      <c r="P419" s="4"/>
    </row>
    <row r="420" spans="2:16" ht="12.75" customHeight="1" x14ac:dyDescent="0.2">
      <c r="B420" s="15"/>
      <c r="C420" s="24"/>
      <c r="D420" s="24"/>
      <c r="F420" s="3"/>
      <c r="G420" s="223"/>
      <c r="H420" s="4"/>
      <c r="I420" s="4"/>
      <c r="J420" s="4"/>
      <c r="K420" s="4"/>
      <c r="L420" s="4"/>
      <c r="M420" s="4"/>
      <c r="N420" s="4"/>
      <c r="O420" s="4"/>
      <c r="P420" s="4"/>
    </row>
    <row r="421" spans="2:16" ht="12.75" customHeight="1" x14ac:dyDescent="0.2">
      <c r="B421" s="15"/>
      <c r="C421" s="24"/>
      <c r="D421" s="24"/>
      <c r="F421" s="3"/>
      <c r="G421" s="223"/>
      <c r="H421" s="4"/>
      <c r="I421" s="4"/>
      <c r="J421" s="4"/>
      <c r="K421" s="4"/>
      <c r="L421" s="4"/>
      <c r="M421" s="4"/>
      <c r="N421" s="4"/>
      <c r="O421" s="4"/>
      <c r="P421" s="4"/>
    </row>
    <row r="422" spans="2:16" ht="12.75" customHeight="1" x14ac:dyDescent="0.2">
      <c r="B422" s="15"/>
      <c r="C422" s="24"/>
      <c r="D422" s="24"/>
      <c r="F422" s="3"/>
      <c r="G422" s="223"/>
      <c r="H422" s="4"/>
      <c r="I422" s="4"/>
      <c r="J422" s="4"/>
      <c r="K422" s="4"/>
      <c r="L422" s="4"/>
      <c r="M422" s="4"/>
      <c r="N422" s="4"/>
      <c r="O422" s="4"/>
      <c r="P422" s="4"/>
    </row>
    <row r="423" spans="2:16" ht="12.75" customHeight="1" x14ac:dyDescent="0.2">
      <c r="B423" s="15"/>
      <c r="C423" s="24"/>
      <c r="D423" s="24"/>
      <c r="F423" s="3"/>
      <c r="G423" s="223"/>
      <c r="H423" s="4"/>
      <c r="I423" s="4"/>
      <c r="J423" s="4"/>
      <c r="K423" s="4"/>
      <c r="L423" s="4"/>
      <c r="M423" s="4"/>
      <c r="N423" s="4"/>
      <c r="O423" s="4"/>
      <c r="P423" s="4"/>
    </row>
    <row r="424" spans="2:16" ht="12.75" customHeight="1" x14ac:dyDescent="0.2">
      <c r="B424" s="15"/>
      <c r="C424" s="24"/>
      <c r="D424" s="24"/>
      <c r="F424" s="3"/>
      <c r="G424" s="223"/>
      <c r="H424" s="4"/>
      <c r="I424" s="4"/>
      <c r="J424" s="4"/>
      <c r="K424" s="4"/>
      <c r="L424" s="4"/>
      <c r="M424" s="4"/>
      <c r="N424" s="4"/>
      <c r="O424" s="4"/>
      <c r="P424" s="4"/>
    </row>
    <row r="425" spans="2:16" ht="12.75" customHeight="1" x14ac:dyDescent="0.2">
      <c r="B425" s="15"/>
      <c r="C425" s="24"/>
      <c r="D425" s="24"/>
      <c r="F425" s="3"/>
      <c r="G425" s="223"/>
      <c r="H425" s="4"/>
      <c r="I425" s="4"/>
      <c r="J425" s="4"/>
      <c r="K425" s="4"/>
      <c r="L425" s="4"/>
      <c r="M425" s="4"/>
      <c r="N425" s="4"/>
      <c r="O425" s="4"/>
      <c r="P425" s="4"/>
    </row>
    <row r="426" spans="2:16" ht="12.75" customHeight="1" x14ac:dyDescent="0.2">
      <c r="B426" s="15"/>
      <c r="C426" s="24"/>
      <c r="D426" s="24"/>
      <c r="F426" s="3"/>
      <c r="G426" s="223"/>
      <c r="H426" s="4"/>
      <c r="I426" s="4"/>
      <c r="J426" s="4"/>
      <c r="K426" s="4"/>
      <c r="L426" s="4"/>
      <c r="M426" s="4"/>
      <c r="N426" s="4"/>
      <c r="O426" s="4"/>
      <c r="P426" s="4"/>
    </row>
    <row r="427" spans="2:16" ht="12.75" customHeight="1" x14ac:dyDescent="0.2">
      <c r="B427" s="15"/>
      <c r="C427" s="24"/>
      <c r="D427" s="24"/>
      <c r="F427" s="3"/>
      <c r="G427" s="223"/>
      <c r="H427" s="4"/>
      <c r="I427" s="4"/>
      <c r="J427" s="4"/>
      <c r="K427" s="4"/>
      <c r="L427" s="4"/>
      <c r="M427" s="4"/>
      <c r="N427" s="4"/>
      <c r="O427" s="4"/>
      <c r="P427" s="4"/>
    </row>
    <row r="428" spans="2:16" ht="12.75" customHeight="1" x14ac:dyDescent="0.2">
      <c r="B428" s="15"/>
      <c r="C428" s="24"/>
      <c r="D428" s="24"/>
      <c r="F428" s="3"/>
      <c r="G428" s="223"/>
      <c r="H428" s="4"/>
      <c r="I428" s="4"/>
      <c r="J428" s="4"/>
      <c r="K428" s="4"/>
      <c r="L428" s="4"/>
      <c r="M428" s="4"/>
      <c r="N428" s="4"/>
      <c r="O428" s="4"/>
      <c r="P428" s="4"/>
    </row>
    <row r="429" spans="2:16" ht="12.75" customHeight="1" x14ac:dyDescent="0.2">
      <c r="B429" s="15"/>
      <c r="C429" s="24"/>
      <c r="D429" s="24"/>
      <c r="F429" s="3"/>
      <c r="G429" s="223"/>
      <c r="H429" s="4"/>
      <c r="I429" s="4"/>
      <c r="J429" s="4"/>
      <c r="K429" s="4"/>
      <c r="L429" s="4"/>
      <c r="M429" s="4"/>
      <c r="N429" s="4"/>
      <c r="O429" s="4"/>
      <c r="P429" s="4"/>
    </row>
    <row r="430" spans="2:16" ht="12.75" customHeight="1" x14ac:dyDescent="0.2">
      <c r="B430" s="15"/>
      <c r="C430" s="24"/>
      <c r="D430" s="24"/>
      <c r="F430" s="3"/>
      <c r="G430" s="223"/>
      <c r="H430" s="4"/>
      <c r="I430" s="4"/>
      <c r="J430" s="4"/>
      <c r="K430" s="4"/>
      <c r="L430" s="4"/>
      <c r="M430" s="4"/>
      <c r="N430" s="4"/>
      <c r="O430" s="4"/>
      <c r="P430" s="4"/>
    </row>
    <row r="431" spans="2:16" ht="12.75" customHeight="1" x14ac:dyDescent="0.2">
      <c r="B431" s="15"/>
      <c r="C431" s="24"/>
      <c r="D431" s="24"/>
      <c r="F431" s="3"/>
      <c r="G431" s="223"/>
      <c r="H431" s="4"/>
      <c r="I431" s="4"/>
      <c r="J431" s="4"/>
      <c r="K431" s="4"/>
      <c r="L431" s="4"/>
      <c r="M431" s="4"/>
      <c r="N431" s="4"/>
      <c r="O431" s="4"/>
      <c r="P431" s="4"/>
    </row>
    <row r="432" spans="2:16" ht="12.75" customHeight="1" x14ac:dyDescent="0.2">
      <c r="B432" s="15"/>
      <c r="C432" s="24"/>
      <c r="D432" s="24"/>
      <c r="F432" s="3"/>
      <c r="G432" s="223"/>
      <c r="H432" s="4"/>
      <c r="I432" s="4"/>
      <c r="J432" s="4"/>
      <c r="K432" s="4"/>
      <c r="L432" s="4"/>
      <c r="M432" s="4"/>
      <c r="N432" s="4"/>
      <c r="O432" s="4"/>
      <c r="P432" s="4"/>
    </row>
    <row r="433" spans="2:16" ht="12.75" customHeight="1" x14ac:dyDescent="0.2">
      <c r="B433" s="15"/>
      <c r="C433" s="24"/>
      <c r="D433" s="24"/>
      <c r="F433" s="3"/>
      <c r="G433" s="223"/>
      <c r="H433" s="4"/>
      <c r="I433" s="4"/>
      <c r="J433" s="4"/>
      <c r="K433" s="4"/>
      <c r="L433" s="4"/>
      <c r="M433" s="4"/>
      <c r="N433" s="4"/>
      <c r="O433" s="4"/>
      <c r="P433" s="4"/>
    </row>
    <row r="434" spans="2:16" ht="12.75" customHeight="1" x14ac:dyDescent="0.2">
      <c r="B434" s="15"/>
      <c r="C434" s="24"/>
      <c r="D434" s="24"/>
      <c r="F434" s="3"/>
      <c r="G434" s="223"/>
      <c r="H434" s="4"/>
      <c r="I434" s="4"/>
      <c r="J434" s="4"/>
      <c r="K434" s="4"/>
      <c r="L434" s="4"/>
      <c r="M434" s="4"/>
      <c r="N434" s="4"/>
      <c r="O434" s="4"/>
      <c r="P434" s="4"/>
    </row>
    <row r="435" spans="2:16" ht="12.75" customHeight="1" x14ac:dyDescent="0.2">
      <c r="B435" s="15"/>
      <c r="C435" s="24"/>
      <c r="D435" s="24"/>
      <c r="F435" s="3"/>
      <c r="G435" s="223"/>
      <c r="H435" s="4"/>
      <c r="I435" s="4"/>
      <c r="J435" s="4"/>
      <c r="K435" s="4"/>
      <c r="L435" s="4"/>
      <c r="M435" s="4"/>
      <c r="N435" s="4"/>
      <c r="O435" s="4"/>
      <c r="P435" s="4"/>
    </row>
    <row r="436" spans="2:16" ht="12.75" customHeight="1" x14ac:dyDescent="0.2">
      <c r="B436" s="15"/>
      <c r="C436" s="24"/>
      <c r="D436" s="24"/>
      <c r="F436" s="3"/>
      <c r="G436" s="223"/>
      <c r="H436" s="4"/>
      <c r="I436" s="4"/>
      <c r="J436" s="4"/>
      <c r="K436" s="4"/>
      <c r="L436" s="4"/>
      <c r="M436" s="4"/>
      <c r="N436" s="4"/>
      <c r="O436" s="4"/>
      <c r="P436" s="4"/>
    </row>
    <row r="437" spans="2:16" ht="12.75" customHeight="1" x14ac:dyDescent="0.2">
      <c r="B437" s="15"/>
      <c r="C437" s="24"/>
      <c r="D437" s="24"/>
      <c r="F437" s="3"/>
      <c r="G437" s="223"/>
      <c r="H437" s="4"/>
      <c r="I437" s="4"/>
      <c r="J437" s="4"/>
      <c r="K437" s="4"/>
      <c r="L437" s="4"/>
      <c r="M437" s="4"/>
      <c r="N437" s="4"/>
      <c r="O437" s="4"/>
      <c r="P437" s="4"/>
    </row>
    <row r="438" spans="2:16" ht="12.75" customHeight="1" x14ac:dyDescent="0.2">
      <c r="B438" s="15"/>
      <c r="C438" s="24"/>
      <c r="D438" s="24"/>
      <c r="F438" s="3"/>
      <c r="G438" s="223"/>
      <c r="H438" s="4"/>
      <c r="I438" s="4"/>
      <c r="J438" s="4"/>
      <c r="K438" s="4"/>
      <c r="L438" s="4"/>
      <c r="M438" s="4"/>
      <c r="N438" s="4"/>
      <c r="O438" s="4"/>
      <c r="P438" s="4"/>
    </row>
    <row r="439" spans="2:16" ht="12.75" customHeight="1" x14ac:dyDescent="0.2">
      <c r="B439" s="15"/>
      <c r="C439" s="24"/>
      <c r="D439" s="24"/>
      <c r="F439" s="3"/>
      <c r="G439" s="223"/>
      <c r="H439" s="4"/>
      <c r="I439" s="4"/>
      <c r="J439" s="4"/>
      <c r="K439" s="4"/>
      <c r="L439" s="4"/>
      <c r="M439" s="4"/>
      <c r="N439" s="4"/>
      <c r="O439" s="4"/>
      <c r="P439" s="4"/>
    </row>
    <row r="440" spans="2:16" ht="12.75" customHeight="1" x14ac:dyDescent="0.2">
      <c r="B440" s="15"/>
      <c r="C440" s="24"/>
      <c r="D440" s="24"/>
      <c r="F440" s="3"/>
      <c r="G440" s="223"/>
      <c r="H440" s="4"/>
      <c r="I440" s="4"/>
      <c r="J440" s="4"/>
      <c r="K440" s="4"/>
      <c r="L440" s="4"/>
      <c r="M440" s="4"/>
      <c r="N440" s="4"/>
      <c r="O440" s="4"/>
      <c r="P440" s="4"/>
    </row>
    <row r="441" spans="2:16" ht="12.75" customHeight="1" x14ac:dyDescent="0.2">
      <c r="B441" s="15"/>
      <c r="C441" s="24"/>
      <c r="D441" s="24"/>
      <c r="F441" s="3"/>
      <c r="G441" s="223"/>
      <c r="H441" s="4"/>
      <c r="I441" s="4"/>
      <c r="J441" s="4"/>
      <c r="K441" s="4"/>
      <c r="L441" s="4"/>
      <c r="M441" s="4"/>
      <c r="N441" s="4"/>
      <c r="O441" s="4"/>
      <c r="P441" s="4"/>
    </row>
    <row r="442" spans="2:16" ht="12.75" customHeight="1" x14ac:dyDescent="0.2">
      <c r="B442" s="15"/>
      <c r="C442" s="24"/>
      <c r="D442" s="24"/>
      <c r="F442" s="3"/>
      <c r="G442" s="223"/>
      <c r="H442" s="4"/>
      <c r="I442" s="4"/>
      <c r="J442" s="4"/>
      <c r="K442" s="4"/>
      <c r="L442" s="4"/>
      <c r="M442" s="4"/>
      <c r="N442" s="4"/>
      <c r="O442" s="4"/>
      <c r="P442" s="4"/>
    </row>
    <row r="443" spans="2:16" ht="12.75" customHeight="1" x14ac:dyDescent="0.2">
      <c r="B443" s="15"/>
      <c r="C443" s="24"/>
      <c r="D443" s="24"/>
      <c r="F443" s="3"/>
      <c r="G443" s="223"/>
      <c r="H443" s="4"/>
      <c r="I443" s="4"/>
      <c r="J443" s="4"/>
      <c r="K443" s="4"/>
      <c r="L443" s="4"/>
      <c r="M443" s="4"/>
      <c r="N443" s="4"/>
      <c r="O443" s="4"/>
      <c r="P443" s="4"/>
    </row>
    <row r="444" spans="2:16" ht="12.75" customHeight="1" x14ac:dyDescent="0.2">
      <c r="B444" s="15"/>
      <c r="C444" s="24"/>
      <c r="D444" s="24"/>
      <c r="F444" s="3"/>
      <c r="G444" s="223"/>
      <c r="H444" s="4"/>
      <c r="I444" s="4"/>
      <c r="J444" s="4"/>
      <c r="K444" s="4"/>
      <c r="L444" s="4"/>
      <c r="M444" s="4"/>
      <c r="N444" s="4"/>
      <c r="O444" s="4"/>
      <c r="P444" s="4"/>
    </row>
    <row r="445" spans="2:16" ht="12.75" customHeight="1" x14ac:dyDescent="0.2">
      <c r="B445" s="15"/>
      <c r="C445" s="24"/>
      <c r="D445" s="24"/>
      <c r="F445" s="3"/>
      <c r="G445" s="223"/>
      <c r="H445" s="4"/>
      <c r="I445" s="4"/>
      <c r="J445" s="4"/>
      <c r="K445" s="4"/>
      <c r="L445" s="4"/>
      <c r="M445" s="4"/>
      <c r="N445" s="4"/>
      <c r="O445" s="4"/>
      <c r="P445" s="4"/>
    </row>
    <row r="446" spans="2:16" ht="12.75" customHeight="1" x14ac:dyDescent="0.2">
      <c r="B446" s="15"/>
      <c r="C446" s="24"/>
      <c r="D446" s="24"/>
      <c r="F446" s="3"/>
      <c r="G446" s="223"/>
      <c r="H446" s="4"/>
      <c r="I446" s="4"/>
      <c r="J446" s="4"/>
      <c r="K446" s="4"/>
      <c r="L446" s="4"/>
      <c r="M446" s="4"/>
      <c r="N446" s="4"/>
      <c r="O446" s="4"/>
      <c r="P446" s="4"/>
    </row>
    <row r="447" spans="2:16" ht="12.75" customHeight="1" x14ac:dyDescent="0.2">
      <c r="B447" s="15"/>
      <c r="C447" s="24"/>
      <c r="D447" s="24"/>
      <c r="F447" s="3"/>
      <c r="G447" s="223"/>
      <c r="H447" s="4"/>
      <c r="I447" s="4"/>
      <c r="J447" s="4"/>
      <c r="K447" s="4"/>
      <c r="L447" s="4"/>
      <c r="M447" s="4"/>
      <c r="N447" s="4"/>
      <c r="O447" s="4"/>
      <c r="P447" s="4"/>
    </row>
    <row r="448" spans="2:16" ht="12.75" customHeight="1" x14ac:dyDescent="0.2">
      <c r="B448" s="15"/>
      <c r="C448" s="24"/>
      <c r="D448" s="24"/>
      <c r="F448" s="3"/>
      <c r="G448" s="223"/>
      <c r="H448" s="4"/>
      <c r="I448" s="4"/>
      <c r="J448" s="4"/>
      <c r="K448" s="4"/>
      <c r="L448" s="4"/>
      <c r="M448" s="4"/>
      <c r="N448" s="4"/>
      <c r="O448" s="4"/>
      <c r="P448" s="4"/>
    </row>
    <row r="449" spans="2:16" ht="12.75" customHeight="1" x14ac:dyDescent="0.2">
      <c r="B449" s="15"/>
      <c r="C449" s="24"/>
      <c r="D449" s="24"/>
      <c r="F449" s="3"/>
      <c r="G449" s="223"/>
      <c r="H449" s="4"/>
      <c r="I449" s="4"/>
      <c r="J449" s="4"/>
      <c r="K449" s="4"/>
      <c r="L449" s="4"/>
      <c r="M449" s="4"/>
      <c r="N449" s="4"/>
      <c r="O449" s="4"/>
      <c r="P449" s="4"/>
    </row>
    <row r="450" spans="2:16" ht="12.75" customHeight="1" x14ac:dyDescent="0.2">
      <c r="B450" s="15"/>
      <c r="C450" s="24"/>
      <c r="D450" s="24"/>
      <c r="F450" s="3"/>
      <c r="G450" s="223"/>
      <c r="H450" s="4"/>
      <c r="I450" s="4"/>
      <c r="J450" s="4"/>
      <c r="K450" s="4"/>
      <c r="L450" s="4"/>
      <c r="M450" s="4"/>
      <c r="N450" s="4"/>
      <c r="O450" s="4"/>
      <c r="P450" s="4"/>
    </row>
    <row r="451" spans="2:16" ht="12.75" customHeight="1" x14ac:dyDescent="0.2">
      <c r="B451" s="15"/>
      <c r="C451" s="24"/>
      <c r="D451" s="24"/>
      <c r="F451" s="3"/>
      <c r="G451" s="223"/>
      <c r="H451" s="4"/>
      <c r="I451" s="4"/>
      <c r="J451" s="4"/>
      <c r="K451" s="4"/>
      <c r="L451" s="4"/>
      <c r="M451" s="4"/>
      <c r="N451" s="4"/>
      <c r="O451" s="4"/>
      <c r="P451" s="4"/>
    </row>
    <row r="452" spans="2:16" ht="12.75" customHeight="1" x14ac:dyDescent="0.2">
      <c r="B452" s="15"/>
      <c r="C452" s="24"/>
      <c r="D452" s="24"/>
      <c r="F452" s="3"/>
      <c r="G452" s="223"/>
      <c r="H452" s="4"/>
      <c r="I452" s="4"/>
      <c r="J452" s="4"/>
      <c r="K452" s="4"/>
      <c r="L452" s="4"/>
      <c r="M452" s="4"/>
      <c r="N452" s="4"/>
      <c r="O452" s="4"/>
      <c r="P452" s="4"/>
    </row>
    <row r="453" spans="2:16" ht="12.75" customHeight="1" x14ac:dyDescent="0.2">
      <c r="B453" s="15"/>
      <c r="C453" s="24"/>
      <c r="D453" s="24"/>
      <c r="F453" s="3"/>
      <c r="G453" s="223"/>
      <c r="H453" s="4"/>
      <c r="I453" s="4"/>
      <c r="J453" s="4"/>
      <c r="K453" s="4"/>
      <c r="L453" s="4"/>
      <c r="M453" s="4"/>
      <c r="N453" s="4"/>
      <c r="O453" s="4"/>
      <c r="P453" s="4"/>
    </row>
    <row r="454" spans="2:16" ht="12.75" customHeight="1" x14ac:dyDescent="0.2">
      <c r="B454" s="15"/>
      <c r="C454" s="24"/>
      <c r="D454" s="24"/>
      <c r="F454" s="3"/>
      <c r="G454" s="223"/>
      <c r="H454" s="4"/>
      <c r="I454" s="4"/>
      <c r="J454" s="4"/>
      <c r="K454" s="4"/>
      <c r="L454" s="4"/>
      <c r="M454" s="4"/>
      <c r="N454" s="4"/>
      <c r="O454" s="4"/>
      <c r="P454" s="4"/>
    </row>
    <row r="455" spans="2:16" ht="12.75" customHeight="1" x14ac:dyDescent="0.2">
      <c r="B455" s="15"/>
      <c r="C455" s="24"/>
      <c r="D455" s="24"/>
      <c r="F455" s="3"/>
      <c r="G455" s="223"/>
      <c r="H455" s="4"/>
      <c r="I455" s="4"/>
      <c r="J455" s="4"/>
      <c r="K455" s="4"/>
      <c r="L455" s="4"/>
      <c r="M455" s="4"/>
      <c r="N455" s="4"/>
      <c r="O455" s="4"/>
      <c r="P455" s="4"/>
    </row>
    <row r="456" spans="2:16" ht="12.75" customHeight="1" x14ac:dyDescent="0.2">
      <c r="B456" s="15"/>
      <c r="C456" s="24"/>
      <c r="D456" s="24"/>
      <c r="F456" s="3"/>
      <c r="G456" s="223"/>
      <c r="H456" s="4"/>
      <c r="I456" s="4"/>
      <c r="J456" s="4"/>
      <c r="K456" s="4"/>
      <c r="L456" s="4"/>
      <c r="M456" s="4"/>
      <c r="N456" s="4"/>
      <c r="O456" s="4"/>
      <c r="P456" s="4"/>
    </row>
    <row r="457" spans="2:16" ht="12.75" customHeight="1" x14ac:dyDescent="0.2">
      <c r="B457" s="15"/>
      <c r="C457" s="24"/>
      <c r="D457" s="24"/>
      <c r="F457" s="3"/>
      <c r="G457" s="223"/>
      <c r="H457" s="4"/>
      <c r="I457" s="4"/>
      <c r="J457" s="4"/>
      <c r="K457" s="4"/>
      <c r="L457" s="4"/>
      <c r="M457" s="4"/>
      <c r="N457" s="4"/>
      <c r="O457" s="4"/>
      <c r="P457" s="4"/>
    </row>
    <row r="458" spans="2:16" ht="12.75" customHeight="1" x14ac:dyDescent="0.2">
      <c r="B458" s="15"/>
      <c r="C458" s="24"/>
      <c r="D458" s="24"/>
      <c r="F458" s="3"/>
      <c r="G458" s="223"/>
      <c r="H458" s="4"/>
      <c r="I458" s="4"/>
      <c r="J458" s="4"/>
      <c r="K458" s="4"/>
      <c r="L458" s="4"/>
      <c r="M458" s="4"/>
      <c r="N458" s="4"/>
      <c r="O458" s="4"/>
      <c r="P458" s="4"/>
    </row>
    <row r="459" spans="2:16" ht="12.75" customHeight="1" x14ac:dyDescent="0.2">
      <c r="B459" s="15"/>
      <c r="C459" s="24"/>
      <c r="D459" s="24"/>
      <c r="F459" s="3"/>
      <c r="G459" s="223"/>
      <c r="H459" s="4"/>
      <c r="I459" s="4"/>
      <c r="J459" s="4"/>
      <c r="K459" s="4"/>
      <c r="L459" s="4"/>
      <c r="M459" s="4"/>
      <c r="N459" s="4"/>
      <c r="O459" s="4"/>
      <c r="P459" s="4"/>
    </row>
    <row r="460" spans="2:16" ht="12.75" customHeight="1" x14ac:dyDescent="0.2">
      <c r="B460" s="15"/>
      <c r="C460" s="24"/>
      <c r="D460" s="24"/>
      <c r="F460" s="3"/>
      <c r="G460" s="223"/>
      <c r="H460" s="4"/>
      <c r="I460" s="4"/>
      <c r="J460" s="4"/>
      <c r="K460" s="4"/>
      <c r="L460" s="4"/>
      <c r="M460" s="4"/>
      <c r="N460" s="4"/>
      <c r="O460" s="4"/>
      <c r="P460" s="4"/>
    </row>
    <row r="461" spans="2:16" ht="12.75" customHeight="1" x14ac:dyDescent="0.2">
      <c r="B461" s="15"/>
      <c r="C461" s="24"/>
      <c r="D461" s="24"/>
      <c r="F461" s="3"/>
      <c r="G461" s="223"/>
      <c r="H461" s="4"/>
      <c r="I461" s="4"/>
      <c r="J461" s="4"/>
      <c r="K461" s="4"/>
      <c r="L461" s="4"/>
      <c r="M461" s="4"/>
      <c r="N461" s="4"/>
      <c r="O461" s="4"/>
      <c r="P461" s="4"/>
    </row>
    <row r="462" spans="2:16" ht="12.75" customHeight="1" x14ac:dyDescent="0.2">
      <c r="B462" s="15"/>
      <c r="C462" s="24"/>
      <c r="D462" s="24"/>
      <c r="F462" s="3"/>
      <c r="G462" s="223"/>
      <c r="H462" s="4"/>
      <c r="I462" s="4"/>
      <c r="J462" s="4"/>
      <c r="K462" s="4"/>
      <c r="L462" s="4"/>
      <c r="M462" s="4"/>
      <c r="N462" s="4"/>
      <c r="O462" s="4"/>
      <c r="P462" s="4"/>
    </row>
    <row r="463" spans="2:16" ht="12.75" customHeight="1" x14ac:dyDescent="0.2">
      <c r="B463" s="15"/>
      <c r="C463" s="24"/>
      <c r="D463" s="24"/>
      <c r="F463" s="3"/>
      <c r="G463" s="223"/>
      <c r="H463" s="4"/>
      <c r="I463" s="4"/>
      <c r="J463" s="4"/>
      <c r="K463" s="4"/>
      <c r="L463" s="4"/>
      <c r="M463" s="4"/>
      <c r="N463" s="4"/>
      <c r="O463" s="4"/>
      <c r="P463" s="4"/>
    </row>
    <row r="464" spans="2:16" ht="12.75" customHeight="1" x14ac:dyDescent="0.2">
      <c r="B464" s="15"/>
      <c r="C464" s="24"/>
      <c r="D464" s="24"/>
      <c r="F464" s="3"/>
      <c r="G464" s="223"/>
      <c r="H464" s="4"/>
      <c r="I464" s="4"/>
      <c r="J464" s="4"/>
      <c r="K464" s="4"/>
      <c r="L464" s="4"/>
      <c r="M464" s="4"/>
      <c r="N464" s="4"/>
      <c r="O464" s="4"/>
      <c r="P464" s="4"/>
    </row>
    <row r="465" spans="2:16" ht="12.75" customHeight="1" x14ac:dyDescent="0.2">
      <c r="B465" s="15"/>
      <c r="C465" s="24"/>
      <c r="D465" s="24"/>
      <c r="F465" s="3"/>
      <c r="G465" s="223"/>
      <c r="H465" s="4"/>
      <c r="I465" s="4"/>
      <c r="J465" s="4"/>
      <c r="K465" s="4"/>
      <c r="L465" s="4"/>
      <c r="M465" s="4"/>
      <c r="N465" s="4"/>
      <c r="O465" s="4"/>
      <c r="P465" s="4"/>
    </row>
    <row r="466" spans="2:16" ht="12.75" customHeight="1" x14ac:dyDescent="0.2">
      <c r="B466" s="15"/>
      <c r="C466" s="24"/>
      <c r="D466" s="24"/>
      <c r="F466" s="3"/>
      <c r="G466" s="223"/>
      <c r="H466" s="4"/>
      <c r="I466" s="4"/>
      <c r="J466" s="4"/>
      <c r="K466" s="4"/>
      <c r="L466" s="4"/>
      <c r="M466" s="4"/>
      <c r="N466" s="4"/>
      <c r="O466" s="4"/>
      <c r="P466" s="4"/>
    </row>
    <row r="467" spans="2:16" ht="12.75" customHeight="1" x14ac:dyDescent="0.2">
      <c r="B467" s="15"/>
      <c r="C467" s="24"/>
      <c r="D467" s="24"/>
      <c r="F467" s="3"/>
      <c r="G467" s="223"/>
      <c r="H467" s="4"/>
      <c r="I467" s="4"/>
      <c r="J467" s="4"/>
      <c r="K467" s="4"/>
      <c r="L467" s="4"/>
      <c r="M467" s="4"/>
      <c r="N467" s="4"/>
      <c r="O467" s="4"/>
      <c r="P467" s="4"/>
    </row>
    <row r="468" spans="2:16" ht="12.75" customHeight="1" x14ac:dyDescent="0.2">
      <c r="B468" s="15"/>
      <c r="C468" s="24"/>
      <c r="D468" s="24"/>
      <c r="F468" s="3"/>
      <c r="G468" s="223"/>
      <c r="H468" s="4"/>
      <c r="I468" s="4"/>
      <c r="J468" s="4"/>
      <c r="K468" s="4"/>
      <c r="L468" s="4"/>
      <c r="M468" s="4"/>
      <c r="N468" s="4"/>
      <c r="O468" s="4"/>
      <c r="P468" s="4"/>
    </row>
    <row r="469" spans="2:16" ht="12.75" customHeight="1" x14ac:dyDescent="0.2">
      <c r="B469" s="15"/>
      <c r="C469" s="24"/>
      <c r="D469" s="24"/>
      <c r="F469" s="3"/>
      <c r="G469" s="223"/>
      <c r="H469" s="4"/>
      <c r="I469" s="4"/>
      <c r="J469" s="4"/>
      <c r="K469" s="4"/>
      <c r="L469" s="4"/>
      <c r="M469" s="4"/>
      <c r="N469" s="4"/>
      <c r="O469" s="4"/>
      <c r="P469" s="4"/>
    </row>
    <row r="470" spans="2:16" ht="12.75" customHeight="1" x14ac:dyDescent="0.2">
      <c r="B470" s="15"/>
      <c r="C470" s="24"/>
      <c r="D470" s="24"/>
      <c r="F470" s="3"/>
      <c r="G470" s="223"/>
      <c r="H470" s="4"/>
      <c r="I470" s="4"/>
      <c r="J470" s="4"/>
      <c r="K470" s="4"/>
      <c r="L470" s="4"/>
      <c r="M470" s="4"/>
      <c r="N470" s="4"/>
      <c r="O470" s="4"/>
      <c r="P470" s="4"/>
    </row>
    <row r="471" spans="2:16" ht="12.75" customHeight="1" x14ac:dyDescent="0.2">
      <c r="B471" s="15"/>
      <c r="C471" s="24"/>
      <c r="D471" s="24"/>
      <c r="F471" s="3"/>
      <c r="G471" s="223"/>
      <c r="H471" s="4"/>
      <c r="I471" s="4"/>
      <c r="J471" s="4"/>
      <c r="K471" s="4"/>
      <c r="L471" s="4"/>
      <c r="M471" s="4"/>
      <c r="N471" s="4"/>
      <c r="O471" s="4"/>
      <c r="P471" s="4"/>
    </row>
    <row r="472" spans="2:16" ht="12.75" customHeight="1" x14ac:dyDescent="0.2">
      <c r="B472" s="15"/>
      <c r="C472" s="24"/>
      <c r="D472" s="24"/>
      <c r="F472" s="3"/>
      <c r="G472" s="223"/>
      <c r="H472" s="4"/>
      <c r="I472" s="4"/>
      <c r="J472" s="4"/>
      <c r="K472" s="4"/>
      <c r="L472" s="4"/>
      <c r="M472" s="4"/>
      <c r="N472" s="4"/>
      <c r="O472" s="4"/>
      <c r="P472" s="4"/>
    </row>
    <row r="473" spans="2:16" ht="12.75" customHeight="1" x14ac:dyDescent="0.2">
      <c r="B473" s="15"/>
      <c r="C473" s="24"/>
      <c r="D473" s="24"/>
      <c r="F473" s="3"/>
      <c r="G473" s="223"/>
      <c r="H473" s="4"/>
      <c r="I473" s="4"/>
      <c r="J473" s="4"/>
      <c r="K473" s="4"/>
      <c r="L473" s="4"/>
      <c r="M473" s="4"/>
      <c r="N473" s="4"/>
      <c r="O473" s="4"/>
      <c r="P473" s="4"/>
    </row>
    <row r="474" spans="2:16" ht="12.75" customHeight="1" x14ac:dyDescent="0.2">
      <c r="B474" s="15"/>
      <c r="C474" s="24"/>
      <c r="D474" s="24"/>
      <c r="F474" s="3"/>
      <c r="G474" s="223"/>
      <c r="H474" s="4"/>
      <c r="I474" s="4"/>
      <c r="J474" s="4"/>
      <c r="K474" s="4"/>
      <c r="L474" s="4"/>
      <c r="M474" s="4"/>
      <c r="N474" s="4"/>
      <c r="O474" s="4"/>
      <c r="P474" s="4"/>
    </row>
    <row r="475" spans="2:16" ht="12.75" customHeight="1" x14ac:dyDescent="0.2">
      <c r="B475" s="15"/>
      <c r="C475" s="24"/>
      <c r="D475" s="24"/>
      <c r="F475" s="3"/>
      <c r="G475" s="223"/>
      <c r="H475" s="4"/>
      <c r="I475" s="4"/>
      <c r="J475" s="4"/>
      <c r="K475" s="4"/>
      <c r="L475" s="4"/>
      <c r="M475" s="4"/>
      <c r="N475" s="4"/>
      <c r="O475" s="4"/>
      <c r="P475" s="4"/>
    </row>
    <row r="476" spans="2:16" ht="12.75" customHeight="1" x14ac:dyDescent="0.2">
      <c r="B476" s="15"/>
      <c r="C476" s="24"/>
      <c r="D476" s="24"/>
      <c r="F476" s="3"/>
      <c r="G476" s="223"/>
      <c r="H476" s="4"/>
      <c r="I476" s="4"/>
      <c r="J476" s="4"/>
      <c r="K476" s="4"/>
      <c r="L476" s="4"/>
      <c r="M476" s="4"/>
      <c r="N476" s="4"/>
      <c r="O476" s="4"/>
      <c r="P476" s="4"/>
    </row>
    <row r="477" spans="2:16" ht="12.75" customHeight="1" x14ac:dyDescent="0.2">
      <c r="B477" s="15"/>
      <c r="C477" s="24"/>
      <c r="D477" s="24"/>
      <c r="F477" s="3"/>
      <c r="G477" s="223"/>
      <c r="H477" s="4"/>
      <c r="I477" s="4"/>
      <c r="J477" s="4"/>
      <c r="K477" s="4"/>
      <c r="L477" s="4"/>
      <c r="M477" s="4"/>
      <c r="N477" s="4"/>
      <c r="O477" s="4"/>
      <c r="P477" s="4"/>
    </row>
    <row r="478" spans="2:16" ht="12.75" customHeight="1" x14ac:dyDescent="0.2">
      <c r="B478" s="15"/>
      <c r="C478" s="24"/>
      <c r="D478" s="24"/>
      <c r="F478" s="3"/>
      <c r="G478" s="223"/>
      <c r="H478" s="4"/>
      <c r="I478" s="4"/>
      <c r="J478" s="4"/>
      <c r="K478" s="4"/>
      <c r="L478" s="4"/>
      <c r="M478" s="4"/>
      <c r="N478" s="4"/>
      <c r="O478" s="4"/>
      <c r="P478" s="4"/>
    </row>
    <row r="479" spans="2:16" ht="12.75" customHeight="1" x14ac:dyDescent="0.2">
      <c r="B479" s="15"/>
      <c r="C479" s="24"/>
      <c r="D479" s="24"/>
      <c r="F479" s="3"/>
      <c r="G479" s="223"/>
      <c r="H479" s="4"/>
      <c r="I479" s="4"/>
      <c r="J479" s="4"/>
      <c r="K479" s="4"/>
      <c r="L479" s="4"/>
      <c r="M479" s="4"/>
      <c r="N479" s="4"/>
      <c r="O479" s="4"/>
      <c r="P479" s="4"/>
    </row>
    <row r="480" spans="2:16" ht="12.75" customHeight="1" x14ac:dyDescent="0.2">
      <c r="B480" s="15"/>
      <c r="C480" s="24"/>
      <c r="D480" s="24"/>
      <c r="F480" s="3"/>
      <c r="G480" s="223"/>
      <c r="H480" s="4"/>
      <c r="I480" s="4"/>
      <c r="J480" s="4"/>
      <c r="K480" s="4"/>
      <c r="L480" s="4"/>
      <c r="M480" s="4"/>
      <c r="N480" s="4"/>
      <c r="O480" s="4"/>
      <c r="P480" s="4"/>
    </row>
    <row r="481" spans="2:16" ht="12.75" customHeight="1" x14ac:dyDescent="0.2">
      <c r="B481" s="15"/>
      <c r="C481" s="24"/>
      <c r="D481" s="24"/>
      <c r="F481" s="3"/>
      <c r="G481" s="223"/>
      <c r="H481" s="4"/>
      <c r="I481" s="4"/>
      <c r="J481" s="4"/>
      <c r="K481" s="4"/>
      <c r="L481" s="4"/>
      <c r="M481" s="4"/>
      <c r="N481" s="4"/>
      <c r="O481" s="4"/>
      <c r="P481" s="4"/>
    </row>
    <row r="482" spans="2:16" ht="12.75" customHeight="1" x14ac:dyDescent="0.2">
      <c r="B482" s="15"/>
      <c r="C482" s="24"/>
      <c r="D482" s="24"/>
      <c r="F482" s="3"/>
      <c r="G482" s="223"/>
      <c r="H482" s="4"/>
      <c r="I482" s="4"/>
      <c r="J482" s="4"/>
      <c r="K482" s="4"/>
      <c r="L482" s="4"/>
      <c r="M482" s="4"/>
      <c r="N482" s="4"/>
      <c r="O482" s="4"/>
      <c r="P482" s="4"/>
    </row>
    <row r="483" spans="2:16" ht="12.75" customHeight="1" x14ac:dyDescent="0.2">
      <c r="B483" s="15"/>
      <c r="C483" s="24"/>
      <c r="D483" s="24"/>
      <c r="F483" s="3"/>
      <c r="G483" s="223"/>
      <c r="H483" s="4"/>
      <c r="I483" s="4"/>
      <c r="J483" s="4"/>
      <c r="K483" s="4"/>
      <c r="L483" s="4"/>
      <c r="M483" s="4"/>
      <c r="N483" s="4"/>
      <c r="O483" s="4"/>
      <c r="P483" s="4"/>
    </row>
    <row r="484" spans="2:16" ht="12.75" customHeight="1" x14ac:dyDescent="0.2">
      <c r="B484" s="15"/>
      <c r="C484" s="24"/>
      <c r="D484" s="24"/>
      <c r="F484" s="3"/>
      <c r="G484" s="223"/>
      <c r="H484" s="4"/>
      <c r="I484" s="4"/>
      <c r="J484" s="4"/>
      <c r="K484" s="4"/>
      <c r="L484" s="4"/>
      <c r="M484" s="4"/>
      <c r="N484" s="4"/>
      <c r="O484" s="4"/>
      <c r="P484" s="4"/>
    </row>
    <row r="485" spans="2:16" ht="12.75" customHeight="1" x14ac:dyDescent="0.2">
      <c r="B485" s="15"/>
      <c r="C485" s="24"/>
      <c r="D485" s="24"/>
      <c r="F485" s="3"/>
      <c r="G485" s="223"/>
      <c r="H485" s="4"/>
      <c r="I485" s="4"/>
      <c r="J485" s="4"/>
      <c r="K485" s="4"/>
      <c r="L485" s="4"/>
      <c r="M485" s="4"/>
      <c r="N485" s="4"/>
      <c r="O485" s="4"/>
      <c r="P485" s="4"/>
    </row>
    <row r="486" spans="2:16" ht="12.75" customHeight="1" x14ac:dyDescent="0.2">
      <c r="B486" s="15"/>
      <c r="C486" s="24"/>
      <c r="D486" s="24"/>
      <c r="F486" s="3"/>
      <c r="G486" s="223"/>
      <c r="H486" s="4"/>
      <c r="I486" s="4"/>
      <c r="J486" s="4"/>
      <c r="K486" s="4"/>
      <c r="L486" s="4"/>
      <c r="M486" s="4"/>
      <c r="N486" s="4"/>
      <c r="O486" s="4"/>
      <c r="P486" s="4"/>
    </row>
    <row r="487" spans="2:16" ht="12.75" customHeight="1" x14ac:dyDescent="0.2">
      <c r="B487" s="15"/>
      <c r="C487" s="24"/>
      <c r="D487" s="24"/>
      <c r="F487" s="3"/>
      <c r="G487" s="223"/>
      <c r="H487" s="4"/>
      <c r="I487" s="4"/>
      <c r="J487" s="4"/>
      <c r="K487" s="4"/>
      <c r="L487" s="4"/>
      <c r="M487" s="4"/>
      <c r="N487" s="4"/>
      <c r="O487" s="4"/>
      <c r="P487" s="4"/>
    </row>
    <row r="488" spans="2:16" ht="12.75" customHeight="1" x14ac:dyDescent="0.2">
      <c r="B488" s="15"/>
      <c r="C488" s="24"/>
      <c r="D488" s="24"/>
      <c r="F488" s="3"/>
      <c r="G488" s="223"/>
      <c r="H488" s="4"/>
      <c r="I488" s="4"/>
      <c r="J488" s="4"/>
      <c r="K488" s="4"/>
      <c r="L488" s="4"/>
      <c r="M488" s="4"/>
      <c r="N488" s="4"/>
      <c r="O488" s="4"/>
      <c r="P488" s="4"/>
    </row>
    <row r="489" spans="2:16" ht="12.75" customHeight="1" x14ac:dyDescent="0.2">
      <c r="B489" s="15"/>
      <c r="C489" s="24"/>
      <c r="D489" s="24"/>
      <c r="F489" s="3"/>
      <c r="G489" s="223"/>
      <c r="H489" s="4"/>
      <c r="I489" s="4"/>
      <c r="J489" s="4"/>
      <c r="K489" s="4"/>
      <c r="L489" s="4"/>
      <c r="M489" s="4"/>
      <c r="N489" s="4"/>
      <c r="O489" s="4"/>
      <c r="P489" s="4"/>
    </row>
    <row r="490" spans="2:16" ht="12.75" customHeight="1" x14ac:dyDescent="0.2">
      <c r="B490" s="15"/>
      <c r="C490" s="24"/>
      <c r="D490" s="24"/>
      <c r="F490" s="3"/>
      <c r="G490" s="223"/>
      <c r="H490" s="4"/>
      <c r="I490" s="4"/>
      <c r="J490" s="4"/>
      <c r="K490" s="4"/>
      <c r="L490" s="4"/>
      <c r="M490" s="4"/>
      <c r="N490" s="4"/>
      <c r="O490" s="4"/>
      <c r="P490" s="4"/>
    </row>
    <row r="491" spans="2:16" ht="12.75" customHeight="1" x14ac:dyDescent="0.2">
      <c r="B491" s="15"/>
      <c r="C491" s="24"/>
      <c r="D491" s="24"/>
      <c r="F491" s="3"/>
      <c r="G491" s="223"/>
      <c r="H491" s="4"/>
      <c r="I491" s="4"/>
      <c r="J491" s="4"/>
      <c r="K491" s="4"/>
      <c r="L491" s="4"/>
      <c r="M491" s="4"/>
      <c r="N491" s="4"/>
      <c r="O491" s="4"/>
      <c r="P491" s="4"/>
    </row>
    <row r="492" spans="2:16" ht="12.75" customHeight="1" x14ac:dyDescent="0.2">
      <c r="B492" s="15"/>
      <c r="C492" s="24"/>
      <c r="D492" s="24"/>
      <c r="F492" s="3"/>
      <c r="G492" s="223"/>
      <c r="H492" s="4"/>
      <c r="I492" s="4"/>
      <c r="J492" s="4"/>
      <c r="K492" s="4"/>
      <c r="L492" s="4"/>
      <c r="M492" s="4"/>
      <c r="N492" s="4"/>
      <c r="O492" s="4"/>
      <c r="P492" s="4"/>
    </row>
    <row r="493" spans="2:16" ht="12.75" customHeight="1" x14ac:dyDescent="0.2">
      <c r="B493" s="15"/>
      <c r="C493" s="24"/>
      <c r="D493" s="24"/>
      <c r="F493" s="3"/>
      <c r="G493" s="223"/>
      <c r="H493" s="4"/>
      <c r="I493" s="4"/>
      <c r="J493" s="4"/>
      <c r="K493" s="4"/>
      <c r="L493" s="4"/>
      <c r="M493" s="4"/>
      <c r="N493" s="4"/>
      <c r="O493" s="4"/>
      <c r="P493" s="4"/>
    </row>
    <row r="494" spans="2:16" ht="12.75" customHeight="1" x14ac:dyDescent="0.2">
      <c r="B494" s="15"/>
      <c r="C494" s="24"/>
      <c r="D494" s="24"/>
      <c r="F494" s="3"/>
      <c r="G494" s="223"/>
      <c r="H494" s="4"/>
      <c r="I494" s="4"/>
      <c r="J494" s="4"/>
      <c r="K494" s="4"/>
      <c r="L494" s="4"/>
      <c r="M494" s="4"/>
      <c r="N494" s="4"/>
      <c r="O494" s="4"/>
      <c r="P494" s="4"/>
    </row>
    <row r="495" spans="2:16" ht="12.75" customHeight="1" x14ac:dyDescent="0.2">
      <c r="B495" s="15"/>
      <c r="C495" s="24"/>
      <c r="D495" s="24"/>
      <c r="F495" s="3"/>
      <c r="G495" s="223"/>
      <c r="H495" s="4"/>
      <c r="I495" s="4"/>
      <c r="J495" s="4"/>
      <c r="K495" s="4"/>
      <c r="L495" s="4"/>
      <c r="M495" s="4"/>
      <c r="N495" s="4"/>
      <c r="O495" s="4"/>
      <c r="P495" s="4"/>
    </row>
    <row r="496" spans="2:16" ht="12.75" customHeight="1" x14ac:dyDescent="0.2">
      <c r="B496" s="15"/>
      <c r="C496" s="24"/>
      <c r="D496" s="24"/>
      <c r="F496" s="3"/>
      <c r="G496" s="223"/>
      <c r="H496" s="4"/>
      <c r="I496" s="4"/>
      <c r="J496" s="4"/>
      <c r="K496" s="4"/>
      <c r="L496" s="4"/>
      <c r="M496" s="4"/>
      <c r="N496" s="4"/>
      <c r="O496" s="4"/>
      <c r="P496" s="4"/>
    </row>
    <row r="497" spans="2:16" ht="12.75" customHeight="1" x14ac:dyDescent="0.2">
      <c r="B497" s="15"/>
      <c r="C497" s="24"/>
      <c r="D497" s="24"/>
      <c r="F497" s="3"/>
      <c r="G497" s="223"/>
      <c r="H497" s="4"/>
      <c r="I497" s="4"/>
      <c r="J497" s="4"/>
      <c r="K497" s="4"/>
      <c r="L497" s="4"/>
      <c r="M497" s="4"/>
      <c r="N497" s="4"/>
      <c r="O497" s="4"/>
      <c r="P497" s="4"/>
    </row>
    <row r="498" spans="2:16" ht="12.75" customHeight="1" x14ac:dyDescent="0.2">
      <c r="B498" s="15"/>
      <c r="C498" s="24"/>
      <c r="D498" s="24"/>
      <c r="F498" s="3"/>
      <c r="G498" s="223"/>
      <c r="H498" s="4"/>
      <c r="I498" s="4"/>
      <c r="J498" s="4"/>
      <c r="K498" s="4"/>
      <c r="L498" s="4"/>
      <c r="M498" s="4"/>
      <c r="N498" s="4"/>
      <c r="O498" s="4"/>
      <c r="P498" s="4"/>
    </row>
    <row r="499" spans="2:16" ht="12.75" customHeight="1" x14ac:dyDescent="0.2">
      <c r="B499" s="15"/>
      <c r="C499" s="24"/>
      <c r="D499" s="24"/>
      <c r="F499" s="3"/>
      <c r="G499" s="223"/>
      <c r="H499" s="4"/>
      <c r="I499" s="4"/>
      <c r="J499" s="4"/>
      <c r="K499" s="4"/>
      <c r="L499" s="4"/>
      <c r="M499" s="4"/>
      <c r="N499" s="4"/>
      <c r="O499" s="4"/>
      <c r="P499" s="4"/>
    </row>
    <row r="500" spans="2:16" ht="12.75" customHeight="1" x14ac:dyDescent="0.2">
      <c r="B500" s="15"/>
      <c r="C500" s="24"/>
      <c r="D500" s="24"/>
      <c r="F500" s="3"/>
      <c r="G500" s="223"/>
      <c r="H500" s="4"/>
      <c r="I500" s="4"/>
      <c r="J500" s="4"/>
      <c r="K500" s="4"/>
      <c r="L500" s="4"/>
      <c r="M500" s="4"/>
      <c r="N500" s="4"/>
      <c r="O500" s="4"/>
      <c r="P500" s="4"/>
    </row>
    <row r="501" spans="2:16" ht="12.75" customHeight="1" x14ac:dyDescent="0.2">
      <c r="B501" s="15"/>
      <c r="C501" s="24"/>
      <c r="D501" s="24"/>
      <c r="F501" s="3"/>
      <c r="G501" s="223"/>
      <c r="H501" s="4"/>
      <c r="I501" s="4"/>
      <c r="J501" s="4"/>
      <c r="K501" s="4"/>
      <c r="L501" s="4"/>
      <c r="M501" s="4"/>
      <c r="N501" s="4"/>
      <c r="O501" s="4"/>
      <c r="P501" s="4"/>
    </row>
    <row r="502" spans="2:16" ht="12.75" customHeight="1" x14ac:dyDescent="0.2">
      <c r="B502" s="15"/>
      <c r="C502" s="24"/>
      <c r="D502" s="24"/>
      <c r="F502" s="3"/>
      <c r="G502" s="223"/>
      <c r="H502" s="4"/>
      <c r="I502" s="4"/>
      <c r="J502" s="4"/>
      <c r="K502" s="4"/>
      <c r="L502" s="4"/>
      <c r="M502" s="4"/>
      <c r="N502" s="4"/>
      <c r="O502" s="4"/>
      <c r="P502" s="4"/>
    </row>
    <row r="503" spans="2:16" ht="12.75" customHeight="1" x14ac:dyDescent="0.2">
      <c r="B503" s="15"/>
      <c r="C503" s="24"/>
      <c r="D503" s="24"/>
      <c r="F503" s="3"/>
      <c r="G503" s="223"/>
      <c r="H503" s="4"/>
      <c r="I503" s="4"/>
      <c r="J503" s="4"/>
      <c r="K503" s="4"/>
      <c r="L503" s="4"/>
      <c r="M503" s="4"/>
      <c r="N503" s="4"/>
      <c r="O503" s="4"/>
      <c r="P503" s="4"/>
    </row>
    <row r="504" spans="2:16" ht="12.75" customHeight="1" x14ac:dyDescent="0.2">
      <c r="B504" s="15"/>
      <c r="C504" s="24"/>
      <c r="D504" s="24"/>
      <c r="F504" s="3"/>
      <c r="G504" s="223"/>
      <c r="H504" s="4"/>
      <c r="I504" s="4"/>
      <c r="J504" s="4"/>
      <c r="K504" s="4"/>
      <c r="L504" s="4"/>
      <c r="M504" s="4"/>
      <c r="N504" s="4"/>
      <c r="O504" s="4"/>
      <c r="P504" s="4"/>
    </row>
    <row r="505" spans="2:16" ht="12.75" customHeight="1" x14ac:dyDescent="0.2">
      <c r="B505" s="15"/>
      <c r="C505" s="24"/>
      <c r="D505" s="24"/>
      <c r="F505" s="3"/>
      <c r="G505" s="223"/>
      <c r="H505" s="4"/>
      <c r="I505" s="4"/>
      <c r="J505" s="4"/>
      <c r="K505" s="4"/>
      <c r="L505" s="4"/>
      <c r="M505" s="4"/>
      <c r="N505" s="4"/>
      <c r="O505" s="4"/>
      <c r="P505" s="4"/>
    </row>
    <row r="506" spans="2:16" ht="12.75" customHeight="1" x14ac:dyDescent="0.2">
      <c r="B506" s="15"/>
      <c r="C506" s="24"/>
      <c r="D506" s="24"/>
      <c r="F506" s="3"/>
      <c r="G506" s="223"/>
      <c r="H506" s="4"/>
      <c r="I506" s="4"/>
      <c r="J506" s="4"/>
      <c r="K506" s="4"/>
      <c r="L506" s="4"/>
      <c r="M506" s="4"/>
      <c r="N506" s="4"/>
      <c r="O506" s="4"/>
      <c r="P506" s="4"/>
    </row>
    <row r="507" spans="2:16" ht="12.75" customHeight="1" x14ac:dyDescent="0.2">
      <c r="B507" s="15"/>
      <c r="C507" s="24"/>
      <c r="D507" s="24"/>
      <c r="F507" s="3"/>
      <c r="G507" s="223"/>
      <c r="H507" s="4"/>
      <c r="I507" s="4"/>
      <c r="J507" s="4"/>
      <c r="K507" s="4"/>
      <c r="L507" s="4"/>
      <c r="M507" s="4"/>
      <c r="N507" s="4"/>
      <c r="O507" s="4"/>
      <c r="P507" s="4"/>
    </row>
    <row r="508" spans="2:16" ht="12.75" customHeight="1" x14ac:dyDescent="0.2">
      <c r="B508" s="15"/>
      <c r="C508" s="24"/>
      <c r="D508" s="24"/>
      <c r="F508" s="3"/>
      <c r="G508" s="223"/>
      <c r="H508" s="4"/>
      <c r="I508" s="4"/>
      <c r="J508" s="4"/>
      <c r="K508" s="4"/>
      <c r="L508" s="4"/>
      <c r="M508" s="4"/>
      <c r="N508" s="4"/>
      <c r="O508" s="4"/>
      <c r="P508" s="4"/>
    </row>
    <row r="509" spans="2:16" ht="12.75" customHeight="1" x14ac:dyDescent="0.2">
      <c r="B509" s="15"/>
      <c r="C509" s="24"/>
      <c r="D509" s="24"/>
      <c r="F509" s="3"/>
      <c r="G509" s="223"/>
      <c r="H509" s="4"/>
      <c r="I509" s="4"/>
      <c r="J509" s="4"/>
      <c r="K509" s="4"/>
      <c r="L509" s="4"/>
      <c r="M509" s="4"/>
      <c r="N509" s="4"/>
      <c r="O509" s="4"/>
      <c r="P509" s="4"/>
    </row>
    <row r="510" spans="2:16" ht="12.75" customHeight="1" x14ac:dyDescent="0.2">
      <c r="B510" s="15"/>
      <c r="C510" s="24"/>
      <c r="D510" s="24"/>
      <c r="F510" s="3"/>
      <c r="G510" s="223"/>
      <c r="H510" s="4"/>
      <c r="I510" s="4"/>
      <c r="J510" s="4"/>
      <c r="K510" s="4"/>
      <c r="L510" s="4"/>
      <c r="M510" s="4"/>
      <c r="N510" s="4"/>
      <c r="O510" s="4"/>
      <c r="P510" s="4"/>
    </row>
    <row r="511" spans="2:16" ht="12.75" customHeight="1" x14ac:dyDescent="0.2">
      <c r="B511" s="15"/>
      <c r="C511" s="24"/>
      <c r="D511" s="24"/>
      <c r="F511" s="3"/>
      <c r="G511" s="223"/>
      <c r="H511" s="4"/>
      <c r="I511" s="4"/>
      <c r="J511" s="4"/>
      <c r="K511" s="4"/>
      <c r="L511" s="4"/>
      <c r="M511" s="4"/>
      <c r="N511" s="4"/>
      <c r="O511" s="4"/>
      <c r="P511" s="4"/>
    </row>
    <row r="512" spans="2:16" ht="12.75" customHeight="1" x14ac:dyDescent="0.2">
      <c r="B512" s="15"/>
      <c r="C512" s="24"/>
      <c r="D512" s="24"/>
      <c r="F512" s="3"/>
      <c r="G512" s="223"/>
      <c r="H512" s="4"/>
      <c r="I512" s="4"/>
      <c r="J512" s="4"/>
      <c r="K512" s="4"/>
      <c r="L512" s="4"/>
      <c r="M512" s="4"/>
      <c r="N512" s="4"/>
      <c r="O512" s="4"/>
      <c r="P512" s="4"/>
    </row>
    <row r="513" spans="2:16" ht="12.75" customHeight="1" x14ac:dyDescent="0.2">
      <c r="B513" s="15"/>
      <c r="C513" s="24"/>
      <c r="D513" s="24"/>
      <c r="F513" s="3"/>
      <c r="G513" s="223"/>
      <c r="H513" s="4"/>
      <c r="I513" s="4"/>
      <c r="J513" s="4"/>
      <c r="K513" s="4"/>
      <c r="L513" s="4"/>
      <c r="M513" s="4"/>
      <c r="N513" s="4"/>
      <c r="O513" s="4"/>
      <c r="P513" s="4"/>
    </row>
    <row r="514" spans="2:16" ht="12.75" customHeight="1" x14ac:dyDescent="0.2">
      <c r="B514" s="15"/>
      <c r="C514" s="24"/>
      <c r="D514" s="24"/>
      <c r="F514" s="3"/>
      <c r="G514" s="223"/>
      <c r="H514" s="4"/>
      <c r="I514" s="4"/>
      <c r="J514" s="4"/>
      <c r="K514" s="4"/>
      <c r="L514" s="4"/>
      <c r="M514" s="4"/>
      <c r="N514" s="4"/>
      <c r="O514" s="4"/>
      <c r="P514" s="4"/>
    </row>
    <row r="515" spans="2:16" ht="12.75" customHeight="1" x14ac:dyDescent="0.2">
      <c r="B515" s="15"/>
      <c r="C515" s="24"/>
      <c r="D515" s="24"/>
      <c r="F515" s="3"/>
      <c r="G515" s="223"/>
      <c r="H515" s="4"/>
      <c r="I515" s="4"/>
      <c r="J515" s="4"/>
      <c r="K515" s="4"/>
      <c r="L515" s="4"/>
      <c r="M515" s="4"/>
      <c r="N515" s="4"/>
      <c r="O515" s="4"/>
      <c r="P515" s="4"/>
    </row>
    <row r="516" spans="2:16" ht="12.75" customHeight="1" x14ac:dyDescent="0.2">
      <c r="B516" s="15"/>
      <c r="C516" s="24"/>
      <c r="D516" s="24"/>
      <c r="F516" s="3"/>
      <c r="G516" s="223"/>
      <c r="H516" s="4"/>
      <c r="I516" s="4"/>
      <c r="J516" s="4"/>
      <c r="K516" s="4"/>
      <c r="L516" s="4"/>
      <c r="M516" s="4"/>
      <c r="N516" s="4"/>
      <c r="O516" s="4"/>
      <c r="P516" s="4"/>
    </row>
    <row r="517" spans="2:16" ht="12.75" customHeight="1" x14ac:dyDescent="0.2">
      <c r="B517" s="15"/>
      <c r="C517" s="24"/>
      <c r="D517" s="24"/>
      <c r="F517" s="3"/>
      <c r="G517" s="223"/>
      <c r="H517" s="4"/>
      <c r="I517" s="4"/>
      <c r="J517" s="4"/>
      <c r="K517" s="4"/>
      <c r="L517" s="4"/>
      <c r="M517" s="4"/>
      <c r="N517" s="4"/>
      <c r="O517" s="4"/>
      <c r="P517" s="4"/>
    </row>
    <row r="518" spans="2:16" ht="12.75" customHeight="1" x14ac:dyDescent="0.2">
      <c r="B518" s="15"/>
      <c r="C518" s="24"/>
      <c r="D518" s="24"/>
      <c r="F518" s="3"/>
      <c r="G518" s="223"/>
      <c r="H518" s="4"/>
      <c r="I518" s="4"/>
      <c r="J518" s="4"/>
      <c r="K518" s="4"/>
      <c r="L518" s="4"/>
      <c r="M518" s="4"/>
      <c r="N518" s="4"/>
      <c r="O518" s="4"/>
      <c r="P518" s="4"/>
    </row>
    <row r="519" spans="2:16" ht="12.75" customHeight="1" x14ac:dyDescent="0.2">
      <c r="B519" s="15"/>
      <c r="C519" s="24"/>
      <c r="D519" s="24"/>
      <c r="F519" s="3"/>
      <c r="G519" s="223"/>
      <c r="H519" s="4"/>
      <c r="I519" s="4"/>
      <c r="J519" s="4"/>
      <c r="K519" s="4"/>
      <c r="L519" s="4"/>
      <c r="M519" s="4"/>
      <c r="N519" s="4"/>
      <c r="O519" s="4"/>
      <c r="P519" s="4"/>
    </row>
    <row r="520" spans="2:16" ht="12.75" customHeight="1" x14ac:dyDescent="0.2">
      <c r="B520" s="15"/>
      <c r="C520" s="24"/>
      <c r="D520" s="24"/>
      <c r="F520" s="3"/>
      <c r="G520" s="223"/>
      <c r="H520" s="4"/>
      <c r="I520" s="4"/>
      <c r="J520" s="4"/>
      <c r="K520" s="4"/>
      <c r="L520" s="4"/>
      <c r="M520" s="4"/>
      <c r="N520" s="4"/>
      <c r="O520" s="4"/>
      <c r="P520" s="4"/>
    </row>
    <row r="521" spans="2:16" ht="12.75" customHeight="1" x14ac:dyDescent="0.2">
      <c r="B521" s="15"/>
      <c r="C521" s="24"/>
      <c r="D521" s="24"/>
      <c r="F521" s="3"/>
      <c r="G521" s="223"/>
      <c r="H521" s="4"/>
      <c r="I521" s="4"/>
      <c r="J521" s="4"/>
      <c r="K521" s="4"/>
      <c r="L521" s="4"/>
      <c r="M521" s="4"/>
      <c r="N521" s="4"/>
      <c r="O521" s="4"/>
      <c r="P521" s="4"/>
    </row>
    <row r="522" spans="2:16" ht="12.75" customHeight="1" x14ac:dyDescent="0.2">
      <c r="B522" s="15"/>
      <c r="C522" s="24"/>
      <c r="D522" s="24"/>
      <c r="F522" s="3"/>
      <c r="G522" s="223"/>
      <c r="H522" s="4"/>
      <c r="I522" s="4"/>
      <c r="J522" s="4"/>
      <c r="K522" s="4"/>
      <c r="L522" s="4"/>
      <c r="M522" s="4"/>
      <c r="N522" s="4"/>
      <c r="O522" s="4"/>
      <c r="P522" s="4"/>
    </row>
    <row r="523" spans="2:16" ht="12.75" customHeight="1" x14ac:dyDescent="0.2">
      <c r="B523" s="15"/>
      <c r="C523" s="24"/>
      <c r="D523" s="24"/>
      <c r="F523" s="3"/>
      <c r="G523" s="223"/>
      <c r="H523" s="4"/>
      <c r="I523" s="4"/>
      <c r="J523" s="4"/>
      <c r="K523" s="4"/>
      <c r="L523" s="4"/>
      <c r="M523" s="4"/>
      <c r="N523" s="4"/>
      <c r="O523" s="4"/>
      <c r="P523" s="4"/>
    </row>
    <row r="524" spans="2:16" ht="12.75" customHeight="1" x14ac:dyDescent="0.2">
      <c r="B524" s="15"/>
      <c r="C524" s="24"/>
      <c r="D524" s="24"/>
      <c r="F524" s="3"/>
      <c r="G524" s="223"/>
      <c r="H524" s="4"/>
      <c r="I524" s="4"/>
      <c r="J524" s="4"/>
      <c r="K524" s="4"/>
      <c r="L524" s="4"/>
      <c r="M524" s="4"/>
      <c r="N524" s="4"/>
      <c r="O524" s="4"/>
      <c r="P524" s="4"/>
    </row>
    <row r="525" spans="2:16" ht="12.75" customHeight="1" x14ac:dyDescent="0.2">
      <c r="B525" s="15"/>
      <c r="C525" s="24"/>
      <c r="D525" s="24"/>
      <c r="F525" s="3"/>
      <c r="G525" s="223"/>
      <c r="H525" s="4"/>
      <c r="I525" s="4"/>
      <c r="J525" s="4"/>
      <c r="K525" s="4"/>
      <c r="L525" s="4"/>
      <c r="M525" s="4"/>
      <c r="N525" s="4"/>
      <c r="O525" s="4"/>
      <c r="P525" s="4"/>
    </row>
    <row r="526" spans="2:16" ht="12.75" customHeight="1" x14ac:dyDescent="0.2">
      <c r="B526" s="15"/>
      <c r="C526" s="24"/>
      <c r="D526" s="24"/>
      <c r="F526" s="3"/>
      <c r="G526" s="223"/>
      <c r="H526" s="4"/>
      <c r="I526" s="4"/>
      <c r="J526" s="4"/>
      <c r="K526" s="4"/>
      <c r="L526" s="4"/>
      <c r="M526" s="4"/>
      <c r="N526" s="4"/>
      <c r="O526" s="4"/>
      <c r="P526" s="4"/>
    </row>
    <row r="527" spans="2:16" ht="12.75" customHeight="1" x14ac:dyDescent="0.2">
      <c r="B527" s="15"/>
      <c r="C527" s="24"/>
      <c r="D527" s="24"/>
      <c r="F527" s="3"/>
      <c r="G527" s="223"/>
      <c r="H527" s="4"/>
      <c r="I527" s="4"/>
      <c r="J527" s="4"/>
      <c r="K527" s="4"/>
      <c r="L527" s="4"/>
      <c r="M527" s="4"/>
      <c r="N527" s="4"/>
      <c r="O527" s="4"/>
      <c r="P527" s="4"/>
    </row>
    <row r="528" spans="2:16" ht="12.75" customHeight="1" x14ac:dyDescent="0.2">
      <c r="B528" s="15"/>
      <c r="C528" s="24"/>
      <c r="D528" s="24"/>
      <c r="F528" s="3"/>
      <c r="G528" s="223"/>
      <c r="H528" s="4"/>
      <c r="I528" s="4"/>
      <c r="J528" s="4"/>
      <c r="K528" s="4"/>
      <c r="L528" s="4"/>
      <c r="M528" s="4"/>
      <c r="N528" s="4"/>
      <c r="O528" s="4"/>
      <c r="P528" s="4"/>
    </row>
    <row r="529" spans="2:16" ht="12.75" customHeight="1" x14ac:dyDescent="0.2">
      <c r="B529" s="15"/>
      <c r="C529" s="24"/>
      <c r="D529" s="24"/>
      <c r="F529" s="3"/>
      <c r="G529" s="223"/>
      <c r="H529" s="4"/>
      <c r="I529" s="4"/>
      <c r="J529" s="4"/>
      <c r="K529" s="4"/>
      <c r="L529" s="4"/>
      <c r="M529" s="4"/>
      <c r="N529" s="4"/>
      <c r="O529" s="4"/>
      <c r="P529" s="4"/>
    </row>
    <row r="530" spans="2:16" ht="12.75" customHeight="1" x14ac:dyDescent="0.2">
      <c r="B530" s="15"/>
      <c r="C530" s="24"/>
      <c r="D530" s="24"/>
      <c r="F530" s="3"/>
      <c r="G530" s="223"/>
      <c r="H530" s="4"/>
      <c r="I530" s="4"/>
      <c r="J530" s="4"/>
      <c r="K530" s="4"/>
      <c r="L530" s="4"/>
      <c r="M530" s="4"/>
      <c r="N530" s="4"/>
      <c r="O530" s="4"/>
      <c r="P530" s="4"/>
    </row>
    <row r="531" spans="2:16" ht="12.75" customHeight="1" x14ac:dyDescent="0.2">
      <c r="B531" s="15"/>
      <c r="C531" s="24"/>
      <c r="D531" s="24"/>
      <c r="F531" s="3"/>
      <c r="G531" s="223"/>
      <c r="H531" s="4"/>
      <c r="I531" s="4"/>
      <c r="J531" s="4"/>
      <c r="K531" s="4"/>
      <c r="L531" s="4"/>
      <c r="M531" s="4"/>
      <c r="N531" s="4"/>
      <c r="O531" s="4"/>
      <c r="P531" s="4"/>
    </row>
    <row r="532" spans="2:16" ht="12.75" customHeight="1" x14ac:dyDescent="0.2">
      <c r="B532" s="15"/>
      <c r="C532" s="24"/>
      <c r="D532" s="24"/>
      <c r="F532" s="3"/>
      <c r="G532" s="223"/>
      <c r="H532" s="4"/>
      <c r="I532" s="4"/>
      <c r="J532" s="4"/>
      <c r="K532" s="4"/>
      <c r="L532" s="4"/>
      <c r="M532" s="4"/>
      <c r="N532" s="4"/>
      <c r="O532" s="4"/>
      <c r="P532" s="4"/>
    </row>
    <row r="533" spans="2:16" ht="12.75" customHeight="1" x14ac:dyDescent="0.2">
      <c r="B533" s="15"/>
      <c r="C533" s="24"/>
      <c r="D533" s="24"/>
      <c r="F533" s="3"/>
      <c r="G533" s="223"/>
      <c r="H533" s="4"/>
      <c r="I533" s="4"/>
      <c r="J533" s="4"/>
      <c r="K533" s="4"/>
      <c r="L533" s="4"/>
      <c r="M533" s="4"/>
      <c r="N533" s="4"/>
      <c r="O533" s="4"/>
      <c r="P533" s="4"/>
    </row>
    <row r="534" spans="2:16" ht="12.75" customHeight="1" x14ac:dyDescent="0.2">
      <c r="B534" s="15"/>
      <c r="C534" s="24"/>
      <c r="D534" s="24"/>
      <c r="F534" s="3"/>
      <c r="G534" s="223"/>
      <c r="H534" s="4"/>
      <c r="I534" s="4"/>
      <c r="J534" s="4"/>
      <c r="K534" s="4"/>
      <c r="L534" s="4"/>
      <c r="M534" s="4"/>
      <c r="N534" s="4"/>
      <c r="O534" s="4"/>
      <c r="P534" s="4"/>
    </row>
    <row r="535" spans="2:16" ht="12.75" customHeight="1" x14ac:dyDescent="0.2">
      <c r="B535" s="15"/>
      <c r="C535" s="24"/>
      <c r="D535" s="24"/>
      <c r="F535" s="3"/>
      <c r="G535" s="223"/>
      <c r="H535" s="4"/>
      <c r="I535" s="4"/>
      <c r="J535" s="4"/>
      <c r="K535" s="4"/>
      <c r="L535" s="4"/>
      <c r="M535" s="4"/>
      <c r="N535" s="4"/>
      <c r="O535" s="4"/>
      <c r="P535" s="4"/>
    </row>
    <row r="536" spans="2:16" ht="12.75" customHeight="1" x14ac:dyDescent="0.2">
      <c r="B536" s="15"/>
      <c r="C536" s="24"/>
      <c r="D536" s="24"/>
      <c r="F536" s="3"/>
      <c r="G536" s="223"/>
      <c r="H536" s="4"/>
      <c r="I536" s="4"/>
      <c r="J536" s="4"/>
      <c r="K536" s="4"/>
      <c r="L536" s="4"/>
      <c r="M536" s="4"/>
      <c r="N536" s="4"/>
      <c r="O536" s="4"/>
      <c r="P536" s="4"/>
    </row>
    <row r="537" spans="2:16" ht="12.75" customHeight="1" x14ac:dyDescent="0.2">
      <c r="B537" s="15"/>
      <c r="C537" s="24"/>
      <c r="D537" s="24"/>
      <c r="F537" s="3"/>
      <c r="G537" s="223"/>
      <c r="H537" s="4"/>
      <c r="I537" s="4"/>
      <c r="J537" s="4"/>
      <c r="K537" s="4"/>
      <c r="L537" s="4"/>
      <c r="M537" s="4"/>
      <c r="N537" s="4"/>
      <c r="O537" s="4"/>
      <c r="P537" s="4"/>
    </row>
    <row r="538" spans="2:16" ht="12.75" customHeight="1" x14ac:dyDescent="0.2">
      <c r="B538" s="15"/>
      <c r="C538" s="24"/>
      <c r="D538" s="24"/>
      <c r="F538" s="3"/>
      <c r="G538" s="223"/>
      <c r="H538" s="4"/>
      <c r="I538" s="4"/>
      <c r="J538" s="4"/>
      <c r="K538" s="4"/>
      <c r="L538" s="4"/>
      <c r="M538" s="4"/>
      <c r="N538" s="4"/>
      <c r="O538" s="4"/>
      <c r="P538" s="4"/>
    </row>
    <row r="539" spans="2:16" ht="12.75" customHeight="1" x14ac:dyDescent="0.2">
      <c r="B539" s="15"/>
      <c r="C539" s="24"/>
      <c r="D539" s="24"/>
      <c r="F539" s="3"/>
      <c r="G539" s="223"/>
      <c r="H539" s="4"/>
      <c r="I539" s="4"/>
      <c r="J539" s="4"/>
      <c r="K539" s="4"/>
      <c r="L539" s="4"/>
      <c r="M539" s="4"/>
      <c r="N539" s="4"/>
      <c r="O539" s="4"/>
      <c r="P539" s="4"/>
    </row>
    <row r="540" spans="2:16" ht="12.75" customHeight="1" x14ac:dyDescent="0.2">
      <c r="B540" s="15"/>
      <c r="C540" s="24"/>
      <c r="D540" s="24"/>
      <c r="F540" s="3"/>
      <c r="G540" s="223"/>
      <c r="H540" s="4"/>
      <c r="I540" s="4"/>
      <c r="J540" s="4"/>
      <c r="K540" s="4"/>
      <c r="L540" s="4"/>
      <c r="M540" s="4"/>
      <c r="N540" s="4"/>
      <c r="O540" s="4"/>
      <c r="P540" s="4"/>
    </row>
    <row r="541" spans="2:16" ht="12.75" customHeight="1" x14ac:dyDescent="0.2">
      <c r="B541" s="15"/>
      <c r="C541" s="24"/>
      <c r="D541" s="24"/>
      <c r="F541" s="3"/>
      <c r="G541" s="223"/>
      <c r="H541" s="4"/>
      <c r="I541" s="4"/>
      <c r="J541" s="4"/>
      <c r="K541" s="4"/>
      <c r="L541" s="4"/>
      <c r="M541" s="4"/>
      <c r="N541" s="4"/>
      <c r="O541" s="4"/>
      <c r="P541" s="4"/>
    </row>
    <row r="542" spans="2:16" ht="12.75" customHeight="1" x14ac:dyDescent="0.2">
      <c r="B542" s="15"/>
      <c r="C542" s="24"/>
      <c r="D542" s="24"/>
      <c r="F542" s="3"/>
      <c r="G542" s="223"/>
      <c r="H542" s="4"/>
      <c r="I542" s="4"/>
      <c r="J542" s="4"/>
      <c r="K542" s="4"/>
      <c r="L542" s="4"/>
      <c r="M542" s="4"/>
      <c r="N542" s="4"/>
      <c r="O542" s="4"/>
      <c r="P542" s="4"/>
    </row>
    <row r="543" spans="2:16" ht="12.75" customHeight="1" x14ac:dyDescent="0.2">
      <c r="B543" s="15"/>
      <c r="C543" s="24"/>
      <c r="D543" s="24"/>
      <c r="F543" s="3"/>
      <c r="G543" s="223"/>
      <c r="H543" s="4"/>
      <c r="I543" s="4"/>
      <c r="J543" s="4"/>
      <c r="K543" s="4"/>
      <c r="L543" s="4"/>
      <c r="M543" s="4"/>
      <c r="N543" s="4"/>
      <c r="O543" s="4"/>
      <c r="P543" s="4"/>
    </row>
    <row r="544" spans="2:16" ht="12.75" customHeight="1" x14ac:dyDescent="0.2">
      <c r="B544" s="15"/>
      <c r="C544" s="24"/>
      <c r="D544" s="24"/>
      <c r="F544" s="3"/>
      <c r="G544" s="223"/>
      <c r="H544" s="4"/>
      <c r="I544" s="4"/>
      <c r="J544" s="4"/>
      <c r="K544" s="4"/>
      <c r="L544" s="4"/>
      <c r="M544" s="4"/>
      <c r="N544" s="4"/>
      <c r="O544" s="4"/>
      <c r="P544" s="4"/>
    </row>
    <row r="545" spans="2:16" ht="12.75" customHeight="1" x14ac:dyDescent="0.2">
      <c r="B545" s="15"/>
      <c r="C545" s="24"/>
      <c r="D545" s="24"/>
      <c r="F545" s="3"/>
      <c r="G545" s="223"/>
      <c r="H545" s="4"/>
      <c r="I545" s="4"/>
      <c r="J545" s="4"/>
      <c r="K545" s="4"/>
      <c r="L545" s="4"/>
      <c r="M545" s="4"/>
      <c r="N545" s="4"/>
      <c r="O545" s="4"/>
      <c r="P545" s="4"/>
    </row>
    <row r="546" spans="2:16" ht="12.75" customHeight="1" x14ac:dyDescent="0.2">
      <c r="B546" s="15"/>
      <c r="C546" s="24"/>
      <c r="D546" s="24"/>
      <c r="F546" s="3"/>
      <c r="G546" s="223"/>
      <c r="H546" s="4"/>
      <c r="I546" s="4"/>
      <c r="J546" s="4"/>
      <c r="K546" s="4"/>
      <c r="L546" s="4"/>
      <c r="M546" s="4"/>
      <c r="N546" s="4"/>
      <c r="O546" s="4"/>
      <c r="P546" s="4"/>
    </row>
    <row r="547" spans="2:16" ht="12.75" customHeight="1" x14ac:dyDescent="0.2">
      <c r="B547" s="15"/>
      <c r="C547" s="24"/>
      <c r="D547" s="24"/>
      <c r="F547" s="3"/>
      <c r="G547" s="223"/>
      <c r="H547" s="4"/>
      <c r="I547" s="4"/>
      <c r="J547" s="4"/>
      <c r="K547" s="4"/>
      <c r="L547" s="4"/>
      <c r="M547" s="4"/>
      <c r="N547" s="4"/>
      <c r="O547" s="4"/>
      <c r="P547" s="4"/>
    </row>
    <row r="548" spans="2:16" ht="12.75" customHeight="1" x14ac:dyDescent="0.2">
      <c r="B548" s="15"/>
      <c r="C548" s="24"/>
      <c r="D548" s="24"/>
      <c r="F548" s="3"/>
      <c r="G548" s="223"/>
      <c r="H548" s="4"/>
      <c r="I548" s="4"/>
      <c r="J548" s="4"/>
      <c r="K548" s="4"/>
      <c r="L548" s="4"/>
      <c r="M548" s="4"/>
      <c r="N548" s="4"/>
      <c r="O548" s="4"/>
      <c r="P548" s="4"/>
    </row>
    <row r="549" spans="2:16" ht="12.75" customHeight="1" x14ac:dyDescent="0.2">
      <c r="B549" s="15"/>
      <c r="C549" s="24"/>
      <c r="D549" s="24"/>
      <c r="F549" s="3"/>
      <c r="G549" s="223"/>
      <c r="H549" s="4"/>
      <c r="I549" s="4"/>
      <c r="J549" s="4"/>
      <c r="K549" s="4"/>
      <c r="L549" s="4"/>
      <c r="M549" s="4"/>
      <c r="N549" s="4"/>
      <c r="O549" s="4"/>
      <c r="P549" s="4"/>
    </row>
    <row r="550" spans="2:16" ht="12.75" customHeight="1" x14ac:dyDescent="0.2">
      <c r="B550" s="15"/>
      <c r="C550" s="24"/>
      <c r="D550" s="24"/>
      <c r="F550" s="3"/>
      <c r="G550" s="223"/>
      <c r="H550" s="4"/>
      <c r="I550" s="4"/>
      <c r="J550" s="4"/>
      <c r="K550" s="4"/>
      <c r="L550" s="4"/>
      <c r="M550" s="4"/>
      <c r="N550" s="4"/>
      <c r="O550" s="4"/>
      <c r="P550" s="4"/>
    </row>
    <row r="551" spans="2:16" ht="12.75" customHeight="1" x14ac:dyDescent="0.2">
      <c r="B551" s="15"/>
      <c r="C551" s="24"/>
      <c r="D551" s="24"/>
      <c r="F551" s="3"/>
      <c r="G551" s="223"/>
      <c r="H551" s="4"/>
      <c r="I551" s="4"/>
      <c r="J551" s="4"/>
      <c r="K551" s="4"/>
      <c r="L551" s="4"/>
      <c r="M551" s="4"/>
      <c r="N551" s="4"/>
      <c r="O551" s="4"/>
      <c r="P551" s="4"/>
    </row>
    <row r="552" spans="2:16" ht="12.75" customHeight="1" x14ac:dyDescent="0.2">
      <c r="B552" s="15"/>
      <c r="C552" s="24"/>
      <c r="D552" s="24"/>
      <c r="F552" s="3"/>
      <c r="G552" s="223"/>
      <c r="H552" s="4"/>
      <c r="I552" s="4"/>
      <c r="J552" s="4"/>
      <c r="K552" s="4"/>
      <c r="L552" s="4"/>
      <c r="M552" s="4"/>
      <c r="N552" s="4"/>
      <c r="O552" s="4"/>
      <c r="P552" s="4"/>
    </row>
    <row r="553" spans="2:16" ht="12.75" customHeight="1" x14ac:dyDescent="0.2">
      <c r="B553" s="15"/>
      <c r="C553" s="24"/>
      <c r="D553" s="24"/>
      <c r="F553" s="3"/>
      <c r="G553" s="223"/>
      <c r="H553" s="4"/>
      <c r="I553" s="4"/>
      <c r="J553" s="4"/>
      <c r="K553" s="4"/>
      <c r="L553" s="4"/>
      <c r="M553" s="4"/>
      <c r="N553" s="4"/>
      <c r="O553" s="4"/>
      <c r="P553" s="4"/>
    </row>
    <row r="554" spans="2:16" ht="12.75" customHeight="1" x14ac:dyDescent="0.2">
      <c r="B554" s="15"/>
      <c r="C554" s="24"/>
      <c r="D554" s="24"/>
      <c r="F554" s="3"/>
      <c r="G554" s="223"/>
      <c r="H554" s="4"/>
      <c r="I554" s="4"/>
      <c r="J554" s="4"/>
      <c r="K554" s="4"/>
      <c r="L554" s="4"/>
      <c r="M554" s="4"/>
      <c r="N554" s="4"/>
      <c r="O554" s="4"/>
      <c r="P554" s="4"/>
    </row>
    <row r="555" spans="2:16" ht="12.75" customHeight="1" x14ac:dyDescent="0.2">
      <c r="B555" s="15"/>
      <c r="C555" s="24"/>
      <c r="D555" s="24"/>
      <c r="F555" s="3"/>
      <c r="G555" s="223"/>
      <c r="H555" s="4"/>
      <c r="I555" s="4"/>
      <c r="J555" s="4"/>
      <c r="K555" s="4"/>
      <c r="L555" s="4"/>
      <c r="M555" s="4"/>
      <c r="N555" s="4"/>
      <c r="O555" s="4"/>
      <c r="P555" s="4"/>
    </row>
    <row r="556" spans="2:16" ht="12.75" customHeight="1" x14ac:dyDescent="0.2">
      <c r="B556" s="15"/>
      <c r="C556" s="24"/>
      <c r="D556" s="24"/>
      <c r="F556" s="3"/>
      <c r="G556" s="223"/>
      <c r="H556" s="4"/>
      <c r="I556" s="4"/>
      <c r="J556" s="4"/>
      <c r="K556" s="4"/>
      <c r="L556" s="4"/>
      <c r="M556" s="4"/>
      <c r="N556" s="4"/>
      <c r="O556" s="4"/>
      <c r="P556" s="4"/>
    </row>
    <row r="557" spans="2:16" ht="12.75" customHeight="1" x14ac:dyDescent="0.2">
      <c r="B557" s="15"/>
      <c r="C557" s="24"/>
      <c r="D557" s="24"/>
      <c r="F557" s="3"/>
      <c r="G557" s="223"/>
      <c r="H557" s="4"/>
      <c r="I557" s="4"/>
      <c r="J557" s="4"/>
      <c r="K557" s="4"/>
      <c r="L557" s="4"/>
      <c r="M557" s="4"/>
      <c r="N557" s="4"/>
      <c r="O557" s="4"/>
      <c r="P557" s="4"/>
    </row>
    <row r="558" spans="2:16" ht="12.75" customHeight="1" x14ac:dyDescent="0.2">
      <c r="B558" s="15"/>
      <c r="C558" s="24"/>
      <c r="D558" s="24"/>
      <c r="F558" s="3"/>
      <c r="G558" s="223"/>
      <c r="H558" s="4"/>
      <c r="I558" s="4"/>
      <c r="J558" s="4"/>
      <c r="K558" s="4"/>
      <c r="L558" s="4"/>
      <c r="M558" s="4"/>
      <c r="N558" s="4"/>
      <c r="O558" s="4"/>
      <c r="P558" s="4"/>
    </row>
    <row r="559" spans="2:16" ht="12.75" customHeight="1" x14ac:dyDescent="0.2">
      <c r="B559" s="15"/>
      <c r="C559" s="24"/>
      <c r="D559" s="24"/>
      <c r="F559" s="3"/>
      <c r="G559" s="223"/>
      <c r="H559" s="4"/>
      <c r="I559" s="4"/>
      <c r="J559" s="4"/>
      <c r="K559" s="4"/>
      <c r="L559" s="4"/>
      <c r="M559" s="4"/>
      <c r="N559" s="4"/>
      <c r="O559" s="4"/>
      <c r="P559" s="4"/>
    </row>
    <row r="560" spans="2:16" ht="12.75" customHeight="1" x14ac:dyDescent="0.2">
      <c r="B560" s="15"/>
      <c r="C560" s="24"/>
      <c r="D560" s="24"/>
      <c r="F560" s="3"/>
      <c r="G560" s="223"/>
      <c r="H560" s="4"/>
      <c r="I560" s="4"/>
      <c r="J560" s="4"/>
      <c r="K560" s="4"/>
      <c r="L560" s="4"/>
      <c r="M560" s="4"/>
      <c r="N560" s="4"/>
      <c r="O560" s="4"/>
      <c r="P560" s="4"/>
    </row>
    <row r="561" spans="2:16" ht="12.75" customHeight="1" x14ac:dyDescent="0.2">
      <c r="B561" s="15"/>
      <c r="C561" s="24"/>
      <c r="D561" s="24"/>
      <c r="F561" s="3"/>
      <c r="G561" s="223"/>
      <c r="H561" s="4"/>
      <c r="I561" s="4"/>
      <c r="J561" s="4"/>
      <c r="K561" s="4"/>
      <c r="L561" s="4"/>
      <c r="M561" s="4"/>
      <c r="N561" s="4"/>
      <c r="O561" s="4"/>
      <c r="P561" s="4"/>
    </row>
    <row r="562" spans="2:16" ht="12.75" customHeight="1" x14ac:dyDescent="0.2">
      <c r="B562" s="15"/>
      <c r="C562" s="24"/>
      <c r="D562" s="24"/>
      <c r="F562" s="3"/>
      <c r="G562" s="223"/>
      <c r="H562" s="4"/>
      <c r="I562" s="4"/>
      <c r="J562" s="4"/>
      <c r="K562" s="4"/>
      <c r="L562" s="4"/>
      <c r="M562" s="4"/>
      <c r="N562" s="4"/>
      <c r="O562" s="4"/>
      <c r="P562" s="4"/>
    </row>
    <row r="563" spans="2:16" ht="12.75" customHeight="1" x14ac:dyDescent="0.2">
      <c r="B563" s="15"/>
      <c r="C563" s="24"/>
      <c r="D563" s="24"/>
      <c r="F563" s="3"/>
      <c r="G563" s="223"/>
      <c r="H563" s="4"/>
      <c r="I563" s="4"/>
      <c r="J563" s="4"/>
      <c r="K563" s="4"/>
      <c r="L563" s="4"/>
      <c r="M563" s="4"/>
      <c r="N563" s="4"/>
      <c r="O563" s="4"/>
      <c r="P563" s="4"/>
    </row>
    <row r="564" spans="2:16" ht="12.75" customHeight="1" x14ac:dyDescent="0.2">
      <c r="B564" s="15"/>
      <c r="C564" s="24"/>
      <c r="D564" s="24"/>
      <c r="F564" s="3"/>
      <c r="G564" s="223"/>
      <c r="H564" s="4"/>
      <c r="I564" s="4"/>
      <c r="J564" s="4"/>
      <c r="K564" s="4"/>
      <c r="L564" s="4"/>
      <c r="M564" s="4"/>
      <c r="N564" s="4"/>
      <c r="O564" s="4"/>
      <c r="P564" s="4"/>
    </row>
    <row r="565" spans="2:16" ht="12.75" customHeight="1" x14ac:dyDescent="0.2">
      <c r="B565" s="15"/>
      <c r="C565" s="24"/>
      <c r="D565" s="24"/>
      <c r="F565" s="3"/>
      <c r="G565" s="223"/>
      <c r="H565" s="4"/>
      <c r="I565" s="4"/>
      <c r="J565" s="4"/>
      <c r="K565" s="4"/>
      <c r="L565" s="4"/>
      <c r="M565" s="4"/>
      <c r="N565" s="4"/>
      <c r="O565" s="4"/>
      <c r="P565" s="4"/>
    </row>
    <row r="566" spans="2:16" ht="12.75" customHeight="1" x14ac:dyDescent="0.2">
      <c r="B566" s="15"/>
      <c r="C566" s="24"/>
      <c r="D566" s="24"/>
      <c r="F566" s="3"/>
      <c r="G566" s="223"/>
      <c r="H566" s="4"/>
      <c r="I566" s="4"/>
      <c r="J566" s="4"/>
      <c r="K566" s="4"/>
      <c r="L566" s="4"/>
      <c r="M566" s="4"/>
      <c r="N566" s="4"/>
      <c r="O566" s="4"/>
      <c r="P566" s="4"/>
    </row>
    <row r="567" spans="2:16" ht="12.75" customHeight="1" x14ac:dyDescent="0.2">
      <c r="B567" s="15"/>
      <c r="C567" s="24"/>
      <c r="D567" s="24"/>
      <c r="F567" s="3"/>
      <c r="G567" s="223"/>
      <c r="H567" s="4"/>
      <c r="I567" s="4"/>
      <c r="J567" s="4"/>
      <c r="K567" s="4"/>
      <c r="L567" s="4"/>
      <c r="M567" s="4"/>
      <c r="N567" s="4"/>
      <c r="O567" s="4"/>
      <c r="P567" s="4"/>
    </row>
    <row r="568" spans="2:16" ht="12.75" customHeight="1" x14ac:dyDescent="0.2">
      <c r="B568" s="15"/>
      <c r="C568" s="24"/>
      <c r="D568" s="24"/>
      <c r="F568" s="3"/>
      <c r="G568" s="223"/>
      <c r="H568" s="4"/>
      <c r="I568" s="4"/>
      <c r="J568" s="4"/>
      <c r="K568" s="4"/>
      <c r="L568" s="4"/>
      <c r="M568" s="4"/>
      <c r="N568" s="4"/>
      <c r="O568" s="4"/>
      <c r="P568" s="4"/>
    </row>
    <row r="569" spans="2:16" ht="12.75" customHeight="1" x14ac:dyDescent="0.2">
      <c r="B569" s="15"/>
      <c r="C569" s="24"/>
      <c r="D569" s="24"/>
      <c r="F569" s="3"/>
      <c r="G569" s="223"/>
      <c r="H569" s="4"/>
      <c r="I569" s="4"/>
      <c r="J569" s="4"/>
      <c r="K569" s="4"/>
      <c r="L569" s="4"/>
      <c r="M569" s="4"/>
      <c r="N569" s="4"/>
      <c r="O569" s="4"/>
      <c r="P569" s="4"/>
    </row>
    <row r="570" spans="2:16" ht="12.75" customHeight="1" x14ac:dyDescent="0.2">
      <c r="B570" s="15"/>
      <c r="C570" s="24"/>
      <c r="D570" s="24"/>
      <c r="F570" s="3"/>
      <c r="G570" s="223"/>
      <c r="H570" s="4"/>
      <c r="I570" s="4"/>
      <c r="J570" s="4"/>
      <c r="K570" s="4"/>
      <c r="L570" s="4"/>
      <c r="M570" s="4"/>
      <c r="N570" s="4"/>
      <c r="O570" s="4"/>
      <c r="P570" s="4"/>
    </row>
    <row r="571" spans="2:16" ht="12.75" customHeight="1" x14ac:dyDescent="0.2">
      <c r="B571" s="15"/>
      <c r="C571" s="24"/>
      <c r="D571" s="24"/>
      <c r="F571" s="3"/>
      <c r="G571" s="223"/>
      <c r="H571" s="4"/>
      <c r="I571" s="4"/>
      <c r="J571" s="4"/>
      <c r="K571" s="4"/>
      <c r="L571" s="4"/>
      <c r="M571" s="4"/>
      <c r="N571" s="4"/>
      <c r="O571" s="4"/>
      <c r="P571" s="4"/>
    </row>
    <row r="572" spans="2:16" ht="12.75" customHeight="1" x14ac:dyDescent="0.2">
      <c r="B572" s="15"/>
      <c r="C572" s="24"/>
      <c r="D572" s="24"/>
      <c r="F572" s="3"/>
      <c r="G572" s="223"/>
      <c r="H572" s="4"/>
      <c r="I572" s="4"/>
      <c r="J572" s="4"/>
      <c r="K572" s="4"/>
      <c r="L572" s="4"/>
      <c r="M572" s="4"/>
      <c r="N572" s="4"/>
      <c r="O572" s="4"/>
      <c r="P572" s="4"/>
    </row>
    <row r="573" spans="2:16" ht="12.75" customHeight="1" x14ac:dyDescent="0.2">
      <c r="B573" s="15"/>
      <c r="C573" s="24"/>
      <c r="D573" s="24"/>
      <c r="F573" s="3"/>
      <c r="G573" s="223"/>
      <c r="H573" s="4"/>
      <c r="I573" s="4"/>
      <c r="J573" s="4"/>
      <c r="K573" s="4"/>
      <c r="L573" s="4"/>
      <c r="M573" s="4"/>
      <c r="N573" s="4"/>
      <c r="O573" s="4"/>
      <c r="P573" s="4"/>
    </row>
    <row r="574" spans="2:16" ht="12.75" customHeight="1" x14ac:dyDescent="0.2">
      <c r="B574" s="15"/>
      <c r="C574" s="24"/>
      <c r="D574" s="24"/>
      <c r="F574" s="3"/>
      <c r="G574" s="223"/>
      <c r="H574" s="4"/>
      <c r="I574" s="4"/>
      <c r="J574" s="4"/>
      <c r="K574" s="4"/>
      <c r="L574" s="4"/>
      <c r="M574" s="4"/>
      <c r="N574" s="4"/>
      <c r="O574" s="4"/>
      <c r="P574" s="4"/>
    </row>
    <row r="575" spans="2:16" ht="12.75" customHeight="1" x14ac:dyDescent="0.2">
      <c r="B575" s="15"/>
      <c r="C575" s="24"/>
      <c r="D575" s="24"/>
      <c r="F575" s="3"/>
      <c r="G575" s="223"/>
      <c r="H575" s="4"/>
      <c r="I575" s="4"/>
      <c r="J575" s="4"/>
      <c r="K575" s="4"/>
      <c r="L575" s="4"/>
      <c r="M575" s="4"/>
      <c r="N575" s="4"/>
      <c r="O575" s="4"/>
      <c r="P575" s="4"/>
    </row>
    <row r="576" spans="2:16" ht="12.75" customHeight="1" x14ac:dyDescent="0.2">
      <c r="B576" s="15"/>
      <c r="C576" s="24"/>
      <c r="D576" s="24"/>
      <c r="F576" s="3"/>
      <c r="G576" s="223"/>
      <c r="H576" s="4"/>
      <c r="I576" s="4"/>
      <c r="J576" s="4"/>
      <c r="K576" s="4"/>
      <c r="L576" s="4"/>
      <c r="M576" s="4"/>
      <c r="N576" s="4"/>
      <c r="O576" s="4"/>
      <c r="P576" s="4"/>
    </row>
    <row r="577" spans="2:16" ht="12.75" customHeight="1" x14ac:dyDescent="0.2">
      <c r="B577" s="15"/>
      <c r="C577" s="24"/>
      <c r="D577" s="24"/>
      <c r="F577" s="3"/>
      <c r="G577" s="223"/>
      <c r="H577" s="4"/>
      <c r="I577" s="4"/>
      <c r="J577" s="4"/>
      <c r="K577" s="4"/>
      <c r="L577" s="4"/>
      <c r="M577" s="4"/>
      <c r="N577" s="4"/>
      <c r="O577" s="4"/>
      <c r="P577" s="4"/>
    </row>
    <row r="578" spans="2:16" ht="12.75" customHeight="1" x14ac:dyDescent="0.2">
      <c r="B578" s="15"/>
      <c r="C578" s="24"/>
      <c r="D578" s="24"/>
      <c r="F578" s="3"/>
      <c r="G578" s="223"/>
      <c r="H578" s="4"/>
      <c r="I578" s="4"/>
      <c r="J578" s="4"/>
      <c r="K578" s="4"/>
      <c r="L578" s="4"/>
      <c r="M578" s="4"/>
      <c r="N578" s="4"/>
      <c r="O578" s="4"/>
      <c r="P578" s="4"/>
    </row>
    <row r="579" spans="2:16" ht="12.75" customHeight="1" x14ac:dyDescent="0.2">
      <c r="B579" s="15"/>
      <c r="C579" s="24"/>
      <c r="D579" s="24"/>
      <c r="F579" s="3"/>
      <c r="G579" s="223"/>
      <c r="H579" s="4"/>
      <c r="I579" s="4"/>
      <c r="J579" s="4"/>
      <c r="K579" s="4"/>
      <c r="L579" s="4"/>
      <c r="M579" s="4"/>
      <c r="N579" s="4"/>
      <c r="O579" s="4"/>
      <c r="P579" s="4"/>
    </row>
    <row r="580" spans="2:16" ht="12.75" customHeight="1" x14ac:dyDescent="0.2">
      <c r="B580" s="15"/>
      <c r="C580" s="24"/>
      <c r="D580" s="24"/>
      <c r="F580" s="3"/>
      <c r="G580" s="223"/>
      <c r="H580" s="4"/>
      <c r="I580" s="4"/>
      <c r="J580" s="4"/>
      <c r="K580" s="4"/>
      <c r="L580" s="4"/>
      <c r="M580" s="4"/>
      <c r="N580" s="4"/>
      <c r="O580" s="4"/>
      <c r="P580" s="4"/>
    </row>
    <row r="581" spans="2:16" ht="12.75" customHeight="1" x14ac:dyDescent="0.2">
      <c r="B581" s="15"/>
      <c r="C581" s="24"/>
      <c r="D581" s="24"/>
      <c r="F581" s="3"/>
      <c r="G581" s="223"/>
      <c r="H581" s="4"/>
      <c r="I581" s="4"/>
      <c r="J581" s="4"/>
      <c r="K581" s="4"/>
      <c r="L581" s="4"/>
      <c r="M581" s="4"/>
      <c r="N581" s="4"/>
      <c r="O581" s="4"/>
      <c r="P581" s="4"/>
    </row>
    <row r="582" spans="2:16" ht="12.75" customHeight="1" x14ac:dyDescent="0.2">
      <c r="B582" s="15"/>
      <c r="C582" s="24"/>
      <c r="D582" s="24"/>
      <c r="F582" s="3"/>
      <c r="G582" s="223"/>
      <c r="H582" s="4"/>
      <c r="I582" s="4"/>
      <c r="J582" s="4"/>
      <c r="K582" s="4"/>
      <c r="L582" s="4"/>
      <c r="M582" s="4"/>
      <c r="N582" s="4"/>
      <c r="O582" s="4"/>
      <c r="P582" s="4"/>
    </row>
    <row r="583" spans="2:16" ht="12.75" customHeight="1" x14ac:dyDescent="0.2">
      <c r="B583" s="15"/>
      <c r="C583" s="24"/>
      <c r="D583" s="24"/>
      <c r="F583" s="3"/>
      <c r="G583" s="223"/>
      <c r="H583" s="4"/>
      <c r="I583" s="4"/>
      <c r="J583" s="4"/>
      <c r="K583" s="4"/>
      <c r="L583" s="4"/>
      <c r="M583" s="4"/>
      <c r="N583" s="4"/>
      <c r="O583" s="4"/>
      <c r="P583" s="4"/>
    </row>
    <row r="584" spans="2:16" ht="12.75" customHeight="1" x14ac:dyDescent="0.2">
      <c r="B584" s="15"/>
      <c r="C584" s="24"/>
      <c r="D584" s="24"/>
      <c r="F584" s="3"/>
      <c r="G584" s="223"/>
      <c r="H584" s="4"/>
      <c r="I584" s="4"/>
      <c r="J584" s="4"/>
      <c r="K584" s="4"/>
      <c r="L584" s="4"/>
      <c r="M584" s="4"/>
      <c r="N584" s="4"/>
      <c r="O584" s="4"/>
      <c r="P584" s="4"/>
    </row>
    <row r="585" spans="2:16" ht="12.75" customHeight="1" x14ac:dyDescent="0.2">
      <c r="B585" s="15"/>
      <c r="C585" s="24"/>
      <c r="D585" s="24"/>
      <c r="F585" s="3"/>
      <c r="G585" s="223"/>
      <c r="H585" s="4"/>
      <c r="I585" s="4"/>
      <c r="J585" s="4"/>
      <c r="K585" s="4"/>
      <c r="L585" s="4"/>
      <c r="M585" s="4"/>
      <c r="N585" s="4"/>
      <c r="O585" s="4"/>
      <c r="P585" s="4"/>
    </row>
    <row r="586" spans="2:16" ht="12.75" customHeight="1" x14ac:dyDescent="0.2">
      <c r="B586" s="15"/>
      <c r="C586" s="24"/>
      <c r="D586" s="24"/>
      <c r="F586" s="3"/>
      <c r="G586" s="223"/>
      <c r="H586" s="4"/>
      <c r="I586" s="4"/>
      <c r="J586" s="4"/>
      <c r="K586" s="4"/>
      <c r="L586" s="4"/>
      <c r="M586" s="4"/>
      <c r="N586" s="4"/>
      <c r="O586" s="4"/>
      <c r="P586" s="4"/>
    </row>
    <row r="587" spans="2:16" ht="12.75" customHeight="1" x14ac:dyDescent="0.2">
      <c r="B587" s="15"/>
      <c r="C587" s="24"/>
      <c r="D587" s="24"/>
      <c r="F587" s="3"/>
      <c r="G587" s="223"/>
      <c r="H587" s="4"/>
      <c r="I587" s="4"/>
      <c r="J587" s="4"/>
      <c r="K587" s="4"/>
      <c r="L587" s="4"/>
      <c r="M587" s="4"/>
      <c r="N587" s="4"/>
      <c r="O587" s="4"/>
      <c r="P587" s="4"/>
    </row>
    <row r="588" spans="2:16" ht="12.75" customHeight="1" x14ac:dyDescent="0.2">
      <c r="B588" s="15"/>
      <c r="C588" s="24"/>
      <c r="D588" s="24"/>
      <c r="F588" s="3"/>
      <c r="G588" s="223"/>
      <c r="H588" s="4"/>
      <c r="I588" s="4"/>
      <c r="J588" s="4"/>
      <c r="K588" s="4"/>
      <c r="L588" s="4"/>
      <c r="M588" s="4"/>
      <c r="N588" s="4"/>
      <c r="O588" s="4"/>
      <c r="P588" s="4"/>
    </row>
    <row r="589" spans="2:16" ht="12.75" customHeight="1" x14ac:dyDescent="0.2">
      <c r="B589" s="15"/>
      <c r="C589" s="24"/>
      <c r="D589" s="24"/>
      <c r="F589" s="3"/>
      <c r="G589" s="223"/>
      <c r="H589" s="4"/>
      <c r="I589" s="4"/>
      <c r="J589" s="4"/>
      <c r="K589" s="4"/>
      <c r="L589" s="4"/>
      <c r="M589" s="4"/>
      <c r="N589" s="4"/>
      <c r="O589" s="4"/>
      <c r="P589" s="4"/>
    </row>
    <row r="590" spans="2:16" ht="12.75" customHeight="1" x14ac:dyDescent="0.2">
      <c r="B590" s="15"/>
      <c r="C590" s="24"/>
      <c r="D590" s="24"/>
      <c r="F590" s="3"/>
      <c r="G590" s="223"/>
      <c r="H590" s="4"/>
      <c r="I590" s="4"/>
      <c r="J590" s="4"/>
      <c r="K590" s="4"/>
      <c r="L590" s="4"/>
      <c r="M590" s="4"/>
      <c r="N590" s="4"/>
      <c r="O590" s="4"/>
      <c r="P590" s="4"/>
    </row>
    <row r="591" spans="2:16" ht="12.75" customHeight="1" x14ac:dyDescent="0.2">
      <c r="B591" s="15"/>
      <c r="C591" s="24"/>
      <c r="D591" s="24"/>
      <c r="F591" s="3"/>
      <c r="G591" s="223"/>
      <c r="H591" s="4"/>
      <c r="I591" s="4"/>
      <c r="J591" s="4"/>
      <c r="K591" s="4"/>
      <c r="L591" s="4"/>
      <c r="M591" s="4"/>
      <c r="N591" s="4"/>
      <c r="O591" s="4"/>
      <c r="P591" s="4"/>
    </row>
    <row r="592" spans="2:16" ht="12.75" customHeight="1" x14ac:dyDescent="0.2">
      <c r="B592" s="15"/>
      <c r="C592" s="24"/>
      <c r="D592" s="24"/>
      <c r="F592" s="3"/>
      <c r="G592" s="223"/>
      <c r="H592" s="4"/>
      <c r="I592" s="4"/>
      <c r="J592" s="4"/>
      <c r="K592" s="4"/>
      <c r="L592" s="4"/>
      <c r="M592" s="4"/>
      <c r="N592" s="4"/>
      <c r="O592" s="4"/>
      <c r="P592" s="4"/>
    </row>
    <row r="593" spans="2:16" ht="12.75" customHeight="1" x14ac:dyDescent="0.2">
      <c r="B593" s="15"/>
      <c r="C593" s="24"/>
      <c r="D593" s="24"/>
      <c r="F593" s="3"/>
      <c r="G593" s="223"/>
      <c r="H593" s="4"/>
      <c r="I593" s="4"/>
      <c r="J593" s="4"/>
      <c r="K593" s="4"/>
      <c r="L593" s="4"/>
      <c r="M593" s="4"/>
      <c r="N593" s="4"/>
      <c r="O593" s="4"/>
      <c r="P593" s="4"/>
    </row>
    <row r="594" spans="2:16" ht="12.75" customHeight="1" x14ac:dyDescent="0.2">
      <c r="B594" s="15"/>
      <c r="C594" s="24"/>
      <c r="D594" s="24"/>
      <c r="F594" s="3"/>
      <c r="G594" s="223"/>
      <c r="H594" s="4"/>
      <c r="I594" s="4"/>
      <c r="J594" s="4"/>
      <c r="K594" s="4"/>
      <c r="L594" s="4"/>
      <c r="M594" s="4"/>
      <c r="N594" s="4"/>
      <c r="O594" s="4"/>
      <c r="P594" s="4"/>
    </row>
    <row r="595" spans="2:16" ht="12.75" customHeight="1" x14ac:dyDescent="0.2">
      <c r="B595" s="15"/>
      <c r="C595" s="24"/>
      <c r="D595" s="24"/>
      <c r="F595" s="3"/>
      <c r="G595" s="223"/>
      <c r="H595" s="4"/>
      <c r="I595" s="4"/>
      <c r="J595" s="4"/>
      <c r="K595" s="4"/>
      <c r="L595" s="4"/>
      <c r="M595" s="4"/>
      <c r="N595" s="4"/>
      <c r="O595" s="4"/>
      <c r="P595" s="4"/>
    </row>
    <row r="596" spans="2:16" ht="12.75" customHeight="1" x14ac:dyDescent="0.2">
      <c r="B596" s="15"/>
      <c r="C596" s="24"/>
      <c r="D596" s="24"/>
      <c r="F596" s="3"/>
      <c r="G596" s="223"/>
      <c r="H596" s="4"/>
      <c r="I596" s="4"/>
      <c r="J596" s="4"/>
      <c r="K596" s="4"/>
      <c r="L596" s="4"/>
      <c r="M596" s="4"/>
      <c r="N596" s="4"/>
      <c r="O596" s="4"/>
      <c r="P596" s="4"/>
    </row>
    <row r="597" spans="2:16" ht="12.75" customHeight="1" x14ac:dyDescent="0.2">
      <c r="B597" s="15"/>
      <c r="C597" s="24"/>
      <c r="D597" s="24"/>
      <c r="F597" s="3"/>
      <c r="G597" s="223"/>
      <c r="H597" s="4"/>
      <c r="I597" s="4"/>
      <c r="J597" s="4"/>
      <c r="K597" s="4"/>
      <c r="L597" s="4"/>
      <c r="M597" s="4"/>
      <c r="N597" s="4"/>
      <c r="O597" s="4"/>
      <c r="P597" s="4"/>
    </row>
    <row r="598" spans="2:16" ht="12.75" customHeight="1" x14ac:dyDescent="0.2">
      <c r="B598" s="15"/>
      <c r="C598" s="24"/>
      <c r="D598" s="24"/>
      <c r="F598" s="3"/>
      <c r="G598" s="223"/>
      <c r="H598" s="4"/>
      <c r="I598" s="4"/>
      <c r="J598" s="4"/>
      <c r="K598" s="4"/>
      <c r="L598" s="4"/>
      <c r="M598" s="4"/>
      <c r="N598" s="4"/>
      <c r="O598" s="4"/>
      <c r="P598" s="4"/>
    </row>
    <row r="599" spans="2:16" ht="12.75" customHeight="1" x14ac:dyDescent="0.2">
      <c r="B599" s="15"/>
      <c r="C599" s="24"/>
      <c r="D599" s="24"/>
      <c r="F599" s="3"/>
      <c r="G599" s="223"/>
      <c r="H599" s="4"/>
      <c r="I599" s="4"/>
      <c r="J599" s="4"/>
      <c r="K599" s="4"/>
      <c r="L599" s="4"/>
      <c r="M599" s="4"/>
      <c r="N599" s="4"/>
      <c r="O599" s="4"/>
      <c r="P599" s="4"/>
    </row>
    <row r="600" spans="2:16" ht="12.75" customHeight="1" x14ac:dyDescent="0.2">
      <c r="B600" s="15"/>
      <c r="C600" s="24"/>
      <c r="D600" s="24"/>
      <c r="F600" s="3"/>
      <c r="G600" s="223"/>
      <c r="H600" s="4"/>
      <c r="I600" s="4"/>
      <c r="J600" s="4"/>
      <c r="K600" s="4"/>
      <c r="L600" s="4"/>
      <c r="M600" s="4"/>
      <c r="N600" s="4"/>
      <c r="O600" s="4"/>
      <c r="P600" s="4"/>
    </row>
    <row r="601" spans="2:16" ht="12.75" customHeight="1" x14ac:dyDescent="0.2">
      <c r="B601" s="15"/>
      <c r="C601" s="24"/>
      <c r="D601" s="24"/>
      <c r="F601" s="3"/>
      <c r="G601" s="223"/>
      <c r="H601" s="4"/>
      <c r="I601" s="4"/>
      <c r="J601" s="4"/>
      <c r="K601" s="4"/>
      <c r="L601" s="4"/>
      <c r="M601" s="4"/>
      <c r="N601" s="4"/>
      <c r="O601" s="4"/>
      <c r="P601" s="4"/>
    </row>
    <row r="602" spans="2:16" ht="12.75" customHeight="1" x14ac:dyDescent="0.2">
      <c r="B602" s="15"/>
      <c r="C602" s="24"/>
      <c r="D602" s="24"/>
      <c r="F602" s="3"/>
      <c r="G602" s="223"/>
      <c r="H602" s="4"/>
      <c r="I602" s="4"/>
      <c r="J602" s="4"/>
      <c r="K602" s="4"/>
      <c r="L602" s="4"/>
      <c r="M602" s="4"/>
      <c r="N602" s="4"/>
      <c r="O602" s="4"/>
      <c r="P602" s="4"/>
    </row>
    <row r="603" spans="2:16" ht="12.75" customHeight="1" x14ac:dyDescent="0.2">
      <c r="B603" s="15"/>
      <c r="C603" s="24"/>
      <c r="D603" s="24"/>
      <c r="F603" s="3"/>
      <c r="G603" s="223"/>
      <c r="H603" s="4"/>
      <c r="I603" s="4"/>
      <c r="J603" s="4"/>
      <c r="K603" s="4"/>
      <c r="L603" s="4"/>
      <c r="M603" s="4"/>
      <c r="N603" s="4"/>
      <c r="O603" s="4"/>
      <c r="P603" s="4"/>
    </row>
    <row r="604" spans="2:16" ht="12.75" customHeight="1" x14ac:dyDescent="0.2">
      <c r="B604" s="15"/>
      <c r="C604" s="24"/>
      <c r="D604" s="24"/>
      <c r="F604" s="3"/>
      <c r="G604" s="223"/>
      <c r="H604" s="4"/>
      <c r="I604" s="4"/>
      <c r="J604" s="4"/>
      <c r="K604" s="4"/>
      <c r="L604" s="4"/>
      <c r="M604" s="4"/>
      <c r="N604" s="4"/>
      <c r="O604" s="4"/>
      <c r="P604" s="4"/>
    </row>
    <row r="605" spans="2:16" ht="12.75" customHeight="1" x14ac:dyDescent="0.2">
      <c r="B605" s="15"/>
      <c r="C605" s="24"/>
      <c r="D605" s="24"/>
      <c r="F605" s="3"/>
      <c r="G605" s="223"/>
      <c r="H605" s="4"/>
      <c r="I605" s="4"/>
      <c r="J605" s="4"/>
      <c r="K605" s="4"/>
      <c r="L605" s="4"/>
      <c r="M605" s="4"/>
      <c r="N605" s="4"/>
      <c r="O605" s="4"/>
      <c r="P605" s="4"/>
    </row>
    <row r="606" spans="2:16" ht="12.75" customHeight="1" x14ac:dyDescent="0.2">
      <c r="B606" s="15"/>
      <c r="C606" s="24"/>
      <c r="D606" s="24"/>
      <c r="F606" s="3"/>
      <c r="G606" s="223"/>
      <c r="H606" s="4"/>
      <c r="I606" s="4"/>
      <c r="J606" s="4"/>
      <c r="K606" s="4"/>
      <c r="L606" s="4"/>
      <c r="M606" s="4"/>
      <c r="N606" s="4"/>
      <c r="O606" s="4"/>
      <c r="P606" s="4"/>
    </row>
    <row r="607" spans="2:16" ht="12.75" customHeight="1" x14ac:dyDescent="0.2">
      <c r="B607" s="15"/>
      <c r="C607" s="24"/>
      <c r="D607" s="24"/>
      <c r="F607" s="3"/>
      <c r="G607" s="223"/>
      <c r="H607" s="4"/>
      <c r="I607" s="4"/>
      <c r="J607" s="4"/>
      <c r="K607" s="4"/>
      <c r="L607" s="4"/>
      <c r="M607" s="4"/>
      <c r="N607" s="4"/>
      <c r="O607" s="4"/>
      <c r="P607" s="4"/>
    </row>
    <row r="608" spans="2:16" ht="12.75" customHeight="1" x14ac:dyDescent="0.2">
      <c r="B608" s="15"/>
      <c r="C608" s="24"/>
      <c r="D608" s="24"/>
      <c r="F608" s="3"/>
      <c r="G608" s="223"/>
      <c r="H608" s="4"/>
      <c r="I608" s="4"/>
      <c r="J608" s="4"/>
      <c r="K608" s="4"/>
      <c r="L608" s="4"/>
      <c r="M608" s="4"/>
      <c r="N608" s="4"/>
      <c r="O608" s="4"/>
      <c r="P608" s="4"/>
    </row>
    <row r="609" spans="2:16" ht="12.75" customHeight="1" x14ac:dyDescent="0.2">
      <c r="B609" s="15"/>
      <c r="C609" s="24"/>
      <c r="D609" s="24"/>
      <c r="F609" s="3"/>
      <c r="G609" s="223"/>
      <c r="H609" s="4"/>
      <c r="I609" s="4"/>
      <c r="J609" s="4"/>
      <c r="K609" s="4"/>
      <c r="L609" s="4"/>
      <c r="M609" s="4"/>
      <c r="N609" s="4"/>
      <c r="O609" s="4"/>
      <c r="P609" s="4"/>
    </row>
    <row r="610" spans="2:16" ht="12.75" customHeight="1" x14ac:dyDescent="0.2">
      <c r="B610" s="15"/>
      <c r="C610" s="24"/>
      <c r="D610" s="24"/>
      <c r="F610" s="3"/>
      <c r="G610" s="223"/>
      <c r="H610" s="4"/>
      <c r="I610" s="4"/>
      <c r="J610" s="4"/>
      <c r="K610" s="4"/>
      <c r="L610" s="4"/>
      <c r="M610" s="4"/>
      <c r="N610" s="4"/>
      <c r="O610" s="4"/>
      <c r="P610" s="4"/>
    </row>
    <row r="611" spans="2:16" ht="12.75" customHeight="1" x14ac:dyDescent="0.2">
      <c r="B611" s="15"/>
      <c r="C611" s="24"/>
      <c r="D611" s="24"/>
      <c r="F611" s="3"/>
      <c r="G611" s="223"/>
      <c r="H611" s="4"/>
      <c r="I611" s="4"/>
      <c r="J611" s="4"/>
      <c r="K611" s="4"/>
      <c r="L611" s="4"/>
      <c r="M611" s="4"/>
      <c r="N611" s="4"/>
      <c r="O611" s="4"/>
      <c r="P611" s="4"/>
    </row>
    <row r="612" spans="2:16" ht="12.75" customHeight="1" x14ac:dyDescent="0.2">
      <c r="B612" s="15"/>
      <c r="C612" s="24"/>
      <c r="D612" s="24"/>
      <c r="F612" s="3"/>
      <c r="G612" s="223"/>
      <c r="H612" s="4"/>
      <c r="I612" s="4"/>
      <c r="J612" s="4"/>
      <c r="K612" s="4"/>
      <c r="L612" s="4"/>
      <c r="M612" s="4"/>
      <c r="N612" s="4"/>
      <c r="O612" s="4"/>
      <c r="P612" s="4"/>
    </row>
    <row r="613" spans="2:16" ht="12.75" customHeight="1" x14ac:dyDescent="0.2">
      <c r="B613" s="15"/>
      <c r="C613" s="24"/>
      <c r="D613" s="24"/>
      <c r="F613" s="3"/>
      <c r="G613" s="223"/>
      <c r="H613" s="4"/>
      <c r="I613" s="4"/>
      <c r="J613" s="4"/>
      <c r="K613" s="4"/>
      <c r="L613" s="4"/>
      <c r="M613" s="4"/>
      <c r="N613" s="4"/>
      <c r="O613" s="4"/>
      <c r="P613" s="4"/>
    </row>
    <row r="614" spans="2:16" ht="12.75" customHeight="1" x14ac:dyDescent="0.2">
      <c r="B614" s="15"/>
      <c r="C614" s="24"/>
      <c r="D614" s="24"/>
      <c r="F614" s="3"/>
      <c r="G614" s="223"/>
      <c r="H614" s="4"/>
      <c r="I614" s="4"/>
      <c r="J614" s="4"/>
      <c r="K614" s="4"/>
      <c r="L614" s="4"/>
      <c r="M614" s="4"/>
      <c r="N614" s="4"/>
      <c r="O614" s="4"/>
      <c r="P614" s="4"/>
    </row>
    <row r="615" spans="2:16" ht="12.75" customHeight="1" x14ac:dyDescent="0.2">
      <c r="B615" s="15"/>
      <c r="C615" s="24"/>
      <c r="D615" s="24"/>
      <c r="F615" s="3"/>
      <c r="G615" s="223"/>
      <c r="H615" s="4"/>
      <c r="I615" s="4"/>
      <c r="J615" s="4"/>
      <c r="K615" s="4"/>
      <c r="L615" s="4"/>
      <c r="M615" s="4"/>
      <c r="N615" s="4"/>
      <c r="O615" s="4"/>
      <c r="P615" s="4"/>
    </row>
    <row r="616" spans="2:16" ht="12.75" customHeight="1" x14ac:dyDescent="0.2">
      <c r="B616" s="15"/>
      <c r="C616" s="24"/>
      <c r="D616" s="24"/>
      <c r="F616" s="3"/>
      <c r="G616" s="223"/>
      <c r="H616" s="4"/>
      <c r="I616" s="4"/>
      <c r="J616" s="4"/>
      <c r="K616" s="4"/>
      <c r="L616" s="4"/>
      <c r="M616" s="4"/>
      <c r="N616" s="4"/>
      <c r="O616" s="4"/>
      <c r="P616" s="4"/>
    </row>
    <row r="617" spans="2:16" ht="12.75" customHeight="1" x14ac:dyDescent="0.2">
      <c r="B617" s="15"/>
      <c r="C617" s="24"/>
      <c r="D617" s="24"/>
      <c r="F617" s="3"/>
      <c r="G617" s="223"/>
      <c r="H617" s="4"/>
      <c r="I617" s="4"/>
      <c r="J617" s="4"/>
      <c r="K617" s="4"/>
      <c r="L617" s="4"/>
      <c r="M617" s="4"/>
      <c r="N617" s="4"/>
      <c r="O617" s="4"/>
      <c r="P617" s="4"/>
    </row>
    <row r="618" spans="2:16" ht="12.75" customHeight="1" x14ac:dyDescent="0.2">
      <c r="B618" s="15"/>
      <c r="C618" s="24"/>
      <c r="D618" s="24"/>
      <c r="F618" s="3"/>
      <c r="G618" s="223"/>
      <c r="H618" s="4"/>
      <c r="I618" s="4"/>
      <c r="J618" s="4"/>
      <c r="K618" s="4"/>
      <c r="L618" s="4"/>
      <c r="M618" s="4"/>
      <c r="N618" s="4"/>
      <c r="O618" s="4"/>
      <c r="P618" s="4"/>
    </row>
    <row r="619" spans="2:16" ht="12.75" customHeight="1" x14ac:dyDescent="0.2">
      <c r="B619" s="15"/>
      <c r="C619" s="24"/>
      <c r="D619" s="24"/>
      <c r="F619" s="3"/>
      <c r="G619" s="223"/>
      <c r="H619" s="4"/>
      <c r="I619" s="4"/>
      <c r="J619" s="4"/>
      <c r="K619" s="4"/>
      <c r="L619" s="4"/>
      <c r="M619" s="4"/>
      <c r="N619" s="4"/>
      <c r="O619" s="4"/>
      <c r="P619" s="4"/>
    </row>
    <row r="620" spans="2:16" ht="12.75" customHeight="1" x14ac:dyDescent="0.2">
      <c r="B620" s="15"/>
      <c r="C620" s="24"/>
      <c r="D620" s="24"/>
      <c r="F620" s="3"/>
      <c r="G620" s="223"/>
      <c r="H620" s="4"/>
      <c r="I620" s="4"/>
      <c r="J620" s="4"/>
      <c r="K620" s="4"/>
      <c r="L620" s="4"/>
      <c r="M620" s="4"/>
      <c r="N620" s="4"/>
      <c r="O620" s="4"/>
      <c r="P620" s="4"/>
    </row>
    <row r="621" spans="2:16" ht="12.75" customHeight="1" x14ac:dyDescent="0.2">
      <c r="B621" s="15"/>
      <c r="C621" s="24"/>
      <c r="D621" s="24"/>
      <c r="F621" s="3"/>
      <c r="G621" s="223"/>
      <c r="H621" s="4"/>
      <c r="I621" s="4"/>
      <c r="J621" s="4"/>
      <c r="K621" s="4"/>
      <c r="L621" s="4"/>
      <c r="M621" s="4"/>
      <c r="N621" s="4"/>
      <c r="O621" s="4"/>
      <c r="P621" s="4"/>
    </row>
    <row r="622" spans="2:16" ht="12.75" customHeight="1" x14ac:dyDescent="0.2">
      <c r="B622" s="15"/>
      <c r="C622" s="24"/>
      <c r="D622" s="24"/>
      <c r="F622" s="3"/>
      <c r="G622" s="223"/>
      <c r="H622" s="4"/>
      <c r="I622" s="4"/>
      <c r="J622" s="4"/>
      <c r="K622" s="4"/>
      <c r="L622" s="4"/>
      <c r="M622" s="4"/>
      <c r="N622" s="4"/>
      <c r="O622" s="4"/>
      <c r="P622" s="4"/>
    </row>
    <row r="623" spans="2:16" ht="12.75" customHeight="1" x14ac:dyDescent="0.2">
      <c r="B623" s="15"/>
      <c r="C623" s="24"/>
      <c r="D623" s="24"/>
      <c r="F623" s="3"/>
      <c r="G623" s="223"/>
      <c r="H623" s="4"/>
      <c r="I623" s="4"/>
      <c r="J623" s="4"/>
      <c r="K623" s="4"/>
      <c r="L623" s="4"/>
      <c r="M623" s="4"/>
      <c r="N623" s="4"/>
      <c r="O623" s="4"/>
      <c r="P623" s="4"/>
    </row>
    <row r="624" spans="2:16" ht="12.75" customHeight="1" x14ac:dyDescent="0.2">
      <c r="B624" s="15"/>
      <c r="C624" s="24"/>
      <c r="D624" s="24"/>
      <c r="F624" s="3"/>
      <c r="G624" s="223"/>
      <c r="H624" s="4"/>
      <c r="I624" s="4"/>
      <c r="J624" s="4"/>
      <c r="K624" s="4"/>
      <c r="L624" s="4"/>
      <c r="M624" s="4"/>
      <c r="N624" s="4"/>
      <c r="O624" s="4"/>
      <c r="P624" s="4"/>
    </row>
    <row r="625" spans="2:16" ht="12.75" customHeight="1" x14ac:dyDescent="0.2">
      <c r="B625" s="15"/>
      <c r="C625" s="24"/>
      <c r="D625" s="24"/>
      <c r="F625" s="3"/>
      <c r="G625" s="223"/>
      <c r="H625" s="4"/>
      <c r="I625" s="4"/>
      <c r="J625" s="4"/>
      <c r="K625" s="4"/>
      <c r="L625" s="4"/>
      <c r="M625" s="4"/>
      <c r="N625" s="4"/>
      <c r="O625" s="4"/>
      <c r="P625" s="4"/>
    </row>
    <row r="626" spans="2:16" ht="12.75" customHeight="1" x14ac:dyDescent="0.2">
      <c r="B626" s="15"/>
      <c r="C626" s="24"/>
      <c r="D626" s="24"/>
      <c r="F626" s="3"/>
      <c r="G626" s="223"/>
      <c r="H626" s="4"/>
      <c r="I626" s="4"/>
      <c r="J626" s="4"/>
      <c r="K626" s="4"/>
      <c r="L626" s="4"/>
      <c r="M626" s="4"/>
      <c r="N626" s="4"/>
      <c r="O626" s="4"/>
      <c r="P626" s="4"/>
    </row>
    <row r="627" spans="2:16" ht="12.75" customHeight="1" x14ac:dyDescent="0.2">
      <c r="B627" s="15"/>
      <c r="C627" s="24"/>
      <c r="D627" s="24"/>
      <c r="F627" s="3"/>
      <c r="G627" s="223"/>
      <c r="H627" s="4"/>
      <c r="I627" s="4"/>
      <c r="J627" s="4"/>
      <c r="K627" s="4"/>
      <c r="L627" s="4"/>
      <c r="M627" s="4"/>
      <c r="N627" s="4"/>
      <c r="O627" s="4"/>
      <c r="P627" s="4"/>
    </row>
    <row r="628" spans="2:16" ht="12.75" customHeight="1" x14ac:dyDescent="0.2">
      <c r="B628" s="15"/>
      <c r="C628" s="24"/>
      <c r="D628" s="24"/>
      <c r="F628" s="3"/>
      <c r="G628" s="223"/>
      <c r="H628" s="4"/>
      <c r="I628" s="4"/>
      <c r="J628" s="4"/>
      <c r="K628" s="4"/>
      <c r="L628" s="4"/>
      <c r="M628" s="4"/>
      <c r="N628" s="4"/>
      <c r="O628" s="4"/>
      <c r="P628" s="4"/>
    </row>
    <row r="629" spans="2:16" ht="12.75" customHeight="1" x14ac:dyDescent="0.2">
      <c r="B629" s="15"/>
      <c r="C629" s="24"/>
      <c r="D629" s="24"/>
      <c r="F629" s="3"/>
      <c r="G629" s="223"/>
      <c r="H629" s="4"/>
      <c r="I629" s="4"/>
      <c r="J629" s="4"/>
      <c r="K629" s="4"/>
      <c r="L629" s="4"/>
      <c r="M629" s="4"/>
      <c r="N629" s="4"/>
      <c r="O629" s="4"/>
      <c r="P629" s="4"/>
    </row>
    <row r="630" spans="2:16" ht="12.75" customHeight="1" x14ac:dyDescent="0.2">
      <c r="B630" s="15"/>
      <c r="C630" s="24"/>
      <c r="D630" s="24"/>
      <c r="F630" s="3"/>
      <c r="G630" s="223"/>
      <c r="H630" s="4"/>
      <c r="I630" s="4"/>
      <c r="J630" s="4"/>
      <c r="K630" s="4"/>
      <c r="L630" s="4"/>
      <c r="M630" s="4"/>
      <c r="N630" s="4"/>
      <c r="O630" s="4"/>
      <c r="P630" s="4"/>
    </row>
    <row r="631" spans="2:16" ht="12.75" customHeight="1" x14ac:dyDescent="0.2">
      <c r="B631" s="15"/>
      <c r="C631" s="24"/>
      <c r="D631" s="24"/>
      <c r="F631" s="3"/>
      <c r="G631" s="223"/>
      <c r="H631" s="4"/>
      <c r="I631" s="4"/>
      <c r="J631" s="4"/>
      <c r="K631" s="4"/>
      <c r="L631" s="4"/>
      <c r="M631" s="4"/>
      <c r="N631" s="4"/>
      <c r="O631" s="4"/>
      <c r="P631" s="4"/>
    </row>
    <row r="632" spans="2:16" ht="12.75" customHeight="1" x14ac:dyDescent="0.2">
      <c r="B632" s="15"/>
      <c r="C632" s="24"/>
      <c r="D632" s="24"/>
      <c r="F632" s="3"/>
      <c r="G632" s="223"/>
      <c r="H632" s="4"/>
      <c r="I632" s="4"/>
      <c r="J632" s="4"/>
      <c r="K632" s="4"/>
      <c r="L632" s="4"/>
      <c r="M632" s="4"/>
      <c r="N632" s="4"/>
      <c r="O632" s="4"/>
      <c r="P632" s="4"/>
    </row>
    <row r="633" spans="2:16" ht="12.75" customHeight="1" x14ac:dyDescent="0.2">
      <c r="B633" s="15"/>
      <c r="C633" s="24"/>
      <c r="D633" s="24"/>
      <c r="F633" s="3"/>
      <c r="G633" s="223"/>
      <c r="H633" s="4"/>
      <c r="I633" s="4"/>
      <c r="J633" s="4"/>
      <c r="K633" s="4"/>
      <c r="L633" s="4"/>
      <c r="M633" s="4"/>
      <c r="N633" s="4"/>
      <c r="O633" s="4"/>
      <c r="P633" s="4"/>
    </row>
    <row r="634" spans="2:16" ht="12.75" customHeight="1" x14ac:dyDescent="0.2">
      <c r="B634" s="15"/>
      <c r="C634" s="24"/>
      <c r="D634" s="24"/>
      <c r="F634" s="3"/>
      <c r="G634" s="223"/>
      <c r="H634" s="4"/>
      <c r="I634" s="4"/>
      <c r="J634" s="4"/>
      <c r="K634" s="4"/>
      <c r="L634" s="4"/>
      <c r="M634" s="4"/>
      <c r="N634" s="4"/>
      <c r="O634" s="4"/>
      <c r="P634" s="4"/>
    </row>
    <row r="635" spans="2:16" ht="12.75" customHeight="1" x14ac:dyDescent="0.2">
      <c r="B635" s="15"/>
      <c r="C635" s="24"/>
      <c r="D635" s="24"/>
      <c r="F635" s="3"/>
      <c r="G635" s="223"/>
      <c r="H635" s="4"/>
      <c r="I635" s="4"/>
      <c r="J635" s="4"/>
      <c r="K635" s="4"/>
      <c r="L635" s="4"/>
      <c r="M635" s="4"/>
      <c r="N635" s="4"/>
      <c r="O635" s="4"/>
      <c r="P635" s="4"/>
    </row>
    <row r="636" spans="2:16" ht="12.75" customHeight="1" x14ac:dyDescent="0.2">
      <c r="B636" s="15"/>
      <c r="C636" s="24"/>
      <c r="D636" s="24"/>
      <c r="F636" s="3"/>
      <c r="G636" s="223"/>
      <c r="H636" s="4"/>
      <c r="I636" s="4"/>
      <c r="J636" s="4"/>
      <c r="K636" s="4"/>
      <c r="L636" s="4"/>
      <c r="M636" s="4"/>
      <c r="N636" s="4"/>
      <c r="O636" s="4"/>
      <c r="P636" s="4"/>
    </row>
    <row r="637" spans="2:16" ht="12.75" customHeight="1" x14ac:dyDescent="0.2">
      <c r="B637" s="15"/>
      <c r="C637" s="24"/>
      <c r="D637" s="24"/>
      <c r="F637" s="3"/>
      <c r="G637" s="223"/>
      <c r="H637" s="4"/>
      <c r="I637" s="4"/>
      <c r="J637" s="4"/>
      <c r="K637" s="4"/>
      <c r="L637" s="4"/>
      <c r="M637" s="4"/>
      <c r="N637" s="4"/>
      <c r="O637" s="4"/>
      <c r="P637" s="4"/>
    </row>
    <row r="638" spans="2:16" ht="12.75" customHeight="1" x14ac:dyDescent="0.2">
      <c r="B638" s="15"/>
      <c r="C638" s="24"/>
      <c r="D638" s="24"/>
      <c r="F638" s="3"/>
      <c r="G638" s="223"/>
      <c r="H638" s="4"/>
      <c r="I638" s="4"/>
      <c r="J638" s="4"/>
      <c r="K638" s="4"/>
      <c r="L638" s="4"/>
      <c r="M638" s="4"/>
      <c r="N638" s="4"/>
      <c r="O638" s="4"/>
      <c r="P638" s="4"/>
    </row>
    <row r="639" spans="2:16" ht="12.75" customHeight="1" x14ac:dyDescent="0.2">
      <c r="B639" s="15"/>
      <c r="C639" s="24"/>
      <c r="D639" s="24"/>
      <c r="F639" s="3"/>
      <c r="G639" s="223"/>
      <c r="H639" s="4"/>
      <c r="I639" s="4"/>
      <c r="J639" s="4"/>
      <c r="K639" s="4"/>
      <c r="L639" s="4"/>
      <c r="M639" s="4"/>
      <c r="N639" s="4"/>
      <c r="O639" s="4"/>
      <c r="P639" s="4"/>
    </row>
    <row r="640" spans="2:16" ht="12.75" customHeight="1" x14ac:dyDescent="0.2">
      <c r="B640" s="15"/>
      <c r="C640" s="24"/>
      <c r="D640" s="24"/>
      <c r="F640" s="3"/>
      <c r="G640" s="223"/>
      <c r="H640" s="4"/>
      <c r="I640" s="4"/>
      <c r="J640" s="4"/>
      <c r="K640" s="4"/>
      <c r="L640" s="4"/>
      <c r="M640" s="4"/>
      <c r="N640" s="4"/>
      <c r="O640" s="4"/>
      <c r="P640" s="4"/>
    </row>
    <row r="641" spans="2:16" ht="12.75" customHeight="1" x14ac:dyDescent="0.2">
      <c r="B641" s="15"/>
      <c r="C641" s="24"/>
      <c r="D641" s="24"/>
      <c r="F641" s="3"/>
      <c r="G641" s="223"/>
      <c r="H641" s="4"/>
      <c r="I641" s="4"/>
      <c r="J641" s="4"/>
      <c r="K641" s="4"/>
      <c r="L641" s="4"/>
      <c r="M641" s="4"/>
      <c r="N641" s="4"/>
      <c r="O641" s="4"/>
      <c r="P641" s="4"/>
    </row>
    <row r="642" spans="2:16" ht="12.75" customHeight="1" x14ac:dyDescent="0.2">
      <c r="B642" s="15"/>
      <c r="C642" s="24"/>
      <c r="D642" s="24"/>
      <c r="F642" s="3"/>
      <c r="G642" s="223"/>
      <c r="H642" s="4"/>
      <c r="I642" s="4"/>
      <c r="J642" s="4"/>
      <c r="K642" s="4"/>
      <c r="L642" s="4"/>
      <c r="M642" s="4"/>
      <c r="N642" s="4"/>
      <c r="O642" s="4"/>
      <c r="P642" s="4"/>
    </row>
    <row r="643" spans="2:16" ht="12.75" customHeight="1" x14ac:dyDescent="0.2">
      <c r="B643" s="15"/>
      <c r="C643" s="24"/>
      <c r="D643" s="24"/>
      <c r="F643" s="3"/>
      <c r="G643" s="223"/>
      <c r="H643" s="4"/>
      <c r="I643" s="4"/>
      <c r="J643" s="4"/>
      <c r="K643" s="4"/>
      <c r="L643" s="4"/>
      <c r="M643" s="4"/>
      <c r="N643" s="4"/>
      <c r="O643" s="4"/>
      <c r="P643" s="4"/>
    </row>
    <row r="644" spans="2:16" ht="12.75" customHeight="1" x14ac:dyDescent="0.2">
      <c r="B644" s="15"/>
      <c r="C644" s="24"/>
      <c r="D644" s="24"/>
      <c r="F644" s="3"/>
      <c r="G644" s="223"/>
      <c r="H644" s="4"/>
      <c r="I644" s="4"/>
      <c r="J644" s="4"/>
      <c r="K644" s="4"/>
      <c r="L644" s="4"/>
      <c r="M644" s="4"/>
      <c r="N644" s="4"/>
      <c r="O644" s="4"/>
      <c r="P644" s="4"/>
    </row>
    <row r="645" spans="2:16" ht="12.75" customHeight="1" x14ac:dyDescent="0.2">
      <c r="B645" s="15"/>
      <c r="C645" s="24"/>
      <c r="D645" s="24"/>
      <c r="F645" s="3"/>
      <c r="G645" s="223"/>
      <c r="H645" s="4"/>
      <c r="I645" s="4"/>
      <c r="J645" s="4"/>
      <c r="K645" s="4"/>
      <c r="L645" s="4"/>
      <c r="M645" s="4"/>
      <c r="N645" s="4"/>
      <c r="O645" s="4"/>
      <c r="P645" s="4"/>
    </row>
    <row r="646" spans="2:16" ht="12.75" customHeight="1" x14ac:dyDescent="0.2">
      <c r="B646" s="15"/>
      <c r="C646" s="24"/>
      <c r="D646" s="24"/>
      <c r="F646" s="3"/>
      <c r="G646" s="223"/>
      <c r="H646" s="4"/>
      <c r="I646" s="4"/>
      <c r="J646" s="4"/>
      <c r="K646" s="4"/>
      <c r="L646" s="4"/>
      <c r="M646" s="4"/>
      <c r="N646" s="4"/>
      <c r="O646" s="4"/>
      <c r="P646" s="4"/>
    </row>
    <row r="647" spans="2:16" ht="12.75" customHeight="1" x14ac:dyDescent="0.2">
      <c r="B647" s="15"/>
      <c r="C647" s="24"/>
      <c r="D647" s="24"/>
      <c r="F647" s="3"/>
      <c r="G647" s="223"/>
      <c r="H647" s="4"/>
      <c r="I647" s="4"/>
      <c r="J647" s="4"/>
      <c r="K647" s="4"/>
      <c r="L647" s="4"/>
      <c r="M647" s="4"/>
      <c r="N647" s="4"/>
      <c r="O647" s="4"/>
      <c r="P647" s="4"/>
    </row>
    <row r="648" spans="2:16" ht="12.75" customHeight="1" x14ac:dyDescent="0.2">
      <c r="B648" s="15"/>
      <c r="C648" s="24"/>
      <c r="D648" s="24"/>
      <c r="F648" s="3"/>
      <c r="G648" s="223"/>
      <c r="H648" s="4"/>
      <c r="I648" s="4"/>
      <c r="J648" s="4"/>
      <c r="K648" s="4"/>
      <c r="L648" s="4"/>
      <c r="M648" s="4"/>
      <c r="N648" s="4"/>
      <c r="O648" s="4"/>
      <c r="P648" s="4"/>
    </row>
    <row r="649" spans="2:16" ht="12.75" customHeight="1" x14ac:dyDescent="0.2">
      <c r="B649" s="15"/>
      <c r="C649" s="24"/>
      <c r="D649" s="24"/>
      <c r="F649" s="3"/>
      <c r="G649" s="223"/>
      <c r="H649" s="4"/>
      <c r="I649" s="4"/>
      <c r="J649" s="4"/>
      <c r="K649" s="4"/>
      <c r="L649" s="4"/>
      <c r="M649" s="4"/>
      <c r="N649" s="4"/>
      <c r="O649" s="4"/>
      <c r="P649" s="4"/>
    </row>
    <row r="650" spans="2:16" ht="12.75" customHeight="1" x14ac:dyDescent="0.2">
      <c r="B650" s="15"/>
      <c r="C650" s="24"/>
      <c r="D650" s="24"/>
      <c r="F650" s="3"/>
      <c r="G650" s="223"/>
      <c r="H650" s="4"/>
      <c r="I650" s="4"/>
      <c r="J650" s="4"/>
      <c r="K650" s="4"/>
      <c r="L650" s="4"/>
      <c r="M650" s="4"/>
      <c r="N650" s="4"/>
      <c r="O650" s="4"/>
      <c r="P650" s="4"/>
    </row>
    <row r="651" spans="2:16" ht="12.75" customHeight="1" x14ac:dyDescent="0.2">
      <c r="B651" s="15"/>
      <c r="C651" s="24"/>
      <c r="D651" s="24"/>
      <c r="F651" s="3"/>
      <c r="G651" s="223"/>
      <c r="H651" s="4"/>
      <c r="I651" s="4"/>
      <c r="J651" s="4"/>
      <c r="K651" s="4"/>
      <c r="L651" s="4"/>
      <c r="M651" s="4"/>
      <c r="N651" s="4"/>
      <c r="O651" s="4"/>
      <c r="P651" s="4"/>
    </row>
    <row r="652" spans="2:16" ht="12.75" customHeight="1" x14ac:dyDescent="0.2">
      <c r="B652" s="15"/>
      <c r="C652" s="24"/>
      <c r="D652" s="24"/>
      <c r="F652" s="3"/>
      <c r="G652" s="223"/>
      <c r="H652" s="4"/>
      <c r="I652" s="4"/>
      <c r="J652" s="4"/>
      <c r="K652" s="4"/>
      <c r="L652" s="4"/>
      <c r="M652" s="4"/>
      <c r="N652" s="4"/>
      <c r="O652" s="4"/>
      <c r="P652" s="4"/>
    </row>
    <row r="653" spans="2:16" ht="12.75" customHeight="1" x14ac:dyDescent="0.2">
      <c r="B653" s="15"/>
      <c r="C653" s="24"/>
      <c r="D653" s="24"/>
      <c r="F653" s="3"/>
      <c r="G653" s="223"/>
      <c r="H653" s="4"/>
      <c r="I653" s="4"/>
      <c r="J653" s="4"/>
      <c r="K653" s="4"/>
      <c r="L653" s="4"/>
      <c r="M653" s="4"/>
      <c r="N653" s="4"/>
      <c r="O653" s="4"/>
      <c r="P653" s="4"/>
    </row>
    <row r="654" spans="2:16" ht="12.75" customHeight="1" x14ac:dyDescent="0.2">
      <c r="B654" s="15"/>
      <c r="C654" s="24"/>
      <c r="D654" s="24"/>
      <c r="F654" s="3"/>
      <c r="G654" s="223"/>
      <c r="H654" s="4"/>
      <c r="I654" s="4"/>
      <c r="J654" s="4"/>
      <c r="K654" s="4"/>
      <c r="L654" s="4"/>
      <c r="M654" s="4"/>
      <c r="N654" s="4"/>
      <c r="O654" s="4"/>
      <c r="P654" s="4"/>
    </row>
    <row r="655" spans="2:16" ht="12.75" customHeight="1" x14ac:dyDescent="0.2">
      <c r="B655" s="15"/>
      <c r="C655" s="24"/>
      <c r="D655" s="24"/>
      <c r="F655" s="3"/>
      <c r="G655" s="223"/>
      <c r="H655" s="4"/>
      <c r="I655" s="4"/>
      <c r="J655" s="4"/>
      <c r="K655" s="4"/>
      <c r="L655" s="4"/>
      <c r="M655" s="4"/>
      <c r="N655" s="4"/>
      <c r="O655" s="4"/>
      <c r="P655" s="4"/>
    </row>
    <row r="656" spans="2:16" ht="12.75" customHeight="1" x14ac:dyDescent="0.2">
      <c r="B656" s="15"/>
      <c r="C656" s="24"/>
      <c r="D656" s="24"/>
      <c r="F656" s="3"/>
      <c r="G656" s="223"/>
      <c r="H656" s="4"/>
      <c r="I656" s="4"/>
      <c r="J656" s="4"/>
      <c r="K656" s="4"/>
      <c r="L656" s="4"/>
      <c r="M656" s="4"/>
      <c r="N656" s="4"/>
      <c r="O656" s="4"/>
      <c r="P656" s="4"/>
    </row>
    <row r="657" spans="2:16" ht="12.75" customHeight="1" x14ac:dyDescent="0.2">
      <c r="B657" s="15"/>
      <c r="C657" s="24"/>
      <c r="D657" s="24"/>
      <c r="F657" s="3"/>
      <c r="G657" s="223"/>
      <c r="H657" s="4"/>
      <c r="I657" s="4"/>
      <c r="J657" s="4"/>
      <c r="K657" s="4"/>
      <c r="L657" s="4"/>
      <c r="M657" s="4"/>
      <c r="N657" s="4"/>
      <c r="O657" s="4"/>
      <c r="P657" s="4"/>
    </row>
    <row r="658" spans="2:16" ht="12.75" customHeight="1" x14ac:dyDescent="0.2">
      <c r="B658" s="15"/>
      <c r="C658" s="24"/>
      <c r="D658" s="24"/>
      <c r="F658" s="3"/>
      <c r="G658" s="223"/>
      <c r="H658" s="4"/>
      <c r="I658" s="4"/>
      <c r="J658" s="4"/>
      <c r="K658" s="4"/>
      <c r="L658" s="4"/>
      <c r="M658" s="4"/>
      <c r="N658" s="4"/>
      <c r="O658" s="4"/>
      <c r="P658" s="4"/>
    </row>
    <row r="659" spans="2:16" ht="12.75" customHeight="1" x14ac:dyDescent="0.2">
      <c r="B659" s="15"/>
      <c r="C659" s="24"/>
      <c r="D659" s="24"/>
      <c r="F659" s="3"/>
      <c r="G659" s="223"/>
      <c r="H659" s="4"/>
      <c r="I659" s="4"/>
      <c r="J659" s="4"/>
      <c r="K659" s="4"/>
      <c r="L659" s="4"/>
      <c r="M659" s="4"/>
      <c r="N659" s="4"/>
      <c r="O659" s="4"/>
      <c r="P659" s="4"/>
    </row>
    <row r="660" spans="2:16" ht="12.75" customHeight="1" x14ac:dyDescent="0.2">
      <c r="B660" s="15"/>
      <c r="C660" s="24"/>
      <c r="D660" s="24"/>
      <c r="F660" s="3"/>
      <c r="G660" s="223"/>
      <c r="H660" s="4"/>
      <c r="I660" s="4"/>
      <c r="J660" s="4"/>
      <c r="K660" s="4"/>
      <c r="L660" s="4"/>
      <c r="M660" s="4"/>
      <c r="N660" s="4"/>
      <c r="O660" s="4"/>
      <c r="P660" s="4"/>
    </row>
    <row r="661" spans="2:16" ht="12.75" customHeight="1" x14ac:dyDescent="0.2">
      <c r="B661" s="15"/>
      <c r="C661" s="24"/>
      <c r="D661" s="24"/>
      <c r="F661" s="3"/>
      <c r="G661" s="223"/>
      <c r="H661" s="4"/>
      <c r="I661" s="4"/>
      <c r="J661" s="4"/>
      <c r="K661" s="4"/>
      <c r="L661" s="4"/>
      <c r="M661" s="4"/>
      <c r="N661" s="4"/>
      <c r="O661" s="4"/>
      <c r="P661" s="4"/>
    </row>
    <row r="662" spans="2:16" ht="12.75" customHeight="1" x14ac:dyDescent="0.2">
      <c r="B662" s="15"/>
      <c r="C662" s="24"/>
      <c r="D662" s="24"/>
      <c r="F662" s="3"/>
      <c r="G662" s="223"/>
      <c r="H662" s="4"/>
      <c r="I662" s="4"/>
      <c r="J662" s="4"/>
      <c r="K662" s="4"/>
      <c r="L662" s="4"/>
      <c r="M662" s="4"/>
      <c r="N662" s="4"/>
      <c r="O662" s="4"/>
      <c r="P662" s="4"/>
    </row>
    <row r="663" spans="2:16" ht="12.75" customHeight="1" x14ac:dyDescent="0.2">
      <c r="B663" s="15"/>
      <c r="C663" s="24"/>
      <c r="D663" s="24"/>
      <c r="F663" s="3"/>
      <c r="G663" s="223"/>
      <c r="H663" s="4"/>
      <c r="I663" s="4"/>
      <c r="J663" s="4"/>
      <c r="K663" s="4"/>
      <c r="L663" s="4"/>
      <c r="M663" s="4"/>
      <c r="N663" s="4"/>
      <c r="O663" s="4"/>
      <c r="P663" s="4"/>
    </row>
    <row r="664" spans="2:16" ht="12.75" customHeight="1" x14ac:dyDescent="0.2">
      <c r="B664" s="15"/>
      <c r="C664" s="24"/>
      <c r="D664" s="24"/>
      <c r="F664" s="3"/>
      <c r="G664" s="223"/>
      <c r="H664" s="4"/>
      <c r="I664" s="4"/>
      <c r="J664" s="4"/>
      <c r="K664" s="4"/>
      <c r="L664" s="4"/>
      <c r="M664" s="4"/>
      <c r="N664" s="4"/>
      <c r="O664" s="4"/>
      <c r="P664" s="4"/>
    </row>
    <row r="665" spans="2:16" ht="12.75" customHeight="1" x14ac:dyDescent="0.2">
      <c r="B665" s="15"/>
      <c r="C665" s="24"/>
      <c r="D665" s="24"/>
      <c r="F665" s="3"/>
      <c r="G665" s="223"/>
      <c r="H665" s="4"/>
      <c r="I665" s="4"/>
      <c r="J665" s="4"/>
      <c r="K665" s="4"/>
      <c r="L665" s="4"/>
      <c r="M665" s="4"/>
      <c r="N665" s="4"/>
      <c r="O665" s="4"/>
      <c r="P665" s="4"/>
    </row>
    <row r="666" spans="2:16" ht="12.75" customHeight="1" x14ac:dyDescent="0.2">
      <c r="B666" s="15"/>
      <c r="C666" s="24"/>
      <c r="D666" s="24"/>
      <c r="F666" s="3"/>
      <c r="G666" s="223"/>
      <c r="H666" s="4"/>
      <c r="I666" s="4"/>
      <c r="J666" s="4"/>
      <c r="K666" s="4"/>
      <c r="L666" s="4"/>
      <c r="M666" s="4"/>
      <c r="N666" s="4"/>
      <c r="O666" s="4"/>
      <c r="P666" s="4"/>
    </row>
    <row r="667" spans="2:16" ht="12.75" customHeight="1" x14ac:dyDescent="0.2">
      <c r="B667" s="15"/>
      <c r="C667" s="24"/>
      <c r="D667" s="24"/>
      <c r="F667" s="3"/>
      <c r="G667" s="223"/>
      <c r="H667" s="4"/>
      <c r="I667" s="4"/>
      <c r="J667" s="4"/>
      <c r="K667" s="4"/>
      <c r="L667" s="4"/>
      <c r="M667" s="4"/>
      <c r="N667" s="4"/>
      <c r="O667" s="4"/>
      <c r="P667" s="4"/>
    </row>
    <row r="668" spans="2:16" ht="12.75" customHeight="1" x14ac:dyDescent="0.2">
      <c r="B668" s="15"/>
      <c r="C668" s="24"/>
      <c r="D668" s="24"/>
      <c r="F668" s="3"/>
      <c r="G668" s="223"/>
      <c r="H668" s="4"/>
      <c r="I668" s="4"/>
      <c r="J668" s="4"/>
      <c r="K668" s="4"/>
      <c r="L668" s="4"/>
      <c r="M668" s="4"/>
      <c r="N668" s="4"/>
      <c r="O668" s="4"/>
      <c r="P668" s="4"/>
    </row>
    <row r="669" spans="2:16" ht="12.75" customHeight="1" x14ac:dyDescent="0.2">
      <c r="B669" s="15"/>
      <c r="C669" s="24"/>
      <c r="D669" s="24"/>
      <c r="F669" s="3"/>
      <c r="G669" s="223"/>
      <c r="H669" s="4"/>
      <c r="I669" s="4"/>
      <c r="J669" s="4"/>
      <c r="K669" s="4"/>
      <c r="L669" s="4"/>
      <c r="M669" s="4"/>
      <c r="N669" s="4"/>
      <c r="O669" s="4"/>
      <c r="P669" s="4"/>
    </row>
    <row r="670" spans="2:16" ht="12.75" customHeight="1" x14ac:dyDescent="0.2">
      <c r="B670" s="15"/>
      <c r="C670" s="24"/>
      <c r="D670" s="24"/>
      <c r="F670" s="3"/>
      <c r="G670" s="223"/>
      <c r="H670" s="4"/>
      <c r="I670" s="4"/>
      <c r="J670" s="4"/>
      <c r="K670" s="4"/>
      <c r="L670" s="4"/>
      <c r="M670" s="4"/>
      <c r="N670" s="4"/>
      <c r="O670" s="4"/>
      <c r="P670" s="4"/>
    </row>
    <row r="671" spans="2:16" ht="12.75" customHeight="1" x14ac:dyDescent="0.2">
      <c r="B671" s="15"/>
      <c r="C671" s="24"/>
      <c r="D671" s="24"/>
      <c r="F671" s="3"/>
      <c r="G671" s="223"/>
      <c r="H671" s="4"/>
      <c r="I671" s="4"/>
      <c r="J671" s="4"/>
      <c r="K671" s="4"/>
      <c r="L671" s="4"/>
      <c r="M671" s="4"/>
      <c r="N671" s="4"/>
      <c r="O671" s="4"/>
      <c r="P671" s="4"/>
    </row>
    <row r="672" spans="2:16" ht="12.75" customHeight="1" x14ac:dyDescent="0.2">
      <c r="B672" s="15"/>
      <c r="C672" s="24"/>
      <c r="D672" s="24"/>
      <c r="F672" s="3"/>
      <c r="G672" s="223"/>
      <c r="H672" s="4"/>
      <c r="I672" s="4"/>
      <c r="J672" s="4"/>
      <c r="K672" s="4"/>
      <c r="L672" s="4"/>
      <c r="M672" s="4"/>
      <c r="N672" s="4"/>
      <c r="O672" s="4"/>
      <c r="P672" s="4"/>
    </row>
    <row r="673" spans="2:16" ht="12.75" customHeight="1" x14ac:dyDescent="0.2">
      <c r="B673" s="15"/>
      <c r="C673" s="24"/>
      <c r="D673" s="24"/>
      <c r="F673" s="3"/>
      <c r="G673" s="223"/>
      <c r="H673" s="4"/>
      <c r="I673" s="4"/>
      <c r="J673" s="4"/>
      <c r="K673" s="4"/>
      <c r="L673" s="4"/>
      <c r="M673" s="4"/>
      <c r="N673" s="4"/>
      <c r="O673" s="4"/>
      <c r="P673" s="4"/>
    </row>
    <row r="674" spans="2:16" ht="12.75" customHeight="1" x14ac:dyDescent="0.2">
      <c r="B674" s="15"/>
      <c r="C674" s="24"/>
      <c r="D674" s="24"/>
      <c r="F674" s="3"/>
      <c r="G674" s="223"/>
      <c r="H674" s="4"/>
      <c r="I674" s="4"/>
      <c r="J674" s="4"/>
      <c r="K674" s="4"/>
      <c r="L674" s="4"/>
      <c r="M674" s="4"/>
      <c r="N674" s="4"/>
      <c r="O674" s="4"/>
      <c r="P674" s="4"/>
    </row>
    <row r="675" spans="2:16" ht="12.75" customHeight="1" x14ac:dyDescent="0.2">
      <c r="B675" s="15"/>
      <c r="C675" s="24"/>
      <c r="D675" s="24"/>
      <c r="F675" s="3"/>
      <c r="G675" s="223"/>
      <c r="H675" s="4"/>
      <c r="I675" s="4"/>
      <c r="J675" s="4"/>
      <c r="K675" s="4"/>
      <c r="L675" s="4"/>
      <c r="M675" s="4"/>
      <c r="N675" s="4"/>
      <c r="O675" s="4"/>
      <c r="P675" s="4"/>
    </row>
    <row r="676" spans="2:16" ht="12.75" customHeight="1" x14ac:dyDescent="0.2">
      <c r="B676" s="15"/>
      <c r="C676" s="24"/>
      <c r="D676" s="24"/>
      <c r="F676" s="3"/>
      <c r="G676" s="223"/>
      <c r="H676" s="4"/>
      <c r="I676" s="4"/>
      <c r="J676" s="4"/>
      <c r="K676" s="4"/>
      <c r="L676" s="4"/>
      <c r="M676" s="4"/>
      <c r="N676" s="4"/>
      <c r="O676" s="4"/>
      <c r="P676" s="4"/>
    </row>
    <row r="677" spans="2:16" ht="12.75" customHeight="1" x14ac:dyDescent="0.2">
      <c r="B677" s="15"/>
      <c r="C677" s="24"/>
      <c r="D677" s="24"/>
      <c r="F677" s="3"/>
      <c r="G677" s="223"/>
      <c r="H677" s="4"/>
      <c r="I677" s="4"/>
      <c r="J677" s="4"/>
      <c r="K677" s="4"/>
      <c r="L677" s="4"/>
      <c r="M677" s="4"/>
      <c r="N677" s="4"/>
      <c r="O677" s="4"/>
      <c r="P677" s="4"/>
    </row>
    <row r="678" spans="2:16" ht="12.75" customHeight="1" x14ac:dyDescent="0.2">
      <c r="B678" s="15"/>
      <c r="C678" s="24"/>
      <c r="D678" s="24"/>
      <c r="F678" s="3"/>
      <c r="G678" s="223"/>
      <c r="H678" s="4"/>
      <c r="I678" s="4"/>
      <c r="J678" s="4"/>
      <c r="K678" s="4"/>
      <c r="L678" s="4"/>
      <c r="M678" s="4"/>
      <c r="N678" s="4"/>
      <c r="O678" s="4"/>
      <c r="P678" s="4"/>
    </row>
    <row r="679" spans="2:16" ht="12.75" customHeight="1" x14ac:dyDescent="0.2">
      <c r="B679" s="15"/>
      <c r="C679" s="24"/>
      <c r="D679" s="24"/>
      <c r="F679" s="3"/>
      <c r="G679" s="223"/>
      <c r="H679" s="4"/>
      <c r="I679" s="4"/>
      <c r="J679" s="4"/>
      <c r="K679" s="4"/>
      <c r="L679" s="4"/>
      <c r="M679" s="4"/>
      <c r="N679" s="4"/>
      <c r="O679" s="4"/>
      <c r="P679" s="4"/>
    </row>
    <row r="680" spans="2:16" ht="12.75" customHeight="1" x14ac:dyDescent="0.2">
      <c r="B680" s="15"/>
      <c r="C680" s="24"/>
      <c r="D680" s="24"/>
      <c r="F680" s="3"/>
      <c r="G680" s="223"/>
      <c r="H680" s="4"/>
      <c r="I680" s="4"/>
      <c r="J680" s="4"/>
      <c r="K680" s="4"/>
      <c r="L680" s="4"/>
      <c r="M680" s="4"/>
      <c r="N680" s="4"/>
      <c r="O680" s="4"/>
      <c r="P680" s="4"/>
    </row>
    <row r="681" spans="2:16" ht="12.75" customHeight="1" x14ac:dyDescent="0.2">
      <c r="B681" s="15"/>
      <c r="C681" s="24"/>
      <c r="D681" s="24"/>
      <c r="F681" s="3"/>
      <c r="G681" s="223"/>
      <c r="H681" s="4"/>
      <c r="I681" s="4"/>
      <c r="J681" s="4"/>
      <c r="K681" s="4"/>
      <c r="L681" s="4"/>
      <c r="M681" s="4"/>
      <c r="N681" s="4"/>
      <c r="O681" s="4"/>
      <c r="P681" s="4"/>
    </row>
    <row r="682" spans="2:16" ht="12.75" customHeight="1" x14ac:dyDescent="0.2">
      <c r="B682" s="15"/>
      <c r="C682" s="24"/>
      <c r="D682" s="24"/>
      <c r="F682" s="3"/>
      <c r="G682" s="223"/>
      <c r="H682" s="4"/>
      <c r="I682" s="4"/>
      <c r="J682" s="4"/>
      <c r="K682" s="4"/>
      <c r="L682" s="4"/>
      <c r="M682" s="4"/>
      <c r="N682" s="4"/>
      <c r="O682" s="4"/>
      <c r="P682" s="4"/>
    </row>
    <row r="683" spans="2:16" ht="12.75" customHeight="1" x14ac:dyDescent="0.2">
      <c r="B683" s="15"/>
      <c r="C683" s="24"/>
      <c r="D683" s="24"/>
      <c r="F683" s="3"/>
      <c r="G683" s="223"/>
      <c r="H683" s="4"/>
      <c r="I683" s="4"/>
      <c r="J683" s="4"/>
      <c r="K683" s="4"/>
      <c r="L683" s="4"/>
      <c r="M683" s="4"/>
      <c r="N683" s="4"/>
      <c r="O683" s="4"/>
      <c r="P683" s="4"/>
    </row>
    <row r="684" spans="2:16" ht="12.75" customHeight="1" x14ac:dyDescent="0.2">
      <c r="B684" s="15"/>
      <c r="C684" s="24"/>
      <c r="D684" s="24"/>
      <c r="F684" s="3"/>
      <c r="G684" s="223"/>
      <c r="H684" s="4"/>
      <c r="I684" s="4"/>
      <c r="J684" s="4"/>
      <c r="K684" s="4"/>
      <c r="L684" s="4"/>
      <c r="M684" s="4"/>
      <c r="N684" s="4"/>
      <c r="O684" s="4"/>
      <c r="P684" s="4"/>
    </row>
    <row r="685" spans="2:16" ht="12.75" customHeight="1" x14ac:dyDescent="0.2">
      <c r="B685" s="15"/>
      <c r="C685" s="24"/>
      <c r="D685" s="24"/>
      <c r="F685" s="3"/>
      <c r="G685" s="223"/>
      <c r="H685" s="4"/>
      <c r="I685" s="4"/>
      <c r="J685" s="4"/>
      <c r="K685" s="4"/>
      <c r="L685" s="4"/>
      <c r="M685" s="4"/>
      <c r="N685" s="4"/>
      <c r="O685" s="4"/>
      <c r="P685" s="4"/>
    </row>
    <row r="686" spans="2:16" ht="12.75" customHeight="1" x14ac:dyDescent="0.2">
      <c r="B686" s="15"/>
      <c r="C686" s="24"/>
      <c r="D686" s="24"/>
      <c r="F686" s="3"/>
      <c r="G686" s="223"/>
      <c r="H686" s="4"/>
      <c r="I686" s="4"/>
      <c r="J686" s="4"/>
      <c r="K686" s="4"/>
      <c r="L686" s="4"/>
      <c r="M686" s="4"/>
      <c r="N686" s="4"/>
      <c r="O686" s="4"/>
      <c r="P686" s="4"/>
    </row>
    <row r="687" spans="2:16" ht="12.75" customHeight="1" x14ac:dyDescent="0.2">
      <c r="B687" s="15"/>
      <c r="C687" s="24"/>
      <c r="D687" s="24"/>
      <c r="F687" s="3"/>
      <c r="G687" s="223"/>
      <c r="H687" s="4"/>
      <c r="I687" s="4"/>
      <c r="J687" s="4"/>
      <c r="K687" s="4"/>
      <c r="L687" s="4"/>
      <c r="M687" s="4"/>
      <c r="N687" s="4"/>
      <c r="O687" s="4"/>
      <c r="P687" s="4"/>
    </row>
    <row r="688" spans="2:16" ht="12.75" customHeight="1" x14ac:dyDescent="0.2">
      <c r="B688" s="15"/>
      <c r="C688" s="24"/>
      <c r="D688" s="24"/>
      <c r="F688" s="3"/>
      <c r="G688" s="223"/>
      <c r="H688" s="4"/>
      <c r="I688" s="4"/>
      <c r="J688" s="4"/>
      <c r="K688" s="4"/>
      <c r="L688" s="4"/>
      <c r="M688" s="4"/>
      <c r="N688" s="4"/>
      <c r="O688" s="4"/>
      <c r="P688" s="4"/>
    </row>
    <row r="689" spans="2:16" ht="12.75" customHeight="1" x14ac:dyDescent="0.2">
      <c r="B689" s="15"/>
      <c r="C689" s="24"/>
      <c r="D689" s="24"/>
      <c r="F689" s="3"/>
      <c r="G689" s="223"/>
      <c r="H689" s="4"/>
      <c r="I689" s="4"/>
      <c r="J689" s="4"/>
      <c r="K689" s="4"/>
      <c r="L689" s="4"/>
      <c r="M689" s="4"/>
      <c r="N689" s="4"/>
      <c r="O689" s="4"/>
      <c r="P689" s="4"/>
    </row>
    <row r="690" spans="2:16" ht="12.75" customHeight="1" x14ac:dyDescent="0.2">
      <c r="B690" s="15"/>
      <c r="C690" s="24"/>
      <c r="D690" s="24"/>
      <c r="F690" s="3"/>
      <c r="G690" s="223"/>
      <c r="H690" s="4"/>
      <c r="I690" s="4"/>
      <c r="J690" s="4"/>
      <c r="K690" s="4"/>
      <c r="L690" s="4"/>
      <c r="M690" s="4"/>
      <c r="N690" s="4"/>
      <c r="O690" s="4"/>
      <c r="P690" s="4"/>
    </row>
    <row r="691" spans="2:16" ht="12.75" customHeight="1" x14ac:dyDescent="0.2">
      <c r="B691" s="15"/>
      <c r="C691" s="24"/>
      <c r="D691" s="24"/>
      <c r="F691" s="3"/>
      <c r="G691" s="223"/>
      <c r="H691" s="4"/>
      <c r="I691" s="4"/>
      <c r="J691" s="4"/>
      <c r="K691" s="4"/>
      <c r="L691" s="4"/>
      <c r="M691" s="4"/>
      <c r="N691" s="4"/>
      <c r="O691" s="4"/>
      <c r="P691" s="4"/>
    </row>
    <row r="692" spans="2:16" ht="12.75" customHeight="1" x14ac:dyDescent="0.2">
      <c r="B692" s="15"/>
      <c r="C692" s="24"/>
      <c r="D692" s="24"/>
      <c r="F692" s="3"/>
      <c r="G692" s="223"/>
      <c r="H692" s="4"/>
      <c r="I692" s="4"/>
      <c r="J692" s="4"/>
      <c r="K692" s="4"/>
      <c r="L692" s="4"/>
      <c r="M692" s="4"/>
      <c r="N692" s="4"/>
      <c r="O692" s="4"/>
      <c r="P692" s="4"/>
    </row>
    <row r="693" spans="2:16" ht="12.75" customHeight="1" x14ac:dyDescent="0.2">
      <c r="B693" s="15"/>
      <c r="C693" s="24"/>
      <c r="D693" s="24"/>
      <c r="F693" s="3"/>
      <c r="G693" s="223"/>
      <c r="H693" s="4"/>
      <c r="I693" s="4"/>
      <c r="J693" s="4"/>
      <c r="K693" s="4"/>
      <c r="L693" s="4"/>
      <c r="M693" s="4"/>
      <c r="N693" s="4"/>
      <c r="O693" s="4"/>
      <c r="P693" s="4"/>
    </row>
    <row r="694" spans="2:16" ht="12.75" customHeight="1" x14ac:dyDescent="0.2">
      <c r="B694" s="15"/>
      <c r="C694" s="24"/>
      <c r="D694" s="24"/>
      <c r="F694" s="3"/>
      <c r="G694" s="223"/>
      <c r="H694" s="4"/>
      <c r="I694" s="4"/>
      <c r="J694" s="4"/>
      <c r="K694" s="4"/>
      <c r="L694" s="4"/>
      <c r="M694" s="4"/>
      <c r="N694" s="4"/>
      <c r="O694" s="4"/>
      <c r="P694" s="4"/>
    </row>
    <row r="695" spans="2:16" ht="12.75" customHeight="1" x14ac:dyDescent="0.2">
      <c r="B695" s="15"/>
      <c r="C695" s="24"/>
      <c r="D695" s="24"/>
      <c r="F695" s="3"/>
      <c r="G695" s="223"/>
      <c r="H695" s="4"/>
      <c r="I695" s="4"/>
      <c r="J695" s="4"/>
      <c r="K695" s="4"/>
      <c r="L695" s="4"/>
      <c r="M695" s="4"/>
      <c r="N695" s="4"/>
      <c r="O695" s="4"/>
      <c r="P695" s="4"/>
    </row>
    <row r="696" spans="2:16" ht="12.75" customHeight="1" x14ac:dyDescent="0.2">
      <c r="B696" s="15"/>
      <c r="C696" s="24"/>
      <c r="D696" s="24"/>
      <c r="F696" s="3"/>
      <c r="G696" s="223"/>
      <c r="H696" s="4"/>
      <c r="I696" s="4"/>
      <c r="J696" s="4"/>
      <c r="K696" s="4"/>
      <c r="L696" s="4"/>
      <c r="M696" s="4"/>
      <c r="N696" s="4"/>
      <c r="O696" s="4"/>
      <c r="P696" s="4"/>
    </row>
    <row r="697" spans="2:16" ht="12.75" customHeight="1" x14ac:dyDescent="0.2">
      <c r="B697" s="15"/>
      <c r="C697" s="24"/>
      <c r="D697" s="24"/>
      <c r="F697" s="3"/>
      <c r="G697" s="223"/>
      <c r="H697" s="4"/>
      <c r="I697" s="4"/>
      <c r="J697" s="4"/>
      <c r="K697" s="4"/>
      <c r="L697" s="4"/>
      <c r="M697" s="4"/>
      <c r="N697" s="4"/>
      <c r="O697" s="4"/>
      <c r="P697" s="4"/>
    </row>
    <row r="698" spans="2:16" ht="12.75" customHeight="1" x14ac:dyDescent="0.2">
      <c r="B698" s="15"/>
      <c r="C698" s="24"/>
      <c r="D698" s="24"/>
      <c r="F698" s="3"/>
      <c r="G698" s="223"/>
      <c r="H698" s="4"/>
      <c r="I698" s="4"/>
      <c r="J698" s="4"/>
      <c r="K698" s="4"/>
      <c r="L698" s="4"/>
      <c r="M698" s="4"/>
      <c r="N698" s="4"/>
      <c r="O698" s="4"/>
      <c r="P698" s="4"/>
    </row>
    <row r="699" spans="2:16" ht="12.75" customHeight="1" x14ac:dyDescent="0.2">
      <c r="B699" s="15"/>
      <c r="C699" s="24"/>
      <c r="D699" s="24"/>
      <c r="F699" s="3"/>
      <c r="G699" s="223"/>
      <c r="H699" s="4"/>
      <c r="I699" s="4"/>
      <c r="J699" s="4"/>
      <c r="K699" s="4"/>
      <c r="L699" s="4"/>
      <c r="M699" s="4"/>
      <c r="N699" s="4"/>
      <c r="O699" s="4"/>
      <c r="P699" s="4"/>
    </row>
    <row r="700" spans="2:16" ht="12.75" customHeight="1" x14ac:dyDescent="0.2">
      <c r="B700" s="15"/>
      <c r="C700" s="24"/>
      <c r="D700" s="24"/>
      <c r="F700" s="3"/>
      <c r="G700" s="223"/>
      <c r="H700" s="4"/>
      <c r="I700" s="4"/>
      <c r="J700" s="4"/>
      <c r="K700" s="4"/>
      <c r="L700" s="4"/>
      <c r="M700" s="4"/>
      <c r="N700" s="4"/>
      <c r="O700" s="4"/>
      <c r="P700" s="4"/>
    </row>
    <row r="701" spans="2:16" ht="12.75" customHeight="1" x14ac:dyDescent="0.2">
      <c r="B701" s="15"/>
      <c r="C701" s="24"/>
      <c r="D701" s="24"/>
      <c r="F701" s="3"/>
      <c r="G701" s="223"/>
      <c r="H701" s="4"/>
      <c r="I701" s="4"/>
      <c r="J701" s="4"/>
      <c r="K701" s="4"/>
      <c r="L701" s="4"/>
      <c r="M701" s="4"/>
      <c r="N701" s="4"/>
      <c r="O701" s="4"/>
      <c r="P701" s="4"/>
    </row>
    <row r="702" spans="2:16" ht="12.75" customHeight="1" x14ac:dyDescent="0.2">
      <c r="B702" s="15"/>
      <c r="C702" s="24"/>
      <c r="D702" s="24"/>
      <c r="F702" s="3"/>
      <c r="G702" s="223"/>
      <c r="H702" s="4"/>
      <c r="I702" s="4"/>
      <c r="J702" s="4"/>
      <c r="K702" s="4"/>
      <c r="L702" s="4"/>
      <c r="M702" s="4"/>
      <c r="N702" s="4"/>
      <c r="O702" s="4"/>
      <c r="P702" s="4"/>
    </row>
    <row r="703" spans="2:16" ht="12.75" customHeight="1" x14ac:dyDescent="0.2">
      <c r="B703" s="15"/>
      <c r="C703" s="24"/>
      <c r="D703" s="24"/>
      <c r="F703" s="3"/>
      <c r="G703" s="223"/>
      <c r="H703" s="4"/>
      <c r="I703" s="4"/>
      <c r="J703" s="4"/>
      <c r="K703" s="4"/>
      <c r="L703" s="4"/>
      <c r="M703" s="4"/>
      <c r="N703" s="4"/>
      <c r="O703" s="4"/>
      <c r="P703" s="4"/>
    </row>
    <row r="704" spans="2:16" ht="12.75" customHeight="1" x14ac:dyDescent="0.2">
      <c r="B704" s="15"/>
      <c r="C704" s="24"/>
      <c r="D704" s="24"/>
      <c r="F704" s="3"/>
      <c r="G704" s="223"/>
      <c r="H704" s="4"/>
      <c r="I704" s="4"/>
      <c r="J704" s="4"/>
      <c r="K704" s="4"/>
      <c r="L704" s="4"/>
      <c r="M704" s="4"/>
      <c r="N704" s="4"/>
      <c r="O704" s="4"/>
      <c r="P704" s="4"/>
    </row>
    <row r="705" spans="2:16" ht="12.75" customHeight="1" x14ac:dyDescent="0.2">
      <c r="B705" s="15"/>
      <c r="C705" s="24"/>
      <c r="D705" s="24"/>
      <c r="F705" s="3"/>
      <c r="G705" s="223"/>
      <c r="H705" s="4"/>
      <c r="I705" s="4"/>
      <c r="J705" s="4"/>
      <c r="K705" s="4"/>
      <c r="L705" s="4"/>
      <c r="M705" s="4"/>
      <c r="N705" s="4"/>
      <c r="O705" s="4"/>
      <c r="P705" s="4"/>
    </row>
    <row r="706" spans="2:16" ht="12.75" customHeight="1" x14ac:dyDescent="0.2">
      <c r="B706" s="15"/>
      <c r="C706" s="24"/>
      <c r="D706" s="24"/>
      <c r="F706" s="3"/>
      <c r="G706" s="223"/>
      <c r="H706" s="4"/>
      <c r="I706" s="4"/>
      <c r="J706" s="4"/>
      <c r="K706" s="4"/>
      <c r="L706" s="4"/>
      <c r="M706" s="4"/>
      <c r="N706" s="4"/>
      <c r="O706" s="4"/>
      <c r="P706" s="4"/>
    </row>
    <row r="707" spans="2:16" ht="12.75" customHeight="1" x14ac:dyDescent="0.2">
      <c r="B707" s="15"/>
      <c r="C707" s="24"/>
      <c r="D707" s="24"/>
      <c r="F707" s="3"/>
      <c r="G707" s="223"/>
      <c r="H707" s="4"/>
      <c r="I707" s="4"/>
      <c r="J707" s="4"/>
      <c r="K707" s="4"/>
      <c r="L707" s="4"/>
      <c r="M707" s="4"/>
      <c r="N707" s="4"/>
      <c r="O707" s="4"/>
      <c r="P707" s="4"/>
    </row>
    <row r="708" spans="2:16" ht="12.75" customHeight="1" x14ac:dyDescent="0.2">
      <c r="B708" s="15"/>
      <c r="C708" s="24"/>
      <c r="D708" s="24"/>
      <c r="F708" s="3"/>
      <c r="G708" s="223"/>
      <c r="H708" s="4"/>
      <c r="I708" s="4"/>
      <c r="J708" s="4"/>
      <c r="K708" s="4"/>
      <c r="L708" s="4"/>
      <c r="M708" s="4"/>
      <c r="N708" s="4"/>
      <c r="O708" s="4"/>
      <c r="P708" s="4"/>
    </row>
    <row r="709" spans="2:16" ht="12.75" customHeight="1" x14ac:dyDescent="0.2">
      <c r="B709" s="15"/>
      <c r="C709" s="24"/>
      <c r="D709" s="24"/>
      <c r="F709" s="3"/>
      <c r="G709" s="223"/>
      <c r="H709" s="4"/>
      <c r="I709" s="4"/>
      <c r="J709" s="4"/>
      <c r="K709" s="4"/>
      <c r="L709" s="4"/>
      <c r="M709" s="4"/>
      <c r="N709" s="4"/>
      <c r="O709" s="4"/>
      <c r="P709" s="4"/>
    </row>
    <row r="710" spans="2:16" ht="12.75" customHeight="1" x14ac:dyDescent="0.2">
      <c r="B710" s="15"/>
      <c r="C710" s="24"/>
      <c r="D710" s="24"/>
      <c r="F710" s="3"/>
      <c r="G710" s="223"/>
      <c r="H710" s="4"/>
      <c r="I710" s="4"/>
      <c r="J710" s="4"/>
      <c r="K710" s="4"/>
      <c r="L710" s="4"/>
      <c r="M710" s="4"/>
      <c r="N710" s="4"/>
      <c r="O710" s="4"/>
      <c r="P710" s="4"/>
    </row>
    <row r="711" spans="2:16" ht="12.75" customHeight="1" x14ac:dyDescent="0.2">
      <c r="B711" s="15"/>
      <c r="C711" s="24"/>
      <c r="D711" s="24"/>
      <c r="F711" s="3"/>
      <c r="G711" s="223"/>
      <c r="H711" s="4"/>
      <c r="I711" s="4"/>
      <c r="J711" s="4"/>
      <c r="K711" s="4"/>
      <c r="L711" s="4"/>
      <c r="M711" s="4"/>
      <c r="N711" s="4"/>
      <c r="O711" s="4"/>
      <c r="P711" s="4"/>
    </row>
    <row r="712" spans="2:16" ht="12.75" customHeight="1" x14ac:dyDescent="0.2">
      <c r="B712" s="15"/>
      <c r="C712" s="24"/>
      <c r="D712" s="24"/>
      <c r="F712" s="3"/>
      <c r="G712" s="223"/>
      <c r="H712" s="4"/>
      <c r="I712" s="4"/>
      <c r="J712" s="4"/>
      <c r="K712" s="4"/>
      <c r="L712" s="4"/>
      <c r="M712" s="4"/>
      <c r="N712" s="4"/>
      <c r="O712" s="4"/>
      <c r="P712" s="4"/>
    </row>
    <row r="713" spans="2:16" ht="12.75" customHeight="1" x14ac:dyDescent="0.2">
      <c r="B713" s="15"/>
      <c r="C713" s="24"/>
      <c r="D713" s="24"/>
      <c r="F713" s="3"/>
      <c r="G713" s="223"/>
      <c r="H713" s="4"/>
      <c r="I713" s="4"/>
      <c r="J713" s="4"/>
      <c r="K713" s="4"/>
      <c r="L713" s="4"/>
      <c r="M713" s="4"/>
      <c r="N713" s="4"/>
      <c r="O713" s="4"/>
      <c r="P713" s="4"/>
    </row>
    <row r="714" spans="2:16" ht="12.75" customHeight="1" x14ac:dyDescent="0.2">
      <c r="B714" s="15"/>
      <c r="C714" s="24"/>
      <c r="D714" s="24"/>
      <c r="F714" s="3"/>
      <c r="G714" s="223"/>
      <c r="H714" s="4"/>
      <c r="I714" s="4"/>
      <c r="J714" s="4"/>
      <c r="K714" s="4"/>
      <c r="L714" s="4"/>
      <c r="M714" s="4"/>
      <c r="N714" s="4"/>
      <c r="O714" s="4"/>
      <c r="P714" s="4"/>
    </row>
    <row r="715" spans="2:16" ht="12.75" customHeight="1" x14ac:dyDescent="0.2">
      <c r="B715" s="15"/>
      <c r="C715" s="24"/>
      <c r="D715" s="24"/>
      <c r="F715" s="3"/>
      <c r="G715" s="223"/>
      <c r="H715" s="4"/>
      <c r="I715" s="4"/>
      <c r="J715" s="4"/>
      <c r="K715" s="4"/>
      <c r="L715" s="4"/>
      <c r="M715" s="4"/>
      <c r="N715" s="4"/>
      <c r="O715" s="4"/>
      <c r="P715" s="4"/>
    </row>
    <row r="716" spans="2:16" ht="12.75" customHeight="1" x14ac:dyDescent="0.2">
      <c r="B716" s="15"/>
      <c r="C716" s="24"/>
      <c r="D716" s="24"/>
      <c r="F716" s="3"/>
      <c r="G716" s="223"/>
      <c r="H716" s="4"/>
      <c r="I716" s="4"/>
      <c r="J716" s="4"/>
      <c r="K716" s="4"/>
      <c r="L716" s="4"/>
      <c r="M716" s="4"/>
      <c r="N716" s="4"/>
      <c r="O716" s="4"/>
      <c r="P716" s="4"/>
    </row>
    <row r="717" spans="2:16" ht="12.75" customHeight="1" x14ac:dyDescent="0.2">
      <c r="B717" s="15"/>
      <c r="C717" s="24"/>
      <c r="D717" s="24"/>
      <c r="F717" s="3"/>
      <c r="G717" s="223"/>
      <c r="H717" s="4"/>
      <c r="I717" s="4"/>
      <c r="J717" s="4"/>
      <c r="K717" s="4"/>
      <c r="L717" s="4"/>
      <c r="M717" s="4"/>
      <c r="N717" s="4"/>
      <c r="O717" s="4"/>
      <c r="P717" s="4"/>
    </row>
    <row r="718" spans="2:16" ht="12.75" customHeight="1" x14ac:dyDescent="0.2">
      <c r="B718" s="15"/>
      <c r="C718" s="24"/>
      <c r="D718" s="24"/>
      <c r="F718" s="3"/>
      <c r="G718" s="223"/>
      <c r="H718" s="4"/>
      <c r="I718" s="4"/>
      <c r="J718" s="4"/>
      <c r="K718" s="4"/>
      <c r="L718" s="4"/>
      <c r="M718" s="4"/>
      <c r="N718" s="4"/>
      <c r="O718" s="4"/>
      <c r="P718" s="4"/>
    </row>
    <row r="719" spans="2:16" ht="12.75" customHeight="1" x14ac:dyDescent="0.2">
      <c r="B719" s="15"/>
      <c r="C719" s="24"/>
      <c r="D719" s="24"/>
      <c r="F719" s="3"/>
      <c r="G719" s="223"/>
      <c r="H719" s="4"/>
      <c r="I719" s="4"/>
      <c r="J719" s="4"/>
      <c r="K719" s="4"/>
      <c r="L719" s="4"/>
      <c r="M719" s="4"/>
      <c r="N719" s="4"/>
      <c r="O719" s="4"/>
      <c r="P719" s="4"/>
    </row>
    <row r="720" spans="2:16" ht="12.75" customHeight="1" x14ac:dyDescent="0.2">
      <c r="B720" s="15"/>
      <c r="C720" s="24"/>
      <c r="D720" s="24"/>
      <c r="F720" s="3"/>
      <c r="G720" s="223"/>
      <c r="H720" s="4"/>
      <c r="I720" s="4"/>
      <c r="J720" s="4"/>
      <c r="K720" s="4"/>
      <c r="L720" s="4"/>
      <c r="M720" s="4"/>
      <c r="N720" s="4"/>
      <c r="O720" s="4"/>
      <c r="P720" s="4"/>
    </row>
    <row r="721" spans="2:16" ht="12.75" customHeight="1" x14ac:dyDescent="0.2">
      <c r="B721" s="15"/>
      <c r="C721" s="24"/>
      <c r="D721" s="24"/>
      <c r="F721" s="3"/>
      <c r="G721" s="223"/>
      <c r="H721" s="4"/>
      <c r="I721" s="4"/>
      <c r="J721" s="4"/>
      <c r="K721" s="4"/>
      <c r="L721" s="4"/>
      <c r="M721" s="4"/>
      <c r="N721" s="4"/>
      <c r="O721" s="4"/>
      <c r="P721" s="4"/>
    </row>
    <row r="722" spans="2:16" ht="12.75" customHeight="1" x14ac:dyDescent="0.2">
      <c r="B722" s="15"/>
      <c r="C722" s="24"/>
      <c r="D722" s="24"/>
      <c r="F722" s="3"/>
      <c r="G722" s="223"/>
      <c r="H722" s="4"/>
      <c r="I722" s="4"/>
      <c r="J722" s="4"/>
      <c r="K722" s="4"/>
      <c r="L722" s="4"/>
      <c r="M722" s="4"/>
      <c r="N722" s="4"/>
      <c r="O722" s="4"/>
      <c r="P722" s="4"/>
    </row>
    <row r="723" spans="2:16" ht="12.75" customHeight="1" x14ac:dyDescent="0.2">
      <c r="B723" s="15"/>
      <c r="C723" s="24"/>
      <c r="D723" s="24"/>
      <c r="F723" s="3"/>
      <c r="G723" s="223"/>
      <c r="H723" s="4"/>
      <c r="I723" s="4"/>
      <c r="J723" s="4"/>
      <c r="K723" s="4"/>
      <c r="L723" s="4"/>
      <c r="M723" s="4"/>
      <c r="N723" s="4"/>
      <c r="O723" s="4"/>
      <c r="P723" s="4"/>
    </row>
    <row r="724" spans="2:16" ht="12.75" customHeight="1" x14ac:dyDescent="0.2">
      <c r="B724" s="15"/>
      <c r="C724" s="24"/>
      <c r="D724" s="24"/>
      <c r="F724" s="3"/>
      <c r="G724" s="223"/>
      <c r="H724" s="4"/>
      <c r="I724" s="4"/>
      <c r="J724" s="4"/>
      <c r="K724" s="4"/>
      <c r="L724" s="4"/>
      <c r="M724" s="4"/>
      <c r="N724" s="4"/>
      <c r="O724" s="4"/>
      <c r="P724" s="4"/>
    </row>
    <row r="725" spans="2:16" ht="12.75" customHeight="1" x14ac:dyDescent="0.2">
      <c r="B725" s="15"/>
      <c r="C725" s="24"/>
      <c r="D725" s="24"/>
      <c r="F725" s="3"/>
      <c r="G725" s="223"/>
      <c r="H725" s="4"/>
      <c r="I725" s="4"/>
      <c r="J725" s="4"/>
      <c r="K725" s="4"/>
      <c r="L725" s="4"/>
      <c r="M725" s="4"/>
      <c r="N725" s="4"/>
      <c r="O725" s="4"/>
      <c r="P725" s="4"/>
    </row>
    <row r="726" spans="2:16" ht="12.75" customHeight="1" x14ac:dyDescent="0.2">
      <c r="B726" s="15"/>
      <c r="C726" s="24"/>
      <c r="D726" s="24"/>
      <c r="F726" s="3"/>
      <c r="G726" s="223"/>
      <c r="H726" s="4"/>
      <c r="I726" s="4"/>
      <c r="J726" s="4"/>
      <c r="K726" s="4"/>
      <c r="L726" s="4"/>
      <c r="M726" s="4"/>
      <c r="N726" s="4"/>
      <c r="O726" s="4"/>
      <c r="P726" s="4"/>
    </row>
    <row r="727" spans="2:16" ht="12.75" customHeight="1" x14ac:dyDescent="0.2">
      <c r="B727" s="15"/>
      <c r="C727" s="24"/>
      <c r="D727" s="24"/>
      <c r="F727" s="3"/>
      <c r="G727" s="223"/>
      <c r="H727" s="4"/>
      <c r="I727" s="4"/>
      <c r="J727" s="4"/>
      <c r="K727" s="4"/>
      <c r="L727" s="4"/>
      <c r="M727" s="4"/>
      <c r="N727" s="4"/>
      <c r="O727" s="4"/>
      <c r="P727" s="4"/>
    </row>
    <row r="728" spans="2:16" ht="12.75" customHeight="1" x14ac:dyDescent="0.2">
      <c r="B728" s="15"/>
      <c r="C728" s="24"/>
      <c r="D728" s="24"/>
      <c r="F728" s="3"/>
      <c r="G728" s="223"/>
      <c r="H728" s="4"/>
      <c r="I728" s="4"/>
      <c r="J728" s="4"/>
      <c r="K728" s="4"/>
      <c r="L728" s="4"/>
      <c r="M728" s="4"/>
      <c r="N728" s="4"/>
      <c r="O728" s="4"/>
      <c r="P728" s="4"/>
    </row>
    <row r="729" spans="2:16" ht="12.75" customHeight="1" x14ac:dyDescent="0.2">
      <c r="B729" s="15"/>
      <c r="C729" s="24"/>
      <c r="D729" s="24"/>
      <c r="F729" s="3"/>
      <c r="G729" s="223"/>
      <c r="H729" s="4"/>
      <c r="I729" s="4"/>
      <c r="J729" s="4"/>
      <c r="K729" s="4"/>
      <c r="L729" s="4"/>
      <c r="M729" s="4"/>
      <c r="N729" s="4"/>
      <c r="O729" s="4"/>
      <c r="P729" s="4"/>
    </row>
    <row r="730" spans="2:16" ht="12.75" customHeight="1" x14ac:dyDescent="0.2">
      <c r="B730" s="15"/>
      <c r="C730" s="24"/>
      <c r="D730" s="24"/>
      <c r="F730" s="3"/>
      <c r="G730" s="223"/>
      <c r="H730" s="4"/>
      <c r="I730" s="4"/>
      <c r="J730" s="4"/>
      <c r="K730" s="4"/>
      <c r="L730" s="4"/>
      <c r="M730" s="4"/>
      <c r="N730" s="4"/>
      <c r="O730" s="4"/>
      <c r="P730" s="4"/>
    </row>
    <row r="731" spans="2:16" ht="12.75" customHeight="1" x14ac:dyDescent="0.2">
      <c r="B731" s="15"/>
      <c r="C731" s="24"/>
      <c r="D731" s="24"/>
      <c r="F731" s="3"/>
      <c r="G731" s="223"/>
      <c r="H731" s="4"/>
      <c r="I731" s="4"/>
      <c r="J731" s="4"/>
      <c r="K731" s="4"/>
      <c r="L731" s="4"/>
      <c r="M731" s="4"/>
      <c r="N731" s="4"/>
      <c r="O731" s="4"/>
      <c r="P731" s="4"/>
    </row>
    <row r="732" spans="2:16" ht="12.75" customHeight="1" x14ac:dyDescent="0.2">
      <c r="B732" s="15"/>
      <c r="C732" s="24"/>
      <c r="D732" s="24"/>
      <c r="F732" s="3"/>
      <c r="G732" s="223"/>
      <c r="H732" s="4"/>
      <c r="I732" s="4"/>
      <c r="J732" s="4"/>
      <c r="K732" s="4"/>
      <c r="L732" s="4"/>
      <c r="M732" s="4"/>
      <c r="N732" s="4"/>
      <c r="O732" s="4"/>
      <c r="P732" s="4"/>
    </row>
    <row r="733" spans="2:16" ht="12.75" customHeight="1" x14ac:dyDescent="0.2">
      <c r="B733" s="15"/>
      <c r="C733" s="24"/>
      <c r="D733" s="24"/>
      <c r="F733" s="3"/>
      <c r="G733" s="223"/>
      <c r="H733" s="4"/>
      <c r="I733" s="4"/>
      <c r="J733" s="4"/>
      <c r="K733" s="4"/>
      <c r="L733" s="4"/>
      <c r="M733" s="4"/>
      <c r="N733" s="4"/>
      <c r="O733" s="4"/>
      <c r="P733" s="4"/>
    </row>
    <row r="734" spans="2:16" ht="12.75" customHeight="1" x14ac:dyDescent="0.2">
      <c r="B734" s="15"/>
      <c r="C734" s="24"/>
      <c r="D734" s="24"/>
      <c r="F734" s="3"/>
      <c r="G734" s="223"/>
      <c r="H734" s="4"/>
      <c r="I734" s="4"/>
      <c r="J734" s="4"/>
      <c r="K734" s="4"/>
      <c r="L734" s="4"/>
      <c r="M734" s="4"/>
      <c r="N734" s="4"/>
      <c r="O734" s="4"/>
      <c r="P734" s="4"/>
    </row>
    <row r="735" spans="2:16" ht="12.75" customHeight="1" x14ac:dyDescent="0.2">
      <c r="B735" s="15"/>
      <c r="C735" s="24"/>
      <c r="D735" s="24"/>
      <c r="F735" s="3"/>
      <c r="G735" s="223"/>
      <c r="H735" s="4"/>
      <c r="I735" s="4"/>
      <c r="J735" s="4"/>
      <c r="K735" s="4"/>
      <c r="L735" s="4"/>
      <c r="M735" s="4"/>
      <c r="N735" s="4"/>
      <c r="O735" s="4"/>
      <c r="P735" s="4"/>
    </row>
    <row r="736" spans="2:16" ht="12.75" customHeight="1" x14ac:dyDescent="0.2">
      <c r="B736" s="15"/>
      <c r="C736" s="24"/>
      <c r="D736" s="24"/>
      <c r="F736" s="3"/>
      <c r="G736" s="223"/>
      <c r="H736" s="4"/>
      <c r="I736" s="4"/>
      <c r="J736" s="4"/>
      <c r="K736" s="4"/>
      <c r="L736" s="4"/>
      <c r="M736" s="4"/>
      <c r="N736" s="4"/>
      <c r="O736" s="4"/>
      <c r="P736" s="4"/>
    </row>
    <row r="737" spans="2:16" ht="12.75" customHeight="1" x14ac:dyDescent="0.2">
      <c r="B737" s="15"/>
      <c r="C737" s="24"/>
      <c r="D737" s="24"/>
      <c r="F737" s="3"/>
      <c r="G737" s="223"/>
      <c r="H737" s="4"/>
      <c r="I737" s="4"/>
      <c r="J737" s="4"/>
      <c r="K737" s="4"/>
      <c r="L737" s="4"/>
      <c r="M737" s="4"/>
      <c r="N737" s="4"/>
      <c r="O737" s="4"/>
      <c r="P737" s="4"/>
    </row>
    <row r="738" spans="2:16" ht="12.75" customHeight="1" x14ac:dyDescent="0.2">
      <c r="B738" s="15"/>
      <c r="C738" s="24"/>
      <c r="D738" s="24"/>
      <c r="F738" s="3"/>
      <c r="G738" s="223"/>
      <c r="H738" s="4"/>
      <c r="I738" s="4"/>
      <c r="J738" s="4"/>
      <c r="K738" s="4"/>
      <c r="L738" s="4"/>
      <c r="M738" s="4"/>
      <c r="N738" s="4"/>
      <c r="O738" s="4"/>
      <c r="P738" s="4"/>
    </row>
    <row r="739" spans="2:16" ht="12.75" customHeight="1" x14ac:dyDescent="0.2">
      <c r="B739" s="15"/>
      <c r="C739" s="24"/>
      <c r="D739" s="24"/>
      <c r="F739" s="3"/>
      <c r="G739" s="223"/>
      <c r="H739" s="4"/>
      <c r="I739" s="4"/>
      <c r="J739" s="4"/>
      <c r="K739" s="4"/>
      <c r="L739" s="4"/>
      <c r="M739" s="4"/>
      <c r="N739" s="4"/>
      <c r="O739" s="4"/>
      <c r="P739" s="4"/>
    </row>
    <row r="740" spans="2:16" ht="12.75" customHeight="1" x14ac:dyDescent="0.2">
      <c r="B740" s="15"/>
      <c r="C740" s="24"/>
      <c r="D740" s="24"/>
      <c r="F740" s="3"/>
      <c r="G740" s="223"/>
      <c r="H740" s="4"/>
      <c r="I740" s="4"/>
      <c r="J740" s="4"/>
      <c r="K740" s="4"/>
      <c r="L740" s="4"/>
      <c r="M740" s="4"/>
      <c r="N740" s="4"/>
      <c r="O740" s="4"/>
      <c r="P740" s="4"/>
    </row>
    <row r="741" spans="2:16" ht="12.75" customHeight="1" x14ac:dyDescent="0.2">
      <c r="B741" s="15"/>
      <c r="C741" s="24"/>
      <c r="D741" s="24"/>
      <c r="F741" s="3"/>
      <c r="G741" s="223"/>
      <c r="H741" s="4"/>
      <c r="I741" s="4"/>
      <c r="J741" s="4"/>
      <c r="K741" s="4"/>
      <c r="L741" s="4"/>
      <c r="M741" s="4"/>
      <c r="N741" s="4"/>
      <c r="O741" s="4"/>
      <c r="P741" s="4"/>
    </row>
    <row r="742" spans="2:16" ht="12.75" customHeight="1" x14ac:dyDescent="0.2">
      <c r="B742" s="15"/>
      <c r="C742" s="24"/>
      <c r="D742" s="24"/>
      <c r="F742" s="3"/>
      <c r="G742" s="223"/>
      <c r="H742" s="4"/>
      <c r="I742" s="4"/>
      <c r="J742" s="4"/>
      <c r="K742" s="4"/>
      <c r="L742" s="4"/>
      <c r="M742" s="4"/>
      <c r="N742" s="4"/>
      <c r="O742" s="4"/>
      <c r="P742" s="4"/>
    </row>
    <row r="743" spans="2:16" ht="12.75" customHeight="1" x14ac:dyDescent="0.2">
      <c r="B743" s="15"/>
      <c r="C743" s="24"/>
      <c r="D743" s="24"/>
      <c r="F743" s="3"/>
      <c r="G743" s="223"/>
      <c r="H743" s="4"/>
      <c r="I743" s="4"/>
      <c r="J743" s="4"/>
      <c r="K743" s="4"/>
      <c r="L743" s="4"/>
      <c r="M743" s="4"/>
      <c r="N743" s="4"/>
      <c r="O743" s="4"/>
      <c r="P743" s="4"/>
    </row>
    <row r="744" spans="2:16" ht="12.75" customHeight="1" x14ac:dyDescent="0.2">
      <c r="B744" s="15"/>
      <c r="C744" s="24"/>
      <c r="D744" s="24"/>
      <c r="F744" s="3"/>
      <c r="G744" s="223"/>
      <c r="H744" s="4"/>
      <c r="I744" s="4"/>
      <c r="J744" s="4"/>
      <c r="K744" s="4"/>
      <c r="L744" s="4"/>
      <c r="M744" s="4"/>
      <c r="N744" s="4"/>
      <c r="O744" s="4"/>
      <c r="P744" s="4"/>
    </row>
    <row r="745" spans="2:16" ht="12.75" customHeight="1" x14ac:dyDescent="0.2">
      <c r="B745" s="15"/>
      <c r="C745" s="24"/>
      <c r="D745" s="24"/>
      <c r="F745" s="3"/>
      <c r="G745" s="223"/>
      <c r="H745" s="4"/>
      <c r="I745" s="4"/>
      <c r="J745" s="4"/>
      <c r="K745" s="4"/>
      <c r="L745" s="4"/>
      <c r="M745" s="4"/>
      <c r="N745" s="4"/>
      <c r="O745" s="4"/>
      <c r="P745" s="4"/>
    </row>
    <row r="746" spans="2:16" ht="12.75" customHeight="1" x14ac:dyDescent="0.2">
      <c r="B746" s="15"/>
      <c r="C746" s="24"/>
      <c r="D746" s="24"/>
      <c r="F746" s="3"/>
      <c r="G746" s="223"/>
      <c r="H746" s="4"/>
      <c r="I746" s="4"/>
      <c r="J746" s="4"/>
      <c r="K746" s="4"/>
      <c r="L746" s="4"/>
      <c r="M746" s="4"/>
      <c r="N746" s="4"/>
      <c r="O746" s="4"/>
      <c r="P746" s="4"/>
    </row>
    <row r="747" spans="2:16" ht="12.75" customHeight="1" x14ac:dyDescent="0.2">
      <c r="B747" s="15"/>
      <c r="C747" s="24"/>
      <c r="D747" s="24"/>
      <c r="F747" s="3"/>
      <c r="G747" s="223"/>
      <c r="H747" s="4"/>
      <c r="I747" s="4"/>
      <c r="J747" s="4"/>
      <c r="K747" s="4"/>
      <c r="L747" s="4"/>
      <c r="M747" s="4"/>
      <c r="N747" s="4"/>
      <c r="O747" s="4"/>
      <c r="P747" s="4"/>
    </row>
    <row r="748" spans="2:16" ht="12.75" customHeight="1" x14ac:dyDescent="0.2">
      <c r="B748" s="15"/>
      <c r="C748" s="24"/>
      <c r="D748" s="24"/>
      <c r="F748" s="3"/>
      <c r="G748" s="223"/>
      <c r="H748" s="4"/>
      <c r="I748" s="4"/>
      <c r="J748" s="4"/>
      <c r="K748" s="4"/>
      <c r="L748" s="4"/>
      <c r="M748" s="4"/>
      <c r="N748" s="4"/>
      <c r="O748" s="4"/>
      <c r="P748" s="4"/>
    </row>
    <row r="749" spans="2:16" ht="12.75" customHeight="1" x14ac:dyDescent="0.2">
      <c r="B749" s="15"/>
      <c r="C749" s="24"/>
      <c r="D749" s="24"/>
      <c r="F749" s="3"/>
      <c r="G749" s="223"/>
      <c r="H749" s="4"/>
      <c r="I749" s="4"/>
      <c r="J749" s="4"/>
      <c r="K749" s="4"/>
      <c r="L749" s="4"/>
      <c r="M749" s="4"/>
      <c r="N749" s="4"/>
      <c r="O749" s="4"/>
      <c r="P749" s="4"/>
    </row>
    <row r="750" spans="2:16" ht="12.75" customHeight="1" x14ac:dyDescent="0.2">
      <c r="B750" s="15"/>
      <c r="C750" s="24"/>
      <c r="D750" s="24"/>
      <c r="F750" s="3"/>
      <c r="G750" s="223"/>
      <c r="H750" s="4"/>
      <c r="I750" s="4"/>
      <c r="J750" s="4"/>
      <c r="K750" s="4"/>
      <c r="L750" s="4"/>
      <c r="M750" s="4"/>
      <c r="N750" s="4"/>
      <c r="O750" s="4"/>
      <c r="P750" s="4"/>
    </row>
    <row r="751" spans="2:16" ht="12.75" customHeight="1" x14ac:dyDescent="0.2">
      <c r="B751" s="15"/>
      <c r="C751" s="24"/>
      <c r="D751" s="24"/>
      <c r="F751" s="3"/>
      <c r="G751" s="223"/>
      <c r="H751" s="4"/>
      <c r="I751" s="4"/>
      <c r="J751" s="4"/>
      <c r="K751" s="4"/>
      <c r="L751" s="4"/>
      <c r="M751" s="4"/>
      <c r="N751" s="4"/>
      <c r="O751" s="4"/>
      <c r="P751" s="4"/>
    </row>
    <row r="752" spans="2:16" ht="12.75" customHeight="1" x14ac:dyDescent="0.2">
      <c r="B752" s="15"/>
      <c r="C752" s="24"/>
      <c r="D752" s="24"/>
      <c r="F752" s="3"/>
      <c r="G752" s="223"/>
      <c r="H752" s="4"/>
      <c r="I752" s="4"/>
      <c r="J752" s="4"/>
      <c r="K752" s="4"/>
      <c r="L752" s="4"/>
      <c r="M752" s="4"/>
      <c r="N752" s="4"/>
      <c r="O752" s="4"/>
      <c r="P752" s="4"/>
    </row>
    <row r="753" spans="2:16" ht="12.75" customHeight="1" x14ac:dyDescent="0.2">
      <c r="B753" s="15"/>
      <c r="C753" s="24"/>
      <c r="D753" s="24"/>
      <c r="F753" s="3"/>
      <c r="G753" s="223"/>
      <c r="H753" s="4"/>
      <c r="I753" s="4"/>
      <c r="J753" s="4"/>
      <c r="K753" s="4"/>
      <c r="L753" s="4"/>
      <c r="M753" s="4"/>
      <c r="N753" s="4"/>
      <c r="O753" s="4"/>
      <c r="P753" s="4"/>
    </row>
    <row r="754" spans="2:16" ht="12.75" customHeight="1" x14ac:dyDescent="0.2">
      <c r="B754" s="15"/>
      <c r="C754" s="24"/>
      <c r="D754" s="24"/>
      <c r="F754" s="3"/>
      <c r="G754" s="223"/>
      <c r="H754" s="4"/>
      <c r="I754" s="4"/>
      <c r="J754" s="4"/>
      <c r="K754" s="4"/>
      <c r="L754" s="4"/>
      <c r="M754" s="4"/>
      <c r="N754" s="4"/>
      <c r="O754" s="4"/>
      <c r="P754" s="4"/>
    </row>
    <row r="755" spans="2:16" ht="12.75" customHeight="1" x14ac:dyDescent="0.2">
      <c r="B755" s="15"/>
      <c r="C755" s="24"/>
      <c r="D755" s="24"/>
      <c r="F755" s="3"/>
      <c r="G755" s="223"/>
      <c r="H755" s="4"/>
      <c r="I755" s="4"/>
      <c r="J755" s="4"/>
      <c r="K755" s="4"/>
      <c r="L755" s="4"/>
      <c r="M755" s="4"/>
      <c r="N755" s="4"/>
      <c r="O755" s="4"/>
      <c r="P755" s="4"/>
    </row>
    <row r="756" spans="2:16" ht="12.75" customHeight="1" x14ac:dyDescent="0.2">
      <c r="B756" s="15"/>
      <c r="C756" s="24"/>
      <c r="D756" s="24"/>
      <c r="F756" s="3"/>
      <c r="G756" s="223"/>
      <c r="H756" s="4"/>
      <c r="I756" s="4"/>
      <c r="J756" s="4"/>
      <c r="K756" s="4"/>
      <c r="L756" s="4"/>
      <c r="M756" s="4"/>
      <c r="N756" s="4"/>
      <c r="O756" s="4"/>
      <c r="P756" s="4"/>
    </row>
    <row r="757" spans="2:16" ht="12.75" customHeight="1" x14ac:dyDescent="0.2">
      <c r="B757" s="15"/>
      <c r="C757" s="24"/>
      <c r="D757" s="24"/>
      <c r="F757" s="3"/>
      <c r="G757" s="223"/>
      <c r="H757" s="4"/>
      <c r="I757" s="4"/>
      <c r="J757" s="4"/>
      <c r="K757" s="4"/>
      <c r="L757" s="4"/>
      <c r="M757" s="4"/>
      <c r="N757" s="4"/>
      <c r="O757" s="4"/>
      <c r="P757" s="4"/>
    </row>
    <row r="758" spans="2:16" ht="12.75" customHeight="1" x14ac:dyDescent="0.2">
      <c r="B758" s="15"/>
      <c r="C758" s="24"/>
      <c r="D758" s="24"/>
      <c r="F758" s="3"/>
      <c r="G758" s="223"/>
      <c r="H758" s="4"/>
      <c r="I758" s="4"/>
      <c r="J758" s="4"/>
      <c r="K758" s="4"/>
      <c r="L758" s="4"/>
      <c r="M758" s="4"/>
      <c r="N758" s="4"/>
      <c r="O758" s="4"/>
      <c r="P758" s="4"/>
    </row>
    <row r="759" spans="2:16" ht="12.75" customHeight="1" x14ac:dyDescent="0.2">
      <c r="B759" s="15"/>
      <c r="C759" s="24"/>
      <c r="D759" s="24"/>
      <c r="F759" s="3"/>
      <c r="G759" s="223"/>
      <c r="H759" s="4"/>
      <c r="I759" s="4"/>
      <c r="J759" s="4"/>
      <c r="K759" s="4"/>
      <c r="L759" s="4"/>
      <c r="M759" s="4"/>
      <c r="N759" s="4"/>
      <c r="O759" s="4"/>
      <c r="P759" s="4"/>
    </row>
    <row r="760" spans="2:16" ht="12.75" customHeight="1" x14ac:dyDescent="0.2">
      <c r="B760" s="15"/>
      <c r="C760" s="24"/>
      <c r="D760" s="24"/>
      <c r="F760" s="3"/>
      <c r="G760" s="223"/>
      <c r="H760" s="4"/>
      <c r="I760" s="4"/>
      <c r="J760" s="4"/>
      <c r="K760" s="4"/>
      <c r="L760" s="4"/>
      <c r="M760" s="4"/>
      <c r="N760" s="4"/>
      <c r="O760" s="4"/>
      <c r="P760" s="4"/>
    </row>
    <row r="761" spans="2:16" ht="12.75" customHeight="1" x14ac:dyDescent="0.2">
      <c r="B761" s="15"/>
      <c r="C761" s="24"/>
      <c r="D761" s="24"/>
      <c r="F761" s="3"/>
      <c r="G761" s="223"/>
      <c r="H761" s="4"/>
      <c r="I761" s="4"/>
      <c r="J761" s="4"/>
      <c r="K761" s="4"/>
      <c r="L761" s="4"/>
      <c r="M761" s="4"/>
      <c r="N761" s="4"/>
      <c r="O761" s="4"/>
      <c r="P761" s="4"/>
    </row>
    <row r="762" spans="2:16" ht="12.75" customHeight="1" x14ac:dyDescent="0.2">
      <c r="B762" s="15"/>
      <c r="C762" s="24"/>
      <c r="D762" s="24"/>
      <c r="F762" s="3"/>
      <c r="G762" s="223"/>
      <c r="H762" s="4"/>
      <c r="I762" s="4"/>
      <c r="J762" s="4"/>
      <c r="K762" s="4"/>
      <c r="L762" s="4"/>
      <c r="M762" s="4"/>
      <c r="N762" s="4"/>
      <c r="O762" s="4"/>
      <c r="P762" s="4"/>
    </row>
    <row r="763" spans="2:16" ht="12.75" customHeight="1" x14ac:dyDescent="0.2">
      <c r="B763" s="15"/>
      <c r="C763" s="24"/>
      <c r="D763" s="24"/>
      <c r="F763" s="3"/>
      <c r="G763" s="223"/>
      <c r="H763" s="4"/>
      <c r="I763" s="4"/>
      <c r="J763" s="4"/>
      <c r="K763" s="4"/>
      <c r="L763" s="4"/>
      <c r="M763" s="4"/>
      <c r="N763" s="4"/>
      <c r="O763" s="4"/>
      <c r="P763" s="4"/>
    </row>
    <row r="764" spans="2:16" ht="12.75" customHeight="1" x14ac:dyDescent="0.2">
      <c r="B764" s="15"/>
      <c r="C764" s="24"/>
      <c r="D764" s="24"/>
      <c r="F764" s="3"/>
      <c r="G764" s="223"/>
      <c r="H764" s="4"/>
      <c r="I764" s="4"/>
      <c r="J764" s="4"/>
      <c r="K764" s="4"/>
      <c r="L764" s="4"/>
      <c r="M764" s="4"/>
      <c r="N764" s="4"/>
      <c r="O764" s="4"/>
      <c r="P764" s="4"/>
    </row>
    <row r="765" spans="2:16" ht="12.75" customHeight="1" x14ac:dyDescent="0.2">
      <c r="B765" s="15"/>
      <c r="C765" s="24"/>
      <c r="D765" s="24"/>
      <c r="F765" s="3"/>
      <c r="G765" s="223"/>
      <c r="H765" s="4"/>
      <c r="I765" s="4"/>
      <c r="J765" s="4"/>
      <c r="K765" s="4"/>
      <c r="L765" s="4"/>
      <c r="M765" s="4"/>
      <c r="N765" s="4"/>
      <c r="O765" s="4"/>
      <c r="P765" s="4"/>
    </row>
    <row r="766" spans="2:16" ht="12.75" customHeight="1" x14ac:dyDescent="0.2">
      <c r="B766" s="15"/>
      <c r="C766" s="24"/>
      <c r="D766" s="24"/>
      <c r="F766" s="3"/>
      <c r="G766" s="223"/>
      <c r="H766" s="4"/>
      <c r="I766" s="4"/>
      <c r="J766" s="4"/>
      <c r="K766" s="4"/>
      <c r="L766" s="4"/>
      <c r="M766" s="4"/>
      <c r="N766" s="4"/>
      <c r="O766" s="4"/>
      <c r="P766" s="4"/>
    </row>
    <row r="767" spans="2:16" ht="12.75" customHeight="1" x14ac:dyDescent="0.2">
      <c r="B767" s="15"/>
      <c r="C767" s="24"/>
      <c r="D767" s="24"/>
      <c r="F767" s="3"/>
      <c r="G767" s="223"/>
      <c r="H767" s="4"/>
      <c r="I767" s="4"/>
      <c r="J767" s="4"/>
      <c r="K767" s="4"/>
      <c r="L767" s="4"/>
      <c r="M767" s="4"/>
      <c r="N767" s="4"/>
      <c r="O767" s="4"/>
      <c r="P767" s="4"/>
    </row>
    <row r="768" spans="2:16" ht="12.75" customHeight="1" x14ac:dyDescent="0.2">
      <c r="B768" s="15"/>
      <c r="C768" s="24"/>
      <c r="D768" s="24"/>
      <c r="F768" s="3"/>
      <c r="G768" s="223"/>
      <c r="H768" s="4"/>
      <c r="I768" s="4"/>
      <c r="J768" s="4"/>
      <c r="K768" s="4"/>
      <c r="L768" s="4"/>
      <c r="M768" s="4"/>
      <c r="N768" s="4"/>
      <c r="O768" s="4"/>
      <c r="P768" s="4"/>
    </row>
    <row r="769" spans="2:16" ht="12.75" customHeight="1" x14ac:dyDescent="0.2">
      <c r="B769" s="15"/>
      <c r="C769" s="24"/>
      <c r="D769" s="24"/>
      <c r="F769" s="3"/>
      <c r="G769" s="223"/>
      <c r="H769" s="4"/>
      <c r="I769" s="4"/>
      <c r="J769" s="4"/>
      <c r="K769" s="4"/>
      <c r="L769" s="4"/>
      <c r="M769" s="4"/>
      <c r="N769" s="4"/>
      <c r="O769" s="4"/>
      <c r="P769" s="4"/>
    </row>
    <row r="770" spans="2:16" ht="12.75" customHeight="1" x14ac:dyDescent="0.2">
      <c r="B770" s="15"/>
      <c r="C770" s="24"/>
      <c r="D770" s="24"/>
      <c r="F770" s="3"/>
      <c r="G770" s="223"/>
      <c r="H770" s="4"/>
      <c r="I770" s="4"/>
      <c r="J770" s="4"/>
      <c r="K770" s="4"/>
      <c r="L770" s="4"/>
      <c r="M770" s="4"/>
      <c r="N770" s="4"/>
      <c r="O770" s="4"/>
      <c r="P770" s="4"/>
    </row>
    <row r="771" spans="2:16" ht="12.75" customHeight="1" x14ac:dyDescent="0.2">
      <c r="B771" s="15"/>
      <c r="C771" s="24"/>
      <c r="D771" s="24"/>
      <c r="F771" s="3"/>
      <c r="G771" s="223"/>
      <c r="H771" s="4"/>
      <c r="I771" s="4"/>
      <c r="J771" s="4"/>
      <c r="K771" s="4"/>
      <c r="L771" s="4"/>
      <c r="M771" s="4"/>
      <c r="N771" s="4"/>
      <c r="O771" s="4"/>
      <c r="P771" s="4"/>
    </row>
    <row r="772" spans="2:16" ht="12.75" customHeight="1" x14ac:dyDescent="0.2">
      <c r="B772" s="15"/>
      <c r="C772" s="24"/>
      <c r="D772" s="24"/>
      <c r="F772" s="3"/>
      <c r="G772" s="223"/>
      <c r="H772" s="4"/>
      <c r="I772" s="4"/>
      <c r="J772" s="4"/>
      <c r="K772" s="4"/>
      <c r="L772" s="4"/>
      <c r="M772" s="4"/>
      <c r="N772" s="4"/>
      <c r="O772" s="4"/>
      <c r="P772" s="4"/>
    </row>
    <row r="773" spans="2:16" ht="12.75" customHeight="1" x14ac:dyDescent="0.2">
      <c r="B773" s="15"/>
      <c r="C773" s="24"/>
      <c r="D773" s="24"/>
      <c r="F773" s="3"/>
      <c r="G773" s="223"/>
      <c r="H773" s="4"/>
      <c r="I773" s="4"/>
      <c r="J773" s="4"/>
      <c r="K773" s="4"/>
      <c r="L773" s="4"/>
      <c r="M773" s="4"/>
      <c r="N773" s="4"/>
      <c r="O773" s="4"/>
      <c r="P773" s="4"/>
    </row>
    <row r="774" spans="2:16" ht="12.75" customHeight="1" x14ac:dyDescent="0.2">
      <c r="B774" s="15"/>
      <c r="C774" s="24"/>
      <c r="D774" s="24"/>
      <c r="F774" s="3"/>
      <c r="G774" s="223"/>
      <c r="H774" s="4"/>
      <c r="I774" s="4"/>
      <c r="J774" s="4"/>
      <c r="K774" s="4"/>
      <c r="L774" s="4"/>
      <c r="M774" s="4"/>
      <c r="N774" s="4"/>
      <c r="O774" s="4"/>
      <c r="P774" s="4"/>
    </row>
    <row r="775" spans="2:16" ht="12.75" customHeight="1" x14ac:dyDescent="0.2">
      <c r="B775" s="15"/>
      <c r="C775" s="24"/>
      <c r="D775" s="24"/>
      <c r="F775" s="3"/>
      <c r="G775" s="223"/>
      <c r="H775" s="4"/>
      <c r="I775" s="4"/>
      <c r="J775" s="4"/>
      <c r="K775" s="4"/>
      <c r="L775" s="4"/>
      <c r="M775" s="4"/>
      <c r="N775" s="4"/>
      <c r="O775" s="4"/>
      <c r="P775" s="4"/>
    </row>
    <row r="776" spans="2:16" ht="12.75" customHeight="1" x14ac:dyDescent="0.2">
      <c r="B776" s="15"/>
      <c r="C776" s="24"/>
      <c r="D776" s="24"/>
      <c r="F776" s="3"/>
      <c r="G776" s="223"/>
      <c r="H776" s="4"/>
      <c r="I776" s="4"/>
      <c r="J776" s="4"/>
      <c r="K776" s="4"/>
      <c r="L776" s="4"/>
      <c r="M776" s="4"/>
      <c r="N776" s="4"/>
      <c r="O776" s="4"/>
      <c r="P776" s="4"/>
    </row>
    <row r="777" spans="2:16" ht="12.75" customHeight="1" x14ac:dyDescent="0.2">
      <c r="B777" s="15"/>
      <c r="C777" s="24"/>
      <c r="D777" s="24"/>
      <c r="F777" s="3"/>
      <c r="G777" s="223"/>
      <c r="H777" s="4"/>
      <c r="I777" s="4"/>
      <c r="J777" s="4"/>
      <c r="K777" s="4"/>
      <c r="L777" s="4"/>
      <c r="M777" s="4"/>
      <c r="N777" s="4"/>
      <c r="O777" s="4"/>
      <c r="P777" s="4"/>
    </row>
    <row r="778" spans="2:16" ht="12.75" customHeight="1" x14ac:dyDescent="0.2">
      <c r="B778" s="15"/>
      <c r="C778" s="24"/>
      <c r="D778" s="24"/>
      <c r="F778" s="3"/>
      <c r="G778" s="223"/>
      <c r="H778" s="4"/>
      <c r="I778" s="4"/>
      <c r="J778" s="4"/>
      <c r="K778" s="4"/>
      <c r="L778" s="4"/>
      <c r="M778" s="4"/>
      <c r="N778" s="4"/>
      <c r="O778" s="4"/>
      <c r="P778" s="4"/>
    </row>
    <row r="779" spans="2:16" ht="12.75" customHeight="1" x14ac:dyDescent="0.2">
      <c r="B779" s="15"/>
      <c r="C779" s="24"/>
      <c r="D779" s="24"/>
      <c r="F779" s="3"/>
      <c r="G779" s="223"/>
      <c r="H779" s="4"/>
      <c r="I779" s="4"/>
      <c r="J779" s="4"/>
      <c r="K779" s="4"/>
      <c r="L779" s="4"/>
      <c r="M779" s="4"/>
      <c r="N779" s="4"/>
      <c r="O779" s="4"/>
      <c r="P779" s="4"/>
    </row>
    <row r="780" spans="2:16" ht="12.75" customHeight="1" x14ac:dyDescent="0.2">
      <c r="B780" s="15"/>
      <c r="C780" s="24"/>
      <c r="D780" s="24"/>
      <c r="F780" s="3"/>
      <c r="G780" s="223"/>
      <c r="H780" s="4"/>
      <c r="I780" s="4"/>
      <c r="J780" s="4"/>
      <c r="K780" s="4"/>
      <c r="L780" s="4"/>
      <c r="M780" s="4"/>
      <c r="N780" s="4"/>
      <c r="O780" s="4"/>
      <c r="P780" s="4"/>
    </row>
    <row r="781" spans="2:16" ht="12.75" customHeight="1" x14ac:dyDescent="0.2">
      <c r="B781" s="15"/>
      <c r="C781" s="24"/>
      <c r="D781" s="24"/>
      <c r="F781" s="3"/>
      <c r="G781" s="223"/>
      <c r="H781" s="4"/>
      <c r="I781" s="4"/>
      <c r="J781" s="4"/>
      <c r="K781" s="4"/>
      <c r="L781" s="4"/>
      <c r="M781" s="4"/>
      <c r="N781" s="4"/>
      <c r="O781" s="4"/>
      <c r="P781" s="4"/>
    </row>
    <row r="782" spans="2:16" ht="12.75" customHeight="1" x14ac:dyDescent="0.2">
      <c r="B782" s="15"/>
      <c r="C782" s="24"/>
      <c r="D782" s="24"/>
      <c r="F782" s="3"/>
      <c r="G782" s="223"/>
      <c r="H782" s="4"/>
      <c r="I782" s="4"/>
      <c r="J782" s="4"/>
      <c r="K782" s="4"/>
      <c r="L782" s="4"/>
      <c r="M782" s="4"/>
      <c r="N782" s="4"/>
      <c r="O782" s="4"/>
      <c r="P782" s="4"/>
    </row>
    <row r="783" spans="2:16" ht="12.75" customHeight="1" x14ac:dyDescent="0.2">
      <c r="B783" s="15"/>
      <c r="C783" s="24"/>
      <c r="D783" s="24"/>
      <c r="F783" s="3"/>
      <c r="G783" s="223"/>
      <c r="H783" s="4"/>
      <c r="I783" s="4"/>
      <c r="J783" s="4"/>
      <c r="K783" s="4"/>
      <c r="L783" s="4"/>
      <c r="M783" s="4"/>
      <c r="N783" s="4"/>
      <c r="O783" s="4"/>
      <c r="P783" s="4"/>
    </row>
    <row r="784" spans="2:16" ht="12.75" customHeight="1" x14ac:dyDescent="0.2">
      <c r="B784" s="15"/>
      <c r="C784" s="24"/>
      <c r="D784" s="24"/>
      <c r="F784" s="3"/>
      <c r="G784" s="223"/>
      <c r="H784" s="4"/>
      <c r="I784" s="4"/>
      <c r="J784" s="4"/>
      <c r="K784" s="4"/>
      <c r="L784" s="4"/>
      <c r="M784" s="4"/>
      <c r="N784" s="4"/>
      <c r="O784" s="4"/>
      <c r="P784" s="4"/>
    </row>
    <row r="785" spans="2:16" ht="12.75" customHeight="1" x14ac:dyDescent="0.2">
      <c r="B785" s="15"/>
      <c r="C785" s="24"/>
      <c r="D785" s="24"/>
      <c r="F785" s="3"/>
      <c r="G785" s="223"/>
      <c r="H785" s="4"/>
      <c r="I785" s="4"/>
      <c r="J785" s="4"/>
      <c r="K785" s="4"/>
      <c r="L785" s="4"/>
      <c r="M785" s="4"/>
      <c r="N785" s="4"/>
      <c r="O785" s="4"/>
      <c r="P785" s="4"/>
    </row>
    <row r="786" spans="2:16" ht="12.75" customHeight="1" x14ac:dyDescent="0.2">
      <c r="B786" s="15"/>
      <c r="C786" s="24"/>
      <c r="D786" s="24"/>
      <c r="F786" s="3"/>
      <c r="G786" s="223"/>
      <c r="H786" s="4"/>
      <c r="I786" s="4"/>
      <c r="J786" s="4"/>
      <c r="K786" s="4"/>
      <c r="L786" s="4"/>
      <c r="M786" s="4"/>
      <c r="N786" s="4"/>
      <c r="O786" s="4"/>
      <c r="P786" s="4"/>
    </row>
    <row r="787" spans="2:16" ht="12.75" customHeight="1" x14ac:dyDescent="0.2">
      <c r="B787" s="15"/>
      <c r="C787" s="24"/>
      <c r="D787" s="24"/>
      <c r="F787" s="3"/>
      <c r="G787" s="223"/>
      <c r="H787" s="4"/>
      <c r="I787" s="4"/>
      <c r="J787" s="4"/>
      <c r="K787" s="4"/>
      <c r="L787" s="4"/>
      <c r="M787" s="4"/>
      <c r="N787" s="4"/>
      <c r="O787" s="4"/>
      <c r="P787" s="4"/>
    </row>
    <row r="788" spans="2:16" ht="12.75" customHeight="1" x14ac:dyDescent="0.2">
      <c r="B788" s="15"/>
      <c r="C788" s="24"/>
      <c r="D788" s="24"/>
      <c r="F788" s="3"/>
      <c r="G788" s="223"/>
      <c r="H788" s="4"/>
      <c r="I788" s="4"/>
      <c r="J788" s="4"/>
      <c r="K788" s="4"/>
      <c r="L788" s="4"/>
      <c r="M788" s="4"/>
      <c r="N788" s="4"/>
      <c r="O788" s="4"/>
      <c r="P788" s="4"/>
    </row>
    <row r="789" spans="2:16" ht="12.75" customHeight="1" x14ac:dyDescent="0.2">
      <c r="B789" s="15"/>
      <c r="C789" s="24"/>
      <c r="D789" s="24"/>
      <c r="F789" s="3"/>
      <c r="G789" s="223"/>
      <c r="H789" s="4"/>
      <c r="I789" s="4"/>
      <c r="J789" s="4"/>
      <c r="K789" s="4"/>
      <c r="L789" s="4"/>
      <c r="M789" s="4"/>
      <c r="N789" s="4"/>
      <c r="O789" s="4"/>
      <c r="P789" s="4"/>
    </row>
    <row r="790" spans="2:16" ht="12.75" customHeight="1" x14ac:dyDescent="0.2">
      <c r="B790" s="15"/>
      <c r="C790" s="24"/>
      <c r="D790" s="24"/>
      <c r="F790" s="3"/>
      <c r="G790" s="223"/>
      <c r="H790" s="4"/>
      <c r="I790" s="4"/>
      <c r="J790" s="4"/>
      <c r="K790" s="4"/>
      <c r="L790" s="4"/>
      <c r="M790" s="4"/>
      <c r="N790" s="4"/>
      <c r="O790" s="4"/>
      <c r="P790" s="4"/>
    </row>
    <row r="791" spans="2:16" ht="12.75" customHeight="1" x14ac:dyDescent="0.2">
      <c r="B791" s="15"/>
      <c r="C791" s="24"/>
      <c r="D791" s="24"/>
      <c r="F791" s="3"/>
      <c r="G791" s="223"/>
      <c r="H791" s="4"/>
      <c r="I791" s="4"/>
      <c r="J791" s="4"/>
      <c r="K791" s="4"/>
      <c r="L791" s="4"/>
      <c r="M791" s="4"/>
      <c r="N791" s="4"/>
      <c r="O791" s="4"/>
      <c r="P791" s="4"/>
    </row>
    <row r="792" spans="2:16" ht="12.75" customHeight="1" x14ac:dyDescent="0.2">
      <c r="B792" s="15"/>
      <c r="C792" s="24"/>
      <c r="D792" s="24"/>
      <c r="F792" s="3"/>
      <c r="G792" s="223"/>
      <c r="H792" s="4"/>
      <c r="I792" s="4"/>
      <c r="J792" s="4"/>
      <c r="K792" s="4"/>
      <c r="L792" s="4"/>
      <c r="M792" s="4"/>
      <c r="N792" s="4"/>
      <c r="O792" s="4"/>
      <c r="P792" s="4"/>
    </row>
    <row r="793" spans="2:16" ht="12.75" customHeight="1" x14ac:dyDescent="0.2">
      <c r="B793" s="15"/>
      <c r="C793" s="24"/>
      <c r="D793" s="24"/>
      <c r="F793" s="3"/>
      <c r="G793" s="223"/>
      <c r="H793" s="4"/>
      <c r="I793" s="4"/>
      <c r="J793" s="4"/>
      <c r="K793" s="4"/>
      <c r="L793" s="4"/>
      <c r="M793" s="4"/>
      <c r="N793" s="4"/>
      <c r="O793" s="4"/>
      <c r="P793" s="4"/>
    </row>
    <row r="794" spans="2:16" ht="12.75" customHeight="1" x14ac:dyDescent="0.2">
      <c r="B794" s="15"/>
      <c r="C794" s="24"/>
      <c r="D794" s="24"/>
      <c r="F794" s="3"/>
      <c r="G794" s="223"/>
      <c r="H794" s="4"/>
      <c r="I794" s="4"/>
      <c r="J794" s="4"/>
      <c r="K794" s="4"/>
      <c r="L794" s="4"/>
      <c r="M794" s="4"/>
      <c r="N794" s="4"/>
      <c r="O794" s="4"/>
      <c r="P794" s="4"/>
    </row>
    <row r="795" spans="2:16" ht="12.75" customHeight="1" x14ac:dyDescent="0.2">
      <c r="B795" s="15"/>
      <c r="C795" s="24"/>
      <c r="D795" s="24"/>
      <c r="F795" s="3"/>
      <c r="G795" s="223"/>
      <c r="H795" s="4"/>
      <c r="I795" s="4"/>
      <c r="J795" s="4"/>
      <c r="K795" s="4"/>
      <c r="L795" s="4"/>
      <c r="M795" s="4"/>
      <c r="N795" s="4"/>
      <c r="O795" s="4"/>
      <c r="P795" s="4"/>
    </row>
    <row r="796" spans="2:16" ht="12.75" customHeight="1" x14ac:dyDescent="0.2">
      <c r="B796" s="15"/>
      <c r="C796" s="24"/>
      <c r="D796" s="24"/>
      <c r="F796" s="3"/>
      <c r="G796" s="223"/>
      <c r="H796" s="4"/>
      <c r="I796" s="4"/>
      <c r="J796" s="4"/>
      <c r="K796" s="4"/>
      <c r="L796" s="4"/>
      <c r="M796" s="4"/>
      <c r="N796" s="4"/>
      <c r="O796" s="4"/>
      <c r="P796" s="4"/>
    </row>
    <row r="797" spans="2:16" ht="12.75" customHeight="1" x14ac:dyDescent="0.2">
      <c r="B797" s="15"/>
      <c r="C797" s="24"/>
      <c r="D797" s="24"/>
      <c r="F797" s="3"/>
      <c r="G797" s="223"/>
      <c r="H797" s="4"/>
      <c r="I797" s="4"/>
      <c r="J797" s="4"/>
      <c r="K797" s="4"/>
      <c r="L797" s="4"/>
      <c r="M797" s="4"/>
      <c r="N797" s="4"/>
      <c r="O797" s="4"/>
      <c r="P797" s="4"/>
    </row>
    <row r="798" spans="2:16" ht="12.75" customHeight="1" x14ac:dyDescent="0.2">
      <c r="B798" s="15"/>
      <c r="C798" s="24"/>
      <c r="D798" s="24"/>
      <c r="F798" s="3"/>
      <c r="G798" s="223"/>
      <c r="H798" s="4"/>
      <c r="I798" s="4"/>
      <c r="J798" s="4"/>
      <c r="K798" s="4"/>
      <c r="L798" s="4"/>
      <c r="M798" s="4"/>
      <c r="N798" s="4"/>
      <c r="O798" s="4"/>
      <c r="P798" s="4"/>
    </row>
    <row r="799" spans="2:16" ht="12.75" customHeight="1" x14ac:dyDescent="0.2">
      <c r="B799" s="15"/>
      <c r="C799" s="24"/>
      <c r="D799" s="24"/>
      <c r="F799" s="3"/>
      <c r="G799" s="223"/>
      <c r="H799" s="4"/>
      <c r="I799" s="4"/>
      <c r="J799" s="4"/>
      <c r="K799" s="4"/>
      <c r="L799" s="4"/>
      <c r="M799" s="4"/>
      <c r="N799" s="4"/>
      <c r="O799" s="4"/>
      <c r="P799" s="4"/>
    </row>
    <row r="800" spans="2:16" ht="12.75" customHeight="1" x14ac:dyDescent="0.2">
      <c r="B800" s="15"/>
      <c r="C800" s="24"/>
      <c r="D800" s="24"/>
      <c r="F800" s="3"/>
      <c r="G800" s="223"/>
      <c r="H800" s="4"/>
      <c r="I800" s="4"/>
      <c r="J800" s="4"/>
      <c r="K800" s="4"/>
      <c r="L800" s="4"/>
      <c r="M800" s="4"/>
      <c r="N800" s="4"/>
      <c r="O800" s="4"/>
      <c r="P800" s="4"/>
    </row>
    <row r="801" spans="2:16" ht="12.75" customHeight="1" x14ac:dyDescent="0.2">
      <c r="B801" s="15"/>
      <c r="C801" s="24"/>
      <c r="D801" s="24"/>
      <c r="F801" s="3"/>
      <c r="G801" s="223"/>
      <c r="H801" s="4"/>
      <c r="I801" s="4"/>
      <c r="J801" s="4"/>
      <c r="K801" s="4"/>
      <c r="L801" s="4"/>
      <c r="M801" s="4"/>
      <c r="N801" s="4"/>
      <c r="O801" s="4"/>
      <c r="P801" s="4"/>
    </row>
    <row r="802" spans="2:16" ht="12.75" customHeight="1" x14ac:dyDescent="0.2">
      <c r="B802" s="15"/>
      <c r="C802" s="24"/>
      <c r="D802" s="24"/>
      <c r="F802" s="3"/>
      <c r="G802" s="223"/>
      <c r="H802" s="4"/>
      <c r="I802" s="4"/>
      <c r="J802" s="4"/>
      <c r="K802" s="4"/>
      <c r="L802" s="4"/>
      <c r="M802" s="4"/>
      <c r="N802" s="4"/>
      <c r="O802" s="4"/>
      <c r="P802" s="4"/>
    </row>
    <row r="803" spans="2:16" ht="12.75" customHeight="1" x14ac:dyDescent="0.2">
      <c r="B803" s="15"/>
      <c r="C803" s="24"/>
      <c r="D803" s="24"/>
      <c r="F803" s="3"/>
      <c r="G803" s="223"/>
      <c r="H803" s="4"/>
      <c r="I803" s="4"/>
      <c r="J803" s="4"/>
      <c r="K803" s="4"/>
      <c r="L803" s="4"/>
      <c r="M803" s="4"/>
      <c r="N803" s="4"/>
      <c r="O803" s="4"/>
      <c r="P803" s="4"/>
    </row>
    <row r="804" spans="2:16" ht="12.75" customHeight="1" x14ac:dyDescent="0.2">
      <c r="B804" s="15"/>
      <c r="C804" s="24"/>
      <c r="D804" s="24"/>
      <c r="F804" s="3"/>
      <c r="G804" s="223"/>
      <c r="H804" s="4"/>
      <c r="I804" s="4"/>
      <c r="J804" s="4"/>
      <c r="K804" s="4"/>
      <c r="L804" s="4"/>
      <c r="M804" s="4"/>
      <c r="N804" s="4"/>
      <c r="O804" s="4"/>
      <c r="P804" s="4"/>
    </row>
    <row r="805" spans="2:16" ht="12.75" customHeight="1" x14ac:dyDescent="0.2">
      <c r="B805" s="15"/>
      <c r="C805" s="24"/>
      <c r="D805" s="24"/>
      <c r="F805" s="3"/>
      <c r="G805" s="223"/>
      <c r="H805" s="4"/>
      <c r="I805" s="4"/>
      <c r="J805" s="4"/>
      <c r="K805" s="4"/>
      <c r="L805" s="4"/>
      <c r="M805" s="4"/>
      <c r="N805" s="4"/>
      <c r="O805" s="4"/>
      <c r="P805" s="4"/>
    </row>
    <row r="806" spans="2:16" ht="12.75" customHeight="1" x14ac:dyDescent="0.2">
      <c r="B806" s="15"/>
      <c r="C806" s="24"/>
      <c r="D806" s="24"/>
      <c r="F806" s="3"/>
      <c r="G806" s="223"/>
      <c r="H806" s="4"/>
      <c r="I806" s="4"/>
      <c r="J806" s="4"/>
      <c r="K806" s="4"/>
      <c r="L806" s="4"/>
      <c r="M806" s="4"/>
      <c r="N806" s="4"/>
      <c r="O806" s="4"/>
      <c r="P806" s="4"/>
    </row>
    <row r="807" spans="2:16" ht="12.75" customHeight="1" x14ac:dyDescent="0.2">
      <c r="B807" s="15"/>
      <c r="C807" s="24"/>
      <c r="D807" s="24"/>
      <c r="F807" s="3"/>
      <c r="G807" s="223"/>
      <c r="H807" s="4"/>
      <c r="I807" s="4"/>
      <c r="J807" s="4"/>
      <c r="K807" s="4"/>
      <c r="L807" s="4"/>
      <c r="M807" s="4"/>
      <c r="N807" s="4"/>
      <c r="O807" s="4"/>
      <c r="P807" s="4"/>
    </row>
    <row r="808" spans="2:16" ht="12.75" customHeight="1" x14ac:dyDescent="0.2">
      <c r="B808" s="15"/>
      <c r="C808" s="24"/>
      <c r="D808" s="24"/>
      <c r="F808" s="3"/>
      <c r="G808" s="223"/>
      <c r="H808" s="4"/>
      <c r="I808" s="4"/>
      <c r="J808" s="4"/>
      <c r="K808" s="4"/>
      <c r="L808" s="4"/>
      <c r="M808" s="4"/>
      <c r="N808" s="4"/>
      <c r="O808" s="4"/>
      <c r="P808" s="4"/>
    </row>
    <row r="809" spans="2:16" ht="12.75" customHeight="1" x14ac:dyDescent="0.2">
      <c r="B809" s="15"/>
      <c r="C809" s="24"/>
      <c r="D809" s="24"/>
      <c r="F809" s="3"/>
      <c r="G809" s="223"/>
      <c r="H809" s="4"/>
      <c r="I809" s="4"/>
      <c r="J809" s="4"/>
      <c r="K809" s="4"/>
      <c r="L809" s="4"/>
      <c r="M809" s="4"/>
      <c r="N809" s="4"/>
      <c r="O809" s="4"/>
      <c r="P809" s="4"/>
    </row>
    <row r="810" spans="2:16" ht="12.75" customHeight="1" x14ac:dyDescent="0.2">
      <c r="B810" s="15"/>
      <c r="C810" s="24"/>
      <c r="D810" s="24"/>
      <c r="F810" s="3"/>
      <c r="G810" s="223"/>
      <c r="H810" s="4"/>
      <c r="I810" s="4"/>
      <c r="J810" s="4"/>
      <c r="K810" s="4"/>
      <c r="L810" s="4"/>
      <c r="M810" s="4"/>
      <c r="N810" s="4"/>
      <c r="O810" s="4"/>
      <c r="P810" s="4"/>
    </row>
    <row r="811" spans="2:16" ht="12.75" customHeight="1" x14ac:dyDescent="0.2">
      <c r="B811" s="15"/>
      <c r="C811" s="24"/>
      <c r="D811" s="24"/>
      <c r="F811" s="3"/>
      <c r="G811" s="223"/>
      <c r="H811" s="4"/>
      <c r="I811" s="4"/>
      <c r="J811" s="4"/>
      <c r="K811" s="4"/>
      <c r="L811" s="4"/>
      <c r="M811" s="4"/>
      <c r="N811" s="4"/>
      <c r="O811" s="4"/>
      <c r="P811" s="4"/>
    </row>
    <row r="812" spans="2:16" ht="12.75" customHeight="1" x14ac:dyDescent="0.2">
      <c r="B812" s="15"/>
      <c r="C812" s="24"/>
      <c r="D812" s="24"/>
      <c r="F812" s="3"/>
      <c r="G812" s="223"/>
      <c r="H812" s="4"/>
      <c r="I812" s="4"/>
      <c r="J812" s="4"/>
      <c r="K812" s="4"/>
      <c r="L812" s="4"/>
      <c r="M812" s="4"/>
      <c r="N812" s="4"/>
      <c r="O812" s="4"/>
      <c r="P812" s="4"/>
    </row>
    <row r="813" spans="2:16" ht="12.75" customHeight="1" x14ac:dyDescent="0.2">
      <c r="B813" s="15"/>
      <c r="C813" s="24"/>
      <c r="D813" s="24"/>
      <c r="F813" s="3"/>
      <c r="G813" s="223"/>
      <c r="H813" s="4"/>
      <c r="I813" s="4"/>
      <c r="J813" s="4"/>
      <c r="K813" s="4"/>
      <c r="L813" s="4"/>
      <c r="M813" s="4"/>
      <c r="N813" s="4"/>
      <c r="O813" s="4"/>
      <c r="P813" s="4"/>
    </row>
    <row r="814" spans="2:16" ht="12.75" customHeight="1" x14ac:dyDescent="0.2">
      <c r="B814" s="15"/>
      <c r="C814" s="24"/>
      <c r="D814" s="24"/>
      <c r="F814" s="3"/>
      <c r="G814" s="223"/>
      <c r="H814" s="4"/>
      <c r="I814" s="4"/>
      <c r="J814" s="4"/>
      <c r="K814" s="4"/>
      <c r="L814" s="4"/>
      <c r="M814" s="4"/>
      <c r="N814" s="4"/>
      <c r="O814" s="4"/>
      <c r="P814" s="4"/>
    </row>
    <row r="815" spans="2:16" ht="12.75" customHeight="1" x14ac:dyDescent="0.2">
      <c r="B815" s="15"/>
      <c r="C815" s="24"/>
      <c r="D815" s="24"/>
      <c r="F815" s="3"/>
      <c r="G815" s="223"/>
      <c r="H815" s="4"/>
      <c r="I815" s="4"/>
      <c r="J815" s="4"/>
      <c r="K815" s="4"/>
      <c r="L815" s="4"/>
      <c r="M815" s="4"/>
      <c r="N815" s="4"/>
      <c r="O815" s="4"/>
      <c r="P815" s="4"/>
    </row>
    <row r="816" spans="2:16" ht="12.75" customHeight="1" x14ac:dyDescent="0.2">
      <c r="B816" s="15"/>
      <c r="C816" s="24"/>
      <c r="D816" s="24"/>
      <c r="F816" s="3"/>
      <c r="G816" s="223"/>
      <c r="H816" s="4"/>
      <c r="I816" s="4"/>
      <c r="J816" s="4"/>
      <c r="K816" s="4"/>
      <c r="L816" s="4"/>
      <c r="M816" s="4"/>
      <c r="N816" s="4"/>
      <c r="O816" s="4"/>
      <c r="P816" s="4"/>
    </row>
    <row r="817" spans="2:16" ht="12.75" customHeight="1" x14ac:dyDescent="0.2">
      <c r="B817" s="15"/>
      <c r="C817" s="24"/>
      <c r="D817" s="24"/>
      <c r="F817" s="3"/>
      <c r="G817" s="223"/>
      <c r="H817" s="4"/>
      <c r="I817" s="4"/>
      <c r="J817" s="4"/>
      <c r="K817" s="4"/>
      <c r="L817" s="4"/>
      <c r="M817" s="4"/>
      <c r="N817" s="4"/>
      <c r="O817" s="4"/>
      <c r="P817" s="4"/>
    </row>
    <row r="818" spans="2:16" ht="12.75" customHeight="1" x14ac:dyDescent="0.2">
      <c r="B818" s="15"/>
      <c r="C818" s="24"/>
      <c r="D818" s="24"/>
      <c r="F818" s="3"/>
      <c r="G818" s="223"/>
      <c r="H818" s="4"/>
      <c r="I818" s="4"/>
      <c r="J818" s="4"/>
      <c r="K818" s="4"/>
      <c r="L818" s="4"/>
      <c r="M818" s="4"/>
      <c r="N818" s="4"/>
      <c r="O818" s="4"/>
      <c r="P818" s="4"/>
    </row>
    <row r="819" spans="2:16" ht="12.75" customHeight="1" x14ac:dyDescent="0.2">
      <c r="B819" s="15"/>
      <c r="C819" s="24"/>
      <c r="D819" s="24"/>
      <c r="F819" s="3"/>
      <c r="G819" s="223"/>
      <c r="H819" s="4"/>
      <c r="I819" s="4"/>
      <c r="J819" s="4"/>
      <c r="K819" s="4"/>
      <c r="L819" s="4"/>
      <c r="M819" s="4"/>
      <c r="N819" s="4"/>
      <c r="O819" s="4"/>
      <c r="P819" s="4"/>
    </row>
    <row r="820" spans="2:16" ht="12.75" customHeight="1" x14ac:dyDescent="0.2">
      <c r="B820" s="15"/>
      <c r="C820" s="24"/>
      <c r="D820" s="24"/>
      <c r="F820" s="3"/>
      <c r="G820" s="223"/>
      <c r="H820" s="4"/>
      <c r="I820" s="4"/>
      <c r="J820" s="4"/>
      <c r="K820" s="4"/>
      <c r="L820" s="4"/>
      <c r="M820" s="4"/>
      <c r="N820" s="4"/>
      <c r="O820" s="4"/>
      <c r="P820" s="4"/>
    </row>
    <row r="821" spans="2:16" ht="12.75" customHeight="1" x14ac:dyDescent="0.2">
      <c r="B821" s="15"/>
      <c r="C821" s="24"/>
      <c r="D821" s="24"/>
      <c r="F821" s="3"/>
      <c r="G821" s="223"/>
      <c r="H821" s="4"/>
      <c r="I821" s="4"/>
      <c r="J821" s="4"/>
      <c r="K821" s="4"/>
      <c r="L821" s="4"/>
      <c r="M821" s="4"/>
      <c r="N821" s="4"/>
      <c r="O821" s="4"/>
      <c r="P821" s="4"/>
    </row>
    <row r="822" spans="2:16" ht="12.75" customHeight="1" x14ac:dyDescent="0.2">
      <c r="B822" s="15"/>
      <c r="C822" s="24"/>
      <c r="D822" s="24"/>
      <c r="F822" s="3"/>
      <c r="G822" s="223"/>
      <c r="H822" s="4"/>
      <c r="I822" s="4"/>
      <c r="J822" s="4"/>
      <c r="K822" s="4"/>
      <c r="L822" s="4"/>
      <c r="M822" s="4"/>
      <c r="N822" s="4"/>
      <c r="O822" s="4"/>
      <c r="P822" s="4"/>
    </row>
    <row r="823" spans="2:16" ht="12.75" customHeight="1" x14ac:dyDescent="0.2">
      <c r="B823" s="15"/>
      <c r="C823" s="24"/>
      <c r="D823" s="24"/>
      <c r="F823" s="3"/>
      <c r="G823" s="223"/>
      <c r="H823" s="4"/>
      <c r="I823" s="4"/>
      <c r="J823" s="4"/>
      <c r="K823" s="4"/>
      <c r="L823" s="4"/>
      <c r="M823" s="4"/>
      <c r="N823" s="4"/>
      <c r="O823" s="4"/>
      <c r="P823" s="4"/>
    </row>
    <row r="824" spans="2:16" ht="12.75" customHeight="1" x14ac:dyDescent="0.2">
      <c r="B824" s="15"/>
      <c r="C824" s="24"/>
      <c r="D824" s="24"/>
      <c r="F824" s="3"/>
      <c r="G824" s="223"/>
      <c r="H824" s="4"/>
      <c r="I824" s="4"/>
      <c r="J824" s="4"/>
      <c r="K824" s="4"/>
      <c r="L824" s="4"/>
      <c r="M824" s="4"/>
      <c r="N824" s="4"/>
      <c r="O824" s="4"/>
      <c r="P824" s="4"/>
    </row>
    <row r="825" spans="2:16" ht="12.75" customHeight="1" x14ac:dyDescent="0.2">
      <c r="B825" s="15"/>
      <c r="C825" s="24"/>
      <c r="D825" s="24"/>
      <c r="F825" s="3"/>
      <c r="G825" s="223"/>
      <c r="H825" s="4"/>
      <c r="I825" s="4"/>
      <c r="J825" s="4"/>
      <c r="K825" s="4"/>
      <c r="L825" s="4"/>
      <c r="M825" s="4"/>
      <c r="N825" s="4"/>
      <c r="O825" s="4"/>
      <c r="P825" s="4"/>
    </row>
    <row r="826" spans="2:16" ht="12.75" customHeight="1" x14ac:dyDescent="0.2">
      <c r="B826" s="15"/>
      <c r="C826" s="24"/>
      <c r="D826" s="24"/>
      <c r="F826" s="3"/>
      <c r="G826" s="223"/>
      <c r="H826" s="4"/>
      <c r="I826" s="4"/>
      <c r="J826" s="4"/>
      <c r="K826" s="4"/>
      <c r="L826" s="4"/>
      <c r="M826" s="4"/>
      <c r="N826" s="4"/>
      <c r="O826" s="4"/>
      <c r="P826" s="4"/>
    </row>
    <row r="827" spans="2:16" ht="12.75" customHeight="1" x14ac:dyDescent="0.2">
      <c r="B827" s="15"/>
      <c r="C827" s="24"/>
      <c r="D827" s="24"/>
      <c r="F827" s="3"/>
      <c r="G827" s="223"/>
      <c r="H827" s="4"/>
      <c r="I827" s="4"/>
      <c r="J827" s="4"/>
      <c r="K827" s="4"/>
      <c r="L827" s="4"/>
      <c r="M827" s="4"/>
      <c r="N827" s="4"/>
      <c r="O827" s="4"/>
      <c r="P827" s="4"/>
    </row>
    <row r="828" spans="2:16" ht="12.75" customHeight="1" x14ac:dyDescent="0.2">
      <c r="B828" s="15"/>
      <c r="C828" s="24"/>
      <c r="D828" s="24"/>
      <c r="F828" s="3"/>
      <c r="G828" s="223"/>
      <c r="H828" s="4"/>
      <c r="I828" s="4"/>
      <c r="J828" s="4"/>
      <c r="K828" s="4"/>
      <c r="L828" s="4"/>
      <c r="M828" s="4"/>
      <c r="N828" s="4"/>
      <c r="O828" s="4"/>
      <c r="P828" s="4"/>
    </row>
    <row r="829" spans="2:16" ht="12.75" customHeight="1" x14ac:dyDescent="0.2">
      <c r="B829" s="15"/>
      <c r="C829" s="24"/>
      <c r="D829" s="24"/>
      <c r="F829" s="3"/>
      <c r="G829" s="223"/>
      <c r="H829" s="4"/>
      <c r="I829" s="4"/>
      <c r="J829" s="4"/>
      <c r="K829" s="4"/>
      <c r="L829" s="4"/>
      <c r="M829" s="4"/>
      <c r="N829" s="4"/>
      <c r="O829" s="4"/>
      <c r="P829" s="4"/>
    </row>
    <row r="830" spans="2:16" ht="12.75" customHeight="1" x14ac:dyDescent="0.2">
      <c r="B830" s="15"/>
      <c r="C830" s="24"/>
      <c r="D830" s="24"/>
      <c r="F830" s="3"/>
      <c r="G830" s="223"/>
      <c r="H830" s="4"/>
      <c r="I830" s="4"/>
      <c r="J830" s="4"/>
      <c r="K830" s="4"/>
      <c r="L830" s="4"/>
      <c r="M830" s="4"/>
      <c r="N830" s="4"/>
      <c r="O830" s="4"/>
      <c r="P830" s="4"/>
    </row>
    <row r="831" spans="2:16" ht="12.75" customHeight="1" x14ac:dyDescent="0.2">
      <c r="B831" s="15"/>
      <c r="C831" s="24"/>
      <c r="D831" s="24"/>
      <c r="F831" s="3"/>
      <c r="G831" s="223"/>
      <c r="H831" s="4"/>
      <c r="I831" s="4"/>
      <c r="J831" s="4"/>
      <c r="K831" s="4"/>
      <c r="L831" s="4"/>
      <c r="M831" s="4"/>
      <c r="N831" s="4"/>
      <c r="O831" s="4"/>
      <c r="P831" s="4"/>
    </row>
    <row r="832" spans="2:16" ht="12.75" customHeight="1" x14ac:dyDescent="0.2">
      <c r="B832" s="15"/>
      <c r="C832" s="24"/>
      <c r="D832" s="24"/>
      <c r="F832" s="3"/>
      <c r="G832" s="223"/>
      <c r="H832" s="4"/>
      <c r="I832" s="4"/>
      <c r="J832" s="4"/>
      <c r="K832" s="4"/>
      <c r="L832" s="4"/>
      <c r="M832" s="4"/>
      <c r="N832" s="4"/>
      <c r="O832" s="4"/>
      <c r="P832" s="4"/>
    </row>
    <row r="833" spans="2:16" ht="12.75" customHeight="1" x14ac:dyDescent="0.2">
      <c r="B833" s="15"/>
      <c r="C833" s="24"/>
      <c r="D833" s="24"/>
      <c r="F833" s="3"/>
      <c r="G833" s="223"/>
      <c r="H833" s="4"/>
      <c r="I833" s="4"/>
      <c r="J833" s="4"/>
      <c r="K833" s="4"/>
      <c r="L833" s="4"/>
      <c r="M833" s="4"/>
      <c r="N833" s="4"/>
      <c r="O833" s="4"/>
      <c r="P833" s="4"/>
    </row>
    <row r="834" spans="2:16" ht="12.75" customHeight="1" x14ac:dyDescent="0.2">
      <c r="B834" s="15"/>
      <c r="C834" s="24"/>
      <c r="D834" s="24"/>
      <c r="F834" s="3"/>
      <c r="G834" s="223"/>
      <c r="H834" s="4"/>
      <c r="I834" s="4"/>
      <c r="J834" s="4"/>
      <c r="K834" s="4"/>
      <c r="L834" s="4"/>
      <c r="M834" s="4"/>
      <c r="N834" s="4"/>
      <c r="O834" s="4"/>
      <c r="P834" s="4"/>
    </row>
    <row r="835" spans="2:16" ht="12.75" customHeight="1" x14ac:dyDescent="0.2">
      <c r="B835" s="15"/>
      <c r="C835" s="24"/>
      <c r="D835" s="24"/>
      <c r="F835" s="3"/>
      <c r="G835" s="223"/>
      <c r="H835" s="4"/>
      <c r="I835" s="4"/>
      <c r="J835" s="4"/>
      <c r="K835" s="4"/>
      <c r="L835" s="4"/>
      <c r="M835" s="4"/>
      <c r="N835" s="4"/>
      <c r="O835" s="4"/>
      <c r="P835" s="4"/>
    </row>
    <row r="836" spans="2:16" ht="12.75" customHeight="1" x14ac:dyDescent="0.2">
      <c r="B836" s="15"/>
      <c r="C836" s="24"/>
      <c r="D836" s="24"/>
      <c r="F836" s="3"/>
      <c r="G836" s="223"/>
      <c r="H836" s="4"/>
      <c r="I836" s="4"/>
      <c r="J836" s="4"/>
      <c r="K836" s="4"/>
      <c r="L836" s="4"/>
      <c r="M836" s="4"/>
      <c r="N836" s="4"/>
      <c r="O836" s="4"/>
      <c r="P836" s="4"/>
    </row>
    <row r="837" spans="2:16" ht="12.75" customHeight="1" x14ac:dyDescent="0.2">
      <c r="B837" s="15"/>
      <c r="C837" s="24"/>
      <c r="D837" s="24"/>
      <c r="F837" s="3"/>
      <c r="G837" s="223"/>
      <c r="H837" s="4"/>
      <c r="I837" s="4"/>
      <c r="J837" s="4"/>
      <c r="K837" s="4"/>
      <c r="L837" s="4"/>
      <c r="M837" s="4"/>
      <c r="N837" s="4"/>
      <c r="O837" s="4"/>
      <c r="P837" s="4"/>
    </row>
    <row r="838" spans="2:16" ht="12.75" customHeight="1" x14ac:dyDescent="0.2">
      <c r="B838" s="15"/>
      <c r="C838" s="24"/>
      <c r="D838" s="24"/>
      <c r="F838" s="3"/>
      <c r="G838" s="223"/>
      <c r="H838" s="4"/>
      <c r="I838" s="4"/>
      <c r="J838" s="4"/>
      <c r="K838" s="4"/>
      <c r="L838" s="4"/>
      <c r="M838" s="4"/>
      <c r="N838" s="4"/>
      <c r="O838" s="4"/>
      <c r="P838" s="4"/>
    </row>
    <row r="839" spans="2:16" ht="12.75" customHeight="1" x14ac:dyDescent="0.2">
      <c r="B839" s="15"/>
      <c r="C839" s="24"/>
      <c r="D839" s="24"/>
      <c r="F839" s="3"/>
      <c r="G839" s="223"/>
      <c r="H839" s="4"/>
      <c r="I839" s="4"/>
      <c r="J839" s="4"/>
      <c r="K839" s="4"/>
      <c r="L839" s="4"/>
      <c r="M839" s="4"/>
      <c r="N839" s="4"/>
      <c r="O839" s="4"/>
      <c r="P839" s="4"/>
    </row>
    <row r="840" spans="2:16" ht="12.75" customHeight="1" x14ac:dyDescent="0.2">
      <c r="B840" s="15"/>
      <c r="C840" s="24"/>
      <c r="D840" s="24"/>
      <c r="F840" s="3"/>
      <c r="G840" s="223"/>
      <c r="H840" s="4"/>
      <c r="I840" s="4"/>
      <c r="J840" s="4"/>
      <c r="K840" s="4"/>
      <c r="L840" s="4"/>
      <c r="M840" s="4"/>
      <c r="N840" s="4"/>
      <c r="O840" s="4"/>
      <c r="P840" s="4"/>
    </row>
    <row r="841" spans="2:16" ht="12.75" customHeight="1" x14ac:dyDescent="0.2">
      <c r="B841" s="15"/>
      <c r="C841" s="24"/>
      <c r="D841" s="24"/>
      <c r="F841" s="3"/>
      <c r="G841" s="223"/>
      <c r="H841" s="4"/>
      <c r="I841" s="4"/>
      <c r="J841" s="4"/>
      <c r="K841" s="4"/>
      <c r="L841" s="4"/>
      <c r="M841" s="4"/>
      <c r="N841" s="4"/>
      <c r="O841" s="4"/>
      <c r="P841" s="4"/>
    </row>
    <row r="842" spans="2:16" ht="12.75" customHeight="1" x14ac:dyDescent="0.2">
      <c r="B842" s="15"/>
      <c r="C842" s="24"/>
      <c r="D842" s="24"/>
      <c r="F842" s="3"/>
      <c r="G842" s="223"/>
      <c r="H842" s="4"/>
      <c r="I842" s="4"/>
      <c r="J842" s="4"/>
      <c r="K842" s="4"/>
      <c r="L842" s="4"/>
      <c r="M842" s="4"/>
      <c r="N842" s="4"/>
      <c r="O842" s="4"/>
      <c r="P842" s="4"/>
    </row>
    <row r="843" spans="2:16" ht="12.75" customHeight="1" x14ac:dyDescent="0.2">
      <c r="B843" s="15"/>
      <c r="C843" s="24"/>
      <c r="D843" s="24"/>
      <c r="F843" s="3"/>
      <c r="G843" s="223"/>
      <c r="H843" s="4"/>
      <c r="I843" s="4"/>
      <c r="J843" s="4"/>
      <c r="K843" s="4"/>
      <c r="L843" s="4"/>
      <c r="M843" s="4"/>
      <c r="N843" s="4"/>
      <c r="O843" s="4"/>
      <c r="P843" s="4"/>
    </row>
    <row r="844" spans="2:16" ht="12.75" customHeight="1" x14ac:dyDescent="0.2">
      <c r="B844" s="15"/>
      <c r="C844" s="24"/>
      <c r="D844" s="24"/>
      <c r="F844" s="3"/>
      <c r="G844" s="223"/>
      <c r="H844" s="4"/>
      <c r="I844" s="4"/>
      <c r="J844" s="4"/>
      <c r="K844" s="4"/>
      <c r="L844" s="4"/>
      <c r="M844" s="4"/>
      <c r="N844" s="4"/>
      <c r="O844" s="4"/>
      <c r="P844" s="4"/>
    </row>
    <row r="845" spans="2:16" ht="12.75" customHeight="1" x14ac:dyDescent="0.2">
      <c r="B845" s="15"/>
      <c r="C845" s="24"/>
      <c r="D845" s="24"/>
      <c r="F845" s="3"/>
      <c r="G845" s="223"/>
      <c r="H845" s="4"/>
      <c r="I845" s="4"/>
      <c r="J845" s="4"/>
      <c r="K845" s="4"/>
      <c r="L845" s="4"/>
      <c r="M845" s="4"/>
      <c r="N845" s="4"/>
      <c r="O845" s="4"/>
      <c r="P845" s="4"/>
    </row>
    <row r="846" spans="2:16" ht="12.75" customHeight="1" x14ac:dyDescent="0.2">
      <c r="B846" s="15"/>
      <c r="C846" s="24"/>
      <c r="D846" s="24"/>
      <c r="F846" s="3"/>
      <c r="G846" s="223"/>
      <c r="H846" s="4"/>
      <c r="I846" s="4"/>
      <c r="J846" s="4"/>
      <c r="K846" s="4"/>
      <c r="L846" s="4"/>
      <c r="M846" s="4"/>
      <c r="N846" s="4"/>
      <c r="O846" s="4"/>
      <c r="P846" s="4"/>
    </row>
    <row r="847" spans="2:16" ht="12.75" customHeight="1" x14ac:dyDescent="0.2">
      <c r="B847" s="15"/>
      <c r="C847" s="24"/>
      <c r="D847" s="24"/>
      <c r="F847" s="3"/>
      <c r="G847" s="223"/>
      <c r="H847" s="4"/>
      <c r="I847" s="4"/>
      <c r="J847" s="4"/>
      <c r="K847" s="4"/>
      <c r="L847" s="4"/>
      <c r="M847" s="4"/>
      <c r="N847" s="4"/>
      <c r="O847" s="4"/>
      <c r="P847" s="4"/>
    </row>
    <row r="848" spans="2:16" ht="12.75" customHeight="1" x14ac:dyDescent="0.2">
      <c r="B848" s="15"/>
      <c r="C848" s="24"/>
      <c r="D848" s="24"/>
      <c r="F848" s="3"/>
      <c r="G848" s="223"/>
      <c r="H848" s="4"/>
      <c r="I848" s="4"/>
      <c r="J848" s="4"/>
      <c r="K848" s="4"/>
      <c r="L848" s="4"/>
      <c r="M848" s="4"/>
      <c r="N848" s="4"/>
      <c r="O848" s="4"/>
      <c r="P848" s="4"/>
    </row>
    <row r="849" spans="2:16" ht="12.75" customHeight="1" x14ac:dyDescent="0.2">
      <c r="B849" s="15"/>
      <c r="C849" s="24"/>
      <c r="D849" s="24"/>
      <c r="F849" s="3"/>
      <c r="G849" s="223"/>
      <c r="H849" s="4"/>
      <c r="I849" s="4"/>
      <c r="J849" s="4"/>
      <c r="K849" s="4"/>
      <c r="L849" s="4"/>
      <c r="M849" s="4"/>
      <c r="N849" s="4"/>
      <c r="O849" s="4"/>
      <c r="P849" s="4"/>
    </row>
    <row r="850" spans="2:16" ht="12.75" customHeight="1" x14ac:dyDescent="0.2">
      <c r="B850" s="15"/>
      <c r="C850" s="24"/>
      <c r="D850" s="24"/>
      <c r="F850" s="3"/>
      <c r="G850" s="223"/>
      <c r="H850" s="4"/>
      <c r="I850" s="4"/>
      <c r="J850" s="4"/>
      <c r="K850" s="4"/>
      <c r="L850" s="4"/>
      <c r="M850" s="4"/>
      <c r="N850" s="4"/>
      <c r="O850" s="4"/>
      <c r="P850" s="4"/>
    </row>
    <row r="851" spans="2:16" ht="12.75" customHeight="1" x14ac:dyDescent="0.2">
      <c r="B851" s="15"/>
      <c r="C851" s="24"/>
      <c r="D851" s="24"/>
      <c r="F851" s="3"/>
      <c r="G851" s="223"/>
      <c r="H851" s="4"/>
      <c r="I851" s="4"/>
      <c r="J851" s="4"/>
      <c r="K851" s="4"/>
      <c r="L851" s="4"/>
      <c r="M851" s="4"/>
      <c r="N851" s="4"/>
      <c r="O851" s="4"/>
      <c r="P851" s="4"/>
    </row>
    <row r="852" spans="2:16" ht="12.75" customHeight="1" x14ac:dyDescent="0.2">
      <c r="B852" s="15"/>
      <c r="C852" s="24"/>
      <c r="D852" s="24"/>
      <c r="F852" s="3"/>
      <c r="G852" s="223"/>
      <c r="H852" s="4"/>
      <c r="I852" s="4"/>
      <c r="J852" s="4"/>
      <c r="K852" s="4"/>
      <c r="L852" s="4"/>
      <c r="M852" s="4"/>
      <c r="N852" s="4"/>
      <c r="O852" s="4"/>
      <c r="P852" s="4"/>
    </row>
    <row r="853" spans="2:16" ht="12.75" customHeight="1" x14ac:dyDescent="0.2">
      <c r="B853" s="15"/>
      <c r="C853" s="24"/>
      <c r="D853" s="24"/>
      <c r="F853" s="3"/>
      <c r="G853" s="223"/>
      <c r="H853" s="4"/>
      <c r="I853" s="4"/>
      <c r="J853" s="4"/>
      <c r="K853" s="4"/>
      <c r="L853" s="4"/>
      <c r="M853" s="4"/>
      <c r="N853" s="4"/>
      <c r="O853" s="4"/>
      <c r="P853" s="4"/>
    </row>
    <row r="854" spans="2:16" ht="12.75" customHeight="1" x14ac:dyDescent="0.2">
      <c r="B854" s="15"/>
      <c r="C854" s="24"/>
      <c r="D854" s="24"/>
      <c r="F854" s="3"/>
      <c r="G854" s="223"/>
      <c r="H854" s="4"/>
      <c r="I854" s="4"/>
      <c r="J854" s="4"/>
      <c r="K854" s="4"/>
      <c r="L854" s="4"/>
      <c r="M854" s="4"/>
      <c r="N854" s="4"/>
      <c r="O854" s="4"/>
      <c r="P854" s="4"/>
    </row>
    <row r="855" spans="2:16" ht="12.75" customHeight="1" x14ac:dyDescent="0.2">
      <c r="B855" s="15"/>
      <c r="C855" s="24"/>
      <c r="D855" s="24"/>
      <c r="F855" s="3"/>
      <c r="G855" s="223"/>
      <c r="H855" s="4"/>
      <c r="I855" s="4"/>
      <c r="J855" s="4"/>
      <c r="K855" s="4"/>
      <c r="L855" s="4"/>
      <c r="M855" s="4"/>
      <c r="N855" s="4"/>
      <c r="O855" s="4"/>
      <c r="P855" s="4"/>
    </row>
    <row r="856" spans="2:16" ht="12.75" customHeight="1" x14ac:dyDescent="0.2">
      <c r="B856" s="15"/>
      <c r="C856" s="24"/>
      <c r="D856" s="24"/>
      <c r="F856" s="3"/>
      <c r="G856" s="223"/>
      <c r="H856" s="4"/>
      <c r="I856" s="4"/>
      <c r="J856" s="4"/>
      <c r="K856" s="4"/>
      <c r="L856" s="4"/>
      <c r="M856" s="4"/>
      <c r="N856" s="4"/>
      <c r="O856" s="4"/>
      <c r="P856" s="4"/>
    </row>
    <row r="857" spans="2:16" ht="12.75" customHeight="1" x14ac:dyDescent="0.2">
      <c r="B857" s="15"/>
      <c r="C857" s="24"/>
      <c r="D857" s="24"/>
      <c r="F857" s="3"/>
      <c r="G857" s="223"/>
      <c r="H857" s="4"/>
      <c r="I857" s="4"/>
      <c r="J857" s="4"/>
      <c r="K857" s="4"/>
      <c r="L857" s="4"/>
      <c r="M857" s="4"/>
      <c r="N857" s="4"/>
      <c r="O857" s="4"/>
      <c r="P857" s="4"/>
    </row>
    <row r="858" spans="2:16" ht="12.75" customHeight="1" x14ac:dyDescent="0.2">
      <c r="B858" s="15"/>
      <c r="C858" s="24"/>
      <c r="D858" s="24"/>
      <c r="F858" s="3"/>
      <c r="G858" s="223"/>
      <c r="H858" s="4"/>
      <c r="I858" s="4"/>
      <c r="J858" s="4"/>
      <c r="K858" s="4"/>
      <c r="L858" s="4"/>
      <c r="M858" s="4"/>
      <c r="N858" s="4"/>
      <c r="O858" s="4"/>
      <c r="P858" s="4"/>
    </row>
    <row r="859" spans="2:16" ht="12.75" customHeight="1" x14ac:dyDescent="0.2">
      <c r="B859" s="15"/>
      <c r="C859" s="24"/>
      <c r="D859" s="24"/>
      <c r="F859" s="3"/>
      <c r="G859" s="223"/>
      <c r="H859" s="4"/>
      <c r="I859" s="4"/>
      <c r="J859" s="4"/>
      <c r="K859" s="4"/>
      <c r="L859" s="4"/>
      <c r="M859" s="4"/>
      <c r="N859" s="4"/>
      <c r="O859" s="4"/>
      <c r="P859" s="4"/>
    </row>
    <row r="860" spans="2:16" ht="12.75" customHeight="1" x14ac:dyDescent="0.2">
      <c r="B860" s="15"/>
      <c r="C860" s="24"/>
      <c r="D860" s="24"/>
      <c r="F860" s="3"/>
      <c r="G860" s="223"/>
      <c r="H860" s="4"/>
      <c r="I860" s="4"/>
      <c r="J860" s="4"/>
      <c r="K860" s="4"/>
      <c r="L860" s="4"/>
      <c r="M860" s="4"/>
      <c r="N860" s="4"/>
      <c r="O860" s="4"/>
      <c r="P860" s="4"/>
    </row>
    <row r="861" spans="2:16" ht="12.75" customHeight="1" x14ac:dyDescent="0.2">
      <c r="B861" s="15"/>
      <c r="C861" s="24"/>
      <c r="D861" s="24"/>
      <c r="F861" s="3"/>
      <c r="G861" s="223"/>
      <c r="H861" s="4"/>
      <c r="I861" s="4"/>
      <c r="J861" s="4"/>
      <c r="K861" s="4"/>
      <c r="L861" s="4"/>
      <c r="M861" s="4"/>
      <c r="N861" s="4"/>
      <c r="O861" s="4"/>
      <c r="P861" s="4"/>
    </row>
    <row r="862" spans="2:16" ht="12.75" customHeight="1" x14ac:dyDescent="0.2">
      <c r="B862" s="15"/>
      <c r="C862" s="24"/>
      <c r="D862" s="24"/>
      <c r="F862" s="3"/>
      <c r="G862" s="223"/>
      <c r="H862" s="4"/>
      <c r="I862" s="4"/>
      <c r="J862" s="4"/>
      <c r="K862" s="4"/>
      <c r="L862" s="4"/>
      <c r="M862" s="4"/>
      <c r="N862" s="4"/>
      <c r="O862" s="4"/>
      <c r="P862" s="4"/>
    </row>
    <row r="863" spans="2:16" ht="12.75" customHeight="1" x14ac:dyDescent="0.2">
      <c r="B863" s="15"/>
      <c r="C863" s="24"/>
      <c r="D863" s="24"/>
      <c r="F863" s="3"/>
      <c r="G863" s="223"/>
      <c r="H863" s="4"/>
      <c r="I863" s="4"/>
      <c r="J863" s="4"/>
      <c r="K863" s="4"/>
      <c r="L863" s="4"/>
      <c r="M863" s="4"/>
      <c r="N863" s="4"/>
      <c r="O863" s="4"/>
      <c r="P863" s="4"/>
    </row>
    <row r="864" spans="2:16" ht="12.75" customHeight="1" x14ac:dyDescent="0.2">
      <c r="B864" s="15"/>
      <c r="C864" s="24"/>
      <c r="D864" s="24"/>
      <c r="F864" s="3"/>
      <c r="G864" s="223"/>
      <c r="H864" s="4"/>
      <c r="I864" s="4"/>
      <c r="J864" s="4"/>
      <c r="K864" s="4"/>
      <c r="L864" s="4"/>
      <c r="M864" s="4"/>
      <c r="N864" s="4"/>
      <c r="O864" s="4"/>
      <c r="P864" s="4"/>
    </row>
    <row r="865" spans="2:16" ht="12.75" customHeight="1" x14ac:dyDescent="0.2">
      <c r="B865" s="15"/>
      <c r="C865" s="24"/>
      <c r="D865" s="24"/>
      <c r="F865" s="3"/>
      <c r="G865" s="223"/>
      <c r="H865" s="4"/>
      <c r="I865" s="4"/>
      <c r="J865" s="4"/>
      <c r="K865" s="4"/>
      <c r="L865" s="4"/>
      <c r="M865" s="4"/>
      <c r="N865" s="4"/>
      <c r="O865" s="4"/>
      <c r="P865" s="4"/>
    </row>
    <row r="866" spans="2:16" ht="12.75" customHeight="1" x14ac:dyDescent="0.2">
      <c r="B866" s="15"/>
      <c r="C866" s="24"/>
      <c r="D866" s="24"/>
      <c r="F866" s="3"/>
      <c r="G866" s="223"/>
      <c r="H866" s="4"/>
      <c r="I866" s="4"/>
      <c r="J866" s="4"/>
      <c r="K866" s="4"/>
      <c r="L866" s="4"/>
      <c r="M866" s="4"/>
      <c r="N866" s="4"/>
      <c r="O866" s="4"/>
      <c r="P866" s="4"/>
    </row>
    <row r="867" spans="2:16" ht="12.75" customHeight="1" x14ac:dyDescent="0.2">
      <c r="B867" s="15"/>
      <c r="C867" s="24"/>
      <c r="D867" s="24"/>
      <c r="F867" s="3"/>
      <c r="G867" s="223"/>
      <c r="H867" s="4"/>
      <c r="I867" s="4"/>
      <c r="J867" s="4"/>
      <c r="K867" s="4"/>
      <c r="L867" s="4"/>
      <c r="M867" s="4"/>
      <c r="N867" s="4"/>
      <c r="O867" s="4"/>
      <c r="P867" s="4"/>
    </row>
    <row r="868" spans="2:16" ht="12.75" customHeight="1" x14ac:dyDescent="0.2">
      <c r="B868" s="15"/>
      <c r="C868" s="24"/>
      <c r="D868" s="24"/>
      <c r="F868" s="3"/>
      <c r="G868" s="223"/>
      <c r="H868" s="4"/>
      <c r="I868" s="4"/>
      <c r="J868" s="4"/>
      <c r="K868" s="4"/>
      <c r="L868" s="4"/>
      <c r="M868" s="4"/>
      <c r="N868" s="4"/>
      <c r="O868" s="4"/>
      <c r="P868" s="4"/>
    </row>
    <row r="869" spans="2:16" ht="12.75" customHeight="1" x14ac:dyDescent="0.2">
      <c r="B869" s="15"/>
      <c r="C869" s="24"/>
      <c r="D869" s="24"/>
      <c r="F869" s="3"/>
      <c r="G869" s="223"/>
      <c r="H869" s="4"/>
      <c r="I869" s="4"/>
      <c r="J869" s="4"/>
      <c r="K869" s="4"/>
      <c r="L869" s="4"/>
      <c r="M869" s="4"/>
      <c r="N869" s="4"/>
      <c r="O869" s="4"/>
      <c r="P869" s="4"/>
    </row>
    <row r="870" spans="2:16" ht="12.75" customHeight="1" x14ac:dyDescent="0.2">
      <c r="B870" s="15"/>
      <c r="C870" s="24"/>
      <c r="D870" s="24"/>
      <c r="F870" s="3"/>
      <c r="G870" s="223"/>
      <c r="H870" s="4"/>
      <c r="I870" s="4"/>
      <c r="J870" s="4"/>
      <c r="K870" s="4"/>
      <c r="L870" s="4"/>
      <c r="M870" s="4"/>
      <c r="N870" s="4"/>
      <c r="O870" s="4"/>
      <c r="P870" s="4"/>
    </row>
    <row r="871" spans="2:16" ht="12.75" customHeight="1" x14ac:dyDescent="0.2">
      <c r="B871" s="15"/>
      <c r="C871" s="24"/>
      <c r="D871" s="24"/>
      <c r="F871" s="3"/>
      <c r="G871" s="223"/>
      <c r="H871" s="4"/>
      <c r="I871" s="4"/>
      <c r="J871" s="4"/>
      <c r="K871" s="4"/>
      <c r="L871" s="4"/>
      <c r="M871" s="4"/>
      <c r="N871" s="4"/>
      <c r="O871" s="4"/>
      <c r="P871" s="4"/>
    </row>
    <row r="872" spans="2:16" ht="12.75" customHeight="1" x14ac:dyDescent="0.2">
      <c r="B872" s="15"/>
      <c r="C872" s="24"/>
      <c r="D872" s="24"/>
      <c r="F872" s="3"/>
      <c r="G872" s="223"/>
      <c r="H872" s="4"/>
      <c r="I872" s="4"/>
      <c r="J872" s="4"/>
      <c r="K872" s="4"/>
      <c r="L872" s="4"/>
      <c r="M872" s="4"/>
      <c r="N872" s="4"/>
      <c r="O872" s="4"/>
      <c r="P872" s="4"/>
    </row>
    <row r="873" spans="2:16" ht="12.75" customHeight="1" x14ac:dyDescent="0.2">
      <c r="B873" s="15"/>
      <c r="C873" s="24"/>
      <c r="D873" s="24"/>
      <c r="F873" s="3"/>
      <c r="G873" s="223"/>
      <c r="H873" s="4"/>
      <c r="I873" s="4"/>
      <c r="J873" s="4"/>
      <c r="K873" s="4"/>
      <c r="L873" s="4"/>
      <c r="M873" s="4"/>
      <c r="N873" s="4"/>
      <c r="O873" s="4"/>
      <c r="P873" s="4"/>
    </row>
    <row r="874" spans="2:16" ht="12.75" customHeight="1" x14ac:dyDescent="0.2">
      <c r="B874" s="15"/>
      <c r="C874" s="24"/>
      <c r="D874" s="24"/>
      <c r="F874" s="3"/>
      <c r="G874" s="223"/>
      <c r="H874" s="4"/>
      <c r="I874" s="4"/>
      <c r="J874" s="4"/>
      <c r="K874" s="4"/>
      <c r="L874" s="4"/>
      <c r="M874" s="4"/>
      <c r="N874" s="4"/>
      <c r="O874" s="4"/>
      <c r="P874" s="4"/>
    </row>
    <row r="875" spans="2:16" ht="12.75" customHeight="1" x14ac:dyDescent="0.2">
      <c r="B875" s="15"/>
      <c r="C875" s="24"/>
      <c r="D875" s="24"/>
      <c r="F875" s="3"/>
      <c r="G875" s="223"/>
      <c r="H875" s="4"/>
      <c r="I875" s="4"/>
      <c r="J875" s="4"/>
      <c r="K875" s="4"/>
      <c r="L875" s="4"/>
      <c r="M875" s="4"/>
      <c r="N875" s="4"/>
      <c r="O875" s="4"/>
      <c r="P875" s="4"/>
    </row>
    <row r="876" spans="2:16" ht="12.75" customHeight="1" x14ac:dyDescent="0.2">
      <c r="B876" s="15"/>
      <c r="C876" s="24"/>
      <c r="D876" s="24"/>
      <c r="F876" s="3"/>
      <c r="G876" s="223"/>
      <c r="H876" s="4"/>
      <c r="I876" s="4"/>
      <c r="J876" s="4"/>
      <c r="K876" s="4"/>
      <c r="L876" s="4"/>
      <c r="M876" s="4"/>
      <c r="N876" s="4"/>
      <c r="O876" s="4"/>
      <c r="P876" s="4"/>
    </row>
    <row r="877" spans="2:16" ht="12.75" customHeight="1" x14ac:dyDescent="0.2">
      <c r="B877" s="15"/>
      <c r="C877" s="24"/>
      <c r="D877" s="24"/>
      <c r="F877" s="3"/>
      <c r="G877" s="223"/>
      <c r="H877" s="4"/>
      <c r="I877" s="4"/>
      <c r="J877" s="4"/>
      <c r="K877" s="4"/>
      <c r="L877" s="4"/>
      <c r="M877" s="4"/>
      <c r="N877" s="4"/>
      <c r="O877" s="4"/>
      <c r="P877" s="4"/>
    </row>
    <row r="878" spans="2:16" ht="12.75" customHeight="1" x14ac:dyDescent="0.2">
      <c r="B878" s="15"/>
      <c r="C878" s="24"/>
      <c r="D878" s="24"/>
      <c r="F878" s="3"/>
      <c r="G878" s="223"/>
      <c r="H878" s="4"/>
      <c r="I878" s="4"/>
      <c r="J878" s="4"/>
      <c r="K878" s="4"/>
      <c r="L878" s="4"/>
      <c r="M878" s="4"/>
      <c r="N878" s="4"/>
      <c r="O878" s="4"/>
      <c r="P878" s="4"/>
    </row>
    <row r="879" spans="2:16" ht="12.75" customHeight="1" x14ac:dyDescent="0.2">
      <c r="B879" s="15"/>
      <c r="C879" s="24"/>
      <c r="D879" s="24"/>
      <c r="F879" s="3"/>
      <c r="G879" s="223"/>
      <c r="H879" s="4"/>
      <c r="I879" s="4"/>
      <c r="J879" s="4"/>
      <c r="K879" s="4"/>
      <c r="L879" s="4"/>
      <c r="M879" s="4"/>
      <c r="N879" s="4"/>
      <c r="O879" s="4"/>
      <c r="P879" s="4"/>
    </row>
    <row r="880" spans="2:16" ht="12.75" customHeight="1" x14ac:dyDescent="0.2">
      <c r="B880" s="15"/>
      <c r="C880" s="24"/>
      <c r="D880" s="24"/>
      <c r="F880" s="3"/>
      <c r="G880" s="223"/>
      <c r="H880" s="4"/>
      <c r="I880" s="4"/>
      <c r="J880" s="4"/>
      <c r="K880" s="4"/>
      <c r="L880" s="4"/>
      <c r="M880" s="4"/>
      <c r="N880" s="4"/>
      <c r="O880" s="4"/>
      <c r="P880" s="4"/>
    </row>
    <row r="881" spans="2:16" ht="12.75" customHeight="1" x14ac:dyDescent="0.2">
      <c r="B881" s="15"/>
      <c r="C881" s="24"/>
      <c r="D881" s="24"/>
      <c r="F881" s="3"/>
      <c r="G881" s="223"/>
      <c r="H881" s="4"/>
      <c r="I881" s="4"/>
      <c r="J881" s="4"/>
      <c r="K881" s="4"/>
      <c r="L881" s="4"/>
      <c r="M881" s="4"/>
      <c r="N881" s="4"/>
      <c r="O881" s="4"/>
      <c r="P881" s="4"/>
    </row>
    <row r="882" spans="2:16" ht="12.75" customHeight="1" x14ac:dyDescent="0.2">
      <c r="B882" s="15"/>
      <c r="C882" s="24"/>
      <c r="D882" s="24"/>
      <c r="F882" s="3"/>
      <c r="G882" s="223"/>
      <c r="H882" s="4"/>
      <c r="I882" s="4"/>
      <c r="J882" s="4"/>
      <c r="K882" s="4"/>
      <c r="L882" s="4"/>
      <c r="M882" s="4"/>
      <c r="N882" s="4"/>
      <c r="O882" s="4"/>
      <c r="P882" s="4"/>
    </row>
    <row r="883" spans="2:16" ht="12.75" customHeight="1" x14ac:dyDescent="0.2">
      <c r="B883" s="15"/>
      <c r="C883" s="24"/>
      <c r="D883" s="24"/>
      <c r="F883" s="3"/>
      <c r="G883" s="223"/>
      <c r="H883" s="4"/>
      <c r="I883" s="4"/>
      <c r="J883" s="4"/>
      <c r="K883" s="4"/>
      <c r="L883" s="4"/>
      <c r="M883" s="4"/>
      <c r="N883" s="4"/>
      <c r="O883" s="4"/>
      <c r="P883" s="4"/>
    </row>
    <row r="884" spans="2:16" ht="12.75" customHeight="1" x14ac:dyDescent="0.2">
      <c r="B884" s="15"/>
      <c r="C884" s="24"/>
      <c r="D884" s="24"/>
      <c r="F884" s="3"/>
      <c r="G884" s="223"/>
      <c r="H884" s="4"/>
      <c r="I884" s="4"/>
      <c r="J884" s="4"/>
      <c r="K884" s="4"/>
      <c r="L884" s="4"/>
      <c r="M884" s="4"/>
      <c r="N884" s="4"/>
      <c r="O884" s="4"/>
      <c r="P884" s="4"/>
    </row>
    <row r="885" spans="2:16" ht="12.75" customHeight="1" x14ac:dyDescent="0.2">
      <c r="B885" s="15"/>
      <c r="C885" s="24"/>
      <c r="D885" s="24"/>
      <c r="F885" s="3"/>
      <c r="G885" s="223"/>
      <c r="H885" s="4"/>
      <c r="I885" s="4"/>
      <c r="J885" s="4"/>
      <c r="K885" s="4"/>
      <c r="L885" s="4"/>
      <c r="M885" s="4"/>
      <c r="N885" s="4"/>
      <c r="O885" s="4"/>
      <c r="P885" s="4"/>
    </row>
    <row r="886" spans="2:16" ht="12.75" customHeight="1" x14ac:dyDescent="0.2">
      <c r="B886" s="15"/>
      <c r="C886" s="24"/>
      <c r="D886" s="24"/>
      <c r="F886" s="3"/>
      <c r="G886" s="223"/>
      <c r="H886" s="4"/>
      <c r="I886" s="4"/>
      <c r="J886" s="4"/>
      <c r="K886" s="4"/>
      <c r="L886" s="4"/>
      <c r="M886" s="4"/>
      <c r="N886" s="4"/>
      <c r="O886" s="4"/>
      <c r="P886" s="4"/>
    </row>
    <row r="887" spans="2:16" ht="12.75" customHeight="1" x14ac:dyDescent="0.2">
      <c r="B887" s="15"/>
      <c r="C887" s="24"/>
      <c r="D887" s="24"/>
      <c r="F887" s="3"/>
      <c r="G887" s="223"/>
      <c r="H887" s="4"/>
      <c r="I887" s="4"/>
      <c r="J887" s="4"/>
      <c r="K887" s="4"/>
      <c r="L887" s="4"/>
      <c r="M887" s="4"/>
      <c r="N887" s="4"/>
      <c r="O887" s="4"/>
      <c r="P887" s="4"/>
    </row>
    <row r="888" spans="2:16" ht="12.75" customHeight="1" x14ac:dyDescent="0.2">
      <c r="B888" s="15"/>
      <c r="C888" s="24"/>
      <c r="D888" s="24"/>
      <c r="F888" s="3"/>
      <c r="G888" s="223"/>
      <c r="H888" s="4"/>
      <c r="I888" s="4"/>
      <c r="J888" s="4"/>
      <c r="K888" s="4"/>
      <c r="L888" s="4"/>
      <c r="M888" s="4"/>
      <c r="N888" s="4"/>
      <c r="O888" s="4"/>
      <c r="P888" s="4"/>
    </row>
    <row r="889" spans="2:16" ht="12.75" customHeight="1" x14ac:dyDescent="0.2">
      <c r="B889" s="15"/>
      <c r="C889" s="24"/>
      <c r="D889" s="24"/>
      <c r="F889" s="3"/>
      <c r="G889" s="223"/>
      <c r="H889" s="4"/>
      <c r="I889" s="4"/>
      <c r="J889" s="4"/>
      <c r="K889" s="4"/>
      <c r="L889" s="4"/>
      <c r="M889" s="4"/>
      <c r="N889" s="4"/>
      <c r="O889" s="4"/>
      <c r="P889" s="4"/>
    </row>
    <row r="890" spans="2:16" ht="12.75" customHeight="1" x14ac:dyDescent="0.2">
      <c r="B890" s="15"/>
      <c r="C890" s="24"/>
      <c r="D890" s="24"/>
      <c r="F890" s="3"/>
      <c r="G890" s="223"/>
      <c r="H890" s="4"/>
      <c r="I890" s="4"/>
      <c r="J890" s="4"/>
      <c r="K890" s="4"/>
      <c r="L890" s="4"/>
      <c r="M890" s="4"/>
      <c r="N890" s="4"/>
      <c r="O890" s="4"/>
      <c r="P890" s="4"/>
    </row>
    <row r="891" spans="2:16" ht="12.75" customHeight="1" x14ac:dyDescent="0.2">
      <c r="B891" s="15"/>
      <c r="C891" s="24"/>
      <c r="D891" s="24"/>
      <c r="F891" s="3"/>
      <c r="G891" s="223"/>
      <c r="H891" s="4"/>
      <c r="I891" s="4"/>
      <c r="J891" s="4"/>
      <c r="K891" s="4"/>
      <c r="L891" s="4"/>
      <c r="M891" s="4"/>
      <c r="N891" s="4"/>
      <c r="O891" s="4"/>
      <c r="P891" s="4"/>
    </row>
    <row r="892" spans="2:16" ht="12.75" customHeight="1" x14ac:dyDescent="0.2">
      <c r="B892" s="15"/>
      <c r="C892" s="24"/>
      <c r="D892" s="24"/>
      <c r="F892" s="3"/>
      <c r="G892" s="223"/>
      <c r="H892" s="4"/>
      <c r="I892" s="4"/>
      <c r="J892" s="4"/>
      <c r="K892" s="4"/>
      <c r="L892" s="4"/>
      <c r="M892" s="4"/>
      <c r="N892" s="4"/>
      <c r="O892" s="4"/>
      <c r="P892" s="4"/>
    </row>
    <row r="893" spans="2:16" ht="12.75" customHeight="1" x14ac:dyDescent="0.2">
      <c r="B893" s="15"/>
      <c r="C893" s="24"/>
      <c r="D893" s="24"/>
      <c r="F893" s="3"/>
      <c r="G893" s="223"/>
      <c r="H893" s="4"/>
      <c r="I893" s="4"/>
      <c r="J893" s="4"/>
      <c r="K893" s="4"/>
      <c r="L893" s="4"/>
      <c r="M893" s="4"/>
      <c r="N893" s="4"/>
      <c r="O893" s="4"/>
      <c r="P893" s="4"/>
    </row>
    <row r="894" spans="2:16" ht="12.75" customHeight="1" x14ac:dyDescent="0.2">
      <c r="B894" s="15"/>
      <c r="C894" s="24"/>
      <c r="D894" s="24"/>
      <c r="F894" s="3"/>
      <c r="G894" s="223"/>
      <c r="H894" s="4"/>
      <c r="I894" s="4"/>
      <c r="J894" s="4"/>
      <c r="K894" s="4"/>
      <c r="L894" s="4"/>
      <c r="M894" s="4"/>
      <c r="N894" s="4"/>
      <c r="O894" s="4"/>
      <c r="P894" s="4"/>
    </row>
    <row r="895" spans="2:16" ht="12.75" customHeight="1" x14ac:dyDescent="0.2">
      <c r="B895" s="15"/>
      <c r="C895" s="24"/>
      <c r="D895" s="24"/>
      <c r="F895" s="3"/>
      <c r="G895" s="223"/>
      <c r="H895" s="4"/>
      <c r="I895" s="4"/>
      <c r="J895" s="4"/>
      <c r="K895" s="4"/>
      <c r="L895" s="4"/>
      <c r="M895" s="4"/>
      <c r="N895" s="4"/>
      <c r="O895" s="4"/>
      <c r="P895" s="4"/>
    </row>
    <row r="896" spans="2:16" ht="12.75" customHeight="1" x14ac:dyDescent="0.2">
      <c r="B896" s="15"/>
      <c r="C896" s="24"/>
      <c r="D896" s="24"/>
      <c r="F896" s="3"/>
      <c r="G896" s="223"/>
      <c r="H896" s="4"/>
      <c r="I896" s="4"/>
      <c r="J896" s="4"/>
      <c r="K896" s="4"/>
      <c r="L896" s="4"/>
      <c r="M896" s="4"/>
      <c r="N896" s="4"/>
      <c r="O896" s="4"/>
      <c r="P896" s="4"/>
    </row>
    <row r="897" spans="2:16" ht="12.75" customHeight="1" x14ac:dyDescent="0.2">
      <c r="B897" s="15"/>
      <c r="C897" s="24"/>
      <c r="D897" s="24"/>
      <c r="F897" s="3"/>
      <c r="G897" s="223"/>
      <c r="H897" s="4"/>
      <c r="I897" s="4"/>
      <c r="J897" s="4"/>
      <c r="K897" s="4"/>
      <c r="L897" s="4"/>
      <c r="M897" s="4"/>
      <c r="N897" s="4"/>
      <c r="O897" s="4"/>
      <c r="P897" s="4"/>
    </row>
    <row r="898" spans="2:16" ht="12.75" customHeight="1" x14ac:dyDescent="0.2">
      <c r="B898" s="15"/>
      <c r="C898" s="24"/>
      <c r="D898" s="24"/>
      <c r="F898" s="3"/>
      <c r="G898" s="223"/>
      <c r="H898" s="4"/>
      <c r="I898" s="4"/>
      <c r="J898" s="4"/>
      <c r="K898" s="4"/>
      <c r="L898" s="4"/>
      <c r="M898" s="4"/>
      <c r="N898" s="4"/>
      <c r="O898" s="4"/>
      <c r="P898" s="4"/>
    </row>
    <row r="899" spans="2:16" ht="12.75" customHeight="1" x14ac:dyDescent="0.2">
      <c r="B899" s="15"/>
      <c r="C899" s="24"/>
      <c r="D899" s="24"/>
      <c r="F899" s="3"/>
      <c r="G899" s="223"/>
      <c r="H899" s="4"/>
      <c r="I899" s="4"/>
      <c r="J899" s="4"/>
      <c r="K899" s="4"/>
      <c r="L899" s="4"/>
      <c r="M899" s="4"/>
      <c r="N899" s="4"/>
      <c r="O899" s="4"/>
      <c r="P899" s="4"/>
    </row>
    <row r="900" spans="2:16" ht="12.75" customHeight="1" x14ac:dyDescent="0.2">
      <c r="B900" s="15"/>
      <c r="C900" s="24"/>
      <c r="D900" s="24"/>
      <c r="F900" s="3"/>
      <c r="G900" s="223"/>
      <c r="H900" s="4"/>
      <c r="I900" s="4"/>
      <c r="J900" s="4"/>
      <c r="K900" s="4"/>
      <c r="L900" s="4"/>
      <c r="M900" s="4"/>
      <c r="N900" s="4"/>
      <c r="O900" s="4"/>
      <c r="P900" s="4"/>
    </row>
    <row r="901" spans="2:16" ht="12.75" customHeight="1" x14ac:dyDescent="0.2">
      <c r="B901" s="15"/>
      <c r="C901" s="24"/>
      <c r="D901" s="24"/>
      <c r="F901" s="3"/>
      <c r="G901" s="223"/>
      <c r="H901" s="4"/>
      <c r="I901" s="4"/>
      <c r="J901" s="4"/>
      <c r="K901" s="4"/>
      <c r="L901" s="4"/>
      <c r="M901" s="4"/>
      <c r="N901" s="4"/>
      <c r="O901" s="4"/>
      <c r="P901" s="4"/>
    </row>
    <row r="902" spans="2:16" ht="12.75" customHeight="1" x14ac:dyDescent="0.2">
      <c r="B902" s="15"/>
      <c r="C902" s="24"/>
      <c r="D902" s="24"/>
      <c r="F902" s="3"/>
      <c r="G902" s="223"/>
      <c r="H902" s="4"/>
      <c r="I902" s="4"/>
      <c r="J902" s="4"/>
      <c r="K902" s="4"/>
      <c r="L902" s="4"/>
      <c r="M902" s="4"/>
      <c r="N902" s="4"/>
      <c r="O902" s="4"/>
      <c r="P902" s="4"/>
    </row>
    <row r="903" spans="2:16" ht="12.75" customHeight="1" x14ac:dyDescent="0.2">
      <c r="B903" s="15"/>
      <c r="C903" s="24"/>
      <c r="D903" s="24"/>
      <c r="F903" s="3"/>
      <c r="G903" s="223"/>
      <c r="H903" s="4"/>
      <c r="I903" s="4"/>
      <c r="J903" s="4"/>
      <c r="K903" s="4"/>
      <c r="L903" s="4"/>
      <c r="M903" s="4"/>
      <c r="N903" s="4"/>
      <c r="O903" s="4"/>
      <c r="P903" s="4"/>
    </row>
    <row r="904" spans="2:16" ht="12.75" customHeight="1" x14ac:dyDescent="0.2">
      <c r="B904" s="15"/>
      <c r="C904" s="24"/>
      <c r="D904" s="24"/>
      <c r="F904" s="3"/>
      <c r="G904" s="223"/>
      <c r="H904" s="4"/>
      <c r="I904" s="4"/>
      <c r="J904" s="4"/>
      <c r="K904" s="4"/>
      <c r="L904" s="4"/>
      <c r="M904" s="4"/>
      <c r="N904" s="4"/>
      <c r="O904" s="4"/>
      <c r="P904" s="4"/>
    </row>
    <row r="905" spans="2:16" ht="12.75" customHeight="1" x14ac:dyDescent="0.2">
      <c r="B905" s="15"/>
      <c r="C905" s="24"/>
      <c r="D905" s="24"/>
      <c r="F905" s="3"/>
      <c r="G905" s="223"/>
      <c r="H905" s="4"/>
      <c r="I905" s="4"/>
      <c r="J905" s="4"/>
      <c r="K905" s="4"/>
      <c r="L905" s="4"/>
      <c r="M905" s="4"/>
      <c r="N905" s="4"/>
      <c r="O905" s="4"/>
      <c r="P905" s="4"/>
    </row>
    <row r="906" spans="2:16" ht="12.75" customHeight="1" x14ac:dyDescent="0.2">
      <c r="B906" s="15"/>
      <c r="C906" s="24"/>
      <c r="D906" s="24"/>
      <c r="F906" s="3"/>
      <c r="G906" s="223"/>
      <c r="H906" s="4"/>
      <c r="I906" s="4"/>
      <c r="J906" s="4"/>
      <c r="K906" s="4"/>
      <c r="L906" s="4"/>
      <c r="M906" s="4"/>
      <c r="N906" s="4"/>
      <c r="O906" s="4"/>
      <c r="P906" s="4"/>
    </row>
    <row r="907" spans="2:16" ht="12.75" customHeight="1" x14ac:dyDescent="0.2">
      <c r="B907" s="15"/>
      <c r="C907" s="24"/>
      <c r="D907" s="24"/>
      <c r="F907" s="3"/>
      <c r="G907" s="223"/>
      <c r="H907" s="4"/>
      <c r="I907" s="4"/>
      <c r="J907" s="4"/>
      <c r="K907" s="4"/>
      <c r="L907" s="4"/>
      <c r="M907" s="4"/>
      <c r="N907" s="4"/>
      <c r="O907" s="4"/>
      <c r="P907" s="4"/>
    </row>
    <row r="908" spans="2:16" ht="12.75" customHeight="1" x14ac:dyDescent="0.2">
      <c r="B908" s="15"/>
      <c r="C908" s="24"/>
      <c r="D908" s="24"/>
      <c r="F908" s="3"/>
      <c r="G908" s="223"/>
      <c r="H908" s="4"/>
      <c r="I908" s="4"/>
      <c r="J908" s="4"/>
      <c r="K908" s="4"/>
      <c r="L908" s="4"/>
      <c r="M908" s="4"/>
      <c r="N908" s="4"/>
      <c r="O908" s="4"/>
      <c r="P908" s="4"/>
    </row>
    <row r="909" spans="2:16" ht="12.75" customHeight="1" x14ac:dyDescent="0.2">
      <c r="B909" s="15"/>
      <c r="C909" s="24"/>
      <c r="D909" s="24"/>
      <c r="F909" s="3"/>
      <c r="G909" s="223"/>
      <c r="H909" s="4"/>
      <c r="I909" s="4"/>
      <c r="J909" s="4"/>
      <c r="K909" s="4"/>
      <c r="L909" s="4"/>
      <c r="M909" s="4"/>
      <c r="N909" s="4"/>
      <c r="O909" s="4"/>
      <c r="P909" s="4"/>
    </row>
    <row r="910" spans="2:16" ht="12.75" customHeight="1" x14ac:dyDescent="0.2">
      <c r="B910" s="15"/>
      <c r="C910" s="24"/>
      <c r="D910" s="24"/>
      <c r="F910" s="3"/>
      <c r="G910" s="223"/>
      <c r="H910" s="4"/>
      <c r="I910" s="4"/>
      <c r="J910" s="4"/>
      <c r="K910" s="4"/>
      <c r="L910" s="4"/>
      <c r="M910" s="4"/>
      <c r="N910" s="4"/>
      <c r="O910" s="4"/>
      <c r="P910" s="4"/>
    </row>
    <row r="911" spans="2:16" ht="12.75" customHeight="1" x14ac:dyDescent="0.2">
      <c r="B911" s="15"/>
      <c r="C911" s="24"/>
      <c r="D911" s="24"/>
      <c r="F911" s="3"/>
      <c r="G911" s="223"/>
      <c r="H911" s="4"/>
      <c r="I911" s="4"/>
      <c r="J911" s="4"/>
      <c r="K911" s="4"/>
      <c r="L911" s="4"/>
      <c r="M911" s="4"/>
      <c r="N911" s="4"/>
      <c r="O911" s="4"/>
      <c r="P911" s="4"/>
    </row>
    <row r="912" spans="2:16" ht="12.75" customHeight="1" x14ac:dyDescent="0.2">
      <c r="B912" s="15"/>
      <c r="C912" s="24"/>
      <c r="D912" s="24"/>
      <c r="F912" s="3"/>
      <c r="G912" s="223"/>
      <c r="H912" s="4"/>
      <c r="I912" s="4"/>
      <c r="J912" s="4"/>
      <c r="K912" s="4"/>
      <c r="L912" s="4"/>
      <c r="M912" s="4"/>
      <c r="N912" s="4"/>
      <c r="O912" s="4"/>
      <c r="P912" s="4"/>
    </row>
    <row r="913" spans="2:16" ht="12.75" customHeight="1" x14ac:dyDescent="0.2">
      <c r="B913" s="15"/>
      <c r="C913" s="24"/>
      <c r="D913" s="24"/>
      <c r="F913" s="3"/>
      <c r="G913" s="223"/>
      <c r="H913" s="4"/>
      <c r="I913" s="4"/>
      <c r="J913" s="4"/>
      <c r="K913" s="4"/>
      <c r="L913" s="4"/>
      <c r="M913" s="4"/>
      <c r="N913" s="4"/>
      <c r="O913" s="4"/>
      <c r="P913" s="4"/>
    </row>
    <row r="914" spans="2:16" ht="12.75" customHeight="1" x14ac:dyDescent="0.2">
      <c r="B914" s="15"/>
      <c r="C914" s="24"/>
      <c r="D914" s="24"/>
      <c r="F914" s="3"/>
      <c r="G914" s="223"/>
      <c r="H914" s="4"/>
      <c r="I914" s="4"/>
      <c r="J914" s="4"/>
      <c r="K914" s="4"/>
      <c r="L914" s="4"/>
      <c r="M914" s="4"/>
      <c r="N914" s="4"/>
      <c r="O914" s="4"/>
      <c r="P914" s="4"/>
    </row>
    <row r="915" spans="2:16" ht="12.75" customHeight="1" x14ac:dyDescent="0.2">
      <c r="B915" s="15"/>
      <c r="C915" s="24"/>
      <c r="D915" s="24"/>
      <c r="F915" s="3"/>
      <c r="G915" s="223"/>
      <c r="H915" s="4"/>
      <c r="I915" s="4"/>
      <c r="J915" s="4"/>
      <c r="K915" s="4"/>
      <c r="L915" s="4"/>
      <c r="M915" s="4"/>
      <c r="N915" s="4"/>
      <c r="O915" s="4"/>
      <c r="P915" s="4"/>
    </row>
    <row r="916" spans="2:16" ht="12.75" customHeight="1" x14ac:dyDescent="0.2">
      <c r="B916" s="15"/>
      <c r="C916" s="24"/>
      <c r="D916" s="24"/>
      <c r="F916" s="3"/>
      <c r="G916" s="223"/>
      <c r="H916" s="4"/>
      <c r="I916" s="4"/>
      <c r="J916" s="4"/>
      <c r="K916" s="4"/>
      <c r="L916" s="4"/>
      <c r="M916" s="4"/>
      <c r="N916" s="4"/>
      <c r="O916" s="4"/>
      <c r="P916" s="4"/>
    </row>
    <row r="917" spans="2:16" ht="12.75" customHeight="1" x14ac:dyDescent="0.2">
      <c r="B917" s="15"/>
      <c r="C917" s="24"/>
      <c r="D917" s="24"/>
      <c r="F917" s="3"/>
      <c r="G917" s="223"/>
      <c r="H917" s="4"/>
      <c r="I917" s="4"/>
      <c r="J917" s="4"/>
      <c r="K917" s="4"/>
      <c r="L917" s="4"/>
      <c r="M917" s="4"/>
      <c r="N917" s="4"/>
      <c r="O917" s="4"/>
      <c r="P917" s="4"/>
    </row>
    <row r="918" spans="2:16" ht="12.75" customHeight="1" x14ac:dyDescent="0.2">
      <c r="B918" s="15"/>
      <c r="C918" s="24"/>
      <c r="D918" s="24"/>
      <c r="F918" s="3"/>
      <c r="G918" s="223"/>
      <c r="H918" s="4"/>
      <c r="I918" s="4"/>
      <c r="J918" s="4"/>
      <c r="K918" s="4"/>
      <c r="L918" s="4"/>
      <c r="M918" s="4"/>
      <c r="N918" s="4"/>
      <c r="O918" s="4"/>
      <c r="P918" s="4"/>
    </row>
    <row r="919" spans="2:16" ht="12.75" customHeight="1" x14ac:dyDescent="0.2">
      <c r="B919" s="15"/>
      <c r="C919" s="24"/>
      <c r="D919" s="24"/>
      <c r="F919" s="3"/>
      <c r="G919" s="223"/>
      <c r="H919" s="4"/>
      <c r="I919" s="4"/>
      <c r="J919" s="4"/>
      <c r="K919" s="4"/>
      <c r="L919" s="4"/>
      <c r="M919" s="4"/>
      <c r="N919" s="4"/>
      <c r="O919" s="4"/>
      <c r="P919" s="4"/>
    </row>
    <row r="920" spans="2:16" ht="12.75" customHeight="1" x14ac:dyDescent="0.2">
      <c r="B920" s="15"/>
      <c r="C920" s="24"/>
      <c r="D920" s="24"/>
      <c r="F920" s="3"/>
      <c r="G920" s="223"/>
      <c r="H920" s="4"/>
      <c r="I920" s="4"/>
      <c r="J920" s="4"/>
      <c r="K920" s="4"/>
      <c r="L920" s="4"/>
      <c r="M920" s="4"/>
      <c r="N920" s="4"/>
      <c r="O920" s="4"/>
      <c r="P920" s="4"/>
    </row>
    <row r="921" spans="2:16" ht="12.75" customHeight="1" x14ac:dyDescent="0.2">
      <c r="B921" s="15"/>
      <c r="C921" s="24"/>
      <c r="D921" s="24"/>
      <c r="F921" s="3"/>
      <c r="G921" s="223"/>
      <c r="H921" s="4"/>
      <c r="I921" s="4"/>
      <c r="J921" s="4"/>
      <c r="K921" s="4"/>
      <c r="L921" s="4"/>
      <c r="M921" s="4"/>
      <c r="N921" s="4"/>
      <c r="O921" s="4"/>
      <c r="P921" s="4"/>
    </row>
    <row r="922" spans="2:16" ht="12.75" customHeight="1" x14ac:dyDescent="0.2">
      <c r="B922" s="15"/>
      <c r="C922" s="24"/>
      <c r="D922" s="24"/>
      <c r="F922" s="3"/>
      <c r="G922" s="223"/>
      <c r="H922" s="4"/>
      <c r="I922" s="4"/>
      <c r="J922" s="4"/>
      <c r="K922" s="4"/>
      <c r="L922" s="4"/>
      <c r="M922" s="4"/>
      <c r="N922" s="4"/>
      <c r="O922" s="4"/>
      <c r="P922" s="4"/>
    </row>
    <row r="923" spans="2:16" ht="12.75" customHeight="1" x14ac:dyDescent="0.2">
      <c r="B923" s="15"/>
      <c r="C923" s="24"/>
      <c r="D923" s="24"/>
      <c r="F923" s="3"/>
      <c r="G923" s="223"/>
      <c r="H923" s="4"/>
      <c r="I923" s="4"/>
      <c r="J923" s="4"/>
      <c r="K923" s="4"/>
      <c r="L923" s="4"/>
      <c r="M923" s="4"/>
      <c r="N923" s="4"/>
      <c r="O923" s="4"/>
      <c r="P923" s="4"/>
    </row>
    <row r="924" spans="2:16" ht="12.75" customHeight="1" x14ac:dyDescent="0.2">
      <c r="B924" s="15"/>
      <c r="C924" s="24"/>
      <c r="D924" s="24"/>
      <c r="F924" s="3"/>
      <c r="G924" s="223"/>
      <c r="H924" s="4"/>
      <c r="I924" s="4"/>
      <c r="J924" s="4"/>
      <c r="K924" s="4"/>
      <c r="L924" s="4"/>
      <c r="M924" s="4"/>
      <c r="N924" s="4"/>
      <c r="O924" s="4"/>
      <c r="P924" s="4"/>
    </row>
    <row r="925" spans="2:16" ht="12.75" customHeight="1" x14ac:dyDescent="0.2">
      <c r="B925" s="15"/>
      <c r="C925" s="24"/>
      <c r="D925" s="24"/>
      <c r="F925" s="3"/>
      <c r="G925" s="223"/>
      <c r="H925" s="4"/>
      <c r="I925" s="4"/>
      <c r="J925" s="4"/>
      <c r="K925" s="4"/>
      <c r="L925" s="4"/>
      <c r="M925" s="4"/>
      <c r="N925" s="4"/>
      <c r="O925" s="4"/>
      <c r="P925" s="4"/>
    </row>
    <row r="926" spans="2:16" ht="12.75" customHeight="1" x14ac:dyDescent="0.2">
      <c r="B926" s="15"/>
      <c r="C926" s="24"/>
      <c r="D926" s="24"/>
      <c r="F926" s="3"/>
      <c r="G926" s="223"/>
      <c r="H926" s="4"/>
      <c r="I926" s="4"/>
      <c r="J926" s="4"/>
      <c r="K926" s="4"/>
      <c r="L926" s="4"/>
      <c r="M926" s="4"/>
      <c r="N926" s="4"/>
      <c r="O926" s="4"/>
      <c r="P926" s="4"/>
    </row>
    <row r="927" spans="2:16" ht="12.75" customHeight="1" x14ac:dyDescent="0.2">
      <c r="B927" s="15"/>
      <c r="C927" s="24"/>
      <c r="D927" s="24"/>
      <c r="F927" s="3"/>
      <c r="G927" s="223"/>
      <c r="H927" s="4"/>
      <c r="I927" s="4"/>
      <c r="J927" s="4"/>
      <c r="K927" s="4"/>
      <c r="L927" s="4"/>
      <c r="M927" s="4"/>
      <c r="N927" s="4"/>
      <c r="O927" s="4"/>
      <c r="P927" s="4"/>
    </row>
    <row r="928" spans="2:16" ht="12.75" customHeight="1" x14ac:dyDescent="0.2">
      <c r="B928" s="15"/>
      <c r="C928" s="24"/>
      <c r="D928" s="24"/>
      <c r="F928" s="3"/>
      <c r="G928" s="223"/>
      <c r="H928" s="4"/>
      <c r="I928" s="4"/>
      <c r="J928" s="4"/>
      <c r="K928" s="4"/>
      <c r="L928" s="4"/>
      <c r="M928" s="4"/>
      <c r="N928" s="4"/>
      <c r="O928" s="4"/>
      <c r="P928" s="4"/>
    </row>
    <row r="929" spans="2:16" ht="12.75" customHeight="1" x14ac:dyDescent="0.2">
      <c r="B929" s="15"/>
      <c r="C929" s="24"/>
      <c r="D929" s="24"/>
      <c r="F929" s="3"/>
      <c r="G929" s="223"/>
      <c r="H929" s="4"/>
      <c r="I929" s="4"/>
      <c r="J929" s="4"/>
      <c r="K929" s="4"/>
      <c r="L929" s="4"/>
      <c r="M929" s="4"/>
      <c r="N929" s="4"/>
      <c r="O929" s="4"/>
      <c r="P929" s="4"/>
    </row>
    <row r="930" spans="2:16" ht="12.75" customHeight="1" x14ac:dyDescent="0.2">
      <c r="B930" s="15"/>
      <c r="C930" s="24"/>
      <c r="D930" s="24"/>
      <c r="F930" s="3"/>
      <c r="G930" s="223"/>
      <c r="H930" s="4"/>
      <c r="I930" s="4"/>
      <c r="J930" s="4"/>
      <c r="K930" s="4"/>
      <c r="L930" s="4"/>
      <c r="M930" s="4"/>
      <c r="N930" s="4"/>
      <c r="O930" s="4"/>
      <c r="P930" s="4"/>
    </row>
    <row r="931" spans="2:16" ht="12.75" customHeight="1" x14ac:dyDescent="0.2">
      <c r="B931" s="15"/>
      <c r="C931" s="24"/>
      <c r="D931" s="24"/>
      <c r="F931" s="3"/>
      <c r="G931" s="223"/>
      <c r="H931" s="4"/>
      <c r="I931" s="4"/>
      <c r="J931" s="4"/>
      <c r="K931" s="4"/>
      <c r="L931" s="4"/>
      <c r="M931" s="4"/>
      <c r="N931" s="4"/>
      <c r="O931" s="4"/>
      <c r="P931" s="4"/>
    </row>
    <row r="932" spans="2:16" ht="12.75" customHeight="1" x14ac:dyDescent="0.2">
      <c r="B932" s="15"/>
      <c r="C932" s="24"/>
      <c r="D932" s="24"/>
      <c r="F932" s="3"/>
      <c r="G932" s="223"/>
      <c r="H932" s="4"/>
      <c r="I932" s="4"/>
      <c r="J932" s="4"/>
      <c r="K932" s="4"/>
      <c r="L932" s="4"/>
      <c r="M932" s="4"/>
      <c r="N932" s="4"/>
      <c r="O932" s="4"/>
      <c r="P932" s="4"/>
    </row>
    <row r="933" spans="2:16" ht="12.75" customHeight="1" x14ac:dyDescent="0.2">
      <c r="B933" s="15"/>
      <c r="C933" s="24"/>
      <c r="D933" s="24"/>
      <c r="F933" s="3"/>
      <c r="G933" s="223"/>
      <c r="H933" s="4"/>
      <c r="I933" s="4"/>
      <c r="J933" s="4"/>
      <c r="K933" s="4"/>
      <c r="L933" s="4"/>
      <c r="M933" s="4"/>
      <c r="N933" s="4"/>
      <c r="O933" s="4"/>
      <c r="P933" s="4"/>
    </row>
    <row r="934" spans="2:16" ht="12.75" customHeight="1" x14ac:dyDescent="0.2">
      <c r="B934" s="15"/>
      <c r="C934" s="24"/>
      <c r="D934" s="24"/>
      <c r="F934" s="3"/>
      <c r="G934" s="223"/>
      <c r="H934" s="4"/>
      <c r="I934" s="4"/>
      <c r="J934" s="4"/>
      <c r="K934" s="4"/>
      <c r="L934" s="4"/>
      <c r="M934" s="4"/>
      <c r="N934" s="4"/>
      <c r="O934" s="4"/>
      <c r="P934" s="4"/>
    </row>
    <row r="935" spans="2:16" ht="12.75" customHeight="1" x14ac:dyDescent="0.2">
      <c r="B935" s="15"/>
      <c r="C935" s="24"/>
      <c r="D935" s="24"/>
      <c r="F935" s="3"/>
      <c r="G935" s="223"/>
      <c r="H935" s="4"/>
      <c r="I935" s="4"/>
      <c r="J935" s="4"/>
      <c r="K935" s="4"/>
      <c r="L935" s="4"/>
      <c r="M935" s="4"/>
      <c r="N935" s="4"/>
      <c r="O935" s="4"/>
      <c r="P935" s="4"/>
    </row>
    <row r="936" spans="2:16" ht="12.75" customHeight="1" x14ac:dyDescent="0.2">
      <c r="B936" s="15"/>
      <c r="C936" s="24"/>
      <c r="D936" s="24"/>
      <c r="F936" s="3"/>
      <c r="G936" s="223"/>
      <c r="H936" s="4"/>
      <c r="I936" s="4"/>
      <c r="J936" s="4"/>
      <c r="K936" s="4"/>
      <c r="L936" s="4"/>
      <c r="M936" s="4"/>
      <c r="N936" s="4"/>
      <c r="O936" s="4"/>
      <c r="P936" s="4"/>
    </row>
    <row r="937" spans="2:16" ht="12.75" customHeight="1" x14ac:dyDescent="0.2">
      <c r="B937" s="15"/>
      <c r="C937" s="24"/>
      <c r="D937" s="24"/>
      <c r="F937" s="3"/>
      <c r="G937" s="223"/>
      <c r="H937" s="4"/>
      <c r="I937" s="4"/>
      <c r="J937" s="4"/>
      <c r="K937" s="4"/>
      <c r="L937" s="4"/>
      <c r="M937" s="4"/>
      <c r="N937" s="4"/>
      <c r="O937" s="4"/>
      <c r="P937" s="4"/>
    </row>
    <row r="938" spans="2:16" ht="12.75" customHeight="1" x14ac:dyDescent="0.2">
      <c r="B938" s="15"/>
      <c r="C938" s="24"/>
      <c r="D938" s="24"/>
      <c r="F938" s="3"/>
      <c r="G938" s="223"/>
      <c r="H938" s="4"/>
      <c r="I938" s="4"/>
      <c r="J938" s="4"/>
      <c r="K938" s="4"/>
      <c r="L938" s="4"/>
      <c r="M938" s="4"/>
      <c r="N938" s="4"/>
      <c r="O938" s="4"/>
      <c r="P938" s="4"/>
    </row>
    <row r="939" spans="2:16" ht="12.75" customHeight="1" x14ac:dyDescent="0.2">
      <c r="B939" s="15"/>
      <c r="C939" s="24"/>
      <c r="D939" s="24"/>
      <c r="F939" s="3"/>
      <c r="G939" s="223"/>
      <c r="H939" s="4"/>
      <c r="I939" s="4"/>
      <c r="J939" s="4"/>
      <c r="K939" s="4"/>
      <c r="L939" s="4"/>
      <c r="M939" s="4"/>
      <c r="N939" s="4"/>
      <c r="O939" s="4"/>
      <c r="P939" s="4"/>
    </row>
    <row r="940" spans="2:16" ht="12.75" customHeight="1" x14ac:dyDescent="0.2">
      <c r="B940" s="15"/>
      <c r="C940" s="24"/>
      <c r="D940" s="24"/>
      <c r="F940" s="3"/>
      <c r="G940" s="223"/>
      <c r="H940" s="4"/>
      <c r="I940" s="4"/>
      <c r="J940" s="4"/>
      <c r="K940" s="4"/>
      <c r="L940" s="4"/>
      <c r="M940" s="4"/>
      <c r="N940" s="4"/>
      <c r="O940" s="4"/>
      <c r="P940" s="4"/>
    </row>
    <row r="941" spans="2:16" ht="12.75" customHeight="1" x14ac:dyDescent="0.2">
      <c r="B941" s="15"/>
      <c r="C941" s="24"/>
      <c r="D941" s="24"/>
      <c r="F941" s="3"/>
      <c r="G941" s="223"/>
      <c r="H941" s="4"/>
      <c r="I941" s="4"/>
      <c r="J941" s="4"/>
      <c r="K941" s="4"/>
      <c r="L941" s="4"/>
      <c r="M941" s="4"/>
      <c r="N941" s="4"/>
      <c r="O941" s="4"/>
      <c r="P941" s="4"/>
    </row>
    <row r="942" spans="2:16" ht="12.75" customHeight="1" x14ac:dyDescent="0.2">
      <c r="B942" s="15"/>
      <c r="C942" s="24"/>
      <c r="D942" s="24"/>
      <c r="F942" s="3"/>
      <c r="G942" s="223"/>
      <c r="H942" s="4"/>
      <c r="I942" s="4"/>
      <c r="J942" s="4"/>
      <c r="K942" s="4"/>
      <c r="L942" s="4"/>
      <c r="M942" s="4"/>
      <c r="N942" s="4"/>
      <c r="O942" s="4"/>
      <c r="P942" s="4"/>
    </row>
    <row r="943" spans="2:16" ht="12.75" customHeight="1" x14ac:dyDescent="0.2">
      <c r="B943" s="15"/>
      <c r="C943" s="24"/>
      <c r="D943" s="24"/>
      <c r="F943" s="3"/>
      <c r="G943" s="223"/>
      <c r="H943" s="4"/>
      <c r="I943" s="4"/>
      <c r="J943" s="4"/>
      <c r="K943" s="4"/>
      <c r="L943" s="4"/>
      <c r="M943" s="4"/>
      <c r="N943" s="4"/>
      <c r="O943" s="4"/>
      <c r="P943" s="4"/>
    </row>
    <row r="944" spans="2:16" ht="12.75" customHeight="1" x14ac:dyDescent="0.2">
      <c r="B944" s="15"/>
      <c r="C944" s="24"/>
      <c r="D944" s="24"/>
      <c r="F944" s="3"/>
      <c r="G944" s="223"/>
      <c r="H944" s="4"/>
      <c r="I944" s="4"/>
      <c r="J944" s="4"/>
      <c r="K944" s="4"/>
      <c r="L944" s="4"/>
      <c r="M944" s="4"/>
      <c r="N944" s="4"/>
      <c r="O944" s="4"/>
      <c r="P944" s="4"/>
    </row>
    <row r="945" spans="2:16" ht="12.75" customHeight="1" x14ac:dyDescent="0.2">
      <c r="B945" s="15"/>
      <c r="C945" s="24"/>
      <c r="D945" s="24"/>
      <c r="F945" s="3"/>
      <c r="G945" s="223"/>
      <c r="H945" s="4"/>
      <c r="I945" s="4"/>
      <c r="J945" s="4"/>
      <c r="K945" s="4"/>
      <c r="L945" s="4"/>
      <c r="M945" s="4"/>
      <c r="N945" s="4"/>
      <c r="O945" s="4"/>
      <c r="P945" s="4"/>
    </row>
    <row r="946" spans="2:16" ht="12.75" customHeight="1" x14ac:dyDescent="0.2">
      <c r="B946" s="15"/>
      <c r="C946" s="24"/>
      <c r="D946" s="24"/>
      <c r="F946" s="3"/>
      <c r="G946" s="223"/>
      <c r="H946" s="4"/>
      <c r="I946" s="4"/>
      <c r="J946" s="4"/>
      <c r="K946" s="4"/>
      <c r="L946" s="4"/>
      <c r="M946" s="4"/>
      <c r="N946" s="4"/>
      <c r="O946" s="4"/>
      <c r="P946" s="4"/>
    </row>
    <row r="947" spans="2:16" ht="12.75" customHeight="1" x14ac:dyDescent="0.2">
      <c r="B947" s="15"/>
      <c r="C947" s="24"/>
      <c r="D947" s="24"/>
      <c r="F947" s="3"/>
      <c r="G947" s="223"/>
      <c r="H947" s="4"/>
      <c r="I947" s="4"/>
      <c r="J947" s="4"/>
      <c r="K947" s="4"/>
      <c r="L947" s="4"/>
      <c r="M947" s="4"/>
      <c r="N947" s="4"/>
      <c r="O947" s="4"/>
      <c r="P947" s="4"/>
    </row>
    <row r="948" spans="2:16" ht="12.75" customHeight="1" x14ac:dyDescent="0.2">
      <c r="B948" s="15"/>
      <c r="C948" s="24"/>
      <c r="D948" s="24"/>
      <c r="F948" s="3"/>
      <c r="G948" s="223"/>
      <c r="H948" s="4"/>
      <c r="I948" s="4"/>
      <c r="J948" s="4"/>
      <c r="K948" s="4"/>
      <c r="L948" s="4"/>
      <c r="M948" s="4"/>
      <c r="N948" s="4"/>
      <c r="O948" s="4"/>
      <c r="P948" s="4"/>
    </row>
    <row r="949" spans="2:16" ht="12.75" customHeight="1" x14ac:dyDescent="0.2">
      <c r="B949" s="15"/>
      <c r="C949" s="24"/>
      <c r="D949" s="24"/>
      <c r="F949" s="3"/>
      <c r="G949" s="223"/>
      <c r="H949" s="4"/>
      <c r="I949" s="4"/>
      <c r="J949" s="4"/>
      <c r="K949" s="4"/>
      <c r="L949" s="4"/>
      <c r="M949" s="4"/>
      <c r="N949" s="4"/>
      <c r="O949" s="4"/>
      <c r="P949" s="4"/>
    </row>
    <row r="950" spans="2:16" ht="12.75" customHeight="1" x14ac:dyDescent="0.2">
      <c r="B950" s="15"/>
      <c r="C950" s="24"/>
      <c r="D950" s="24"/>
      <c r="F950" s="3"/>
      <c r="G950" s="223"/>
      <c r="H950" s="4"/>
      <c r="I950" s="4"/>
      <c r="J950" s="4"/>
      <c r="K950" s="4"/>
      <c r="L950" s="4"/>
      <c r="M950" s="4"/>
      <c r="N950" s="4"/>
      <c r="O950" s="4"/>
      <c r="P950" s="4"/>
    </row>
    <row r="951" spans="2:16" ht="12.75" customHeight="1" x14ac:dyDescent="0.2">
      <c r="B951" s="15"/>
      <c r="C951" s="24"/>
      <c r="D951" s="24"/>
      <c r="F951" s="3"/>
      <c r="G951" s="223"/>
      <c r="H951" s="4"/>
      <c r="I951" s="4"/>
      <c r="J951" s="4"/>
      <c r="K951" s="4"/>
      <c r="L951" s="4"/>
      <c r="M951" s="4"/>
      <c r="N951" s="4"/>
      <c r="O951" s="4"/>
      <c r="P951" s="4"/>
    </row>
    <row r="952" spans="2:16" ht="12.75" customHeight="1" x14ac:dyDescent="0.2">
      <c r="B952" s="15"/>
      <c r="C952" s="24"/>
      <c r="D952" s="24"/>
      <c r="F952" s="3"/>
      <c r="G952" s="223"/>
      <c r="H952" s="4"/>
      <c r="I952" s="4"/>
      <c r="J952" s="4"/>
      <c r="K952" s="4"/>
      <c r="L952" s="4"/>
      <c r="M952" s="4"/>
      <c r="N952" s="4"/>
      <c r="O952" s="4"/>
      <c r="P952" s="4"/>
    </row>
    <row r="953" spans="2:16" ht="12.75" customHeight="1" x14ac:dyDescent="0.2">
      <c r="B953" s="15"/>
      <c r="C953" s="24"/>
      <c r="D953" s="24"/>
      <c r="F953" s="3"/>
      <c r="G953" s="223"/>
      <c r="H953" s="4"/>
      <c r="I953" s="4"/>
      <c r="J953" s="4"/>
      <c r="K953" s="4"/>
      <c r="L953" s="4"/>
      <c r="M953" s="4"/>
      <c r="N953" s="4"/>
      <c r="O953" s="4"/>
      <c r="P953" s="4"/>
    </row>
    <row r="954" spans="2:16" ht="12.75" customHeight="1" x14ac:dyDescent="0.2">
      <c r="B954" s="15"/>
      <c r="C954" s="24"/>
      <c r="D954" s="24"/>
      <c r="F954" s="3"/>
      <c r="G954" s="223"/>
      <c r="H954" s="4"/>
      <c r="I954" s="4"/>
      <c r="J954" s="4"/>
      <c r="K954" s="4"/>
      <c r="L954" s="4"/>
      <c r="M954" s="4"/>
      <c r="N954" s="4"/>
      <c r="O954" s="4"/>
      <c r="P954" s="4"/>
    </row>
    <row r="955" spans="2:16" ht="12.75" customHeight="1" x14ac:dyDescent="0.2">
      <c r="B955" s="15"/>
      <c r="C955" s="24"/>
      <c r="D955" s="24"/>
      <c r="F955" s="3"/>
      <c r="G955" s="223"/>
      <c r="H955" s="4"/>
      <c r="I955" s="4"/>
      <c r="J955" s="4"/>
      <c r="K955" s="4"/>
      <c r="L955" s="4"/>
      <c r="M955" s="4"/>
      <c r="N955" s="4"/>
      <c r="O955" s="4"/>
      <c r="P955" s="4"/>
    </row>
    <row r="956" spans="2:16" ht="12.75" customHeight="1" x14ac:dyDescent="0.2">
      <c r="B956" s="15"/>
      <c r="C956" s="24"/>
      <c r="D956" s="24"/>
      <c r="F956" s="3"/>
      <c r="G956" s="223"/>
      <c r="H956" s="4"/>
      <c r="I956" s="4"/>
      <c r="J956" s="4"/>
      <c r="K956" s="4"/>
      <c r="L956" s="4"/>
      <c r="M956" s="4"/>
      <c r="N956" s="4"/>
      <c r="O956" s="4"/>
      <c r="P956" s="4"/>
    </row>
    <row r="957" spans="2:16" ht="12.75" customHeight="1" x14ac:dyDescent="0.2">
      <c r="B957" s="15"/>
      <c r="C957" s="24"/>
      <c r="D957" s="24"/>
      <c r="F957" s="3"/>
      <c r="G957" s="223"/>
      <c r="H957" s="4"/>
      <c r="I957" s="4"/>
      <c r="J957" s="4"/>
      <c r="K957" s="4"/>
      <c r="L957" s="4"/>
      <c r="M957" s="4"/>
      <c r="N957" s="4"/>
      <c r="O957" s="4"/>
      <c r="P957" s="4"/>
    </row>
    <row r="958" spans="2:16" ht="12.75" customHeight="1" x14ac:dyDescent="0.2">
      <c r="B958" s="15"/>
      <c r="C958" s="24"/>
      <c r="D958" s="24"/>
      <c r="F958" s="3"/>
      <c r="G958" s="223"/>
      <c r="H958" s="4"/>
      <c r="I958" s="4"/>
      <c r="J958" s="4"/>
      <c r="K958" s="4"/>
      <c r="L958" s="4"/>
      <c r="M958" s="4"/>
      <c r="N958" s="4"/>
      <c r="O958" s="4"/>
      <c r="P958" s="4"/>
    </row>
    <row r="959" spans="2:16" ht="12.75" customHeight="1" x14ac:dyDescent="0.2">
      <c r="B959" s="15"/>
      <c r="C959" s="24"/>
      <c r="D959" s="24"/>
      <c r="F959" s="3"/>
      <c r="G959" s="223"/>
      <c r="H959" s="4"/>
      <c r="I959" s="4"/>
      <c r="J959" s="4"/>
      <c r="K959" s="4"/>
      <c r="L959" s="4"/>
      <c r="M959" s="4"/>
      <c r="N959" s="4"/>
      <c r="O959" s="4"/>
      <c r="P959" s="4"/>
    </row>
    <row r="960" spans="2:16" ht="12.75" customHeight="1" x14ac:dyDescent="0.2">
      <c r="B960" s="15"/>
      <c r="C960" s="24"/>
      <c r="D960" s="24"/>
      <c r="F960" s="3"/>
      <c r="G960" s="223"/>
      <c r="H960" s="4"/>
      <c r="I960" s="4"/>
      <c r="J960" s="4"/>
      <c r="K960" s="4"/>
      <c r="L960" s="4"/>
      <c r="M960" s="4"/>
      <c r="N960" s="4"/>
      <c r="O960" s="4"/>
      <c r="P960" s="4"/>
    </row>
    <row r="961" spans="2:16" ht="12.75" customHeight="1" x14ac:dyDescent="0.2">
      <c r="B961" s="15"/>
      <c r="C961" s="24"/>
      <c r="D961" s="24"/>
      <c r="F961" s="3"/>
      <c r="G961" s="223"/>
      <c r="H961" s="4"/>
      <c r="I961" s="4"/>
      <c r="J961" s="4"/>
      <c r="K961" s="4"/>
      <c r="L961" s="4"/>
      <c r="M961" s="4"/>
      <c r="N961" s="4"/>
      <c r="O961" s="4"/>
      <c r="P961" s="4"/>
    </row>
    <row r="962" spans="2:16" ht="12.75" customHeight="1" x14ac:dyDescent="0.2">
      <c r="B962" s="15"/>
      <c r="C962" s="24"/>
      <c r="D962" s="24"/>
      <c r="F962" s="3"/>
      <c r="G962" s="223"/>
      <c r="H962" s="4"/>
      <c r="I962" s="4"/>
      <c r="J962" s="4"/>
      <c r="K962" s="4"/>
      <c r="L962" s="4"/>
      <c r="M962" s="4"/>
      <c r="N962" s="4"/>
      <c r="O962" s="4"/>
      <c r="P962" s="4"/>
    </row>
    <row r="963" spans="2:16" ht="12.75" customHeight="1" x14ac:dyDescent="0.2">
      <c r="B963" s="15"/>
      <c r="C963" s="24"/>
      <c r="D963" s="24"/>
      <c r="F963" s="3"/>
      <c r="G963" s="223"/>
      <c r="H963" s="4"/>
      <c r="I963" s="4"/>
      <c r="J963" s="4"/>
      <c r="K963" s="4"/>
      <c r="L963" s="4"/>
      <c r="M963" s="4"/>
      <c r="N963" s="4"/>
      <c r="O963" s="4"/>
      <c r="P963" s="4"/>
    </row>
    <row r="964" spans="2:16" ht="12.75" customHeight="1" x14ac:dyDescent="0.2">
      <c r="B964" s="15"/>
      <c r="C964" s="24"/>
      <c r="D964" s="24"/>
      <c r="F964" s="3"/>
      <c r="G964" s="223"/>
      <c r="H964" s="4"/>
      <c r="I964" s="4"/>
      <c r="J964" s="4"/>
      <c r="K964" s="4"/>
      <c r="L964" s="4"/>
      <c r="M964" s="4"/>
      <c r="N964" s="4"/>
      <c r="O964" s="4"/>
      <c r="P964" s="4"/>
    </row>
    <row r="965" spans="2:16" ht="12.75" customHeight="1" x14ac:dyDescent="0.2">
      <c r="B965" s="15"/>
      <c r="C965" s="24"/>
      <c r="D965" s="24"/>
      <c r="F965" s="3"/>
      <c r="G965" s="223"/>
      <c r="H965" s="4"/>
      <c r="I965" s="4"/>
      <c r="J965" s="4"/>
      <c r="K965" s="4"/>
      <c r="L965" s="4"/>
      <c r="M965" s="4"/>
      <c r="N965" s="4"/>
      <c r="O965" s="4"/>
      <c r="P965" s="4"/>
    </row>
    <row r="966" spans="2:16" ht="12.75" customHeight="1" x14ac:dyDescent="0.2">
      <c r="B966" s="15"/>
      <c r="C966" s="24"/>
      <c r="D966" s="24"/>
      <c r="F966" s="3"/>
      <c r="G966" s="223"/>
      <c r="H966" s="4"/>
      <c r="I966" s="4"/>
      <c r="J966" s="4"/>
      <c r="K966" s="4"/>
      <c r="L966" s="4"/>
      <c r="M966" s="4"/>
      <c r="N966" s="4"/>
      <c r="O966" s="4"/>
      <c r="P966" s="4"/>
    </row>
    <row r="967" spans="2:16" ht="12.75" customHeight="1" x14ac:dyDescent="0.2">
      <c r="B967" s="15"/>
      <c r="C967" s="24"/>
      <c r="D967" s="24"/>
      <c r="F967" s="3"/>
      <c r="G967" s="223"/>
      <c r="H967" s="4"/>
      <c r="I967" s="4"/>
      <c r="J967" s="4"/>
      <c r="K967" s="4"/>
      <c r="L967" s="4"/>
      <c r="M967" s="4"/>
      <c r="N967" s="4"/>
      <c r="O967" s="4"/>
      <c r="P967" s="4"/>
    </row>
    <row r="968" spans="2:16" ht="12.75" customHeight="1" x14ac:dyDescent="0.2">
      <c r="B968" s="15"/>
      <c r="C968" s="24"/>
      <c r="D968" s="24"/>
      <c r="F968" s="3"/>
      <c r="G968" s="223"/>
      <c r="H968" s="4"/>
      <c r="I968" s="4"/>
      <c r="J968" s="4"/>
      <c r="K968" s="4"/>
      <c r="L968" s="4"/>
      <c r="M968" s="4"/>
      <c r="N968" s="4"/>
      <c r="O968" s="4"/>
      <c r="P968" s="4"/>
    </row>
    <row r="969" spans="2:16" ht="12.75" customHeight="1" x14ac:dyDescent="0.2">
      <c r="B969" s="15"/>
      <c r="C969" s="24"/>
      <c r="D969" s="24"/>
      <c r="F969" s="3"/>
      <c r="G969" s="223"/>
      <c r="H969" s="4"/>
      <c r="I969" s="4"/>
      <c r="J969" s="4"/>
      <c r="K969" s="4"/>
      <c r="L969" s="4"/>
      <c r="M969" s="4"/>
      <c r="N969" s="4"/>
      <c r="O969" s="4"/>
      <c r="P969" s="4"/>
    </row>
    <row r="970" spans="2:16" ht="12.75" customHeight="1" x14ac:dyDescent="0.2">
      <c r="B970" s="15"/>
      <c r="C970" s="24"/>
      <c r="D970" s="24"/>
      <c r="F970" s="3"/>
      <c r="G970" s="223"/>
      <c r="H970" s="4"/>
      <c r="I970" s="4"/>
      <c r="J970" s="4"/>
      <c r="K970" s="4"/>
      <c r="L970" s="4"/>
      <c r="M970" s="4"/>
      <c r="N970" s="4"/>
      <c r="O970" s="4"/>
      <c r="P970" s="4"/>
    </row>
    <row r="971" spans="2:16" ht="12.75" customHeight="1" x14ac:dyDescent="0.2">
      <c r="B971" s="15"/>
      <c r="C971" s="24"/>
      <c r="D971" s="24"/>
      <c r="F971" s="3"/>
      <c r="G971" s="223"/>
      <c r="H971" s="4"/>
      <c r="I971" s="4"/>
      <c r="J971" s="4"/>
      <c r="K971" s="4"/>
      <c r="L971" s="4"/>
      <c r="M971" s="4"/>
      <c r="N971" s="4"/>
      <c r="O971" s="4"/>
      <c r="P971" s="4"/>
    </row>
    <row r="972" spans="2:16" ht="12.75" customHeight="1" x14ac:dyDescent="0.2">
      <c r="B972" s="15"/>
      <c r="C972" s="24"/>
      <c r="D972" s="24"/>
      <c r="F972" s="3"/>
      <c r="G972" s="223"/>
      <c r="H972" s="4"/>
      <c r="I972" s="4"/>
      <c r="J972" s="4"/>
      <c r="K972" s="4"/>
      <c r="L972" s="4"/>
      <c r="M972" s="4"/>
      <c r="N972" s="4"/>
      <c r="O972" s="4"/>
      <c r="P972" s="4"/>
    </row>
    <row r="973" spans="2:16" ht="12.75" customHeight="1" x14ac:dyDescent="0.2">
      <c r="B973" s="15"/>
      <c r="C973" s="24"/>
      <c r="D973" s="24"/>
      <c r="F973" s="3"/>
      <c r="G973" s="223"/>
      <c r="H973" s="4"/>
      <c r="I973" s="4"/>
      <c r="J973" s="4"/>
      <c r="K973" s="4"/>
      <c r="L973" s="4"/>
      <c r="M973" s="4"/>
      <c r="N973" s="4"/>
      <c r="O973" s="4"/>
      <c r="P973" s="4"/>
    </row>
    <row r="974" spans="2:16" ht="12.75" customHeight="1" x14ac:dyDescent="0.2">
      <c r="B974" s="15"/>
      <c r="C974" s="24"/>
      <c r="D974" s="24"/>
      <c r="F974" s="3"/>
      <c r="G974" s="223"/>
      <c r="H974" s="4"/>
      <c r="I974" s="4"/>
      <c r="J974" s="4"/>
      <c r="K974" s="4"/>
      <c r="L974" s="4"/>
      <c r="M974" s="4"/>
      <c r="N974" s="4"/>
      <c r="O974" s="4"/>
      <c r="P974" s="4"/>
    </row>
    <row r="975" spans="2:16" ht="12.75" customHeight="1" x14ac:dyDescent="0.2">
      <c r="B975" s="15"/>
      <c r="C975" s="24"/>
      <c r="D975" s="24"/>
      <c r="F975" s="3"/>
      <c r="G975" s="223"/>
      <c r="H975" s="4"/>
      <c r="I975" s="4"/>
      <c r="J975" s="4"/>
      <c r="K975" s="4"/>
      <c r="L975" s="4"/>
      <c r="M975" s="4"/>
      <c r="N975" s="4"/>
      <c r="O975" s="4"/>
      <c r="P975" s="4"/>
    </row>
    <row r="976" spans="2:16" ht="12.75" customHeight="1" x14ac:dyDescent="0.2">
      <c r="B976" s="15"/>
      <c r="C976" s="24"/>
      <c r="D976" s="24"/>
      <c r="F976" s="3"/>
      <c r="G976" s="223"/>
      <c r="H976" s="4"/>
      <c r="I976" s="4"/>
      <c r="J976" s="4"/>
      <c r="K976" s="4"/>
      <c r="L976" s="4"/>
      <c r="M976" s="4"/>
      <c r="N976" s="4"/>
      <c r="O976" s="4"/>
      <c r="P976" s="4"/>
    </row>
    <row r="977" spans="2:16" ht="12.75" customHeight="1" x14ac:dyDescent="0.2">
      <c r="B977" s="15"/>
      <c r="C977" s="24"/>
      <c r="D977" s="24"/>
      <c r="F977" s="3"/>
      <c r="G977" s="223"/>
      <c r="H977" s="4"/>
      <c r="I977" s="4"/>
      <c r="J977" s="4"/>
      <c r="K977" s="4"/>
      <c r="L977" s="4"/>
      <c r="M977" s="4"/>
      <c r="N977" s="4"/>
      <c r="O977" s="4"/>
      <c r="P977" s="4"/>
    </row>
    <row r="978" spans="2:16" ht="12.75" customHeight="1" x14ac:dyDescent="0.2">
      <c r="B978" s="15"/>
      <c r="C978" s="24"/>
      <c r="D978" s="24"/>
      <c r="F978" s="3"/>
      <c r="G978" s="223"/>
      <c r="H978" s="4"/>
      <c r="I978" s="4"/>
      <c r="J978" s="4"/>
      <c r="K978" s="4"/>
      <c r="L978" s="4"/>
      <c r="M978" s="4"/>
      <c r="N978" s="4"/>
      <c r="O978" s="4"/>
      <c r="P978" s="4"/>
    </row>
    <row r="979" spans="2:16" ht="12.75" customHeight="1" x14ac:dyDescent="0.2">
      <c r="B979" s="15"/>
      <c r="C979" s="24"/>
      <c r="D979" s="24"/>
      <c r="F979" s="3"/>
      <c r="G979" s="223"/>
      <c r="H979" s="4"/>
      <c r="I979" s="4"/>
      <c r="J979" s="4"/>
      <c r="K979" s="4"/>
      <c r="L979" s="4"/>
      <c r="M979" s="4"/>
      <c r="N979" s="4"/>
      <c r="O979" s="4"/>
      <c r="P979" s="4"/>
    </row>
    <row r="980" spans="2:16" ht="12.75" customHeight="1" x14ac:dyDescent="0.2">
      <c r="B980" s="15"/>
      <c r="C980" s="24"/>
      <c r="D980" s="24"/>
      <c r="F980" s="3"/>
      <c r="G980" s="223"/>
      <c r="H980" s="4"/>
      <c r="I980" s="4"/>
      <c r="J980" s="4"/>
      <c r="K980" s="4"/>
      <c r="L980" s="4"/>
      <c r="M980" s="4"/>
      <c r="N980" s="4"/>
      <c r="O980" s="4"/>
      <c r="P980" s="4"/>
    </row>
    <row r="981" spans="2:16" ht="12.75" customHeight="1" x14ac:dyDescent="0.2">
      <c r="B981" s="15"/>
      <c r="C981" s="24"/>
      <c r="D981" s="24"/>
      <c r="F981" s="3"/>
      <c r="G981" s="223"/>
      <c r="H981" s="4"/>
      <c r="I981" s="4"/>
      <c r="J981" s="4"/>
      <c r="K981" s="4"/>
      <c r="L981" s="4"/>
      <c r="M981" s="4"/>
      <c r="N981" s="4"/>
      <c r="O981" s="4"/>
      <c r="P981" s="4"/>
    </row>
    <row r="982" spans="2:16" ht="12.75" customHeight="1" x14ac:dyDescent="0.2">
      <c r="B982" s="15"/>
      <c r="C982" s="24"/>
      <c r="D982" s="24"/>
      <c r="F982" s="3"/>
      <c r="G982" s="223"/>
      <c r="H982" s="4"/>
      <c r="I982" s="4"/>
      <c r="J982" s="4"/>
      <c r="K982" s="4"/>
      <c r="L982" s="4"/>
      <c r="M982" s="4"/>
      <c r="N982" s="4"/>
      <c r="O982" s="4"/>
      <c r="P982" s="4"/>
    </row>
    <row r="983" spans="2:16" ht="12.75" customHeight="1" x14ac:dyDescent="0.2">
      <c r="B983" s="15"/>
      <c r="C983" s="24"/>
      <c r="D983" s="24"/>
      <c r="F983" s="3"/>
      <c r="G983" s="223"/>
      <c r="H983" s="4"/>
      <c r="I983" s="4"/>
      <c r="J983" s="4"/>
      <c r="K983" s="4"/>
      <c r="L983" s="4"/>
      <c r="M983" s="4"/>
      <c r="N983" s="4"/>
      <c r="O983" s="4"/>
      <c r="P983" s="4"/>
    </row>
    <row r="984" spans="2:16" ht="12.75" customHeight="1" x14ac:dyDescent="0.2">
      <c r="B984" s="15"/>
      <c r="C984" s="24"/>
      <c r="D984" s="24"/>
      <c r="F984" s="3"/>
      <c r="G984" s="223"/>
      <c r="H984" s="4"/>
      <c r="I984" s="4"/>
      <c r="J984" s="4"/>
      <c r="K984" s="4"/>
      <c r="L984" s="4"/>
      <c r="M984" s="4"/>
      <c r="N984" s="4"/>
      <c r="O984" s="4"/>
      <c r="P984" s="4"/>
    </row>
    <row r="985" spans="2:16" ht="12.75" customHeight="1" x14ac:dyDescent="0.2">
      <c r="B985" s="15"/>
      <c r="C985" s="24"/>
      <c r="D985" s="24"/>
      <c r="F985" s="3"/>
      <c r="G985" s="223"/>
      <c r="H985" s="4"/>
      <c r="I985" s="4"/>
      <c r="J985" s="4"/>
      <c r="K985" s="4"/>
      <c r="L985" s="4"/>
      <c r="M985" s="4"/>
      <c r="N985" s="4"/>
      <c r="O985" s="4"/>
      <c r="P985" s="4"/>
    </row>
    <row r="986" spans="2:16" ht="12.75" customHeight="1" x14ac:dyDescent="0.2">
      <c r="B986" s="15"/>
      <c r="C986" s="24"/>
      <c r="D986" s="24"/>
      <c r="F986" s="3"/>
      <c r="G986" s="223"/>
      <c r="H986" s="4"/>
      <c r="I986" s="4"/>
      <c r="J986" s="4"/>
      <c r="K986" s="4"/>
      <c r="L986" s="4"/>
      <c r="M986" s="4"/>
      <c r="N986" s="4"/>
      <c r="O986" s="4"/>
      <c r="P986" s="4"/>
    </row>
    <row r="987" spans="2:16" ht="12.75" customHeight="1" x14ac:dyDescent="0.2">
      <c r="B987" s="15"/>
      <c r="C987" s="24"/>
      <c r="D987" s="24"/>
      <c r="F987" s="3"/>
      <c r="G987" s="223"/>
      <c r="H987" s="4"/>
      <c r="I987" s="4"/>
      <c r="J987" s="4"/>
      <c r="K987" s="4"/>
      <c r="L987" s="4"/>
      <c r="M987" s="4"/>
      <c r="N987" s="4"/>
      <c r="O987" s="4"/>
      <c r="P987" s="4"/>
    </row>
    <row r="988" spans="2:16" ht="12.75" customHeight="1" x14ac:dyDescent="0.2">
      <c r="B988" s="15"/>
      <c r="C988" s="24"/>
      <c r="D988" s="24"/>
      <c r="F988" s="3"/>
      <c r="G988" s="223"/>
      <c r="H988" s="4"/>
      <c r="I988" s="4"/>
      <c r="J988" s="4"/>
      <c r="K988" s="4"/>
      <c r="L988" s="4"/>
      <c r="M988" s="4"/>
      <c r="N988" s="4"/>
      <c r="O988" s="4"/>
      <c r="P988" s="4"/>
    </row>
    <row r="989" spans="2:16" ht="15" customHeight="1" x14ac:dyDescent="0.2">
      <c r="B989" s="15"/>
      <c r="C989" s="24"/>
      <c r="D989" s="24"/>
      <c r="F989" s="3"/>
      <c r="G989" s="223"/>
    </row>
    <row r="990" spans="2:16" ht="15" customHeight="1" x14ac:dyDescent="0.2">
      <c r="B990" s="15"/>
      <c r="C990" s="24"/>
      <c r="D990" s="24"/>
    </row>
    <row r="991" spans="2:16" ht="15" customHeight="1" x14ac:dyDescent="0.2">
      <c r="B991" s="15"/>
      <c r="C991" s="24"/>
      <c r="D991" s="24"/>
    </row>
  </sheetData>
  <mergeCells count="25">
    <mergeCell ref="D35:E35"/>
    <mergeCell ref="H38:I38"/>
    <mergeCell ref="F35:G35"/>
    <mergeCell ref="A39:G39"/>
    <mergeCell ref="H35:I35"/>
    <mergeCell ref="A36:C36"/>
    <mergeCell ref="A37:C37"/>
    <mergeCell ref="D37:E37"/>
    <mergeCell ref="F37:G37"/>
    <mergeCell ref="H37:I37"/>
    <mergeCell ref="A35:C35"/>
    <mergeCell ref="A38:C38"/>
    <mergeCell ref="D38:E38"/>
    <mergeCell ref="F38:G38"/>
    <mergeCell ref="A1:F1"/>
    <mergeCell ref="A2:F2"/>
    <mergeCell ref="B3:F4"/>
    <mergeCell ref="B5:F5"/>
    <mergeCell ref="A3:A4"/>
    <mergeCell ref="F6:F8"/>
    <mergeCell ref="G6:G8"/>
    <mergeCell ref="D6:D8"/>
    <mergeCell ref="E6:E8"/>
    <mergeCell ref="A6:A8"/>
    <mergeCell ref="C6:C8"/>
  </mergeCells>
  <printOptions horizontalCentered="1"/>
  <pageMargins left="0.70866141732283472" right="0.70866141732283472" top="0.59055118110236227" bottom="0.59055118110236227" header="0" footer="0.19685039370078741"/>
  <pageSetup paperSize="9" scale="75"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A28"/>
  <sheetViews>
    <sheetView view="pageBreakPreview" zoomScaleNormal="100" zoomScaleSheetLayoutView="100" workbookViewId="0">
      <selection activeCell="N27" sqref="N27"/>
    </sheetView>
  </sheetViews>
  <sheetFormatPr defaultRowHeight="12.75" x14ac:dyDescent="0.2"/>
  <cols>
    <col min="1" max="1" width="15.7109375" customWidth="1"/>
    <col min="4" max="4" width="5.42578125" customWidth="1"/>
    <col min="5" max="5" width="7.28515625" customWidth="1"/>
    <col min="6" max="6" width="3.28515625" customWidth="1"/>
    <col min="7" max="7" width="7.28515625" customWidth="1"/>
    <col min="8" max="8" width="3.7109375" customWidth="1"/>
    <col min="9" max="9" width="6.28515625" customWidth="1"/>
    <col min="10" max="10" width="3.7109375" customWidth="1"/>
    <col min="11" max="11" width="8.28515625" customWidth="1"/>
    <col min="12" max="12" width="2.28515625" customWidth="1"/>
    <col min="13" max="13" width="1.85546875" customWidth="1"/>
    <col min="14" max="14" width="8.28515625" customWidth="1"/>
    <col min="15" max="15" width="3.7109375" customWidth="1"/>
    <col min="16" max="16" width="6.7109375" customWidth="1"/>
    <col min="17" max="17" width="2.7109375" customWidth="1"/>
    <col min="18" max="18" width="2" customWidth="1"/>
    <col min="20" max="20" width="2" customWidth="1"/>
    <col min="21" max="21" width="7" customWidth="1"/>
    <col min="24" max="24" width="3.5703125" customWidth="1"/>
    <col min="25" max="25" width="5.140625" customWidth="1"/>
    <col min="26" max="26" width="7.7109375" customWidth="1"/>
    <col min="27" max="27" width="3" customWidth="1"/>
  </cols>
  <sheetData>
    <row r="1" spans="1:27" ht="67.150000000000006" customHeight="1" x14ac:dyDescent="0.2">
      <c r="A1" s="583" t="s">
        <v>59</v>
      </c>
      <c r="B1" s="584"/>
      <c r="C1" s="584"/>
      <c r="D1" s="584"/>
      <c r="E1" s="584"/>
      <c r="F1" s="584"/>
      <c r="G1" s="584"/>
      <c r="H1" s="584"/>
      <c r="I1" s="584"/>
      <c r="J1" s="584"/>
      <c r="K1" s="584"/>
      <c r="L1" s="584"/>
      <c r="M1" s="584"/>
      <c r="N1" s="584"/>
      <c r="O1" s="584"/>
      <c r="P1" s="584"/>
      <c r="Q1" s="584"/>
      <c r="R1" s="584"/>
      <c r="S1" s="584"/>
      <c r="T1" s="584"/>
      <c r="U1" s="584"/>
      <c r="V1" s="584"/>
      <c r="W1" s="584"/>
      <c r="X1" s="584"/>
      <c r="Y1" s="584"/>
      <c r="Z1" s="584"/>
      <c r="AA1" s="585"/>
    </row>
    <row r="2" spans="1:27" x14ac:dyDescent="0.2">
      <c r="A2" s="63"/>
      <c r="B2" s="64" t="str">
        <f>[6]Resumo!$B$2</f>
        <v>PREFEITURA MUNICIPAL DE SÃO SEBASTIÃO DO OESTE-MG</v>
      </c>
      <c r="C2" s="64"/>
      <c r="D2" s="64"/>
      <c r="E2" s="64"/>
      <c r="F2" s="64"/>
      <c r="G2" s="64"/>
      <c r="H2" s="64"/>
      <c r="I2" s="64"/>
      <c r="J2" s="64"/>
      <c r="K2" s="64"/>
      <c r="L2" s="64"/>
      <c r="M2" s="64"/>
      <c r="N2" s="64"/>
      <c r="O2" s="64"/>
      <c r="P2" s="64"/>
      <c r="Q2" s="64"/>
      <c r="R2" s="64"/>
      <c r="S2" s="586" t="str">
        <f>[6]Resumo!C2</f>
        <v>PLANILHA MODELO:</v>
      </c>
      <c r="T2" s="586"/>
      <c r="U2" s="586"/>
      <c r="V2" s="586"/>
      <c r="W2" s="586"/>
      <c r="X2" s="586"/>
      <c r="Y2" s="64"/>
      <c r="Z2" s="587"/>
      <c r="AA2" s="588"/>
    </row>
    <row r="3" spans="1:27" x14ac:dyDescent="0.2">
      <c r="A3" s="63"/>
      <c r="B3" s="64"/>
      <c r="C3" s="64"/>
      <c r="D3" s="64"/>
      <c r="E3" s="64"/>
      <c r="F3" s="64"/>
      <c r="G3" s="64"/>
      <c r="H3" s="64"/>
      <c r="I3" s="64"/>
      <c r="J3" s="64"/>
      <c r="K3" s="64"/>
      <c r="L3" s="64"/>
      <c r="M3" s="64"/>
      <c r="N3" s="64"/>
      <c r="O3" s="64"/>
      <c r="P3" s="64"/>
      <c r="Q3" s="64"/>
      <c r="R3" s="64"/>
      <c r="S3" s="589" t="str">
        <f>[6]Resumo!C3</f>
        <v>DESONERADA</v>
      </c>
      <c r="T3" s="589"/>
      <c r="U3" s="589"/>
      <c r="V3" s="589"/>
      <c r="W3" s="589"/>
      <c r="X3" s="589"/>
      <c r="Y3" s="64"/>
      <c r="Z3" s="590"/>
      <c r="AA3" s="591"/>
    </row>
    <row r="4" spans="1:27" ht="13.5" thickBot="1" x14ac:dyDescent="0.25">
      <c r="A4" s="63" t="str">
        <f>[6]Resumo!$A$4</f>
        <v>PROJETO:</v>
      </c>
      <c r="B4" s="239" t="s">
        <v>153</v>
      </c>
      <c r="C4" s="239"/>
      <c r="D4" s="239"/>
      <c r="E4" s="239"/>
      <c r="F4" s="239"/>
      <c r="G4" s="239"/>
      <c r="H4" s="239"/>
      <c r="I4" s="239"/>
      <c r="J4" s="64"/>
      <c r="K4" s="64"/>
      <c r="L4" s="64"/>
      <c r="M4" s="64"/>
      <c r="N4" s="64"/>
      <c r="O4" s="64"/>
      <c r="P4" s="64"/>
      <c r="Q4" s="64"/>
      <c r="R4" s="64"/>
      <c r="S4" s="593" t="s">
        <v>60</v>
      </c>
      <c r="T4" s="593"/>
      <c r="U4" s="593"/>
      <c r="V4" s="593"/>
      <c r="W4" s="593"/>
      <c r="X4" s="593"/>
      <c r="Y4" s="64"/>
      <c r="Z4" s="594">
        <v>44995</v>
      </c>
      <c r="AA4" s="595"/>
    </row>
    <row r="5" spans="1:27" ht="15.75" thickBot="1" x14ac:dyDescent="0.25">
      <c r="A5" s="597" t="s">
        <v>61</v>
      </c>
      <c r="B5" s="598"/>
      <c r="C5" s="598"/>
      <c r="D5" s="598"/>
      <c r="E5" s="598"/>
      <c r="F5" s="598"/>
      <c r="G5" s="598"/>
      <c r="H5" s="598"/>
      <c r="I5" s="598"/>
      <c r="J5" s="598"/>
      <c r="K5" s="598"/>
      <c r="L5" s="598"/>
      <c r="M5" s="598"/>
      <c r="N5" s="598"/>
      <c r="O5" s="598"/>
      <c r="P5" s="598"/>
      <c r="Q5" s="598"/>
      <c r="R5" s="598"/>
      <c r="S5" s="598"/>
      <c r="T5" s="598"/>
      <c r="U5" s="598"/>
      <c r="V5" s="598"/>
      <c r="W5" s="598"/>
      <c r="X5" s="598"/>
      <c r="Y5" s="598"/>
      <c r="Z5" s="598"/>
      <c r="AA5" s="599"/>
    </row>
    <row r="6" spans="1:27" x14ac:dyDescent="0.2">
      <c r="A6" s="65"/>
      <c r="B6" s="66"/>
      <c r="C6" s="66"/>
      <c r="D6" s="66"/>
      <c r="E6" s="66"/>
      <c r="F6" s="67"/>
      <c r="G6" s="67"/>
      <c r="H6" s="67"/>
      <c r="I6" s="67"/>
      <c r="J6" s="67"/>
      <c r="K6" s="67"/>
      <c r="L6" s="67"/>
      <c r="M6" s="66"/>
      <c r="N6" s="66"/>
      <c r="O6" s="66"/>
      <c r="P6" s="66"/>
      <c r="Q6" s="66"/>
      <c r="R6" s="66"/>
      <c r="S6" s="66"/>
      <c r="T6" s="66"/>
      <c r="U6" s="66"/>
      <c r="V6" s="66"/>
      <c r="W6" s="66"/>
      <c r="X6" s="66"/>
      <c r="Y6" s="66"/>
      <c r="Z6" s="66"/>
      <c r="AA6" s="68"/>
    </row>
    <row r="7" spans="1:27" x14ac:dyDescent="0.2">
      <c r="A7" s="69" t="s">
        <v>62</v>
      </c>
      <c r="B7" s="70" t="s">
        <v>63</v>
      </c>
      <c r="C7" s="71"/>
      <c r="D7" s="72"/>
      <c r="E7" s="72"/>
      <c r="F7" s="73"/>
      <c r="G7" s="243">
        <v>4.6699999999999998E-2</v>
      </c>
      <c r="H7" s="73"/>
      <c r="I7" s="73"/>
      <c r="J7" s="73"/>
      <c r="K7" s="72"/>
      <c r="L7" s="73"/>
      <c r="M7" s="72"/>
      <c r="N7" s="72"/>
      <c r="O7" s="72"/>
      <c r="P7" s="72"/>
      <c r="Q7" s="72"/>
      <c r="R7" s="72"/>
      <c r="S7" s="72"/>
      <c r="T7" s="72"/>
      <c r="U7" s="72"/>
      <c r="V7" s="72"/>
      <c r="W7" s="72"/>
      <c r="X7" s="72"/>
      <c r="Y7" s="72"/>
      <c r="Z7" s="72"/>
      <c r="AA7" s="74"/>
    </row>
    <row r="8" spans="1:27" x14ac:dyDescent="0.2">
      <c r="A8" s="69" t="s">
        <v>64</v>
      </c>
      <c r="B8" s="70" t="s">
        <v>65</v>
      </c>
      <c r="C8" s="71"/>
      <c r="D8" s="72"/>
      <c r="E8" s="72"/>
      <c r="F8" s="73"/>
      <c r="G8" s="243">
        <v>7.4000000000000003E-3</v>
      </c>
      <c r="H8" s="73"/>
      <c r="I8" s="73"/>
      <c r="J8" s="73"/>
      <c r="K8" s="72"/>
      <c r="L8" s="73"/>
      <c r="M8" s="72"/>
      <c r="N8" s="72"/>
      <c r="O8" s="72"/>
      <c r="P8" s="72"/>
      <c r="Q8" s="72"/>
      <c r="R8" s="72"/>
      <c r="S8" s="72"/>
      <c r="T8" s="72"/>
      <c r="U8" s="72"/>
      <c r="V8" s="72"/>
      <c r="W8" s="72"/>
      <c r="X8" s="72"/>
      <c r="Y8" s="72"/>
      <c r="Z8" s="72"/>
      <c r="AA8" s="74"/>
    </row>
    <row r="9" spans="1:27" x14ac:dyDescent="0.2">
      <c r="A9" s="69" t="s">
        <v>66</v>
      </c>
      <c r="B9" s="70" t="s">
        <v>67</v>
      </c>
      <c r="C9" s="71"/>
      <c r="D9" s="72"/>
      <c r="E9" s="72"/>
      <c r="F9" s="73"/>
      <c r="G9" s="243">
        <v>9.7000000000000003E-3</v>
      </c>
      <c r="H9" s="73"/>
      <c r="I9" s="73"/>
      <c r="J9" s="73"/>
      <c r="K9" s="72"/>
      <c r="L9" s="73"/>
      <c r="M9" s="72"/>
      <c r="N9" s="72"/>
      <c r="O9" s="72"/>
      <c r="P9" s="72"/>
      <c r="Q9" s="72"/>
      <c r="R9" s="72"/>
      <c r="S9" s="72"/>
      <c r="T9" s="72"/>
      <c r="U9" s="72"/>
      <c r="V9" s="72"/>
      <c r="W9" s="72"/>
      <c r="X9" s="72"/>
      <c r="Y9" s="72"/>
      <c r="Z9" s="72"/>
      <c r="AA9" s="74"/>
    </row>
    <row r="10" spans="1:27" x14ac:dyDescent="0.2">
      <c r="A10" s="69" t="s">
        <v>68</v>
      </c>
      <c r="B10" s="70" t="s">
        <v>69</v>
      </c>
      <c r="C10" s="71"/>
      <c r="D10" s="72"/>
      <c r="E10" s="72"/>
      <c r="F10" s="73"/>
      <c r="G10" s="243">
        <v>9.5999999999999992E-3</v>
      </c>
      <c r="H10" s="73"/>
      <c r="I10" s="73"/>
      <c r="J10" s="73"/>
      <c r="K10" s="72"/>
      <c r="L10" s="73"/>
      <c r="M10" s="72"/>
      <c r="N10" s="72"/>
      <c r="O10" s="72"/>
      <c r="P10" s="72"/>
      <c r="Q10" s="72"/>
      <c r="R10" s="72"/>
      <c r="S10" s="72"/>
      <c r="T10" s="72"/>
      <c r="U10" s="72"/>
      <c r="V10" s="72"/>
      <c r="W10" s="72"/>
      <c r="X10" s="72"/>
      <c r="Y10" s="72"/>
      <c r="Z10" s="72"/>
      <c r="AA10" s="74"/>
    </row>
    <row r="11" spans="1:27" x14ac:dyDescent="0.2">
      <c r="A11" s="69" t="s">
        <v>70</v>
      </c>
      <c r="B11" s="70" t="s">
        <v>71</v>
      </c>
      <c r="C11" s="71"/>
      <c r="D11" s="72"/>
      <c r="E11" s="72"/>
      <c r="F11" s="73"/>
      <c r="G11" s="243">
        <v>7.5300000000000006E-2</v>
      </c>
      <c r="H11" s="73"/>
      <c r="I11" s="73"/>
      <c r="J11" s="73"/>
      <c r="K11" s="72"/>
      <c r="L11" s="73"/>
      <c r="M11" s="72"/>
      <c r="N11" s="72"/>
      <c r="O11" s="72"/>
      <c r="P11" s="72"/>
      <c r="Q11" s="72"/>
      <c r="R11" s="72"/>
      <c r="S11" s="72"/>
      <c r="T11" s="72"/>
      <c r="U11" s="72"/>
      <c r="V11" s="72"/>
      <c r="W11" s="72"/>
      <c r="X11" s="72"/>
      <c r="Y11" s="72"/>
      <c r="Z11" s="72"/>
      <c r="AA11" s="74"/>
    </row>
    <row r="12" spans="1:27" x14ac:dyDescent="0.2">
      <c r="A12" s="69" t="s">
        <v>72</v>
      </c>
      <c r="B12" s="70" t="s">
        <v>73</v>
      </c>
      <c r="C12" s="71"/>
      <c r="D12" s="72"/>
      <c r="E12" s="72"/>
      <c r="F12" s="73"/>
      <c r="G12" s="243">
        <f>SUM(G13:G16)</f>
        <v>0.10249999999999999</v>
      </c>
      <c r="H12" s="73"/>
      <c r="I12" s="73"/>
      <c r="J12" s="73"/>
      <c r="K12" s="72"/>
      <c r="L12" s="73"/>
      <c r="M12" s="72"/>
      <c r="N12" s="72"/>
      <c r="O12" s="72"/>
      <c r="P12" s="72"/>
      <c r="Q12" s="72"/>
      <c r="R12" s="72"/>
      <c r="S12" s="72"/>
      <c r="T12" s="72"/>
      <c r="U12" s="72"/>
      <c r="V12" s="72"/>
      <c r="W12" s="72"/>
      <c r="X12" s="72"/>
      <c r="Y12" s="72"/>
      <c r="Z12" s="72"/>
      <c r="AA12" s="74"/>
    </row>
    <row r="13" spans="1:27" x14ac:dyDescent="0.2">
      <c r="A13" s="75"/>
      <c r="B13" s="76"/>
      <c r="C13" s="77"/>
      <c r="D13" s="76"/>
      <c r="E13" s="76" t="s">
        <v>74</v>
      </c>
      <c r="F13" s="78"/>
      <c r="G13" s="244">
        <v>0.03</v>
      </c>
      <c r="H13" s="78"/>
      <c r="I13" s="78"/>
      <c r="J13" s="78"/>
      <c r="K13" s="76"/>
      <c r="L13" s="78"/>
      <c r="M13" s="76"/>
      <c r="N13" s="76"/>
      <c r="O13" s="76"/>
      <c r="P13" s="76"/>
      <c r="Q13" s="76"/>
      <c r="R13" s="76"/>
      <c r="S13" s="76"/>
      <c r="T13" s="76"/>
      <c r="U13" s="76"/>
      <c r="V13" s="76"/>
      <c r="W13" s="76"/>
      <c r="X13" s="76"/>
      <c r="Y13" s="76"/>
      <c r="Z13" s="76"/>
      <c r="AA13" s="79"/>
    </row>
    <row r="14" spans="1:27" x14ac:dyDescent="0.2">
      <c r="A14" s="75"/>
      <c r="B14" s="76"/>
      <c r="C14" s="77"/>
      <c r="D14" s="76"/>
      <c r="E14" s="76" t="s">
        <v>75</v>
      </c>
      <c r="F14" s="78"/>
      <c r="G14" s="244">
        <v>6.4999999999999997E-3</v>
      </c>
      <c r="H14" s="78"/>
      <c r="I14" s="78"/>
      <c r="J14" s="78"/>
      <c r="K14" s="76"/>
      <c r="L14" s="78"/>
      <c r="M14" s="76"/>
      <c r="N14" s="76"/>
      <c r="O14" s="76"/>
      <c r="P14" s="76"/>
      <c r="Q14" s="76"/>
      <c r="R14" s="76"/>
      <c r="S14" s="76"/>
      <c r="T14" s="76"/>
      <c r="U14" s="76"/>
      <c r="V14" s="76"/>
      <c r="W14" s="76"/>
      <c r="X14" s="76"/>
      <c r="Y14" s="76"/>
      <c r="Z14" s="76"/>
      <c r="AA14" s="79"/>
    </row>
    <row r="15" spans="1:27" x14ac:dyDescent="0.2">
      <c r="A15" s="75"/>
      <c r="B15" s="76"/>
      <c r="C15" s="77"/>
      <c r="D15" s="76"/>
      <c r="E15" s="76" t="s">
        <v>76</v>
      </c>
      <c r="F15" s="78"/>
      <c r="G15" s="244">
        <v>2.1000000000000001E-2</v>
      </c>
      <c r="H15" s="78"/>
      <c r="I15" s="78"/>
      <c r="J15" s="78"/>
      <c r="K15" s="76"/>
      <c r="L15" s="78"/>
      <c r="M15" s="76"/>
      <c r="N15" s="76"/>
      <c r="O15" s="76"/>
      <c r="P15" s="76"/>
      <c r="Q15" s="76"/>
      <c r="R15" s="76"/>
      <c r="S15" s="76"/>
      <c r="T15" s="76"/>
      <c r="U15" s="76"/>
      <c r="V15" s="76"/>
      <c r="W15" s="76"/>
      <c r="X15" s="76"/>
      <c r="Y15" s="76"/>
      <c r="Z15" s="76"/>
      <c r="AA15" s="79"/>
    </row>
    <row r="16" spans="1:27" x14ac:dyDescent="0.2">
      <c r="A16" s="75"/>
      <c r="B16" s="76"/>
      <c r="C16" s="77"/>
      <c r="D16" s="76"/>
      <c r="E16" s="76" t="s">
        <v>77</v>
      </c>
      <c r="F16" s="78"/>
      <c r="G16" s="244">
        <f>IF([3]Resumo!C3=[3]Resumo!N1,0,0.045)</f>
        <v>4.4999999999999998E-2</v>
      </c>
      <c r="H16" s="78"/>
      <c r="I16" s="78"/>
      <c r="J16" s="78"/>
      <c r="K16" s="76"/>
      <c r="L16" s="78"/>
      <c r="M16" s="76"/>
      <c r="N16" s="76"/>
      <c r="O16" s="76"/>
      <c r="P16" s="76"/>
      <c r="Q16" s="76"/>
      <c r="R16" s="76"/>
      <c r="S16" s="76"/>
      <c r="T16" s="76"/>
      <c r="U16" s="76"/>
      <c r="V16" s="76"/>
      <c r="W16" s="76"/>
      <c r="X16" s="76"/>
      <c r="Y16" s="76"/>
      <c r="Z16" s="76"/>
      <c r="AA16" s="79"/>
    </row>
    <row r="17" spans="1:27" x14ac:dyDescent="0.2">
      <c r="A17" s="69"/>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4"/>
    </row>
    <row r="18" spans="1:27" x14ac:dyDescent="0.2">
      <c r="A18" s="69"/>
      <c r="B18" s="72"/>
      <c r="C18" s="72"/>
      <c r="D18" s="72"/>
      <c r="E18" s="72"/>
      <c r="F18" s="72"/>
      <c r="G18" s="72"/>
      <c r="H18" s="72"/>
      <c r="I18" s="72"/>
      <c r="J18" s="72"/>
      <c r="K18" s="72"/>
      <c r="L18" s="72"/>
      <c r="M18" s="72"/>
      <c r="N18" s="72"/>
      <c r="O18" s="72"/>
      <c r="P18" s="72"/>
      <c r="Q18" s="72"/>
      <c r="R18" s="72"/>
      <c r="S18" s="72"/>
      <c r="T18" s="72"/>
      <c r="U18" s="72"/>
      <c r="V18" s="72"/>
      <c r="W18" s="72"/>
      <c r="X18" s="72"/>
      <c r="Y18" s="72"/>
      <c r="Z18" s="72"/>
      <c r="AA18" s="74"/>
    </row>
    <row r="19" spans="1:27" x14ac:dyDescent="0.2">
      <c r="A19" s="69"/>
      <c r="B19" s="72"/>
      <c r="C19" s="72"/>
      <c r="D19" s="72"/>
      <c r="E19" s="72"/>
      <c r="F19" s="72"/>
      <c r="G19" s="72"/>
      <c r="H19" s="72"/>
      <c r="I19" s="72"/>
      <c r="J19" s="72"/>
      <c r="K19" s="72"/>
      <c r="L19" s="72"/>
      <c r="M19" s="72"/>
      <c r="N19" s="72"/>
      <c r="O19" s="72"/>
      <c r="P19" s="72"/>
      <c r="Q19" s="72"/>
      <c r="R19" s="72"/>
      <c r="S19" s="72"/>
      <c r="T19" s="72"/>
      <c r="U19" s="72"/>
      <c r="V19" s="72"/>
      <c r="W19" s="72"/>
      <c r="X19" s="72"/>
      <c r="Y19" s="72"/>
      <c r="Z19" s="72"/>
      <c r="AA19" s="74"/>
    </row>
    <row r="20" spans="1:27" x14ac:dyDescent="0.2">
      <c r="A20" s="69"/>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4"/>
    </row>
    <row r="21" spans="1:27" ht="15" x14ac:dyDescent="0.25">
      <c r="A21" s="69"/>
      <c r="B21" s="80" t="s">
        <v>78</v>
      </c>
      <c r="C21" s="600" t="s">
        <v>79</v>
      </c>
      <c r="D21" s="81" t="s">
        <v>80</v>
      </c>
      <c r="E21" s="82">
        <v>1</v>
      </c>
      <c r="F21" s="81" t="s">
        <v>81</v>
      </c>
      <c r="G21" s="82">
        <f>G7</f>
        <v>4.6699999999999998E-2</v>
      </c>
      <c r="H21" s="81" t="s">
        <v>81</v>
      </c>
      <c r="I21" s="82">
        <f>G8</f>
        <v>7.4000000000000003E-3</v>
      </c>
      <c r="J21" s="81" t="s">
        <v>81</v>
      </c>
      <c r="K21" s="82">
        <f>G9</f>
        <v>9.7000000000000003E-3</v>
      </c>
      <c r="L21" s="80" t="s">
        <v>82</v>
      </c>
      <c r="M21" s="80" t="s">
        <v>83</v>
      </c>
      <c r="N21" s="82">
        <v>1</v>
      </c>
      <c r="O21" s="80" t="s">
        <v>81</v>
      </c>
      <c r="P21" s="82">
        <f>G10</f>
        <v>9.5999999999999992E-3</v>
      </c>
      <c r="Q21" s="80" t="s">
        <v>82</v>
      </c>
      <c r="R21" s="80" t="s">
        <v>83</v>
      </c>
      <c r="S21" s="82">
        <v>1</v>
      </c>
      <c r="T21" s="80" t="s">
        <v>81</v>
      </c>
      <c r="U21" s="82">
        <f>G11</f>
        <v>7.5300000000000006E-2</v>
      </c>
      <c r="V21" s="80" t="s">
        <v>84</v>
      </c>
      <c r="W21" s="600" t="s">
        <v>85</v>
      </c>
      <c r="X21" s="601">
        <v>-1</v>
      </c>
      <c r="Y21" s="602" t="s">
        <v>86</v>
      </c>
      <c r="Z21" s="603">
        <f>ROUND((((E21+G21+I21+K21)*(N21+P21)*(S21+U21))/(N23-P23))-1,4)</f>
        <v>0.2868</v>
      </c>
      <c r="AA21" s="74"/>
    </row>
    <row r="22" spans="1:27" ht="15" x14ac:dyDescent="0.2">
      <c r="A22" s="69"/>
      <c r="B22" s="72"/>
      <c r="C22" s="600"/>
      <c r="D22" s="604"/>
      <c r="E22" s="604"/>
      <c r="F22" s="604"/>
      <c r="G22" s="604"/>
      <c r="H22" s="604"/>
      <c r="I22" s="604"/>
      <c r="J22" s="604"/>
      <c r="K22" s="604"/>
      <c r="L22" s="604"/>
      <c r="M22" s="604"/>
      <c r="N22" s="604"/>
      <c r="O22" s="604"/>
      <c r="P22" s="604"/>
      <c r="Q22" s="604"/>
      <c r="R22" s="604"/>
      <c r="S22" s="604"/>
      <c r="T22" s="604"/>
      <c r="U22" s="604"/>
      <c r="V22" s="604"/>
      <c r="W22" s="600"/>
      <c r="X22" s="601"/>
      <c r="Y22" s="602"/>
      <c r="Z22" s="603"/>
      <c r="AA22" s="74"/>
    </row>
    <row r="23" spans="1:27" ht="15" x14ac:dyDescent="0.2">
      <c r="A23" s="83"/>
      <c r="B23" s="84"/>
      <c r="C23" s="600"/>
      <c r="D23" s="85"/>
      <c r="E23" s="85"/>
      <c r="F23" s="85"/>
      <c r="G23" s="85"/>
      <c r="H23" s="85"/>
      <c r="I23" s="85"/>
      <c r="J23" s="85"/>
      <c r="K23" s="86"/>
      <c r="L23" s="86"/>
      <c r="M23" s="85" t="s">
        <v>83</v>
      </c>
      <c r="N23" s="87">
        <v>1</v>
      </c>
      <c r="O23" s="86" t="s">
        <v>87</v>
      </c>
      <c r="P23" s="87">
        <f>G12</f>
        <v>0.10249999999999999</v>
      </c>
      <c r="Q23" s="86" t="s">
        <v>88</v>
      </c>
      <c r="R23" s="86"/>
      <c r="S23" s="86"/>
      <c r="T23" s="86"/>
      <c r="U23" s="86"/>
      <c r="V23" s="86"/>
      <c r="W23" s="600"/>
      <c r="X23" s="601"/>
      <c r="Y23" s="602"/>
      <c r="Z23" s="603"/>
      <c r="AA23" s="88"/>
    </row>
    <row r="24" spans="1:27" x14ac:dyDescent="0.2">
      <c r="A24" s="69"/>
      <c r="B24" s="72"/>
      <c r="C24" s="72"/>
      <c r="D24" s="72"/>
      <c r="E24" s="72"/>
      <c r="F24" s="73"/>
      <c r="G24" s="73"/>
      <c r="H24" s="73"/>
      <c r="I24" s="73"/>
      <c r="J24" s="73"/>
      <c r="K24" s="73"/>
      <c r="L24" s="73"/>
      <c r="M24" s="72"/>
      <c r="N24" s="72"/>
      <c r="O24" s="72"/>
      <c r="P24" s="72"/>
      <c r="Q24" s="72"/>
      <c r="R24" s="72"/>
      <c r="S24" s="72"/>
      <c r="T24" s="72"/>
      <c r="U24" s="72"/>
      <c r="V24" s="72"/>
      <c r="W24" s="72"/>
      <c r="X24" s="72"/>
      <c r="Y24" s="72"/>
      <c r="Z24" s="72"/>
      <c r="AA24" s="74"/>
    </row>
    <row r="25" spans="1:27" ht="13.5" thickBot="1" x14ac:dyDescent="0.25">
      <c r="A25" s="89" t="s">
        <v>89</v>
      </c>
      <c r="B25" s="90"/>
      <c r="C25" s="90"/>
      <c r="D25" s="90"/>
      <c r="E25" s="90"/>
      <c r="F25" s="91"/>
      <c r="G25" s="91"/>
      <c r="H25" s="91"/>
      <c r="I25" s="91"/>
      <c r="J25" s="91"/>
      <c r="K25" s="91"/>
      <c r="L25" s="91"/>
      <c r="M25" s="90"/>
      <c r="N25" s="90"/>
      <c r="O25" s="90"/>
      <c r="P25" s="90"/>
      <c r="Q25" s="90"/>
      <c r="R25" s="90"/>
      <c r="S25" s="90"/>
      <c r="T25" s="90"/>
      <c r="U25" s="90"/>
      <c r="V25" s="90"/>
      <c r="W25" s="90"/>
      <c r="X25" s="90"/>
      <c r="Y25" s="90"/>
      <c r="Z25" s="90"/>
      <c r="AA25" s="92"/>
    </row>
    <row r="26" spans="1:27" ht="59.45" customHeight="1" x14ac:dyDescent="0.2">
      <c r="A26" s="93"/>
      <c r="B26" s="94"/>
      <c r="C26" s="94"/>
      <c r="D26" s="94"/>
      <c r="E26" s="94"/>
      <c r="F26" s="94"/>
      <c r="G26" s="94"/>
      <c r="H26" s="94"/>
      <c r="I26" s="596"/>
      <c r="J26" s="596"/>
      <c r="K26" s="596"/>
      <c r="L26" s="596"/>
      <c r="M26" s="596"/>
      <c r="N26" s="596"/>
      <c r="O26" s="94"/>
      <c r="P26" s="94"/>
      <c r="Q26" s="94"/>
      <c r="R26" s="94"/>
      <c r="S26" s="94"/>
      <c r="T26" s="94"/>
      <c r="U26" s="94"/>
      <c r="V26" s="94"/>
      <c r="W26" s="94"/>
      <c r="X26" s="94"/>
      <c r="Y26" s="94"/>
      <c r="Z26" s="94"/>
      <c r="AA26" s="95"/>
    </row>
    <row r="27" spans="1:27" ht="52.5" customHeight="1" x14ac:dyDescent="0.2">
      <c r="A27" s="96"/>
      <c r="B27" s="592" t="s">
        <v>34885</v>
      </c>
      <c r="C27" s="592"/>
      <c r="D27" s="592"/>
      <c r="E27" s="242"/>
      <c r="F27" s="97"/>
      <c r="G27" s="97"/>
      <c r="H27" s="458" t="s">
        <v>56</v>
      </c>
      <c r="I27" s="458"/>
      <c r="J27" s="458"/>
      <c r="K27" s="458"/>
      <c r="L27" s="240"/>
      <c r="M27" s="240"/>
      <c r="N27" s="240"/>
      <c r="O27" s="528" t="s">
        <v>104</v>
      </c>
      <c r="P27" s="528"/>
      <c r="Q27" s="528"/>
      <c r="R27" s="528"/>
      <c r="S27" s="528"/>
      <c r="T27" s="97"/>
      <c r="U27" s="97"/>
      <c r="V27" s="97"/>
      <c r="W27" s="97"/>
      <c r="X27" s="97"/>
      <c r="Y27" s="97"/>
      <c r="Z27" s="97"/>
      <c r="AA27" s="98"/>
    </row>
    <row r="28" spans="1:27" ht="13.5" thickBot="1" x14ac:dyDescent="0.25">
      <c r="A28" s="89"/>
      <c r="B28" s="99"/>
      <c r="C28" s="99"/>
      <c r="D28" s="99"/>
      <c r="E28" s="99"/>
      <c r="F28" s="99"/>
      <c r="G28" s="99"/>
      <c r="H28" s="99"/>
      <c r="I28" s="99"/>
      <c r="J28" s="99"/>
      <c r="K28" s="99"/>
      <c r="L28" s="99"/>
      <c r="M28" s="99"/>
      <c r="N28" s="241"/>
      <c r="O28" s="99"/>
      <c r="P28" s="99"/>
      <c r="Q28" s="99"/>
      <c r="R28" s="99"/>
      <c r="S28" s="99"/>
      <c r="T28" s="99"/>
      <c r="U28" s="99"/>
      <c r="V28" s="99"/>
      <c r="W28" s="99"/>
      <c r="X28" s="99"/>
      <c r="Y28" s="99"/>
      <c r="Z28" s="99"/>
      <c r="AA28" s="100"/>
    </row>
  </sheetData>
  <mergeCells count="18">
    <mergeCell ref="O27:S27"/>
    <mergeCell ref="H27:K27"/>
    <mergeCell ref="B27:D27"/>
    <mergeCell ref="S4:X4"/>
    <mergeCell ref="Z4:AA4"/>
    <mergeCell ref="I26:N26"/>
    <mergeCell ref="A5:AA5"/>
    <mergeCell ref="C21:C23"/>
    <mergeCell ref="W21:W23"/>
    <mergeCell ref="X21:X23"/>
    <mergeCell ref="Y21:Y23"/>
    <mergeCell ref="Z21:Z23"/>
    <mergeCell ref="D22:V22"/>
    <mergeCell ref="A1:AA1"/>
    <mergeCell ref="S2:X2"/>
    <mergeCell ref="Z2:AA2"/>
    <mergeCell ref="S3:X3"/>
    <mergeCell ref="Z3:AA3"/>
  </mergeCells>
  <dataValidations count="2">
    <dataValidation type="list" allowBlank="1" showInputMessage="1" showErrorMessage="1" sqref="S4:X4">
      <formula1>"PRIMEIRO QUARTIL, QUARTIL MÉDIO, TERCEIRO QUARTIL"</formula1>
    </dataValidation>
    <dataValidation type="list" allowBlank="1" showInputMessage="1" showErrorMessage="1" sqref="A5:AA5">
      <formula1>$AF$1:$AF$6</formula1>
    </dataValidation>
  </dataValidations>
  <printOptions horizontalCentered="1"/>
  <pageMargins left="0.51181102362204722" right="0.51181102362204722" top="0.78740157480314965" bottom="0.78740157480314965" header="0.31496062992125984" footer="0.31496062992125984"/>
  <pageSetup paperSize="9" scale="84" orientation="landscape"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20"/>
  <sheetViews>
    <sheetView topLeftCell="A3811" workbookViewId="0">
      <selection activeCell="B3821" sqref="B3821"/>
    </sheetView>
  </sheetViews>
  <sheetFormatPr defaultColWidth="8.85546875" defaultRowHeight="15" x14ac:dyDescent="0.25"/>
  <cols>
    <col min="1" max="1" width="18" style="197" customWidth="1"/>
    <col min="2" max="2" width="51.140625" style="197" customWidth="1"/>
    <col min="3" max="3" width="5.85546875" style="197" customWidth="1"/>
    <col min="4" max="4" width="18.140625" style="197" customWidth="1"/>
    <col min="5" max="5" width="14.5703125" style="197" customWidth="1"/>
    <col min="6" max="16384" width="8.85546875" style="162"/>
  </cols>
  <sheetData>
    <row r="1" spans="1:5" ht="68.45" customHeight="1" x14ac:dyDescent="0.25">
      <c r="A1" s="161"/>
      <c r="B1" s="161"/>
      <c r="C1" s="161"/>
      <c r="D1" s="161"/>
      <c r="E1" s="161"/>
    </row>
    <row r="2" spans="1:5" ht="9.6" customHeight="1" x14ac:dyDescent="0.25">
      <c r="A2" s="163"/>
      <c r="B2" s="163"/>
      <c r="C2" s="163"/>
      <c r="D2" s="163"/>
      <c r="E2" s="163"/>
    </row>
    <row r="3" spans="1:5" ht="10.9" customHeight="1" x14ac:dyDescent="0.25">
      <c r="A3" s="164"/>
      <c r="B3" s="164"/>
      <c r="C3" s="164"/>
      <c r="D3" s="164"/>
      <c r="E3" s="164"/>
    </row>
    <row r="4" spans="1:5" ht="10.9" customHeight="1" x14ac:dyDescent="0.25">
      <c r="A4" s="164"/>
      <c r="B4" s="164"/>
      <c r="C4" s="164"/>
      <c r="D4" s="164"/>
      <c r="E4" s="164"/>
    </row>
    <row r="5" spans="1:5" ht="10.9" customHeight="1" x14ac:dyDescent="0.25">
      <c r="A5" s="164"/>
      <c r="B5" s="164"/>
      <c r="C5" s="164"/>
      <c r="D5" s="164"/>
      <c r="E5" s="164"/>
    </row>
    <row r="6" spans="1:5" ht="10.9" customHeight="1" x14ac:dyDescent="0.25">
      <c r="A6" s="164"/>
      <c r="B6" s="164"/>
      <c r="C6" s="164"/>
      <c r="D6" s="164"/>
      <c r="E6" s="164"/>
    </row>
    <row r="7" spans="1:5" ht="10.9" customHeight="1" x14ac:dyDescent="0.25">
      <c r="A7" s="164"/>
      <c r="B7" s="164"/>
      <c r="C7" s="164"/>
      <c r="D7" s="164"/>
      <c r="E7" s="164"/>
    </row>
    <row r="8" spans="1:5" ht="10.9" customHeight="1" x14ac:dyDescent="0.25">
      <c r="A8" s="164"/>
      <c r="B8" s="164"/>
      <c r="C8" s="164"/>
      <c r="D8" s="164"/>
      <c r="E8" s="164"/>
    </row>
    <row r="9" spans="1:5" ht="10.9" customHeight="1" x14ac:dyDescent="0.25">
      <c r="A9" s="164"/>
      <c r="B9" s="164"/>
      <c r="C9" s="164"/>
      <c r="D9" s="164"/>
      <c r="E9" s="164"/>
    </row>
    <row r="10" spans="1:5" ht="10.9" customHeight="1" x14ac:dyDescent="0.25">
      <c r="A10" s="164"/>
      <c r="B10" s="164"/>
      <c r="C10" s="164"/>
      <c r="D10" s="164"/>
      <c r="E10" s="164"/>
    </row>
    <row r="11" spans="1:5" ht="10.9" customHeight="1" x14ac:dyDescent="0.25">
      <c r="A11" s="164"/>
      <c r="B11" s="164"/>
      <c r="C11" s="164"/>
      <c r="D11" s="164"/>
      <c r="E11" s="164"/>
    </row>
    <row r="12" spans="1:5" ht="10.9" customHeight="1" x14ac:dyDescent="0.25">
      <c r="A12" s="164"/>
      <c r="B12" s="164"/>
      <c r="C12" s="164"/>
      <c r="D12" s="164"/>
      <c r="E12" s="164"/>
    </row>
    <row r="13" spans="1:5" ht="10.9" customHeight="1" x14ac:dyDescent="0.25">
      <c r="A13" s="164"/>
      <c r="B13" s="164"/>
      <c r="C13" s="164"/>
      <c r="D13" s="164"/>
      <c r="E13" s="164"/>
    </row>
    <row r="14" spans="1:5" ht="10.9" customHeight="1" x14ac:dyDescent="0.25">
      <c r="A14" s="164"/>
      <c r="B14" s="164"/>
      <c r="C14" s="164"/>
      <c r="D14" s="164"/>
      <c r="E14" s="164"/>
    </row>
    <row r="15" spans="1:5" ht="10.9" customHeight="1" x14ac:dyDescent="0.25">
      <c r="A15" s="164"/>
      <c r="B15" s="164"/>
      <c r="C15" s="164"/>
      <c r="D15" s="164"/>
      <c r="E15" s="164"/>
    </row>
    <row r="16" spans="1:5" ht="10.9" customHeight="1" x14ac:dyDescent="0.25">
      <c r="A16" s="164"/>
      <c r="B16" s="164"/>
      <c r="C16" s="164"/>
      <c r="D16" s="164"/>
      <c r="E16" s="164"/>
    </row>
    <row r="17" spans="1:5" ht="10.9" customHeight="1" x14ac:dyDescent="0.25">
      <c r="A17" s="164"/>
      <c r="B17" s="164"/>
      <c r="C17" s="164"/>
      <c r="D17" s="164"/>
      <c r="E17" s="164"/>
    </row>
    <row r="18" spans="1:5" ht="10.9" customHeight="1" x14ac:dyDescent="0.25">
      <c r="A18" s="164"/>
      <c r="B18" s="164"/>
      <c r="C18" s="164"/>
      <c r="D18" s="164"/>
      <c r="E18" s="164"/>
    </row>
    <row r="19" spans="1:5" ht="10.9" customHeight="1" x14ac:dyDescent="0.25">
      <c r="A19" s="164"/>
      <c r="B19" s="164"/>
      <c r="C19" s="164"/>
      <c r="D19" s="164"/>
      <c r="E19" s="164"/>
    </row>
    <row r="20" spans="1:5" ht="10.9" customHeight="1" x14ac:dyDescent="0.25">
      <c r="A20" s="164"/>
      <c r="B20" s="164"/>
      <c r="C20" s="164"/>
      <c r="D20" s="164"/>
      <c r="E20" s="164"/>
    </row>
    <row r="21" spans="1:5" ht="283.7" customHeight="1" x14ac:dyDescent="0.25">
      <c r="A21" s="165" t="s">
        <v>157</v>
      </c>
      <c r="B21" s="165"/>
      <c r="C21" s="165"/>
      <c r="D21" s="165"/>
      <c r="E21" s="165"/>
    </row>
    <row r="22" spans="1:5" ht="10.9" customHeight="1" x14ac:dyDescent="0.25">
      <c r="A22" s="166"/>
      <c r="B22" s="166"/>
      <c r="C22" s="166"/>
      <c r="D22" s="166"/>
      <c r="E22" s="166"/>
    </row>
    <row r="23" spans="1:5" ht="12.2" customHeight="1" x14ac:dyDescent="0.25">
      <c r="A23" s="167" t="s">
        <v>158</v>
      </c>
      <c r="B23" s="167"/>
      <c r="C23" s="167"/>
      <c r="D23" s="167"/>
      <c r="E23" s="167"/>
    </row>
    <row r="24" spans="1:5" ht="12.2" customHeight="1" x14ac:dyDescent="0.25">
      <c r="A24" s="168" t="s">
        <v>159</v>
      </c>
      <c r="B24" s="168"/>
      <c r="C24" s="168"/>
      <c r="D24" s="168"/>
      <c r="E24" s="168"/>
    </row>
    <row r="25" spans="1:5" ht="12.2" customHeight="1" x14ac:dyDescent="0.25">
      <c r="A25" s="168" t="s">
        <v>160</v>
      </c>
      <c r="B25" s="168"/>
      <c r="C25" s="168"/>
      <c r="D25" s="168"/>
      <c r="E25" s="168"/>
    </row>
    <row r="26" spans="1:5" ht="10.9" customHeight="1" x14ac:dyDescent="0.25">
      <c r="A26" s="164"/>
      <c r="B26" s="164"/>
      <c r="C26" s="164"/>
      <c r="D26" s="164"/>
      <c r="E26" s="164"/>
    </row>
    <row r="27" spans="1:5" ht="10.9" customHeight="1" x14ac:dyDescent="0.25">
      <c r="A27" s="166"/>
      <c r="B27" s="166"/>
      <c r="C27" s="166"/>
      <c r="D27" s="166"/>
      <c r="E27" s="166"/>
    </row>
    <row r="28" spans="1:5" ht="12.2" customHeight="1" x14ac:dyDescent="0.25">
      <c r="A28" s="169" t="s">
        <v>161</v>
      </c>
      <c r="B28" s="170" t="s">
        <v>162</v>
      </c>
      <c r="C28" s="169" t="s">
        <v>94</v>
      </c>
      <c r="D28" s="171" t="s">
        <v>163</v>
      </c>
      <c r="E28" s="171"/>
    </row>
    <row r="29" spans="1:5" ht="12.2" customHeight="1" x14ac:dyDescent="0.25">
      <c r="A29" s="172">
        <v>8662</v>
      </c>
      <c r="B29" s="173" t="s">
        <v>164</v>
      </c>
      <c r="C29" s="174"/>
      <c r="D29" s="175"/>
      <c r="E29" s="175"/>
    </row>
    <row r="30" spans="1:5" ht="12.2" customHeight="1" x14ac:dyDescent="0.25">
      <c r="A30" s="172">
        <v>8700</v>
      </c>
      <c r="B30" s="173" t="s">
        <v>165</v>
      </c>
      <c r="C30" s="174"/>
      <c r="D30" s="175"/>
      <c r="E30" s="175"/>
    </row>
    <row r="31" spans="1:5" ht="36.6" customHeight="1" x14ac:dyDescent="0.25">
      <c r="A31" s="176" t="s">
        <v>166</v>
      </c>
      <c r="B31" s="177" t="s">
        <v>167</v>
      </c>
      <c r="C31" s="176" t="s">
        <v>168</v>
      </c>
      <c r="D31" s="178">
        <v>0.2</v>
      </c>
      <c r="E31" s="179"/>
    </row>
    <row r="32" spans="1:5" ht="36.6" customHeight="1" x14ac:dyDescent="0.25">
      <c r="A32" s="176" t="s">
        <v>169</v>
      </c>
      <c r="B32" s="177" t="s">
        <v>170</v>
      </c>
      <c r="C32" s="176" t="s">
        <v>168</v>
      </c>
      <c r="D32" s="178">
        <v>0.5</v>
      </c>
      <c r="E32" s="179"/>
    </row>
    <row r="33" spans="1:5" ht="36.6" customHeight="1" x14ac:dyDescent="0.25">
      <c r="A33" s="176" t="s">
        <v>171</v>
      </c>
      <c r="B33" s="177" t="s">
        <v>172</v>
      </c>
      <c r="C33" s="176" t="s">
        <v>168</v>
      </c>
      <c r="D33" s="178">
        <v>0.3</v>
      </c>
      <c r="E33" s="179"/>
    </row>
    <row r="34" spans="1:5" ht="12.2" customHeight="1" x14ac:dyDescent="0.25">
      <c r="A34" s="172">
        <v>8701</v>
      </c>
      <c r="B34" s="173" t="s">
        <v>173</v>
      </c>
      <c r="C34" s="174"/>
      <c r="D34" s="175"/>
      <c r="E34" s="175"/>
    </row>
    <row r="35" spans="1:5" ht="24.4" customHeight="1" x14ac:dyDescent="0.25">
      <c r="A35" s="176" t="s">
        <v>174</v>
      </c>
      <c r="B35" s="177" t="s">
        <v>175</v>
      </c>
      <c r="C35" s="176" t="s">
        <v>168</v>
      </c>
      <c r="D35" s="178">
        <v>1</v>
      </c>
      <c r="E35" s="179"/>
    </row>
    <row r="36" spans="1:5" ht="24.4" customHeight="1" x14ac:dyDescent="0.25">
      <c r="A36" s="176" t="s">
        <v>176</v>
      </c>
      <c r="B36" s="177" t="s">
        <v>177</v>
      </c>
      <c r="C36" s="176" t="s">
        <v>168</v>
      </c>
      <c r="D36" s="178">
        <v>1.5</v>
      </c>
      <c r="E36" s="179"/>
    </row>
    <row r="37" spans="1:5" ht="24.4" customHeight="1" x14ac:dyDescent="0.25">
      <c r="A37" s="176" t="s">
        <v>178</v>
      </c>
      <c r="B37" s="177" t="s">
        <v>179</v>
      </c>
      <c r="C37" s="176" t="s">
        <v>168</v>
      </c>
      <c r="D37" s="178">
        <v>2</v>
      </c>
      <c r="E37" s="179"/>
    </row>
    <row r="38" spans="1:5" ht="12.2" customHeight="1" x14ac:dyDescent="0.25">
      <c r="A38" s="172">
        <v>8663</v>
      </c>
      <c r="B38" s="173" t="s">
        <v>41</v>
      </c>
      <c r="C38" s="174"/>
      <c r="D38" s="175"/>
      <c r="E38" s="175"/>
    </row>
    <row r="39" spans="1:5" ht="12.2" customHeight="1" x14ac:dyDescent="0.25">
      <c r="A39" s="172">
        <v>8702</v>
      </c>
      <c r="B39" s="173" t="s">
        <v>180</v>
      </c>
      <c r="C39" s="174"/>
      <c r="D39" s="175"/>
      <c r="E39" s="175"/>
    </row>
    <row r="40" spans="1:5" ht="24.4" customHeight="1" x14ac:dyDescent="0.25">
      <c r="A40" s="176" t="s">
        <v>181</v>
      </c>
      <c r="B40" s="177" t="s">
        <v>182</v>
      </c>
      <c r="C40" s="176" t="s">
        <v>51</v>
      </c>
      <c r="D40" s="178">
        <v>1.08</v>
      </c>
      <c r="E40" s="179"/>
    </row>
    <row r="41" spans="1:5" ht="36.6" customHeight="1" x14ac:dyDescent="0.25">
      <c r="A41" s="176" t="s">
        <v>183</v>
      </c>
      <c r="B41" s="177" t="s">
        <v>184</v>
      </c>
      <c r="C41" s="176" t="s">
        <v>185</v>
      </c>
      <c r="D41" s="180">
        <v>403.94</v>
      </c>
      <c r="E41" s="179"/>
    </row>
    <row r="42" spans="1:5" ht="24.4" customHeight="1" x14ac:dyDescent="0.25">
      <c r="A42" s="176" t="s">
        <v>186</v>
      </c>
      <c r="B42" s="177" t="s">
        <v>187</v>
      </c>
      <c r="C42" s="176" t="s">
        <v>51</v>
      </c>
      <c r="D42" s="178">
        <v>1.91</v>
      </c>
      <c r="E42" s="179"/>
    </row>
    <row r="43" spans="1:5" ht="24.4" customHeight="1" x14ac:dyDescent="0.25">
      <c r="A43" s="176" t="s">
        <v>188</v>
      </c>
      <c r="B43" s="177" t="s">
        <v>189</v>
      </c>
      <c r="C43" s="176" t="s">
        <v>51</v>
      </c>
      <c r="D43" s="178">
        <v>0.72</v>
      </c>
      <c r="E43" s="179"/>
    </row>
    <row r="44" spans="1:5" ht="24.4" customHeight="1" x14ac:dyDescent="0.25">
      <c r="A44" s="176" t="s">
        <v>190</v>
      </c>
      <c r="B44" s="177" t="s">
        <v>191</v>
      </c>
      <c r="C44" s="176" t="s">
        <v>51</v>
      </c>
      <c r="D44" s="178">
        <v>0.15</v>
      </c>
      <c r="E44" s="179"/>
    </row>
    <row r="45" spans="1:5" ht="12.2" customHeight="1" x14ac:dyDescent="0.25">
      <c r="A45" s="172">
        <v>8703</v>
      </c>
      <c r="B45" s="173" t="s">
        <v>192</v>
      </c>
      <c r="C45" s="174"/>
      <c r="D45" s="175"/>
      <c r="E45" s="175"/>
    </row>
    <row r="46" spans="1:5" ht="24.4" customHeight="1" x14ac:dyDescent="0.25">
      <c r="A46" s="176" t="s">
        <v>193</v>
      </c>
      <c r="B46" s="177" t="s">
        <v>194</v>
      </c>
      <c r="C46" s="176" t="s">
        <v>51</v>
      </c>
      <c r="D46" s="178">
        <v>0.46</v>
      </c>
      <c r="E46" s="179"/>
    </row>
    <row r="47" spans="1:5" ht="12.2" customHeight="1" x14ac:dyDescent="0.25">
      <c r="A47" s="172">
        <v>8704</v>
      </c>
      <c r="B47" s="173" t="s">
        <v>195</v>
      </c>
      <c r="C47" s="174"/>
      <c r="D47" s="175"/>
      <c r="E47" s="175"/>
    </row>
    <row r="48" spans="1:5" ht="36.6" customHeight="1" x14ac:dyDescent="0.25">
      <c r="A48" s="176" t="s">
        <v>196</v>
      </c>
      <c r="B48" s="177" t="s">
        <v>197</v>
      </c>
      <c r="C48" s="176" t="s">
        <v>185</v>
      </c>
      <c r="D48" s="181">
        <v>75.16</v>
      </c>
      <c r="E48" s="179"/>
    </row>
    <row r="49" spans="1:5" ht="36.6" customHeight="1" x14ac:dyDescent="0.25">
      <c r="A49" s="176" t="s">
        <v>198</v>
      </c>
      <c r="B49" s="177" t="s">
        <v>199</v>
      </c>
      <c r="C49" s="176" t="s">
        <v>185</v>
      </c>
      <c r="D49" s="181">
        <v>45.09</v>
      </c>
      <c r="E49" s="179"/>
    </row>
    <row r="50" spans="1:5" ht="12.2" customHeight="1" x14ac:dyDescent="0.25">
      <c r="A50" s="172">
        <v>8706</v>
      </c>
      <c r="B50" s="173" t="s">
        <v>200</v>
      </c>
      <c r="C50" s="174"/>
      <c r="D50" s="175"/>
      <c r="E50" s="175"/>
    </row>
    <row r="51" spans="1:5" ht="48.75" customHeight="1" x14ac:dyDescent="0.25">
      <c r="A51" s="176" t="s">
        <v>201</v>
      </c>
      <c r="B51" s="177" t="s">
        <v>202</v>
      </c>
      <c r="C51" s="176" t="s">
        <v>44</v>
      </c>
      <c r="D51" s="178">
        <v>3.77</v>
      </c>
      <c r="E51" s="179"/>
    </row>
    <row r="52" spans="1:5" ht="48.75" customHeight="1" x14ac:dyDescent="0.25">
      <c r="A52" s="176" t="s">
        <v>203</v>
      </c>
      <c r="B52" s="177" t="s">
        <v>204</v>
      </c>
      <c r="C52" s="176" t="s">
        <v>44</v>
      </c>
      <c r="D52" s="178">
        <v>4.5</v>
      </c>
      <c r="E52" s="179"/>
    </row>
    <row r="53" spans="1:5" ht="60.95" customHeight="1" x14ac:dyDescent="0.25">
      <c r="A53" s="176" t="s">
        <v>205</v>
      </c>
      <c r="B53" s="177" t="s">
        <v>206</v>
      </c>
      <c r="C53" s="176" t="s">
        <v>51</v>
      </c>
      <c r="D53" s="178">
        <v>9.1</v>
      </c>
      <c r="E53" s="179"/>
    </row>
    <row r="54" spans="1:5" ht="48.75" customHeight="1" x14ac:dyDescent="0.25">
      <c r="A54" s="176" t="s">
        <v>207</v>
      </c>
      <c r="B54" s="177" t="s">
        <v>208</v>
      </c>
      <c r="C54" s="176" t="s">
        <v>51</v>
      </c>
      <c r="D54" s="181">
        <v>18.22</v>
      </c>
      <c r="E54" s="179"/>
    </row>
    <row r="55" spans="1:5" ht="60.95" customHeight="1" x14ac:dyDescent="0.25">
      <c r="A55" s="176" t="s">
        <v>209</v>
      </c>
      <c r="B55" s="177" t="s">
        <v>210</v>
      </c>
      <c r="C55" s="176" t="s">
        <v>51</v>
      </c>
      <c r="D55" s="181">
        <v>12.14</v>
      </c>
      <c r="E55" s="179"/>
    </row>
    <row r="56" spans="1:5" ht="48.75" customHeight="1" x14ac:dyDescent="0.25">
      <c r="A56" s="176" t="s">
        <v>211</v>
      </c>
      <c r="B56" s="177" t="s">
        <v>212</v>
      </c>
      <c r="C56" s="176" t="s">
        <v>44</v>
      </c>
      <c r="D56" s="178">
        <v>5.54</v>
      </c>
      <c r="E56" s="179"/>
    </row>
    <row r="57" spans="1:5" ht="48.75" customHeight="1" x14ac:dyDescent="0.25">
      <c r="A57" s="176" t="s">
        <v>213</v>
      </c>
      <c r="B57" s="177" t="s">
        <v>214</v>
      </c>
      <c r="C57" s="176" t="s">
        <v>51</v>
      </c>
      <c r="D57" s="181">
        <v>11.66</v>
      </c>
      <c r="E57" s="179"/>
    </row>
    <row r="58" spans="1:5" ht="48.75" customHeight="1" x14ac:dyDescent="0.25">
      <c r="A58" s="176" t="s">
        <v>215</v>
      </c>
      <c r="B58" s="177" t="s">
        <v>216</v>
      </c>
      <c r="C58" s="176" t="s">
        <v>51</v>
      </c>
      <c r="D58" s="181">
        <v>10.41</v>
      </c>
      <c r="E58" s="179"/>
    </row>
    <row r="59" spans="1:5" ht="48.75" customHeight="1" x14ac:dyDescent="0.25">
      <c r="A59" s="176" t="s">
        <v>217</v>
      </c>
      <c r="B59" s="177" t="s">
        <v>218</v>
      </c>
      <c r="C59" s="176" t="s">
        <v>51</v>
      </c>
      <c r="D59" s="181">
        <v>19.61</v>
      </c>
      <c r="E59" s="179"/>
    </row>
    <row r="60" spans="1:5" ht="48.75" customHeight="1" x14ac:dyDescent="0.25">
      <c r="A60" s="176" t="s">
        <v>219</v>
      </c>
      <c r="B60" s="177" t="s">
        <v>220</v>
      </c>
      <c r="C60" s="176" t="s">
        <v>51</v>
      </c>
      <c r="D60" s="178">
        <v>7.28</v>
      </c>
      <c r="E60" s="179"/>
    </row>
    <row r="61" spans="1:5" ht="12.2" customHeight="1" x14ac:dyDescent="0.25">
      <c r="A61" s="172">
        <v>8707</v>
      </c>
      <c r="B61" s="173" t="s">
        <v>221</v>
      </c>
      <c r="C61" s="174"/>
      <c r="D61" s="175"/>
      <c r="E61" s="175"/>
    </row>
    <row r="62" spans="1:5" ht="60.95" customHeight="1" x14ac:dyDescent="0.25">
      <c r="A62" s="176" t="s">
        <v>222</v>
      </c>
      <c r="B62" s="177" t="s">
        <v>223</v>
      </c>
      <c r="C62" s="176" t="s">
        <v>44</v>
      </c>
      <c r="D62" s="178">
        <v>6.76</v>
      </c>
      <c r="E62" s="179"/>
    </row>
    <row r="63" spans="1:5" ht="48.75" customHeight="1" x14ac:dyDescent="0.25">
      <c r="A63" s="176" t="s">
        <v>224</v>
      </c>
      <c r="B63" s="177" t="s">
        <v>225</v>
      </c>
      <c r="C63" s="176" t="s">
        <v>185</v>
      </c>
      <c r="D63" s="181">
        <v>35.57</v>
      </c>
      <c r="E63" s="179"/>
    </row>
    <row r="64" spans="1:5" ht="48.75" customHeight="1" x14ac:dyDescent="0.25">
      <c r="A64" s="176" t="s">
        <v>226</v>
      </c>
      <c r="B64" s="177" t="s">
        <v>227</v>
      </c>
      <c r="C64" s="176" t="s">
        <v>185</v>
      </c>
      <c r="D64" s="178">
        <v>8.5500000000000007</v>
      </c>
      <c r="E64" s="179"/>
    </row>
    <row r="65" spans="1:5" ht="60.95" customHeight="1" x14ac:dyDescent="0.25">
      <c r="A65" s="176" t="s">
        <v>228</v>
      </c>
      <c r="B65" s="177" t="s">
        <v>229</v>
      </c>
      <c r="C65" s="176" t="s">
        <v>185</v>
      </c>
      <c r="D65" s="178">
        <v>4.99</v>
      </c>
      <c r="E65" s="179"/>
    </row>
    <row r="66" spans="1:5" ht="48.75" customHeight="1" x14ac:dyDescent="0.25">
      <c r="A66" s="176" t="s">
        <v>230</v>
      </c>
      <c r="B66" s="177" t="s">
        <v>231</v>
      </c>
      <c r="C66" s="176" t="s">
        <v>44</v>
      </c>
      <c r="D66" s="178">
        <v>7.51</v>
      </c>
      <c r="E66" s="179"/>
    </row>
    <row r="67" spans="1:5" ht="73.150000000000006" customHeight="1" x14ac:dyDescent="0.25">
      <c r="A67" s="176" t="s">
        <v>232</v>
      </c>
      <c r="B67" s="177" t="s">
        <v>233</v>
      </c>
      <c r="C67" s="176" t="s">
        <v>44</v>
      </c>
      <c r="D67" s="178">
        <v>9.73</v>
      </c>
      <c r="E67" s="179"/>
    </row>
    <row r="68" spans="1:5" ht="12.2" customHeight="1" x14ac:dyDescent="0.25">
      <c r="A68" s="172">
        <v>8708</v>
      </c>
      <c r="B68" s="173" t="s">
        <v>234</v>
      </c>
      <c r="C68" s="174"/>
      <c r="D68" s="175"/>
      <c r="E68" s="175"/>
    </row>
    <row r="69" spans="1:5" ht="48.75" customHeight="1" x14ac:dyDescent="0.25">
      <c r="A69" s="176" t="s">
        <v>235</v>
      </c>
      <c r="B69" s="177" t="s">
        <v>236</v>
      </c>
      <c r="C69" s="176" t="s">
        <v>51</v>
      </c>
      <c r="D69" s="178">
        <v>4.46</v>
      </c>
      <c r="E69" s="179"/>
    </row>
    <row r="70" spans="1:5" ht="12.2" customHeight="1" x14ac:dyDescent="0.25">
      <c r="A70" s="172">
        <v>8709</v>
      </c>
      <c r="B70" s="173" t="s">
        <v>237</v>
      </c>
      <c r="C70" s="174"/>
      <c r="D70" s="175"/>
      <c r="E70" s="175"/>
    </row>
    <row r="71" spans="1:5" ht="60.95" customHeight="1" x14ac:dyDescent="0.25">
      <c r="A71" s="176" t="s">
        <v>238</v>
      </c>
      <c r="B71" s="177" t="s">
        <v>239</v>
      </c>
      <c r="C71" s="176" t="s">
        <v>51</v>
      </c>
      <c r="D71" s="178">
        <v>1.68</v>
      </c>
      <c r="E71" s="179"/>
    </row>
    <row r="72" spans="1:5" ht="60.95" customHeight="1" x14ac:dyDescent="0.25">
      <c r="A72" s="176" t="s">
        <v>240</v>
      </c>
      <c r="B72" s="177" t="s">
        <v>241</v>
      </c>
      <c r="C72" s="176" t="s">
        <v>51</v>
      </c>
      <c r="D72" s="178">
        <v>5.0599999999999996</v>
      </c>
      <c r="E72" s="179"/>
    </row>
    <row r="73" spans="1:5" ht="60.95" customHeight="1" x14ac:dyDescent="0.25">
      <c r="A73" s="176" t="s">
        <v>242</v>
      </c>
      <c r="B73" s="177" t="s">
        <v>243</v>
      </c>
      <c r="C73" s="176" t="s">
        <v>51</v>
      </c>
      <c r="D73" s="178">
        <v>7.96</v>
      </c>
      <c r="E73" s="179"/>
    </row>
    <row r="74" spans="1:5" ht="60.95" customHeight="1" x14ac:dyDescent="0.25">
      <c r="A74" s="176" t="s">
        <v>244</v>
      </c>
      <c r="B74" s="177" t="s">
        <v>245</v>
      </c>
      <c r="C74" s="176" t="s">
        <v>51</v>
      </c>
      <c r="D74" s="178">
        <v>3.38</v>
      </c>
      <c r="E74" s="179"/>
    </row>
    <row r="75" spans="1:5" ht="12.2" customHeight="1" x14ac:dyDescent="0.25">
      <c r="A75" s="172">
        <v>8710</v>
      </c>
      <c r="B75" s="173" t="s">
        <v>246</v>
      </c>
      <c r="C75" s="174"/>
      <c r="D75" s="175"/>
      <c r="E75" s="175"/>
    </row>
    <row r="76" spans="1:5" ht="48.75" customHeight="1" x14ac:dyDescent="0.25">
      <c r="A76" s="176" t="s">
        <v>247</v>
      </c>
      <c r="B76" s="177" t="s">
        <v>248</v>
      </c>
      <c r="C76" s="176" t="s">
        <v>249</v>
      </c>
      <c r="D76" s="178">
        <v>2.82</v>
      </c>
      <c r="E76" s="179"/>
    </row>
    <row r="77" spans="1:5" ht="60.95" customHeight="1" x14ac:dyDescent="0.25">
      <c r="A77" s="176" t="s">
        <v>250</v>
      </c>
      <c r="B77" s="177" t="s">
        <v>251</v>
      </c>
      <c r="C77" s="176" t="s">
        <v>185</v>
      </c>
      <c r="D77" s="181">
        <v>17.29</v>
      </c>
      <c r="E77" s="179"/>
    </row>
    <row r="78" spans="1:5" ht="60.95" customHeight="1" x14ac:dyDescent="0.25">
      <c r="A78" s="176" t="s">
        <v>252</v>
      </c>
      <c r="B78" s="177" t="s">
        <v>253</v>
      </c>
      <c r="C78" s="176" t="s">
        <v>51</v>
      </c>
      <c r="D78" s="181">
        <v>10.81</v>
      </c>
      <c r="E78" s="179"/>
    </row>
    <row r="79" spans="1:5" ht="48.75" customHeight="1" x14ac:dyDescent="0.25">
      <c r="A79" s="176" t="s">
        <v>254</v>
      </c>
      <c r="B79" s="177" t="s">
        <v>255</v>
      </c>
      <c r="C79" s="176" t="s">
        <v>51</v>
      </c>
      <c r="D79" s="181">
        <v>15.02</v>
      </c>
      <c r="E79" s="179"/>
    </row>
    <row r="80" spans="1:5" ht="48.75" customHeight="1" x14ac:dyDescent="0.25">
      <c r="A80" s="176" t="s">
        <v>256</v>
      </c>
      <c r="B80" s="177" t="s">
        <v>257</v>
      </c>
      <c r="C80" s="176" t="s">
        <v>51</v>
      </c>
      <c r="D80" s="178">
        <v>7.3</v>
      </c>
      <c r="E80" s="179"/>
    </row>
    <row r="81" spans="1:5" ht="48.75" customHeight="1" x14ac:dyDescent="0.25">
      <c r="A81" s="176" t="s">
        <v>258</v>
      </c>
      <c r="B81" s="177" t="s">
        <v>259</v>
      </c>
      <c r="C81" s="176" t="s">
        <v>185</v>
      </c>
      <c r="D81" s="181">
        <v>14.66</v>
      </c>
      <c r="E81" s="179"/>
    </row>
    <row r="82" spans="1:5" ht="12.2" customHeight="1" x14ac:dyDescent="0.25">
      <c r="A82" s="172">
        <v>8711</v>
      </c>
      <c r="B82" s="173" t="s">
        <v>260</v>
      </c>
      <c r="C82" s="174"/>
      <c r="D82" s="175"/>
      <c r="E82" s="175"/>
    </row>
    <row r="83" spans="1:5" ht="36.6" customHeight="1" x14ac:dyDescent="0.25">
      <c r="A83" s="176" t="s">
        <v>261</v>
      </c>
      <c r="B83" s="177" t="s">
        <v>262</v>
      </c>
      <c r="C83" s="176" t="s">
        <v>51</v>
      </c>
      <c r="D83" s="181">
        <v>22.31</v>
      </c>
      <c r="E83" s="179"/>
    </row>
    <row r="84" spans="1:5" ht="12.2" customHeight="1" x14ac:dyDescent="0.25">
      <c r="A84" s="172">
        <v>8712</v>
      </c>
      <c r="B84" s="173" t="s">
        <v>263</v>
      </c>
      <c r="C84" s="174"/>
      <c r="D84" s="175"/>
      <c r="E84" s="175"/>
    </row>
    <row r="85" spans="1:5" ht="48.75" customHeight="1" x14ac:dyDescent="0.25">
      <c r="A85" s="176" t="s">
        <v>264</v>
      </c>
      <c r="B85" s="177" t="s">
        <v>265</v>
      </c>
      <c r="C85" s="176" t="s">
        <v>185</v>
      </c>
      <c r="D85" s="181">
        <v>34.79</v>
      </c>
      <c r="E85" s="179"/>
    </row>
    <row r="86" spans="1:5" ht="60.95" customHeight="1" x14ac:dyDescent="0.25">
      <c r="A86" s="176" t="s">
        <v>266</v>
      </c>
      <c r="B86" s="177" t="s">
        <v>267</v>
      </c>
      <c r="C86" s="176" t="s">
        <v>185</v>
      </c>
      <c r="D86" s="178">
        <v>5.18</v>
      </c>
      <c r="E86" s="179"/>
    </row>
    <row r="87" spans="1:5" ht="60.95" customHeight="1" x14ac:dyDescent="0.25">
      <c r="A87" s="176" t="s">
        <v>268</v>
      </c>
      <c r="B87" s="177" t="s">
        <v>269</v>
      </c>
      <c r="C87" s="176" t="s">
        <v>185</v>
      </c>
      <c r="D87" s="181">
        <v>16.54</v>
      </c>
      <c r="E87" s="179"/>
    </row>
    <row r="88" spans="1:5" ht="12.2" customHeight="1" x14ac:dyDescent="0.25">
      <c r="A88" s="172">
        <v>8713</v>
      </c>
      <c r="B88" s="173" t="s">
        <v>270</v>
      </c>
      <c r="C88" s="174"/>
      <c r="D88" s="175"/>
      <c r="E88" s="175"/>
    </row>
    <row r="89" spans="1:5" ht="48.75" customHeight="1" x14ac:dyDescent="0.25">
      <c r="A89" s="176" t="s">
        <v>271</v>
      </c>
      <c r="B89" s="177" t="s">
        <v>272</v>
      </c>
      <c r="C89" s="176" t="s">
        <v>51</v>
      </c>
      <c r="D89" s="181">
        <v>14.23</v>
      </c>
      <c r="E89" s="179"/>
    </row>
    <row r="90" spans="1:5" ht="36.6" customHeight="1" x14ac:dyDescent="0.25">
      <c r="A90" s="176" t="s">
        <v>273</v>
      </c>
      <c r="B90" s="177" t="s">
        <v>274</v>
      </c>
      <c r="C90" s="176" t="s">
        <v>51</v>
      </c>
      <c r="D90" s="178">
        <v>5.73</v>
      </c>
      <c r="E90" s="179"/>
    </row>
    <row r="91" spans="1:5" ht="36.6" customHeight="1" x14ac:dyDescent="0.25">
      <c r="A91" s="176" t="s">
        <v>275</v>
      </c>
      <c r="B91" s="177" t="s">
        <v>276</v>
      </c>
      <c r="C91" s="176" t="s">
        <v>51</v>
      </c>
      <c r="D91" s="178">
        <v>8.75</v>
      </c>
      <c r="E91" s="179"/>
    </row>
    <row r="92" spans="1:5" ht="73.150000000000006" customHeight="1" x14ac:dyDescent="0.25">
      <c r="A92" s="176" t="s">
        <v>277</v>
      </c>
      <c r="B92" s="177" t="s">
        <v>278</v>
      </c>
      <c r="C92" s="176" t="s">
        <v>51</v>
      </c>
      <c r="D92" s="181">
        <v>43.38</v>
      </c>
      <c r="E92" s="179"/>
    </row>
    <row r="93" spans="1:5" ht="73.150000000000006" customHeight="1" x14ac:dyDescent="0.25">
      <c r="A93" s="176" t="s">
        <v>279</v>
      </c>
      <c r="B93" s="177" t="s">
        <v>280</v>
      </c>
      <c r="C93" s="176" t="s">
        <v>51</v>
      </c>
      <c r="D93" s="181">
        <v>36.21</v>
      </c>
      <c r="E93" s="179"/>
    </row>
    <row r="94" spans="1:5" ht="12.2" customHeight="1" x14ac:dyDescent="0.25">
      <c r="A94" s="172">
        <v>8714</v>
      </c>
      <c r="B94" s="173" t="s">
        <v>281</v>
      </c>
      <c r="C94" s="174"/>
      <c r="D94" s="175"/>
      <c r="E94" s="175"/>
    </row>
    <row r="95" spans="1:5" ht="36.6" customHeight="1" x14ac:dyDescent="0.25">
      <c r="A95" s="176" t="s">
        <v>282</v>
      </c>
      <c r="B95" s="177" t="s">
        <v>283</v>
      </c>
      <c r="C95" s="176" t="s">
        <v>52</v>
      </c>
      <c r="D95" s="180">
        <v>122.97</v>
      </c>
      <c r="E95" s="179"/>
    </row>
    <row r="96" spans="1:5" ht="48.75" customHeight="1" x14ac:dyDescent="0.25">
      <c r="A96" s="176" t="s">
        <v>284</v>
      </c>
      <c r="B96" s="177" t="s">
        <v>285</v>
      </c>
      <c r="C96" s="176" t="s">
        <v>52</v>
      </c>
      <c r="D96" s="181">
        <v>84.54</v>
      </c>
      <c r="E96" s="179"/>
    </row>
    <row r="97" spans="1:5" ht="73.150000000000006" customHeight="1" x14ac:dyDescent="0.25">
      <c r="A97" s="176" t="s">
        <v>286</v>
      </c>
      <c r="B97" s="177" t="s">
        <v>287</v>
      </c>
      <c r="C97" s="176" t="s">
        <v>51</v>
      </c>
      <c r="D97" s="181">
        <v>13.43</v>
      </c>
      <c r="E97" s="179"/>
    </row>
    <row r="98" spans="1:5" ht="12.2" customHeight="1" x14ac:dyDescent="0.25">
      <c r="A98" s="172">
        <v>8715</v>
      </c>
      <c r="B98" s="173" t="s">
        <v>288</v>
      </c>
      <c r="C98" s="174"/>
      <c r="D98" s="175"/>
      <c r="E98" s="175"/>
    </row>
    <row r="99" spans="1:5" ht="36.6" customHeight="1" x14ac:dyDescent="0.25">
      <c r="A99" s="176" t="s">
        <v>289</v>
      </c>
      <c r="B99" s="177" t="s">
        <v>290</v>
      </c>
      <c r="C99" s="176" t="s">
        <v>52</v>
      </c>
      <c r="D99" s="180">
        <v>309.2</v>
      </c>
      <c r="E99" s="179"/>
    </row>
    <row r="100" spans="1:5" ht="36.6" customHeight="1" x14ac:dyDescent="0.25">
      <c r="A100" s="176" t="s">
        <v>291</v>
      </c>
      <c r="B100" s="177" t="s">
        <v>292</v>
      </c>
      <c r="C100" s="176" t="s">
        <v>52</v>
      </c>
      <c r="D100" s="180">
        <v>234.24</v>
      </c>
      <c r="E100" s="179"/>
    </row>
    <row r="101" spans="1:5" ht="48.75" customHeight="1" x14ac:dyDescent="0.25">
      <c r="A101" s="176" t="s">
        <v>293</v>
      </c>
      <c r="B101" s="177" t="s">
        <v>294</v>
      </c>
      <c r="C101" s="176" t="s">
        <v>52</v>
      </c>
      <c r="D101" s="180">
        <v>130.28</v>
      </c>
      <c r="E101" s="179"/>
    </row>
    <row r="102" spans="1:5" ht="48.75" customHeight="1" x14ac:dyDescent="0.25">
      <c r="A102" s="176" t="s">
        <v>295</v>
      </c>
      <c r="B102" s="177" t="s">
        <v>296</v>
      </c>
      <c r="C102" s="176" t="s">
        <v>52</v>
      </c>
      <c r="D102" s="180">
        <v>202.29</v>
      </c>
      <c r="E102" s="179"/>
    </row>
    <row r="103" spans="1:5" ht="48.75" customHeight="1" x14ac:dyDescent="0.25">
      <c r="A103" s="176" t="s">
        <v>297</v>
      </c>
      <c r="B103" s="177" t="s">
        <v>298</v>
      </c>
      <c r="C103" s="176" t="s">
        <v>52</v>
      </c>
      <c r="D103" s="180">
        <v>124.92</v>
      </c>
      <c r="E103" s="179"/>
    </row>
    <row r="104" spans="1:5" ht="48.75" customHeight="1" x14ac:dyDescent="0.25">
      <c r="A104" s="176" t="s">
        <v>299</v>
      </c>
      <c r="B104" s="177" t="s">
        <v>300</v>
      </c>
      <c r="C104" s="176" t="s">
        <v>52</v>
      </c>
      <c r="D104" s="180">
        <v>190.84</v>
      </c>
      <c r="E104" s="179"/>
    </row>
    <row r="105" spans="1:5" ht="12.2" customHeight="1" x14ac:dyDescent="0.25">
      <c r="A105" s="172">
        <v>8716</v>
      </c>
      <c r="B105" s="173" t="s">
        <v>301</v>
      </c>
      <c r="C105" s="174"/>
      <c r="D105" s="175"/>
      <c r="E105" s="175"/>
    </row>
    <row r="106" spans="1:5" ht="48.75" customHeight="1" x14ac:dyDescent="0.25">
      <c r="A106" s="176" t="s">
        <v>302</v>
      </c>
      <c r="B106" s="177" t="s">
        <v>303</v>
      </c>
      <c r="C106" s="176" t="s">
        <v>185</v>
      </c>
      <c r="D106" s="181">
        <v>79.55</v>
      </c>
      <c r="E106" s="179"/>
    </row>
    <row r="107" spans="1:5" ht="48.75" customHeight="1" x14ac:dyDescent="0.25">
      <c r="A107" s="176" t="s">
        <v>304</v>
      </c>
      <c r="B107" s="177" t="s">
        <v>305</v>
      </c>
      <c r="C107" s="176" t="s">
        <v>185</v>
      </c>
      <c r="D107" s="180">
        <v>199.75</v>
      </c>
      <c r="E107" s="179"/>
    </row>
    <row r="108" spans="1:5" ht="12.2" customHeight="1" x14ac:dyDescent="0.25">
      <c r="A108" s="172">
        <v>8717</v>
      </c>
      <c r="B108" s="173" t="s">
        <v>306</v>
      </c>
      <c r="C108" s="174"/>
      <c r="D108" s="175"/>
      <c r="E108" s="175"/>
    </row>
    <row r="109" spans="1:5" ht="48.75" customHeight="1" x14ac:dyDescent="0.25">
      <c r="A109" s="176" t="s">
        <v>307</v>
      </c>
      <c r="B109" s="177" t="s">
        <v>308</v>
      </c>
      <c r="C109" s="176" t="s">
        <v>51</v>
      </c>
      <c r="D109" s="181">
        <v>27.05</v>
      </c>
      <c r="E109" s="179"/>
    </row>
    <row r="110" spans="1:5" ht="36.6" customHeight="1" x14ac:dyDescent="0.25">
      <c r="A110" s="176" t="s">
        <v>309</v>
      </c>
      <c r="B110" s="177" t="s">
        <v>310</v>
      </c>
      <c r="C110" s="176" t="s">
        <v>51</v>
      </c>
      <c r="D110" s="178">
        <v>8.44</v>
      </c>
      <c r="E110" s="179"/>
    </row>
    <row r="111" spans="1:5" ht="48.75" customHeight="1" x14ac:dyDescent="0.25">
      <c r="A111" s="176" t="s">
        <v>311</v>
      </c>
      <c r="B111" s="177" t="s">
        <v>312</v>
      </c>
      <c r="C111" s="176" t="s">
        <v>51</v>
      </c>
      <c r="D111" s="181">
        <v>15.18</v>
      </c>
      <c r="E111" s="179"/>
    </row>
    <row r="112" spans="1:5" ht="48.75" customHeight="1" x14ac:dyDescent="0.25">
      <c r="A112" s="176" t="s">
        <v>313</v>
      </c>
      <c r="B112" s="177" t="s">
        <v>314</v>
      </c>
      <c r="C112" s="176" t="s">
        <v>51</v>
      </c>
      <c r="D112" s="181">
        <v>14.43</v>
      </c>
      <c r="E112" s="179"/>
    </row>
    <row r="113" spans="1:5" ht="48.75" customHeight="1" x14ac:dyDescent="0.25">
      <c r="A113" s="176" t="s">
        <v>315</v>
      </c>
      <c r="B113" s="177" t="s">
        <v>316</v>
      </c>
      <c r="C113" s="176" t="s">
        <v>51</v>
      </c>
      <c r="D113" s="178">
        <v>9.16</v>
      </c>
      <c r="E113" s="179"/>
    </row>
    <row r="114" spans="1:5" ht="48.75" customHeight="1" x14ac:dyDescent="0.25">
      <c r="A114" s="176" t="s">
        <v>317</v>
      </c>
      <c r="B114" s="177" t="s">
        <v>318</v>
      </c>
      <c r="C114" s="176" t="s">
        <v>51</v>
      </c>
      <c r="D114" s="181">
        <v>11.62</v>
      </c>
      <c r="E114" s="179"/>
    </row>
    <row r="115" spans="1:5" ht="48.75" customHeight="1" x14ac:dyDescent="0.25">
      <c r="A115" s="176" t="s">
        <v>319</v>
      </c>
      <c r="B115" s="177" t="s">
        <v>320</v>
      </c>
      <c r="C115" s="176" t="s">
        <v>51</v>
      </c>
      <c r="D115" s="178">
        <v>7</v>
      </c>
      <c r="E115" s="179"/>
    </row>
    <row r="116" spans="1:5" ht="48.75" customHeight="1" x14ac:dyDescent="0.25">
      <c r="A116" s="176" t="s">
        <v>321</v>
      </c>
      <c r="B116" s="177" t="s">
        <v>322</v>
      </c>
      <c r="C116" s="176" t="s">
        <v>44</v>
      </c>
      <c r="D116" s="181">
        <v>16.899999999999999</v>
      </c>
      <c r="E116" s="179"/>
    </row>
    <row r="117" spans="1:5" ht="48.75" customHeight="1" x14ac:dyDescent="0.25">
      <c r="A117" s="176" t="s">
        <v>323</v>
      </c>
      <c r="B117" s="177" t="s">
        <v>324</v>
      </c>
      <c r="C117" s="176" t="s">
        <v>44</v>
      </c>
      <c r="D117" s="178">
        <v>9.01</v>
      </c>
      <c r="E117" s="179"/>
    </row>
    <row r="118" spans="1:5" ht="48.75" customHeight="1" x14ac:dyDescent="0.25">
      <c r="A118" s="176" t="s">
        <v>325</v>
      </c>
      <c r="B118" s="177" t="s">
        <v>326</v>
      </c>
      <c r="C118" s="176" t="s">
        <v>51</v>
      </c>
      <c r="D118" s="181">
        <v>11.62</v>
      </c>
      <c r="E118" s="179"/>
    </row>
    <row r="119" spans="1:5" ht="48.75" customHeight="1" x14ac:dyDescent="0.25">
      <c r="A119" s="176" t="s">
        <v>327</v>
      </c>
      <c r="B119" s="177" t="s">
        <v>328</v>
      </c>
      <c r="C119" s="176" t="s">
        <v>51</v>
      </c>
      <c r="D119" s="181">
        <v>12.9</v>
      </c>
      <c r="E119" s="179"/>
    </row>
    <row r="120" spans="1:5" ht="12.2" customHeight="1" x14ac:dyDescent="0.25">
      <c r="A120" s="172">
        <v>8718</v>
      </c>
      <c r="B120" s="173" t="s">
        <v>329</v>
      </c>
      <c r="C120" s="174"/>
      <c r="D120" s="175"/>
      <c r="E120" s="175"/>
    </row>
    <row r="121" spans="1:5" ht="48.75" customHeight="1" x14ac:dyDescent="0.25">
      <c r="A121" s="176" t="s">
        <v>330</v>
      </c>
      <c r="B121" s="177" t="s">
        <v>331</v>
      </c>
      <c r="C121" s="176" t="s">
        <v>51</v>
      </c>
      <c r="D121" s="178">
        <v>8.44</v>
      </c>
      <c r="E121" s="179"/>
    </row>
    <row r="122" spans="1:5" ht="36.6" customHeight="1" x14ac:dyDescent="0.25">
      <c r="A122" s="176" t="s">
        <v>332</v>
      </c>
      <c r="B122" s="177" t="s">
        <v>333</v>
      </c>
      <c r="C122" s="176" t="s">
        <v>51</v>
      </c>
      <c r="D122" s="178">
        <v>8.0299999999999994</v>
      </c>
      <c r="E122" s="179"/>
    </row>
    <row r="123" spans="1:5" ht="48.75" customHeight="1" x14ac:dyDescent="0.25">
      <c r="A123" s="176" t="s">
        <v>334</v>
      </c>
      <c r="B123" s="177" t="s">
        <v>335</v>
      </c>
      <c r="C123" s="176" t="s">
        <v>51</v>
      </c>
      <c r="D123" s="181">
        <v>16.73</v>
      </c>
      <c r="E123" s="179"/>
    </row>
    <row r="124" spans="1:5" ht="48.75" customHeight="1" x14ac:dyDescent="0.25">
      <c r="A124" s="176" t="s">
        <v>336</v>
      </c>
      <c r="B124" s="177" t="s">
        <v>337</v>
      </c>
      <c r="C124" s="176" t="s">
        <v>51</v>
      </c>
      <c r="D124" s="181">
        <v>20.079999999999998</v>
      </c>
      <c r="E124" s="179"/>
    </row>
    <row r="125" spans="1:5" ht="48.75" customHeight="1" x14ac:dyDescent="0.25">
      <c r="A125" s="176" t="s">
        <v>338</v>
      </c>
      <c r="B125" s="177" t="s">
        <v>339</v>
      </c>
      <c r="C125" s="176" t="s">
        <v>44</v>
      </c>
      <c r="D125" s="178">
        <v>6.58</v>
      </c>
      <c r="E125" s="179"/>
    </row>
    <row r="126" spans="1:5" ht="12.2" customHeight="1" x14ac:dyDescent="0.25">
      <c r="A126" s="172">
        <v>8719</v>
      </c>
      <c r="B126" s="173" t="s">
        <v>340</v>
      </c>
      <c r="C126" s="174"/>
      <c r="D126" s="175"/>
      <c r="E126" s="175"/>
    </row>
    <row r="127" spans="1:5" ht="48.75" customHeight="1" x14ac:dyDescent="0.25">
      <c r="A127" s="176" t="s">
        <v>341</v>
      </c>
      <c r="B127" s="177" t="s">
        <v>342</v>
      </c>
      <c r="C127" s="176" t="s">
        <v>51</v>
      </c>
      <c r="D127" s="181">
        <v>13.38</v>
      </c>
      <c r="E127" s="179"/>
    </row>
    <row r="128" spans="1:5" ht="48.75" customHeight="1" x14ac:dyDescent="0.25">
      <c r="A128" s="176" t="s">
        <v>343</v>
      </c>
      <c r="B128" s="177" t="s">
        <v>344</v>
      </c>
      <c r="C128" s="176" t="s">
        <v>51</v>
      </c>
      <c r="D128" s="181">
        <v>14.34</v>
      </c>
      <c r="E128" s="179"/>
    </row>
    <row r="129" spans="1:5" ht="48.75" customHeight="1" x14ac:dyDescent="0.25">
      <c r="A129" s="176" t="s">
        <v>345</v>
      </c>
      <c r="B129" s="177" t="s">
        <v>346</v>
      </c>
      <c r="C129" s="176" t="s">
        <v>51</v>
      </c>
      <c r="D129" s="181">
        <v>16.73</v>
      </c>
      <c r="E129" s="179"/>
    </row>
    <row r="130" spans="1:5" ht="36.6" customHeight="1" x14ac:dyDescent="0.25">
      <c r="A130" s="176" t="s">
        <v>347</v>
      </c>
      <c r="B130" s="177" t="s">
        <v>348</v>
      </c>
      <c r="C130" s="176" t="s">
        <v>51</v>
      </c>
      <c r="D130" s="181">
        <v>18.25</v>
      </c>
      <c r="E130" s="179"/>
    </row>
    <row r="131" spans="1:5" ht="36.6" customHeight="1" x14ac:dyDescent="0.25">
      <c r="A131" s="176" t="s">
        <v>349</v>
      </c>
      <c r="B131" s="177" t="s">
        <v>350</v>
      </c>
      <c r="C131" s="176" t="s">
        <v>51</v>
      </c>
      <c r="D131" s="178">
        <v>7.11</v>
      </c>
      <c r="E131" s="179"/>
    </row>
    <row r="132" spans="1:5" ht="36.6" customHeight="1" x14ac:dyDescent="0.25">
      <c r="A132" s="176" t="s">
        <v>351</v>
      </c>
      <c r="B132" s="177" t="s">
        <v>352</v>
      </c>
      <c r="C132" s="176" t="s">
        <v>44</v>
      </c>
      <c r="D132" s="178">
        <v>2.2000000000000002</v>
      </c>
      <c r="E132" s="179"/>
    </row>
    <row r="133" spans="1:5" ht="48.75" customHeight="1" x14ac:dyDescent="0.25">
      <c r="A133" s="176" t="s">
        <v>353</v>
      </c>
      <c r="B133" s="177" t="s">
        <v>354</v>
      </c>
      <c r="C133" s="176" t="s">
        <v>51</v>
      </c>
      <c r="D133" s="181">
        <v>20.079999999999998</v>
      </c>
      <c r="E133" s="179"/>
    </row>
    <row r="134" spans="1:5" ht="48.75" customHeight="1" x14ac:dyDescent="0.25">
      <c r="A134" s="176" t="s">
        <v>355</v>
      </c>
      <c r="B134" s="177" t="s">
        <v>356</v>
      </c>
      <c r="C134" s="176" t="s">
        <v>51</v>
      </c>
      <c r="D134" s="181">
        <v>17.46</v>
      </c>
      <c r="E134" s="179"/>
    </row>
    <row r="135" spans="1:5" ht="48.75" customHeight="1" x14ac:dyDescent="0.25">
      <c r="A135" s="176" t="s">
        <v>357</v>
      </c>
      <c r="B135" s="177" t="s">
        <v>358</v>
      </c>
      <c r="C135" s="176" t="s">
        <v>44</v>
      </c>
      <c r="D135" s="178">
        <v>7.03</v>
      </c>
      <c r="E135" s="179"/>
    </row>
    <row r="136" spans="1:5" ht="12.2" customHeight="1" x14ac:dyDescent="0.25">
      <c r="A136" s="172">
        <v>8720</v>
      </c>
      <c r="B136" s="173" t="s">
        <v>359</v>
      </c>
      <c r="C136" s="174"/>
      <c r="D136" s="175"/>
      <c r="E136" s="175"/>
    </row>
    <row r="137" spans="1:5" ht="48.75" customHeight="1" x14ac:dyDescent="0.25">
      <c r="A137" s="176" t="s">
        <v>360</v>
      </c>
      <c r="B137" s="177" t="s">
        <v>361</v>
      </c>
      <c r="C137" s="176" t="s">
        <v>51</v>
      </c>
      <c r="D137" s="181">
        <v>15.44</v>
      </c>
      <c r="E137" s="179"/>
    </row>
    <row r="138" spans="1:5" ht="48.75" customHeight="1" x14ac:dyDescent="0.25">
      <c r="A138" s="176" t="s">
        <v>362</v>
      </c>
      <c r="B138" s="177" t="s">
        <v>363</v>
      </c>
      <c r="C138" s="176" t="s">
        <v>51</v>
      </c>
      <c r="D138" s="181">
        <v>13.38</v>
      </c>
      <c r="E138" s="179"/>
    </row>
    <row r="139" spans="1:5" ht="48.75" customHeight="1" x14ac:dyDescent="0.25">
      <c r="A139" s="176" t="s">
        <v>364</v>
      </c>
      <c r="B139" s="177" t="s">
        <v>365</v>
      </c>
      <c r="C139" s="176" t="s">
        <v>44</v>
      </c>
      <c r="D139" s="178">
        <v>2.2400000000000002</v>
      </c>
      <c r="E139" s="179"/>
    </row>
    <row r="140" spans="1:5" ht="12.2" customHeight="1" x14ac:dyDescent="0.25">
      <c r="A140" s="172">
        <v>8721</v>
      </c>
      <c r="B140" s="173" t="s">
        <v>366</v>
      </c>
      <c r="C140" s="174"/>
      <c r="D140" s="175"/>
      <c r="E140" s="175"/>
    </row>
    <row r="141" spans="1:5" ht="48.75" customHeight="1" x14ac:dyDescent="0.25">
      <c r="A141" s="176" t="s">
        <v>367</v>
      </c>
      <c r="B141" s="177" t="s">
        <v>368</v>
      </c>
      <c r="C141" s="176" t="s">
        <v>51</v>
      </c>
      <c r="D141" s="178">
        <v>5.27</v>
      </c>
      <c r="E141" s="179"/>
    </row>
    <row r="142" spans="1:5" ht="12.2" customHeight="1" x14ac:dyDescent="0.25">
      <c r="A142" s="172">
        <v>8722</v>
      </c>
      <c r="B142" s="173" t="s">
        <v>369</v>
      </c>
      <c r="C142" s="174"/>
      <c r="D142" s="175"/>
      <c r="E142" s="175"/>
    </row>
    <row r="143" spans="1:5" ht="48.75" customHeight="1" x14ac:dyDescent="0.25">
      <c r="A143" s="176" t="s">
        <v>370</v>
      </c>
      <c r="B143" s="177" t="s">
        <v>371</v>
      </c>
      <c r="C143" s="176" t="s">
        <v>51</v>
      </c>
      <c r="D143" s="181">
        <v>22.54</v>
      </c>
      <c r="E143" s="179"/>
    </row>
    <row r="144" spans="1:5" ht="12.2" customHeight="1" x14ac:dyDescent="0.25">
      <c r="A144" s="172">
        <v>8664</v>
      </c>
      <c r="B144" s="173" t="s">
        <v>372</v>
      </c>
      <c r="C144" s="174"/>
      <c r="D144" s="175"/>
      <c r="E144" s="175"/>
    </row>
    <row r="145" spans="1:5" ht="12.2" customHeight="1" x14ac:dyDescent="0.25">
      <c r="A145" s="172">
        <v>8723</v>
      </c>
      <c r="B145" s="173" t="s">
        <v>373</v>
      </c>
      <c r="C145" s="174"/>
      <c r="D145" s="175"/>
      <c r="E145" s="175"/>
    </row>
    <row r="146" spans="1:5" ht="73.150000000000006" customHeight="1" x14ac:dyDescent="0.25">
      <c r="A146" s="176" t="s">
        <v>374</v>
      </c>
      <c r="B146" s="177" t="s">
        <v>375</v>
      </c>
      <c r="C146" s="176" t="s">
        <v>51</v>
      </c>
      <c r="D146" s="180">
        <v>291.97000000000003</v>
      </c>
      <c r="E146" s="179"/>
    </row>
    <row r="147" spans="1:5" ht="73.150000000000006" customHeight="1" x14ac:dyDescent="0.25">
      <c r="A147" s="176" t="s">
        <v>376</v>
      </c>
      <c r="B147" s="177" t="s">
        <v>377</v>
      </c>
      <c r="C147" s="176" t="s">
        <v>185</v>
      </c>
      <c r="D147" s="182">
        <v>1313.86</v>
      </c>
      <c r="E147" s="179"/>
    </row>
    <row r="148" spans="1:5" ht="73.150000000000006" customHeight="1" x14ac:dyDescent="0.25">
      <c r="A148" s="176" t="s">
        <v>105</v>
      </c>
      <c r="B148" s="177" t="s">
        <v>378</v>
      </c>
      <c r="C148" s="176" t="s">
        <v>185</v>
      </c>
      <c r="D148" s="182">
        <v>3503.64</v>
      </c>
      <c r="E148" s="179"/>
    </row>
    <row r="149" spans="1:5" ht="73.150000000000006" customHeight="1" x14ac:dyDescent="0.25">
      <c r="A149" s="176" t="s">
        <v>379</v>
      </c>
      <c r="B149" s="177" t="s">
        <v>380</v>
      </c>
      <c r="C149" s="176" t="s">
        <v>185</v>
      </c>
      <c r="D149" s="182">
        <v>5255.46</v>
      </c>
      <c r="E149" s="179"/>
    </row>
    <row r="150" spans="1:5" ht="12.2" customHeight="1" x14ac:dyDescent="0.25">
      <c r="A150" s="172">
        <v>8724</v>
      </c>
      <c r="B150" s="173" t="s">
        <v>381</v>
      </c>
      <c r="C150" s="174"/>
      <c r="D150" s="175"/>
      <c r="E150" s="175"/>
    </row>
    <row r="151" spans="1:5" ht="48.75" customHeight="1" x14ac:dyDescent="0.25">
      <c r="A151" s="176" t="s">
        <v>382</v>
      </c>
      <c r="B151" s="177" t="s">
        <v>383</v>
      </c>
      <c r="C151" s="176" t="s">
        <v>185</v>
      </c>
      <c r="D151" s="180">
        <v>354.66</v>
      </c>
      <c r="E151" s="179"/>
    </row>
    <row r="152" spans="1:5" ht="60.95" customHeight="1" x14ac:dyDescent="0.25">
      <c r="A152" s="176" t="s">
        <v>384</v>
      </c>
      <c r="B152" s="177" t="s">
        <v>385</v>
      </c>
      <c r="C152" s="176" t="s">
        <v>185</v>
      </c>
      <c r="D152" s="182">
        <v>1102.7</v>
      </c>
      <c r="E152" s="179"/>
    </row>
    <row r="153" spans="1:5" ht="12.2" customHeight="1" x14ac:dyDescent="0.25">
      <c r="A153" s="172">
        <v>8725</v>
      </c>
      <c r="B153" s="173" t="s">
        <v>386</v>
      </c>
      <c r="C153" s="174"/>
      <c r="D153" s="175"/>
      <c r="E153" s="175"/>
    </row>
    <row r="154" spans="1:5" ht="48.75" customHeight="1" x14ac:dyDescent="0.25">
      <c r="A154" s="176" t="s">
        <v>387</v>
      </c>
      <c r="B154" s="177" t="s">
        <v>388</v>
      </c>
      <c r="C154" s="176" t="s">
        <v>51</v>
      </c>
      <c r="D154" s="180">
        <v>115.41</v>
      </c>
      <c r="E154" s="179"/>
    </row>
    <row r="155" spans="1:5" ht="36.6" customHeight="1" x14ac:dyDescent="0.25">
      <c r="A155" s="176" t="s">
        <v>389</v>
      </c>
      <c r="B155" s="177" t="s">
        <v>390</v>
      </c>
      <c r="C155" s="176" t="s">
        <v>51</v>
      </c>
      <c r="D155" s="180">
        <v>519.95000000000005</v>
      </c>
      <c r="E155" s="179"/>
    </row>
    <row r="156" spans="1:5" ht="48.75" customHeight="1" x14ac:dyDescent="0.25">
      <c r="A156" s="176" t="s">
        <v>391</v>
      </c>
      <c r="B156" s="177" t="s">
        <v>392</v>
      </c>
      <c r="C156" s="176" t="s">
        <v>185</v>
      </c>
      <c r="D156" s="182">
        <v>6974.16</v>
      </c>
      <c r="E156" s="179"/>
    </row>
    <row r="157" spans="1:5" ht="48.75" customHeight="1" x14ac:dyDescent="0.25">
      <c r="A157" s="176" t="s">
        <v>393</v>
      </c>
      <c r="B157" s="177" t="s">
        <v>394</v>
      </c>
      <c r="C157" s="176" t="s">
        <v>185</v>
      </c>
      <c r="D157" s="183">
        <v>11471.64</v>
      </c>
      <c r="E157" s="179"/>
    </row>
    <row r="158" spans="1:5" ht="48.75" customHeight="1" x14ac:dyDescent="0.25">
      <c r="A158" s="176" t="s">
        <v>395</v>
      </c>
      <c r="B158" s="177" t="s">
        <v>396</v>
      </c>
      <c r="C158" s="176" t="s">
        <v>185</v>
      </c>
      <c r="D158" s="182">
        <v>9201.3799999999992</v>
      </c>
      <c r="E158" s="179"/>
    </row>
    <row r="159" spans="1:5" ht="48.75" customHeight="1" x14ac:dyDescent="0.25">
      <c r="A159" s="176" t="s">
        <v>397</v>
      </c>
      <c r="B159" s="177" t="s">
        <v>398</v>
      </c>
      <c r="C159" s="176" t="s">
        <v>185</v>
      </c>
      <c r="D159" s="183">
        <v>10631.89</v>
      </c>
      <c r="E159" s="179"/>
    </row>
    <row r="160" spans="1:5" ht="48.75" customHeight="1" x14ac:dyDescent="0.25">
      <c r="A160" s="176" t="s">
        <v>399</v>
      </c>
      <c r="B160" s="177" t="s">
        <v>400</v>
      </c>
      <c r="C160" s="176" t="s">
        <v>185</v>
      </c>
      <c r="D160" s="182">
        <v>9143.56</v>
      </c>
      <c r="E160" s="179"/>
    </row>
    <row r="161" spans="1:5" ht="48.75" customHeight="1" x14ac:dyDescent="0.25">
      <c r="A161" s="176" t="s">
        <v>401</v>
      </c>
      <c r="B161" s="177" t="s">
        <v>402</v>
      </c>
      <c r="C161" s="176" t="s">
        <v>185</v>
      </c>
      <c r="D161" s="183">
        <v>10574.07</v>
      </c>
      <c r="E161" s="179"/>
    </row>
    <row r="162" spans="1:5" ht="48.75" customHeight="1" x14ac:dyDescent="0.25">
      <c r="A162" s="176" t="s">
        <v>403</v>
      </c>
      <c r="B162" s="177" t="s">
        <v>404</v>
      </c>
      <c r="C162" s="176" t="s">
        <v>185</v>
      </c>
      <c r="D162" s="182">
        <v>7875.5</v>
      </c>
      <c r="E162" s="179"/>
    </row>
    <row r="163" spans="1:5" ht="48.75" customHeight="1" x14ac:dyDescent="0.25">
      <c r="A163" s="176" t="s">
        <v>405</v>
      </c>
      <c r="B163" s="177" t="s">
        <v>406</v>
      </c>
      <c r="C163" s="176" t="s">
        <v>185</v>
      </c>
      <c r="D163" s="183">
        <v>10075.07</v>
      </c>
      <c r="E163" s="179"/>
    </row>
    <row r="164" spans="1:5" ht="48.75" customHeight="1" x14ac:dyDescent="0.25">
      <c r="A164" s="176" t="s">
        <v>407</v>
      </c>
      <c r="B164" s="177" t="s">
        <v>408</v>
      </c>
      <c r="C164" s="176" t="s">
        <v>185</v>
      </c>
      <c r="D164" s="183">
        <v>14179.88</v>
      </c>
      <c r="E164" s="179"/>
    </row>
    <row r="165" spans="1:5" ht="36.6" customHeight="1" x14ac:dyDescent="0.25">
      <c r="A165" s="176" t="s">
        <v>409</v>
      </c>
      <c r="B165" s="177" t="s">
        <v>410</v>
      </c>
      <c r="C165" s="176" t="s">
        <v>185</v>
      </c>
      <c r="D165" s="182">
        <v>8816.9699999999993</v>
      </c>
      <c r="E165" s="179"/>
    </row>
    <row r="166" spans="1:5" ht="48.75" customHeight="1" x14ac:dyDescent="0.25">
      <c r="A166" s="176" t="s">
        <v>411</v>
      </c>
      <c r="B166" s="177" t="s">
        <v>412</v>
      </c>
      <c r="C166" s="176" t="s">
        <v>185</v>
      </c>
      <c r="D166" s="183">
        <v>11886.12</v>
      </c>
      <c r="E166" s="179"/>
    </row>
    <row r="167" spans="1:5" ht="48.75" customHeight="1" x14ac:dyDescent="0.25">
      <c r="A167" s="176" t="s">
        <v>413</v>
      </c>
      <c r="B167" s="177" t="s">
        <v>414</v>
      </c>
      <c r="C167" s="176" t="s">
        <v>185</v>
      </c>
      <c r="D167" s="183">
        <v>12090.58</v>
      </c>
      <c r="E167" s="179"/>
    </row>
    <row r="168" spans="1:5" ht="48.75" customHeight="1" x14ac:dyDescent="0.25">
      <c r="A168" s="176" t="s">
        <v>415</v>
      </c>
      <c r="B168" s="177" t="s">
        <v>416</v>
      </c>
      <c r="C168" s="176" t="s">
        <v>185</v>
      </c>
      <c r="D168" s="183">
        <v>23259.72</v>
      </c>
      <c r="E168" s="179"/>
    </row>
    <row r="169" spans="1:5" ht="24.4" customHeight="1" x14ac:dyDescent="0.25">
      <c r="A169" s="176" t="s">
        <v>417</v>
      </c>
      <c r="B169" s="177" t="s">
        <v>418</v>
      </c>
      <c r="C169" s="176" t="s">
        <v>185</v>
      </c>
      <c r="D169" s="180">
        <v>282.75</v>
      </c>
      <c r="E169" s="179"/>
    </row>
    <row r="170" spans="1:5" ht="24.4" customHeight="1" x14ac:dyDescent="0.25">
      <c r="A170" s="176" t="s">
        <v>419</v>
      </c>
      <c r="B170" s="177" t="s">
        <v>420</v>
      </c>
      <c r="C170" s="176" t="s">
        <v>185</v>
      </c>
      <c r="D170" s="180">
        <v>334.94</v>
      </c>
      <c r="E170" s="179"/>
    </row>
    <row r="171" spans="1:5" ht="12.2" customHeight="1" x14ac:dyDescent="0.25">
      <c r="A171" s="176" t="s">
        <v>421</v>
      </c>
      <c r="B171" s="177" t="s">
        <v>422</v>
      </c>
      <c r="C171" s="176" t="s">
        <v>185</v>
      </c>
      <c r="D171" s="180">
        <v>319.10000000000002</v>
      </c>
      <c r="E171" s="179"/>
    </row>
    <row r="172" spans="1:5" ht="24.4" customHeight="1" x14ac:dyDescent="0.25">
      <c r="A172" s="176" t="s">
        <v>423</v>
      </c>
      <c r="B172" s="177" t="s">
        <v>424</v>
      </c>
      <c r="C172" s="176" t="s">
        <v>185</v>
      </c>
      <c r="D172" s="180">
        <v>319.10000000000002</v>
      </c>
      <c r="E172" s="179"/>
    </row>
    <row r="173" spans="1:5" ht="24.4" customHeight="1" x14ac:dyDescent="0.25">
      <c r="A173" s="176" t="s">
        <v>425</v>
      </c>
      <c r="B173" s="177" t="s">
        <v>426</v>
      </c>
      <c r="C173" s="176" t="s">
        <v>185</v>
      </c>
      <c r="D173" s="180">
        <v>601.85</v>
      </c>
      <c r="E173" s="179"/>
    </row>
    <row r="174" spans="1:5" ht="24.4" customHeight="1" x14ac:dyDescent="0.25">
      <c r="A174" s="176" t="s">
        <v>427</v>
      </c>
      <c r="B174" s="177" t="s">
        <v>428</v>
      </c>
      <c r="C174" s="176" t="s">
        <v>185</v>
      </c>
      <c r="D174" s="180">
        <v>319.10000000000002</v>
      </c>
      <c r="E174" s="179"/>
    </row>
    <row r="175" spans="1:5" ht="24.4" customHeight="1" x14ac:dyDescent="0.25">
      <c r="A175" s="176" t="s">
        <v>429</v>
      </c>
      <c r="B175" s="177" t="s">
        <v>430</v>
      </c>
      <c r="C175" s="176" t="s">
        <v>185</v>
      </c>
      <c r="D175" s="180">
        <v>319.10000000000002</v>
      </c>
      <c r="E175" s="179"/>
    </row>
    <row r="176" spans="1:5" ht="24.4" customHeight="1" x14ac:dyDescent="0.25">
      <c r="A176" s="176" t="s">
        <v>431</v>
      </c>
      <c r="B176" s="177" t="s">
        <v>432</v>
      </c>
      <c r="C176" s="176" t="s">
        <v>185</v>
      </c>
      <c r="D176" s="182">
        <v>1015.1</v>
      </c>
      <c r="E176" s="179"/>
    </row>
    <row r="177" spans="1:5" ht="24.4" customHeight="1" x14ac:dyDescent="0.25">
      <c r="A177" s="176" t="s">
        <v>433</v>
      </c>
      <c r="B177" s="177" t="s">
        <v>434</v>
      </c>
      <c r="C177" s="176" t="s">
        <v>185</v>
      </c>
      <c r="D177" s="180">
        <v>654.04</v>
      </c>
      <c r="E177" s="179"/>
    </row>
    <row r="178" spans="1:5" ht="24.4" customHeight="1" x14ac:dyDescent="0.25">
      <c r="A178" s="176" t="s">
        <v>435</v>
      </c>
      <c r="B178" s="177" t="s">
        <v>436</v>
      </c>
      <c r="C178" s="176" t="s">
        <v>185</v>
      </c>
      <c r="D178" s="180">
        <v>860.36</v>
      </c>
      <c r="E178" s="179"/>
    </row>
    <row r="179" spans="1:5" ht="24.4" customHeight="1" x14ac:dyDescent="0.25">
      <c r="A179" s="176" t="s">
        <v>437</v>
      </c>
      <c r="B179" s="177" t="s">
        <v>438</v>
      </c>
      <c r="C179" s="176" t="s">
        <v>185</v>
      </c>
      <c r="D179" s="180">
        <v>319.10000000000002</v>
      </c>
      <c r="E179" s="179"/>
    </row>
    <row r="180" spans="1:5" ht="36.6" customHeight="1" x14ac:dyDescent="0.25">
      <c r="A180" s="176" t="s">
        <v>439</v>
      </c>
      <c r="B180" s="177" t="s">
        <v>440</v>
      </c>
      <c r="C180" s="176" t="s">
        <v>441</v>
      </c>
      <c r="D180" s="180">
        <v>800</v>
      </c>
      <c r="E180" s="179"/>
    </row>
    <row r="181" spans="1:5" ht="73.150000000000006" customHeight="1" x14ac:dyDescent="0.25">
      <c r="A181" s="176" t="s">
        <v>442</v>
      </c>
      <c r="B181" s="177" t="s">
        <v>443</v>
      </c>
      <c r="C181" s="176" t="s">
        <v>441</v>
      </c>
      <c r="D181" s="180">
        <v>784.6</v>
      </c>
      <c r="E181" s="179"/>
    </row>
    <row r="182" spans="1:5" ht="97.5" customHeight="1" x14ac:dyDescent="0.25">
      <c r="A182" s="176" t="s">
        <v>444</v>
      </c>
      <c r="B182" s="177" t="s">
        <v>445</v>
      </c>
      <c r="C182" s="176" t="s">
        <v>441</v>
      </c>
      <c r="D182" s="180">
        <v>938.84</v>
      </c>
      <c r="E182" s="179"/>
    </row>
    <row r="183" spans="1:5" ht="73.150000000000006" customHeight="1" x14ac:dyDescent="0.25">
      <c r="A183" s="176" t="s">
        <v>446</v>
      </c>
      <c r="B183" s="177" t="s">
        <v>447</v>
      </c>
      <c r="C183" s="176" t="s">
        <v>441</v>
      </c>
      <c r="D183" s="180">
        <v>676.36</v>
      </c>
      <c r="E183" s="179"/>
    </row>
    <row r="184" spans="1:5" ht="73.150000000000006" customHeight="1" x14ac:dyDescent="0.25">
      <c r="A184" s="176" t="s">
        <v>448</v>
      </c>
      <c r="B184" s="177" t="s">
        <v>449</v>
      </c>
      <c r="C184" s="176" t="s">
        <v>441</v>
      </c>
      <c r="D184" s="180">
        <v>601.72</v>
      </c>
      <c r="E184" s="179"/>
    </row>
    <row r="185" spans="1:5" ht="85.35" customHeight="1" x14ac:dyDescent="0.25">
      <c r="A185" s="176" t="s">
        <v>450</v>
      </c>
      <c r="B185" s="177" t="s">
        <v>451</v>
      </c>
      <c r="C185" s="176" t="s">
        <v>441</v>
      </c>
      <c r="D185" s="180">
        <v>809.96</v>
      </c>
      <c r="E185" s="179"/>
    </row>
    <row r="186" spans="1:5" ht="97.5" customHeight="1" x14ac:dyDescent="0.25">
      <c r="A186" s="176" t="s">
        <v>452</v>
      </c>
      <c r="B186" s="177" t="s">
        <v>453</v>
      </c>
      <c r="C186" s="176" t="s">
        <v>441</v>
      </c>
      <c r="D186" s="180">
        <v>794.94</v>
      </c>
      <c r="E186" s="179"/>
    </row>
    <row r="187" spans="1:5" ht="97.5" customHeight="1" x14ac:dyDescent="0.25">
      <c r="A187" s="176" t="s">
        <v>454</v>
      </c>
      <c r="B187" s="177" t="s">
        <v>455</v>
      </c>
      <c r="C187" s="176" t="s">
        <v>441</v>
      </c>
      <c r="D187" s="180">
        <v>787.91</v>
      </c>
      <c r="E187" s="179"/>
    </row>
    <row r="188" spans="1:5" ht="85.35" customHeight="1" x14ac:dyDescent="0.25">
      <c r="A188" s="176" t="s">
        <v>456</v>
      </c>
      <c r="B188" s="177" t="s">
        <v>457</v>
      </c>
      <c r="C188" s="176" t="s">
        <v>441</v>
      </c>
      <c r="D188" s="180">
        <v>614.66999999999996</v>
      </c>
      <c r="E188" s="179"/>
    </row>
    <row r="189" spans="1:5" ht="36.6" customHeight="1" x14ac:dyDescent="0.25">
      <c r="A189" s="176" t="s">
        <v>458</v>
      </c>
      <c r="B189" s="177" t="s">
        <v>459</v>
      </c>
      <c r="C189" s="176" t="s">
        <v>185</v>
      </c>
      <c r="D189" s="180">
        <v>672.56</v>
      </c>
      <c r="E189" s="179"/>
    </row>
    <row r="190" spans="1:5" ht="12.2" customHeight="1" x14ac:dyDescent="0.25">
      <c r="A190" s="172">
        <v>8726</v>
      </c>
      <c r="B190" s="173" t="s">
        <v>460</v>
      </c>
      <c r="C190" s="174"/>
      <c r="D190" s="175"/>
      <c r="E190" s="175"/>
    </row>
    <row r="191" spans="1:5" ht="48.75" customHeight="1" x14ac:dyDescent="0.25">
      <c r="A191" s="176" t="s">
        <v>461</v>
      </c>
      <c r="B191" s="177" t="s">
        <v>462</v>
      </c>
      <c r="C191" s="176" t="s">
        <v>44</v>
      </c>
      <c r="D191" s="181">
        <v>54.85</v>
      </c>
      <c r="E191" s="179"/>
    </row>
    <row r="192" spans="1:5" ht="24.4" customHeight="1" x14ac:dyDescent="0.25">
      <c r="A192" s="176" t="s">
        <v>463</v>
      </c>
      <c r="B192" s="177" t="s">
        <v>464</v>
      </c>
      <c r="C192" s="176" t="s">
        <v>185</v>
      </c>
      <c r="D192" s="181">
        <v>30.05</v>
      </c>
      <c r="E192" s="179"/>
    </row>
    <row r="193" spans="1:5" ht="36.6" customHeight="1" x14ac:dyDescent="0.25">
      <c r="A193" s="176" t="s">
        <v>465</v>
      </c>
      <c r="B193" s="177" t="s">
        <v>466</v>
      </c>
      <c r="C193" s="176" t="s">
        <v>185</v>
      </c>
      <c r="D193" s="181">
        <v>51.78</v>
      </c>
      <c r="E193" s="179"/>
    </row>
    <row r="194" spans="1:5" ht="24.4" customHeight="1" x14ac:dyDescent="0.25">
      <c r="A194" s="176" t="s">
        <v>467</v>
      </c>
      <c r="B194" s="177" t="s">
        <v>468</v>
      </c>
      <c r="C194" s="176" t="s">
        <v>185</v>
      </c>
      <c r="D194" s="181">
        <v>68.680000000000007</v>
      </c>
      <c r="E194" s="179"/>
    </row>
    <row r="195" spans="1:5" ht="12.2" customHeight="1" x14ac:dyDescent="0.25">
      <c r="A195" s="172">
        <v>8727</v>
      </c>
      <c r="B195" s="173" t="s">
        <v>469</v>
      </c>
      <c r="C195" s="174"/>
      <c r="D195" s="175"/>
      <c r="E195" s="175"/>
    </row>
    <row r="196" spans="1:5" ht="48.75" customHeight="1" x14ac:dyDescent="0.25">
      <c r="A196" s="176" t="s">
        <v>470</v>
      </c>
      <c r="B196" s="177" t="s">
        <v>471</v>
      </c>
      <c r="C196" s="176" t="s">
        <v>51</v>
      </c>
      <c r="D196" s="180">
        <v>148.08000000000001</v>
      </c>
      <c r="E196" s="179"/>
    </row>
    <row r="197" spans="1:5" ht="48.75" customHeight="1" x14ac:dyDescent="0.25">
      <c r="A197" s="176" t="s">
        <v>472</v>
      </c>
      <c r="B197" s="177" t="s">
        <v>473</v>
      </c>
      <c r="C197" s="176" t="s">
        <v>44</v>
      </c>
      <c r="D197" s="181">
        <v>36.4</v>
      </c>
      <c r="E197" s="179"/>
    </row>
    <row r="198" spans="1:5" ht="36.6" customHeight="1" x14ac:dyDescent="0.25">
      <c r="A198" s="176" t="s">
        <v>474</v>
      </c>
      <c r="B198" s="177" t="s">
        <v>475</v>
      </c>
      <c r="C198" s="176" t="s">
        <v>51</v>
      </c>
      <c r="D198" s="178">
        <v>8.52</v>
      </c>
      <c r="E198" s="179"/>
    </row>
    <row r="199" spans="1:5" ht="60.95" customHeight="1" x14ac:dyDescent="0.25">
      <c r="A199" s="176" t="s">
        <v>476</v>
      </c>
      <c r="B199" s="177" t="s">
        <v>477</v>
      </c>
      <c r="C199" s="176" t="s">
        <v>44</v>
      </c>
      <c r="D199" s="181">
        <v>16.579999999999998</v>
      </c>
      <c r="E199" s="179"/>
    </row>
    <row r="200" spans="1:5" ht="48.75" customHeight="1" x14ac:dyDescent="0.25">
      <c r="A200" s="176" t="s">
        <v>478</v>
      </c>
      <c r="B200" s="177" t="s">
        <v>479</v>
      </c>
      <c r="C200" s="176" t="s">
        <v>44</v>
      </c>
      <c r="D200" s="180">
        <v>228.9</v>
      </c>
      <c r="E200" s="179"/>
    </row>
    <row r="201" spans="1:5" ht="60.95" customHeight="1" x14ac:dyDescent="0.25">
      <c r="A201" s="176" t="s">
        <v>480</v>
      </c>
      <c r="B201" s="177" t="s">
        <v>481</v>
      </c>
      <c r="C201" s="176" t="s">
        <v>51</v>
      </c>
      <c r="D201" s="181">
        <v>74.89</v>
      </c>
      <c r="E201" s="179"/>
    </row>
    <row r="202" spans="1:5" ht="60.95" customHeight="1" x14ac:dyDescent="0.25">
      <c r="A202" s="176" t="s">
        <v>482</v>
      </c>
      <c r="B202" s="177" t="s">
        <v>483</v>
      </c>
      <c r="C202" s="176" t="s">
        <v>44</v>
      </c>
      <c r="D202" s="180">
        <v>166.23</v>
      </c>
      <c r="E202" s="179"/>
    </row>
    <row r="203" spans="1:5" ht="60.95" customHeight="1" x14ac:dyDescent="0.25">
      <c r="A203" s="176" t="s">
        <v>484</v>
      </c>
      <c r="B203" s="177" t="s">
        <v>485</v>
      </c>
      <c r="C203" s="176" t="s">
        <v>51</v>
      </c>
      <c r="D203" s="181">
        <v>84.07</v>
      </c>
      <c r="E203" s="179"/>
    </row>
    <row r="204" spans="1:5" ht="12.2" customHeight="1" x14ac:dyDescent="0.25">
      <c r="A204" s="172">
        <v>8728</v>
      </c>
      <c r="B204" s="173" t="s">
        <v>486</v>
      </c>
      <c r="C204" s="174"/>
      <c r="D204" s="175"/>
      <c r="E204" s="175"/>
    </row>
    <row r="205" spans="1:5" ht="24.4" customHeight="1" x14ac:dyDescent="0.25">
      <c r="A205" s="176" t="s">
        <v>487</v>
      </c>
      <c r="B205" s="177" t="s">
        <v>488</v>
      </c>
      <c r="C205" s="176" t="s">
        <v>185</v>
      </c>
      <c r="D205" s="178">
        <v>4.2699999999999996</v>
      </c>
      <c r="E205" s="179"/>
    </row>
    <row r="206" spans="1:5" ht="36.6" customHeight="1" x14ac:dyDescent="0.25">
      <c r="A206" s="176" t="s">
        <v>489</v>
      </c>
      <c r="B206" s="177" t="s">
        <v>490</v>
      </c>
      <c r="C206" s="176" t="s">
        <v>44</v>
      </c>
      <c r="D206" s="178">
        <v>2.2999999999999998</v>
      </c>
      <c r="E206" s="179"/>
    </row>
    <row r="207" spans="1:5" ht="60.95" customHeight="1" x14ac:dyDescent="0.25">
      <c r="A207" s="176" t="s">
        <v>491</v>
      </c>
      <c r="B207" s="177" t="s">
        <v>492</v>
      </c>
      <c r="C207" s="176" t="s">
        <v>44</v>
      </c>
      <c r="D207" s="178">
        <v>6.98</v>
      </c>
      <c r="E207" s="179"/>
    </row>
    <row r="208" spans="1:5" ht="12.2" customHeight="1" x14ac:dyDescent="0.25">
      <c r="A208" s="172">
        <v>8729</v>
      </c>
      <c r="B208" s="173" t="s">
        <v>493</v>
      </c>
      <c r="C208" s="174"/>
      <c r="D208" s="175"/>
      <c r="E208" s="175"/>
    </row>
    <row r="209" spans="1:5" ht="36.6" customHeight="1" x14ac:dyDescent="0.25">
      <c r="A209" s="176" t="s">
        <v>494</v>
      </c>
      <c r="B209" s="177" t="s">
        <v>495</v>
      </c>
      <c r="C209" s="176" t="s">
        <v>44</v>
      </c>
      <c r="D209" s="178">
        <v>1.39</v>
      </c>
      <c r="E209" s="179"/>
    </row>
    <row r="210" spans="1:5" ht="36.6" customHeight="1" x14ac:dyDescent="0.25">
      <c r="A210" s="176" t="s">
        <v>496</v>
      </c>
      <c r="B210" s="177" t="s">
        <v>497</v>
      </c>
      <c r="C210" s="176" t="s">
        <v>51</v>
      </c>
      <c r="D210" s="178">
        <v>1.26</v>
      </c>
      <c r="E210" s="179"/>
    </row>
    <row r="211" spans="1:5" ht="36.6" customHeight="1" x14ac:dyDescent="0.25">
      <c r="A211" s="176" t="s">
        <v>498</v>
      </c>
      <c r="B211" s="177" t="s">
        <v>499</v>
      </c>
      <c r="C211" s="176" t="s">
        <v>500</v>
      </c>
      <c r="D211" s="181">
        <v>43.39</v>
      </c>
      <c r="E211" s="179"/>
    </row>
    <row r="212" spans="1:5" ht="36.6" customHeight="1" x14ac:dyDescent="0.25">
      <c r="A212" s="176" t="s">
        <v>501</v>
      </c>
      <c r="B212" s="177" t="s">
        <v>502</v>
      </c>
      <c r="C212" s="176" t="s">
        <v>503</v>
      </c>
      <c r="D212" s="178">
        <v>6.66</v>
      </c>
      <c r="E212" s="179"/>
    </row>
    <row r="213" spans="1:5" ht="36.6" customHeight="1" x14ac:dyDescent="0.25">
      <c r="A213" s="176" t="s">
        <v>504</v>
      </c>
      <c r="B213" s="177" t="s">
        <v>505</v>
      </c>
      <c r="C213" s="176" t="s">
        <v>500</v>
      </c>
      <c r="D213" s="181">
        <v>20</v>
      </c>
      <c r="E213" s="179"/>
    </row>
    <row r="214" spans="1:5" ht="36.6" customHeight="1" x14ac:dyDescent="0.25">
      <c r="A214" s="176" t="s">
        <v>506</v>
      </c>
      <c r="B214" s="177" t="s">
        <v>507</v>
      </c>
      <c r="C214" s="176" t="s">
        <v>51</v>
      </c>
      <c r="D214" s="178">
        <v>7.55</v>
      </c>
      <c r="E214" s="179"/>
    </row>
    <row r="215" spans="1:5" ht="36.6" customHeight="1" x14ac:dyDescent="0.25">
      <c r="A215" s="176" t="s">
        <v>508</v>
      </c>
      <c r="B215" s="177" t="s">
        <v>509</v>
      </c>
      <c r="C215" s="176" t="s">
        <v>51</v>
      </c>
      <c r="D215" s="181">
        <v>14.47</v>
      </c>
      <c r="E215" s="179"/>
    </row>
    <row r="216" spans="1:5" ht="24.4" customHeight="1" x14ac:dyDescent="0.25">
      <c r="A216" s="176" t="s">
        <v>510</v>
      </c>
      <c r="B216" s="177" t="s">
        <v>511</v>
      </c>
      <c r="C216" s="176" t="s">
        <v>44</v>
      </c>
      <c r="D216" s="178">
        <v>8.4499999999999993</v>
      </c>
      <c r="E216" s="179"/>
    </row>
    <row r="217" spans="1:5" ht="36.6" customHeight="1" x14ac:dyDescent="0.25">
      <c r="A217" s="176" t="s">
        <v>512</v>
      </c>
      <c r="B217" s="177" t="s">
        <v>513</v>
      </c>
      <c r="C217" s="176" t="s">
        <v>51</v>
      </c>
      <c r="D217" s="178">
        <v>5.82</v>
      </c>
      <c r="E217" s="179"/>
    </row>
    <row r="218" spans="1:5" ht="36.6" customHeight="1" x14ac:dyDescent="0.25">
      <c r="A218" s="176" t="s">
        <v>514</v>
      </c>
      <c r="B218" s="177" t="s">
        <v>515</v>
      </c>
      <c r="C218" s="176" t="s">
        <v>51</v>
      </c>
      <c r="D218" s="178">
        <v>7.32</v>
      </c>
      <c r="E218" s="179"/>
    </row>
    <row r="219" spans="1:5" ht="12.2" customHeight="1" x14ac:dyDescent="0.25">
      <c r="A219" s="172">
        <v>8730</v>
      </c>
      <c r="B219" s="173" t="s">
        <v>516</v>
      </c>
      <c r="C219" s="174"/>
      <c r="D219" s="175"/>
      <c r="E219" s="175"/>
    </row>
    <row r="220" spans="1:5" ht="48.75" customHeight="1" x14ac:dyDescent="0.25">
      <c r="A220" s="176" t="s">
        <v>517</v>
      </c>
      <c r="B220" s="177" t="s">
        <v>518</v>
      </c>
      <c r="C220" s="176" t="s">
        <v>44</v>
      </c>
      <c r="D220" s="180">
        <v>281.42</v>
      </c>
      <c r="E220" s="179"/>
    </row>
    <row r="221" spans="1:5" ht="48.75" customHeight="1" x14ac:dyDescent="0.25">
      <c r="A221" s="176" t="s">
        <v>519</v>
      </c>
      <c r="B221" s="177" t="s">
        <v>520</v>
      </c>
      <c r="C221" s="176" t="s">
        <v>44</v>
      </c>
      <c r="D221" s="180">
        <v>175.68</v>
      </c>
      <c r="E221" s="179"/>
    </row>
    <row r="222" spans="1:5" ht="12.2" customHeight="1" x14ac:dyDescent="0.25">
      <c r="A222" s="172">
        <v>8665</v>
      </c>
      <c r="B222" s="173" t="s">
        <v>521</v>
      </c>
      <c r="C222" s="174"/>
      <c r="D222" s="175"/>
      <c r="E222" s="175"/>
    </row>
    <row r="223" spans="1:5" ht="12.2" customHeight="1" x14ac:dyDescent="0.25">
      <c r="A223" s="172">
        <v>8731</v>
      </c>
      <c r="B223" s="173" t="s">
        <v>522</v>
      </c>
      <c r="C223" s="174"/>
      <c r="D223" s="175"/>
      <c r="E223" s="175"/>
    </row>
    <row r="224" spans="1:5" ht="24.4" customHeight="1" x14ac:dyDescent="0.25">
      <c r="A224" s="176" t="s">
        <v>523</v>
      </c>
      <c r="B224" s="177" t="s">
        <v>524</v>
      </c>
      <c r="C224" s="176" t="s">
        <v>52</v>
      </c>
      <c r="D224" s="178">
        <v>3.72</v>
      </c>
      <c r="E224" s="179"/>
    </row>
    <row r="225" spans="1:5" ht="24.4" customHeight="1" x14ac:dyDescent="0.25">
      <c r="A225" s="176" t="s">
        <v>525</v>
      </c>
      <c r="B225" s="177" t="s">
        <v>526</v>
      </c>
      <c r="C225" s="176" t="s">
        <v>51</v>
      </c>
      <c r="D225" s="178">
        <v>4.1399999999999997</v>
      </c>
      <c r="E225" s="179"/>
    </row>
    <row r="226" spans="1:5" ht="24.4" customHeight="1" x14ac:dyDescent="0.25">
      <c r="A226" s="176" t="s">
        <v>527</v>
      </c>
      <c r="B226" s="177" t="s">
        <v>528</v>
      </c>
      <c r="C226" s="176" t="s">
        <v>51</v>
      </c>
      <c r="D226" s="178">
        <v>2.81</v>
      </c>
      <c r="E226" s="179"/>
    </row>
    <row r="227" spans="1:5" ht="24.4" customHeight="1" x14ac:dyDescent="0.25">
      <c r="A227" s="176" t="s">
        <v>529</v>
      </c>
      <c r="B227" s="177" t="s">
        <v>530</v>
      </c>
      <c r="C227" s="176" t="s">
        <v>51</v>
      </c>
      <c r="D227" s="178">
        <v>7.82</v>
      </c>
      <c r="E227" s="179"/>
    </row>
    <row r="228" spans="1:5" ht="12.2" customHeight="1" x14ac:dyDescent="0.25">
      <c r="A228" s="172">
        <v>8732</v>
      </c>
      <c r="B228" s="173" t="s">
        <v>531</v>
      </c>
      <c r="C228" s="174"/>
      <c r="D228" s="175"/>
      <c r="E228" s="175"/>
    </row>
    <row r="229" spans="1:5" ht="24.4" customHeight="1" x14ac:dyDescent="0.25">
      <c r="A229" s="176" t="s">
        <v>532</v>
      </c>
      <c r="B229" s="177" t="s">
        <v>533</v>
      </c>
      <c r="C229" s="176" t="s">
        <v>52</v>
      </c>
      <c r="D229" s="178">
        <v>5.58</v>
      </c>
      <c r="E229" s="179"/>
    </row>
    <row r="230" spans="1:5" ht="24.4" customHeight="1" x14ac:dyDescent="0.25">
      <c r="A230" s="176" t="s">
        <v>534</v>
      </c>
      <c r="B230" s="177" t="s">
        <v>535</v>
      </c>
      <c r="C230" s="176" t="s">
        <v>52</v>
      </c>
      <c r="D230" s="178">
        <v>7.44</v>
      </c>
      <c r="E230" s="179"/>
    </row>
    <row r="231" spans="1:5" ht="24.4" customHeight="1" x14ac:dyDescent="0.25">
      <c r="A231" s="176" t="s">
        <v>536</v>
      </c>
      <c r="B231" s="177" t="s">
        <v>537</v>
      </c>
      <c r="C231" s="176" t="s">
        <v>52</v>
      </c>
      <c r="D231" s="178">
        <v>4</v>
      </c>
      <c r="E231" s="179"/>
    </row>
    <row r="232" spans="1:5" ht="24.4" customHeight="1" x14ac:dyDescent="0.25">
      <c r="A232" s="176" t="s">
        <v>538</v>
      </c>
      <c r="B232" s="177" t="s">
        <v>539</v>
      </c>
      <c r="C232" s="176" t="s">
        <v>52</v>
      </c>
      <c r="D232" s="178">
        <v>5.67</v>
      </c>
      <c r="E232" s="179"/>
    </row>
    <row r="233" spans="1:5" ht="24.4" customHeight="1" x14ac:dyDescent="0.25">
      <c r="A233" s="176" t="s">
        <v>540</v>
      </c>
      <c r="B233" s="177" t="s">
        <v>541</v>
      </c>
      <c r="C233" s="176" t="s">
        <v>52</v>
      </c>
      <c r="D233" s="178">
        <v>8.5399999999999991</v>
      </c>
      <c r="E233" s="179"/>
    </row>
    <row r="234" spans="1:5" ht="24.4" customHeight="1" x14ac:dyDescent="0.25">
      <c r="A234" s="176" t="s">
        <v>542</v>
      </c>
      <c r="B234" s="177" t="s">
        <v>543</v>
      </c>
      <c r="C234" s="176" t="s">
        <v>52</v>
      </c>
      <c r="D234" s="181">
        <v>15.36</v>
      </c>
      <c r="E234" s="179"/>
    </row>
    <row r="235" spans="1:5" ht="24.4" customHeight="1" x14ac:dyDescent="0.25">
      <c r="A235" s="176" t="s">
        <v>544</v>
      </c>
      <c r="B235" s="177" t="s">
        <v>545</v>
      </c>
      <c r="C235" s="176" t="s">
        <v>52</v>
      </c>
      <c r="D235" s="181">
        <v>10.24</v>
      </c>
      <c r="E235" s="179"/>
    </row>
    <row r="236" spans="1:5" ht="24.4" customHeight="1" x14ac:dyDescent="0.25">
      <c r="A236" s="176" t="s">
        <v>546</v>
      </c>
      <c r="B236" s="177" t="s">
        <v>547</v>
      </c>
      <c r="C236" s="176" t="s">
        <v>52</v>
      </c>
      <c r="D236" s="181">
        <v>12.79</v>
      </c>
      <c r="E236" s="179"/>
    </row>
    <row r="237" spans="1:5" ht="24.4" customHeight="1" x14ac:dyDescent="0.25">
      <c r="A237" s="176" t="s">
        <v>548</v>
      </c>
      <c r="B237" s="177" t="s">
        <v>549</v>
      </c>
      <c r="C237" s="176" t="s">
        <v>52</v>
      </c>
      <c r="D237" s="178">
        <v>6.9</v>
      </c>
      <c r="E237" s="179"/>
    </row>
    <row r="238" spans="1:5" ht="24.4" customHeight="1" x14ac:dyDescent="0.25">
      <c r="A238" s="176" t="s">
        <v>550</v>
      </c>
      <c r="B238" s="177" t="s">
        <v>551</v>
      </c>
      <c r="C238" s="176" t="s">
        <v>52</v>
      </c>
      <c r="D238" s="181">
        <v>12.29</v>
      </c>
      <c r="E238" s="179"/>
    </row>
    <row r="239" spans="1:5" ht="24.4" customHeight="1" x14ac:dyDescent="0.25">
      <c r="A239" s="176" t="s">
        <v>552</v>
      </c>
      <c r="B239" s="177" t="s">
        <v>553</v>
      </c>
      <c r="C239" s="176" t="s">
        <v>52</v>
      </c>
      <c r="D239" s="178">
        <v>8.19</v>
      </c>
      <c r="E239" s="179"/>
    </row>
    <row r="240" spans="1:5" ht="24.4" customHeight="1" x14ac:dyDescent="0.25">
      <c r="A240" s="176" t="s">
        <v>554</v>
      </c>
      <c r="B240" s="177" t="s">
        <v>555</v>
      </c>
      <c r="C240" s="176" t="s">
        <v>52</v>
      </c>
      <c r="D240" s="181">
        <v>10.24</v>
      </c>
      <c r="E240" s="179"/>
    </row>
    <row r="241" spans="1:5" ht="24.4" customHeight="1" x14ac:dyDescent="0.25">
      <c r="A241" s="176" t="s">
        <v>556</v>
      </c>
      <c r="B241" s="177" t="s">
        <v>557</v>
      </c>
      <c r="C241" s="176" t="s">
        <v>52</v>
      </c>
      <c r="D241" s="181">
        <v>12.79</v>
      </c>
      <c r="E241" s="179"/>
    </row>
    <row r="242" spans="1:5" ht="12.2" customHeight="1" x14ac:dyDescent="0.25">
      <c r="A242" s="172">
        <v>8733</v>
      </c>
      <c r="B242" s="173" t="s">
        <v>558</v>
      </c>
      <c r="C242" s="174"/>
      <c r="D242" s="175"/>
      <c r="E242" s="175"/>
    </row>
    <row r="243" spans="1:5" ht="12.2" customHeight="1" x14ac:dyDescent="0.25">
      <c r="A243" s="176" t="s">
        <v>559</v>
      </c>
      <c r="B243" s="177" t="s">
        <v>560</v>
      </c>
      <c r="C243" s="176" t="s">
        <v>52</v>
      </c>
      <c r="D243" s="181">
        <v>32.42</v>
      </c>
      <c r="E243" s="179"/>
    </row>
    <row r="244" spans="1:5" ht="24.4" customHeight="1" x14ac:dyDescent="0.25">
      <c r="A244" s="176" t="s">
        <v>561</v>
      </c>
      <c r="B244" s="177" t="s">
        <v>562</v>
      </c>
      <c r="C244" s="176" t="s">
        <v>52</v>
      </c>
      <c r="D244" s="181">
        <v>72.94</v>
      </c>
      <c r="E244" s="179"/>
    </row>
    <row r="245" spans="1:5" ht="24.4" customHeight="1" x14ac:dyDescent="0.25">
      <c r="A245" s="176" t="s">
        <v>563</v>
      </c>
      <c r="B245" s="177" t="s">
        <v>564</v>
      </c>
      <c r="C245" s="176" t="s">
        <v>52</v>
      </c>
      <c r="D245" s="181">
        <v>97.26</v>
      </c>
      <c r="E245" s="179"/>
    </row>
    <row r="246" spans="1:5" ht="24.4" customHeight="1" x14ac:dyDescent="0.25">
      <c r="A246" s="176" t="s">
        <v>565</v>
      </c>
      <c r="B246" s="177" t="s">
        <v>566</v>
      </c>
      <c r="C246" s="176" t="s">
        <v>52</v>
      </c>
      <c r="D246" s="181">
        <v>55.11</v>
      </c>
      <c r="E246" s="179"/>
    </row>
    <row r="247" spans="1:5" ht="12.2" customHeight="1" x14ac:dyDescent="0.25">
      <c r="A247" s="172">
        <v>8734</v>
      </c>
      <c r="B247" s="173" t="s">
        <v>567</v>
      </c>
      <c r="C247" s="174"/>
      <c r="D247" s="175"/>
      <c r="E247" s="175"/>
    </row>
    <row r="248" spans="1:5" ht="12.2" customHeight="1" x14ac:dyDescent="0.25">
      <c r="A248" s="176" t="s">
        <v>568</v>
      </c>
      <c r="B248" s="177" t="s">
        <v>569</v>
      </c>
      <c r="C248" s="176" t="s">
        <v>51</v>
      </c>
      <c r="D248" s="181">
        <v>10.5</v>
      </c>
      <c r="E248" s="179"/>
    </row>
    <row r="249" spans="1:5" ht="12.2" customHeight="1" x14ac:dyDescent="0.25">
      <c r="A249" s="176" t="s">
        <v>570</v>
      </c>
      <c r="B249" s="177" t="s">
        <v>571</v>
      </c>
      <c r="C249" s="176" t="s">
        <v>51</v>
      </c>
      <c r="D249" s="181">
        <v>18.64</v>
      </c>
      <c r="E249" s="179"/>
    </row>
    <row r="250" spans="1:5" ht="24.4" customHeight="1" x14ac:dyDescent="0.25">
      <c r="A250" s="176" t="s">
        <v>572</v>
      </c>
      <c r="B250" s="177" t="s">
        <v>573</v>
      </c>
      <c r="C250" s="176" t="s">
        <v>52</v>
      </c>
      <c r="D250" s="181">
        <v>46.32</v>
      </c>
      <c r="E250" s="179"/>
    </row>
    <row r="251" spans="1:5" ht="12.2" customHeight="1" x14ac:dyDescent="0.25">
      <c r="A251" s="172">
        <v>8735</v>
      </c>
      <c r="B251" s="173" t="s">
        <v>574</v>
      </c>
      <c r="C251" s="174"/>
      <c r="D251" s="175"/>
      <c r="E251" s="175"/>
    </row>
    <row r="252" spans="1:5" ht="12.2" customHeight="1" x14ac:dyDescent="0.25">
      <c r="A252" s="176" t="s">
        <v>575</v>
      </c>
      <c r="B252" s="177" t="s">
        <v>576</v>
      </c>
      <c r="C252" s="176" t="s">
        <v>52</v>
      </c>
      <c r="D252" s="181">
        <v>38.17</v>
      </c>
      <c r="E252" s="179"/>
    </row>
    <row r="253" spans="1:5" ht="12.2" customHeight="1" x14ac:dyDescent="0.25">
      <c r="A253" s="176" t="s">
        <v>577</v>
      </c>
      <c r="B253" s="177" t="s">
        <v>578</v>
      </c>
      <c r="C253" s="176" t="s">
        <v>52</v>
      </c>
      <c r="D253" s="178">
        <v>2.81</v>
      </c>
      <c r="E253" s="179"/>
    </row>
    <row r="254" spans="1:5" ht="24.4" customHeight="1" x14ac:dyDescent="0.25">
      <c r="A254" s="176" t="s">
        <v>579</v>
      </c>
      <c r="B254" s="177" t="s">
        <v>580</v>
      </c>
      <c r="C254" s="176" t="s">
        <v>52</v>
      </c>
      <c r="D254" s="178">
        <v>2.6</v>
      </c>
      <c r="E254" s="179"/>
    </row>
    <row r="255" spans="1:5" ht="12.2" customHeight="1" x14ac:dyDescent="0.25">
      <c r="A255" s="176" t="s">
        <v>581</v>
      </c>
      <c r="B255" s="177" t="s">
        <v>582</v>
      </c>
      <c r="C255" s="176" t="s">
        <v>52</v>
      </c>
      <c r="D255" s="181">
        <v>55.11</v>
      </c>
      <c r="E255" s="179"/>
    </row>
    <row r="256" spans="1:5" ht="24.4" customHeight="1" x14ac:dyDescent="0.25">
      <c r="A256" s="176" t="s">
        <v>583</v>
      </c>
      <c r="B256" s="177" t="s">
        <v>584</v>
      </c>
      <c r="C256" s="176" t="s">
        <v>52</v>
      </c>
      <c r="D256" s="181">
        <v>38.17</v>
      </c>
      <c r="E256" s="179"/>
    </row>
    <row r="257" spans="1:5" ht="12.2" customHeight="1" x14ac:dyDescent="0.25">
      <c r="A257" s="176" t="s">
        <v>585</v>
      </c>
      <c r="B257" s="177" t="s">
        <v>586</v>
      </c>
      <c r="C257" s="176" t="s">
        <v>52</v>
      </c>
      <c r="D257" s="181">
        <v>55.11</v>
      </c>
      <c r="E257" s="179"/>
    </row>
    <row r="258" spans="1:5" ht="12.2" customHeight="1" x14ac:dyDescent="0.25">
      <c r="A258" s="172">
        <v>8736</v>
      </c>
      <c r="B258" s="173" t="s">
        <v>587</v>
      </c>
      <c r="C258" s="174"/>
      <c r="D258" s="175"/>
      <c r="E258" s="175"/>
    </row>
    <row r="259" spans="1:5" ht="24.4" customHeight="1" x14ac:dyDescent="0.25">
      <c r="A259" s="176" t="s">
        <v>588</v>
      </c>
      <c r="B259" s="177" t="s">
        <v>589</v>
      </c>
      <c r="C259" s="176" t="s">
        <v>51</v>
      </c>
      <c r="D259" s="181">
        <v>86.91</v>
      </c>
      <c r="E259" s="179"/>
    </row>
    <row r="260" spans="1:5" ht="24.4" customHeight="1" x14ac:dyDescent="0.25">
      <c r="A260" s="176" t="s">
        <v>590</v>
      </c>
      <c r="B260" s="177" t="s">
        <v>591</v>
      </c>
      <c r="C260" s="176" t="s">
        <v>51</v>
      </c>
      <c r="D260" s="181">
        <v>52.48</v>
      </c>
      <c r="E260" s="179"/>
    </row>
    <row r="261" spans="1:5" ht="12.2" customHeight="1" x14ac:dyDescent="0.25">
      <c r="A261" s="172">
        <v>8666</v>
      </c>
      <c r="B261" s="173" t="s">
        <v>592</v>
      </c>
      <c r="C261" s="174"/>
      <c r="D261" s="175"/>
      <c r="E261" s="175"/>
    </row>
    <row r="262" spans="1:5" ht="12.2" customHeight="1" x14ac:dyDescent="0.25">
      <c r="A262" s="172">
        <v>8737</v>
      </c>
      <c r="B262" s="173" t="s">
        <v>593</v>
      </c>
      <c r="C262" s="174"/>
      <c r="D262" s="175"/>
      <c r="E262" s="175"/>
    </row>
    <row r="263" spans="1:5" ht="12.2" customHeight="1" x14ac:dyDescent="0.25">
      <c r="A263" s="176" t="s">
        <v>594</v>
      </c>
      <c r="B263" s="177" t="s">
        <v>595</v>
      </c>
      <c r="C263" s="176" t="s">
        <v>44</v>
      </c>
      <c r="D263" s="181">
        <v>18.64</v>
      </c>
      <c r="E263" s="179"/>
    </row>
    <row r="264" spans="1:5" ht="12.2" customHeight="1" x14ac:dyDescent="0.25">
      <c r="A264" s="176" t="s">
        <v>596</v>
      </c>
      <c r="B264" s="177" t="s">
        <v>597</v>
      </c>
      <c r="C264" s="176" t="s">
        <v>44</v>
      </c>
      <c r="D264" s="181">
        <v>24.31</v>
      </c>
      <c r="E264" s="179"/>
    </row>
    <row r="265" spans="1:5" ht="12.2" customHeight="1" x14ac:dyDescent="0.25">
      <c r="A265" s="176" t="s">
        <v>598</v>
      </c>
      <c r="B265" s="177" t="s">
        <v>599</v>
      </c>
      <c r="C265" s="176" t="s">
        <v>44</v>
      </c>
      <c r="D265" s="181">
        <v>32.42</v>
      </c>
      <c r="E265" s="179"/>
    </row>
    <row r="266" spans="1:5" ht="12.2" customHeight="1" x14ac:dyDescent="0.25">
      <c r="A266" s="176" t="s">
        <v>600</v>
      </c>
      <c r="B266" s="177" t="s">
        <v>601</v>
      </c>
      <c r="C266" s="176" t="s">
        <v>44</v>
      </c>
      <c r="D266" s="181">
        <v>48.63</v>
      </c>
      <c r="E266" s="179"/>
    </row>
    <row r="267" spans="1:5" ht="12.2" customHeight="1" x14ac:dyDescent="0.25">
      <c r="A267" s="172">
        <v>8738</v>
      </c>
      <c r="B267" s="173" t="s">
        <v>602</v>
      </c>
      <c r="C267" s="174"/>
      <c r="D267" s="175"/>
      <c r="E267" s="175"/>
    </row>
    <row r="268" spans="1:5" ht="12.2" customHeight="1" x14ac:dyDescent="0.25">
      <c r="A268" s="176" t="s">
        <v>603</v>
      </c>
      <c r="B268" s="177" t="s">
        <v>604</v>
      </c>
      <c r="C268" s="176" t="s">
        <v>605</v>
      </c>
      <c r="D268" s="180">
        <v>149.29</v>
      </c>
      <c r="E268" s="179"/>
    </row>
    <row r="269" spans="1:5" ht="12.2" customHeight="1" x14ac:dyDescent="0.25">
      <c r="A269" s="176" t="s">
        <v>606</v>
      </c>
      <c r="B269" s="177" t="s">
        <v>607</v>
      </c>
      <c r="C269" s="176" t="s">
        <v>605</v>
      </c>
      <c r="D269" s="180">
        <v>100.31</v>
      </c>
      <c r="E269" s="179"/>
    </row>
    <row r="270" spans="1:5" ht="12.2" customHeight="1" x14ac:dyDescent="0.25">
      <c r="A270" s="176" t="s">
        <v>608</v>
      </c>
      <c r="B270" s="177" t="s">
        <v>609</v>
      </c>
      <c r="C270" s="176" t="s">
        <v>605</v>
      </c>
      <c r="D270" s="180">
        <v>149.29</v>
      </c>
      <c r="E270" s="179"/>
    </row>
    <row r="271" spans="1:5" ht="12.2" customHeight="1" x14ac:dyDescent="0.25">
      <c r="A271" s="176" t="s">
        <v>610</v>
      </c>
      <c r="B271" s="177" t="s">
        <v>611</v>
      </c>
      <c r="C271" s="176" t="s">
        <v>605</v>
      </c>
      <c r="D271" s="181">
        <v>99.82</v>
      </c>
      <c r="E271" s="179"/>
    </row>
    <row r="272" spans="1:5" ht="12.2" customHeight="1" x14ac:dyDescent="0.25">
      <c r="A272" s="176" t="s">
        <v>612</v>
      </c>
      <c r="B272" s="177" t="s">
        <v>613</v>
      </c>
      <c r="C272" s="176" t="s">
        <v>605</v>
      </c>
      <c r="D272" s="181">
        <v>46.11</v>
      </c>
      <c r="E272" s="179"/>
    </row>
    <row r="273" spans="1:5" ht="24.4" customHeight="1" x14ac:dyDescent="0.25">
      <c r="A273" s="176" t="s">
        <v>614</v>
      </c>
      <c r="B273" s="177" t="s">
        <v>615</v>
      </c>
      <c r="C273" s="176" t="s">
        <v>44</v>
      </c>
      <c r="D273" s="180">
        <v>309.11</v>
      </c>
      <c r="E273" s="179"/>
    </row>
    <row r="274" spans="1:5" ht="24.4" customHeight="1" x14ac:dyDescent="0.25">
      <c r="A274" s="176" t="s">
        <v>616</v>
      </c>
      <c r="B274" s="177" t="s">
        <v>617</v>
      </c>
      <c r="C274" s="176" t="s">
        <v>44</v>
      </c>
      <c r="D274" s="180">
        <v>396.27</v>
      </c>
      <c r="E274" s="179"/>
    </row>
    <row r="275" spans="1:5" ht="24.4" customHeight="1" x14ac:dyDescent="0.25">
      <c r="A275" s="176" t="s">
        <v>618</v>
      </c>
      <c r="B275" s="177" t="s">
        <v>619</v>
      </c>
      <c r="C275" s="176" t="s">
        <v>44</v>
      </c>
      <c r="D275" s="180">
        <v>183.75</v>
      </c>
      <c r="E275" s="179"/>
    </row>
    <row r="276" spans="1:5" ht="24.4" customHeight="1" x14ac:dyDescent="0.25">
      <c r="A276" s="176" t="s">
        <v>620</v>
      </c>
      <c r="B276" s="177" t="s">
        <v>621</v>
      </c>
      <c r="C276" s="176" t="s">
        <v>44</v>
      </c>
      <c r="D276" s="180">
        <v>215.17</v>
      </c>
      <c r="E276" s="179"/>
    </row>
    <row r="277" spans="1:5" ht="24.4" customHeight="1" x14ac:dyDescent="0.25">
      <c r="A277" s="176" t="s">
        <v>622</v>
      </c>
      <c r="B277" s="177" t="s">
        <v>623</v>
      </c>
      <c r="C277" s="176" t="s">
        <v>44</v>
      </c>
      <c r="D277" s="180">
        <v>266.27</v>
      </c>
      <c r="E277" s="179"/>
    </row>
    <row r="278" spans="1:5" ht="12.2" customHeight="1" x14ac:dyDescent="0.25">
      <c r="A278" s="176" t="s">
        <v>624</v>
      </c>
      <c r="B278" s="177" t="s">
        <v>625</v>
      </c>
      <c r="C278" s="176" t="s">
        <v>605</v>
      </c>
      <c r="D278" s="181">
        <v>90.89</v>
      </c>
      <c r="E278" s="179"/>
    </row>
    <row r="279" spans="1:5" ht="12.2" customHeight="1" x14ac:dyDescent="0.25">
      <c r="A279" s="176" t="s">
        <v>626</v>
      </c>
      <c r="B279" s="177" t="s">
        <v>627</v>
      </c>
      <c r="C279" s="176" t="s">
        <v>605</v>
      </c>
      <c r="D279" s="181">
        <v>68.62</v>
      </c>
      <c r="E279" s="179"/>
    </row>
    <row r="280" spans="1:5" ht="12.2" customHeight="1" x14ac:dyDescent="0.25">
      <c r="A280" s="176" t="s">
        <v>628</v>
      </c>
      <c r="B280" s="177" t="s">
        <v>629</v>
      </c>
      <c r="C280" s="176" t="s">
        <v>605</v>
      </c>
      <c r="D280" s="181">
        <v>78.260000000000005</v>
      </c>
      <c r="E280" s="179"/>
    </row>
    <row r="281" spans="1:5" ht="36.6" customHeight="1" x14ac:dyDescent="0.25">
      <c r="A281" s="176" t="s">
        <v>630</v>
      </c>
      <c r="B281" s="177" t="s">
        <v>631</v>
      </c>
      <c r="C281" s="176" t="s">
        <v>44</v>
      </c>
      <c r="D281" s="180">
        <v>222.06</v>
      </c>
      <c r="E281" s="179"/>
    </row>
    <row r="282" spans="1:5" ht="12.2" customHeight="1" x14ac:dyDescent="0.25">
      <c r="A282" s="176" t="s">
        <v>632</v>
      </c>
      <c r="B282" s="177" t="s">
        <v>633</v>
      </c>
      <c r="C282" s="176" t="s">
        <v>52</v>
      </c>
      <c r="D282" s="180">
        <v>285.22000000000003</v>
      </c>
      <c r="E282" s="179"/>
    </row>
    <row r="283" spans="1:5" ht="24.4" customHeight="1" x14ac:dyDescent="0.25">
      <c r="A283" s="176" t="s">
        <v>634</v>
      </c>
      <c r="B283" s="177" t="s">
        <v>635</v>
      </c>
      <c r="C283" s="176" t="s">
        <v>44</v>
      </c>
      <c r="D283" s="180">
        <v>184.46</v>
      </c>
      <c r="E283" s="179"/>
    </row>
    <row r="284" spans="1:5" ht="24.4" customHeight="1" x14ac:dyDescent="0.25">
      <c r="A284" s="176" t="s">
        <v>636</v>
      </c>
      <c r="B284" s="177" t="s">
        <v>637</v>
      </c>
      <c r="C284" s="176" t="s">
        <v>44</v>
      </c>
      <c r="D284" s="180">
        <v>249.17</v>
      </c>
      <c r="E284" s="179"/>
    </row>
    <row r="285" spans="1:5" ht="24.4" customHeight="1" x14ac:dyDescent="0.25">
      <c r="A285" s="176" t="s">
        <v>638</v>
      </c>
      <c r="B285" s="177" t="s">
        <v>639</v>
      </c>
      <c r="C285" s="176" t="s">
        <v>44</v>
      </c>
      <c r="D285" s="180">
        <v>295.83999999999997</v>
      </c>
      <c r="E285" s="179"/>
    </row>
    <row r="286" spans="1:5" ht="24.4" customHeight="1" x14ac:dyDescent="0.25">
      <c r="A286" s="176" t="s">
        <v>640</v>
      </c>
      <c r="B286" s="177" t="s">
        <v>641</v>
      </c>
      <c r="C286" s="176" t="s">
        <v>44</v>
      </c>
      <c r="D286" s="180">
        <v>331.89</v>
      </c>
      <c r="E286" s="179"/>
    </row>
    <row r="287" spans="1:5" ht="24.4" customHeight="1" x14ac:dyDescent="0.25">
      <c r="A287" s="176" t="s">
        <v>642</v>
      </c>
      <c r="B287" s="177" t="s">
        <v>643</v>
      </c>
      <c r="C287" s="176" t="s">
        <v>44</v>
      </c>
      <c r="D287" s="180">
        <v>353.14</v>
      </c>
      <c r="E287" s="179"/>
    </row>
    <row r="288" spans="1:5" ht="24.4" customHeight="1" x14ac:dyDescent="0.25">
      <c r="A288" s="176" t="s">
        <v>644</v>
      </c>
      <c r="B288" s="177" t="s">
        <v>645</v>
      </c>
      <c r="C288" s="176" t="s">
        <v>44</v>
      </c>
      <c r="D288" s="180">
        <v>392.48</v>
      </c>
      <c r="E288" s="179"/>
    </row>
    <row r="289" spans="1:5" ht="24.4" customHeight="1" x14ac:dyDescent="0.25">
      <c r="A289" s="176" t="s">
        <v>646</v>
      </c>
      <c r="B289" s="177" t="s">
        <v>647</v>
      </c>
      <c r="C289" s="176" t="s">
        <v>44</v>
      </c>
      <c r="D289" s="180">
        <v>521.45000000000005</v>
      </c>
      <c r="E289" s="179"/>
    </row>
    <row r="290" spans="1:5" ht="24.4" customHeight="1" x14ac:dyDescent="0.25">
      <c r="A290" s="176" t="s">
        <v>648</v>
      </c>
      <c r="B290" s="177" t="s">
        <v>649</v>
      </c>
      <c r="C290" s="176" t="s">
        <v>44</v>
      </c>
      <c r="D290" s="180">
        <v>149.11000000000001</v>
      </c>
      <c r="E290" s="179"/>
    </row>
    <row r="291" spans="1:5" ht="24.4" customHeight="1" x14ac:dyDescent="0.25">
      <c r="A291" s="176" t="s">
        <v>650</v>
      </c>
      <c r="B291" s="177" t="s">
        <v>651</v>
      </c>
      <c r="C291" s="176" t="s">
        <v>44</v>
      </c>
      <c r="D291" s="180">
        <v>156.37</v>
      </c>
      <c r="E291" s="179"/>
    </row>
    <row r="292" spans="1:5" ht="24.4" customHeight="1" x14ac:dyDescent="0.25">
      <c r="A292" s="176" t="s">
        <v>652</v>
      </c>
      <c r="B292" s="177" t="s">
        <v>653</v>
      </c>
      <c r="C292" s="176" t="s">
        <v>44</v>
      </c>
      <c r="D292" s="180">
        <v>188.52</v>
      </c>
      <c r="E292" s="179"/>
    </row>
    <row r="293" spans="1:5" ht="24.4" customHeight="1" x14ac:dyDescent="0.25">
      <c r="A293" s="176" t="s">
        <v>654</v>
      </c>
      <c r="B293" s="177" t="s">
        <v>655</v>
      </c>
      <c r="C293" s="176" t="s">
        <v>44</v>
      </c>
      <c r="D293" s="180">
        <v>211.35</v>
      </c>
      <c r="E293" s="179"/>
    </row>
    <row r="294" spans="1:5" ht="24.4" customHeight="1" x14ac:dyDescent="0.25">
      <c r="A294" s="176" t="s">
        <v>656</v>
      </c>
      <c r="B294" s="177" t="s">
        <v>657</v>
      </c>
      <c r="C294" s="176" t="s">
        <v>44</v>
      </c>
      <c r="D294" s="180">
        <v>229.46</v>
      </c>
      <c r="E294" s="179"/>
    </row>
    <row r="295" spans="1:5" ht="24.4" customHeight="1" x14ac:dyDescent="0.25">
      <c r="A295" s="176" t="s">
        <v>658</v>
      </c>
      <c r="B295" s="177" t="s">
        <v>659</v>
      </c>
      <c r="C295" s="176" t="s">
        <v>44</v>
      </c>
      <c r="D295" s="180">
        <v>277.89</v>
      </c>
      <c r="E295" s="179"/>
    </row>
    <row r="296" spans="1:5" ht="24.4" customHeight="1" x14ac:dyDescent="0.25">
      <c r="A296" s="176" t="s">
        <v>660</v>
      </c>
      <c r="B296" s="177" t="s">
        <v>661</v>
      </c>
      <c r="C296" s="176" t="s">
        <v>44</v>
      </c>
      <c r="D296" s="180">
        <v>321.89999999999998</v>
      </c>
      <c r="E296" s="179"/>
    </row>
    <row r="297" spans="1:5" ht="12.2" customHeight="1" x14ac:dyDescent="0.25">
      <c r="A297" s="176" t="s">
        <v>662</v>
      </c>
      <c r="B297" s="177" t="s">
        <v>663</v>
      </c>
      <c r="C297" s="176" t="s">
        <v>44</v>
      </c>
      <c r="D297" s="180">
        <v>378.98</v>
      </c>
      <c r="E297" s="179"/>
    </row>
    <row r="298" spans="1:5" ht="12.2" customHeight="1" x14ac:dyDescent="0.25">
      <c r="A298" s="176" t="s">
        <v>664</v>
      </c>
      <c r="B298" s="177" t="s">
        <v>665</v>
      </c>
      <c r="C298" s="176" t="s">
        <v>44</v>
      </c>
      <c r="D298" s="180">
        <v>182.48</v>
      </c>
      <c r="E298" s="179"/>
    </row>
    <row r="299" spans="1:5" ht="12.2" customHeight="1" x14ac:dyDescent="0.25">
      <c r="A299" s="176" t="s">
        <v>666</v>
      </c>
      <c r="B299" s="177" t="s">
        <v>667</v>
      </c>
      <c r="C299" s="176" t="s">
        <v>44</v>
      </c>
      <c r="D299" s="180">
        <v>448.27</v>
      </c>
      <c r="E299" s="179"/>
    </row>
    <row r="300" spans="1:5" ht="12.2" customHeight="1" x14ac:dyDescent="0.25">
      <c r="A300" s="176" t="s">
        <v>668</v>
      </c>
      <c r="B300" s="177" t="s">
        <v>669</v>
      </c>
      <c r="C300" s="176" t="s">
        <v>44</v>
      </c>
      <c r="D300" s="180">
        <v>217.13</v>
      </c>
      <c r="E300" s="179"/>
    </row>
    <row r="301" spans="1:5" ht="12.2" customHeight="1" x14ac:dyDescent="0.25">
      <c r="A301" s="176" t="s">
        <v>670</v>
      </c>
      <c r="B301" s="177" t="s">
        <v>671</v>
      </c>
      <c r="C301" s="176" t="s">
        <v>44</v>
      </c>
      <c r="D301" s="180">
        <v>495.83</v>
      </c>
      <c r="E301" s="179"/>
    </row>
    <row r="302" spans="1:5" ht="12.2" customHeight="1" x14ac:dyDescent="0.25">
      <c r="A302" s="176" t="s">
        <v>672</v>
      </c>
      <c r="B302" s="177" t="s">
        <v>673</v>
      </c>
      <c r="C302" s="176" t="s">
        <v>44</v>
      </c>
      <c r="D302" s="180">
        <v>241.62</v>
      </c>
      <c r="E302" s="179"/>
    </row>
    <row r="303" spans="1:5" ht="12.2" customHeight="1" x14ac:dyDescent="0.25">
      <c r="A303" s="176" t="s">
        <v>674</v>
      </c>
      <c r="B303" s="177" t="s">
        <v>675</v>
      </c>
      <c r="C303" s="176" t="s">
        <v>44</v>
      </c>
      <c r="D303" s="180">
        <v>577.76</v>
      </c>
      <c r="E303" s="179"/>
    </row>
    <row r="304" spans="1:5" ht="12.2" customHeight="1" x14ac:dyDescent="0.25">
      <c r="A304" s="176" t="s">
        <v>676</v>
      </c>
      <c r="B304" s="177" t="s">
        <v>677</v>
      </c>
      <c r="C304" s="176" t="s">
        <v>44</v>
      </c>
      <c r="D304" s="180">
        <v>282.3</v>
      </c>
      <c r="E304" s="179"/>
    </row>
    <row r="305" spans="1:5" ht="12.2" customHeight="1" x14ac:dyDescent="0.25">
      <c r="A305" s="176" t="s">
        <v>678</v>
      </c>
      <c r="B305" s="177" t="s">
        <v>679</v>
      </c>
      <c r="C305" s="176" t="s">
        <v>44</v>
      </c>
      <c r="D305" s="180">
        <v>696.56</v>
      </c>
      <c r="E305" s="179"/>
    </row>
    <row r="306" spans="1:5" ht="12.2" customHeight="1" x14ac:dyDescent="0.25">
      <c r="A306" s="176" t="s">
        <v>680</v>
      </c>
      <c r="B306" s="177" t="s">
        <v>681</v>
      </c>
      <c r="C306" s="176" t="s">
        <v>44</v>
      </c>
      <c r="D306" s="180">
        <v>340.89</v>
      </c>
      <c r="E306" s="179"/>
    </row>
    <row r="307" spans="1:5" ht="24.4" customHeight="1" x14ac:dyDescent="0.25">
      <c r="A307" s="176" t="s">
        <v>682</v>
      </c>
      <c r="B307" s="177" t="s">
        <v>683</v>
      </c>
      <c r="C307" s="176" t="s">
        <v>44</v>
      </c>
      <c r="D307" s="181">
        <v>32.01</v>
      </c>
      <c r="E307" s="179"/>
    </row>
    <row r="308" spans="1:5" ht="24.4" customHeight="1" x14ac:dyDescent="0.25">
      <c r="A308" s="176" t="s">
        <v>684</v>
      </c>
      <c r="B308" s="177" t="s">
        <v>685</v>
      </c>
      <c r="C308" s="176" t="s">
        <v>44</v>
      </c>
      <c r="D308" s="181">
        <v>45.86</v>
      </c>
      <c r="E308" s="179"/>
    </row>
    <row r="309" spans="1:5" ht="24.4" customHeight="1" x14ac:dyDescent="0.25">
      <c r="A309" s="176" t="s">
        <v>686</v>
      </c>
      <c r="B309" s="177" t="s">
        <v>687</v>
      </c>
      <c r="C309" s="176" t="s">
        <v>44</v>
      </c>
      <c r="D309" s="181">
        <v>63.8</v>
      </c>
      <c r="E309" s="179"/>
    </row>
    <row r="310" spans="1:5" ht="24.4" customHeight="1" x14ac:dyDescent="0.25">
      <c r="A310" s="176" t="s">
        <v>688</v>
      </c>
      <c r="B310" s="177" t="s">
        <v>689</v>
      </c>
      <c r="C310" s="176" t="s">
        <v>44</v>
      </c>
      <c r="D310" s="181">
        <v>85.72</v>
      </c>
      <c r="E310" s="179"/>
    </row>
    <row r="311" spans="1:5" ht="24.4" customHeight="1" x14ac:dyDescent="0.25">
      <c r="A311" s="176" t="s">
        <v>690</v>
      </c>
      <c r="B311" s="177" t="s">
        <v>691</v>
      </c>
      <c r="C311" s="176" t="s">
        <v>44</v>
      </c>
      <c r="D311" s="180">
        <v>141.52000000000001</v>
      </c>
      <c r="E311" s="179"/>
    </row>
    <row r="312" spans="1:5" ht="24.4" customHeight="1" x14ac:dyDescent="0.25">
      <c r="A312" s="176" t="s">
        <v>692</v>
      </c>
      <c r="B312" s="177" t="s">
        <v>693</v>
      </c>
      <c r="C312" s="176" t="s">
        <v>44</v>
      </c>
      <c r="D312" s="181">
        <v>34.96</v>
      </c>
      <c r="E312" s="179"/>
    </row>
    <row r="313" spans="1:5" ht="48.75" customHeight="1" x14ac:dyDescent="0.25">
      <c r="A313" s="176" t="s">
        <v>694</v>
      </c>
      <c r="B313" s="177" t="s">
        <v>695</v>
      </c>
      <c r="C313" s="176" t="s">
        <v>44</v>
      </c>
      <c r="D313" s="181">
        <v>70.09</v>
      </c>
      <c r="E313" s="179"/>
    </row>
    <row r="314" spans="1:5" ht="24.4" customHeight="1" x14ac:dyDescent="0.25">
      <c r="A314" s="176" t="s">
        <v>696</v>
      </c>
      <c r="B314" s="177" t="s">
        <v>697</v>
      </c>
      <c r="C314" s="176" t="s">
        <v>44</v>
      </c>
      <c r="D314" s="181">
        <v>37.07</v>
      </c>
      <c r="E314" s="179"/>
    </row>
    <row r="315" spans="1:5" ht="48.75" customHeight="1" x14ac:dyDescent="0.25">
      <c r="A315" s="176" t="s">
        <v>698</v>
      </c>
      <c r="B315" s="177" t="s">
        <v>699</v>
      </c>
      <c r="C315" s="176" t="s">
        <v>44</v>
      </c>
      <c r="D315" s="181">
        <v>94.63</v>
      </c>
      <c r="E315" s="179"/>
    </row>
    <row r="316" spans="1:5" ht="24.4" customHeight="1" x14ac:dyDescent="0.25">
      <c r="A316" s="176" t="s">
        <v>700</v>
      </c>
      <c r="B316" s="177" t="s">
        <v>701</v>
      </c>
      <c r="C316" s="176" t="s">
        <v>44</v>
      </c>
      <c r="D316" s="181">
        <v>38.549999999999997</v>
      </c>
      <c r="E316" s="179"/>
    </row>
    <row r="317" spans="1:5" ht="48.75" customHeight="1" x14ac:dyDescent="0.25">
      <c r="A317" s="176" t="s">
        <v>702</v>
      </c>
      <c r="B317" s="177" t="s">
        <v>703</v>
      </c>
      <c r="C317" s="176" t="s">
        <v>44</v>
      </c>
      <c r="D317" s="180">
        <v>119.72</v>
      </c>
      <c r="E317" s="179"/>
    </row>
    <row r="318" spans="1:5" ht="24.4" customHeight="1" x14ac:dyDescent="0.25">
      <c r="A318" s="176" t="s">
        <v>704</v>
      </c>
      <c r="B318" s="177" t="s">
        <v>705</v>
      </c>
      <c r="C318" s="176" t="s">
        <v>44</v>
      </c>
      <c r="D318" s="181">
        <v>40.630000000000003</v>
      </c>
      <c r="E318" s="179"/>
    </row>
    <row r="319" spans="1:5" ht="48.75" customHeight="1" x14ac:dyDescent="0.25">
      <c r="A319" s="176" t="s">
        <v>706</v>
      </c>
      <c r="B319" s="177" t="s">
        <v>707</v>
      </c>
      <c r="C319" s="176" t="s">
        <v>44</v>
      </c>
      <c r="D319" s="180">
        <v>144.11000000000001</v>
      </c>
      <c r="E319" s="179"/>
    </row>
    <row r="320" spans="1:5" ht="24.4" customHeight="1" x14ac:dyDescent="0.25">
      <c r="A320" s="176" t="s">
        <v>708</v>
      </c>
      <c r="B320" s="177" t="s">
        <v>709</v>
      </c>
      <c r="C320" s="176" t="s">
        <v>185</v>
      </c>
      <c r="D320" s="182">
        <v>1056</v>
      </c>
      <c r="E320" s="179"/>
    </row>
    <row r="321" spans="1:5" ht="24.4" customHeight="1" x14ac:dyDescent="0.25">
      <c r="A321" s="176" t="s">
        <v>710</v>
      </c>
      <c r="B321" s="177" t="s">
        <v>711</v>
      </c>
      <c r="C321" s="176" t="s">
        <v>185</v>
      </c>
      <c r="D321" s="182">
        <v>1599.61</v>
      </c>
      <c r="E321" s="179"/>
    </row>
    <row r="322" spans="1:5" ht="24.4" customHeight="1" x14ac:dyDescent="0.25">
      <c r="A322" s="176" t="s">
        <v>712</v>
      </c>
      <c r="B322" s="177" t="s">
        <v>713</v>
      </c>
      <c r="C322" s="176" t="s">
        <v>185</v>
      </c>
      <c r="D322" s="182">
        <v>7033.76</v>
      </c>
      <c r="E322" s="179"/>
    </row>
    <row r="323" spans="1:5" ht="24.4" customHeight="1" x14ac:dyDescent="0.25">
      <c r="A323" s="176" t="s">
        <v>714</v>
      </c>
      <c r="B323" s="177" t="s">
        <v>715</v>
      </c>
      <c r="C323" s="176" t="s">
        <v>185</v>
      </c>
      <c r="D323" s="182">
        <v>9503.59</v>
      </c>
      <c r="E323" s="179"/>
    </row>
    <row r="324" spans="1:5" ht="24.4" customHeight="1" x14ac:dyDescent="0.25">
      <c r="A324" s="176" t="s">
        <v>716</v>
      </c>
      <c r="B324" s="177" t="s">
        <v>717</v>
      </c>
      <c r="C324" s="176" t="s">
        <v>185</v>
      </c>
      <c r="D324" s="182">
        <v>5306.04</v>
      </c>
      <c r="E324" s="179"/>
    </row>
    <row r="325" spans="1:5" ht="24.4" customHeight="1" x14ac:dyDescent="0.25">
      <c r="A325" s="176" t="s">
        <v>718</v>
      </c>
      <c r="B325" s="177" t="s">
        <v>719</v>
      </c>
      <c r="C325" s="176" t="s">
        <v>185</v>
      </c>
      <c r="D325" s="182">
        <v>6864.03</v>
      </c>
      <c r="E325" s="179"/>
    </row>
    <row r="326" spans="1:5" ht="24.4" customHeight="1" x14ac:dyDescent="0.25">
      <c r="A326" s="176" t="s">
        <v>720</v>
      </c>
      <c r="B326" s="177" t="s">
        <v>721</v>
      </c>
      <c r="C326" s="176" t="s">
        <v>185</v>
      </c>
      <c r="D326" s="183">
        <v>10663.84</v>
      </c>
      <c r="E326" s="179"/>
    </row>
    <row r="327" spans="1:5" ht="24.4" customHeight="1" x14ac:dyDescent="0.25">
      <c r="A327" s="176" t="s">
        <v>722</v>
      </c>
      <c r="B327" s="177" t="s">
        <v>723</v>
      </c>
      <c r="C327" s="176" t="s">
        <v>185</v>
      </c>
      <c r="D327" s="183">
        <v>14254.7</v>
      </c>
      <c r="E327" s="179"/>
    </row>
    <row r="328" spans="1:5" ht="24.4" customHeight="1" x14ac:dyDescent="0.25">
      <c r="A328" s="176" t="s">
        <v>724</v>
      </c>
      <c r="B328" s="177" t="s">
        <v>725</v>
      </c>
      <c r="C328" s="176" t="s">
        <v>185</v>
      </c>
      <c r="D328" s="182">
        <v>9644.73</v>
      </c>
      <c r="E328" s="179"/>
    </row>
    <row r="329" spans="1:5" ht="24.4" customHeight="1" x14ac:dyDescent="0.25">
      <c r="A329" s="176" t="s">
        <v>726</v>
      </c>
      <c r="B329" s="177" t="s">
        <v>727</v>
      </c>
      <c r="C329" s="176" t="s">
        <v>185</v>
      </c>
      <c r="D329" s="183">
        <v>12670.85</v>
      </c>
      <c r="E329" s="179"/>
    </row>
    <row r="330" spans="1:5" ht="24.4" customHeight="1" x14ac:dyDescent="0.25">
      <c r="A330" s="176" t="s">
        <v>728</v>
      </c>
      <c r="B330" s="177" t="s">
        <v>729</v>
      </c>
      <c r="C330" s="176" t="s">
        <v>185</v>
      </c>
      <c r="D330" s="182">
        <v>6897.35</v>
      </c>
      <c r="E330" s="179"/>
    </row>
    <row r="331" spans="1:5" ht="24.4" customHeight="1" x14ac:dyDescent="0.25">
      <c r="A331" s="176" t="s">
        <v>730</v>
      </c>
      <c r="B331" s="177" t="s">
        <v>731</v>
      </c>
      <c r="C331" s="176" t="s">
        <v>185</v>
      </c>
      <c r="D331" s="182">
        <v>9739.2900000000009</v>
      </c>
      <c r="E331" s="179"/>
    </row>
    <row r="332" spans="1:5" ht="24.4" customHeight="1" x14ac:dyDescent="0.25">
      <c r="A332" s="176" t="s">
        <v>732</v>
      </c>
      <c r="B332" s="177" t="s">
        <v>733</v>
      </c>
      <c r="C332" s="176" t="s">
        <v>44</v>
      </c>
      <c r="D332" s="181">
        <v>22.99</v>
      </c>
      <c r="E332" s="179"/>
    </row>
    <row r="333" spans="1:5" ht="24.4" customHeight="1" x14ac:dyDescent="0.25">
      <c r="A333" s="176" t="s">
        <v>734</v>
      </c>
      <c r="B333" s="177" t="s">
        <v>735</v>
      </c>
      <c r="C333" s="176" t="s">
        <v>44</v>
      </c>
      <c r="D333" s="181">
        <v>32.25</v>
      </c>
      <c r="E333" s="179"/>
    </row>
    <row r="334" spans="1:5" ht="24.4" customHeight="1" x14ac:dyDescent="0.25">
      <c r="A334" s="176" t="s">
        <v>736</v>
      </c>
      <c r="B334" s="177" t="s">
        <v>737</v>
      </c>
      <c r="C334" s="176" t="s">
        <v>44</v>
      </c>
      <c r="D334" s="181">
        <v>36.22</v>
      </c>
      <c r="E334" s="179"/>
    </row>
    <row r="335" spans="1:5" ht="24.4" customHeight="1" x14ac:dyDescent="0.25">
      <c r="A335" s="176" t="s">
        <v>738</v>
      </c>
      <c r="B335" s="177" t="s">
        <v>739</v>
      </c>
      <c r="C335" s="176" t="s">
        <v>44</v>
      </c>
      <c r="D335" s="181">
        <v>43.55</v>
      </c>
      <c r="E335" s="179"/>
    </row>
    <row r="336" spans="1:5" ht="24.4" customHeight="1" x14ac:dyDescent="0.25">
      <c r="A336" s="176" t="s">
        <v>740</v>
      </c>
      <c r="B336" s="177" t="s">
        <v>741</v>
      </c>
      <c r="C336" s="176" t="s">
        <v>44</v>
      </c>
      <c r="D336" s="181">
        <v>46.23</v>
      </c>
      <c r="E336" s="179"/>
    </row>
    <row r="337" spans="1:5" ht="24.4" customHeight="1" x14ac:dyDescent="0.25">
      <c r="A337" s="176" t="s">
        <v>742</v>
      </c>
      <c r="B337" s="177" t="s">
        <v>743</v>
      </c>
      <c r="C337" s="176" t="s">
        <v>44</v>
      </c>
      <c r="D337" s="181">
        <v>55.15</v>
      </c>
      <c r="E337" s="179"/>
    </row>
    <row r="338" spans="1:5" ht="12.2" customHeight="1" x14ac:dyDescent="0.25">
      <c r="A338" s="172">
        <v>8739</v>
      </c>
      <c r="B338" s="173" t="s">
        <v>744</v>
      </c>
      <c r="C338" s="174"/>
      <c r="D338" s="175"/>
      <c r="E338" s="175"/>
    </row>
    <row r="339" spans="1:5" ht="24.4" customHeight="1" x14ac:dyDescent="0.25">
      <c r="A339" s="176" t="s">
        <v>745</v>
      </c>
      <c r="B339" s="177" t="s">
        <v>746</v>
      </c>
      <c r="C339" s="176" t="s">
        <v>51</v>
      </c>
      <c r="D339" s="181">
        <v>69.52</v>
      </c>
      <c r="E339" s="179"/>
    </row>
    <row r="340" spans="1:5" ht="24.4" customHeight="1" x14ac:dyDescent="0.25">
      <c r="A340" s="176" t="s">
        <v>747</v>
      </c>
      <c r="B340" s="177" t="s">
        <v>748</v>
      </c>
      <c r="C340" s="176" t="s">
        <v>51</v>
      </c>
      <c r="D340" s="181">
        <v>60.2</v>
      </c>
      <c r="E340" s="179"/>
    </row>
    <row r="341" spans="1:5" ht="24.4" customHeight="1" x14ac:dyDescent="0.25">
      <c r="A341" s="176" t="s">
        <v>749</v>
      </c>
      <c r="B341" s="177" t="s">
        <v>750</v>
      </c>
      <c r="C341" s="176" t="s">
        <v>51</v>
      </c>
      <c r="D341" s="181">
        <v>58.57</v>
      </c>
      <c r="E341" s="179"/>
    </row>
    <row r="342" spans="1:5" ht="12.2" customHeight="1" x14ac:dyDescent="0.25">
      <c r="A342" s="172">
        <v>8740</v>
      </c>
      <c r="B342" s="173" t="s">
        <v>751</v>
      </c>
      <c r="C342" s="174"/>
      <c r="D342" s="175"/>
      <c r="E342" s="175"/>
    </row>
    <row r="343" spans="1:5" ht="36.6" customHeight="1" x14ac:dyDescent="0.25">
      <c r="A343" s="176" t="s">
        <v>752</v>
      </c>
      <c r="B343" s="177" t="s">
        <v>753</v>
      </c>
      <c r="C343" s="176" t="s">
        <v>52</v>
      </c>
      <c r="D343" s="180">
        <v>664.14</v>
      </c>
      <c r="E343" s="179"/>
    </row>
    <row r="344" spans="1:5" ht="60.95" customHeight="1" x14ac:dyDescent="0.25">
      <c r="A344" s="176" t="s">
        <v>754</v>
      </c>
      <c r="B344" s="177" t="s">
        <v>755</v>
      </c>
      <c r="C344" s="176" t="s">
        <v>52</v>
      </c>
      <c r="D344" s="180">
        <v>773.44</v>
      </c>
      <c r="E344" s="179"/>
    </row>
    <row r="345" spans="1:5" ht="36.6" customHeight="1" x14ac:dyDescent="0.25">
      <c r="A345" s="176" t="s">
        <v>756</v>
      </c>
      <c r="B345" s="177" t="s">
        <v>757</v>
      </c>
      <c r="C345" s="176" t="s">
        <v>52</v>
      </c>
      <c r="D345" s="180">
        <v>680.59</v>
      </c>
      <c r="E345" s="179"/>
    </row>
    <row r="346" spans="1:5" ht="36.6" customHeight="1" x14ac:dyDescent="0.25">
      <c r="A346" s="176" t="s">
        <v>758</v>
      </c>
      <c r="B346" s="177" t="s">
        <v>759</v>
      </c>
      <c r="C346" s="176" t="s">
        <v>52</v>
      </c>
      <c r="D346" s="180">
        <v>700.61</v>
      </c>
      <c r="E346" s="179"/>
    </row>
    <row r="347" spans="1:5" ht="36.6" customHeight="1" x14ac:dyDescent="0.25">
      <c r="A347" s="176" t="s">
        <v>760</v>
      </c>
      <c r="B347" s="177" t="s">
        <v>761</v>
      </c>
      <c r="C347" s="176" t="s">
        <v>52</v>
      </c>
      <c r="D347" s="180">
        <v>720.62</v>
      </c>
      <c r="E347" s="179"/>
    </row>
    <row r="348" spans="1:5" ht="36.6" customHeight="1" x14ac:dyDescent="0.25">
      <c r="A348" s="176" t="s">
        <v>762</v>
      </c>
      <c r="B348" s="177" t="s">
        <v>763</v>
      </c>
      <c r="C348" s="176" t="s">
        <v>52</v>
      </c>
      <c r="D348" s="180">
        <v>748.27</v>
      </c>
      <c r="E348" s="179"/>
    </row>
    <row r="349" spans="1:5" ht="36.6" customHeight="1" x14ac:dyDescent="0.25">
      <c r="A349" s="176" t="s">
        <v>764</v>
      </c>
      <c r="B349" s="177" t="s">
        <v>765</v>
      </c>
      <c r="C349" s="176" t="s">
        <v>52</v>
      </c>
      <c r="D349" s="180">
        <v>650.67999999999995</v>
      </c>
      <c r="E349" s="179"/>
    </row>
    <row r="350" spans="1:5" ht="36.6" customHeight="1" x14ac:dyDescent="0.25">
      <c r="A350" s="176" t="s">
        <v>766</v>
      </c>
      <c r="B350" s="177" t="s">
        <v>767</v>
      </c>
      <c r="C350" s="176" t="s">
        <v>52</v>
      </c>
      <c r="D350" s="180">
        <v>675.26</v>
      </c>
      <c r="E350" s="179"/>
    </row>
    <row r="351" spans="1:5" ht="36.6" customHeight="1" x14ac:dyDescent="0.25">
      <c r="A351" s="176" t="s">
        <v>768</v>
      </c>
      <c r="B351" s="177" t="s">
        <v>769</v>
      </c>
      <c r="C351" s="176" t="s">
        <v>52</v>
      </c>
      <c r="D351" s="180">
        <v>699.66</v>
      </c>
      <c r="E351" s="179"/>
    </row>
    <row r="352" spans="1:5" ht="36.6" customHeight="1" x14ac:dyDescent="0.25">
      <c r="A352" s="176" t="s">
        <v>770</v>
      </c>
      <c r="B352" s="177" t="s">
        <v>771</v>
      </c>
      <c r="C352" s="176" t="s">
        <v>52</v>
      </c>
      <c r="D352" s="180">
        <v>724.83</v>
      </c>
      <c r="E352" s="179"/>
    </row>
    <row r="353" spans="1:5" ht="36.6" customHeight="1" x14ac:dyDescent="0.25">
      <c r="A353" s="176" t="s">
        <v>772</v>
      </c>
      <c r="B353" s="177" t="s">
        <v>773</v>
      </c>
      <c r="C353" s="176" t="s">
        <v>52</v>
      </c>
      <c r="D353" s="180">
        <v>746.12</v>
      </c>
      <c r="E353" s="179"/>
    </row>
    <row r="354" spans="1:5" ht="36.6" customHeight="1" x14ac:dyDescent="0.25">
      <c r="A354" s="176" t="s">
        <v>774</v>
      </c>
      <c r="B354" s="177" t="s">
        <v>775</v>
      </c>
      <c r="C354" s="176" t="s">
        <v>52</v>
      </c>
      <c r="D354" s="180">
        <v>603.51</v>
      </c>
      <c r="E354" s="179"/>
    </row>
    <row r="355" spans="1:5" ht="36.6" customHeight="1" x14ac:dyDescent="0.25">
      <c r="A355" s="176" t="s">
        <v>776</v>
      </c>
      <c r="B355" s="177" t="s">
        <v>777</v>
      </c>
      <c r="C355" s="176" t="s">
        <v>52</v>
      </c>
      <c r="D355" s="180">
        <v>626.84</v>
      </c>
      <c r="E355" s="179"/>
    </row>
    <row r="356" spans="1:5" ht="12.2" customHeight="1" x14ac:dyDescent="0.25">
      <c r="A356" s="172">
        <v>8741</v>
      </c>
      <c r="B356" s="173" t="s">
        <v>778</v>
      </c>
      <c r="C356" s="174"/>
      <c r="D356" s="175"/>
      <c r="E356" s="175"/>
    </row>
    <row r="357" spans="1:5" ht="36.6" customHeight="1" x14ac:dyDescent="0.25">
      <c r="A357" s="176" t="s">
        <v>779</v>
      </c>
      <c r="B357" s="177" t="s">
        <v>780</v>
      </c>
      <c r="C357" s="176" t="s">
        <v>52</v>
      </c>
      <c r="D357" s="180">
        <v>642.03</v>
      </c>
      <c r="E357" s="179"/>
    </row>
    <row r="358" spans="1:5" ht="36.6" customHeight="1" x14ac:dyDescent="0.25">
      <c r="A358" s="176" t="s">
        <v>781</v>
      </c>
      <c r="B358" s="177" t="s">
        <v>782</v>
      </c>
      <c r="C358" s="176" t="s">
        <v>52</v>
      </c>
      <c r="D358" s="180">
        <v>663.53</v>
      </c>
      <c r="E358" s="179"/>
    </row>
    <row r="359" spans="1:5" ht="36.6" customHeight="1" x14ac:dyDescent="0.25">
      <c r="A359" s="176" t="s">
        <v>783</v>
      </c>
      <c r="B359" s="177" t="s">
        <v>784</v>
      </c>
      <c r="C359" s="176" t="s">
        <v>52</v>
      </c>
      <c r="D359" s="180">
        <v>708.16</v>
      </c>
      <c r="E359" s="179"/>
    </row>
    <row r="360" spans="1:5" ht="36.6" customHeight="1" x14ac:dyDescent="0.25">
      <c r="A360" s="176" t="s">
        <v>785</v>
      </c>
      <c r="B360" s="177" t="s">
        <v>786</v>
      </c>
      <c r="C360" s="176" t="s">
        <v>52</v>
      </c>
      <c r="D360" s="180">
        <v>734.74</v>
      </c>
      <c r="E360" s="179"/>
    </row>
    <row r="361" spans="1:5" ht="36.6" customHeight="1" x14ac:dyDescent="0.25">
      <c r="A361" s="176" t="s">
        <v>787</v>
      </c>
      <c r="B361" s="177" t="s">
        <v>788</v>
      </c>
      <c r="C361" s="176" t="s">
        <v>52</v>
      </c>
      <c r="D361" s="180">
        <v>777.64</v>
      </c>
      <c r="E361" s="179"/>
    </row>
    <row r="362" spans="1:5" ht="36.6" customHeight="1" x14ac:dyDescent="0.25">
      <c r="A362" s="176" t="s">
        <v>789</v>
      </c>
      <c r="B362" s="177" t="s">
        <v>790</v>
      </c>
      <c r="C362" s="176" t="s">
        <v>52</v>
      </c>
      <c r="D362" s="180">
        <v>581.85</v>
      </c>
      <c r="E362" s="179"/>
    </row>
    <row r="363" spans="1:5" ht="36.6" customHeight="1" x14ac:dyDescent="0.25">
      <c r="A363" s="176" t="s">
        <v>791</v>
      </c>
      <c r="B363" s="177" t="s">
        <v>792</v>
      </c>
      <c r="C363" s="176" t="s">
        <v>52</v>
      </c>
      <c r="D363" s="180">
        <v>603.96</v>
      </c>
      <c r="E363" s="179"/>
    </row>
    <row r="364" spans="1:5" ht="36.6" customHeight="1" x14ac:dyDescent="0.25">
      <c r="A364" s="176" t="s">
        <v>793</v>
      </c>
      <c r="B364" s="177" t="s">
        <v>794</v>
      </c>
      <c r="C364" s="176" t="s">
        <v>52</v>
      </c>
      <c r="D364" s="180">
        <v>603.08000000000004</v>
      </c>
      <c r="E364" s="179"/>
    </row>
    <row r="365" spans="1:5" ht="36.6" customHeight="1" x14ac:dyDescent="0.25">
      <c r="A365" s="176" t="s">
        <v>795</v>
      </c>
      <c r="B365" s="177" t="s">
        <v>796</v>
      </c>
      <c r="C365" s="176" t="s">
        <v>52</v>
      </c>
      <c r="D365" s="180">
        <v>630.05999999999995</v>
      </c>
      <c r="E365" s="179"/>
    </row>
    <row r="366" spans="1:5" ht="36.6" customHeight="1" x14ac:dyDescent="0.25">
      <c r="A366" s="176" t="s">
        <v>797</v>
      </c>
      <c r="B366" s="177" t="s">
        <v>798</v>
      </c>
      <c r="C366" s="176" t="s">
        <v>52</v>
      </c>
      <c r="D366" s="180">
        <v>575.4</v>
      </c>
      <c r="E366" s="179"/>
    </row>
    <row r="367" spans="1:5" ht="12.2" customHeight="1" x14ac:dyDescent="0.25">
      <c r="A367" s="172">
        <v>8667</v>
      </c>
      <c r="B367" s="173" t="s">
        <v>799</v>
      </c>
      <c r="C367" s="174"/>
      <c r="D367" s="175"/>
      <c r="E367" s="175"/>
    </row>
    <row r="368" spans="1:5" ht="12.2" customHeight="1" x14ac:dyDescent="0.25">
      <c r="A368" s="172">
        <v>8742</v>
      </c>
      <c r="B368" s="173" t="s">
        <v>800</v>
      </c>
      <c r="C368" s="174"/>
      <c r="D368" s="175"/>
      <c r="E368" s="175"/>
    </row>
    <row r="369" spans="1:5" ht="36.6" customHeight="1" x14ac:dyDescent="0.25">
      <c r="A369" s="176" t="s">
        <v>801</v>
      </c>
      <c r="B369" s="177" t="s">
        <v>802</v>
      </c>
      <c r="C369" s="176" t="s">
        <v>52</v>
      </c>
      <c r="D369" s="180">
        <v>478</v>
      </c>
      <c r="E369" s="179"/>
    </row>
    <row r="370" spans="1:5" ht="36.6" customHeight="1" x14ac:dyDescent="0.25">
      <c r="A370" s="176" t="s">
        <v>803</v>
      </c>
      <c r="B370" s="177" t="s">
        <v>804</v>
      </c>
      <c r="C370" s="176" t="s">
        <v>52</v>
      </c>
      <c r="D370" s="180">
        <v>413.2</v>
      </c>
      <c r="E370" s="179"/>
    </row>
    <row r="371" spans="1:5" ht="36.6" customHeight="1" x14ac:dyDescent="0.25">
      <c r="A371" s="176" t="s">
        <v>805</v>
      </c>
      <c r="B371" s="177" t="s">
        <v>806</v>
      </c>
      <c r="C371" s="176" t="s">
        <v>52</v>
      </c>
      <c r="D371" s="180">
        <v>394.16</v>
      </c>
      <c r="E371" s="179"/>
    </row>
    <row r="372" spans="1:5" ht="12.2" customHeight="1" x14ac:dyDescent="0.25">
      <c r="A372" s="172">
        <v>8743</v>
      </c>
      <c r="B372" s="173" t="s">
        <v>807</v>
      </c>
      <c r="C372" s="174"/>
      <c r="D372" s="175"/>
      <c r="E372" s="175"/>
    </row>
    <row r="373" spans="1:5" ht="36.6" customHeight="1" x14ac:dyDescent="0.25">
      <c r="A373" s="176" t="s">
        <v>808</v>
      </c>
      <c r="B373" s="177" t="s">
        <v>809</v>
      </c>
      <c r="C373" s="176" t="s">
        <v>44</v>
      </c>
      <c r="D373" s="180">
        <v>110.95</v>
      </c>
      <c r="E373" s="179"/>
    </row>
    <row r="374" spans="1:5" ht="36.6" customHeight="1" x14ac:dyDescent="0.25">
      <c r="A374" s="176" t="s">
        <v>810</v>
      </c>
      <c r="B374" s="177" t="s">
        <v>811</v>
      </c>
      <c r="C374" s="176" t="s">
        <v>44</v>
      </c>
      <c r="D374" s="180">
        <v>141.11000000000001</v>
      </c>
      <c r="E374" s="179"/>
    </row>
    <row r="375" spans="1:5" ht="12.2" customHeight="1" x14ac:dyDescent="0.25">
      <c r="A375" s="172">
        <v>8744</v>
      </c>
      <c r="B375" s="173" t="s">
        <v>812</v>
      </c>
      <c r="C375" s="174"/>
      <c r="D375" s="175"/>
      <c r="E375" s="175"/>
    </row>
    <row r="376" spans="1:5" ht="12.2" customHeight="1" x14ac:dyDescent="0.25">
      <c r="A376" s="176" t="s">
        <v>813</v>
      </c>
      <c r="B376" s="177" t="s">
        <v>814</v>
      </c>
      <c r="C376" s="176" t="s">
        <v>52</v>
      </c>
      <c r="D376" s="180">
        <v>145.21</v>
      </c>
      <c r="E376" s="179"/>
    </row>
    <row r="377" spans="1:5" ht="12.2" customHeight="1" x14ac:dyDescent="0.25">
      <c r="A377" s="176" t="s">
        <v>815</v>
      </c>
      <c r="B377" s="177" t="s">
        <v>816</v>
      </c>
      <c r="C377" s="176" t="s">
        <v>52</v>
      </c>
      <c r="D377" s="180">
        <v>155.87</v>
      </c>
      <c r="E377" s="179"/>
    </row>
    <row r="378" spans="1:5" ht="24.4" customHeight="1" x14ac:dyDescent="0.25">
      <c r="A378" s="176" t="s">
        <v>817</v>
      </c>
      <c r="B378" s="177" t="s">
        <v>818</v>
      </c>
      <c r="C378" s="176" t="s">
        <v>52</v>
      </c>
      <c r="D378" s="180">
        <v>485.7</v>
      </c>
      <c r="E378" s="179"/>
    </row>
    <row r="379" spans="1:5" ht="24.4" customHeight="1" x14ac:dyDescent="0.25">
      <c r="A379" s="176" t="s">
        <v>819</v>
      </c>
      <c r="B379" s="177" t="s">
        <v>820</v>
      </c>
      <c r="C379" s="176" t="s">
        <v>52</v>
      </c>
      <c r="D379" s="180">
        <v>168.86</v>
      </c>
      <c r="E379" s="179"/>
    </row>
    <row r="380" spans="1:5" ht="12.2" customHeight="1" x14ac:dyDescent="0.25">
      <c r="A380" s="172">
        <v>8745</v>
      </c>
      <c r="B380" s="173" t="s">
        <v>821</v>
      </c>
      <c r="C380" s="174"/>
      <c r="D380" s="175"/>
      <c r="E380" s="175"/>
    </row>
    <row r="381" spans="1:5" ht="24.4" customHeight="1" x14ac:dyDescent="0.25">
      <c r="A381" s="176" t="s">
        <v>822</v>
      </c>
      <c r="B381" s="177" t="s">
        <v>823</v>
      </c>
      <c r="C381" s="176" t="s">
        <v>52</v>
      </c>
      <c r="D381" s="180">
        <v>220.05</v>
      </c>
      <c r="E381" s="179"/>
    </row>
    <row r="382" spans="1:5" ht="24.4" customHeight="1" x14ac:dyDescent="0.25">
      <c r="A382" s="176" t="s">
        <v>824</v>
      </c>
      <c r="B382" s="177" t="s">
        <v>825</v>
      </c>
      <c r="C382" s="176" t="s">
        <v>52</v>
      </c>
      <c r="D382" s="180">
        <v>164.13</v>
      </c>
      <c r="E382" s="179"/>
    </row>
    <row r="383" spans="1:5" ht="12.2" customHeight="1" x14ac:dyDescent="0.25">
      <c r="A383" s="172">
        <v>8668</v>
      </c>
      <c r="B383" s="173" t="s">
        <v>826</v>
      </c>
      <c r="C383" s="174"/>
      <c r="D383" s="175"/>
      <c r="E383" s="175"/>
    </row>
    <row r="384" spans="1:5" ht="12.2" customHeight="1" x14ac:dyDescent="0.25">
      <c r="A384" s="172">
        <v>8746</v>
      </c>
      <c r="B384" s="173" t="s">
        <v>827</v>
      </c>
      <c r="C384" s="174"/>
      <c r="D384" s="175"/>
      <c r="E384" s="175"/>
    </row>
    <row r="385" spans="1:5" ht="36.6" customHeight="1" x14ac:dyDescent="0.25">
      <c r="A385" s="176" t="s">
        <v>828</v>
      </c>
      <c r="B385" s="177" t="s">
        <v>829</v>
      </c>
      <c r="C385" s="176" t="s">
        <v>830</v>
      </c>
      <c r="D385" s="181">
        <v>24.23</v>
      </c>
      <c r="E385" s="179"/>
    </row>
    <row r="386" spans="1:5" ht="36.6" customHeight="1" x14ac:dyDescent="0.25">
      <c r="A386" s="176" t="s">
        <v>831</v>
      </c>
      <c r="B386" s="177" t="s">
        <v>832</v>
      </c>
      <c r="C386" s="176" t="s">
        <v>830</v>
      </c>
      <c r="D386" s="181">
        <v>22.84</v>
      </c>
      <c r="E386" s="179"/>
    </row>
    <row r="387" spans="1:5" ht="24.4" customHeight="1" x14ac:dyDescent="0.25">
      <c r="A387" s="176" t="s">
        <v>833</v>
      </c>
      <c r="B387" s="177" t="s">
        <v>834</v>
      </c>
      <c r="C387" s="176" t="s">
        <v>830</v>
      </c>
      <c r="D387" s="181">
        <v>12.48</v>
      </c>
      <c r="E387" s="179"/>
    </row>
    <row r="388" spans="1:5" ht="24.4" customHeight="1" x14ac:dyDescent="0.25">
      <c r="A388" s="176" t="s">
        <v>835</v>
      </c>
      <c r="B388" s="177" t="s">
        <v>836</v>
      </c>
      <c r="C388" s="176" t="s">
        <v>830</v>
      </c>
      <c r="D388" s="181">
        <v>13.01</v>
      </c>
      <c r="E388" s="179"/>
    </row>
    <row r="389" spans="1:5" ht="12.2" customHeight="1" x14ac:dyDescent="0.25">
      <c r="A389" s="176" t="s">
        <v>837</v>
      </c>
      <c r="B389" s="177" t="s">
        <v>838</v>
      </c>
      <c r="C389" s="176" t="s">
        <v>830</v>
      </c>
      <c r="D389" s="181">
        <v>13.08</v>
      </c>
      <c r="E389" s="179"/>
    </row>
    <row r="390" spans="1:5" ht="24.4" customHeight="1" x14ac:dyDescent="0.25">
      <c r="A390" s="176" t="s">
        <v>839</v>
      </c>
      <c r="B390" s="177" t="s">
        <v>840</v>
      </c>
      <c r="C390" s="176" t="s">
        <v>830</v>
      </c>
      <c r="D390" s="181">
        <v>14.03</v>
      </c>
      <c r="E390" s="179"/>
    </row>
    <row r="391" spans="1:5" ht="12.2" customHeight="1" x14ac:dyDescent="0.25">
      <c r="A391" s="172">
        <v>8747</v>
      </c>
      <c r="B391" s="173" t="s">
        <v>744</v>
      </c>
      <c r="C391" s="174"/>
      <c r="D391" s="175"/>
      <c r="E391" s="175"/>
    </row>
    <row r="392" spans="1:5" ht="24.4" customHeight="1" x14ac:dyDescent="0.25">
      <c r="A392" s="176" t="s">
        <v>841</v>
      </c>
      <c r="B392" s="177" t="s">
        <v>842</v>
      </c>
      <c r="C392" s="176" t="s">
        <v>51</v>
      </c>
      <c r="D392" s="181">
        <v>75.19</v>
      </c>
      <c r="E392" s="179"/>
    </row>
    <row r="393" spans="1:5" ht="24.4" customHeight="1" x14ac:dyDescent="0.25">
      <c r="A393" s="176" t="s">
        <v>843</v>
      </c>
      <c r="B393" s="177" t="s">
        <v>844</v>
      </c>
      <c r="C393" s="176" t="s">
        <v>51</v>
      </c>
      <c r="D393" s="181">
        <v>52.83</v>
      </c>
      <c r="E393" s="179"/>
    </row>
    <row r="394" spans="1:5" ht="24.4" customHeight="1" x14ac:dyDescent="0.25">
      <c r="A394" s="176" t="s">
        <v>845</v>
      </c>
      <c r="B394" s="177" t="s">
        <v>846</v>
      </c>
      <c r="C394" s="176" t="s">
        <v>51</v>
      </c>
      <c r="D394" s="181">
        <v>56.63</v>
      </c>
      <c r="E394" s="179"/>
    </row>
    <row r="395" spans="1:5" ht="24.4" customHeight="1" x14ac:dyDescent="0.25">
      <c r="A395" s="176" t="s">
        <v>847</v>
      </c>
      <c r="B395" s="177" t="s">
        <v>848</v>
      </c>
      <c r="C395" s="176" t="s">
        <v>51</v>
      </c>
      <c r="D395" s="181">
        <v>59.74</v>
      </c>
      <c r="E395" s="179"/>
    </row>
    <row r="396" spans="1:5" ht="24.4" customHeight="1" x14ac:dyDescent="0.25">
      <c r="A396" s="176" t="s">
        <v>849</v>
      </c>
      <c r="B396" s="177" t="s">
        <v>850</v>
      </c>
      <c r="C396" s="176" t="s">
        <v>51</v>
      </c>
      <c r="D396" s="181">
        <v>63.61</v>
      </c>
      <c r="E396" s="179"/>
    </row>
    <row r="397" spans="1:5" ht="24.4" customHeight="1" x14ac:dyDescent="0.25">
      <c r="A397" s="176" t="s">
        <v>851</v>
      </c>
      <c r="B397" s="177" t="s">
        <v>852</v>
      </c>
      <c r="C397" s="176" t="s">
        <v>51</v>
      </c>
      <c r="D397" s="181">
        <v>67.38</v>
      </c>
      <c r="E397" s="179"/>
    </row>
    <row r="398" spans="1:5" ht="36.6" customHeight="1" x14ac:dyDescent="0.25">
      <c r="A398" s="176" t="s">
        <v>853</v>
      </c>
      <c r="B398" s="177" t="s">
        <v>854</v>
      </c>
      <c r="C398" s="176" t="s">
        <v>51</v>
      </c>
      <c r="D398" s="180">
        <v>122.33</v>
      </c>
      <c r="E398" s="179"/>
    </row>
    <row r="399" spans="1:5" ht="36.6" customHeight="1" x14ac:dyDescent="0.25">
      <c r="A399" s="176" t="s">
        <v>855</v>
      </c>
      <c r="B399" s="177" t="s">
        <v>856</v>
      </c>
      <c r="C399" s="176" t="s">
        <v>51</v>
      </c>
      <c r="D399" s="181">
        <v>98.91</v>
      </c>
      <c r="E399" s="179"/>
    </row>
    <row r="400" spans="1:5" ht="36.6" customHeight="1" x14ac:dyDescent="0.25">
      <c r="A400" s="176" t="s">
        <v>857</v>
      </c>
      <c r="B400" s="177" t="s">
        <v>858</v>
      </c>
      <c r="C400" s="176" t="s">
        <v>51</v>
      </c>
      <c r="D400" s="181">
        <v>80.180000000000007</v>
      </c>
      <c r="E400" s="179"/>
    </row>
    <row r="401" spans="1:5" ht="24.4" customHeight="1" x14ac:dyDescent="0.25">
      <c r="A401" s="176" t="s">
        <v>859</v>
      </c>
      <c r="B401" s="177" t="s">
        <v>860</v>
      </c>
      <c r="C401" s="176" t="s">
        <v>51</v>
      </c>
      <c r="D401" s="181">
        <v>56.68</v>
      </c>
      <c r="E401" s="179"/>
    </row>
    <row r="402" spans="1:5" ht="24.4" customHeight="1" x14ac:dyDescent="0.25">
      <c r="A402" s="176" t="s">
        <v>861</v>
      </c>
      <c r="B402" s="177" t="s">
        <v>862</v>
      </c>
      <c r="C402" s="176" t="s">
        <v>51</v>
      </c>
      <c r="D402" s="181">
        <v>44.2</v>
      </c>
      <c r="E402" s="179"/>
    </row>
    <row r="403" spans="1:5" ht="60.95" customHeight="1" x14ac:dyDescent="0.25">
      <c r="A403" s="176" t="s">
        <v>863</v>
      </c>
      <c r="B403" s="177" t="s">
        <v>864</v>
      </c>
      <c r="C403" s="176" t="s">
        <v>51</v>
      </c>
      <c r="D403" s="180">
        <v>106.33</v>
      </c>
      <c r="E403" s="179"/>
    </row>
    <row r="404" spans="1:5" ht="48.75" customHeight="1" x14ac:dyDescent="0.25">
      <c r="A404" s="176" t="s">
        <v>865</v>
      </c>
      <c r="B404" s="177" t="s">
        <v>866</v>
      </c>
      <c r="C404" s="176" t="s">
        <v>503</v>
      </c>
      <c r="D404" s="181">
        <v>52.18</v>
      </c>
      <c r="E404" s="179"/>
    </row>
    <row r="405" spans="1:5" ht="48.75" customHeight="1" x14ac:dyDescent="0.25">
      <c r="A405" s="176" t="s">
        <v>867</v>
      </c>
      <c r="B405" s="177" t="s">
        <v>868</v>
      </c>
      <c r="C405" s="176" t="s">
        <v>503</v>
      </c>
      <c r="D405" s="181">
        <v>52.74</v>
      </c>
      <c r="E405" s="179"/>
    </row>
    <row r="406" spans="1:5" ht="12.2" customHeight="1" x14ac:dyDescent="0.25">
      <c r="A406" s="172">
        <v>8748</v>
      </c>
      <c r="B406" s="173" t="s">
        <v>751</v>
      </c>
      <c r="C406" s="174"/>
      <c r="D406" s="175"/>
      <c r="E406" s="175"/>
    </row>
    <row r="407" spans="1:5" ht="36.6" customHeight="1" x14ac:dyDescent="0.25">
      <c r="A407" s="176" t="s">
        <v>869</v>
      </c>
      <c r="B407" s="177" t="s">
        <v>870</v>
      </c>
      <c r="C407" s="176" t="s">
        <v>52</v>
      </c>
      <c r="D407" s="180">
        <v>675.61</v>
      </c>
      <c r="E407" s="179"/>
    </row>
    <row r="408" spans="1:5" ht="36.6" customHeight="1" x14ac:dyDescent="0.25">
      <c r="A408" s="176" t="s">
        <v>871</v>
      </c>
      <c r="B408" s="177" t="s">
        <v>872</v>
      </c>
      <c r="C408" s="176" t="s">
        <v>52</v>
      </c>
      <c r="D408" s="180">
        <v>692.06</v>
      </c>
      <c r="E408" s="179"/>
    </row>
    <row r="409" spans="1:5" ht="36.6" customHeight="1" x14ac:dyDescent="0.25">
      <c r="A409" s="176" t="s">
        <v>873</v>
      </c>
      <c r="B409" s="177" t="s">
        <v>874</v>
      </c>
      <c r="C409" s="176" t="s">
        <v>52</v>
      </c>
      <c r="D409" s="180">
        <v>712.08</v>
      </c>
      <c r="E409" s="179"/>
    </row>
    <row r="410" spans="1:5" ht="36.6" customHeight="1" x14ac:dyDescent="0.25">
      <c r="A410" s="176" t="s">
        <v>875</v>
      </c>
      <c r="B410" s="177" t="s">
        <v>876</v>
      </c>
      <c r="C410" s="176" t="s">
        <v>52</v>
      </c>
      <c r="D410" s="180">
        <v>732.09</v>
      </c>
      <c r="E410" s="179"/>
    </row>
    <row r="411" spans="1:5" ht="36.6" customHeight="1" x14ac:dyDescent="0.25">
      <c r="A411" s="176" t="s">
        <v>877</v>
      </c>
      <c r="B411" s="177" t="s">
        <v>878</v>
      </c>
      <c r="C411" s="176" t="s">
        <v>52</v>
      </c>
      <c r="D411" s="180">
        <v>759.74</v>
      </c>
      <c r="E411" s="179"/>
    </row>
    <row r="412" spans="1:5" ht="36.6" customHeight="1" x14ac:dyDescent="0.25">
      <c r="A412" s="176" t="s">
        <v>879</v>
      </c>
      <c r="B412" s="177" t="s">
        <v>880</v>
      </c>
      <c r="C412" s="176" t="s">
        <v>52</v>
      </c>
      <c r="D412" s="180">
        <v>819.3</v>
      </c>
      <c r="E412" s="179"/>
    </row>
    <row r="413" spans="1:5" ht="36.6" customHeight="1" x14ac:dyDescent="0.25">
      <c r="A413" s="176" t="s">
        <v>881</v>
      </c>
      <c r="B413" s="177" t="s">
        <v>882</v>
      </c>
      <c r="C413" s="176" t="s">
        <v>52</v>
      </c>
      <c r="D413" s="180">
        <v>677.8</v>
      </c>
      <c r="E413" s="179"/>
    </row>
    <row r="414" spans="1:5" ht="36.6" customHeight="1" x14ac:dyDescent="0.25">
      <c r="A414" s="176" t="s">
        <v>883</v>
      </c>
      <c r="B414" s="177" t="s">
        <v>884</v>
      </c>
      <c r="C414" s="176" t="s">
        <v>52</v>
      </c>
      <c r="D414" s="180">
        <v>702.38</v>
      </c>
      <c r="E414" s="179"/>
    </row>
    <row r="415" spans="1:5" ht="36.6" customHeight="1" x14ac:dyDescent="0.25">
      <c r="A415" s="176" t="s">
        <v>885</v>
      </c>
      <c r="B415" s="177" t="s">
        <v>886</v>
      </c>
      <c r="C415" s="176" t="s">
        <v>52</v>
      </c>
      <c r="D415" s="180">
        <v>726.78</v>
      </c>
      <c r="E415" s="179"/>
    </row>
    <row r="416" spans="1:5" ht="36.6" customHeight="1" x14ac:dyDescent="0.25">
      <c r="A416" s="176" t="s">
        <v>887</v>
      </c>
      <c r="B416" s="177" t="s">
        <v>888</v>
      </c>
      <c r="C416" s="176" t="s">
        <v>52</v>
      </c>
      <c r="D416" s="180">
        <v>751.95</v>
      </c>
      <c r="E416" s="179"/>
    </row>
    <row r="417" spans="1:5" ht="36.6" customHeight="1" x14ac:dyDescent="0.25">
      <c r="A417" s="176" t="s">
        <v>889</v>
      </c>
      <c r="B417" s="177" t="s">
        <v>890</v>
      </c>
      <c r="C417" s="176" t="s">
        <v>52</v>
      </c>
      <c r="D417" s="180">
        <v>773.24</v>
      </c>
      <c r="E417" s="179"/>
    </row>
    <row r="418" spans="1:5" ht="36.6" customHeight="1" x14ac:dyDescent="0.25">
      <c r="A418" s="176" t="s">
        <v>891</v>
      </c>
      <c r="B418" s="177" t="s">
        <v>892</v>
      </c>
      <c r="C418" s="176" t="s">
        <v>52</v>
      </c>
      <c r="D418" s="180">
        <v>807.76</v>
      </c>
      <c r="E418" s="179"/>
    </row>
    <row r="419" spans="1:5" ht="36.6" customHeight="1" x14ac:dyDescent="0.25">
      <c r="A419" s="176" t="s">
        <v>893</v>
      </c>
      <c r="B419" s="177" t="s">
        <v>894</v>
      </c>
      <c r="C419" s="176" t="s">
        <v>52</v>
      </c>
      <c r="D419" s="180">
        <v>630.63</v>
      </c>
      <c r="E419" s="179"/>
    </row>
    <row r="420" spans="1:5" ht="36.6" customHeight="1" x14ac:dyDescent="0.25">
      <c r="A420" s="176" t="s">
        <v>895</v>
      </c>
      <c r="B420" s="177" t="s">
        <v>896</v>
      </c>
      <c r="C420" s="176" t="s">
        <v>52</v>
      </c>
      <c r="D420" s="180">
        <v>653.96</v>
      </c>
      <c r="E420" s="179"/>
    </row>
    <row r="421" spans="1:5" ht="12.2" customHeight="1" x14ac:dyDescent="0.25">
      <c r="A421" s="172">
        <v>8749</v>
      </c>
      <c r="B421" s="173" t="s">
        <v>897</v>
      </c>
      <c r="C421" s="174"/>
      <c r="D421" s="175"/>
      <c r="E421" s="175"/>
    </row>
    <row r="422" spans="1:5" ht="24.4" customHeight="1" x14ac:dyDescent="0.25">
      <c r="A422" s="176" t="s">
        <v>898</v>
      </c>
      <c r="B422" s="177" t="s">
        <v>899</v>
      </c>
      <c r="C422" s="176" t="s">
        <v>52</v>
      </c>
      <c r="D422" s="181">
        <v>11.98</v>
      </c>
      <c r="E422" s="179"/>
    </row>
    <row r="423" spans="1:5" ht="36.6" customHeight="1" x14ac:dyDescent="0.25">
      <c r="A423" s="176" t="s">
        <v>900</v>
      </c>
      <c r="B423" s="177" t="s">
        <v>901</v>
      </c>
      <c r="C423" s="176" t="s">
        <v>52</v>
      </c>
      <c r="D423" s="180">
        <v>735.52</v>
      </c>
      <c r="E423" s="179"/>
    </row>
    <row r="424" spans="1:5" ht="36.6" customHeight="1" x14ac:dyDescent="0.25">
      <c r="A424" s="176" t="s">
        <v>902</v>
      </c>
      <c r="B424" s="177" t="s">
        <v>903</v>
      </c>
      <c r="C424" s="176" t="s">
        <v>52</v>
      </c>
      <c r="D424" s="180">
        <v>755.99</v>
      </c>
      <c r="E424" s="179"/>
    </row>
    <row r="425" spans="1:5" ht="36.6" customHeight="1" x14ac:dyDescent="0.25">
      <c r="A425" s="176" t="s">
        <v>904</v>
      </c>
      <c r="B425" s="177" t="s">
        <v>905</v>
      </c>
      <c r="C425" s="176" t="s">
        <v>52</v>
      </c>
      <c r="D425" s="180">
        <v>779.73</v>
      </c>
      <c r="E425" s="179"/>
    </row>
    <row r="426" spans="1:5" ht="36.6" customHeight="1" x14ac:dyDescent="0.25">
      <c r="A426" s="176" t="s">
        <v>906</v>
      </c>
      <c r="B426" s="177" t="s">
        <v>907</v>
      </c>
      <c r="C426" s="176" t="s">
        <v>52</v>
      </c>
      <c r="D426" s="180">
        <v>802.3</v>
      </c>
      <c r="E426" s="179"/>
    </row>
    <row r="427" spans="1:5" ht="36.6" customHeight="1" x14ac:dyDescent="0.25">
      <c r="A427" s="176" t="s">
        <v>908</v>
      </c>
      <c r="B427" s="177" t="s">
        <v>909</v>
      </c>
      <c r="C427" s="176" t="s">
        <v>52</v>
      </c>
      <c r="D427" s="180">
        <v>825.58</v>
      </c>
      <c r="E427" s="179"/>
    </row>
    <row r="428" spans="1:5" ht="36.6" customHeight="1" x14ac:dyDescent="0.25">
      <c r="A428" s="176" t="s">
        <v>910</v>
      </c>
      <c r="B428" s="177" t="s">
        <v>911</v>
      </c>
      <c r="C428" s="176" t="s">
        <v>52</v>
      </c>
      <c r="D428" s="180">
        <v>849.6</v>
      </c>
      <c r="E428" s="179"/>
    </row>
    <row r="429" spans="1:5" ht="12.2" customHeight="1" x14ac:dyDescent="0.25">
      <c r="A429" s="172">
        <v>8750</v>
      </c>
      <c r="B429" s="173" t="s">
        <v>778</v>
      </c>
      <c r="C429" s="174"/>
      <c r="D429" s="175"/>
      <c r="E429" s="175"/>
    </row>
    <row r="430" spans="1:5" ht="36.6" customHeight="1" x14ac:dyDescent="0.25">
      <c r="A430" s="176" t="s">
        <v>912</v>
      </c>
      <c r="B430" s="177" t="s">
        <v>913</v>
      </c>
      <c r="C430" s="176" t="s">
        <v>52</v>
      </c>
      <c r="D430" s="180">
        <v>658.41</v>
      </c>
      <c r="E430" s="179"/>
    </row>
    <row r="431" spans="1:5" ht="36.6" customHeight="1" x14ac:dyDescent="0.25">
      <c r="A431" s="176" t="s">
        <v>914</v>
      </c>
      <c r="B431" s="177" t="s">
        <v>915</v>
      </c>
      <c r="C431" s="176" t="s">
        <v>52</v>
      </c>
      <c r="D431" s="180">
        <v>689.8</v>
      </c>
      <c r="E431" s="179"/>
    </row>
    <row r="432" spans="1:5" ht="36.6" customHeight="1" x14ac:dyDescent="0.25">
      <c r="A432" s="176" t="s">
        <v>916</v>
      </c>
      <c r="B432" s="177" t="s">
        <v>917</v>
      </c>
      <c r="C432" s="176" t="s">
        <v>52</v>
      </c>
      <c r="D432" s="180">
        <v>735.28</v>
      </c>
      <c r="E432" s="179"/>
    </row>
    <row r="433" spans="1:5" ht="36.6" customHeight="1" x14ac:dyDescent="0.25">
      <c r="A433" s="176" t="s">
        <v>918</v>
      </c>
      <c r="B433" s="177" t="s">
        <v>919</v>
      </c>
      <c r="C433" s="176" t="s">
        <v>52</v>
      </c>
      <c r="D433" s="180">
        <v>761.86</v>
      </c>
      <c r="E433" s="179"/>
    </row>
    <row r="434" spans="1:5" ht="36.6" customHeight="1" x14ac:dyDescent="0.25">
      <c r="A434" s="176" t="s">
        <v>920</v>
      </c>
      <c r="B434" s="177" t="s">
        <v>921</v>
      </c>
      <c r="C434" s="176" t="s">
        <v>52</v>
      </c>
      <c r="D434" s="180">
        <v>804.76</v>
      </c>
      <c r="E434" s="179"/>
    </row>
    <row r="435" spans="1:5" ht="36.6" customHeight="1" x14ac:dyDescent="0.25">
      <c r="A435" s="176" t="s">
        <v>922</v>
      </c>
      <c r="B435" s="177" t="s">
        <v>923</v>
      </c>
      <c r="C435" s="176" t="s">
        <v>52</v>
      </c>
      <c r="D435" s="180">
        <v>608.97</v>
      </c>
      <c r="E435" s="179"/>
    </row>
    <row r="436" spans="1:5" ht="36.6" customHeight="1" x14ac:dyDescent="0.25">
      <c r="A436" s="176" t="s">
        <v>924</v>
      </c>
      <c r="B436" s="177" t="s">
        <v>925</v>
      </c>
      <c r="C436" s="176" t="s">
        <v>52</v>
      </c>
      <c r="D436" s="180">
        <v>631.08000000000004</v>
      </c>
      <c r="E436" s="179"/>
    </row>
    <row r="437" spans="1:5" ht="36.6" customHeight="1" x14ac:dyDescent="0.25">
      <c r="A437" s="176" t="s">
        <v>926</v>
      </c>
      <c r="B437" s="177" t="s">
        <v>927</v>
      </c>
      <c r="C437" s="176" t="s">
        <v>52</v>
      </c>
      <c r="D437" s="180">
        <v>639.61</v>
      </c>
      <c r="E437" s="179"/>
    </row>
    <row r="438" spans="1:5" ht="36.6" customHeight="1" x14ac:dyDescent="0.25">
      <c r="A438" s="176" t="s">
        <v>928</v>
      </c>
      <c r="B438" s="177" t="s">
        <v>929</v>
      </c>
      <c r="C438" s="176" t="s">
        <v>52</v>
      </c>
      <c r="D438" s="180">
        <v>657.18</v>
      </c>
      <c r="E438" s="179"/>
    </row>
    <row r="439" spans="1:5" ht="36.6" customHeight="1" x14ac:dyDescent="0.25">
      <c r="A439" s="176" t="s">
        <v>930</v>
      </c>
      <c r="B439" s="177" t="s">
        <v>931</v>
      </c>
      <c r="C439" s="176" t="s">
        <v>52</v>
      </c>
      <c r="D439" s="180">
        <v>602.52</v>
      </c>
      <c r="E439" s="179"/>
    </row>
    <row r="440" spans="1:5" ht="12.2" customHeight="1" x14ac:dyDescent="0.25">
      <c r="A440" s="172">
        <v>8751</v>
      </c>
      <c r="B440" s="173" t="s">
        <v>932</v>
      </c>
      <c r="C440" s="174"/>
      <c r="D440" s="175"/>
      <c r="E440" s="175"/>
    </row>
    <row r="441" spans="1:5" ht="48.75" customHeight="1" x14ac:dyDescent="0.25">
      <c r="A441" s="176" t="s">
        <v>933</v>
      </c>
      <c r="B441" s="177" t="s">
        <v>934</v>
      </c>
      <c r="C441" s="176" t="s">
        <v>830</v>
      </c>
      <c r="D441" s="181">
        <v>23.64</v>
      </c>
      <c r="E441" s="179"/>
    </row>
    <row r="442" spans="1:5" ht="48.75" customHeight="1" x14ac:dyDescent="0.25">
      <c r="A442" s="176" t="s">
        <v>935</v>
      </c>
      <c r="B442" s="177" t="s">
        <v>936</v>
      </c>
      <c r="C442" s="176" t="s">
        <v>830</v>
      </c>
      <c r="D442" s="181">
        <v>23.64</v>
      </c>
      <c r="E442" s="179"/>
    </row>
    <row r="443" spans="1:5" ht="12.2" customHeight="1" x14ac:dyDescent="0.25">
      <c r="A443" s="172">
        <v>8752</v>
      </c>
      <c r="B443" s="173" t="s">
        <v>937</v>
      </c>
      <c r="C443" s="174"/>
      <c r="D443" s="175"/>
      <c r="E443" s="175"/>
    </row>
    <row r="444" spans="1:5" ht="24.4" customHeight="1" x14ac:dyDescent="0.25">
      <c r="A444" s="176" t="s">
        <v>938</v>
      </c>
      <c r="B444" s="177" t="s">
        <v>939</v>
      </c>
      <c r="C444" s="176" t="s">
        <v>51</v>
      </c>
      <c r="D444" s="180">
        <v>134.91999999999999</v>
      </c>
      <c r="E444" s="179"/>
    </row>
    <row r="445" spans="1:5" ht="24.4" customHeight="1" x14ac:dyDescent="0.25">
      <c r="A445" s="176" t="s">
        <v>940</v>
      </c>
      <c r="B445" s="177" t="s">
        <v>941</v>
      </c>
      <c r="C445" s="176" t="s">
        <v>51</v>
      </c>
      <c r="D445" s="180">
        <v>160.08000000000001</v>
      </c>
      <c r="E445" s="179"/>
    </row>
    <row r="446" spans="1:5" ht="24.4" customHeight="1" x14ac:dyDescent="0.25">
      <c r="A446" s="176" t="s">
        <v>942</v>
      </c>
      <c r="B446" s="177" t="s">
        <v>943</v>
      </c>
      <c r="C446" s="176" t="s">
        <v>51</v>
      </c>
      <c r="D446" s="180">
        <v>164.87</v>
      </c>
      <c r="E446" s="179"/>
    </row>
    <row r="447" spans="1:5" ht="24.4" customHeight="1" x14ac:dyDescent="0.25">
      <c r="A447" s="176" t="s">
        <v>944</v>
      </c>
      <c r="B447" s="177" t="s">
        <v>945</v>
      </c>
      <c r="C447" s="176" t="s">
        <v>51</v>
      </c>
      <c r="D447" s="180">
        <v>144.97999999999999</v>
      </c>
      <c r="E447" s="179"/>
    </row>
    <row r="448" spans="1:5" ht="24.4" customHeight="1" x14ac:dyDescent="0.25">
      <c r="A448" s="176" t="s">
        <v>946</v>
      </c>
      <c r="B448" s="177" t="s">
        <v>947</v>
      </c>
      <c r="C448" s="176" t="s">
        <v>51</v>
      </c>
      <c r="D448" s="180">
        <v>160.21</v>
      </c>
      <c r="E448" s="179"/>
    </row>
    <row r="449" spans="1:5" ht="24.4" customHeight="1" x14ac:dyDescent="0.25">
      <c r="A449" s="176" t="s">
        <v>948</v>
      </c>
      <c r="B449" s="177" t="s">
        <v>949</v>
      </c>
      <c r="C449" s="176" t="s">
        <v>51</v>
      </c>
      <c r="D449" s="180">
        <v>170.47</v>
      </c>
      <c r="E449" s="179"/>
    </row>
    <row r="450" spans="1:5" ht="24.4" customHeight="1" x14ac:dyDescent="0.25">
      <c r="A450" s="176" t="s">
        <v>950</v>
      </c>
      <c r="B450" s="177" t="s">
        <v>951</v>
      </c>
      <c r="C450" s="176" t="s">
        <v>51</v>
      </c>
      <c r="D450" s="180">
        <v>161.58000000000001</v>
      </c>
      <c r="E450" s="179"/>
    </row>
    <row r="451" spans="1:5" ht="24.4" customHeight="1" x14ac:dyDescent="0.25">
      <c r="A451" s="176" t="s">
        <v>952</v>
      </c>
      <c r="B451" s="177" t="s">
        <v>953</v>
      </c>
      <c r="C451" s="176" t="s">
        <v>51</v>
      </c>
      <c r="D451" s="180">
        <v>132.26</v>
      </c>
      <c r="E451" s="179"/>
    </row>
    <row r="452" spans="1:5" ht="24.4" customHeight="1" x14ac:dyDescent="0.25">
      <c r="A452" s="176" t="s">
        <v>954</v>
      </c>
      <c r="B452" s="177" t="s">
        <v>955</v>
      </c>
      <c r="C452" s="176" t="s">
        <v>51</v>
      </c>
      <c r="D452" s="180">
        <v>152.36000000000001</v>
      </c>
      <c r="E452" s="179"/>
    </row>
    <row r="453" spans="1:5" ht="24.4" customHeight="1" x14ac:dyDescent="0.25">
      <c r="A453" s="176" t="s">
        <v>956</v>
      </c>
      <c r="B453" s="177" t="s">
        <v>957</v>
      </c>
      <c r="C453" s="176" t="s">
        <v>51</v>
      </c>
      <c r="D453" s="180">
        <v>165.95</v>
      </c>
      <c r="E453" s="179"/>
    </row>
    <row r="454" spans="1:5" ht="24.4" customHeight="1" x14ac:dyDescent="0.25">
      <c r="A454" s="176" t="s">
        <v>958</v>
      </c>
      <c r="B454" s="177" t="s">
        <v>959</v>
      </c>
      <c r="C454" s="176" t="s">
        <v>51</v>
      </c>
      <c r="D454" s="180">
        <v>150.05000000000001</v>
      </c>
      <c r="E454" s="179"/>
    </row>
    <row r="455" spans="1:5" ht="24.4" customHeight="1" x14ac:dyDescent="0.25">
      <c r="A455" s="176" t="s">
        <v>960</v>
      </c>
      <c r="B455" s="177" t="s">
        <v>961</v>
      </c>
      <c r="C455" s="176" t="s">
        <v>51</v>
      </c>
      <c r="D455" s="180">
        <v>129.55000000000001</v>
      </c>
      <c r="E455" s="179"/>
    </row>
    <row r="456" spans="1:5" ht="24.4" customHeight="1" x14ac:dyDescent="0.25">
      <c r="A456" s="176" t="s">
        <v>962</v>
      </c>
      <c r="B456" s="177" t="s">
        <v>963</v>
      </c>
      <c r="C456" s="176" t="s">
        <v>51</v>
      </c>
      <c r="D456" s="180">
        <v>150.30000000000001</v>
      </c>
      <c r="E456" s="179"/>
    </row>
    <row r="457" spans="1:5" ht="24.4" customHeight="1" x14ac:dyDescent="0.25">
      <c r="A457" s="176" t="s">
        <v>964</v>
      </c>
      <c r="B457" s="177" t="s">
        <v>965</v>
      </c>
      <c r="C457" s="176" t="s">
        <v>51</v>
      </c>
      <c r="D457" s="180">
        <v>166.21</v>
      </c>
      <c r="E457" s="179"/>
    </row>
    <row r="458" spans="1:5" ht="24.4" customHeight="1" x14ac:dyDescent="0.25">
      <c r="A458" s="176" t="s">
        <v>966</v>
      </c>
      <c r="B458" s="177" t="s">
        <v>967</v>
      </c>
      <c r="C458" s="176" t="s">
        <v>51</v>
      </c>
      <c r="D458" s="180">
        <v>137.05000000000001</v>
      </c>
      <c r="E458" s="179"/>
    </row>
    <row r="459" spans="1:5" ht="24.4" customHeight="1" x14ac:dyDescent="0.25">
      <c r="A459" s="176" t="s">
        <v>968</v>
      </c>
      <c r="B459" s="177" t="s">
        <v>969</v>
      </c>
      <c r="C459" s="176" t="s">
        <v>51</v>
      </c>
      <c r="D459" s="180">
        <v>154.12</v>
      </c>
      <c r="E459" s="179"/>
    </row>
    <row r="460" spans="1:5" ht="24.4" customHeight="1" x14ac:dyDescent="0.25">
      <c r="A460" s="176" t="s">
        <v>970</v>
      </c>
      <c r="B460" s="177" t="s">
        <v>971</v>
      </c>
      <c r="C460" s="176" t="s">
        <v>51</v>
      </c>
      <c r="D460" s="180">
        <v>170.89</v>
      </c>
      <c r="E460" s="179"/>
    </row>
    <row r="461" spans="1:5" ht="24.4" customHeight="1" x14ac:dyDescent="0.25">
      <c r="A461" s="176" t="s">
        <v>972</v>
      </c>
      <c r="B461" s="177" t="s">
        <v>973</v>
      </c>
      <c r="C461" s="176" t="s">
        <v>51</v>
      </c>
      <c r="D461" s="180">
        <v>145.85</v>
      </c>
      <c r="E461" s="179"/>
    </row>
    <row r="462" spans="1:5" ht="24.4" customHeight="1" x14ac:dyDescent="0.25">
      <c r="A462" s="176" t="s">
        <v>974</v>
      </c>
      <c r="B462" s="177" t="s">
        <v>975</v>
      </c>
      <c r="C462" s="176" t="s">
        <v>51</v>
      </c>
      <c r="D462" s="180">
        <v>163.62</v>
      </c>
      <c r="E462" s="179"/>
    </row>
    <row r="463" spans="1:5" ht="24.4" customHeight="1" x14ac:dyDescent="0.25">
      <c r="A463" s="176" t="s">
        <v>976</v>
      </c>
      <c r="B463" s="177" t="s">
        <v>977</v>
      </c>
      <c r="C463" s="176" t="s">
        <v>51</v>
      </c>
      <c r="D463" s="180">
        <v>178.6</v>
      </c>
      <c r="E463" s="179"/>
    </row>
    <row r="464" spans="1:5" ht="12.2" customHeight="1" x14ac:dyDescent="0.25">
      <c r="A464" s="172">
        <v>8753</v>
      </c>
      <c r="B464" s="173" t="s">
        <v>978</v>
      </c>
      <c r="C464" s="174"/>
      <c r="D464" s="175"/>
      <c r="E464" s="175"/>
    </row>
    <row r="465" spans="1:5" ht="36.6" customHeight="1" x14ac:dyDescent="0.25">
      <c r="A465" s="176" t="s">
        <v>979</v>
      </c>
      <c r="B465" s="177" t="s">
        <v>980</v>
      </c>
      <c r="C465" s="176" t="s">
        <v>503</v>
      </c>
      <c r="D465" s="181">
        <v>15.82</v>
      </c>
      <c r="E465" s="179"/>
    </row>
    <row r="466" spans="1:5" ht="36.6" customHeight="1" x14ac:dyDescent="0.25">
      <c r="A466" s="176" t="s">
        <v>981</v>
      </c>
      <c r="B466" s="177" t="s">
        <v>982</v>
      </c>
      <c r="C466" s="176" t="s">
        <v>503</v>
      </c>
      <c r="D466" s="181">
        <v>16.38</v>
      </c>
      <c r="E466" s="179"/>
    </row>
    <row r="467" spans="1:5" ht="36.6" customHeight="1" x14ac:dyDescent="0.25">
      <c r="A467" s="176" t="s">
        <v>983</v>
      </c>
      <c r="B467" s="177" t="s">
        <v>984</v>
      </c>
      <c r="C467" s="176" t="s">
        <v>503</v>
      </c>
      <c r="D467" s="181">
        <v>12.92</v>
      </c>
      <c r="E467" s="179"/>
    </row>
    <row r="468" spans="1:5" ht="36.6" customHeight="1" x14ac:dyDescent="0.25">
      <c r="A468" s="176" t="s">
        <v>985</v>
      </c>
      <c r="B468" s="177" t="s">
        <v>986</v>
      </c>
      <c r="C468" s="176" t="s">
        <v>503</v>
      </c>
      <c r="D468" s="181">
        <v>13.62</v>
      </c>
      <c r="E468" s="179"/>
    </row>
    <row r="469" spans="1:5" ht="36.6" customHeight="1" x14ac:dyDescent="0.25">
      <c r="A469" s="176" t="s">
        <v>987</v>
      </c>
      <c r="B469" s="177" t="s">
        <v>988</v>
      </c>
      <c r="C469" s="176" t="s">
        <v>503</v>
      </c>
      <c r="D469" s="181">
        <v>11.45</v>
      </c>
      <c r="E469" s="179"/>
    </row>
    <row r="470" spans="1:5" ht="12.2" customHeight="1" x14ac:dyDescent="0.25">
      <c r="A470" s="172">
        <v>8754</v>
      </c>
      <c r="B470" s="173" t="s">
        <v>989</v>
      </c>
      <c r="C470" s="174"/>
      <c r="D470" s="175"/>
      <c r="E470" s="175"/>
    </row>
    <row r="471" spans="1:5" ht="24.4" customHeight="1" x14ac:dyDescent="0.25">
      <c r="A471" s="176" t="s">
        <v>990</v>
      </c>
      <c r="B471" s="177" t="s">
        <v>991</v>
      </c>
      <c r="C471" s="176" t="s">
        <v>51</v>
      </c>
      <c r="D471" s="181">
        <v>15.3</v>
      </c>
      <c r="E471" s="179"/>
    </row>
    <row r="472" spans="1:5" ht="12.2" customHeight="1" x14ac:dyDescent="0.25">
      <c r="A472" s="172">
        <v>8755</v>
      </c>
      <c r="B472" s="173" t="s">
        <v>992</v>
      </c>
      <c r="C472" s="174"/>
      <c r="D472" s="175"/>
      <c r="E472" s="175"/>
    </row>
    <row r="473" spans="1:5" ht="24.4" customHeight="1" x14ac:dyDescent="0.25">
      <c r="A473" s="176" t="s">
        <v>993</v>
      </c>
      <c r="B473" s="177" t="s">
        <v>994</v>
      </c>
      <c r="C473" s="176" t="s">
        <v>52</v>
      </c>
      <c r="D473" s="182">
        <v>2793.01</v>
      </c>
      <c r="E473" s="179"/>
    </row>
    <row r="474" spans="1:5" ht="24.4" customHeight="1" x14ac:dyDescent="0.25">
      <c r="A474" s="176" t="s">
        <v>995</v>
      </c>
      <c r="B474" s="177" t="s">
        <v>996</v>
      </c>
      <c r="C474" s="176" t="s">
        <v>52</v>
      </c>
      <c r="D474" s="180">
        <v>525.86</v>
      </c>
      <c r="E474" s="179"/>
    </row>
    <row r="475" spans="1:5" ht="36.6" customHeight="1" x14ac:dyDescent="0.25">
      <c r="A475" s="176" t="s">
        <v>997</v>
      </c>
      <c r="B475" s="177" t="s">
        <v>998</v>
      </c>
      <c r="C475" s="176" t="s">
        <v>52</v>
      </c>
      <c r="D475" s="180">
        <v>763.87</v>
      </c>
      <c r="E475" s="179"/>
    </row>
    <row r="476" spans="1:5" ht="12.2" customHeight="1" x14ac:dyDescent="0.25">
      <c r="A476" s="172">
        <v>8756</v>
      </c>
      <c r="B476" s="173" t="s">
        <v>999</v>
      </c>
      <c r="C476" s="174"/>
      <c r="D476" s="175"/>
      <c r="E476" s="175"/>
    </row>
    <row r="477" spans="1:5" ht="24.4" customHeight="1" x14ac:dyDescent="0.25">
      <c r="A477" s="176" t="s">
        <v>1000</v>
      </c>
      <c r="B477" s="177" t="s">
        <v>1001</v>
      </c>
      <c r="C477" s="176" t="s">
        <v>1002</v>
      </c>
      <c r="D477" s="180">
        <v>357.37</v>
      </c>
      <c r="E477" s="179"/>
    </row>
    <row r="478" spans="1:5" ht="24.4" customHeight="1" x14ac:dyDescent="0.25">
      <c r="A478" s="176" t="s">
        <v>1003</v>
      </c>
      <c r="B478" s="177" t="s">
        <v>1004</v>
      </c>
      <c r="C478" s="176" t="s">
        <v>51</v>
      </c>
      <c r="D478" s="180">
        <v>162.1</v>
      </c>
      <c r="E478" s="179"/>
    </row>
    <row r="479" spans="1:5" ht="24.4" customHeight="1" x14ac:dyDescent="0.25">
      <c r="A479" s="176" t="s">
        <v>1005</v>
      </c>
      <c r="B479" s="177" t="s">
        <v>1006</v>
      </c>
      <c r="C479" s="176" t="s">
        <v>44</v>
      </c>
      <c r="D479" s="178">
        <v>7.19</v>
      </c>
      <c r="E479" s="179"/>
    </row>
    <row r="480" spans="1:5" ht="24.4" customHeight="1" x14ac:dyDescent="0.25">
      <c r="A480" s="176" t="s">
        <v>1007</v>
      </c>
      <c r="B480" s="177" t="s">
        <v>1008</v>
      </c>
      <c r="C480" s="176" t="s">
        <v>44</v>
      </c>
      <c r="D480" s="178">
        <v>4.54</v>
      </c>
      <c r="E480" s="179"/>
    </row>
    <row r="481" spans="1:5" ht="24.4" customHeight="1" x14ac:dyDescent="0.25">
      <c r="A481" s="176" t="s">
        <v>1009</v>
      </c>
      <c r="B481" s="177" t="s">
        <v>1010</v>
      </c>
      <c r="C481" s="176" t="s">
        <v>605</v>
      </c>
      <c r="D481" s="181">
        <v>10.68</v>
      </c>
      <c r="E481" s="179"/>
    </row>
    <row r="482" spans="1:5" ht="24.4" customHeight="1" x14ac:dyDescent="0.25">
      <c r="A482" s="176" t="s">
        <v>1011</v>
      </c>
      <c r="B482" s="177" t="s">
        <v>1012</v>
      </c>
      <c r="C482" s="176" t="s">
        <v>830</v>
      </c>
      <c r="D482" s="181">
        <v>15.69</v>
      </c>
      <c r="E482" s="179"/>
    </row>
    <row r="483" spans="1:5" ht="36.6" customHeight="1" x14ac:dyDescent="0.25">
      <c r="A483" s="176" t="s">
        <v>1013</v>
      </c>
      <c r="B483" s="177" t="s">
        <v>1014</v>
      </c>
      <c r="C483" s="176" t="s">
        <v>51</v>
      </c>
      <c r="D483" s="181">
        <v>34.72</v>
      </c>
      <c r="E483" s="179"/>
    </row>
    <row r="484" spans="1:5" ht="36.6" customHeight="1" x14ac:dyDescent="0.25">
      <c r="A484" s="176" t="s">
        <v>1015</v>
      </c>
      <c r="B484" s="177" t="s">
        <v>1016</v>
      </c>
      <c r="C484" s="176" t="s">
        <v>51</v>
      </c>
      <c r="D484" s="181">
        <v>36.880000000000003</v>
      </c>
      <c r="E484" s="179"/>
    </row>
    <row r="485" spans="1:5" ht="12.2" customHeight="1" x14ac:dyDescent="0.25">
      <c r="A485" s="172">
        <v>8669</v>
      </c>
      <c r="B485" s="173" t="s">
        <v>1017</v>
      </c>
      <c r="C485" s="174"/>
      <c r="D485" s="175"/>
      <c r="E485" s="175"/>
    </row>
    <row r="486" spans="1:5" ht="12.2" customHeight="1" x14ac:dyDescent="0.25">
      <c r="A486" s="172">
        <v>8757</v>
      </c>
      <c r="B486" s="173" t="s">
        <v>1018</v>
      </c>
      <c r="C486" s="174"/>
      <c r="D486" s="175"/>
      <c r="E486" s="175"/>
    </row>
    <row r="487" spans="1:5" ht="36.6" customHeight="1" x14ac:dyDescent="0.25">
      <c r="A487" s="176" t="s">
        <v>1019</v>
      </c>
      <c r="B487" s="177" t="s">
        <v>1020</v>
      </c>
      <c r="C487" s="176" t="s">
        <v>51</v>
      </c>
      <c r="D487" s="180">
        <v>126.72</v>
      </c>
      <c r="E487" s="179"/>
    </row>
    <row r="488" spans="1:5" ht="36.6" customHeight="1" x14ac:dyDescent="0.25">
      <c r="A488" s="176" t="s">
        <v>1021</v>
      </c>
      <c r="B488" s="177" t="s">
        <v>1022</v>
      </c>
      <c r="C488" s="176" t="s">
        <v>51</v>
      </c>
      <c r="D488" s="180">
        <v>239.99</v>
      </c>
      <c r="E488" s="179"/>
    </row>
    <row r="489" spans="1:5" ht="36.6" customHeight="1" x14ac:dyDescent="0.25">
      <c r="A489" s="176" t="s">
        <v>1023</v>
      </c>
      <c r="B489" s="177" t="s">
        <v>1024</v>
      </c>
      <c r="C489" s="176" t="s">
        <v>51</v>
      </c>
      <c r="D489" s="181">
        <v>74.400000000000006</v>
      </c>
      <c r="E489" s="179"/>
    </row>
    <row r="490" spans="1:5" ht="12.2" customHeight="1" x14ac:dyDescent="0.25">
      <c r="A490" s="172">
        <v>8758</v>
      </c>
      <c r="B490" s="173" t="s">
        <v>1025</v>
      </c>
      <c r="C490" s="174"/>
      <c r="D490" s="175"/>
      <c r="E490" s="175"/>
    </row>
    <row r="491" spans="1:5" ht="36.6" customHeight="1" x14ac:dyDescent="0.25">
      <c r="A491" s="176" t="s">
        <v>1026</v>
      </c>
      <c r="B491" s="177" t="s">
        <v>1027</v>
      </c>
      <c r="C491" s="176" t="s">
        <v>51</v>
      </c>
      <c r="D491" s="181">
        <v>86.03</v>
      </c>
      <c r="E491" s="179"/>
    </row>
    <row r="492" spans="1:5" ht="36.6" customHeight="1" x14ac:dyDescent="0.25">
      <c r="A492" s="176" t="s">
        <v>1028</v>
      </c>
      <c r="B492" s="177" t="s">
        <v>1029</v>
      </c>
      <c r="C492" s="176" t="s">
        <v>51</v>
      </c>
      <c r="D492" s="181">
        <v>83.58</v>
      </c>
      <c r="E492" s="179"/>
    </row>
    <row r="493" spans="1:5" ht="36.6" customHeight="1" x14ac:dyDescent="0.25">
      <c r="A493" s="176" t="s">
        <v>1030</v>
      </c>
      <c r="B493" s="177" t="s">
        <v>1031</v>
      </c>
      <c r="C493" s="176" t="s">
        <v>51</v>
      </c>
      <c r="D493" s="180">
        <v>154.79</v>
      </c>
      <c r="E493" s="179"/>
    </row>
    <row r="494" spans="1:5" ht="36.6" customHeight="1" x14ac:dyDescent="0.25">
      <c r="A494" s="176" t="s">
        <v>1032</v>
      </c>
      <c r="B494" s="177" t="s">
        <v>1033</v>
      </c>
      <c r="C494" s="176" t="s">
        <v>51</v>
      </c>
      <c r="D494" s="180">
        <v>150.22</v>
      </c>
      <c r="E494" s="179"/>
    </row>
    <row r="495" spans="1:5" ht="36.6" customHeight="1" x14ac:dyDescent="0.25">
      <c r="A495" s="176" t="s">
        <v>1034</v>
      </c>
      <c r="B495" s="177" t="s">
        <v>1035</v>
      </c>
      <c r="C495" s="176" t="s">
        <v>51</v>
      </c>
      <c r="D495" s="181">
        <v>61.24</v>
      </c>
      <c r="E495" s="179"/>
    </row>
    <row r="496" spans="1:5" ht="12.2" customHeight="1" x14ac:dyDescent="0.25">
      <c r="A496" s="172">
        <v>8759</v>
      </c>
      <c r="B496" s="173" t="s">
        <v>1036</v>
      </c>
      <c r="C496" s="174"/>
      <c r="D496" s="175"/>
      <c r="E496" s="175"/>
    </row>
    <row r="497" spans="1:5" ht="36.6" customHeight="1" x14ac:dyDescent="0.25">
      <c r="A497" s="176" t="s">
        <v>1037</v>
      </c>
      <c r="B497" s="177" t="s">
        <v>1038</v>
      </c>
      <c r="C497" s="176" t="s">
        <v>51</v>
      </c>
      <c r="D497" s="181">
        <v>62.23</v>
      </c>
      <c r="E497" s="179"/>
    </row>
    <row r="498" spans="1:5" ht="36.6" customHeight="1" x14ac:dyDescent="0.25">
      <c r="A498" s="176" t="s">
        <v>1039</v>
      </c>
      <c r="B498" s="177" t="s">
        <v>1040</v>
      </c>
      <c r="C498" s="176" t="s">
        <v>51</v>
      </c>
      <c r="D498" s="181">
        <v>76.08</v>
      </c>
      <c r="E498" s="179"/>
    </row>
    <row r="499" spans="1:5" ht="36.6" customHeight="1" x14ac:dyDescent="0.25">
      <c r="A499" s="176" t="s">
        <v>1041</v>
      </c>
      <c r="B499" s="177" t="s">
        <v>1042</v>
      </c>
      <c r="C499" s="176" t="s">
        <v>51</v>
      </c>
      <c r="D499" s="181">
        <v>43.71</v>
      </c>
      <c r="E499" s="179"/>
    </row>
    <row r="500" spans="1:5" ht="12.2" customHeight="1" x14ac:dyDescent="0.25">
      <c r="A500" s="172">
        <v>8760</v>
      </c>
      <c r="B500" s="173" t="s">
        <v>1043</v>
      </c>
      <c r="C500" s="174"/>
      <c r="D500" s="175"/>
      <c r="E500" s="175"/>
    </row>
    <row r="501" spans="1:5" ht="36.6" customHeight="1" x14ac:dyDescent="0.25">
      <c r="A501" s="176" t="s">
        <v>1044</v>
      </c>
      <c r="B501" s="177" t="s">
        <v>1045</v>
      </c>
      <c r="C501" s="176" t="s">
        <v>51</v>
      </c>
      <c r="D501" s="181">
        <v>64.09</v>
      </c>
      <c r="E501" s="179"/>
    </row>
    <row r="502" spans="1:5" ht="36.6" customHeight="1" x14ac:dyDescent="0.25">
      <c r="A502" s="176" t="s">
        <v>1046</v>
      </c>
      <c r="B502" s="177" t="s">
        <v>1047</v>
      </c>
      <c r="C502" s="176" t="s">
        <v>51</v>
      </c>
      <c r="D502" s="181">
        <v>59.55</v>
      </c>
      <c r="E502" s="179"/>
    </row>
    <row r="503" spans="1:5" ht="36.6" customHeight="1" x14ac:dyDescent="0.25">
      <c r="A503" s="176" t="s">
        <v>1048</v>
      </c>
      <c r="B503" s="177" t="s">
        <v>1049</v>
      </c>
      <c r="C503" s="176" t="s">
        <v>51</v>
      </c>
      <c r="D503" s="181">
        <v>78.03</v>
      </c>
      <c r="E503" s="179"/>
    </row>
    <row r="504" spans="1:5" ht="36.6" customHeight="1" x14ac:dyDescent="0.25">
      <c r="A504" s="176" t="s">
        <v>1050</v>
      </c>
      <c r="B504" s="177" t="s">
        <v>1051</v>
      </c>
      <c r="C504" s="176" t="s">
        <v>51</v>
      </c>
      <c r="D504" s="181">
        <v>93.7</v>
      </c>
      <c r="E504" s="179"/>
    </row>
    <row r="505" spans="1:5" ht="36.6" customHeight="1" x14ac:dyDescent="0.25">
      <c r="A505" s="176" t="s">
        <v>1052</v>
      </c>
      <c r="B505" s="177" t="s">
        <v>1053</v>
      </c>
      <c r="C505" s="176" t="s">
        <v>51</v>
      </c>
      <c r="D505" s="181">
        <v>51.75</v>
      </c>
      <c r="E505" s="179"/>
    </row>
    <row r="506" spans="1:5" ht="36.6" customHeight="1" x14ac:dyDescent="0.25">
      <c r="A506" s="176" t="s">
        <v>1054</v>
      </c>
      <c r="B506" s="177" t="s">
        <v>1055</v>
      </c>
      <c r="C506" s="176" t="s">
        <v>51</v>
      </c>
      <c r="D506" s="181">
        <v>59.2</v>
      </c>
      <c r="E506" s="179"/>
    </row>
    <row r="507" spans="1:5" ht="12.2" customHeight="1" x14ac:dyDescent="0.25">
      <c r="A507" s="172">
        <v>8761</v>
      </c>
      <c r="B507" s="173" t="s">
        <v>1056</v>
      </c>
      <c r="C507" s="174"/>
      <c r="D507" s="175"/>
      <c r="E507" s="175"/>
    </row>
    <row r="508" spans="1:5" ht="36.6" customHeight="1" x14ac:dyDescent="0.25">
      <c r="A508" s="176" t="s">
        <v>1057</v>
      </c>
      <c r="B508" s="177" t="s">
        <v>1058</v>
      </c>
      <c r="C508" s="176" t="s">
        <v>51</v>
      </c>
      <c r="D508" s="181">
        <v>55.55</v>
      </c>
      <c r="E508" s="179"/>
    </row>
    <row r="509" spans="1:5" ht="36.6" customHeight="1" x14ac:dyDescent="0.25">
      <c r="A509" s="176" t="s">
        <v>1059</v>
      </c>
      <c r="B509" s="177" t="s">
        <v>1060</v>
      </c>
      <c r="C509" s="176" t="s">
        <v>51</v>
      </c>
      <c r="D509" s="181">
        <v>69.39</v>
      </c>
      <c r="E509" s="179"/>
    </row>
    <row r="510" spans="1:5" ht="36.6" customHeight="1" x14ac:dyDescent="0.25">
      <c r="A510" s="176" t="s">
        <v>1061</v>
      </c>
      <c r="B510" s="177" t="s">
        <v>1062</v>
      </c>
      <c r="C510" s="176" t="s">
        <v>51</v>
      </c>
      <c r="D510" s="181">
        <v>64.27</v>
      </c>
      <c r="E510" s="179"/>
    </row>
    <row r="511" spans="1:5" ht="36.6" customHeight="1" x14ac:dyDescent="0.25">
      <c r="A511" s="176" t="s">
        <v>1063</v>
      </c>
      <c r="B511" s="177" t="s">
        <v>1064</v>
      </c>
      <c r="C511" s="176" t="s">
        <v>51</v>
      </c>
      <c r="D511" s="181">
        <v>81.69</v>
      </c>
      <c r="E511" s="179"/>
    </row>
    <row r="512" spans="1:5" ht="36.6" customHeight="1" x14ac:dyDescent="0.25">
      <c r="A512" s="176" t="s">
        <v>1065</v>
      </c>
      <c r="B512" s="177" t="s">
        <v>1066</v>
      </c>
      <c r="C512" s="176" t="s">
        <v>51</v>
      </c>
      <c r="D512" s="181">
        <v>44.66</v>
      </c>
      <c r="E512" s="179"/>
    </row>
    <row r="513" spans="1:5" ht="36.6" customHeight="1" x14ac:dyDescent="0.25">
      <c r="A513" s="176" t="s">
        <v>1067</v>
      </c>
      <c r="B513" s="177" t="s">
        <v>1068</v>
      </c>
      <c r="C513" s="176" t="s">
        <v>51</v>
      </c>
      <c r="D513" s="181">
        <v>53.19</v>
      </c>
      <c r="E513" s="179"/>
    </row>
    <row r="514" spans="1:5" ht="48.75" customHeight="1" x14ac:dyDescent="0.25">
      <c r="A514" s="176" t="s">
        <v>1069</v>
      </c>
      <c r="B514" s="177" t="s">
        <v>1070</v>
      </c>
      <c r="C514" s="176" t="s">
        <v>44</v>
      </c>
      <c r="D514" s="181">
        <v>19.21</v>
      </c>
      <c r="E514" s="179"/>
    </row>
    <row r="515" spans="1:5" ht="48.75" customHeight="1" x14ac:dyDescent="0.25">
      <c r="A515" s="176" t="s">
        <v>1071</v>
      </c>
      <c r="B515" s="177" t="s">
        <v>1072</v>
      </c>
      <c r="C515" s="176" t="s">
        <v>44</v>
      </c>
      <c r="D515" s="181">
        <v>16.309999999999999</v>
      </c>
      <c r="E515" s="179"/>
    </row>
    <row r="516" spans="1:5" ht="48.75" customHeight="1" x14ac:dyDescent="0.25">
      <c r="A516" s="176" t="s">
        <v>1073</v>
      </c>
      <c r="B516" s="177" t="s">
        <v>1074</v>
      </c>
      <c r="C516" s="176" t="s">
        <v>44</v>
      </c>
      <c r="D516" s="181">
        <v>17.170000000000002</v>
      </c>
      <c r="E516" s="179"/>
    </row>
    <row r="517" spans="1:5" ht="48.75" customHeight="1" x14ac:dyDescent="0.25">
      <c r="A517" s="176" t="s">
        <v>1075</v>
      </c>
      <c r="B517" s="177" t="s">
        <v>1076</v>
      </c>
      <c r="C517" s="176" t="s">
        <v>44</v>
      </c>
      <c r="D517" s="181">
        <v>23.4</v>
      </c>
      <c r="E517" s="179"/>
    </row>
    <row r="518" spans="1:5" ht="48.75" customHeight="1" x14ac:dyDescent="0.25">
      <c r="A518" s="176" t="s">
        <v>1077</v>
      </c>
      <c r="B518" s="177" t="s">
        <v>1078</v>
      </c>
      <c r="C518" s="176" t="s">
        <v>44</v>
      </c>
      <c r="D518" s="181">
        <v>25.11</v>
      </c>
      <c r="E518" s="179"/>
    </row>
    <row r="519" spans="1:5" ht="48.75" customHeight="1" x14ac:dyDescent="0.25">
      <c r="A519" s="176" t="s">
        <v>1079</v>
      </c>
      <c r="B519" s="177" t="s">
        <v>1080</v>
      </c>
      <c r="C519" s="176" t="s">
        <v>44</v>
      </c>
      <c r="D519" s="181">
        <v>19.64</v>
      </c>
      <c r="E519" s="179"/>
    </row>
    <row r="520" spans="1:5" ht="48.75" customHeight="1" x14ac:dyDescent="0.25">
      <c r="A520" s="176" t="s">
        <v>1081</v>
      </c>
      <c r="B520" s="177" t="s">
        <v>1082</v>
      </c>
      <c r="C520" s="176" t="s">
        <v>44</v>
      </c>
      <c r="D520" s="181">
        <v>14.93</v>
      </c>
      <c r="E520" s="179"/>
    </row>
    <row r="521" spans="1:5" ht="48.75" customHeight="1" x14ac:dyDescent="0.25">
      <c r="A521" s="176" t="s">
        <v>1083</v>
      </c>
      <c r="B521" s="177" t="s">
        <v>1084</v>
      </c>
      <c r="C521" s="176" t="s">
        <v>44</v>
      </c>
      <c r="D521" s="181">
        <v>14.31</v>
      </c>
      <c r="E521" s="179"/>
    </row>
    <row r="522" spans="1:5" ht="12.2" customHeight="1" x14ac:dyDescent="0.25">
      <c r="A522" s="172">
        <v>8762</v>
      </c>
      <c r="B522" s="173" t="s">
        <v>1085</v>
      </c>
      <c r="C522" s="174"/>
      <c r="D522" s="175"/>
      <c r="E522" s="175"/>
    </row>
    <row r="523" spans="1:5" ht="36.6" customHeight="1" x14ac:dyDescent="0.25">
      <c r="A523" s="176" t="s">
        <v>1086</v>
      </c>
      <c r="B523" s="177" t="s">
        <v>1087</v>
      </c>
      <c r="C523" s="176" t="s">
        <v>51</v>
      </c>
      <c r="D523" s="181">
        <v>76.22</v>
      </c>
      <c r="E523" s="179"/>
    </row>
    <row r="524" spans="1:5" ht="36.6" customHeight="1" x14ac:dyDescent="0.25">
      <c r="A524" s="176" t="s">
        <v>1088</v>
      </c>
      <c r="B524" s="177" t="s">
        <v>1089</v>
      </c>
      <c r="C524" s="176" t="s">
        <v>51</v>
      </c>
      <c r="D524" s="180">
        <v>120.23</v>
      </c>
      <c r="E524" s="179"/>
    </row>
    <row r="525" spans="1:5" ht="36.6" customHeight="1" x14ac:dyDescent="0.25">
      <c r="A525" s="176" t="s">
        <v>1090</v>
      </c>
      <c r="B525" s="177" t="s">
        <v>1091</v>
      </c>
      <c r="C525" s="176" t="s">
        <v>51</v>
      </c>
      <c r="D525" s="180">
        <v>154.75</v>
      </c>
      <c r="E525" s="179"/>
    </row>
    <row r="526" spans="1:5" ht="12.2" customHeight="1" x14ac:dyDescent="0.25">
      <c r="A526" s="172">
        <v>8763</v>
      </c>
      <c r="B526" s="173" t="s">
        <v>1092</v>
      </c>
      <c r="C526" s="174"/>
      <c r="D526" s="175"/>
      <c r="E526" s="175"/>
    </row>
    <row r="527" spans="1:5" ht="48.75" customHeight="1" x14ac:dyDescent="0.25">
      <c r="A527" s="176" t="s">
        <v>1093</v>
      </c>
      <c r="B527" s="177" t="s">
        <v>1094</v>
      </c>
      <c r="C527" s="176" t="s">
        <v>51</v>
      </c>
      <c r="D527" s="180">
        <v>204.82</v>
      </c>
      <c r="E527" s="179"/>
    </row>
    <row r="528" spans="1:5" ht="48.75" customHeight="1" x14ac:dyDescent="0.25">
      <c r="A528" s="176" t="s">
        <v>1095</v>
      </c>
      <c r="B528" s="177" t="s">
        <v>1096</v>
      </c>
      <c r="C528" s="176" t="s">
        <v>51</v>
      </c>
      <c r="D528" s="180">
        <v>246.04</v>
      </c>
      <c r="E528" s="179"/>
    </row>
    <row r="529" spans="1:5" ht="48.75" customHeight="1" x14ac:dyDescent="0.25">
      <c r="A529" s="176" t="s">
        <v>1097</v>
      </c>
      <c r="B529" s="177" t="s">
        <v>1098</v>
      </c>
      <c r="C529" s="176" t="s">
        <v>51</v>
      </c>
      <c r="D529" s="180">
        <v>159.69999999999999</v>
      </c>
      <c r="E529" s="179"/>
    </row>
    <row r="530" spans="1:5" ht="48.75" customHeight="1" x14ac:dyDescent="0.25">
      <c r="A530" s="176" t="s">
        <v>1099</v>
      </c>
      <c r="B530" s="177" t="s">
        <v>1100</v>
      </c>
      <c r="C530" s="176" t="s">
        <v>51</v>
      </c>
      <c r="D530" s="180">
        <v>135.33000000000001</v>
      </c>
      <c r="E530" s="179"/>
    </row>
    <row r="531" spans="1:5" ht="48.75" customHeight="1" x14ac:dyDescent="0.25">
      <c r="A531" s="176" t="s">
        <v>1101</v>
      </c>
      <c r="B531" s="177" t="s">
        <v>1102</v>
      </c>
      <c r="C531" s="176" t="s">
        <v>51</v>
      </c>
      <c r="D531" s="180">
        <v>177.61</v>
      </c>
      <c r="E531" s="179"/>
    </row>
    <row r="532" spans="1:5" ht="48.75" customHeight="1" x14ac:dyDescent="0.25">
      <c r="A532" s="176" t="s">
        <v>1103</v>
      </c>
      <c r="B532" s="177" t="s">
        <v>1104</v>
      </c>
      <c r="C532" s="176" t="s">
        <v>51</v>
      </c>
      <c r="D532" s="181">
        <v>89.16</v>
      </c>
      <c r="E532" s="179"/>
    </row>
    <row r="533" spans="1:5" ht="48.75" customHeight="1" x14ac:dyDescent="0.25">
      <c r="A533" s="176" t="s">
        <v>1105</v>
      </c>
      <c r="B533" s="177" t="s">
        <v>1106</v>
      </c>
      <c r="C533" s="176" t="s">
        <v>51</v>
      </c>
      <c r="D533" s="180">
        <v>133.02000000000001</v>
      </c>
      <c r="E533" s="179"/>
    </row>
    <row r="534" spans="1:5" ht="48.75" customHeight="1" x14ac:dyDescent="0.25">
      <c r="A534" s="176" t="s">
        <v>1107</v>
      </c>
      <c r="B534" s="177" t="s">
        <v>1108</v>
      </c>
      <c r="C534" s="176" t="s">
        <v>51</v>
      </c>
      <c r="D534" s="180">
        <v>174.24</v>
      </c>
      <c r="E534" s="179"/>
    </row>
    <row r="535" spans="1:5" ht="48.75" customHeight="1" x14ac:dyDescent="0.25">
      <c r="A535" s="176" t="s">
        <v>1109</v>
      </c>
      <c r="B535" s="177" t="s">
        <v>1110</v>
      </c>
      <c r="C535" s="176" t="s">
        <v>51</v>
      </c>
      <c r="D535" s="181">
        <v>87.9</v>
      </c>
      <c r="E535" s="179"/>
    </row>
    <row r="536" spans="1:5" ht="12.2" customHeight="1" x14ac:dyDescent="0.25">
      <c r="A536" s="172">
        <v>8764</v>
      </c>
      <c r="B536" s="173" t="s">
        <v>1111</v>
      </c>
      <c r="C536" s="174"/>
      <c r="D536" s="175"/>
      <c r="E536" s="175"/>
    </row>
    <row r="537" spans="1:5" ht="36.6" customHeight="1" x14ac:dyDescent="0.25">
      <c r="A537" s="176" t="s">
        <v>1112</v>
      </c>
      <c r="B537" s="177" t="s">
        <v>1113</v>
      </c>
      <c r="C537" s="176" t="s">
        <v>51</v>
      </c>
      <c r="D537" s="181">
        <v>89.14</v>
      </c>
      <c r="E537" s="179"/>
    </row>
    <row r="538" spans="1:5" ht="36.6" customHeight="1" x14ac:dyDescent="0.25">
      <c r="A538" s="176" t="s">
        <v>1114</v>
      </c>
      <c r="B538" s="177" t="s">
        <v>1115</v>
      </c>
      <c r="C538" s="176" t="s">
        <v>51</v>
      </c>
      <c r="D538" s="181">
        <v>91.88</v>
      </c>
      <c r="E538" s="179"/>
    </row>
    <row r="539" spans="1:5" ht="36.6" customHeight="1" x14ac:dyDescent="0.25">
      <c r="A539" s="176" t="s">
        <v>1116</v>
      </c>
      <c r="B539" s="177" t="s">
        <v>1117</v>
      </c>
      <c r="C539" s="176" t="s">
        <v>51</v>
      </c>
      <c r="D539" s="181">
        <v>80.86</v>
      </c>
      <c r="E539" s="179"/>
    </row>
    <row r="540" spans="1:5" ht="12.2" customHeight="1" x14ac:dyDescent="0.25">
      <c r="A540" s="172">
        <v>8765</v>
      </c>
      <c r="B540" s="173" t="s">
        <v>1118</v>
      </c>
      <c r="C540" s="174"/>
      <c r="D540" s="175"/>
      <c r="E540" s="175"/>
    </row>
    <row r="541" spans="1:5" ht="36.6" customHeight="1" x14ac:dyDescent="0.25">
      <c r="A541" s="176" t="s">
        <v>1119</v>
      </c>
      <c r="B541" s="177" t="s">
        <v>1120</v>
      </c>
      <c r="C541" s="176" t="s">
        <v>51</v>
      </c>
      <c r="D541" s="182">
        <v>1498.01</v>
      </c>
      <c r="E541" s="179"/>
    </row>
    <row r="542" spans="1:5" ht="36.6" customHeight="1" x14ac:dyDescent="0.25">
      <c r="A542" s="176" t="s">
        <v>1121</v>
      </c>
      <c r="B542" s="177" t="s">
        <v>1122</v>
      </c>
      <c r="C542" s="176" t="s">
        <v>51</v>
      </c>
      <c r="D542" s="182">
        <v>1492.89</v>
      </c>
      <c r="E542" s="179"/>
    </row>
    <row r="543" spans="1:5" ht="36.6" customHeight="1" x14ac:dyDescent="0.25">
      <c r="A543" s="176" t="s">
        <v>1123</v>
      </c>
      <c r="B543" s="177" t="s">
        <v>1124</v>
      </c>
      <c r="C543" s="176" t="s">
        <v>51</v>
      </c>
      <c r="D543" s="180">
        <v>421.14</v>
      </c>
      <c r="E543" s="179"/>
    </row>
    <row r="544" spans="1:5" ht="12.2" customHeight="1" x14ac:dyDescent="0.25">
      <c r="A544" s="172">
        <v>8767</v>
      </c>
      <c r="B544" s="173" t="s">
        <v>1125</v>
      </c>
      <c r="C544" s="174"/>
      <c r="D544" s="175"/>
      <c r="E544" s="175"/>
    </row>
    <row r="545" spans="1:5" ht="24.4" customHeight="1" x14ac:dyDescent="0.25">
      <c r="A545" s="176" t="s">
        <v>1126</v>
      </c>
      <c r="B545" s="177" t="s">
        <v>1127</v>
      </c>
      <c r="C545" s="176" t="s">
        <v>44</v>
      </c>
      <c r="D545" s="178">
        <v>5.72</v>
      </c>
      <c r="E545" s="179"/>
    </row>
    <row r="546" spans="1:5" ht="24.4" customHeight="1" x14ac:dyDescent="0.25">
      <c r="A546" s="176" t="s">
        <v>1128</v>
      </c>
      <c r="B546" s="177" t="s">
        <v>1129</v>
      </c>
      <c r="C546" s="176" t="s">
        <v>44</v>
      </c>
      <c r="D546" s="178">
        <v>8.8699999999999992</v>
      </c>
      <c r="E546" s="179"/>
    </row>
    <row r="547" spans="1:5" ht="12.2" customHeight="1" x14ac:dyDescent="0.25">
      <c r="A547" s="172">
        <v>8768</v>
      </c>
      <c r="B547" s="173" t="s">
        <v>1130</v>
      </c>
      <c r="C547" s="174"/>
      <c r="D547" s="175"/>
      <c r="E547" s="175"/>
    </row>
    <row r="548" spans="1:5" ht="36.6" customHeight="1" x14ac:dyDescent="0.25">
      <c r="A548" s="176" t="s">
        <v>1131</v>
      </c>
      <c r="B548" s="177" t="s">
        <v>1132</v>
      </c>
      <c r="C548" s="176" t="s">
        <v>52</v>
      </c>
      <c r="D548" s="182">
        <v>2925.05</v>
      </c>
      <c r="E548" s="179"/>
    </row>
    <row r="549" spans="1:5" ht="36.6" customHeight="1" x14ac:dyDescent="0.25">
      <c r="A549" s="176" t="s">
        <v>1133</v>
      </c>
      <c r="B549" s="177" t="s">
        <v>1134</v>
      </c>
      <c r="C549" s="176" t="s">
        <v>52</v>
      </c>
      <c r="D549" s="182">
        <v>2698.9</v>
      </c>
      <c r="E549" s="179"/>
    </row>
    <row r="550" spans="1:5" ht="36.6" customHeight="1" x14ac:dyDescent="0.25">
      <c r="A550" s="176" t="s">
        <v>1135</v>
      </c>
      <c r="B550" s="177" t="s">
        <v>1136</v>
      </c>
      <c r="C550" s="176" t="s">
        <v>52</v>
      </c>
      <c r="D550" s="182">
        <v>2925.05</v>
      </c>
      <c r="E550" s="179"/>
    </row>
    <row r="551" spans="1:5" ht="36.6" customHeight="1" x14ac:dyDescent="0.25">
      <c r="A551" s="176" t="s">
        <v>1137</v>
      </c>
      <c r="B551" s="177" t="s">
        <v>1138</v>
      </c>
      <c r="C551" s="176" t="s">
        <v>52</v>
      </c>
      <c r="D551" s="182">
        <v>2698.9</v>
      </c>
      <c r="E551" s="179"/>
    </row>
    <row r="552" spans="1:5" ht="12.2" customHeight="1" x14ac:dyDescent="0.25">
      <c r="A552" s="172">
        <v>8769</v>
      </c>
      <c r="B552" s="173" t="s">
        <v>1139</v>
      </c>
      <c r="C552" s="174"/>
      <c r="D552" s="175"/>
      <c r="E552" s="175"/>
    </row>
    <row r="553" spans="1:5" ht="48.75" customHeight="1" x14ac:dyDescent="0.25">
      <c r="A553" s="176" t="s">
        <v>1140</v>
      </c>
      <c r="B553" s="177" t="s">
        <v>1141</v>
      </c>
      <c r="C553" s="176" t="s">
        <v>51</v>
      </c>
      <c r="D553" s="181">
        <v>92.95</v>
      </c>
      <c r="E553" s="179"/>
    </row>
    <row r="554" spans="1:5" ht="48.75" customHeight="1" x14ac:dyDescent="0.25">
      <c r="A554" s="176" t="s">
        <v>1142</v>
      </c>
      <c r="B554" s="177" t="s">
        <v>1143</v>
      </c>
      <c r="C554" s="176" t="s">
        <v>51</v>
      </c>
      <c r="D554" s="181">
        <v>87.9</v>
      </c>
      <c r="E554" s="179"/>
    </row>
    <row r="555" spans="1:5" ht="48.75" customHeight="1" x14ac:dyDescent="0.25">
      <c r="A555" s="176" t="s">
        <v>1144</v>
      </c>
      <c r="B555" s="177" t="s">
        <v>1145</v>
      </c>
      <c r="C555" s="176" t="s">
        <v>51</v>
      </c>
      <c r="D555" s="181">
        <v>98</v>
      </c>
      <c r="E555" s="179"/>
    </row>
    <row r="556" spans="1:5" ht="12.2" customHeight="1" x14ac:dyDescent="0.25">
      <c r="A556" s="172">
        <v>8770</v>
      </c>
      <c r="B556" s="173" t="s">
        <v>1146</v>
      </c>
      <c r="C556" s="174"/>
      <c r="D556" s="175"/>
      <c r="E556" s="175"/>
    </row>
    <row r="557" spans="1:5" ht="24.4" customHeight="1" x14ac:dyDescent="0.25">
      <c r="A557" s="176" t="s">
        <v>1147</v>
      </c>
      <c r="B557" s="177" t="s">
        <v>1148</v>
      </c>
      <c r="C557" s="176" t="s">
        <v>51</v>
      </c>
      <c r="D557" s="181">
        <v>98.46</v>
      </c>
      <c r="E557" s="179"/>
    </row>
    <row r="558" spans="1:5" ht="24.4" customHeight="1" x14ac:dyDescent="0.25">
      <c r="A558" s="176" t="s">
        <v>1149</v>
      </c>
      <c r="B558" s="177" t="s">
        <v>1150</v>
      </c>
      <c r="C558" s="176" t="s">
        <v>51</v>
      </c>
      <c r="D558" s="181">
        <v>97.02</v>
      </c>
      <c r="E558" s="179"/>
    </row>
    <row r="559" spans="1:5" ht="12.2" customHeight="1" x14ac:dyDescent="0.25">
      <c r="A559" s="172">
        <v>8771</v>
      </c>
      <c r="B559" s="173" t="s">
        <v>1151</v>
      </c>
      <c r="C559" s="174"/>
      <c r="D559" s="175"/>
      <c r="E559" s="175"/>
    </row>
    <row r="560" spans="1:5" ht="24.4" customHeight="1" x14ac:dyDescent="0.25">
      <c r="A560" s="176" t="s">
        <v>1152</v>
      </c>
      <c r="B560" s="177" t="s">
        <v>1153</v>
      </c>
      <c r="C560" s="176" t="s">
        <v>51</v>
      </c>
      <c r="D560" s="180">
        <v>289.27999999999997</v>
      </c>
      <c r="E560" s="179"/>
    </row>
    <row r="561" spans="1:5" ht="24.4" customHeight="1" x14ac:dyDescent="0.25">
      <c r="A561" s="176" t="s">
        <v>1154</v>
      </c>
      <c r="B561" s="177" t="s">
        <v>1155</v>
      </c>
      <c r="C561" s="176" t="s">
        <v>51</v>
      </c>
      <c r="D561" s="180">
        <v>209.44</v>
      </c>
      <c r="E561" s="179"/>
    </row>
    <row r="562" spans="1:5" ht="24.4" customHeight="1" x14ac:dyDescent="0.25">
      <c r="A562" s="176" t="s">
        <v>1156</v>
      </c>
      <c r="B562" s="177" t="s">
        <v>1157</v>
      </c>
      <c r="C562" s="176" t="s">
        <v>51</v>
      </c>
      <c r="D562" s="180">
        <v>608.98</v>
      </c>
      <c r="E562" s="179"/>
    </row>
    <row r="563" spans="1:5" ht="24.4" customHeight="1" x14ac:dyDescent="0.25">
      <c r="A563" s="176" t="s">
        <v>1158</v>
      </c>
      <c r="B563" s="177" t="s">
        <v>1159</v>
      </c>
      <c r="C563" s="176" t="s">
        <v>51</v>
      </c>
      <c r="D563" s="180">
        <v>540.16999999999996</v>
      </c>
      <c r="E563" s="179"/>
    </row>
    <row r="564" spans="1:5" ht="24.4" customHeight="1" x14ac:dyDescent="0.25">
      <c r="A564" s="176" t="s">
        <v>1160</v>
      </c>
      <c r="B564" s="177" t="s">
        <v>1161</v>
      </c>
      <c r="C564" s="176" t="s">
        <v>51</v>
      </c>
      <c r="D564" s="180">
        <v>512.37</v>
      </c>
      <c r="E564" s="179"/>
    </row>
    <row r="565" spans="1:5" ht="12.2" customHeight="1" x14ac:dyDescent="0.25">
      <c r="A565" s="172">
        <v>8670</v>
      </c>
      <c r="B565" s="173" t="s">
        <v>1162</v>
      </c>
      <c r="C565" s="174"/>
      <c r="D565" s="175"/>
      <c r="E565" s="175"/>
    </row>
    <row r="566" spans="1:5" ht="12.2" customHeight="1" x14ac:dyDescent="0.25">
      <c r="A566" s="172">
        <v>8773</v>
      </c>
      <c r="B566" s="173" t="s">
        <v>1163</v>
      </c>
      <c r="C566" s="174"/>
      <c r="D566" s="175"/>
      <c r="E566" s="175"/>
    </row>
    <row r="567" spans="1:5" ht="73.150000000000006" customHeight="1" x14ac:dyDescent="0.25">
      <c r="A567" s="176" t="s">
        <v>1164</v>
      </c>
      <c r="B567" s="177" t="s">
        <v>1165</v>
      </c>
      <c r="C567" s="176" t="s">
        <v>185</v>
      </c>
      <c r="D567" s="180">
        <v>418.55</v>
      </c>
      <c r="E567" s="179"/>
    </row>
    <row r="568" spans="1:5" ht="24.4" customHeight="1" x14ac:dyDescent="0.25">
      <c r="A568" s="176" t="s">
        <v>1166</v>
      </c>
      <c r="B568" s="177" t="s">
        <v>1167</v>
      </c>
      <c r="C568" s="176" t="s">
        <v>51</v>
      </c>
      <c r="D568" s="180">
        <v>327.51</v>
      </c>
      <c r="E568" s="179"/>
    </row>
    <row r="569" spans="1:5" ht="36.6" customHeight="1" x14ac:dyDescent="0.25">
      <c r="A569" s="176" t="s">
        <v>1168</v>
      </c>
      <c r="B569" s="177" t="s">
        <v>1169</v>
      </c>
      <c r="C569" s="176" t="s">
        <v>51</v>
      </c>
      <c r="D569" s="180">
        <v>666.09</v>
      </c>
      <c r="E569" s="179"/>
    </row>
    <row r="570" spans="1:5" ht="60.95" customHeight="1" x14ac:dyDescent="0.25">
      <c r="A570" s="176" t="s">
        <v>1170</v>
      </c>
      <c r="B570" s="177" t="s">
        <v>1171</v>
      </c>
      <c r="C570" s="176" t="s">
        <v>51</v>
      </c>
      <c r="D570" s="180">
        <v>366.61</v>
      </c>
      <c r="E570" s="179"/>
    </row>
    <row r="571" spans="1:5" ht="60.95" customHeight="1" x14ac:dyDescent="0.25">
      <c r="A571" s="176" t="s">
        <v>1172</v>
      </c>
      <c r="B571" s="177" t="s">
        <v>1173</v>
      </c>
      <c r="C571" s="176" t="s">
        <v>51</v>
      </c>
      <c r="D571" s="180">
        <v>370.24</v>
      </c>
      <c r="E571" s="179"/>
    </row>
    <row r="572" spans="1:5" ht="60.95" customHeight="1" x14ac:dyDescent="0.25">
      <c r="A572" s="176" t="s">
        <v>1174</v>
      </c>
      <c r="B572" s="177" t="s">
        <v>1175</v>
      </c>
      <c r="C572" s="176" t="s">
        <v>51</v>
      </c>
      <c r="D572" s="180">
        <v>352.35</v>
      </c>
      <c r="E572" s="179"/>
    </row>
    <row r="573" spans="1:5" ht="60.95" customHeight="1" x14ac:dyDescent="0.25">
      <c r="A573" s="176" t="s">
        <v>1176</v>
      </c>
      <c r="B573" s="177" t="s">
        <v>1177</v>
      </c>
      <c r="C573" s="176" t="s">
        <v>51</v>
      </c>
      <c r="D573" s="180">
        <v>376.19</v>
      </c>
      <c r="E573" s="179"/>
    </row>
    <row r="574" spans="1:5" ht="24.4" customHeight="1" x14ac:dyDescent="0.25">
      <c r="A574" s="176" t="s">
        <v>1178</v>
      </c>
      <c r="B574" s="177" t="s">
        <v>1179</v>
      </c>
      <c r="C574" s="176" t="s">
        <v>51</v>
      </c>
      <c r="D574" s="180">
        <v>392.64</v>
      </c>
      <c r="E574" s="179"/>
    </row>
    <row r="575" spans="1:5" ht="12.2" customHeight="1" x14ac:dyDescent="0.25">
      <c r="A575" s="176" t="s">
        <v>1180</v>
      </c>
      <c r="B575" s="177" t="s">
        <v>1181</v>
      </c>
      <c r="C575" s="176" t="s">
        <v>51</v>
      </c>
      <c r="D575" s="180">
        <v>369.22</v>
      </c>
      <c r="E575" s="179"/>
    </row>
    <row r="576" spans="1:5" ht="12.2" customHeight="1" x14ac:dyDescent="0.25">
      <c r="A576" s="176" t="s">
        <v>1182</v>
      </c>
      <c r="B576" s="177" t="s">
        <v>1183</v>
      </c>
      <c r="C576" s="176" t="s">
        <v>51</v>
      </c>
      <c r="D576" s="180">
        <v>421.11</v>
      </c>
      <c r="E576" s="179"/>
    </row>
    <row r="577" spans="1:5" ht="24.4" customHeight="1" x14ac:dyDescent="0.25">
      <c r="A577" s="176" t="s">
        <v>1184</v>
      </c>
      <c r="B577" s="177" t="s">
        <v>1185</v>
      </c>
      <c r="C577" s="176" t="s">
        <v>51</v>
      </c>
      <c r="D577" s="180">
        <v>501.2</v>
      </c>
      <c r="E577" s="179"/>
    </row>
    <row r="578" spans="1:5" ht="12.2" customHeight="1" x14ac:dyDescent="0.25">
      <c r="A578" s="176" t="s">
        <v>1186</v>
      </c>
      <c r="B578" s="177" t="s">
        <v>1187</v>
      </c>
      <c r="C578" s="176" t="s">
        <v>51</v>
      </c>
      <c r="D578" s="180">
        <v>519.96</v>
      </c>
      <c r="E578" s="179"/>
    </row>
    <row r="579" spans="1:5" ht="12.2" customHeight="1" x14ac:dyDescent="0.25">
      <c r="A579" s="172">
        <v>8774</v>
      </c>
      <c r="B579" s="173" t="s">
        <v>1188</v>
      </c>
      <c r="C579" s="174"/>
      <c r="D579" s="175"/>
      <c r="E579" s="175"/>
    </row>
    <row r="580" spans="1:5" ht="48.75" customHeight="1" x14ac:dyDescent="0.25">
      <c r="A580" s="176" t="s">
        <v>1189</v>
      </c>
      <c r="B580" s="177" t="s">
        <v>1190</v>
      </c>
      <c r="C580" s="176" t="s">
        <v>51</v>
      </c>
      <c r="D580" s="180">
        <v>709.66</v>
      </c>
      <c r="E580" s="179"/>
    </row>
    <row r="581" spans="1:5" ht="48.75" customHeight="1" x14ac:dyDescent="0.25">
      <c r="A581" s="176" t="s">
        <v>1191</v>
      </c>
      <c r="B581" s="177" t="s">
        <v>1192</v>
      </c>
      <c r="C581" s="176" t="s">
        <v>51</v>
      </c>
      <c r="D581" s="180">
        <v>731.26</v>
      </c>
      <c r="E581" s="179"/>
    </row>
    <row r="582" spans="1:5" ht="48.75" customHeight="1" x14ac:dyDescent="0.25">
      <c r="A582" s="176" t="s">
        <v>1193</v>
      </c>
      <c r="B582" s="177" t="s">
        <v>1194</v>
      </c>
      <c r="C582" s="176" t="s">
        <v>51</v>
      </c>
      <c r="D582" s="180">
        <v>731.26</v>
      </c>
      <c r="E582" s="179"/>
    </row>
    <row r="583" spans="1:5" ht="48.75" customHeight="1" x14ac:dyDescent="0.25">
      <c r="A583" s="176" t="s">
        <v>1195</v>
      </c>
      <c r="B583" s="177" t="s">
        <v>1196</v>
      </c>
      <c r="C583" s="176" t="s">
        <v>51</v>
      </c>
      <c r="D583" s="180">
        <v>747.07</v>
      </c>
      <c r="E583" s="179"/>
    </row>
    <row r="584" spans="1:5" ht="12.2" customHeight="1" x14ac:dyDescent="0.25">
      <c r="A584" s="172">
        <v>8775</v>
      </c>
      <c r="B584" s="173" t="s">
        <v>1197</v>
      </c>
      <c r="C584" s="174"/>
      <c r="D584" s="175"/>
      <c r="E584" s="175"/>
    </row>
    <row r="585" spans="1:5" ht="12.2" customHeight="1" x14ac:dyDescent="0.25">
      <c r="A585" s="176" t="s">
        <v>1198</v>
      </c>
      <c r="B585" s="177" t="s">
        <v>1199</v>
      </c>
      <c r="C585" s="176" t="s">
        <v>51</v>
      </c>
      <c r="D585" s="181">
        <v>80.319999999999993</v>
      </c>
      <c r="E585" s="179"/>
    </row>
    <row r="586" spans="1:5" ht="24.4" customHeight="1" x14ac:dyDescent="0.25">
      <c r="A586" s="176" t="s">
        <v>1200</v>
      </c>
      <c r="B586" s="177" t="s">
        <v>1201</v>
      </c>
      <c r="C586" s="176" t="s">
        <v>51</v>
      </c>
      <c r="D586" s="180">
        <v>130.09</v>
      </c>
      <c r="E586" s="179"/>
    </row>
    <row r="587" spans="1:5" ht="24.4" customHeight="1" x14ac:dyDescent="0.25">
      <c r="A587" s="176" t="s">
        <v>1202</v>
      </c>
      <c r="B587" s="177" t="s">
        <v>1203</v>
      </c>
      <c r="C587" s="176" t="s">
        <v>51</v>
      </c>
      <c r="D587" s="181">
        <v>52.74</v>
      </c>
      <c r="E587" s="179"/>
    </row>
    <row r="588" spans="1:5" ht="24.4" customHeight="1" x14ac:dyDescent="0.25">
      <c r="A588" s="176" t="s">
        <v>1204</v>
      </c>
      <c r="B588" s="177" t="s">
        <v>1205</v>
      </c>
      <c r="C588" s="176" t="s">
        <v>51</v>
      </c>
      <c r="D588" s="180">
        <v>246.71</v>
      </c>
      <c r="E588" s="179"/>
    </row>
    <row r="589" spans="1:5" ht="24.4" customHeight="1" x14ac:dyDescent="0.25">
      <c r="A589" s="176" t="s">
        <v>1206</v>
      </c>
      <c r="B589" s="177" t="s">
        <v>1207</v>
      </c>
      <c r="C589" s="176" t="s">
        <v>51</v>
      </c>
      <c r="D589" s="180">
        <v>448.71</v>
      </c>
      <c r="E589" s="179"/>
    </row>
    <row r="590" spans="1:5" ht="24.4" customHeight="1" x14ac:dyDescent="0.25">
      <c r="A590" s="176" t="s">
        <v>1208</v>
      </c>
      <c r="B590" s="177" t="s">
        <v>1209</v>
      </c>
      <c r="C590" s="176" t="s">
        <v>51</v>
      </c>
      <c r="D590" s="180">
        <v>470.55</v>
      </c>
      <c r="E590" s="179"/>
    </row>
    <row r="591" spans="1:5" ht="24.4" customHeight="1" x14ac:dyDescent="0.25">
      <c r="A591" s="176" t="s">
        <v>1210</v>
      </c>
      <c r="B591" s="177" t="s">
        <v>1211</v>
      </c>
      <c r="C591" s="176" t="s">
        <v>51</v>
      </c>
      <c r="D591" s="180">
        <v>520.85</v>
      </c>
      <c r="E591" s="179"/>
    </row>
    <row r="592" spans="1:5" ht="24.4" customHeight="1" x14ac:dyDescent="0.25">
      <c r="A592" s="176" t="s">
        <v>1212</v>
      </c>
      <c r="B592" s="177" t="s">
        <v>1213</v>
      </c>
      <c r="C592" s="176" t="s">
        <v>51</v>
      </c>
      <c r="D592" s="180">
        <v>526.6</v>
      </c>
      <c r="E592" s="179"/>
    </row>
    <row r="593" spans="1:5" ht="24.4" customHeight="1" x14ac:dyDescent="0.25">
      <c r="A593" s="176" t="s">
        <v>1214</v>
      </c>
      <c r="B593" s="177" t="s">
        <v>1215</v>
      </c>
      <c r="C593" s="176" t="s">
        <v>51</v>
      </c>
      <c r="D593" s="180">
        <v>361.37</v>
      </c>
      <c r="E593" s="179"/>
    </row>
    <row r="594" spans="1:5" ht="24.4" customHeight="1" x14ac:dyDescent="0.25">
      <c r="A594" s="176" t="s">
        <v>1216</v>
      </c>
      <c r="B594" s="177" t="s">
        <v>1217</v>
      </c>
      <c r="C594" s="176" t="s">
        <v>51</v>
      </c>
      <c r="D594" s="180">
        <v>358</v>
      </c>
      <c r="E594" s="179"/>
    </row>
    <row r="595" spans="1:5" ht="24.4" customHeight="1" x14ac:dyDescent="0.25">
      <c r="A595" s="176" t="s">
        <v>1218</v>
      </c>
      <c r="B595" s="177" t="s">
        <v>1219</v>
      </c>
      <c r="C595" s="176" t="s">
        <v>51</v>
      </c>
      <c r="D595" s="180">
        <v>615.23</v>
      </c>
      <c r="E595" s="179"/>
    </row>
    <row r="596" spans="1:5" ht="12.2" customHeight="1" x14ac:dyDescent="0.25">
      <c r="A596" s="172">
        <v>8776</v>
      </c>
      <c r="B596" s="173" t="s">
        <v>1220</v>
      </c>
      <c r="C596" s="174"/>
      <c r="D596" s="175"/>
      <c r="E596" s="175"/>
    </row>
    <row r="597" spans="1:5" ht="48.75" customHeight="1" x14ac:dyDescent="0.25">
      <c r="A597" s="176" t="s">
        <v>1221</v>
      </c>
      <c r="B597" s="177" t="s">
        <v>1222</v>
      </c>
      <c r="C597" s="176" t="s">
        <v>51</v>
      </c>
      <c r="D597" s="180">
        <v>571.82000000000005</v>
      </c>
      <c r="E597" s="179"/>
    </row>
    <row r="598" spans="1:5" ht="12.2" customHeight="1" x14ac:dyDescent="0.25">
      <c r="A598" s="172">
        <v>8777</v>
      </c>
      <c r="B598" s="173" t="s">
        <v>1223</v>
      </c>
      <c r="C598" s="174"/>
      <c r="D598" s="175"/>
      <c r="E598" s="175"/>
    </row>
    <row r="599" spans="1:5" ht="12.2" customHeight="1" x14ac:dyDescent="0.25">
      <c r="A599" s="176" t="s">
        <v>1224</v>
      </c>
      <c r="B599" s="177" t="s">
        <v>1225</v>
      </c>
      <c r="C599" s="176" t="s">
        <v>51</v>
      </c>
      <c r="D599" s="180">
        <v>122.58</v>
      </c>
      <c r="E599" s="179"/>
    </row>
    <row r="600" spans="1:5" ht="24.4" customHeight="1" x14ac:dyDescent="0.25">
      <c r="A600" s="176" t="s">
        <v>1226</v>
      </c>
      <c r="B600" s="177" t="s">
        <v>1227</v>
      </c>
      <c r="C600" s="176" t="s">
        <v>185</v>
      </c>
      <c r="D600" s="180">
        <v>425</v>
      </c>
      <c r="E600" s="179"/>
    </row>
    <row r="601" spans="1:5" ht="24.4" customHeight="1" x14ac:dyDescent="0.25">
      <c r="A601" s="176" t="s">
        <v>1228</v>
      </c>
      <c r="B601" s="177" t="s">
        <v>1229</v>
      </c>
      <c r="C601" s="176" t="s">
        <v>605</v>
      </c>
      <c r="D601" s="180">
        <v>460.18</v>
      </c>
      <c r="E601" s="179"/>
    </row>
    <row r="602" spans="1:5" ht="24.4" customHeight="1" x14ac:dyDescent="0.25">
      <c r="A602" s="176" t="s">
        <v>1230</v>
      </c>
      <c r="B602" s="177" t="s">
        <v>1231</v>
      </c>
      <c r="C602" s="176" t="s">
        <v>605</v>
      </c>
      <c r="D602" s="180">
        <v>493.72</v>
      </c>
      <c r="E602" s="179"/>
    </row>
    <row r="603" spans="1:5" ht="24.4" customHeight="1" x14ac:dyDescent="0.25">
      <c r="A603" s="176" t="s">
        <v>1232</v>
      </c>
      <c r="B603" s="177" t="s">
        <v>1233</v>
      </c>
      <c r="C603" s="176" t="s">
        <v>605</v>
      </c>
      <c r="D603" s="180">
        <v>545.12</v>
      </c>
      <c r="E603" s="179"/>
    </row>
    <row r="604" spans="1:5" ht="24.4" customHeight="1" x14ac:dyDescent="0.25">
      <c r="A604" s="176" t="s">
        <v>1234</v>
      </c>
      <c r="B604" s="177" t="s">
        <v>1235</v>
      </c>
      <c r="C604" s="176" t="s">
        <v>605</v>
      </c>
      <c r="D604" s="180">
        <v>700.21</v>
      </c>
      <c r="E604" s="179"/>
    </row>
    <row r="605" spans="1:5" ht="24.4" customHeight="1" x14ac:dyDescent="0.25">
      <c r="A605" s="176" t="s">
        <v>1236</v>
      </c>
      <c r="B605" s="177" t="s">
        <v>1237</v>
      </c>
      <c r="C605" s="176" t="s">
        <v>605</v>
      </c>
      <c r="D605" s="180">
        <v>572.9</v>
      </c>
      <c r="E605" s="179"/>
    </row>
    <row r="606" spans="1:5" ht="36.6" customHeight="1" x14ac:dyDescent="0.25">
      <c r="A606" s="176" t="s">
        <v>1238</v>
      </c>
      <c r="B606" s="177" t="s">
        <v>1239</v>
      </c>
      <c r="C606" s="176" t="s">
        <v>605</v>
      </c>
      <c r="D606" s="180">
        <v>408.23</v>
      </c>
      <c r="E606" s="179"/>
    </row>
    <row r="607" spans="1:5" ht="36.6" customHeight="1" x14ac:dyDescent="0.25">
      <c r="A607" s="176" t="s">
        <v>1240</v>
      </c>
      <c r="B607" s="177" t="s">
        <v>1241</v>
      </c>
      <c r="C607" s="176" t="s">
        <v>605</v>
      </c>
      <c r="D607" s="180">
        <v>357.49</v>
      </c>
      <c r="E607" s="179"/>
    </row>
    <row r="608" spans="1:5" ht="36.6" customHeight="1" x14ac:dyDescent="0.25">
      <c r="A608" s="176" t="s">
        <v>1242</v>
      </c>
      <c r="B608" s="177" t="s">
        <v>1243</v>
      </c>
      <c r="C608" s="176" t="s">
        <v>605</v>
      </c>
      <c r="D608" s="180">
        <v>396.92</v>
      </c>
      <c r="E608" s="179"/>
    </row>
    <row r="609" spans="1:5" ht="12.2" customHeight="1" x14ac:dyDescent="0.25">
      <c r="A609" s="176" t="s">
        <v>1244</v>
      </c>
      <c r="B609" s="177" t="s">
        <v>1245</v>
      </c>
      <c r="C609" s="176" t="s">
        <v>51</v>
      </c>
      <c r="D609" s="180">
        <v>384.85</v>
      </c>
      <c r="E609" s="179"/>
    </row>
    <row r="610" spans="1:5" ht="12.2" customHeight="1" x14ac:dyDescent="0.25">
      <c r="A610" s="172">
        <v>8778</v>
      </c>
      <c r="B610" s="173" t="s">
        <v>1246</v>
      </c>
      <c r="C610" s="174"/>
      <c r="D610" s="175"/>
      <c r="E610" s="175"/>
    </row>
    <row r="611" spans="1:5" ht="24.4" customHeight="1" x14ac:dyDescent="0.25">
      <c r="A611" s="176" t="s">
        <v>1247</v>
      </c>
      <c r="B611" s="177" t="s">
        <v>1248</v>
      </c>
      <c r="C611" s="176" t="s">
        <v>605</v>
      </c>
      <c r="D611" s="180">
        <v>280.67</v>
      </c>
      <c r="E611" s="179"/>
    </row>
    <row r="612" spans="1:5" ht="24.4" customHeight="1" x14ac:dyDescent="0.25">
      <c r="A612" s="176" t="s">
        <v>1249</v>
      </c>
      <c r="B612" s="177" t="s">
        <v>1250</v>
      </c>
      <c r="C612" s="176" t="s">
        <v>605</v>
      </c>
      <c r="D612" s="180">
        <v>333.97</v>
      </c>
      <c r="E612" s="179"/>
    </row>
    <row r="613" spans="1:5" ht="24.4" customHeight="1" x14ac:dyDescent="0.25">
      <c r="A613" s="176" t="s">
        <v>1251</v>
      </c>
      <c r="B613" s="177" t="s">
        <v>1252</v>
      </c>
      <c r="C613" s="176" t="s">
        <v>605</v>
      </c>
      <c r="D613" s="180">
        <v>340.77</v>
      </c>
      <c r="E613" s="179"/>
    </row>
    <row r="614" spans="1:5" ht="24.4" customHeight="1" x14ac:dyDescent="0.25">
      <c r="A614" s="176" t="s">
        <v>1253</v>
      </c>
      <c r="B614" s="177" t="s">
        <v>1254</v>
      </c>
      <c r="C614" s="176" t="s">
        <v>605</v>
      </c>
      <c r="D614" s="180">
        <v>347.59</v>
      </c>
      <c r="E614" s="179"/>
    </row>
    <row r="615" spans="1:5" ht="24.4" customHeight="1" x14ac:dyDescent="0.25">
      <c r="A615" s="176" t="s">
        <v>1255</v>
      </c>
      <c r="B615" s="177" t="s">
        <v>1256</v>
      </c>
      <c r="C615" s="176" t="s">
        <v>605</v>
      </c>
      <c r="D615" s="180">
        <v>378.32</v>
      </c>
      <c r="E615" s="179"/>
    </row>
    <row r="616" spans="1:5" ht="24.4" customHeight="1" x14ac:dyDescent="0.25">
      <c r="A616" s="176" t="s">
        <v>1257</v>
      </c>
      <c r="B616" s="177" t="s">
        <v>1258</v>
      </c>
      <c r="C616" s="176" t="s">
        <v>605</v>
      </c>
      <c r="D616" s="180">
        <v>264.08</v>
      </c>
      <c r="E616" s="179"/>
    </row>
    <row r="617" spans="1:5" ht="24.4" customHeight="1" x14ac:dyDescent="0.25">
      <c r="A617" s="176" t="s">
        <v>1259</v>
      </c>
      <c r="B617" s="177" t="s">
        <v>1260</v>
      </c>
      <c r="C617" s="176" t="s">
        <v>605</v>
      </c>
      <c r="D617" s="180">
        <v>267.06</v>
      </c>
      <c r="E617" s="179"/>
    </row>
    <row r="618" spans="1:5" ht="24.4" customHeight="1" x14ac:dyDescent="0.25">
      <c r="A618" s="176" t="s">
        <v>1261</v>
      </c>
      <c r="B618" s="177" t="s">
        <v>1262</v>
      </c>
      <c r="C618" s="176" t="s">
        <v>605</v>
      </c>
      <c r="D618" s="180">
        <v>267.06</v>
      </c>
      <c r="E618" s="179"/>
    </row>
    <row r="619" spans="1:5" ht="24.4" customHeight="1" x14ac:dyDescent="0.25">
      <c r="A619" s="176" t="s">
        <v>1263</v>
      </c>
      <c r="B619" s="177" t="s">
        <v>1264</v>
      </c>
      <c r="C619" s="176" t="s">
        <v>605</v>
      </c>
      <c r="D619" s="180">
        <v>276.41000000000003</v>
      </c>
      <c r="E619" s="179"/>
    </row>
    <row r="620" spans="1:5" ht="24.4" customHeight="1" x14ac:dyDescent="0.25">
      <c r="A620" s="176" t="s">
        <v>1265</v>
      </c>
      <c r="B620" s="177" t="s">
        <v>1266</v>
      </c>
      <c r="C620" s="176" t="s">
        <v>605</v>
      </c>
      <c r="D620" s="180">
        <v>758.91</v>
      </c>
      <c r="E620" s="179"/>
    </row>
    <row r="621" spans="1:5" ht="24.4" customHeight="1" x14ac:dyDescent="0.25">
      <c r="A621" s="176" t="s">
        <v>1267</v>
      </c>
      <c r="B621" s="177" t="s">
        <v>1268</v>
      </c>
      <c r="C621" s="176" t="s">
        <v>605</v>
      </c>
      <c r="D621" s="180">
        <v>826.31</v>
      </c>
      <c r="E621" s="179"/>
    </row>
    <row r="622" spans="1:5" ht="24.4" customHeight="1" x14ac:dyDescent="0.25">
      <c r="A622" s="176" t="s">
        <v>1269</v>
      </c>
      <c r="B622" s="177" t="s">
        <v>1270</v>
      </c>
      <c r="C622" s="176" t="s">
        <v>605</v>
      </c>
      <c r="D622" s="180">
        <v>886.17</v>
      </c>
      <c r="E622" s="179"/>
    </row>
    <row r="623" spans="1:5" ht="24.4" customHeight="1" x14ac:dyDescent="0.25">
      <c r="A623" s="176" t="s">
        <v>1271</v>
      </c>
      <c r="B623" s="177" t="s">
        <v>1272</v>
      </c>
      <c r="C623" s="176" t="s">
        <v>605</v>
      </c>
      <c r="D623" s="180">
        <v>916.29</v>
      </c>
      <c r="E623" s="179"/>
    </row>
    <row r="624" spans="1:5" ht="24.4" customHeight="1" x14ac:dyDescent="0.25">
      <c r="A624" s="176" t="s">
        <v>1273</v>
      </c>
      <c r="B624" s="177" t="s">
        <v>1274</v>
      </c>
      <c r="C624" s="176" t="s">
        <v>249</v>
      </c>
      <c r="D624" s="181">
        <v>67.739999999999995</v>
      </c>
      <c r="E624" s="179"/>
    </row>
    <row r="625" spans="1:5" ht="24.4" customHeight="1" x14ac:dyDescent="0.25">
      <c r="A625" s="176" t="s">
        <v>1275</v>
      </c>
      <c r="B625" s="177" t="s">
        <v>1276</v>
      </c>
      <c r="C625" s="176" t="s">
        <v>249</v>
      </c>
      <c r="D625" s="181">
        <v>90.33</v>
      </c>
      <c r="E625" s="179"/>
    </row>
    <row r="626" spans="1:5" ht="12.2" customHeight="1" x14ac:dyDescent="0.25">
      <c r="A626" s="172">
        <v>8779</v>
      </c>
      <c r="B626" s="173" t="s">
        <v>1277</v>
      </c>
      <c r="C626" s="174"/>
      <c r="D626" s="175"/>
      <c r="E626" s="175"/>
    </row>
    <row r="627" spans="1:5" ht="36.6" customHeight="1" x14ac:dyDescent="0.25">
      <c r="A627" s="176" t="s">
        <v>1278</v>
      </c>
      <c r="B627" s="177" t="s">
        <v>1279</v>
      </c>
      <c r="C627" s="176" t="s">
        <v>605</v>
      </c>
      <c r="D627" s="182">
        <v>1022.91</v>
      </c>
      <c r="E627" s="179"/>
    </row>
    <row r="628" spans="1:5" ht="36.6" customHeight="1" x14ac:dyDescent="0.25">
      <c r="A628" s="176" t="s">
        <v>1280</v>
      </c>
      <c r="B628" s="177" t="s">
        <v>1281</v>
      </c>
      <c r="C628" s="176" t="s">
        <v>605</v>
      </c>
      <c r="D628" s="182">
        <v>1090.31</v>
      </c>
      <c r="E628" s="179"/>
    </row>
    <row r="629" spans="1:5" ht="36.6" customHeight="1" x14ac:dyDescent="0.25">
      <c r="A629" s="176" t="s">
        <v>1282</v>
      </c>
      <c r="B629" s="177" t="s">
        <v>1283</v>
      </c>
      <c r="C629" s="176" t="s">
        <v>605</v>
      </c>
      <c r="D629" s="182">
        <v>1150.17</v>
      </c>
      <c r="E629" s="179"/>
    </row>
    <row r="630" spans="1:5" ht="48.75" customHeight="1" x14ac:dyDescent="0.25">
      <c r="A630" s="176" t="s">
        <v>1284</v>
      </c>
      <c r="B630" s="177" t="s">
        <v>1285</v>
      </c>
      <c r="C630" s="176" t="s">
        <v>605</v>
      </c>
      <c r="D630" s="180">
        <v>939.07</v>
      </c>
      <c r="E630" s="179"/>
    </row>
    <row r="631" spans="1:5" ht="36.6" customHeight="1" x14ac:dyDescent="0.25">
      <c r="A631" s="176" t="s">
        <v>1286</v>
      </c>
      <c r="B631" s="177" t="s">
        <v>1287</v>
      </c>
      <c r="C631" s="176" t="s">
        <v>605</v>
      </c>
      <c r="D631" s="180">
        <v>749.46</v>
      </c>
      <c r="E631" s="179"/>
    </row>
    <row r="632" spans="1:5" ht="12.2" customHeight="1" x14ac:dyDescent="0.25">
      <c r="A632" s="172">
        <v>8780</v>
      </c>
      <c r="B632" s="173" t="s">
        <v>1288</v>
      </c>
      <c r="C632" s="174"/>
      <c r="D632" s="175"/>
      <c r="E632" s="175"/>
    </row>
    <row r="633" spans="1:5" ht="24.4" customHeight="1" x14ac:dyDescent="0.25">
      <c r="A633" s="176" t="s">
        <v>1289</v>
      </c>
      <c r="B633" s="177" t="s">
        <v>1290</v>
      </c>
      <c r="C633" s="176" t="s">
        <v>605</v>
      </c>
      <c r="D633" s="180">
        <v>577.37</v>
      </c>
      <c r="E633" s="179"/>
    </row>
    <row r="634" spans="1:5" ht="24.4" customHeight="1" x14ac:dyDescent="0.25">
      <c r="A634" s="176" t="s">
        <v>1291</v>
      </c>
      <c r="B634" s="177" t="s">
        <v>1292</v>
      </c>
      <c r="C634" s="176" t="s">
        <v>605</v>
      </c>
      <c r="D634" s="180">
        <v>457.75</v>
      </c>
      <c r="E634" s="179"/>
    </row>
    <row r="635" spans="1:5" ht="36.6" customHeight="1" x14ac:dyDescent="0.25">
      <c r="A635" s="176" t="s">
        <v>1293</v>
      </c>
      <c r="B635" s="177" t="s">
        <v>1294</v>
      </c>
      <c r="C635" s="176" t="s">
        <v>605</v>
      </c>
      <c r="D635" s="180">
        <v>619.28</v>
      </c>
      <c r="E635" s="179"/>
    </row>
    <row r="636" spans="1:5" ht="36.6" customHeight="1" x14ac:dyDescent="0.25">
      <c r="A636" s="176" t="s">
        <v>1295</v>
      </c>
      <c r="B636" s="177" t="s">
        <v>1296</v>
      </c>
      <c r="C636" s="176" t="s">
        <v>605</v>
      </c>
      <c r="D636" s="180">
        <v>488.08</v>
      </c>
      <c r="E636" s="179"/>
    </row>
    <row r="637" spans="1:5" ht="36.6" customHeight="1" x14ac:dyDescent="0.25">
      <c r="A637" s="176" t="s">
        <v>1297</v>
      </c>
      <c r="B637" s="177" t="s">
        <v>1298</v>
      </c>
      <c r="C637" s="176" t="s">
        <v>605</v>
      </c>
      <c r="D637" s="180">
        <v>499.66</v>
      </c>
      <c r="E637" s="179"/>
    </row>
    <row r="638" spans="1:5" ht="36.6" customHeight="1" x14ac:dyDescent="0.25">
      <c r="A638" s="176" t="s">
        <v>1299</v>
      </c>
      <c r="B638" s="177" t="s">
        <v>1300</v>
      </c>
      <c r="C638" s="176" t="s">
        <v>605</v>
      </c>
      <c r="D638" s="180">
        <v>498.23</v>
      </c>
      <c r="E638" s="179"/>
    </row>
    <row r="639" spans="1:5" ht="12.2" customHeight="1" x14ac:dyDescent="0.25">
      <c r="A639" s="172">
        <v>8781</v>
      </c>
      <c r="B639" s="173" t="s">
        <v>1301</v>
      </c>
      <c r="C639" s="174"/>
      <c r="D639" s="175"/>
      <c r="E639" s="175"/>
    </row>
    <row r="640" spans="1:5" ht="36.6" customHeight="1" x14ac:dyDescent="0.25">
      <c r="A640" s="176" t="s">
        <v>1302</v>
      </c>
      <c r="B640" s="177" t="s">
        <v>1303</v>
      </c>
      <c r="C640" s="176" t="s">
        <v>44</v>
      </c>
      <c r="D640" s="181">
        <v>65.069999999999993</v>
      </c>
      <c r="E640" s="179"/>
    </row>
    <row r="641" spans="1:5" ht="36.6" customHeight="1" x14ac:dyDescent="0.25">
      <c r="A641" s="176" t="s">
        <v>1304</v>
      </c>
      <c r="B641" s="177" t="s">
        <v>1305</v>
      </c>
      <c r="C641" s="176" t="s">
        <v>44</v>
      </c>
      <c r="D641" s="181">
        <v>68.31</v>
      </c>
      <c r="E641" s="179"/>
    </row>
    <row r="642" spans="1:5" ht="12.2" customHeight="1" x14ac:dyDescent="0.25">
      <c r="A642" s="172">
        <v>8782</v>
      </c>
      <c r="B642" s="173" t="s">
        <v>1306</v>
      </c>
      <c r="C642" s="174"/>
      <c r="D642" s="175"/>
      <c r="E642" s="175"/>
    </row>
    <row r="643" spans="1:5" ht="36.6" customHeight="1" x14ac:dyDescent="0.25">
      <c r="A643" s="176" t="s">
        <v>1307</v>
      </c>
      <c r="B643" s="177" t="s">
        <v>1308</v>
      </c>
      <c r="C643" s="176" t="s">
        <v>185</v>
      </c>
      <c r="D643" s="181">
        <v>89.44</v>
      </c>
      <c r="E643" s="179"/>
    </row>
    <row r="644" spans="1:5" ht="12.2" customHeight="1" x14ac:dyDescent="0.25">
      <c r="A644" s="172">
        <v>8783</v>
      </c>
      <c r="B644" s="173" t="s">
        <v>1309</v>
      </c>
      <c r="C644" s="174"/>
      <c r="D644" s="175"/>
      <c r="E644" s="175"/>
    </row>
    <row r="645" spans="1:5" ht="36.6" customHeight="1" x14ac:dyDescent="0.25">
      <c r="A645" s="176" t="s">
        <v>1310</v>
      </c>
      <c r="B645" s="177" t="s">
        <v>1311</v>
      </c>
      <c r="C645" s="176" t="s">
        <v>185</v>
      </c>
      <c r="D645" s="181">
        <v>17.059999999999999</v>
      </c>
      <c r="E645" s="179"/>
    </row>
    <row r="646" spans="1:5" ht="36.6" customHeight="1" x14ac:dyDescent="0.25">
      <c r="A646" s="176" t="s">
        <v>1312</v>
      </c>
      <c r="B646" s="177" t="s">
        <v>1313</v>
      </c>
      <c r="C646" s="176" t="s">
        <v>185</v>
      </c>
      <c r="D646" s="181">
        <v>21.05</v>
      </c>
      <c r="E646" s="179"/>
    </row>
    <row r="647" spans="1:5" ht="36.6" customHeight="1" x14ac:dyDescent="0.25">
      <c r="A647" s="176" t="s">
        <v>1314</v>
      </c>
      <c r="B647" s="177" t="s">
        <v>1315</v>
      </c>
      <c r="C647" s="176" t="s">
        <v>185</v>
      </c>
      <c r="D647" s="181">
        <v>19.95</v>
      </c>
      <c r="E647" s="179"/>
    </row>
    <row r="648" spans="1:5" ht="36.6" customHeight="1" x14ac:dyDescent="0.25">
      <c r="A648" s="176" t="s">
        <v>1316</v>
      </c>
      <c r="B648" s="177" t="s">
        <v>1317</v>
      </c>
      <c r="C648" s="176" t="s">
        <v>185</v>
      </c>
      <c r="D648" s="181">
        <v>15.61</v>
      </c>
      <c r="E648" s="179"/>
    </row>
    <row r="649" spans="1:5" ht="60.95" customHeight="1" x14ac:dyDescent="0.25">
      <c r="A649" s="176" t="s">
        <v>1318</v>
      </c>
      <c r="B649" s="177" t="s">
        <v>1319</v>
      </c>
      <c r="C649" s="176" t="s">
        <v>185</v>
      </c>
      <c r="D649" s="181">
        <v>94</v>
      </c>
      <c r="E649" s="179"/>
    </row>
    <row r="650" spans="1:5" ht="60.95" customHeight="1" x14ac:dyDescent="0.25">
      <c r="A650" s="176" t="s">
        <v>1320</v>
      </c>
      <c r="B650" s="177" t="s">
        <v>1321</v>
      </c>
      <c r="C650" s="176" t="s">
        <v>185</v>
      </c>
      <c r="D650" s="181">
        <v>87.43</v>
      </c>
      <c r="E650" s="179"/>
    </row>
    <row r="651" spans="1:5" ht="48.75" customHeight="1" x14ac:dyDescent="0.25">
      <c r="A651" s="176" t="s">
        <v>1322</v>
      </c>
      <c r="B651" s="177" t="s">
        <v>1323</v>
      </c>
      <c r="C651" s="176" t="s">
        <v>185</v>
      </c>
      <c r="D651" s="180">
        <v>122.37</v>
      </c>
      <c r="E651" s="179"/>
    </row>
    <row r="652" spans="1:5" ht="60.95" customHeight="1" x14ac:dyDescent="0.25">
      <c r="A652" s="176" t="s">
        <v>1324</v>
      </c>
      <c r="B652" s="177" t="s">
        <v>1325</v>
      </c>
      <c r="C652" s="176" t="s">
        <v>185</v>
      </c>
      <c r="D652" s="180">
        <v>102.02</v>
      </c>
      <c r="E652" s="179"/>
    </row>
    <row r="653" spans="1:5" ht="36.6" customHeight="1" x14ac:dyDescent="0.25">
      <c r="A653" s="176" t="s">
        <v>1326</v>
      </c>
      <c r="B653" s="177" t="s">
        <v>1327</v>
      </c>
      <c r="C653" s="176" t="s">
        <v>185</v>
      </c>
      <c r="D653" s="181">
        <v>83.65</v>
      </c>
      <c r="E653" s="179"/>
    </row>
    <row r="654" spans="1:5" ht="85.35" customHeight="1" x14ac:dyDescent="0.25">
      <c r="A654" s="176" t="s">
        <v>1328</v>
      </c>
      <c r="B654" s="177" t="s">
        <v>1329</v>
      </c>
      <c r="C654" s="176" t="s">
        <v>185</v>
      </c>
      <c r="D654" s="180">
        <v>138.61000000000001</v>
      </c>
      <c r="E654" s="179"/>
    </row>
    <row r="655" spans="1:5" ht="73.150000000000006" customHeight="1" x14ac:dyDescent="0.25">
      <c r="A655" s="176" t="s">
        <v>1330</v>
      </c>
      <c r="B655" s="177" t="s">
        <v>1331</v>
      </c>
      <c r="C655" s="176" t="s">
        <v>185</v>
      </c>
      <c r="D655" s="180">
        <v>245.89</v>
      </c>
      <c r="E655" s="179"/>
    </row>
    <row r="656" spans="1:5" ht="12.2" customHeight="1" x14ac:dyDescent="0.25">
      <c r="A656" s="176" t="s">
        <v>1332</v>
      </c>
      <c r="B656" s="177" t="s">
        <v>1333</v>
      </c>
      <c r="C656" s="176" t="s">
        <v>605</v>
      </c>
      <c r="D656" s="180">
        <v>152.49</v>
      </c>
      <c r="E656" s="179"/>
    </row>
    <row r="657" spans="1:5" ht="24.4" customHeight="1" x14ac:dyDescent="0.25">
      <c r="A657" s="176" t="s">
        <v>1334</v>
      </c>
      <c r="B657" s="177" t="s">
        <v>1335</v>
      </c>
      <c r="C657" s="176" t="s">
        <v>185</v>
      </c>
      <c r="D657" s="181">
        <v>17.850000000000001</v>
      </c>
      <c r="E657" s="179"/>
    </row>
    <row r="658" spans="1:5" ht="24.4" customHeight="1" x14ac:dyDescent="0.25">
      <c r="A658" s="176" t="s">
        <v>1336</v>
      </c>
      <c r="B658" s="177" t="s">
        <v>1337</v>
      </c>
      <c r="C658" s="176" t="s">
        <v>185</v>
      </c>
      <c r="D658" s="181">
        <v>62.59</v>
      </c>
      <c r="E658" s="179"/>
    </row>
    <row r="659" spans="1:5" ht="12.2" customHeight="1" x14ac:dyDescent="0.25">
      <c r="A659" s="172">
        <v>8784</v>
      </c>
      <c r="B659" s="173" t="s">
        <v>1338</v>
      </c>
      <c r="C659" s="174"/>
      <c r="D659" s="175"/>
      <c r="E659" s="175"/>
    </row>
    <row r="660" spans="1:5" ht="48.75" customHeight="1" x14ac:dyDescent="0.25">
      <c r="A660" s="176" t="s">
        <v>1339</v>
      </c>
      <c r="B660" s="177" t="s">
        <v>1340</v>
      </c>
      <c r="C660" s="176" t="s">
        <v>605</v>
      </c>
      <c r="D660" s="182">
        <v>2747.17</v>
      </c>
      <c r="E660" s="179"/>
    </row>
    <row r="661" spans="1:5" ht="48.75" customHeight="1" x14ac:dyDescent="0.25">
      <c r="A661" s="176" t="s">
        <v>1341</v>
      </c>
      <c r="B661" s="177" t="s">
        <v>1342</v>
      </c>
      <c r="C661" s="176" t="s">
        <v>605</v>
      </c>
      <c r="D661" s="182">
        <v>1497.4</v>
      </c>
      <c r="E661" s="179"/>
    </row>
    <row r="662" spans="1:5" ht="48.75" customHeight="1" x14ac:dyDescent="0.25">
      <c r="A662" s="176" t="s">
        <v>1343</v>
      </c>
      <c r="B662" s="177" t="s">
        <v>1344</v>
      </c>
      <c r="C662" s="176" t="s">
        <v>605</v>
      </c>
      <c r="D662" s="182">
        <v>1584.47</v>
      </c>
      <c r="E662" s="179"/>
    </row>
    <row r="663" spans="1:5" ht="12.2" customHeight="1" x14ac:dyDescent="0.25">
      <c r="A663" s="172">
        <v>8785</v>
      </c>
      <c r="B663" s="173" t="s">
        <v>1345</v>
      </c>
      <c r="C663" s="174"/>
      <c r="D663" s="175"/>
      <c r="E663" s="175"/>
    </row>
    <row r="664" spans="1:5" ht="12.2" customHeight="1" x14ac:dyDescent="0.25">
      <c r="A664" s="176" t="s">
        <v>1346</v>
      </c>
      <c r="B664" s="177" t="s">
        <v>1347</v>
      </c>
      <c r="C664" s="176" t="s">
        <v>44</v>
      </c>
      <c r="D664" s="181">
        <v>19.48</v>
      </c>
      <c r="E664" s="179"/>
    </row>
    <row r="665" spans="1:5" ht="12.2" customHeight="1" x14ac:dyDescent="0.25">
      <c r="A665" s="172">
        <v>8865</v>
      </c>
      <c r="B665" s="173" t="s">
        <v>1348</v>
      </c>
      <c r="C665" s="174"/>
      <c r="D665" s="175"/>
      <c r="E665" s="175"/>
    </row>
    <row r="666" spans="1:5" ht="60.95" customHeight="1" x14ac:dyDescent="0.25">
      <c r="A666" s="176" t="s">
        <v>1349</v>
      </c>
      <c r="B666" s="177" t="s">
        <v>1350</v>
      </c>
      <c r="C666" s="176" t="s">
        <v>51</v>
      </c>
      <c r="D666" s="180">
        <v>450.74</v>
      </c>
      <c r="E666" s="179"/>
    </row>
    <row r="667" spans="1:5" ht="12.2" customHeight="1" x14ac:dyDescent="0.25">
      <c r="A667" s="172">
        <v>8671</v>
      </c>
      <c r="B667" s="173" t="s">
        <v>1351</v>
      </c>
      <c r="C667" s="174"/>
      <c r="D667" s="175"/>
      <c r="E667" s="175"/>
    </row>
    <row r="668" spans="1:5" ht="12.2" customHeight="1" x14ac:dyDescent="0.25">
      <c r="A668" s="172">
        <v>8786</v>
      </c>
      <c r="B668" s="173" t="s">
        <v>1352</v>
      </c>
      <c r="C668" s="174"/>
      <c r="D668" s="175"/>
      <c r="E668" s="175"/>
    </row>
    <row r="669" spans="1:5" ht="12.2" customHeight="1" x14ac:dyDescent="0.25">
      <c r="A669" s="176" t="s">
        <v>1353</v>
      </c>
      <c r="B669" s="177" t="s">
        <v>1354</v>
      </c>
      <c r="C669" s="176" t="s">
        <v>44</v>
      </c>
      <c r="D669" s="181">
        <v>13.13</v>
      </c>
      <c r="E669" s="179"/>
    </row>
    <row r="670" spans="1:5" ht="12.2" customHeight="1" x14ac:dyDescent="0.25">
      <c r="A670" s="176" t="s">
        <v>1355</v>
      </c>
      <c r="B670" s="177" t="s">
        <v>1356</v>
      </c>
      <c r="C670" s="176" t="s">
        <v>51</v>
      </c>
      <c r="D670" s="181">
        <v>75.94</v>
      </c>
      <c r="E670" s="179"/>
    </row>
    <row r="671" spans="1:5" ht="24.4" customHeight="1" x14ac:dyDescent="0.25">
      <c r="A671" s="176" t="s">
        <v>1357</v>
      </c>
      <c r="B671" s="177" t="s">
        <v>1358</v>
      </c>
      <c r="C671" s="176" t="s">
        <v>51</v>
      </c>
      <c r="D671" s="181">
        <v>24.65</v>
      </c>
      <c r="E671" s="179"/>
    </row>
    <row r="672" spans="1:5" ht="24.4" customHeight="1" x14ac:dyDescent="0.25">
      <c r="A672" s="176" t="s">
        <v>1359</v>
      </c>
      <c r="B672" s="177" t="s">
        <v>1360</v>
      </c>
      <c r="C672" s="176" t="s">
        <v>51</v>
      </c>
      <c r="D672" s="181">
        <v>23.34</v>
      </c>
      <c r="E672" s="179"/>
    </row>
    <row r="673" spans="1:5" ht="24.4" customHeight="1" x14ac:dyDescent="0.25">
      <c r="A673" s="176" t="s">
        <v>1361</v>
      </c>
      <c r="B673" s="177" t="s">
        <v>1362</v>
      </c>
      <c r="C673" s="176" t="s">
        <v>51</v>
      </c>
      <c r="D673" s="180">
        <v>133.01</v>
      </c>
      <c r="E673" s="179"/>
    </row>
    <row r="674" spans="1:5" ht="12.2" customHeight="1" x14ac:dyDescent="0.25">
      <c r="A674" s="176" t="s">
        <v>1363</v>
      </c>
      <c r="B674" s="177" t="s">
        <v>1364</v>
      </c>
      <c r="C674" s="176" t="s">
        <v>44</v>
      </c>
      <c r="D674" s="181">
        <v>35.78</v>
      </c>
      <c r="E674" s="179"/>
    </row>
    <row r="675" spans="1:5" ht="12.2" customHeight="1" x14ac:dyDescent="0.25">
      <c r="A675" s="176" t="s">
        <v>1365</v>
      </c>
      <c r="B675" s="177" t="s">
        <v>1366</v>
      </c>
      <c r="C675" s="176" t="s">
        <v>44</v>
      </c>
      <c r="D675" s="181">
        <v>42.98</v>
      </c>
      <c r="E675" s="179"/>
    </row>
    <row r="676" spans="1:5" ht="12.2" customHeight="1" x14ac:dyDescent="0.25">
      <c r="A676" s="176" t="s">
        <v>1367</v>
      </c>
      <c r="B676" s="177" t="s">
        <v>1368</v>
      </c>
      <c r="C676" s="176" t="s">
        <v>44</v>
      </c>
      <c r="D676" s="181">
        <v>25.02</v>
      </c>
      <c r="E676" s="179"/>
    </row>
    <row r="677" spans="1:5" ht="12.2" customHeight="1" x14ac:dyDescent="0.25">
      <c r="A677" s="176" t="s">
        <v>1369</v>
      </c>
      <c r="B677" s="177" t="s">
        <v>1370</v>
      </c>
      <c r="C677" s="176" t="s">
        <v>44</v>
      </c>
      <c r="D677" s="178">
        <v>9.3000000000000007</v>
      </c>
      <c r="E677" s="179"/>
    </row>
    <row r="678" spans="1:5" ht="12.2" customHeight="1" x14ac:dyDescent="0.25">
      <c r="A678" s="172">
        <v>8787</v>
      </c>
      <c r="B678" s="173" t="s">
        <v>1371</v>
      </c>
      <c r="C678" s="174"/>
      <c r="D678" s="175"/>
      <c r="E678" s="175"/>
    </row>
    <row r="679" spans="1:5" ht="60.95" customHeight="1" x14ac:dyDescent="0.25">
      <c r="A679" s="176" t="s">
        <v>1372</v>
      </c>
      <c r="B679" s="177" t="s">
        <v>1373</v>
      </c>
      <c r="C679" s="176" t="s">
        <v>830</v>
      </c>
      <c r="D679" s="181">
        <v>21.68</v>
      </c>
      <c r="E679" s="179"/>
    </row>
    <row r="680" spans="1:5" ht="60.95" customHeight="1" x14ac:dyDescent="0.25">
      <c r="A680" s="176" t="s">
        <v>1374</v>
      </c>
      <c r="B680" s="177" t="s">
        <v>1375</v>
      </c>
      <c r="C680" s="176" t="s">
        <v>51</v>
      </c>
      <c r="D680" s="180">
        <v>333.14</v>
      </c>
      <c r="E680" s="179"/>
    </row>
    <row r="681" spans="1:5" ht="73.150000000000006" customHeight="1" x14ac:dyDescent="0.25">
      <c r="A681" s="176" t="s">
        <v>1376</v>
      </c>
      <c r="B681" s="177" t="s">
        <v>1377</v>
      </c>
      <c r="C681" s="176" t="s">
        <v>51</v>
      </c>
      <c r="D681" s="180">
        <v>348.15</v>
      </c>
      <c r="E681" s="179"/>
    </row>
    <row r="682" spans="1:5" ht="73.150000000000006" customHeight="1" x14ac:dyDescent="0.25">
      <c r="A682" s="176" t="s">
        <v>1378</v>
      </c>
      <c r="B682" s="177" t="s">
        <v>1379</v>
      </c>
      <c r="C682" s="176" t="s">
        <v>51</v>
      </c>
      <c r="D682" s="180">
        <v>335.32</v>
      </c>
      <c r="E682" s="179"/>
    </row>
    <row r="683" spans="1:5" ht="73.150000000000006" customHeight="1" x14ac:dyDescent="0.25">
      <c r="A683" s="176" t="s">
        <v>1380</v>
      </c>
      <c r="B683" s="177" t="s">
        <v>1381</v>
      </c>
      <c r="C683" s="176" t="s">
        <v>51</v>
      </c>
      <c r="D683" s="180">
        <v>777.81</v>
      </c>
      <c r="E683" s="179"/>
    </row>
    <row r="684" spans="1:5" ht="85.35" customHeight="1" x14ac:dyDescent="0.25">
      <c r="A684" s="176" t="s">
        <v>1382</v>
      </c>
      <c r="B684" s="177" t="s">
        <v>1383</v>
      </c>
      <c r="C684" s="176" t="s">
        <v>51</v>
      </c>
      <c r="D684" s="180">
        <v>362.23</v>
      </c>
      <c r="E684" s="179"/>
    </row>
    <row r="685" spans="1:5" ht="85.35" customHeight="1" x14ac:dyDescent="0.25">
      <c r="A685" s="176" t="s">
        <v>1384</v>
      </c>
      <c r="B685" s="177" t="s">
        <v>1385</v>
      </c>
      <c r="C685" s="176" t="s">
        <v>51</v>
      </c>
      <c r="D685" s="180">
        <v>263.49</v>
      </c>
      <c r="E685" s="179"/>
    </row>
    <row r="686" spans="1:5" ht="60.95" customHeight="1" x14ac:dyDescent="0.25">
      <c r="A686" s="176" t="s">
        <v>1386</v>
      </c>
      <c r="B686" s="177" t="s">
        <v>1387</v>
      </c>
      <c r="C686" s="176" t="s">
        <v>51</v>
      </c>
      <c r="D686" s="180">
        <v>243.69</v>
      </c>
      <c r="E686" s="179"/>
    </row>
    <row r="687" spans="1:5" ht="12.2" customHeight="1" x14ac:dyDescent="0.25">
      <c r="A687" s="172">
        <v>8788</v>
      </c>
      <c r="B687" s="173" t="s">
        <v>1388</v>
      </c>
      <c r="C687" s="174"/>
      <c r="D687" s="175"/>
      <c r="E687" s="175"/>
    </row>
    <row r="688" spans="1:5" ht="48.75" customHeight="1" x14ac:dyDescent="0.25">
      <c r="A688" s="176" t="s">
        <v>1389</v>
      </c>
      <c r="B688" s="177" t="s">
        <v>1390</v>
      </c>
      <c r="C688" s="176" t="s">
        <v>51</v>
      </c>
      <c r="D688" s="181">
        <v>89.43</v>
      </c>
      <c r="E688" s="179"/>
    </row>
    <row r="689" spans="1:5" ht="12.2" customHeight="1" x14ac:dyDescent="0.25">
      <c r="A689" s="176" t="s">
        <v>1391</v>
      </c>
      <c r="B689" s="177" t="s">
        <v>1392</v>
      </c>
      <c r="C689" s="176" t="s">
        <v>51</v>
      </c>
      <c r="D689" s="181">
        <v>33.549999999999997</v>
      </c>
      <c r="E689" s="179"/>
    </row>
    <row r="690" spans="1:5" ht="12.2" customHeight="1" x14ac:dyDescent="0.25">
      <c r="A690" s="176" t="s">
        <v>1393</v>
      </c>
      <c r="B690" s="177" t="s">
        <v>1394</v>
      </c>
      <c r="C690" s="176" t="s">
        <v>51</v>
      </c>
      <c r="D690" s="181">
        <v>36.74</v>
      </c>
      <c r="E690" s="179"/>
    </row>
    <row r="691" spans="1:5" ht="24.4" customHeight="1" x14ac:dyDescent="0.25">
      <c r="A691" s="176" t="s">
        <v>1395</v>
      </c>
      <c r="B691" s="177" t="s">
        <v>1396</v>
      </c>
      <c r="C691" s="176" t="s">
        <v>51</v>
      </c>
      <c r="D691" s="180">
        <v>152.57</v>
      </c>
      <c r="E691" s="179"/>
    </row>
    <row r="692" spans="1:5" ht="24.4" customHeight="1" x14ac:dyDescent="0.25">
      <c r="A692" s="176" t="s">
        <v>1397</v>
      </c>
      <c r="B692" s="177" t="s">
        <v>1398</v>
      </c>
      <c r="C692" s="176" t="s">
        <v>51</v>
      </c>
      <c r="D692" s="180">
        <v>174.28</v>
      </c>
      <c r="E692" s="179"/>
    </row>
    <row r="693" spans="1:5" ht="24.4" customHeight="1" x14ac:dyDescent="0.25">
      <c r="A693" s="176" t="s">
        <v>1399</v>
      </c>
      <c r="B693" s="177" t="s">
        <v>1400</v>
      </c>
      <c r="C693" s="176" t="s">
        <v>44</v>
      </c>
      <c r="D693" s="181">
        <v>46</v>
      </c>
      <c r="E693" s="179"/>
    </row>
    <row r="694" spans="1:5" ht="12.2" customHeight="1" x14ac:dyDescent="0.25">
      <c r="A694" s="172">
        <v>8789</v>
      </c>
      <c r="B694" s="173" t="s">
        <v>1401</v>
      </c>
      <c r="C694" s="174"/>
      <c r="D694" s="175"/>
      <c r="E694" s="175"/>
    </row>
    <row r="695" spans="1:5" ht="36.6" customHeight="1" x14ac:dyDescent="0.25">
      <c r="A695" s="176" t="s">
        <v>1402</v>
      </c>
      <c r="B695" s="177" t="s">
        <v>1403</v>
      </c>
      <c r="C695" s="176" t="s">
        <v>51</v>
      </c>
      <c r="D695" s="181">
        <v>92.29</v>
      </c>
      <c r="E695" s="179"/>
    </row>
    <row r="696" spans="1:5" ht="24.4" customHeight="1" x14ac:dyDescent="0.25">
      <c r="A696" s="176" t="s">
        <v>1404</v>
      </c>
      <c r="B696" s="177" t="s">
        <v>1405</v>
      </c>
      <c r="C696" s="176" t="s">
        <v>51</v>
      </c>
      <c r="D696" s="180">
        <v>195.91</v>
      </c>
      <c r="E696" s="179"/>
    </row>
    <row r="697" spans="1:5" ht="60.95" customHeight="1" x14ac:dyDescent="0.25">
      <c r="A697" s="176" t="s">
        <v>1406</v>
      </c>
      <c r="B697" s="177" t="s">
        <v>1407</v>
      </c>
      <c r="C697" s="176" t="s">
        <v>51</v>
      </c>
      <c r="D697" s="180">
        <v>229.82</v>
      </c>
      <c r="E697" s="179"/>
    </row>
    <row r="698" spans="1:5" ht="36.6" customHeight="1" x14ac:dyDescent="0.25">
      <c r="A698" s="176" t="s">
        <v>1408</v>
      </c>
      <c r="B698" s="177" t="s">
        <v>1409</v>
      </c>
      <c r="C698" s="176" t="s">
        <v>51</v>
      </c>
      <c r="D698" s="181">
        <v>96.87</v>
      </c>
      <c r="E698" s="179"/>
    </row>
    <row r="699" spans="1:5" ht="36.6" customHeight="1" x14ac:dyDescent="0.25">
      <c r="A699" s="176" t="s">
        <v>1410</v>
      </c>
      <c r="B699" s="177" t="s">
        <v>1411</v>
      </c>
      <c r="C699" s="176" t="s">
        <v>51</v>
      </c>
      <c r="D699" s="181">
        <v>72.67</v>
      </c>
      <c r="E699" s="179"/>
    </row>
    <row r="700" spans="1:5" ht="36.6" customHeight="1" x14ac:dyDescent="0.25">
      <c r="A700" s="176" t="s">
        <v>1412</v>
      </c>
      <c r="B700" s="177" t="s">
        <v>1413</v>
      </c>
      <c r="C700" s="176" t="s">
        <v>51</v>
      </c>
      <c r="D700" s="181">
        <v>75.67</v>
      </c>
      <c r="E700" s="179"/>
    </row>
    <row r="701" spans="1:5" ht="24.4" customHeight="1" x14ac:dyDescent="0.25">
      <c r="A701" s="176" t="s">
        <v>1414</v>
      </c>
      <c r="B701" s="177" t="s">
        <v>1415</v>
      </c>
      <c r="C701" s="176" t="s">
        <v>44</v>
      </c>
      <c r="D701" s="181">
        <v>55.17</v>
      </c>
      <c r="E701" s="179"/>
    </row>
    <row r="702" spans="1:5" ht="12.2" customHeight="1" x14ac:dyDescent="0.25">
      <c r="A702" s="172">
        <v>8790</v>
      </c>
      <c r="B702" s="173" t="s">
        <v>1416</v>
      </c>
      <c r="C702" s="174"/>
      <c r="D702" s="175"/>
      <c r="E702" s="175"/>
    </row>
    <row r="703" spans="1:5" ht="12.2" customHeight="1" x14ac:dyDescent="0.25">
      <c r="A703" s="176" t="s">
        <v>1417</v>
      </c>
      <c r="B703" s="177" t="s">
        <v>1418</v>
      </c>
      <c r="C703" s="176" t="s">
        <v>51</v>
      </c>
      <c r="D703" s="180">
        <v>103.01</v>
      </c>
      <c r="E703" s="179"/>
    </row>
    <row r="704" spans="1:5" ht="12.2" customHeight="1" x14ac:dyDescent="0.25">
      <c r="A704" s="176" t="s">
        <v>1419</v>
      </c>
      <c r="B704" s="177" t="s">
        <v>1420</v>
      </c>
      <c r="C704" s="176" t="s">
        <v>51</v>
      </c>
      <c r="D704" s="181">
        <v>86.89</v>
      </c>
      <c r="E704" s="179"/>
    </row>
    <row r="705" spans="1:5" ht="12.2" customHeight="1" x14ac:dyDescent="0.25">
      <c r="A705" s="176" t="s">
        <v>1421</v>
      </c>
      <c r="B705" s="177" t="s">
        <v>1422</v>
      </c>
      <c r="C705" s="176" t="s">
        <v>51</v>
      </c>
      <c r="D705" s="181">
        <v>76.010000000000005</v>
      </c>
      <c r="E705" s="179"/>
    </row>
    <row r="706" spans="1:5" ht="36.6" customHeight="1" x14ac:dyDescent="0.25">
      <c r="A706" s="176" t="s">
        <v>1423</v>
      </c>
      <c r="B706" s="177" t="s">
        <v>1424</v>
      </c>
      <c r="C706" s="176" t="s">
        <v>44</v>
      </c>
      <c r="D706" s="181">
        <v>12.93</v>
      </c>
      <c r="E706" s="179"/>
    </row>
    <row r="707" spans="1:5" ht="12.2" customHeight="1" x14ac:dyDescent="0.25">
      <c r="A707" s="176" t="s">
        <v>1425</v>
      </c>
      <c r="B707" s="177" t="s">
        <v>1426</v>
      </c>
      <c r="C707" s="176" t="s">
        <v>51</v>
      </c>
      <c r="D707" s="181">
        <v>46.95</v>
      </c>
      <c r="E707" s="179"/>
    </row>
    <row r="708" spans="1:5" ht="12.2" customHeight="1" x14ac:dyDescent="0.25">
      <c r="A708" s="172">
        <v>8791</v>
      </c>
      <c r="B708" s="173" t="s">
        <v>1427</v>
      </c>
      <c r="C708" s="174"/>
      <c r="D708" s="175"/>
      <c r="E708" s="175"/>
    </row>
    <row r="709" spans="1:5" ht="24.4" customHeight="1" x14ac:dyDescent="0.25">
      <c r="A709" s="176" t="s">
        <v>1428</v>
      </c>
      <c r="B709" s="177" t="s">
        <v>1429</v>
      </c>
      <c r="C709" s="176" t="s">
        <v>44</v>
      </c>
      <c r="D709" s="181">
        <v>81.819999999999993</v>
      </c>
      <c r="E709" s="179"/>
    </row>
    <row r="710" spans="1:5" ht="24.4" customHeight="1" x14ac:dyDescent="0.25">
      <c r="A710" s="176" t="s">
        <v>1430</v>
      </c>
      <c r="B710" s="177" t="s">
        <v>1431</v>
      </c>
      <c r="C710" s="176" t="s">
        <v>44</v>
      </c>
      <c r="D710" s="180">
        <v>121.32</v>
      </c>
      <c r="E710" s="179"/>
    </row>
    <row r="711" spans="1:5" ht="24.4" customHeight="1" x14ac:dyDescent="0.25">
      <c r="A711" s="176" t="s">
        <v>1432</v>
      </c>
      <c r="B711" s="177" t="s">
        <v>1433</v>
      </c>
      <c r="C711" s="176" t="s">
        <v>44</v>
      </c>
      <c r="D711" s="181">
        <v>53.65</v>
      </c>
      <c r="E711" s="179"/>
    </row>
    <row r="712" spans="1:5" ht="24.4" customHeight="1" x14ac:dyDescent="0.25">
      <c r="A712" s="176" t="s">
        <v>1434</v>
      </c>
      <c r="B712" s="177" t="s">
        <v>1435</v>
      </c>
      <c r="C712" s="176" t="s">
        <v>44</v>
      </c>
      <c r="D712" s="181">
        <v>47.22</v>
      </c>
      <c r="E712" s="179"/>
    </row>
    <row r="713" spans="1:5" ht="24.4" customHeight="1" x14ac:dyDescent="0.25">
      <c r="A713" s="176" t="s">
        <v>1436</v>
      </c>
      <c r="B713" s="177" t="s">
        <v>1437</v>
      </c>
      <c r="C713" s="176" t="s">
        <v>44</v>
      </c>
      <c r="D713" s="181">
        <v>41.19</v>
      </c>
      <c r="E713" s="179"/>
    </row>
    <row r="714" spans="1:5" ht="24.4" customHeight="1" x14ac:dyDescent="0.25">
      <c r="A714" s="176" t="s">
        <v>1438</v>
      </c>
      <c r="B714" s="177" t="s">
        <v>1439</v>
      </c>
      <c r="C714" s="176" t="s">
        <v>44</v>
      </c>
      <c r="D714" s="181">
        <v>68.17</v>
      </c>
      <c r="E714" s="179"/>
    </row>
    <row r="715" spans="1:5" ht="36.6" customHeight="1" x14ac:dyDescent="0.25">
      <c r="A715" s="176" t="s">
        <v>1440</v>
      </c>
      <c r="B715" s="177" t="s">
        <v>1441</v>
      </c>
      <c r="C715" s="176" t="s">
        <v>44</v>
      </c>
      <c r="D715" s="181">
        <v>28.85</v>
      </c>
      <c r="E715" s="179"/>
    </row>
    <row r="716" spans="1:5" ht="12.2" customHeight="1" x14ac:dyDescent="0.25">
      <c r="A716" s="172">
        <v>8792</v>
      </c>
      <c r="B716" s="173" t="s">
        <v>1442</v>
      </c>
      <c r="C716" s="174"/>
      <c r="D716" s="175"/>
      <c r="E716" s="175"/>
    </row>
    <row r="717" spans="1:5" ht="36.6" customHeight="1" x14ac:dyDescent="0.25">
      <c r="A717" s="176" t="s">
        <v>1443</v>
      </c>
      <c r="B717" s="177" t="s">
        <v>1444</v>
      </c>
      <c r="C717" s="176" t="s">
        <v>44</v>
      </c>
      <c r="D717" s="181">
        <v>42.9</v>
      </c>
      <c r="E717" s="179"/>
    </row>
    <row r="718" spans="1:5" ht="36.6" customHeight="1" x14ac:dyDescent="0.25">
      <c r="A718" s="176" t="s">
        <v>1445</v>
      </c>
      <c r="B718" s="177" t="s">
        <v>1446</v>
      </c>
      <c r="C718" s="176" t="s">
        <v>44</v>
      </c>
      <c r="D718" s="181">
        <v>50.28</v>
      </c>
      <c r="E718" s="179"/>
    </row>
    <row r="719" spans="1:5" ht="36.6" customHeight="1" x14ac:dyDescent="0.25">
      <c r="A719" s="176" t="s">
        <v>1447</v>
      </c>
      <c r="B719" s="177" t="s">
        <v>1448</v>
      </c>
      <c r="C719" s="176" t="s">
        <v>44</v>
      </c>
      <c r="D719" s="181">
        <v>64.92</v>
      </c>
      <c r="E719" s="179"/>
    </row>
    <row r="720" spans="1:5" ht="36.6" customHeight="1" x14ac:dyDescent="0.25">
      <c r="A720" s="176" t="s">
        <v>1449</v>
      </c>
      <c r="B720" s="177" t="s">
        <v>1450</v>
      </c>
      <c r="C720" s="176" t="s">
        <v>44</v>
      </c>
      <c r="D720" s="180">
        <v>149.19</v>
      </c>
      <c r="E720" s="179"/>
    </row>
    <row r="721" spans="1:5" ht="36.6" customHeight="1" x14ac:dyDescent="0.25">
      <c r="A721" s="176" t="s">
        <v>1451</v>
      </c>
      <c r="B721" s="177" t="s">
        <v>1452</v>
      </c>
      <c r="C721" s="176" t="s">
        <v>44</v>
      </c>
      <c r="D721" s="181">
        <v>51.26</v>
      </c>
      <c r="E721" s="179"/>
    </row>
    <row r="722" spans="1:5" ht="36.6" customHeight="1" x14ac:dyDescent="0.25">
      <c r="A722" s="176" t="s">
        <v>1453</v>
      </c>
      <c r="B722" s="177" t="s">
        <v>1454</v>
      </c>
      <c r="C722" s="176" t="s">
        <v>44</v>
      </c>
      <c r="D722" s="181">
        <v>60.41</v>
      </c>
      <c r="E722" s="179"/>
    </row>
    <row r="723" spans="1:5" ht="36.6" customHeight="1" x14ac:dyDescent="0.25">
      <c r="A723" s="176" t="s">
        <v>1455</v>
      </c>
      <c r="B723" s="177" t="s">
        <v>1456</v>
      </c>
      <c r="C723" s="176" t="s">
        <v>44</v>
      </c>
      <c r="D723" s="181">
        <v>73.900000000000006</v>
      </c>
      <c r="E723" s="179"/>
    </row>
    <row r="724" spans="1:5" ht="36.6" customHeight="1" x14ac:dyDescent="0.25">
      <c r="A724" s="176" t="s">
        <v>1457</v>
      </c>
      <c r="B724" s="177" t="s">
        <v>1458</v>
      </c>
      <c r="C724" s="176" t="s">
        <v>44</v>
      </c>
      <c r="D724" s="181">
        <v>87.35</v>
      </c>
      <c r="E724" s="179"/>
    </row>
    <row r="725" spans="1:5" ht="36.6" customHeight="1" x14ac:dyDescent="0.25">
      <c r="A725" s="176" t="s">
        <v>1459</v>
      </c>
      <c r="B725" s="177" t="s">
        <v>1460</v>
      </c>
      <c r="C725" s="176" t="s">
        <v>44</v>
      </c>
      <c r="D725" s="181">
        <v>95.88</v>
      </c>
      <c r="E725" s="179"/>
    </row>
    <row r="726" spans="1:5" ht="36.6" customHeight="1" x14ac:dyDescent="0.25">
      <c r="A726" s="176" t="s">
        <v>1461</v>
      </c>
      <c r="B726" s="177" t="s">
        <v>1462</v>
      </c>
      <c r="C726" s="176" t="s">
        <v>44</v>
      </c>
      <c r="D726" s="180">
        <v>108.82</v>
      </c>
      <c r="E726" s="179"/>
    </row>
    <row r="727" spans="1:5" ht="36.6" customHeight="1" x14ac:dyDescent="0.25">
      <c r="A727" s="176" t="s">
        <v>1463</v>
      </c>
      <c r="B727" s="177" t="s">
        <v>1464</v>
      </c>
      <c r="C727" s="176" t="s">
        <v>44</v>
      </c>
      <c r="D727" s="180">
        <v>174.52</v>
      </c>
      <c r="E727" s="179"/>
    </row>
    <row r="728" spans="1:5" ht="36.6" customHeight="1" x14ac:dyDescent="0.25">
      <c r="A728" s="176" t="s">
        <v>1465</v>
      </c>
      <c r="B728" s="177" t="s">
        <v>1466</v>
      </c>
      <c r="C728" s="176" t="s">
        <v>44</v>
      </c>
      <c r="D728" s="181">
        <v>59.62</v>
      </c>
      <c r="E728" s="179"/>
    </row>
    <row r="729" spans="1:5" ht="36.6" customHeight="1" x14ac:dyDescent="0.25">
      <c r="A729" s="176" t="s">
        <v>1467</v>
      </c>
      <c r="B729" s="177" t="s">
        <v>1468</v>
      </c>
      <c r="C729" s="176" t="s">
        <v>44</v>
      </c>
      <c r="D729" s="181">
        <v>70.540000000000006</v>
      </c>
      <c r="E729" s="179"/>
    </row>
    <row r="730" spans="1:5" ht="36.6" customHeight="1" x14ac:dyDescent="0.25">
      <c r="A730" s="176" t="s">
        <v>1469</v>
      </c>
      <c r="B730" s="177" t="s">
        <v>1470</v>
      </c>
      <c r="C730" s="176" t="s">
        <v>44</v>
      </c>
      <c r="D730" s="181">
        <v>86.56</v>
      </c>
      <c r="E730" s="179"/>
    </row>
    <row r="731" spans="1:5" ht="36.6" customHeight="1" x14ac:dyDescent="0.25">
      <c r="A731" s="176" t="s">
        <v>1471</v>
      </c>
      <c r="B731" s="177" t="s">
        <v>1472</v>
      </c>
      <c r="C731" s="176" t="s">
        <v>44</v>
      </c>
      <c r="D731" s="180">
        <v>112.59</v>
      </c>
      <c r="E731" s="179"/>
    </row>
    <row r="732" spans="1:5" ht="36.6" customHeight="1" x14ac:dyDescent="0.25">
      <c r="A732" s="176" t="s">
        <v>1473</v>
      </c>
      <c r="B732" s="177" t="s">
        <v>1474</v>
      </c>
      <c r="C732" s="176" t="s">
        <v>44</v>
      </c>
      <c r="D732" s="180">
        <v>127.82</v>
      </c>
      <c r="E732" s="179"/>
    </row>
    <row r="733" spans="1:5" ht="12.2" customHeight="1" x14ac:dyDescent="0.25">
      <c r="A733" s="172">
        <v>8793</v>
      </c>
      <c r="B733" s="173" t="s">
        <v>1475</v>
      </c>
      <c r="C733" s="174"/>
      <c r="D733" s="175"/>
      <c r="E733" s="175"/>
    </row>
    <row r="734" spans="1:5" ht="36.6" customHeight="1" x14ac:dyDescent="0.25">
      <c r="A734" s="176" t="s">
        <v>1476</v>
      </c>
      <c r="B734" s="177" t="s">
        <v>1477</v>
      </c>
      <c r="C734" s="176" t="s">
        <v>44</v>
      </c>
      <c r="D734" s="181">
        <v>23.47</v>
      </c>
      <c r="E734" s="179"/>
    </row>
    <row r="735" spans="1:5" ht="36.6" customHeight="1" x14ac:dyDescent="0.25">
      <c r="A735" s="176" t="s">
        <v>1478</v>
      </c>
      <c r="B735" s="177" t="s">
        <v>1479</v>
      </c>
      <c r="C735" s="176" t="s">
        <v>44</v>
      </c>
      <c r="D735" s="181">
        <v>37.770000000000003</v>
      </c>
      <c r="E735" s="179"/>
    </row>
    <row r="736" spans="1:5" ht="36.6" customHeight="1" x14ac:dyDescent="0.25">
      <c r="A736" s="176" t="s">
        <v>1480</v>
      </c>
      <c r="B736" s="177" t="s">
        <v>1481</v>
      </c>
      <c r="C736" s="176" t="s">
        <v>44</v>
      </c>
      <c r="D736" s="181">
        <v>27.27</v>
      </c>
      <c r="E736" s="179"/>
    </row>
    <row r="737" spans="1:5" ht="36.6" customHeight="1" x14ac:dyDescent="0.25">
      <c r="A737" s="176" t="s">
        <v>1482</v>
      </c>
      <c r="B737" s="177" t="s">
        <v>1483</v>
      </c>
      <c r="C737" s="176" t="s">
        <v>44</v>
      </c>
      <c r="D737" s="181">
        <v>33.549999999999997</v>
      </c>
      <c r="E737" s="179"/>
    </row>
    <row r="738" spans="1:5" ht="36.6" customHeight="1" x14ac:dyDescent="0.25">
      <c r="A738" s="176" t="s">
        <v>1484</v>
      </c>
      <c r="B738" s="177" t="s">
        <v>1485</v>
      </c>
      <c r="C738" s="176" t="s">
        <v>44</v>
      </c>
      <c r="D738" s="181">
        <v>39.700000000000003</v>
      </c>
      <c r="E738" s="179"/>
    </row>
    <row r="739" spans="1:5" ht="36.6" customHeight="1" x14ac:dyDescent="0.25">
      <c r="A739" s="176" t="s">
        <v>1486</v>
      </c>
      <c r="B739" s="177" t="s">
        <v>1487</v>
      </c>
      <c r="C739" s="176" t="s">
        <v>44</v>
      </c>
      <c r="D739" s="181">
        <v>49.56</v>
      </c>
      <c r="E739" s="179"/>
    </row>
    <row r="740" spans="1:5" ht="36.6" customHeight="1" x14ac:dyDescent="0.25">
      <c r="A740" s="176" t="s">
        <v>1488</v>
      </c>
      <c r="B740" s="177" t="s">
        <v>1489</v>
      </c>
      <c r="C740" s="176" t="s">
        <v>44</v>
      </c>
      <c r="D740" s="181">
        <v>71.31</v>
      </c>
      <c r="E740" s="179"/>
    </row>
    <row r="741" spans="1:5" ht="36.6" customHeight="1" x14ac:dyDescent="0.25">
      <c r="A741" s="176" t="s">
        <v>1490</v>
      </c>
      <c r="B741" s="177" t="s">
        <v>1491</v>
      </c>
      <c r="C741" s="176" t="s">
        <v>44</v>
      </c>
      <c r="D741" s="181">
        <v>84.25</v>
      </c>
      <c r="E741" s="179"/>
    </row>
    <row r="742" spans="1:5" ht="36.6" customHeight="1" x14ac:dyDescent="0.25">
      <c r="A742" s="176" t="s">
        <v>1492</v>
      </c>
      <c r="B742" s="177" t="s">
        <v>1493</v>
      </c>
      <c r="C742" s="176" t="s">
        <v>44</v>
      </c>
      <c r="D742" s="181">
        <v>98.07</v>
      </c>
      <c r="E742" s="179"/>
    </row>
    <row r="743" spans="1:5" ht="36.6" customHeight="1" x14ac:dyDescent="0.25">
      <c r="A743" s="176" t="s">
        <v>1494</v>
      </c>
      <c r="B743" s="177" t="s">
        <v>1495</v>
      </c>
      <c r="C743" s="176" t="s">
        <v>44</v>
      </c>
      <c r="D743" s="181">
        <v>32.97</v>
      </c>
      <c r="E743" s="179"/>
    </row>
    <row r="744" spans="1:5" ht="36.6" customHeight="1" x14ac:dyDescent="0.25">
      <c r="A744" s="176" t="s">
        <v>1496</v>
      </c>
      <c r="B744" s="177" t="s">
        <v>1497</v>
      </c>
      <c r="C744" s="176" t="s">
        <v>44</v>
      </c>
      <c r="D744" s="181">
        <v>41.2</v>
      </c>
      <c r="E744" s="179"/>
    </row>
    <row r="745" spans="1:5" ht="12.2" customHeight="1" x14ac:dyDescent="0.25">
      <c r="A745" s="172">
        <v>8794</v>
      </c>
      <c r="B745" s="173" t="s">
        <v>1498</v>
      </c>
      <c r="C745" s="174"/>
      <c r="D745" s="175"/>
      <c r="E745" s="175"/>
    </row>
    <row r="746" spans="1:5" ht="36.6" customHeight="1" x14ac:dyDescent="0.25">
      <c r="A746" s="176" t="s">
        <v>1499</v>
      </c>
      <c r="B746" s="177" t="s">
        <v>1500</v>
      </c>
      <c r="C746" s="176" t="s">
        <v>44</v>
      </c>
      <c r="D746" s="181">
        <v>56.25</v>
      </c>
      <c r="E746" s="179"/>
    </row>
    <row r="747" spans="1:5" ht="12.2" customHeight="1" x14ac:dyDescent="0.25">
      <c r="A747" s="172">
        <v>8795</v>
      </c>
      <c r="B747" s="173" t="s">
        <v>1501</v>
      </c>
      <c r="C747" s="174"/>
      <c r="D747" s="175"/>
      <c r="E747" s="175"/>
    </row>
    <row r="748" spans="1:5" ht="24.4" customHeight="1" x14ac:dyDescent="0.25">
      <c r="A748" s="176" t="s">
        <v>1502</v>
      </c>
      <c r="B748" s="177" t="s">
        <v>1503</v>
      </c>
      <c r="C748" s="176" t="s">
        <v>51</v>
      </c>
      <c r="D748" s="181">
        <v>13.93</v>
      </c>
      <c r="E748" s="179"/>
    </row>
    <row r="749" spans="1:5" ht="12.2" customHeight="1" x14ac:dyDescent="0.25">
      <c r="A749" s="172">
        <v>8797</v>
      </c>
      <c r="B749" s="173" t="s">
        <v>1504</v>
      </c>
      <c r="C749" s="174"/>
      <c r="D749" s="175"/>
      <c r="E749" s="175"/>
    </row>
    <row r="750" spans="1:5" ht="24.4" customHeight="1" x14ac:dyDescent="0.25">
      <c r="A750" s="176" t="s">
        <v>1505</v>
      </c>
      <c r="B750" s="177" t="s">
        <v>1506</v>
      </c>
      <c r="C750" s="176" t="s">
        <v>44</v>
      </c>
      <c r="D750" s="181">
        <v>89.86</v>
      </c>
      <c r="E750" s="179"/>
    </row>
    <row r="751" spans="1:5" ht="24.4" customHeight="1" x14ac:dyDescent="0.25">
      <c r="A751" s="176" t="s">
        <v>1507</v>
      </c>
      <c r="B751" s="177" t="s">
        <v>1508</v>
      </c>
      <c r="C751" s="176" t="s">
        <v>44</v>
      </c>
      <c r="D751" s="181">
        <v>88.52</v>
      </c>
      <c r="E751" s="179"/>
    </row>
    <row r="752" spans="1:5" ht="12.2" customHeight="1" x14ac:dyDescent="0.25">
      <c r="A752" s="172">
        <v>8798</v>
      </c>
      <c r="B752" s="173" t="s">
        <v>1509</v>
      </c>
      <c r="C752" s="174"/>
      <c r="D752" s="175"/>
      <c r="E752" s="175"/>
    </row>
    <row r="753" spans="1:5" ht="12.2" customHeight="1" x14ac:dyDescent="0.25">
      <c r="A753" s="176" t="s">
        <v>1510</v>
      </c>
      <c r="B753" s="177" t="s">
        <v>1511</v>
      </c>
      <c r="C753" s="176" t="s">
        <v>605</v>
      </c>
      <c r="D753" s="181">
        <v>37.36</v>
      </c>
      <c r="E753" s="179"/>
    </row>
    <row r="754" spans="1:5" ht="12.2" customHeight="1" x14ac:dyDescent="0.25">
      <c r="A754" s="176" t="s">
        <v>1512</v>
      </c>
      <c r="B754" s="177" t="s">
        <v>1513</v>
      </c>
      <c r="C754" s="176" t="s">
        <v>605</v>
      </c>
      <c r="D754" s="181">
        <v>57.33</v>
      </c>
      <c r="E754" s="179"/>
    </row>
    <row r="755" spans="1:5" ht="12.2" customHeight="1" x14ac:dyDescent="0.25">
      <c r="A755" s="176" t="s">
        <v>1514</v>
      </c>
      <c r="B755" s="177" t="s">
        <v>1515</v>
      </c>
      <c r="C755" s="176" t="s">
        <v>605</v>
      </c>
      <c r="D755" s="181">
        <v>34.86</v>
      </c>
      <c r="E755" s="179"/>
    </row>
    <row r="756" spans="1:5" ht="12.2" customHeight="1" x14ac:dyDescent="0.25">
      <c r="A756" s="176" t="s">
        <v>1516</v>
      </c>
      <c r="B756" s="177" t="s">
        <v>1517</v>
      </c>
      <c r="C756" s="176" t="s">
        <v>605</v>
      </c>
      <c r="D756" s="181">
        <v>35.04</v>
      </c>
      <c r="E756" s="179"/>
    </row>
    <row r="757" spans="1:5" ht="12.2" customHeight="1" x14ac:dyDescent="0.25">
      <c r="A757" s="176" t="s">
        <v>1518</v>
      </c>
      <c r="B757" s="177" t="s">
        <v>1519</v>
      </c>
      <c r="C757" s="176" t="s">
        <v>605</v>
      </c>
      <c r="D757" s="181">
        <v>28.87</v>
      </c>
      <c r="E757" s="179"/>
    </row>
    <row r="758" spans="1:5" ht="12.2" customHeight="1" x14ac:dyDescent="0.25">
      <c r="A758" s="176" t="s">
        <v>1520</v>
      </c>
      <c r="B758" s="177" t="s">
        <v>1521</v>
      </c>
      <c r="C758" s="176" t="s">
        <v>605</v>
      </c>
      <c r="D758" s="181">
        <v>31.3</v>
      </c>
      <c r="E758" s="179"/>
    </row>
    <row r="759" spans="1:5" ht="12.2" customHeight="1" x14ac:dyDescent="0.25">
      <c r="A759" s="172">
        <v>8799</v>
      </c>
      <c r="B759" s="173" t="s">
        <v>1522</v>
      </c>
      <c r="C759" s="174"/>
      <c r="D759" s="175"/>
      <c r="E759" s="175"/>
    </row>
    <row r="760" spans="1:5" ht="24.4" customHeight="1" x14ac:dyDescent="0.25">
      <c r="A760" s="176" t="s">
        <v>1523</v>
      </c>
      <c r="B760" s="177" t="s">
        <v>1524</v>
      </c>
      <c r="C760" s="176" t="s">
        <v>44</v>
      </c>
      <c r="D760" s="181">
        <v>34.67</v>
      </c>
      <c r="E760" s="179"/>
    </row>
    <row r="761" spans="1:5" ht="36.6" customHeight="1" x14ac:dyDescent="0.25">
      <c r="A761" s="176" t="s">
        <v>1525</v>
      </c>
      <c r="B761" s="177" t="s">
        <v>1526</v>
      </c>
      <c r="C761" s="176" t="s">
        <v>44</v>
      </c>
      <c r="D761" s="181">
        <v>56.67</v>
      </c>
      <c r="E761" s="179"/>
    </row>
    <row r="762" spans="1:5" ht="12.2" customHeight="1" x14ac:dyDescent="0.25">
      <c r="A762" s="184">
        <v>10529</v>
      </c>
      <c r="B762" s="173" t="s">
        <v>1527</v>
      </c>
      <c r="C762" s="174"/>
      <c r="D762" s="175"/>
      <c r="E762" s="175"/>
    </row>
    <row r="763" spans="1:5" ht="12.2" customHeight="1" x14ac:dyDescent="0.25">
      <c r="A763" s="176" t="s">
        <v>1528</v>
      </c>
      <c r="B763" s="177" t="s">
        <v>1529</v>
      </c>
      <c r="C763" s="176" t="s">
        <v>51</v>
      </c>
      <c r="D763" s="181">
        <v>22.38</v>
      </c>
      <c r="E763" s="179"/>
    </row>
    <row r="764" spans="1:5" ht="12.2" customHeight="1" x14ac:dyDescent="0.25">
      <c r="A764" s="172">
        <v>8672</v>
      </c>
      <c r="B764" s="173" t="s">
        <v>1530</v>
      </c>
      <c r="C764" s="174"/>
      <c r="D764" s="175"/>
      <c r="E764" s="175"/>
    </row>
    <row r="765" spans="1:5" ht="12.2" customHeight="1" x14ac:dyDescent="0.25">
      <c r="A765" s="172">
        <v>8800</v>
      </c>
      <c r="B765" s="173" t="s">
        <v>1531</v>
      </c>
      <c r="C765" s="174"/>
      <c r="D765" s="175"/>
      <c r="E765" s="175"/>
    </row>
    <row r="766" spans="1:5" ht="60.95" customHeight="1" x14ac:dyDescent="0.25">
      <c r="A766" s="176" t="s">
        <v>1532</v>
      </c>
      <c r="B766" s="177" t="s">
        <v>1533</v>
      </c>
      <c r="C766" s="176" t="s">
        <v>51</v>
      </c>
      <c r="D766" s="181">
        <v>59.27</v>
      </c>
      <c r="E766" s="179"/>
    </row>
    <row r="767" spans="1:5" ht="12.2" customHeight="1" x14ac:dyDescent="0.25">
      <c r="A767" s="172">
        <v>8801</v>
      </c>
      <c r="B767" s="173" t="s">
        <v>1534</v>
      </c>
      <c r="C767" s="174"/>
      <c r="D767" s="175"/>
      <c r="E767" s="175"/>
    </row>
    <row r="768" spans="1:5" ht="24.4" customHeight="1" x14ac:dyDescent="0.25">
      <c r="A768" s="176" t="s">
        <v>1535</v>
      </c>
      <c r="B768" s="177" t="s">
        <v>1536</v>
      </c>
      <c r="C768" s="176" t="s">
        <v>51</v>
      </c>
      <c r="D768" s="181">
        <v>48.9</v>
      </c>
      <c r="E768" s="179"/>
    </row>
    <row r="769" spans="1:5" ht="12.2" customHeight="1" x14ac:dyDescent="0.25">
      <c r="A769" s="176" t="s">
        <v>1537</v>
      </c>
      <c r="B769" s="177" t="s">
        <v>1538</v>
      </c>
      <c r="C769" s="176" t="s">
        <v>51</v>
      </c>
      <c r="D769" s="181">
        <v>22.97</v>
      </c>
      <c r="E769" s="179"/>
    </row>
    <row r="770" spans="1:5" ht="12.2" customHeight="1" x14ac:dyDescent="0.25">
      <c r="A770" s="176" t="s">
        <v>1539</v>
      </c>
      <c r="B770" s="177" t="s">
        <v>1540</v>
      </c>
      <c r="C770" s="176" t="s">
        <v>51</v>
      </c>
      <c r="D770" s="181">
        <v>19.59</v>
      </c>
      <c r="E770" s="179"/>
    </row>
    <row r="771" spans="1:5" ht="12.2" customHeight="1" x14ac:dyDescent="0.25">
      <c r="A771" s="172">
        <v>8802</v>
      </c>
      <c r="B771" s="173" t="s">
        <v>1541</v>
      </c>
      <c r="C771" s="174"/>
      <c r="D771" s="175"/>
      <c r="E771" s="175"/>
    </row>
    <row r="772" spans="1:5" ht="36.6" customHeight="1" x14ac:dyDescent="0.25">
      <c r="A772" s="176" t="s">
        <v>1542</v>
      </c>
      <c r="B772" s="177" t="s">
        <v>1543</v>
      </c>
      <c r="C772" s="176" t="s">
        <v>51</v>
      </c>
      <c r="D772" s="181">
        <v>28.31</v>
      </c>
      <c r="E772" s="179"/>
    </row>
    <row r="773" spans="1:5" ht="36.6" customHeight="1" x14ac:dyDescent="0.25">
      <c r="A773" s="176" t="s">
        <v>1544</v>
      </c>
      <c r="B773" s="177" t="s">
        <v>1545</v>
      </c>
      <c r="C773" s="176" t="s">
        <v>51</v>
      </c>
      <c r="D773" s="181">
        <v>31.66</v>
      </c>
      <c r="E773" s="179"/>
    </row>
    <row r="774" spans="1:5" ht="36.6" customHeight="1" x14ac:dyDescent="0.25">
      <c r="A774" s="176" t="s">
        <v>1546</v>
      </c>
      <c r="B774" s="177" t="s">
        <v>1547</v>
      </c>
      <c r="C774" s="176" t="s">
        <v>51</v>
      </c>
      <c r="D774" s="181">
        <v>35</v>
      </c>
      <c r="E774" s="179"/>
    </row>
    <row r="775" spans="1:5" ht="36.6" customHeight="1" x14ac:dyDescent="0.25">
      <c r="A775" s="176" t="s">
        <v>1548</v>
      </c>
      <c r="B775" s="177" t="s">
        <v>1549</v>
      </c>
      <c r="C775" s="176" t="s">
        <v>51</v>
      </c>
      <c r="D775" s="181">
        <v>38.35</v>
      </c>
      <c r="E775" s="179"/>
    </row>
    <row r="776" spans="1:5" ht="36.6" customHeight="1" x14ac:dyDescent="0.25">
      <c r="A776" s="176" t="s">
        <v>1550</v>
      </c>
      <c r="B776" s="177" t="s">
        <v>1551</v>
      </c>
      <c r="C776" s="176" t="s">
        <v>51</v>
      </c>
      <c r="D776" s="181">
        <v>26.76</v>
      </c>
      <c r="E776" s="179"/>
    </row>
    <row r="777" spans="1:5" ht="36.6" customHeight="1" x14ac:dyDescent="0.25">
      <c r="A777" s="176" t="s">
        <v>1552</v>
      </c>
      <c r="B777" s="177" t="s">
        <v>1553</v>
      </c>
      <c r="C777" s="176" t="s">
        <v>51</v>
      </c>
      <c r="D777" s="181">
        <v>29.58</v>
      </c>
      <c r="E777" s="179"/>
    </row>
    <row r="778" spans="1:5" ht="36.6" customHeight="1" x14ac:dyDescent="0.25">
      <c r="A778" s="176" t="s">
        <v>1554</v>
      </c>
      <c r="B778" s="177" t="s">
        <v>1555</v>
      </c>
      <c r="C778" s="176" t="s">
        <v>51</v>
      </c>
      <c r="D778" s="181">
        <v>32.409999999999997</v>
      </c>
      <c r="E778" s="179"/>
    </row>
    <row r="779" spans="1:5" ht="36.6" customHeight="1" x14ac:dyDescent="0.25">
      <c r="A779" s="176" t="s">
        <v>1556</v>
      </c>
      <c r="B779" s="177" t="s">
        <v>1557</v>
      </c>
      <c r="C779" s="176" t="s">
        <v>51</v>
      </c>
      <c r="D779" s="181">
        <v>35.24</v>
      </c>
      <c r="E779" s="179"/>
    </row>
    <row r="780" spans="1:5" ht="12.2" customHeight="1" x14ac:dyDescent="0.25">
      <c r="A780" s="172">
        <v>8803</v>
      </c>
      <c r="B780" s="173" t="s">
        <v>1558</v>
      </c>
      <c r="C780" s="174"/>
      <c r="D780" s="175"/>
      <c r="E780" s="175"/>
    </row>
    <row r="781" spans="1:5" ht="36.6" customHeight="1" x14ac:dyDescent="0.25">
      <c r="A781" s="176" t="s">
        <v>1559</v>
      </c>
      <c r="B781" s="177" t="s">
        <v>1560</v>
      </c>
      <c r="C781" s="176" t="s">
        <v>51</v>
      </c>
      <c r="D781" s="181">
        <v>24.76</v>
      </c>
      <c r="E781" s="179"/>
    </row>
    <row r="782" spans="1:5" ht="36.6" customHeight="1" x14ac:dyDescent="0.25">
      <c r="A782" s="176" t="s">
        <v>1561</v>
      </c>
      <c r="B782" s="177" t="s">
        <v>1562</v>
      </c>
      <c r="C782" s="176" t="s">
        <v>51</v>
      </c>
      <c r="D782" s="181">
        <v>28.11</v>
      </c>
      <c r="E782" s="179"/>
    </row>
    <row r="783" spans="1:5" ht="36.6" customHeight="1" x14ac:dyDescent="0.25">
      <c r="A783" s="176" t="s">
        <v>1563</v>
      </c>
      <c r="B783" s="177" t="s">
        <v>1564</v>
      </c>
      <c r="C783" s="176" t="s">
        <v>51</v>
      </c>
      <c r="D783" s="181">
        <v>31.45</v>
      </c>
      <c r="E783" s="179"/>
    </row>
    <row r="784" spans="1:5" ht="36.6" customHeight="1" x14ac:dyDescent="0.25">
      <c r="A784" s="176" t="s">
        <v>1565</v>
      </c>
      <c r="B784" s="177" t="s">
        <v>1566</v>
      </c>
      <c r="C784" s="176" t="s">
        <v>51</v>
      </c>
      <c r="D784" s="181">
        <v>34.799999999999997</v>
      </c>
      <c r="E784" s="179"/>
    </row>
    <row r="785" spans="1:5" ht="36.6" customHeight="1" x14ac:dyDescent="0.25">
      <c r="A785" s="176" t="s">
        <v>1567</v>
      </c>
      <c r="B785" s="177" t="s">
        <v>1568</v>
      </c>
      <c r="C785" s="176" t="s">
        <v>51</v>
      </c>
      <c r="D785" s="181">
        <v>23.21</v>
      </c>
      <c r="E785" s="179"/>
    </row>
    <row r="786" spans="1:5" ht="36.6" customHeight="1" x14ac:dyDescent="0.25">
      <c r="A786" s="176" t="s">
        <v>1569</v>
      </c>
      <c r="B786" s="177" t="s">
        <v>1570</v>
      </c>
      <c r="C786" s="176" t="s">
        <v>51</v>
      </c>
      <c r="D786" s="181">
        <v>26.03</v>
      </c>
      <c r="E786" s="179"/>
    </row>
    <row r="787" spans="1:5" ht="36.6" customHeight="1" x14ac:dyDescent="0.25">
      <c r="A787" s="176" t="s">
        <v>1571</v>
      </c>
      <c r="B787" s="177" t="s">
        <v>1572</v>
      </c>
      <c r="C787" s="176" t="s">
        <v>51</v>
      </c>
      <c r="D787" s="181">
        <v>28.86</v>
      </c>
      <c r="E787" s="179"/>
    </row>
    <row r="788" spans="1:5" ht="36.6" customHeight="1" x14ac:dyDescent="0.25">
      <c r="A788" s="176" t="s">
        <v>1573</v>
      </c>
      <c r="B788" s="177" t="s">
        <v>1574</v>
      </c>
      <c r="C788" s="176" t="s">
        <v>51</v>
      </c>
      <c r="D788" s="181">
        <v>31.69</v>
      </c>
      <c r="E788" s="179"/>
    </row>
    <row r="789" spans="1:5" ht="12.2" customHeight="1" x14ac:dyDescent="0.25">
      <c r="A789" s="172">
        <v>8804</v>
      </c>
      <c r="B789" s="173" t="s">
        <v>1575</v>
      </c>
      <c r="C789" s="174"/>
      <c r="D789" s="175"/>
      <c r="E789" s="175"/>
    </row>
    <row r="790" spans="1:5" ht="24.4" customHeight="1" x14ac:dyDescent="0.25">
      <c r="A790" s="176" t="s">
        <v>1576</v>
      </c>
      <c r="B790" s="177" t="s">
        <v>1577</v>
      </c>
      <c r="C790" s="176" t="s">
        <v>44</v>
      </c>
      <c r="D790" s="181">
        <v>12.76</v>
      </c>
      <c r="E790" s="179"/>
    </row>
    <row r="791" spans="1:5" ht="12.2" customHeight="1" x14ac:dyDescent="0.25">
      <c r="A791" s="176" t="s">
        <v>1578</v>
      </c>
      <c r="B791" s="177" t="s">
        <v>1579</v>
      </c>
      <c r="C791" s="176" t="s">
        <v>51</v>
      </c>
      <c r="D791" s="181">
        <v>22.22</v>
      </c>
      <c r="E791" s="179"/>
    </row>
    <row r="792" spans="1:5" ht="12.2" customHeight="1" x14ac:dyDescent="0.25">
      <c r="A792" s="172">
        <v>8805</v>
      </c>
      <c r="B792" s="173" t="s">
        <v>1580</v>
      </c>
      <c r="C792" s="174"/>
      <c r="D792" s="175"/>
      <c r="E792" s="175"/>
    </row>
    <row r="793" spans="1:5" ht="24.4" customHeight="1" x14ac:dyDescent="0.25">
      <c r="A793" s="176" t="s">
        <v>1581</v>
      </c>
      <c r="B793" s="177" t="s">
        <v>1582</v>
      </c>
      <c r="C793" s="176" t="s">
        <v>51</v>
      </c>
      <c r="D793" s="181">
        <v>62.25</v>
      </c>
      <c r="E793" s="179"/>
    </row>
    <row r="794" spans="1:5" ht="24.4" customHeight="1" x14ac:dyDescent="0.25">
      <c r="A794" s="176" t="s">
        <v>1583</v>
      </c>
      <c r="B794" s="177" t="s">
        <v>1584</v>
      </c>
      <c r="C794" s="176" t="s">
        <v>51</v>
      </c>
      <c r="D794" s="181">
        <v>63.17</v>
      </c>
      <c r="E794" s="179"/>
    </row>
    <row r="795" spans="1:5" ht="12.2" customHeight="1" x14ac:dyDescent="0.25">
      <c r="A795" s="172">
        <v>8673</v>
      </c>
      <c r="B795" s="173" t="s">
        <v>1585</v>
      </c>
      <c r="C795" s="174"/>
      <c r="D795" s="175"/>
      <c r="E795" s="175"/>
    </row>
    <row r="796" spans="1:5" ht="12.2" customHeight="1" x14ac:dyDescent="0.25">
      <c r="A796" s="172">
        <v>8807</v>
      </c>
      <c r="B796" s="173" t="s">
        <v>1586</v>
      </c>
      <c r="C796" s="174"/>
      <c r="D796" s="175"/>
      <c r="E796" s="175"/>
    </row>
    <row r="797" spans="1:5" ht="12.2" customHeight="1" x14ac:dyDescent="0.25">
      <c r="A797" s="176" t="s">
        <v>1587</v>
      </c>
      <c r="B797" s="177" t="s">
        <v>1588</v>
      </c>
      <c r="C797" s="176" t="s">
        <v>51</v>
      </c>
      <c r="D797" s="178">
        <v>8.1</v>
      </c>
      <c r="E797" s="179"/>
    </row>
    <row r="798" spans="1:5" ht="24.4" customHeight="1" x14ac:dyDescent="0.25">
      <c r="A798" s="176" t="s">
        <v>1589</v>
      </c>
      <c r="B798" s="177" t="s">
        <v>1590</v>
      </c>
      <c r="C798" s="176" t="s">
        <v>51</v>
      </c>
      <c r="D798" s="178">
        <v>2.5499999999999998</v>
      </c>
      <c r="E798" s="179"/>
    </row>
    <row r="799" spans="1:5" ht="12.2" customHeight="1" x14ac:dyDescent="0.25">
      <c r="A799" s="172">
        <v>8808</v>
      </c>
      <c r="B799" s="173" t="s">
        <v>1591</v>
      </c>
      <c r="C799" s="174"/>
      <c r="D799" s="175"/>
      <c r="E799" s="175"/>
    </row>
    <row r="800" spans="1:5" ht="24.4" customHeight="1" x14ac:dyDescent="0.25">
      <c r="A800" s="176" t="s">
        <v>1592</v>
      </c>
      <c r="B800" s="177" t="s">
        <v>1593</v>
      </c>
      <c r="C800" s="176" t="s">
        <v>51</v>
      </c>
      <c r="D800" s="181">
        <v>31.05</v>
      </c>
      <c r="E800" s="179"/>
    </row>
    <row r="801" spans="1:5" ht="24.4" customHeight="1" x14ac:dyDescent="0.25">
      <c r="A801" s="176" t="s">
        <v>1594</v>
      </c>
      <c r="B801" s="177" t="s">
        <v>1595</v>
      </c>
      <c r="C801" s="176" t="s">
        <v>51</v>
      </c>
      <c r="D801" s="181">
        <v>34.24</v>
      </c>
      <c r="E801" s="179"/>
    </row>
    <row r="802" spans="1:5" ht="24.4" customHeight="1" x14ac:dyDescent="0.25">
      <c r="A802" s="176" t="s">
        <v>1596</v>
      </c>
      <c r="B802" s="177" t="s">
        <v>1597</v>
      </c>
      <c r="C802" s="176" t="s">
        <v>51</v>
      </c>
      <c r="D802" s="181">
        <v>37.44</v>
      </c>
      <c r="E802" s="179"/>
    </row>
    <row r="803" spans="1:5" ht="24.4" customHeight="1" x14ac:dyDescent="0.25">
      <c r="A803" s="176" t="s">
        <v>1598</v>
      </c>
      <c r="B803" s="177" t="s">
        <v>1599</v>
      </c>
      <c r="C803" s="176" t="s">
        <v>51</v>
      </c>
      <c r="D803" s="181">
        <v>53.25</v>
      </c>
      <c r="E803" s="179"/>
    </row>
    <row r="804" spans="1:5" ht="12.2" customHeight="1" x14ac:dyDescent="0.25">
      <c r="A804" s="172">
        <v>8809</v>
      </c>
      <c r="B804" s="173" t="s">
        <v>1600</v>
      </c>
      <c r="C804" s="174"/>
      <c r="D804" s="175"/>
      <c r="E804" s="175"/>
    </row>
    <row r="805" spans="1:5" ht="36.6" customHeight="1" x14ac:dyDescent="0.25">
      <c r="A805" s="176" t="s">
        <v>1601</v>
      </c>
      <c r="B805" s="177" t="s">
        <v>1602</v>
      </c>
      <c r="C805" s="176" t="s">
        <v>51</v>
      </c>
      <c r="D805" s="181">
        <v>58.39</v>
      </c>
      <c r="E805" s="179"/>
    </row>
    <row r="806" spans="1:5" ht="36.6" customHeight="1" x14ac:dyDescent="0.25">
      <c r="A806" s="176" t="s">
        <v>1603</v>
      </c>
      <c r="B806" s="177" t="s">
        <v>1604</v>
      </c>
      <c r="C806" s="176" t="s">
        <v>51</v>
      </c>
      <c r="D806" s="181">
        <v>60.41</v>
      </c>
      <c r="E806" s="179"/>
    </row>
    <row r="807" spans="1:5" ht="36.6" customHeight="1" x14ac:dyDescent="0.25">
      <c r="A807" s="176" t="s">
        <v>1605</v>
      </c>
      <c r="B807" s="177" t="s">
        <v>1606</v>
      </c>
      <c r="C807" s="176" t="s">
        <v>51</v>
      </c>
      <c r="D807" s="181">
        <v>62.81</v>
      </c>
      <c r="E807" s="179"/>
    </row>
    <row r="808" spans="1:5" ht="12.2" customHeight="1" x14ac:dyDescent="0.25">
      <c r="A808" s="172">
        <v>8810</v>
      </c>
      <c r="B808" s="173" t="s">
        <v>1607</v>
      </c>
      <c r="C808" s="174"/>
      <c r="D808" s="175"/>
      <c r="E808" s="175"/>
    </row>
    <row r="809" spans="1:5" ht="60.95" customHeight="1" x14ac:dyDescent="0.25">
      <c r="A809" s="176" t="s">
        <v>1608</v>
      </c>
      <c r="B809" s="177" t="s">
        <v>1609</v>
      </c>
      <c r="C809" s="176" t="s">
        <v>51</v>
      </c>
      <c r="D809" s="181">
        <v>66.569999999999993</v>
      </c>
      <c r="E809" s="179"/>
    </row>
    <row r="810" spans="1:5" ht="60.95" customHeight="1" x14ac:dyDescent="0.25">
      <c r="A810" s="176" t="s">
        <v>1610</v>
      </c>
      <c r="B810" s="177" t="s">
        <v>1611</v>
      </c>
      <c r="C810" s="176" t="s">
        <v>51</v>
      </c>
      <c r="D810" s="181">
        <v>62.34</v>
      </c>
      <c r="E810" s="179"/>
    </row>
    <row r="811" spans="1:5" ht="60.95" customHeight="1" x14ac:dyDescent="0.25">
      <c r="A811" s="176" t="s">
        <v>1612</v>
      </c>
      <c r="B811" s="177" t="s">
        <v>1613</v>
      </c>
      <c r="C811" s="176" t="s">
        <v>51</v>
      </c>
      <c r="D811" s="181">
        <v>53.62</v>
      </c>
      <c r="E811" s="179"/>
    </row>
    <row r="812" spans="1:5" ht="60.95" customHeight="1" x14ac:dyDescent="0.25">
      <c r="A812" s="176" t="s">
        <v>1614</v>
      </c>
      <c r="B812" s="177" t="s">
        <v>1615</v>
      </c>
      <c r="C812" s="176" t="s">
        <v>51</v>
      </c>
      <c r="D812" s="181">
        <v>52.42</v>
      </c>
      <c r="E812" s="179"/>
    </row>
    <row r="813" spans="1:5" ht="48.75" customHeight="1" x14ac:dyDescent="0.25">
      <c r="A813" s="176" t="s">
        <v>1616</v>
      </c>
      <c r="B813" s="177" t="s">
        <v>1617</v>
      </c>
      <c r="C813" s="176" t="s">
        <v>51</v>
      </c>
      <c r="D813" s="181">
        <v>79.16</v>
      </c>
      <c r="E813" s="179"/>
    </row>
    <row r="814" spans="1:5" ht="48.75" customHeight="1" x14ac:dyDescent="0.25">
      <c r="A814" s="176" t="s">
        <v>1618</v>
      </c>
      <c r="B814" s="177" t="s">
        <v>1619</v>
      </c>
      <c r="C814" s="176" t="s">
        <v>51</v>
      </c>
      <c r="D814" s="181">
        <v>83.68</v>
      </c>
      <c r="E814" s="179"/>
    </row>
    <row r="815" spans="1:5" ht="36.6" customHeight="1" x14ac:dyDescent="0.25">
      <c r="A815" s="176" t="s">
        <v>1620</v>
      </c>
      <c r="B815" s="177" t="s">
        <v>1621</v>
      </c>
      <c r="C815" s="176" t="s">
        <v>51</v>
      </c>
      <c r="D815" s="181">
        <v>91.16</v>
      </c>
      <c r="E815" s="179"/>
    </row>
    <row r="816" spans="1:5" ht="12.2" customHeight="1" x14ac:dyDescent="0.25">
      <c r="A816" s="172">
        <v>8811</v>
      </c>
      <c r="B816" s="173" t="s">
        <v>1622</v>
      </c>
      <c r="C816" s="174"/>
      <c r="D816" s="175"/>
      <c r="E816" s="175"/>
    </row>
    <row r="817" spans="1:5" ht="60.95" customHeight="1" x14ac:dyDescent="0.25">
      <c r="A817" s="176" t="s">
        <v>1623</v>
      </c>
      <c r="B817" s="177" t="s">
        <v>1624</v>
      </c>
      <c r="C817" s="176" t="s">
        <v>51</v>
      </c>
      <c r="D817" s="180">
        <v>137.58000000000001</v>
      </c>
      <c r="E817" s="179"/>
    </row>
    <row r="818" spans="1:5" ht="60.95" customHeight="1" x14ac:dyDescent="0.25">
      <c r="A818" s="176" t="s">
        <v>1625</v>
      </c>
      <c r="B818" s="177" t="s">
        <v>1626</v>
      </c>
      <c r="C818" s="176" t="s">
        <v>51</v>
      </c>
      <c r="D818" s="180">
        <v>122.57</v>
      </c>
      <c r="E818" s="179"/>
    </row>
    <row r="819" spans="1:5" ht="12.2" customHeight="1" x14ac:dyDescent="0.25">
      <c r="A819" s="172">
        <v>8812</v>
      </c>
      <c r="B819" s="173" t="s">
        <v>1627</v>
      </c>
      <c r="C819" s="174"/>
      <c r="D819" s="175"/>
      <c r="E819" s="175"/>
    </row>
    <row r="820" spans="1:5" ht="36.6" customHeight="1" x14ac:dyDescent="0.25">
      <c r="A820" s="176" t="s">
        <v>1628</v>
      </c>
      <c r="B820" s="177" t="s">
        <v>1629</v>
      </c>
      <c r="C820" s="176" t="s">
        <v>51</v>
      </c>
      <c r="D820" s="181">
        <v>83.57</v>
      </c>
      <c r="E820" s="179"/>
    </row>
    <row r="821" spans="1:5" ht="36.6" customHeight="1" x14ac:dyDescent="0.25">
      <c r="A821" s="176" t="s">
        <v>1630</v>
      </c>
      <c r="B821" s="177" t="s">
        <v>1631</v>
      </c>
      <c r="C821" s="176" t="s">
        <v>51</v>
      </c>
      <c r="D821" s="181">
        <v>81.319999999999993</v>
      </c>
      <c r="E821" s="179"/>
    </row>
    <row r="822" spans="1:5" ht="36.6" customHeight="1" x14ac:dyDescent="0.25">
      <c r="A822" s="176" t="s">
        <v>1632</v>
      </c>
      <c r="B822" s="177" t="s">
        <v>1633</v>
      </c>
      <c r="C822" s="176" t="s">
        <v>51</v>
      </c>
      <c r="D822" s="181">
        <v>62.77</v>
      </c>
      <c r="E822" s="179"/>
    </row>
    <row r="823" spans="1:5" ht="36.6" customHeight="1" x14ac:dyDescent="0.25">
      <c r="A823" s="176" t="s">
        <v>1634</v>
      </c>
      <c r="B823" s="177" t="s">
        <v>1635</v>
      </c>
      <c r="C823" s="176" t="s">
        <v>51</v>
      </c>
      <c r="D823" s="181">
        <v>90.57</v>
      </c>
      <c r="E823" s="179"/>
    </row>
    <row r="824" spans="1:5" ht="36.6" customHeight="1" x14ac:dyDescent="0.25">
      <c r="A824" s="176" t="s">
        <v>1636</v>
      </c>
      <c r="B824" s="177" t="s">
        <v>1637</v>
      </c>
      <c r="C824" s="176" t="s">
        <v>51</v>
      </c>
      <c r="D824" s="181">
        <v>86.08</v>
      </c>
      <c r="E824" s="179"/>
    </row>
    <row r="825" spans="1:5" ht="36.6" customHeight="1" x14ac:dyDescent="0.25">
      <c r="A825" s="176" t="s">
        <v>1638</v>
      </c>
      <c r="B825" s="177" t="s">
        <v>1639</v>
      </c>
      <c r="C825" s="176" t="s">
        <v>51</v>
      </c>
      <c r="D825" s="181">
        <v>65.41</v>
      </c>
      <c r="E825" s="179"/>
    </row>
    <row r="826" spans="1:5" ht="12.2" customHeight="1" x14ac:dyDescent="0.25">
      <c r="A826" s="172">
        <v>8814</v>
      </c>
      <c r="B826" s="173" t="s">
        <v>1640</v>
      </c>
      <c r="C826" s="174"/>
      <c r="D826" s="175"/>
      <c r="E826" s="175"/>
    </row>
    <row r="827" spans="1:5" ht="48.75" customHeight="1" x14ac:dyDescent="0.25">
      <c r="A827" s="176" t="s">
        <v>1641</v>
      </c>
      <c r="B827" s="177" t="s">
        <v>1642</v>
      </c>
      <c r="C827" s="176" t="s">
        <v>51</v>
      </c>
      <c r="D827" s="180">
        <v>231.18</v>
      </c>
      <c r="E827" s="179"/>
    </row>
    <row r="828" spans="1:5" ht="36.6" customHeight="1" x14ac:dyDescent="0.25">
      <c r="A828" s="176" t="s">
        <v>1643</v>
      </c>
      <c r="B828" s="177" t="s">
        <v>1644</v>
      </c>
      <c r="C828" s="176" t="s">
        <v>51</v>
      </c>
      <c r="D828" s="180">
        <v>212.48</v>
      </c>
      <c r="E828" s="179"/>
    </row>
    <row r="829" spans="1:5" ht="36.6" customHeight="1" x14ac:dyDescent="0.25">
      <c r="A829" s="176" t="s">
        <v>1645</v>
      </c>
      <c r="B829" s="177" t="s">
        <v>1646</v>
      </c>
      <c r="C829" s="176" t="s">
        <v>51</v>
      </c>
      <c r="D829" s="180">
        <v>279.98</v>
      </c>
      <c r="E829" s="179"/>
    </row>
    <row r="830" spans="1:5" ht="12.2" customHeight="1" x14ac:dyDescent="0.25">
      <c r="A830" s="172">
        <v>8815</v>
      </c>
      <c r="B830" s="173" t="s">
        <v>1647</v>
      </c>
      <c r="C830" s="174"/>
      <c r="D830" s="175"/>
      <c r="E830" s="175"/>
    </row>
    <row r="831" spans="1:5" ht="36.6" customHeight="1" x14ac:dyDescent="0.25">
      <c r="A831" s="176" t="s">
        <v>1648</v>
      </c>
      <c r="B831" s="177" t="s">
        <v>1649</v>
      </c>
      <c r="C831" s="176" t="s">
        <v>51</v>
      </c>
      <c r="D831" s="178">
        <v>4.26</v>
      </c>
      <c r="E831" s="179"/>
    </row>
    <row r="832" spans="1:5" ht="36.6" customHeight="1" x14ac:dyDescent="0.25">
      <c r="A832" s="176" t="s">
        <v>1650</v>
      </c>
      <c r="B832" s="177" t="s">
        <v>1651</v>
      </c>
      <c r="C832" s="176" t="s">
        <v>51</v>
      </c>
      <c r="D832" s="178">
        <v>4.78</v>
      </c>
      <c r="E832" s="179"/>
    </row>
    <row r="833" spans="1:5" ht="36.6" customHeight="1" x14ac:dyDescent="0.25">
      <c r="A833" s="176" t="s">
        <v>1652</v>
      </c>
      <c r="B833" s="177" t="s">
        <v>1653</v>
      </c>
      <c r="C833" s="176" t="s">
        <v>51</v>
      </c>
      <c r="D833" s="178">
        <v>4.8600000000000003</v>
      </c>
      <c r="E833" s="179"/>
    </row>
    <row r="834" spans="1:5" ht="36.6" customHeight="1" x14ac:dyDescent="0.25">
      <c r="A834" s="176" t="s">
        <v>1654</v>
      </c>
      <c r="B834" s="177" t="s">
        <v>1655</v>
      </c>
      <c r="C834" s="176" t="s">
        <v>51</v>
      </c>
      <c r="D834" s="178">
        <v>6.57</v>
      </c>
      <c r="E834" s="179"/>
    </row>
    <row r="835" spans="1:5" ht="24.4" customHeight="1" x14ac:dyDescent="0.25">
      <c r="A835" s="176" t="s">
        <v>1656</v>
      </c>
      <c r="B835" s="177" t="s">
        <v>1657</v>
      </c>
      <c r="C835" s="176" t="s">
        <v>51</v>
      </c>
      <c r="D835" s="178">
        <v>7.96</v>
      </c>
      <c r="E835" s="179"/>
    </row>
    <row r="836" spans="1:5" ht="24.4" customHeight="1" x14ac:dyDescent="0.25">
      <c r="A836" s="176" t="s">
        <v>1658</v>
      </c>
      <c r="B836" s="177" t="s">
        <v>1659</v>
      </c>
      <c r="C836" s="176" t="s">
        <v>51</v>
      </c>
      <c r="D836" s="181">
        <v>14.75</v>
      </c>
      <c r="E836" s="179"/>
    </row>
    <row r="837" spans="1:5" ht="12.2" customHeight="1" x14ac:dyDescent="0.25">
      <c r="A837" s="172">
        <v>8816</v>
      </c>
      <c r="B837" s="173" t="s">
        <v>1660</v>
      </c>
      <c r="C837" s="174"/>
      <c r="D837" s="175"/>
      <c r="E837" s="175"/>
    </row>
    <row r="838" spans="1:5" ht="12.2" customHeight="1" x14ac:dyDescent="0.25">
      <c r="A838" s="176" t="s">
        <v>1661</v>
      </c>
      <c r="B838" s="177" t="s">
        <v>1662</v>
      </c>
      <c r="C838" s="176" t="s">
        <v>51</v>
      </c>
      <c r="D838" s="180">
        <v>114.82</v>
      </c>
      <c r="E838" s="179"/>
    </row>
    <row r="839" spans="1:5" ht="12.2" customHeight="1" x14ac:dyDescent="0.25">
      <c r="A839" s="172">
        <v>8817</v>
      </c>
      <c r="B839" s="173" t="s">
        <v>1663</v>
      </c>
      <c r="C839" s="174"/>
      <c r="D839" s="175"/>
      <c r="E839" s="175"/>
    </row>
    <row r="840" spans="1:5" ht="36.6" customHeight="1" x14ac:dyDescent="0.25">
      <c r="A840" s="176" t="s">
        <v>1664</v>
      </c>
      <c r="B840" s="177" t="s">
        <v>1665</v>
      </c>
      <c r="C840" s="176" t="s">
        <v>51</v>
      </c>
      <c r="D840" s="181">
        <v>41.78</v>
      </c>
      <c r="E840" s="179"/>
    </row>
    <row r="841" spans="1:5" ht="36.6" customHeight="1" x14ac:dyDescent="0.25">
      <c r="A841" s="176" t="s">
        <v>1666</v>
      </c>
      <c r="B841" s="177" t="s">
        <v>1667</v>
      </c>
      <c r="C841" s="176" t="s">
        <v>51</v>
      </c>
      <c r="D841" s="181">
        <v>41.97</v>
      </c>
      <c r="E841" s="179"/>
    </row>
    <row r="842" spans="1:5" ht="36.6" customHeight="1" x14ac:dyDescent="0.25">
      <c r="A842" s="176" t="s">
        <v>1668</v>
      </c>
      <c r="B842" s="177" t="s">
        <v>1669</v>
      </c>
      <c r="C842" s="176" t="s">
        <v>51</v>
      </c>
      <c r="D842" s="181">
        <v>42.94</v>
      </c>
      <c r="E842" s="179"/>
    </row>
    <row r="843" spans="1:5" ht="24.4" customHeight="1" x14ac:dyDescent="0.25">
      <c r="A843" s="176" t="s">
        <v>1670</v>
      </c>
      <c r="B843" s="177" t="s">
        <v>1671</v>
      </c>
      <c r="C843" s="176" t="s">
        <v>51</v>
      </c>
      <c r="D843" s="181">
        <v>11.87</v>
      </c>
      <c r="E843" s="179"/>
    </row>
    <row r="844" spans="1:5" ht="24.4" customHeight="1" x14ac:dyDescent="0.25">
      <c r="A844" s="176" t="s">
        <v>1672</v>
      </c>
      <c r="B844" s="177" t="s">
        <v>1673</v>
      </c>
      <c r="C844" s="176" t="s">
        <v>51</v>
      </c>
      <c r="D844" s="181">
        <v>13.53</v>
      </c>
      <c r="E844" s="179"/>
    </row>
    <row r="845" spans="1:5" ht="24.4" customHeight="1" x14ac:dyDescent="0.25">
      <c r="A845" s="176" t="s">
        <v>1674</v>
      </c>
      <c r="B845" s="177" t="s">
        <v>1675</v>
      </c>
      <c r="C845" s="176" t="s">
        <v>51</v>
      </c>
      <c r="D845" s="181">
        <v>13.72</v>
      </c>
      <c r="E845" s="179"/>
    </row>
    <row r="846" spans="1:5" ht="24.4" customHeight="1" x14ac:dyDescent="0.25">
      <c r="A846" s="176" t="s">
        <v>1676</v>
      </c>
      <c r="B846" s="177" t="s">
        <v>1677</v>
      </c>
      <c r="C846" s="176" t="s">
        <v>51</v>
      </c>
      <c r="D846" s="181">
        <v>14.69</v>
      </c>
      <c r="E846" s="179"/>
    </row>
    <row r="847" spans="1:5" ht="12.2" customHeight="1" x14ac:dyDescent="0.25">
      <c r="A847" s="176" t="s">
        <v>1678</v>
      </c>
      <c r="B847" s="177" t="s">
        <v>1679</v>
      </c>
      <c r="C847" s="176" t="s">
        <v>51</v>
      </c>
      <c r="D847" s="178">
        <v>4.51</v>
      </c>
      <c r="E847" s="179"/>
    </row>
    <row r="848" spans="1:5" ht="24.4" customHeight="1" x14ac:dyDescent="0.25">
      <c r="A848" s="176" t="s">
        <v>1680</v>
      </c>
      <c r="B848" s="177" t="s">
        <v>1681</v>
      </c>
      <c r="C848" s="176" t="s">
        <v>51</v>
      </c>
      <c r="D848" s="180">
        <v>114.22</v>
      </c>
      <c r="E848" s="179"/>
    </row>
    <row r="849" spans="1:5" ht="24.4" customHeight="1" x14ac:dyDescent="0.25">
      <c r="A849" s="176" t="s">
        <v>1682</v>
      </c>
      <c r="B849" s="177" t="s">
        <v>1683</v>
      </c>
      <c r="C849" s="176" t="s">
        <v>51</v>
      </c>
      <c r="D849" s="181">
        <v>99.9</v>
      </c>
      <c r="E849" s="179"/>
    </row>
    <row r="850" spans="1:5" ht="12.2" customHeight="1" x14ac:dyDescent="0.25">
      <c r="A850" s="172">
        <v>8818</v>
      </c>
      <c r="B850" s="173" t="s">
        <v>1684</v>
      </c>
      <c r="C850" s="174"/>
      <c r="D850" s="175"/>
      <c r="E850" s="175"/>
    </row>
    <row r="851" spans="1:5" ht="36.6" customHeight="1" x14ac:dyDescent="0.25">
      <c r="A851" s="176" t="s">
        <v>1685</v>
      </c>
      <c r="B851" s="177" t="s">
        <v>1686</v>
      </c>
      <c r="C851" s="176" t="s">
        <v>51</v>
      </c>
      <c r="D851" s="181">
        <v>46.26</v>
      </c>
      <c r="E851" s="179"/>
    </row>
    <row r="852" spans="1:5" ht="36.6" customHeight="1" x14ac:dyDescent="0.25">
      <c r="A852" s="176" t="s">
        <v>1687</v>
      </c>
      <c r="B852" s="177" t="s">
        <v>1688</v>
      </c>
      <c r="C852" s="176" t="s">
        <v>51</v>
      </c>
      <c r="D852" s="181">
        <v>46.4</v>
      </c>
      <c r="E852" s="179"/>
    </row>
    <row r="853" spans="1:5" ht="36.6" customHeight="1" x14ac:dyDescent="0.25">
      <c r="A853" s="176" t="s">
        <v>1689</v>
      </c>
      <c r="B853" s="177" t="s">
        <v>1690</v>
      </c>
      <c r="C853" s="176" t="s">
        <v>51</v>
      </c>
      <c r="D853" s="181">
        <v>45.54</v>
      </c>
      <c r="E853" s="179"/>
    </row>
    <row r="854" spans="1:5" ht="36.6" customHeight="1" x14ac:dyDescent="0.25">
      <c r="A854" s="176" t="s">
        <v>1691</v>
      </c>
      <c r="B854" s="177" t="s">
        <v>1692</v>
      </c>
      <c r="C854" s="176" t="s">
        <v>51</v>
      </c>
      <c r="D854" s="181">
        <v>47.64</v>
      </c>
      <c r="E854" s="179"/>
    </row>
    <row r="855" spans="1:5" ht="36.6" customHeight="1" x14ac:dyDescent="0.25">
      <c r="A855" s="176" t="s">
        <v>1693</v>
      </c>
      <c r="B855" s="177" t="s">
        <v>1694</v>
      </c>
      <c r="C855" s="176" t="s">
        <v>51</v>
      </c>
      <c r="D855" s="181">
        <v>51.53</v>
      </c>
      <c r="E855" s="179"/>
    </row>
    <row r="856" spans="1:5" ht="36.6" customHeight="1" x14ac:dyDescent="0.25">
      <c r="A856" s="176" t="s">
        <v>1695</v>
      </c>
      <c r="B856" s="177" t="s">
        <v>1696</v>
      </c>
      <c r="C856" s="176" t="s">
        <v>51</v>
      </c>
      <c r="D856" s="181">
        <v>50.67</v>
      </c>
      <c r="E856" s="179"/>
    </row>
    <row r="857" spans="1:5" ht="36.6" customHeight="1" x14ac:dyDescent="0.25">
      <c r="A857" s="176" t="s">
        <v>1697</v>
      </c>
      <c r="B857" s="177" t="s">
        <v>1698</v>
      </c>
      <c r="C857" s="176" t="s">
        <v>51</v>
      </c>
      <c r="D857" s="181">
        <v>52.77</v>
      </c>
      <c r="E857" s="179"/>
    </row>
    <row r="858" spans="1:5" ht="36.6" customHeight="1" x14ac:dyDescent="0.25">
      <c r="A858" s="176" t="s">
        <v>1699</v>
      </c>
      <c r="B858" s="177" t="s">
        <v>1700</v>
      </c>
      <c r="C858" s="176" t="s">
        <v>51</v>
      </c>
      <c r="D858" s="181">
        <v>68.16</v>
      </c>
      <c r="E858" s="179"/>
    </row>
    <row r="859" spans="1:5" ht="48.75" customHeight="1" x14ac:dyDescent="0.25">
      <c r="A859" s="176" t="s">
        <v>1701</v>
      </c>
      <c r="B859" s="177" t="s">
        <v>1702</v>
      </c>
      <c r="C859" s="176" t="s">
        <v>51</v>
      </c>
      <c r="D859" s="181">
        <v>47.77</v>
      </c>
      <c r="E859" s="179"/>
    </row>
    <row r="860" spans="1:5" ht="36.6" customHeight="1" x14ac:dyDescent="0.25">
      <c r="A860" s="176" t="s">
        <v>1703</v>
      </c>
      <c r="B860" s="177" t="s">
        <v>1704</v>
      </c>
      <c r="C860" s="176" t="s">
        <v>51</v>
      </c>
      <c r="D860" s="181">
        <v>36.340000000000003</v>
      </c>
      <c r="E860" s="179"/>
    </row>
    <row r="861" spans="1:5" ht="36.6" customHeight="1" x14ac:dyDescent="0.25">
      <c r="A861" s="176" t="s">
        <v>1705</v>
      </c>
      <c r="B861" s="177" t="s">
        <v>1706</v>
      </c>
      <c r="C861" s="176" t="s">
        <v>51</v>
      </c>
      <c r="D861" s="181">
        <v>48.81</v>
      </c>
      <c r="E861" s="179"/>
    </row>
    <row r="862" spans="1:5" ht="36.6" customHeight="1" x14ac:dyDescent="0.25">
      <c r="A862" s="176" t="s">
        <v>1707</v>
      </c>
      <c r="B862" s="177" t="s">
        <v>1708</v>
      </c>
      <c r="C862" s="176" t="s">
        <v>51</v>
      </c>
      <c r="D862" s="181">
        <v>47.95</v>
      </c>
      <c r="E862" s="179"/>
    </row>
    <row r="863" spans="1:5" ht="36.6" customHeight="1" x14ac:dyDescent="0.25">
      <c r="A863" s="176" t="s">
        <v>1709</v>
      </c>
      <c r="B863" s="177" t="s">
        <v>1710</v>
      </c>
      <c r="C863" s="176" t="s">
        <v>51</v>
      </c>
      <c r="D863" s="181">
        <v>50.05</v>
      </c>
      <c r="E863" s="179"/>
    </row>
    <row r="864" spans="1:5" ht="36.6" customHeight="1" x14ac:dyDescent="0.25">
      <c r="A864" s="176" t="s">
        <v>1711</v>
      </c>
      <c r="B864" s="177" t="s">
        <v>1712</v>
      </c>
      <c r="C864" s="176" t="s">
        <v>51</v>
      </c>
      <c r="D864" s="181">
        <v>39.53</v>
      </c>
      <c r="E864" s="179"/>
    </row>
    <row r="865" spans="1:5" ht="36.6" customHeight="1" x14ac:dyDescent="0.25">
      <c r="A865" s="176" t="s">
        <v>1713</v>
      </c>
      <c r="B865" s="177" t="s">
        <v>1714</v>
      </c>
      <c r="C865" s="176" t="s">
        <v>51</v>
      </c>
      <c r="D865" s="181">
        <v>53.66</v>
      </c>
      <c r="E865" s="179"/>
    </row>
    <row r="866" spans="1:5" ht="36.6" customHeight="1" x14ac:dyDescent="0.25">
      <c r="A866" s="176" t="s">
        <v>1715</v>
      </c>
      <c r="B866" s="177" t="s">
        <v>1716</v>
      </c>
      <c r="C866" s="176" t="s">
        <v>51</v>
      </c>
      <c r="D866" s="181">
        <v>52.8</v>
      </c>
      <c r="E866" s="179"/>
    </row>
    <row r="867" spans="1:5" ht="36.6" customHeight="1" x14ac:dyDescent="0.25">
      <c r="A867" s="176" t="s">
        <v>1717</v>
      </c>
      <c r="B867" s="177" t="s">
        <v>1718</v>
      </c>
      <c r="C867" s="176" t="s">
        <v>51</v>
      </c>
      <c r="D867" s="181">
        <v>54.9</v>
      </c>
      <c r="E867" s="179"/>
    </row>
    <row r="868" spans="1:5" ht="36.6" customHeight="1" x14ac:dyDescent="0.25">
      <c r="A868" s="176" t="s">
        <v>1719</v>
      </c>
      <c r="B868" s="177" t="s">
        <v>1720</v>
      </c>
      <c r="C868" s="176" t="s">
        <v>51</v>
      </c>
      <c r="D868" s="181">
        <v>42.73</v>
      </c>
      <c r="E868" s="179"/>
    </row>
    <row r="869" spans="1:5" ht="36.6" customHeight="1" x14ac:dyDescent="0.25">
      <c r="A869" s="176" t="s">
        <v>1721</v>
      </c>
      <c r="B869" s="177" t="s">
        <v>1722</v>
      </c>
      <c r="C869" s="176" t="s">
        <v>51</v>
      </c>
      <c r="D869" s="181">
        <v>71.599999999999994</v>
      </c>
      <c r="E869" s="179"/>
    </row>
    <row r="870" spans="1:5" ht="36.6" customHeight="1" x14ac:dyDescent="0.25">
      <c r="A870" s="176" t="s">
        <v>1723</v>
      </c>
      <c r="B870" s="177" t="s">
        <v>1724</v>
      </c>
      <c r="C870" s="176" t="s">
        <v>51</v>
      </c>
      <c r="D870" s="181">
        <v>60.13</v>
      </c>
      <c r="E870" s="179"/>
    </row>
    <row r="871" spans="1:5" ht="12.2" customHeight="1" x14ac:dyDescent="0.25">
      <c r="A871" s="172">
        <v>8819</v>
      </c>
      <c r="B871" s="173" t="s">
        <v>1725</v>
      </c>
      <c r="C871" s="174"/>
      <c r="D871" s="175"/>
      <c r="E871" s="175"/>
    </row>
    <row r="872" spans="1:5" ht="24.4" customHeight="1" x14ac:dyDescent="0.25">
      <c r="A872" s="176" t="s">
        <v>1726</v>
      </c>
      <c r="B872" s="177" t="s">
        <v>1727</v>
      </c>
      <c r="C872" s="176" t="s">
        <v>51</v>
      </c>
      <c r="D872" s="181">
        <v>24.92</v>
      </c>
      <c r="E872" s="179"/>
    </row>
    <row r="873" spans="1:5" ht="36.6" customHeight="1" x14ac:dyDescent="0.25">
      <c r="A873" s="176" t="s">
        <v>1728</v>
      </c>
      <c r="B873" s="177" t="s">
        <v>1729</v>
      </c>
      <c r="C873" s="176" t="s">
        <v>51</v>
      </c>
      <c r="D873" s="181">
        <v>85.9</v>
      </c>
      <c r="E873" s="179"/>
    </row>
    <row r="874" spans="1:5" ht="36.6" customHeight="1" x14ac:dyDescent="0.25">
      <c r="A874" s="176" t="s">
        <v>1730</v>
      </c>
      <c r="B874" s="177" t="s">
        <v>1731</v>
      </c>
      <c r="C874" s="176" t="s">
        <v>51</v>
      </c>
      <c r="D874" s="181">
        <v>85.9</v>
      </c>
      <c r="E874" s="179"/>
    </row>
    <row r="875" spans="1:5" ht="36.6" customHeight="1" x14ac:dyDescent="0.25">
      <c r="A875" s="176" t="s">
        <v>1732</v>
      </c>
      <c r="B875" s="177" t="s">
        <v>1733</v>
      </c>
      <c r="C875" s="176" t="s">
        <v>51</v>
      </c>
      <c r="D875" s="180">
        <v>123.87</v>
      </c>
      <c r="E875" s="179"/>
    </row>
    <row r="876" spans="1:5" ht="36.6" customHeight="1" x14ac:dyDescent="0.25">
      <c r="A876" s="176" t="s">
        <v>1734</v>
      </c>
      <c r="B876" s="177" t="s">
        <v>1735</v>
      </c>
      <c r="C876" s="176" t="s">
        <v>51</v>
      </c>
      <c r="D876" s="180">
        <v>121.91</v>
      </c>
      <c r="E876" s="179"/>
    </row>
    <row r="877" spans="1:5" ht="36.6" customHeight="1" x14ac:dyDescent="0.25">
      <c r="A877" s="176" t="s">
        <v>1736</v>
      </c>
      <c r="B877" s="177" t="s">
        <v>1737</v>
      </c>
      <c r="C877" s="176" t="s">
        <v>51</v>
      </c>
      <c r="D877" s="180">
        <v>104.35</v>
      </c>
      <c r="E877" s="179"/>
    </row>
    <row r="878" spans="1:5" ht="36.6" customHeight="1" x14ac:dyDescent="0.25">
      <c r="A878" s="176" t="s">
        <v>1738</v>
      </c>
      <c r="B878" s="177" t="s">
        <v>1739</v>
      </c>
      <c r="C878" s="176" t="s">
        <v>51</v>
      </c>
      <c r="D878" s="180">
        <v>102.39</v>
      </c>
      <c r="E878" s="179"/>
    </row>
    <row r="879" spans="1:5" ht="12.2" customHeight="1" x14ac:dyDescent="0.25">
      <c r="A879" s="172">
        <v>8820</v>
      </c>
      <c r="B879" s="173" t="s">
        <v>1740</v>
      </c>
      <c r="C879" s="174"/>
      <c r="D879" s="175"/>
      <c r="E879" s="175"/>
    </row>
    <row r="880" spans="1:5" ht="12.2" customHeight="1" x14ac:dyDescent="0.25">
      <c r="A880" s="176" t="s">
        <v>1741</v>
      </c>
      <c r="B880" s="177" t="s">
        <v>1742</v>
      </c>
      <c r="C880" s="176" t="s">
        <v>52</v>
      </c>
      <c r="D880" s="182">
        <v>2600.23</v>
      </c>
      <c r="E880" s="179"/>
    </row>
    <row r="881" spans="1:5" ht="48.75" customHeight="1" x14ac:dyDescent="0.25">
      <c r="A881" s="176" t="s">
        <v>1743</v>
      </c>
      <c r="B881" s="177" t="s">
        <v>1744</v>
      </c>
      <c r="C881" s="176" t="s">
        <v>51</v>
      </c>
      <c r="D881" s="181">
        <v>47</v>
      </c>
      <c r="E881" s="179"/>
    </row>
    <row r="882" spans="1:5" ht="48.75" customHeight="1" x14ac:dyDescent="0.25">
      <c r="A882" s="176" t="s">
        <v>1745</v>
      </c>
      <c r="B882" s="177" t="s">
        <v>1746</v>
      </c>
      <c r="C882" s="176" t="s">
        <v>51</v>
      </c>
      <c r="D882" s="181">
        <v>74.42</v>
      </c>
      <c r="E882" s="179"/>
    </row>
    <row r="883" spans="1:5" ht="48.75" customHeight="1" x14ac:dyDescent="0.25">
      <c r="A883" s="176" t="s">
        <v>1747</v>
      </c>
      <c r="B883" s="177" t="s">
        <v>1748</v>
      </c>
      <c r="C883" s="176" t="s">
        <v>51</v>
      </c>
      <c r="D883" s="180">
        <v>151.05000000000001</v>
      </c>
      <c r="E883" s="179"/>
    </row>
    <row r="884" spans="1:5" ht="48.75" customHeight="1" x14ac:dyDescent="0.25">
      <c r="A884" s="176" t="s">
        <v>1749</v>
      </c>
      <c r="B884" s="177" t="s">
        <v>1750</v>
      </c>
      <c r="C884" s="176" t="s">
        <v>51</v>
      </c>
      <c r="D884" s="180">
        <v>163.25</v>
      </c>
      <c r="E884" s="179"/>
    </row>
    <row r="885" spans="1:5" ht="48.75" customHeight="1" x14ac:dyDescent="0.25">
      <c r="A885" s="176" t="s">
        <v>1751</v>
      </c>
      <c r="B885" s="177" t="s">
        <v>1752</v>
      </c>
      <c r="C885" s="176" t="s">
        <v>51</v>
      </c>
      <c r="D885" s="181">
        <v>88.86</v>
      </c>
      <c r="E885" s="179"/>
    </row>
    <row r="886" spans="1:5" ht="48.75" customHeight="1" x14ac:dyDescent="0.25">
      <c r="A886" s="176" t="s">
        <v>1753</v>
      </c>
      <c r="B886" s="177" t="s">
        <v>1754</v>
      </c>
      <c r="C886" s="176" t="s">
        <v>51</v>
      </c>
      <c r="D886" s="181">
        <v>57.87</v>
      </c>
      <c r="E886" s="179"/>
    </row>
    <row r="887" spans="1:5" ht="48.75" customHeight="1" x14ac:dyDescent="0.25">
      <c r="A887" s="176" t="s">
        <v>1755</v>
      </c>
      <c r="B887" s="177" t="s">
        <v>1756</v>
      </c>
      <c r="C887" s="176" t="s">
        <v>51</v>
      </c>
      <c r="D887" s="180">
        <v>197.95</v>
      </c>
      <c r="E887" s="179"/>
    </row>
    <row r="888" spans="1:5" ht="12.2" customHeight="1" x14ac:dyDescent="0.25">
      <c r="A888" s="172">
        <v>8821</v>
      </c>
      <c r="B888" s="173" t="s">
        <v>1757</v>
      </c>
      <c r="C888" s="174"/>
      <c r="D888" s="175"/>
      <c r="E888" s="175"/>
    </row>
    <row r="889" spans="1:5" ht="36.6" customHeight="1" x14ac:dyDescent="0.25">
      <c r="A889" s="176" t="s">
        <v>1758</v>
      </c>
      <c r="B889" s="177" t="s">
        <v>1759</v>
      </c>
      <c r="C889" s="176" t="s">
        <v>51</v>
      </c>
      <c r="D889" s="180">
        <v>120.79</v>
      </c>
      <c r="E889" s="179"/>
    </row>
    <row r="890" spans="1:5" ht="36.6" customHeight="1" x14ac:dyDescent="0.25">
      <c r="A890" s="176" t="s">
        <v>1760</v>
      </c>
      <c r="B890" s="177" t="s">
        <v>1761</v>
      </c>
      <c r="C890" s="176" t="s">
        <v>51</v>
      </c>
      <c r="D890" s="180">
        <v>135.24</v>
      </c>
      <c r="E890" s="179"/>
    </row>
    <row r="891" spans="1:5" ht="36.6" customHeight="1" x14ac:dyDescent="0.25">
      <c r="A891" s="176" t="s">
        <v>1762</v>
      </c>
      <c r="B891" s="177" t="s">
        <v>1763</v>
      </c>
      <c r="C891" s="176" t="s">
        <v>51</v>
      </c>
      <c r="D891" s="180">
        <v>140.36000000000001</v>
      </c>
      <c r="E891" s="179"/>
    </row>
    <row r="892" spans="1:5" ht="36.6" customHeight="1" x14ac:dyDescent="0.25">
      <c r="A892" s="176" t="s">
        <v>1764</v>
      </c>
      <c r="B892" s="177" t="s">
        <v>1765</v>
      </c>
      <c r="C892" s="176" t="s">
        <v>51</v>
      </c>
      <c r="D892" s="180">
        <v>147.69999999999999</v>
      </c>
      <c r="E892" s="179"/>
    </row>
    <row r="893" spans="1:5" ht="36.6" customHeight="1" x14ac:dyDescent="0.25">
      <c r="A893" s="176" t="s">
        <v>1766</v>
      </c>
      <c r="B893" s="177" t="s">
        <v>1767</v>
      </c>
      <c r="C893" s="176" t="s">
        <v>51</v>
      </c>
      <c r="D893" s="180">
        <v>150.34</v>
      </c>
      <c r="E893" s="179"/>
    </row>
    <row r="894" spans="1:5" ht="24.4" customHeight="1" x14ac:dyDescent="0.25">
      <c r="A894" s="176" t="s">
        <v>1768</v>
      </c>
      <c r="B894" s="177" t="s">
        <v>1769</v>
      </c>
      <c r="C894" s="176" t="s">
        <v>51</v>
      </c>
      <c r="D894" s="181">
        <v>47</v>
      </c>
      <c r="E894" s="179"/>
    </row>
    <row r="895" spans="1:5" ht="24.4" customHeight="1" x14ac:dyDescent="0.25">
      <c r="A895" s="176" t="s">
        <v>1770</v>
      </c>
      <c r="B895" s="177" t="s">
        <v>1771</v>
      </c>
      <c r="C895" s="176" t="s">
        <v>51</v>
      </c>
      <c r="D895" s="181">
        <v>52.67</v>
      </c>
      <c r="E895" s="179"/>
    </row>
    <row r="896" spans="1:5" ht="36.6" customHeight="1" x14ac:dyDescent="0.25">
      <c r="A896" s="176" t="s">
        <v>1772</v>
      </c>
      <c r="B896" s="177" t="s">
        <v>1773</v>
      </c>
      <c r="C896" s="176" t="s">
        <v>51</v>
      </c>
      <c r="D896" s="180">
        <v>118.39</v>
      </c>
      <c r="E896" s="179"/>
    </row>
    <row r="897" spans="1:5" ht="36.6" customHeight="1" x14ac:dyDescent="0.25">
      <c r="A897" s="176" t="s">
        <v>1774</v>
      </c>
      <c r="B897" s="177" t="s">
        <v>1775</v>
      </c>
      <c r="C897" s="176" t="s">
        <v>51</v>
      </c>
      <c r="D897" s="180">
        <v>120.15</v>
      </c>
      <c r="E897" s="179"/>
    </row>
    <row r="898" spans="1:5" ht="36.6" customHeight="1" x14ac:dyDescent="0.25">
      <c r="A898" s="176" t="s">
        <v>1776</v>
      </c>
      <c r="B898" s="177" t="s">
        <v>1777</v>
      </c>
      <c r="C898" s="176" t="s">
        <v>51</v>
      </c>
      <c r="D898" s="180">
        <v>122.29</v>
      </c>
      <c r="E898" s="179"/>
    </row>
    <row r="899" spans="1:5" ht="24.4" customHeight="1" x14ac:dyDescent="0.25">
      <c r="A899" s="176" t="s">
        <v>1778</v>
      </c>
      <c r="B899" s="177" t="s">
        <v>1779</v>
      </c>
      <c r="C899" s="176" t="s">
        <v>51</v>
      </c>
      <c r="D899" s="181">
        <v>67.25</v>
      </c>
      <c r="E899" s="179"/>
    </row>
    <row r="900" spans="1:5" ht="36.6" customHeight="1" x14ac:dyDescent="0.25">
      <c r="A900" s="176" t="s">
        <v>1780</v>
      </c>
      <c r="B900" s="177" t="s">
        <v>1781</v>
      </c>
      <c r="C900" s="176" t="s">
        <v>51</v>
      </c>
      <c r="D900" s="180">
        <v>125.72</v>
      </c>
      <c r="E900" s="179"/>
    </row>
    <row r="901" spans="1:5" ht="12.2" customHeight="1" x14ac:dyDescent="0.25">
      <c r="A901" s="172">
        <v>8822</v>
      </c>
      <c r="B901" s="173" t="s">
        <v>1782</v>
      </c>
      <c r="C901" s="174"/>
      <c r="D901" s="175"/>
      <c r="E901" s="175"/>
    </row>
    <row r="902" spans="1:5" ht="48.75" customHeight="1" x14ac:dyDescent="0.25">
      <c r="A902" s="176" t="s">
        <v>1783</v>
      </c>
      <c r="B902" s="177" t="s">
        <v>1784</v>
      </c>
      <c r="C902" s="176" t="s">
        <v>51</v>
      </c>
      <c r="D902" s="181">
        <v>78.89</v>
      </c>
      <c r="E902" s="179"/>
    </row>
    <row r="903" spans="1:5" ht="12.2" customHeight="1" x14ac:dyDescent="0.25">
      <c r="A903" s="172">
        <v>8823</v>
      </c>
      <c r="B903" s="173" t="s">
        <v>1785</v>
      </c>
      <c r="C903" s="174"/>
      <c r="D903" s="175"/>
      <c r="E903" s="175"/>
    </row>
    <row r="904" spans="1:5" ht="48.75" customHeight="1" x14ac:dyDescent="0.25">
      <c r="A904" s="176" t="s">
        <v>1786</v>
      </c>
      <c r="B904" s="177" t="s">
        <v>1787</v>
      </c>
      <c r="C904" s="176" t="s">
        <v>51</v>
      </c>
      <c r="D904" s="181">
        <v>95.8</v>
      </c>
      <c r="E904" s="179"/>
    </row>
    <row r="905" spans="1:5" ht="48.75" customHeight="1" x14ac:dyDescent="0.25">
      <c r="A905" s="176" t="s">
        <v>1788</v>
      </c>
      <c r="B905" s="177" t="s">
        <v>1789</v>
      </c>
      <c r="C905" s="176" t="s">
        <v>51</v>
      </c>
      <c r="D905" s="181">
        <v>82.92</v>
      </c>
      <c r="E905" s="179"/>
    </row>
    <row r="906" spans="1:5" ht="12.2" customHeight="1" x14ac:dyDescent="0.25">
      <c r="A906" s="172">
        <v>8824</v>
      </c>
      <c r="B906" s="173" t="s">
        <v>1790</v>
      </c>
      <c r="C906" s="174"/>
      <c r="D906" s="175"/>
      <c r="E906" s="175"/>
    </row>
    <row r="907" spans="1:5" ht="36.6" customHeight="1" x14ac:dyDescent="0.25">
      <c r="A907" s="176" t="s">
        <v>1791</v>
      </c>
      <c r="B907" s="177" t="s">
        <v>1792</v>
      </c>
      <c r="C907" s="176" t="s">
        <v>51</v>
      </c>
      <c r="D907" s="180">
        <v>275.75</v>
      </c>
      <c r="E907" s="179"/>
    </row>
    <row r="908" spans="1:5" ht="36.6" customHeight="1" x14ac:dyDescent="0.25">
      <c r="A908" s="176" t="s">
        <v>1793</v>
      </c>
      <c r="B908" s="177" t="s">
        <v>1794</v>
      </c>
      <c r="C908" s="176" t="s">
        <v>51</v>
      </c>
      <c r="D908" s="180">
        <v>240.15</v>
      </c>
      <c r="E908" s="179"/>
    </row>
    <row r="909" spans="1:5" ht="36.6" customHeight="1" x14ac:dyDescent="0.25">
      <c r="A909" s="176" t="s">
        <v>1795</v>
      </c>
      <c r="B909" s="177" t="s">
        <v>1796</v>
      </c>
      <c r="C909" s="176" t="s">
        <v>51</v>
      </c>
      <c r="D909" s="180">
        <v>247.05</v>
      </c>
      <c r="E909" s="179"/>
    </row>
    <row r="910" spans="1:5" ht="36.6" customHeight="1" x14ac:dyDescent="0.25">
      <c r="A910" s="176" t="s">
        <v>1797</v>
      </c>
      <c r="B910" s="177" t="s">
        <v>1798</v>
      </c>
      <c r="C910" s="176" t="s">
        <v>51</v>
      </c>
      <c r="D910" s="180">
        <v>240.68</v>
      </c>
      <c r="E910" s="179"/>
    </row>
    <row r="911" spans="1:5" ht="36.6" customHeight="1" x14ac:dyDescent="0.25">
      <c r="A911" s="176" t="s">
        <v>1799</v>
      </c>
      <c r="B911" s="177" t="s">
        <v>1800</v>
      </c>
      <c r="C911" s="176" t="s">
        <v>51</v>
      </c>
      <c r="D911" s="180">
        <v>275.81</v>
      </c>
      <c r="E911" s="179"/>
    </row>
    <row r="912" spans="1:5" ht="36.6" customHeight="1" x14ac:dyDescent="0.25">
      <c r="A912" s="176" t="s">
        <v>1801</v>
      </c>
      <c r="B912" s="177" t="s">
        <v>1802</v>
      </c>
      <c r="C912" s="176" t="s">
        <v>51</v>
      </c>
      <c r="D912" s="180">
        <v>243.19</v>
      </c>
      <c r="E912" s="179"/>
    </row>
    <row r="913" spans="1:5" ht="36.6" customHeight="1" x14ac:dyDescent="0.25">
      <c r="A913" s="176" t="s">
        <v>1803</v>
      </c>
      <c r="B913" s="177" t="s">
        <v>1804</v>
      </c>
      <c r="C913" s="176" t="s">
        <v>51</v>
      </c>
      <c r="D913" s="180">
        <v>245.62</v>
      </c>
      <c r="E913" s="179"/>
    </row>
    <row r="914" spans="1:5" ht="36.6" customHeight="1" x14ac:dyDescent="0.25">
      <c r="A914" s="176" t="s">
        <v>1805</v>
      </c>
      <c r="B914" s="177" t="s">
        <v>1806</v>
      </c>
      <c r="C914" s="176" t="s">
        <v>51</v>
      </c>
      <c r="D914" s="180">
        <v>241.36</v>
      </c>
      <c r="E914" s="179"/>
    </row>
    <row r="915" spans="1:5" ht="48.75" customHeight="1" x14ac:dyDescent="0.25">
      <c r="A915" s="176" t="s">
        <v>1807</v>
      </c>
      <c r="B915" s="177" t="s">
        <v>1808</v>
      </c>
      <c r="C915" s="176" t="s">
        <v>51</v>
      </c>
      <c r="D915" s="181">
        <v>93.18</v>
      </c>
      <c r="E915" s="179"/>
    </row>
    <row r="916" spans="1:5" ht="48.75" customHeight="1" x14ac:dyDescent="0.25">
      <c r="A916" s="176" t="s">
        <v>1809</v>
      </c>
      <c r="B916" s="177" t="s">
        <v>1810</v>
      </c>
      <c r="C916" s="176" t="s">
        <v>51</v>
      </c>
      <c r="D916" s="180">
        <v>120.57</v>
      </c>
      <c r="E916" s="179"/>
    </row>
    <row r="917" spans="1:5" ht="48.75" customHeight="1" x14ac:dyDescent="0.25">
      <c r="A917" s="176" t="s">
        <v>1811</v>
      </c>
      <c r="B917" s="177" t="s">
        <v>1812</v>
      </c>
      <c r="C917" s="176" t="s">
        <v>51</v>
      </c>
      <c r="D917" s="181">
        <v>92.89</v>
      </c>
      <c r="E917" s="179"/>
    </row>
    <row r="918" spans="1:5" ht="48.75" customHeight="1" x14ac:dyDescent="0.25">
      <c r="A918" s="176" t="s">
        <v>1813</v>
      </c>
      <c r="B918" s="177" t="s">
        <v>1814</v>
      </c>
      <c r="C918" s="176" t="s">
        <v>51</v>
      </c>
      <c r="D918" s="180">
        <v>120.13</v>
      </c>
      <c r="E918" s="179"/>
    </row>
    <row r="919" spans="1:5" ht="12.2" customHeight="1" x14ac:dyDescent="0.25">
      <c r="A919" s="172">
        <v>8825</v>
      </c>
      <c r="B919" s="173" t="s">
        <v>1815</v>
      </c>
      <c r="C919" s="174"/>
      <c r="D919" s="175"/>
      <c r="E919" s="175"/>
    </row>
    <row r="920" spans="1:5" ht="24.4" customHeight="1" x14ac:dyDescent="0.25">
      <c r="A920" s="176" t="s">
        <v>1816</v>
      </c>
      <c r="B920" s="177" t="s">
        <v>1817</v>
      </c>
      <c r="C920" s="176" t="s">
        <v>51</v>
      </c>
      <c r="D920" s="181">
        <v>58.88</v>
      </c>
      <c r="E920" s="179"/>
    </row>
    <row r="921" spans="1:5" ht="12.2" customHeight="1" x14ac:dyDescent="0.25">
      <c r="A921" s="172">
        <v>8826</v>
      </c>
      <c r="B921" s="173" t="s">
        <v>1818</v>
      </c>
      <c r="C921" s="174"/>
      <c r="D921" s="175"/>
      <c r="E921" s="175"/>
    </row>
    <row r="922" spans="1:5" ht="36.6" customHeight="1" x14ac:dyDescent="0.25">
      <c r="A922" s="176" t="s">
        <v>1819</v>
      </c>
      <c r="B922" s="177" t="s">
        <v>1820</v>
      </c>
      <c r="C922" s="176" t="s">
        <v>44</v>
      </c>
      <c r="D922" s="181">
        <v>30.21</v>
      </c>
      <c r="E922" s="179"/>
    </row>
    <row r="923" spans="1:5" ht="12.2" customHeight="1" x14ac:dyDescent="0.25">
      <c r="A923" s="172">
        <v>8827</v>
      </c>
      <c r="B923" s="173" t="s">
        <v>1821</v>
      </c>
      <c r="C923" s="174"/>
      <c r="D923" s="175"/>
      <c r="E923" s="175"/>
    </row>
    <row r="924" spans="1:5" ht="24.4" customHeight="1" x14ac:dyDescent="0.25">
      <c r="A924" s="176" t="s">
        <v>1822</v>
      </c>
      <c r="B924" s="177" t="s">
        <v>1823</v>
      </c>
      <c r="C924" s="176" t="s">
        <v>44</v>
      </c>
      <c r="D924" s="181">
        <v>18.739999999999998</v>
      </c>
      <c r="E924" s="179"/>
    </row>
    <row r="925" spans="1:5" ht="36.6" customHeight="1" x14ac:dyDescent="0.25">
      <c r="A925" s="176" t="s">
        <v>1824</v>
      </c>
      <c r="B925" s="177" t="s">
        <v>1825</v>
      </c>
      <c r="C925" s="176" t="s">
        <v>44</v>
      </c>
      <c r="D925" s="180">
        <v>142.19999999999999</v>
      </c>
      <c r="E925" s="179"/>
    </row>
    <row r="926" spans="1:5" ht="24.4" customHeight="1" x14ac:dyDescent="0.25">
      <c r="A926" s="176" t="s">
        <v>1826</v>
      </c>
      <c r="B926" s="177" t="s">
        <v>1827</v>
      </c>
      <c r="C926" s="176" t="s">
        <v>44</v>
      </c>
      <c r="D926" s="178">
        <v>8.77</v>
      </c>
      <c r="E926" s="179"/>
    </row>
    <row r="927" spans="1:5" ht="12.2" customHeight="1" x14ac:dyDescent="0.25">
      <c r="A927" s="172">
        <v>8828</v>
      </c>
      <c r="B927" s="173" t="s">
        <v>1828</v>
      </c>
      <c r="C927" s="174"/>
      <c r="D927" s="175"/>
      <c r="E927" s="175"/>
    </row>
    <row r="928" spans="1:5" ht="36.6" customHeight="1" x14ac:dyDescent="0.25">
      <c r="A928" s="176" t="s">
        <v>1829</v>
      </c>
      <c r="B928" s="177" t="s">
        <v>1830</v>
      </c>
      <c r="C928" s="176" t="s">
        <v>51</v>
      </c>
      <c r="D928" s="181">
        <v>89.77</v>
      </c>
      <c r="E928" s="179"/>
    </row>
    <row r="929" spans="1:5" ht="12.2" customHeight="1" x14ac:dyDescent="0.25">
      <c r="A929" s="172">
        <v>8674</v>
      </c>
      <c r="B929" s="173" t="s">
        <v>1831</v>
      </c>
      <c r="C929" s="174"/>
      <c r="D929" s="175"/>
      <c r="E929" s="175"/>
    </row>
    <row r="930" spans="1:5" ht="12.2" customHeight="1" x14ac:dyDescent="0.25">
      <c r="A930" s="172">
        <v>8829</v>
      </c>
      <c r="B930" s="173" t="s">
        <v>1832</v>
      </c>
      <c r="C930" s="174"/>
      <c r="D930" s="175"/>
      <c r="E930" s="175"/>
    </row>
    <row r="931" spans="1:5" ht="36.6" customHeight="1" x14ac:dyDescent="0.25">
      <c r="A931" s="176" t="s">
        <v>1833</v>
      </c>
      <c r="B931" s="177" t="s">
        <v>1834</v>
      </c>
      <c r="C931" s="176" t="s">
        <v>44</v>
      </c>
      <c r="D931" s="181">
        <v>14.57</v>
      </c>
      <c r="E931" s="179"/>
    </row>
    <row r="932" spans="1:5" ht="36.6" customHeight="1" x14ac:dyDescent="0.25">
      <c r="A932" s="176" t="s">
        <v>1835</v>
      </c>
      <c r="B932" s="177" t="s">
        <v>1836</v>
      </c>
      <c r="C932" s="176" t="s">
        <v>44</v>
      </c>
      <c r="D932" s="181">
        <v>14.87</v>
      </c>
      <c r="E932" s="179"/>
    </row>
    <row r="933" spans="1:5" ht="12.2" customHeight="1" x14ac:dyDescent="0.25">
      <c r="A933" s="172">
        <v>8830</v>
      </c>
      <c r="B933" s="173" t="s">
        <v>1837</v>
      </c>
      <c r="C933" s="174"/>
      <c r="D933" s="175"/>
      <c r="E933" s="175"/>
    </row>
    <row r="934" spans="1:5" ht="36.6" customHeight="1" x14ac:dyDescent="0.25">
      <c r="A934" s="176" t="s">
        <v>1838</v>
      </c>
      <c r="B934" s="177" t="s">
        <v>1839</v>
      </c>
      <c r="C934" s="176" t="s">
        <v>44</v>
      </c>
      <c r="D934" s="181">
        <v>11.05</v>
      </c>
      <c r="E934" s="179"/>
    </row>
    <row r="935" spans="1:5" ht="12.2" customHeight="1" x14ac:dyDescent="0.25">
      <c r="A935" s="172">
        <v>8831</v>
      </c>
      <c r="B935" s="173" t="s">
        <v>1840</v>
      </c>
      <c r="C935" s="174"/>
      <c r="D935" s="175"/>
      <c r="E935" s="175"/>
    </row>
    <row r="936" spans="1:5" ht="24.4" customHeight="1" x14ac:dyDescent="0.25">
      <c r="A936" s="176" t="s">
        <v>1841</v>
      </c>
      <c r="B936" s="177" t="s">
        <v>1842</v>
      </c>
      <c r="C936" s="176" t="s">
        <v>44</v>
      </c>
      <c r="D936" s="181">
        <v>46.26</v>
      </c>
      <c r="E936" s="179"/>
    </row>
    <row r="937" spans="1:5" ht="24.4" customHeight="1" x14ac:dyDescent="0.25">
      <c r="A937" s="176" t="s">
        <v>1843</v>
      </c>
      <c r="B937" s="177" t="s">
        <v>1844</v>
      </c>
      <c r="C937" s="176" t="s">
        <v>44</v>
      </c>
      <c r="D937" s="181">
        <v>33.54</v>
      </c>
      <c r="E937" s="179"/>
    </row>
    <row r="938" spans="1:5" ht="24.4" customHeight="1" x14ac:dyDescent="0.25">
      <c r="A938" s="176" t="s">
        <v>1845</v>
      </c>
      <c r="B938" s="177" t="s">
        <v>1846</v>
      </c>
      <c r="C938" s="176" t="s">
        <v>44</v>
      </c>
      <c r="D938" s="181">
        <v>38.61</v>
      </c>
      <c r="E938" s="179"/>
    </row>
    <row r="939" spans="1:5" ht="24.4" customHeight="1" x14ac:dyDescent="0.25">
      <c r="A939" s="176" t="s">
        <v>1847</v>
      </c>
      <c r="B939" s="177" t="s">
        <v>1848</v>
      </c>
      <c r="C939" s="176" t="s">
        <v>44</v>
      </c>
      <c r="D939" s="181">
        <v>36.01</v>
      </c>
      <c r="E939" s="179"/>
    </row>
    <row r="940" spans="1:5" ht="24.4" customHeight="1" x14ac:dyDescent="0.25">
      <c r="A940" s="176" t="s">
        <v>1849</v>
      </c>
      <c r="B940" s="177" t="s">
        <v>1850</v>
      </c>
      <c r="C940" s="176" t="s">
        <v>44</v>
      </c>
      <c r="D940" s="181">
        <v>28.41</v>
      </c>
      <c r="E940" s="179"/>
    </row>
    <row r="941" spans="1:5" ht="24.4" customHeight="1" x14ac:dyDescent="0.25">
      <c r="A941" s="176" t="s">
        <v>1851</v>
      </c>
      <c r="B941" s="177" t="s">
        <v>1852</v>
      </c>
      <c r="C941" s="176" t="s">
        <v>44</v>
      </c>
      <c r="D941" s="181">
        <v>31.44</v>
      </c>
      <c r="E941" s="179"/>
    </row>
    <row r="942" spans="1:5" ht="12.2" customHeight="1" x14ac:dyDescent="0.25">
      <c r="A942" s="172">
        <v>8832</v>
      </c>
      <c r="B942" s="173" t="s">
        <v>1853</v>
      </c>
      <c r="C942" s="174"/>
      <c r="D942" s="175"/>
      <c r="E942" s="175"/>
    </row>
    <row r="943" spans="1:5" ht="36.6" customHeight="1" x14ac:dyDescent="0.25">
      <c r="A943" s="176" t="s">
        <v>1854</v>
      </c>
      <c r="B943" s="177" t="s">
        <v>1855</v>
      </c>
      <c r="C943" s="176" t="s">
        <v>44</v>
      </c>
      <c r="D943" s="181">
        <v>69.23</v>
      </c>
      <c r="E943" s="179"/>
    </row>
    <row r="944" spans="1:5" ht="36.6" customHeight="1" x14ac:dyDescent="0.25">
      <c r="A944" s="176" t="s">
        <v>1856</v>
      </c>
      <c r="B944" s="177" t="s">
        <v>1857</v>
      </c>
      <c r="C944" s="176" t="s">
        <v>44</v>
      </c>
      <c r="D944" s="181">
        <v>39.86</v>
      </c>
      <c r="E944" s="179"/>
    </row>
    <row r="945" spans="1:5" ht="36.6" customHeight="1" x14ac:dyDescent="0.25">
      <c r="A945" s="176" t="s">
        <v>1858</v>
      </c>
      <c r="B945" s="177" t="s">
        <v>1859</v>
      </c>
      <c r="C945" s="176" t="s">
        <v>44</v>
      </c>
      <c r="D945" s="181">
        <v>49.01</v>
      </c>
      <c r="E945" s="179"/>
    </row>
    <row r="946" spans="1:5" ht="12.2" customHeight="1" x14ac:dyDescent="0.25">
      <c r="A946" s="172">
        <v>8833</v>
      </c>
      <c r="B946" s="173" t="s">
        <v>1860</v>
      </c>
      <c r="C946" s="174"/>
      <c r="D946" s="175"/>
      <c r="E946" s="175"/>
    </row>
    <row r="947" spans="1:5" ht="36.6" customHeight="1" x14ac:dyDescent="0.25">
      <c r="A947" s="176" t="s">
        <v>1861</v>
      </c>
      <c r="B947" s="177" t="s">
        <v>1862</v>
      </c>
      <c r="C947" s="176" t="s">
        <v>44</v>
      </c>
      <c r="D947" s="181">
        <v>68.44</v>
      </c>
      <c r="E947" s="179"/>
    </row>
    <row r="948" spans="1:5" ht="36.6" customHeight="1" x14ac:dyDescent="0.25">
      <c r="A948" s="176" t="s">
        <v>1863</v>
      </c>
      <c r="B948" s="177" t="s">
        <v>1864</v>
      </c>
      <c r="C948" s="176" t="s">
        <v>44</v>
      </c>
      <c r="D948" s="181">
        <v>42.34</v>
      </c>
      <c r="E948" s="179"/>
    </row>
    <row r="949" spans="1:5" ht="36.6" customHeight="1" x14ac:dyDescent="0.25">
      <c r="A949" s="176" t="s">
        <v>1865</v>
      </c>
      <c r="B949" s="177" t="s">
        <v>1866</v>
      </c>
      <c r="C949" s="176" t="s">
        <v>44</v>
      </c>
      <c r="D949" s="181">
        <v>49.64</v>
      </c>
      <c r="E949" s="179"/>
    </row>
    <row r="950" spans="1:5" ht="12.2" customHeight="1" x14ac:dyDescent="0.25">
      <c r="A950" s="172">
        <v>8834</v>
      </c>
      <c r="B950" s="173" t="s">
        <v>1867</v>
      </c>
      <c r="C950" s="174"/>
      <c r="D950" s="175"/>
      <c r="E950" s="175"/>
    </row>
    <row r="951" spans="1:5" ht="24.4" customHeight="1" x14ac:dyDescent="0.25">
      <c r="A951" s="176" t="s">
        <v>1868</v>
      </c>
      <c r="B951" s="177" t="s">
        <v>1869</v>
      </c>
      <c r="C951" s="176" t="s">
        <v>44</v>
      </c>
      <c r="D951" s="181">
        <v>16.55</v>
      </c>
      <c r="E951" s="179"/>
    </row>
    <row r="952" spans="1:5" ht="12.2" customHeight="1" x14ac:dyDescent="0.25">
      <c r="A952" s="172">
        <v>8835</v>
      </c>
      <c r="B952" s="173" t="s">
        <v>1870</v>
      </c>
      <c r="C952" s="174"/>
      <c r="D952" s="175"/>
      <c r="E952" s="175"/>
    </row>
    <row r="953" spans="1:5" ht="24.4" customHeight="1" x14ac:dyDescent="0.25">
      <c r="A953" s="176" t="s">
        <v>1871</v>
      </c>
      <c r="B953" s="177" t="s">
        <v>1872</v>
      </c>
      <c r="C953" s="176" t="s">
        <v>44</v>
      </c>
      <c r="D953" s="181">
        <v>16.64</v>
      </c>
      <c r="E953" s="179"/>
    </row>
    <row r="954" spans="1:5" ht="24.4" customHeight="1" x14ac:dyDescent="0.25">
      <c r="A954" s="176" t="s">
        <v>1873</v>
      </c>
      <c r="B954" s="177" t="s">
        <v>1874</v>
      </c>
      <c r="C954" s="176" t="s">
        <v>44</v>
      </c>
      <c r="D954" s="181">
        <v>14.3</v>
      </c>
      <c r="E954" s="179"/>
    </row>
    <row r="955" spans="1:5" ht="24.4" customHeight="1" x14ac:dyDescent="0.25">
      <c r="A955" s="176" t="s">
        <v>1875</v>
      </c>
      <c r="B955" s="177" t="s">
        <v>1876</v>
      </c>
      <c r="C955" s="176" t="s">
        <v>44</v>
      </c>
      <c r="D955" s="181">
        <v>15.73</v>
      </c>
      <c r="E955" s="179"/>
    </row>
    <row r="956" spans="1:5" ht="12.2" customHeight="1" x14ac:dyDescent="0.25">
      <c r="A956" s="172">
        <v>8836</v>
      </c>
      <c r="B956" s="173" t="s">
        <v>1877</v>
      </c>
      <c r="C956" s="174"/>
      <c r="D956" s="175"/>
      <c r="E956" s="175"/>
    </row>
    <row r="957" spans="1:5" ht="36.6" customHeight="1" x14ac:dyDescent="0.25">
      <c r="A957" s="176" t="s">
        <v>1878</v>
      </c>
      <c r="B957" s="177" t="s">
        <v>1879</v>
      </c>
      <c r="C957" s="176" t="s">
        <v>44</v>
      </c>
      <c r="D957" s="181">
        <v>31.58</v>
      </c>
      <c r="E957" s="179"/>
    </row>
    <row r="958" spans="1:5" ht="36.6" customHeight="1" x14ac:dyDescent="0.25">
      <c r="A958" s="176" t="s">
        <v>1880</v>
      </c>
      <c r="B958" s="177" t="s">
        <v>1881</v>
      </c>
      <c r="C958" s="176" t="s">
        <v>44</v>
      </c>
      <c r="D958" s="181">
        <v>31.81</v>
      </c>
      <c r="E958" s="179"/>
    </row>
    <row r="959" spans="1:5" ht="12.2" customHeight="1" x14ac:dyDescent="0.25">
      <c r="A959" s="172">
        <v>8837</v>
      </c>
      <c r="B959" s="173" t="s">
        <v>1882</v>
      </c>
      <c r="C959" s="174"/>
      <c r="D959" s="175"/>
      <c r="E959" s="175"/>
    </row>
    <row r="960" spans="1:5" ht="12.2" customHeight="1" x14ac:dyDescent="0.25">
      <c r="A960" s="176" t="s">
        <v>1883</v>
      </c>
      <c r="B960" s="177" t="s">
        <v>1884</v>
      </c>
      <c r="C960" s="176" t="s">
        <v>51</v>
      </c>
      <c r="D960" s="180">
        <v>168.89</v>
      </c>
      <c r="E960" s="179"/>
    </row>
    <row r="961" spans="1:5" ht="12.2" customHeight="1" x14ac:dyDescent="0.25">
      <c r="A961" s="172">
        <v>8838</v>
      </c>
      <c r="B961" s="173" t="s">
        <v>1885</v>
      </c>
      <c r="C961" s="174"/>
      <c r="D961" s="175"/>
      <c r="E961" s="175"/>
    </row>
    <row r="962" spans="1:5" ht="12.2" customHeight="1" x14ac:dyDescent="0.25">
      <c r="A962" s="176" t="s">
        <v>1886</v>
      </c>
      <c r="B962" s="177" t="s">
        <v>1887</v>
      </c>
      <c r="C962" s="176" t="s">
        <v>51</v>
      </c>
      <c r="D962" s="180">
        <v>229.12</v>
      </c>
      <c r="E962" s="179"/>
    </row>
    <row r="963" spans="1:5" ht="12.2" customHeight="1" x14ac:dyDescent="0.25">
      <c r="A963" s="176" t="s">
        <v>1888</v>
      </c>
      <c r="B963" s="177" t="s">
        <v>1889</v>
      </c>
      <c r="C963" s="176" t="s">
        <v>51</v>
      </c>
      <c r="D963" s="180">
        <v>272.66000000000003</v>
      </c>
      <c r="E963" s="179"/>
    </row>
    <row r="964" spans="1:5" ht="12.2" customHeight="1" x14ac:dyDescent="0.25">
      <c r="A964" s="172">
        <v>8839</v>
      </c>
      <c r="B964" s="173" t="s">
        <v>1890</v>
      </c>
      <c r="C964" s="174"/>
      <c r="D964" s="175"/>
      <c r="E964" s="175"/>
    </row>
    <row r="965" spans="1:5" ht="12.2" customHeight="1" x14ac:dyDescent="0.25">
      <c r="A965" s="176" t="s">
        <v>1891</v>
      </c>
      <c r="B965" s="177" t="s">
        <v>1892</v>
      </c>
      <c r="C965" s="176" t="s">
        <v>51</v>
      </c>
      <c r="D965" s="180">
        <v>307.44</v>
      </c>
      <c r="E965" s="179"/>
    </row>
    <row r="966" spans="1:5" ht="12.2" customHeight="1" x14ac:dyDescent="0.25">
      <c r="A966" s="176" t="s">
        <v>1893</v>
      </c>
      <c r="B966" s="177" t="s">
        <v>1894</v>
      </c>
      <c r="C966" s="176" t="s">
        <v>51</v>
      </c>
      <c r="D966" s="180">
        <v>329.45</v>
      </c>
      <c r="E966" s="179"/>
    </row>
    <row r="967" spans="1:5" ht="12.2" customHeight="1" x14ac:dyDescent="0.25">
      <c r="A967" s="172">
        <v>8840</v>
      </c>
      <c r="B967" s="173" t="s">
        <v>1895</v>
      </c>
      <c r="C967" s="174"/>
      <c r="D967" s="175"/>
      <c r="E967" s="175"/>
    </row>
    <row r="968" spans="1:5" ht="12.2" customHeight="1" x14ac:dyDescent="0.25">
      <c r="A968" s="176" t="s">
        <v>1896</v>
      </c>
      <c r="B968" s="177" t="s">
        <v>1897</v>
      </c>
      <c r="C968" s="176" t="s">
        <v>44</v>
      </c>
      <c r="D968" s="181">
        <v>35.65</v>
      </c>
      <c r="E968" s="179"/>
    </row>
    <row r="969" spans="1:5" ht="12.2" customHeight="1" x14ac:dyDescent="0.25">
      <c r="A969" s="176" t="s">
        <v>1898</v>
      </c>
      <c r="B969" s="177" t="s">
        <v>1899</v>
      </c>
      <c r="C969" s="176" t="s">
        <v>44</v>
      </c>
      <c r="D969" s="181">
        <v>52.66</v>
      </c>
      <c r="E969" s="179"/>
    </row>
    <row r="970" spans="1:5" ht="24.4" customHeight="1" x14ac:dyDescent="0.25">
      <c r="A970" s="176" t="s">
        <v>1900</v>
      </c>
      <c r="B970" s="177" t="s">
        <v>1901</v>
      </c>
      <c r="C970" s="176" t="s">
        <v>44</v>
      </c>
      <c r="D970" s="181">
        <v>50.47</v>
      </c>
      <c r="E970" s="179"/>
    </row>
    <row r="971" spans="1:5" ht="12.2" customHeight="1" x14ac:dyDescent="0.25">
      <c r="A971" s="172">
        <v>8841</v>
      </c>
      <c r="B971" s="173" t="s">
        <v>1902</v>
      </c>
      <c r="C971" s="174"/>
      <c r="D971" s="175"/>
      <c r="E971" s="175"/>
    </row>
    <row r="972" spans="1:5" ht="12.2" customHeight="1" x14ac:dyDescent="0.25">
      <c r="A972" s="176" t="s">
        <v>1903</v>
      </c>
      <c r="B972" s="177" t="s">
        <v>1904</v>
      </c>
      <c r="C972" s="176" t="s">
        <v>51</v>
      </c>
      <c r="D972" s="180">
        <v>168.89</v>
      </c>
      <c r="E972" s="179"/>
    </row>
    <row r="973" spans="1:5" ht="12.2" customHeight="1" x14ac:dyDescent="0.25">
      <c r="A973" s="172">
        <v>8842</v>
      </c>
      <c r="B973" s="173" t="s">
        <v>1905</v>
      </c>
      <c r="C973" s="174"/>
      <c r="D973" s="175"/>
      <c r="E973" s="175"/>
    </row>
    <row r="974" spans="1:5" ht="12.2" customHeight="1" x14ac:dyDescent="0.25">
      <c r="A974" s="176" t="s">
        <v>1906</v>
      </c>
      <c r="B974" s="177" t="s">
        <v>1907</v>
      </c>
      <c r="C974" s="176" t="s">
        <v>51</v>
      </c>
      <c r="D974" s="181">
        <v>99.78</v>
      </c>
      <c r="E974" s="179"/>
    </row>
    <row r="975" spans="1:5" ht="12.2" customHeight="1" x14ac:dyDescent="0.25">
      <c r="A975" s="172">
        <v>8843</v>
      </c>
      <c r="B975" s="173" t="s">
        <v>1908</v>
      </c>
      <c r="C975" s="174"/>
      <c r="D975" s="175"/>
      <c r="E975" s="175"/>
    </row>
    <row r="976" spans="1:5" ht="12.2" customHeight="1" x14ac:dyDescent="0.25">
      <c r="A976" s="176" t="s">
        <v>1909</v>
      </c>
      <c r="B976" s="177" t="s">
        <v>1910</v>
      </c>
      <c r="C976" s="176" t="s">
        <v>51</v>
      </c>
      <c r="D976" s="180">
        <v>281.27999999999997</v>
      </c>
      <c r="E976" s="179"/>
    </row>
    <row r="977" spans="1:5" ht="12.2" customHeight="1" x14ac:dyDescent="0.25">
      <c r="A977" s="176" t="s">
        <v>1911</v>
      </c>
      <c r="B977" s="177" t="s">
        <v>1912</v>
      </c>
      <c r="C977" s="176" t="s">
        <v>51</v>
      </c>
      <c r="D977" s="180">
        <v>275.74</v>
      </c>
      <c r="E977" s="179"/>
    </row>
    <row r="978" spans="1:5" ht="12.2" customHeight="1" x14ac:dyDescent="0.25">
      <c r="A978" s="172">
        <v>8844</v>
      </c>
      <c r="B978" s="173" t="s">
        <v>1913</v>
      </c>
      <c r="C978" s="174"/>
      <c r="D978" s="175"/>
      <c r="E978" s="175"/>
    </row>
    <row r="979" spans="1:5" ht="12.2" customHeight="1" x14ac:dyDescent="0.25">
      <c r="A979" s="176" t="s">
        <v>1914</v>
      </c>
      <c r="B979" s="177" t="s">
        <v>1915</v>
      </c>
      <c r="C979" s="176" t="s">
        <v>51</v>
      </c>
      <c r="D979" s="180">
        <v>307.44</v>
      </c>
      <c r="E979" s="179"/>
    </row>
    <row r="980" spans="1:5" ht="12.2" customHeight="1" x14ac:dyDescent="0.25">
      <c r="A980" s="176" t="s">
        <v>1916</v>
      </c>
      <c r="B980" s="177" t="s">
        <v>1917</v>
      </c>
      <c r="C980" s="176" t="s">
        <v>51</v>
      </c>
      <c r="D980" s="180">
        <v>329.45</v>
      </c>
      <c r="E980" s="179"/>
    </row>
    <row r="981" spans="1:5" ht="12.2" customHeight="1" x14ac:dyDescent="0.25">
      <c r="A981" s="172">
        <v>8675</v>
      </c>
      <c r="B981" s="173" t="s">
        <v>1918</v>
      </c>
      <c r="C981" s="174"/>
      <c r="D981" s="175"/>
      <c r="E981" s="175"/>
    </row>
    <row r="982" spans="1:5" ht="12.2" customHeight="1" x14ac:dyDescent="0.25">
      <c r="A982" s="172">
        <v>8845</v>
      </c>
      <c r="B982" s="173" t="s">
        <v>1919</v>
      </c>
      <c r="C982" s="174"/>
      <c r="D982" s="175"/>
      <c r="E982" s="175"/>
    </row>
    <row r="983" spans="1:5" ht="36.6" customHeight="1" x14ac:dyDescent="0.25">
      <c r="A983" s="176" t="s">
        <v>1920</v>
      </c>
      <c r="B983" s="177" t="s">
        <v>1921</v>
      </c>
      <c r="C983" s="176" t="s">
        <v>51</v>
      </c>
      <c r="D983" s="181">
        <v>12.34</v>
      </c>
      <c r="E983" s="179"/>
    </row>
    <row r="984" spans="1:5" ht="36.6" customHeight="1" x14ac:dyDescent="0.25">
      <c r="A984" s="176" t="s">
        <v>1922</v>
      </c>
      <c r="B984" s="177" t="s">
        <v>1923</v>
      </c>
      <c r="C984" s="176" t="s">
        <v>51</v>
      </c>
      <c r="D984" s="181">
        <v>11.61</v>
      </c>
      <c r="E984" s="179"/>
    </row>
    <row r="985" spans="1:5" ht="36.6" customHeight="1" x14ac:dyDescent="0.25">
      <c r="A985" s="176" t="s">
        <v>1924</v>
      </c>
      <c r="B985" s="177" t="s">
        <v>1925</v>
      </c>
      <c r="C985" s="176" t="s">
        <v>51</v>
      </c>
      <c r="D985" s="181">
        <v>11.05</v>
      </c>
      <c r="E985" s="179"/>
    </row>
    <row r="986" spans="1:5" ht="36.6" customHeight="1" x14ac:dyDescent="0.25">
      <c r="A986" s="176" t="s">
        <v>1926</v>
      </c>
      <c r="B986" s="177" t="s">
        <v>1927</v>
      </c>
      <c r="C986" s="176" t="s">
        <v>51</v>
      </c>
      <c r="D986" s="178">
        <v>7.96</v>
      </c>
      <c r="E986" s="179"/>
    </row>
    <row r="987" spans="1:5" ht="24.4" customHeight="1" x14ac:dyDescent="0.25">
      <c r="A987" s="176" t="s">
        <v>1928</v>
      </c>
      <c r="B987" s="177" t="s">
        <v>1929</v>
      </c>
      <c r="C987" s="176" t="s">
        <v>51</v>
      </c>
      <c r="D987" s="181">
        <v>10.77</v>
      </c>
      <c r="E987" s="179"/>
    </row>
    <row r="988" spans="1:5" ht="24.4" customHeight="1" x14ac:dyDescent="0.25">
      <c r="A988" s="176" t="s">
        <v>1930</v>
      </c>
      <c r="B988" s="177" t="s">
        <v>1931</v>
      </c>
      <c r="C988" s="176" t="s">
        <v>51</v>
      </c>
      <c r="D988" s="181">
        <v>28.06</v>
      </c>
      <c r="E988" s="179"/>
    </row>
    <row r="989" spans="1:5" ht="12.2" customHeight="1" x14ac:dyDescent="0.25">
      <c r="A989" s="176" t="s">
        <v>1932</v>
      </c>
      <c r="B989" s="177" t="s">
        <v>1933</v>
      </c>
      <c r="C989" s="176" t="s">
        <v>44</v>
      </c>
      <c r="D989" s="181">
        <v>18.73</v>
      </c>
      <c r="E989" s="179"/>
    </row>
    <row r="990" spans="1:5" ht="24.4" customHeight="1" x14ac:dyDescent="0.25">
      <c r="A990" s="176" t="s">
        <v>1934</v>
      </c>
      <c r="B990" s="177" t="s">
        <v>1935</v>
      </c>
      <c r="C990" s="176" t="s">
        <v>51</v>
      </c>
      <c r="D990" s="181">
        <v>29.95</v>
      </c>
      <c r="E990" s="179"/>
    </row>
    <row r="991" spans="1:5" ht="36.6" customHeight="1" x14ac:dyDescent="0.25">
      <c r="A991" s="176" t="s">
        <v>1936</v>
      </c>
      <c r="B991" s="177" t="s">
        <v>1937</v>
      </c>
      <c r="C991" s="176" t="s">
        <v>51</v>
      </c>
      <c r="D991" s="181">
        <v>44.72</v>
      </c>
      <c r="E991" s="179"/>
    </row>
    <row r="992" spans="1:5" ht="24.4" customHeight="1" x14ac:dyDescent="0.25">
      <c r="A992" s="176" t="s">
        <v>1938</v>
      </c>
      <c r="B992" s="177" t="s">
        <v>1939</v>
      </c>
      <c r="C992" s="176" t="s">
        <v>51</v>
      </c>
      <c r="D992" s="181">
        <v>26.28</v>
      </c>
      <c r="E992" s="179"/>
    </row>
    <row r="993" spans="1:5" ht="36.6" customHeight="1" x14ac:dyDescent="0.25">
      <c r="A993" s="176" t="s">
        <v>1940</v>
      </c>
      <c r="B993" s="177" t="s">
        <v>1941</v>
      </c>
      <c r="C993" s="176" t="s">
        <v>51</v>
      </c>
      <c r="D993" s="181">
        <v>26.74</v>
      </c>
      <c r="E993" s="179"/>
    </row>
    <row r="994" spans="1:5" ht="36.6" customHeight="1" x14ac:dyDescent="0.25">
      <c r="A994" s="176" t="s">
        <v>1942</v>
      </c>
      <c r="B994" s="177" t="s">
        <v>1943</v>
      </c>
      <c r="C994" s="176" t="s">
        <v>51</v>
      </c>
      <c r="D994" s="181">
        <v>28.39</v>
      </c>
      <c r="E994" s="179"/>
    </row>
    <row r="995" spans="1:5" ht="12.2" customHeight="1" x14ac:dyDescent="0.25">
      <c r="A995" s="172">
        <v>8846</v>
      </c>
      <c r="B995" s="173" t="s">
        <v>1944</v>
      </c>
      <c r="C995" s="174"/>
      <c r="D995" s="175"/>
      <c r="E995" s="175"/>
    </row>
    <row r="996" spans="1:5" ht="24.4" customHeight="1" x14ac:dyDescent="0.25">
      <c r="A996" s="176" t="s">
        <v>1945</v>
      </c>
      <c r="B996" s="177" t="s">
        <v>1946</v>
      </c>
      <c r="C996" s="176" t="s">
        <v>51</v>
      </c>
      <c r="D996" s="181">
        <v>19.760000000000002</v>
      </c>
      <c r="E996" s="179"/>
    </row>
    <row r="997" spans="1:5" ht="24.4" customHeight="1" x14ac:dyDescent="0.25">
      <c r="A997" s="176" t="s">
        <v>1947</v>
      </c>
      <c r="B997" s="177" t="s">
        <v>1948</v>
      </c>
      <c r="C997" s="176" t="s">
        <v>51</v>
      </c>
      <c r="D997" s="181">
        <v>22.59</v>
      </c>
      <c r="E997" s="179"/>
    </row>
    <row r="998" spans="1:5" ht="12.2" customHeight="1" x14ac:dyDescent="0.25">
      <c r="A998" s="172">
        <v>8847</v>
      </c>
      <c r="B998" s="173" t="s">
        <v>1949</v>
      </c>
      <c r="C998" s="174"/>
      <c r="D998" s="175"/>
      <c r="E998" s="175"/>
    </row>
    <row r="999" spans="1:5" ht="24.4" customHeight="1" x14ac:dyDescent="0.25">
      <c r="A999" s="176" t="s">
        <v>1950</v>
      </c>
      <c r="B999" s="177" t="s">
        <v>1951</v>
      </c>
      <c r="C999" s="176" t="s">
        <v>51</v>
      </c>
      <c r="D999" s="181">
        <v>18.54</v>
      </c>
      <c r="E999" s="179"/>
    </row>
    <row r="1000" spans="1:5" ht="60.95" customHeight="1" x14ac:dyDescent="0.25">
      <c r="A1000" s="176" t="s">
        <v>1952</v>
      </c>
      <c r="B1000" s="177" t="s">
        <v>1953</v>
      </c>
      <c r="C1000" s="176" t="s">
        <v>51</v>
      </c>
      <c r="D1000" s="181">
        <v>45.28</v>
      </c>
      <c r="E1000" s="179"/>
    </row>
    <row r="1001" spans="1:5" ht="12.2" customHeight="1" x14ac:dyDescent="0.25">
      <c r="A1001" s="172">
        <v>8848</v>
      </c>
      <c r="B1001" s="173" t="s">
        <v>1954</v>
      </c>
      <c r="C1001" s="174"/>
      <c r="D1001" s="175"/>
      <c r="E1001" s="175"/>
    </row>
    <row r="1002" spans="1:5" ht="12.2" customHeight="1" x14ac:dyDescent="0.25">
      <c r="A1002" s="176" t="s">
        <v>1955</v>
      </c>
      <c r="B1002" s="177" t="s">
        <v>1956</v>
      </c>
      <c r="C1002" s="176" t="s">
        <v>44</v>
      </c>
      <c r="D1002" s="181">
        <v>19.39</v>
      </c>
      <c r="E1002" s="179"/>
    </row>
    <row r="1003" spans="1:5" ht="12.2" customHeight="1" x14ac:dyDescent="0.25">
      <c r="A1003" s="176" t="s">
        <v>1957</v>
      </c>
      <c r="B1003" s="177" t="s">
        <v>1958</v>
      </c>
      <c r="C1003" s="176" t="s">
        <v>44</v>
      </c>
      <c r="D1003" s="181">
        <v>19.989999999999998</v>
      </c>
      <c r="E1003" s="179"/>
    </row>
    <row r="1004" spans="1:5" ht="12.2" customHeight="1" x14ac:dyDescent="0.25">
      <c r="A1004" s="176" t="s">
        <v>1959</v>
      </c>
      <c r="B1004" s="177" t="s">
        <v>1960</v>
      </c>
      <c r="C1004" s="176" t="s">
        <v>44</v>
      </c>
      <c r="D1004" s="181">
        <v>30.51</v>
      </c>
      <c r="E1004" s="179"/>
    </row>
    <row r="1005" spans="1:5" ht="24.4" customHeight="1" x14ac:dyDescent="0.25">
      <c r="A1005" s="176" t="s">
        <v>1961</v>
      </c>
      <c r="B1005" s="177" t="s">
        <v>1962</v>
      </c>
      <c r="C1005" s="176" t="s">
        <v>51</v>
      </c>
      <c r="D1005" s="181">
        <v>90.2</v>
      </c>
      <c r="E1005" s="179"/>
    </row>
    <row r="1006" spans="1:5" ht="36.6" customHeight="1" x14ac:dyDescent="0.25">
      <c r="A1006" s="176" t="s">
        <v>1963</v>
      </c>
      <c r="B1006" s="177" t="s">
        <v>1964</v>
      </c>
      <c r="C1006" s="176" t="s">
        <v>51</v>
      </c>
      <c r="D1006" s="181">
        <v>96.41</v>
      </c>
      <c r="E1006" s="179"/>
    </row>
    <row r="1007" spans="1:5" ht="36.6" customHeight="1" x14ac:dyDescent="0.25">
      <c r="A1007" s="176" t="s">
        <v>1965</v>
      </c>
      <c r="B1007" s="177" t="s">
        <v>1966</v>
      </c>
      <c r="C1007" s="176" t="s">
        <v>51</v>
      </c>
      <c r="D1007" s="181">
        <v>84.36</v>
      </c>
      <c r="E1007" s="179"/>
    </row>
    <row r="1008" spans="1:5" ht="36.6" customHeight="1" x14ac:dyDescent="0.25">
      <c r="A1008" s="176" t="s">
        <v>1967</v>
      </c>
      <c r="B1008" s="177" t="s">
        <v>1968</v>
      </c>
      <c r="C1008" s="176" t="s">
        <v>51</v>
      </c>
      <c r="D1008" s="181">
        <v>79</v>
      </c>
      <c r="E1008" s="179"/>
    </row>
    <row r="1009" spans="1:5" ht="60.95" customHeight="1" x14ac:dyDescent="0.25">
      <c r="A1009" s="176" t="s">
        <v>1969</v>
      </c>
      <c r="B1009" s="177" t="s">
        <v>1970</v>
      </c>
      <c r="C1009" s="176" t="s">
        <v>51</v>
      </c>
      <c r="D1009" s="181">
        <v>65.849999999999994</v>
      </c>
      <c r="E1009" s="179"/>
    </row>
    <row r="1010" spans="1:5" ht="36.6" customHeight="1" x14ac:dyDescent="0.25">
      <c r="A1010" s="176" t="s">
        <v>1971</v>
      </c>
      <c r="B1010" s="177" t="s">
        <v>1972</v>
      </c>
      <c r="C1010" s="176" t="s">
        <v>51</v>
      </c>
      <c r="D1010" s="180">
        <v>303.82</v>
      </c>
      <c r="E1010" s="179"/>
    </row>
    <row r="1011" spans="1:5" ht="24.4" customHeight="1" x14ac:dyDescent="0.25">
      <c r="A1011" s="176" t="s">
        <v>1973</v>
      </c>
      <c r="B1011" s="177" t="s">
        <v>1974</v>
      </c>
      <c r="C1011" s="176" t="s">
        <v>51</v>
      </c>
      <c r="D1011" s="180">
        <v>201.71</v>
      </c>
      <c r="E1011" s="179"/>
    </row>
    <row r="1012" spans="1:5" ht="12.2" customHeight="1" x14ac:dyDescent="0.25">
      <c r="A1012" s="172">
        <v>8850</v>
      </c>
      <c r="B1012" s="173" t="s">
        <v>1975</v>
      </c>
      <c r="C1012" s="174"/>
      <c r="D1012" s="175"/>
      <c r="E1012" s="175"/>
    </row>
    <row r="1013" spans="1:5" ht="24.4" customHeight="1" x14ac:dyDescent="0.25">
      <c r="A1013" s="176" t="s">
        <v>1976</v>
      </c>
      <c r="B1013" s="177" t="s">
        <v>1977</v>
      </c>
      <c r="C1013" s="176" t="s">
        <v>44</v>
      </c>
      <c r="D1013" s="181">
        <v>22.35</v>
      </c>
      <c r="E1013" s="179"/>
    </row>
    <row r="1014" spans="1:5" ht="12.2" customHeight="1" x14ac:dyDescent="0.25">
      <c r="A1014" s="172">
        <v>8851</v>
      </c>
      <c r="B1014" s="173" t="s">
        <v>1978</v>
      </c>
      <c r="C1014" s="174"/>
      <c r="D1014" s="175"/>
      <c r="E1014" s="175"/>
    </row>
    <row r="1015" spans="1:5" ht="36.6" customHeight="1" x14ac:dyDescent="0.25">
      <c r="A1015" s="176" t="s">
        <v>1979</v>
      </c>
      <c r="B1015" s="177" t="s">
        <v>1980</v>
      </c>
      <c r="C1015" s="176" t="s">
        <v>51</v>
      </c>
      <c r="D1015" s="181">
        <v>65.180000000000007</v>
      </c>
      <c r="E1015" s="179"/>
    </row>
    <row r="1016" spans="1:5" ht="36.6" customHeight="1" x14ac:dyDescent="0.25">
      <c r="A1016" s="176" t="s">
        <v>1981</v>
      </c>
      <c r="B1016" s="177" t="s">
        <v>1982</v>
      </c>
      <c r="C1016" s="176" t="s">
        <v>51</v>
      </c>
      <c r="D1016" s="181">
        <v>67.819999999999993</v>
      </c>
      <c r="E1016" s="179"/>
    </row>
    <row r="1017" spans="1:5" ht="12.2" customHeight="1" x14ac:dyDescent="0.25">
      <c r="A1017" s="172">
        <v>8852</v>
      </c>
      <c r="B1017" s="173" t="s">
        <v>1983</v>
      </c>
      <c r="C1017" s="174"/>
      <c r="D1017" s="175"/>
      <c r="E1017" s="175"/>
    </row>
    <row r="1018" spans="1:5" ht="36.6" customHeight="1" x14ac:dyDescent="0.25">
      <c r="A1018" s="176" t="s">
        <v>1984</v>
      </c>
      <c r="B1018" s="177" t="s">
        <v>1985</v>
      </c>
      <c r="C1018" s="176" t="s">
        <v>51</v>
      </c>
      <c r="D1018" s="181">
        <v>65.37</v>
      </c>
      <c r="E1018" s="179"/>
    </row>
    <row r="1019" spans="1:5" ht="60.95" customHeight="1" x14ac:dyDescent="0.25">
      <c r="A1019" s="176" t="s">
        <v>1986</v>
      </c>
      <c r="B1019" s="177" t="s">
        <v>1987</v>
      </c>
      <c r="C1019" s="176" t="s">
        <v>51</v>
      </c>
      <c r="D1019" s="180">
        <v>247.04</v>
      </c>
      <c r="E1019" s="179"/>
    </row>
    <row r="1020" spans="1:5" ht="48.75" customHeight="1" x14ac:dyDescent="0.25">
      <c r="A1020" s="176" t="s">
        <v>1988</v>
      </c>
      <c r="B1020" s="177" t="s">
        <v>1989</v>
      </c>
      <c r="C1020" s="176" t="s">
        <v>51</v>
      </c>
      <c r="D1020" s="180">
        <v>216.59</v>
      </c>
      <c r="E1020" s="179"/>
    </row>
    <row r="1021" spans="1:5" ht="60.95" customHeight="1" x14ac:dyDescent="0.25">
      <c r="A1021" s="176" t="s">
        <v>1990</v>
      </c>
      <c r="B1021" s="177" t="s">
        <v>1991</v>
      </c>
      <c r="C1021" s="176" t="s">
        <v>51</v>
      </c>
      <c r="D1021" s="180">
        <v>114.18</v>
      </c>
      <c r="E1021" s="179"/>
    </row>
    <row r="1022" spans="1:5" ht="12.2" customHeight="1" x14ac:dyDescent="0.25">
      <c r="A1022" s="172">
        <v>8853</v>
      </c>
      <c r="B1022" s="173" t="s">
        <v>1992</v>
      </c>
      <c r="C1022" s="174"/>
      <c r="D1022" s="175"/>
      <c r="E1022" s="175"/>
    </row>
    <row r="1023" spans="1:5" ht="24.4" customHeight="1" x14ac:dyDescent="0.25">
      <c r="A1023" s="176" t="s">
        <v>1993</v>
      </c>
      <c r="B1023" s="177" t="s">
        <v>1994</v>
      </c>
      <c r="C1023" s="176" t="s">
        <v>51</v>
      </c>
      <c r="D1023" s="181">
        <v>14.49</v>
      </c>
      <c r="E1023" s="179"/>
    </row>
    <row r="1024" spans="1:5" ht="24.4" customHeight="1" x14ac:dyDescent="0.25">
      <c r="A1024" s="176" t="s">
        <v>1995</v>
      </c>
      <c r="B1024" s="177" t="s">
        <v>1996</v>
      </c>
      <c r="C1024" s="176" t="s">
        <v>51</v>
      </c>
      <c r="D1024" s="180">
        <v>113.87</v>
      </c>
      <c r="E1024" s="179"/>
    </row>
    <row r="1025" spans="1:5" ht="48.75" customHeight="1" x14ac:dyDescent="0.25">
      <c r="A1025" s="176" t="s">
        <v>1997</v>
      </c>
      <c r="B1025" s="177" t="s">
        <v>1998</v>
      </c>
      <c r="C1025" s="176" t="s">
        <v>51</v>
      </c>
      <c r="D1025" s="180">
        <v>115.69</v>
      </c>
      <c r="E1025" s="179"/>
    </row>
    <row r="1026" spans="1:5" ht="48.75" customHeight="1" x14ac:dyDescent="0.25">
      <c r="A1026" s="176" t="s">
        <v>1999</v>
      </c>
      <c r="B1026" s="177" t="s">
        <v>2000</v>
      </c>
      <c r="C1026" s="176" t="s">
        <v>51</v>
      </c>
      <c r="D1026" s="180">
        <v>101.17</v>
      </c>
      <c r="E1026" s="179"/>
    </row>
    <row r="1027" spans="1:5" ht="12.2" customHeight="1" x14ac:dyDescent="0.25">
      <c r="A1027" s="172">
        <v>8854</v>
      </c>
      <c r="B1027" s="173" t="s">
        <v>2001</v>
      </c>
      <c r="C1027" s="174"/>
      <c r="D1027" s="175"/>
      <c r="E1027" s="175"/>
    </row>
    <row r="1028" spans="1:5" ht="24.4" customHeight="1" x14ac:dyDescent="0.25">
      <c r="A1028" s="176" t="s">
        <v>2002</v>
      </c>
      <c r="B1028" s="177" t="s">
        <v>2003</v>
      </c>
      <c r="C1028" s="176" t="s">
        <v>51</v>
      </c>
      <c r="D1028" s="181">
        <v>42.73</v>
      </c>
      <c r="E1028" s="179"/>
    </row>
    <row r="1029" spans="1:5" ht="24.4" customHeight="1" x14ac:dyDescent="0.25">
      <c r="A1029" s="176" t="s">
        <v>2004</v>
      </c>
      <c r="B1029" s="177" t="s">
        <v>2005</v>
      </c>
      <c r="C1029" s="176" t="s">
        <v>51</v>
      </c>
      <c r="D1029" s="180">
        <v>158.91</v>
      </c>
      <c r="E1029" s="179"/>
    </row>
    <row r="1030" spans="1:5" ht="12.2" customHeight="1" x14ac:dyDescent="0.25">
      <c r="A1030" s="172">
        <v>8676</v>
      </c>
      <c r="B1030" s="173" t="s">
        <v>2006</v>
      </c>
      <c r="C1030" s="174"/>
      <c r="D1030" s="175"/>
      <c r="E1030" s="175"/>
    </row>
    <row r="1031" spans="1:5" ht="12.2" customHeight="1" x14ac:dyDescent="0.25">
      <c r="A1031" s="172">
        <v>8855</v>
      </c>
      <c r="B1031" s="173" t="s">
        <v>2007</v>
      </c>
      <c r="C1031" s="174"/>
      <c r="D1031" s="175"/>
      <c r="E1031" s="175"/>
    </row>
    <row r="1032" spans="1:5" ht="48.75" customHeight="1" x14ac:dyDescent="0.25">
      <c r="A1032" s="176" t="s">
        <v>2008</v>
      </c>
      <c r="B1032" s="177" t="s">
        <v>2009</v>
      </c>
      <c r="C1032" s="176" t="s">
        <v>51</v>
      </c>
      <c r="D1032" s="181">
        <v>64.260000000000005</v>
      </c>
      <c r="E1032" s="179"/>
    </row>
    <row r="1033" spans="1:5" ht="36.6" customHeight="1" x14ac:dyDescent="0.25">
      <c r="A1033" s="176" t="s">
        <v>2010</v>
      </c>
      <c r="B1033" s="177" t="s">
        <v>2011</v>
      </c>
      <c r="C1033" s="176" t="s">
        <v>51</v>
      </c>
      <c r="D1033" s="181">
        <v>53.64</v>
      </c>
      <c r="E1033" s="179"/>
    </row>
    <row r="1034" spans="1:5" ht="36.6" customHeight="1" x14ac:dyDescent="0.25">
      <c r="A1034" s="176" t="s">
        <v>2012</v>
      </c>
      <c r="B1034" s="177" t="s">
        <v>2013</v>
      </c>
      <c r="C1034" s="176" t="s">
        <v>51</v>
      </c>
      <c r="D1034" s="181">
        <v>40.15</v>
      </c>
      <c r="E1034" s="179"/>
    </row>
    <row r="1035" spans="1:5" ht="36.6" customHeight="1" x14ac:dyDescent="0.25">
      <c r="A1035" s="176" t="s">
        <v>2014</v>
      </c>
      <c r="B1035" s="177" t="s">
        <v>2015</v>
      </c>
      <c r="C1035" s="176" t="s">
        <v>44</v>
      </c>
      <c r="D1035" s="181">
        <v>17.02</v>
      </c>
      <c r="E1035" s="179"/>
    </row>
    <row r="1036" spans="1:5" ht="12.2" customHeight="1" x14ac:dyDescent="0.25">
      <c r="A1036" s="172">
        <v>8856</v>
      </c>
      <c r="B1036" s="173" t="s">
        <v>2016</v>
      </c>
      <c r="C1036" s="174"/>
      <c r="D1036" s="175"/>
      <c r="E1036" s="175"/>
    </row>
    <row r="1037" spans="1:5" ht="12.2" customHeight="1" x14ac:dyDescent="0.25">
      <c r="A1037" s="176" t="s">
        <v>2017</v>
      </c>
      <c r="B1037" s="177" t="s">
        <v>2018</v>
      </c>
      <c r="C1037" s="176" t="s">
        <v>44</v>
      </c>
      <c r="D1037" s="181">
        <v>15.71</v>
      </c>
      <c r="E1037" s="179"/>
    </row>
    <row r="1038" spans="1:5" ht="12.2" customHeight="1" x14ac:dyDescent="0.25">
      <c r="A1038" s="176" t="s">
        <v>2019</v>
      </c>
      <c r="B1038" s="177" t="s">
        <v>2020</v>
      </c>
      <c r="C1038" s="176" t="s">
        <v>51</v>
      </c>
      <c r="D1038" s="180">
        <v>130.65</v>
      </c>
      <c r="E1038" s="179"/>
    </row>
    <row r="1039" spans="1:5" ht="12.2" customHeight="1" x14ac:dyDescent="0.25">
      <c r="A1039" s="176" t="s">
        <v>2021</v>
      </c>
      <c r="B1039" s="177" t="s">
        <v>2022</v>
      </c>
      <c r="C1039" s="176" t="s">
        <v>51</v>
      </c>
      <c r="D1039" s="181">
        <v>63.16</v>
      </c>
      <c r="E1039" s="179"/>
    </row>
    <row r="1040" spans="1:5" ht="12.2" customHeight="1" x14ac:dyDescent="0.25">
      <c r="A1040" s="176" t="s">
        <v>2023</v>
      </c>
      <c r="B1040" s="177" t="s">
        <v>2024</v>
      </c>
      <c r="C1040" s="176" t="s">
        <v>51</v>
      </c>
      <c r="D1040" s="181">
        <v>80.38</v>
      </c>
      <c r="E1040" s="179"/>
    </row>
    <row r="1041" spans="1:5" ht="12.2" customHeight="1" x14ac:dyDescent="0.25">
      <c r="A1041" s="172">
        <v>8857</v>
      </c>
      <c r="B1041" s="173" t="s">
        <v>2025</v>
      </c>
      <c r="C1041" s="174"/>
      <c r="D1041" s="175"/>
      <c r="E1041" s="175"/>
    </row>
    <row r="1042" spans="1:5" ht="48.75" customHeight="1" x14ac:dyDescent="0.25">
      <c r="A1042" s="176" t="s">
        <v>2026</v>
      </c>
      <c r="B1042" s="177" t="s">
        <v>2027</v>
      </c>
      <c r="C1042" s="176" t="s">
        <v>51</v>
      </c>
      <c r="D1042" s="181">
        <v>69.34</v>
      </c>
      <c r="E1042" s="179"/>
    </row>
    <row r="1043" spans="1:5" ht="24.4" customHeight="1" x14ac:dyDescent="0.25">
      <c r="A1043" s="176" t="s">
        <v>2028</v>
      </c>
      <c r="B1043" s="177" t="s">
        <v>2029</v>
      </c>
      <c r="C1043" s="176" t="s">
        <v>44</v>
      </c>
      <c r="D1043" s="181">
        <v>16.010000000000002</v>
      </c>
      <c r="E1043" s="179"/>
    </row>
    <row r="1044" spans="1:5" ht="12.2" customHeight="1" x14ac:dyDescent="0.25">
      <c r="A1044" s="172">
        <v>8858</v>
      </c>
      <c r="B1044" s="173" t="s">
        <v>2030</v>
      </c>
      <c r="C1044" s="174"/>
      <c r="D1044" s="175"/>
      <c r="E1044" s="175"/>
    </row>
    <row r="1045" spans="1:5" ht="12.2" customHeight="1" x14ac:dyDescent="0.25">
      <c r="A1045" s="176" t="s">
        <v>2031</v>
      </c>
      <c r="B1045" s="177" t="s">
        <v>2032</v>
      </c>
      <c r="C1045" s="176" t="s">
        <v>44</v>
      </c>
      <c r="D1045" s="178">
        <v>9.0299999999999994</v>
      </c>
      <c r="E1045" s="179"/>
    </row>
    <row r="1046" spans="1:5" ht="12.2" customHeight="1" x14ac:dyDescent="0.25">
      <c r="A1046" s="172">
        <v>8677</v>
      </c>
      <c r="B1046" s="173" t="s">
        <v>2033</v>
      </c>
      <c r="C1046" s="174"/>
      <c r="D1046" s="175"/>
      <c r="E1046" s="175"/>
    </row>
    <row r="1047" spans="1:5" ht="12.2" customHeight="1" x14ac:dyDescent="0.25">
      <c r="A1047" s="172">
        <v>8859</v>
      </c>
      <c r="B1047" s="173" t="s">
        <v>2034</v>
      </c>
      <c r="C1047" s="174"/>
      <c r="D1047" s="175"/>
      <c r="E1047" s="175"/>
    </row>
    <row r="1048" spans="1:5" ht="24.4" customHeight="1" x14ac:dyDescent="0.25">
      <c r="A1048" s="176" t="s">
        <v>2035</v>
      </c>
      <c r="B1048" s="177" t="s">
        <v>2036</v>
      </c>
      <c r="C1048" s="176" t="s">
        <v>44</v>
      </c>
      <c r="D1048" s="180">
        <v>419.4</v>
      </c>
      <c r="E1048" s="179"/>
    </row>
    <row r="1049" spans="1:5" ht="24.4" customHeight="1" x14ac:dyDescent="0.25">
      <c r="A1049" s="176" t="s">
        <v>2037</v>
      </c>
      <c r="B1049" s="177" t="s">
        <v>2038</v>
      </c>
      <c r="C1049" s="176" t="s">
        <v>44</v>
      </c>
      <c r="D1049" s="180">
        <v>140.07</v>
      </c>
      <c r="E1049" s="179"/>
    </row>
    <row r="1050" spans="1:5" ht="24.4" customHeight="1" x14ac:dyDescent="0.25">
      <c r="A1050" s="176" t="s">
        <v>2039</v>
      </c>
      <c r="B1050" s="177" t="s">
        <v>2040</v>
      </c>
      <c r="C1050" s="176" t="s">
        <v>44</v>
      </c>
      <c r="D1050" s="180">
        <v>220.45</v>
      </c>
      <c r="E1050" s="179"/>
    </row>
    <row r="1051" spans="1:5" ht="24.4" customHeight="1" x14ac:dyDescent="0.25">
      <c r="A1051" s="176" t="s">
        <v>2041</v>
      </c>
      <c r="B1051" s="177" t="s">
        <v>2042</v>
      </c>
      <c r="C1051" s="176" t="s">
        <v>44</v>
      </c>
      <c r="D1051" s="180">
        <v>218.52</v>
      </c>
      <c r="E1051" s="179"/>
    </row>
    <row r="1052" spans="1:5" ht="24.4" customHeight="1" x14ac:dyDescent="0.25">
      <c r="A1052" s="176" t="s">
        <v>2043</v>
      </c>
      <c r="B1052" s="177" t="s">
        <v>2044</v>
      </c>
      <c r="C1052" s="176" t="s">
        <v>44</v>
      </c>
      <c r="D1052" s="180">
        <v>118.2</v>
      </c>
      <c r="E1052" s="179"/>
    </row>
    <row r="1053" spans="1:5" ht="24.4" customHeight="1" x14ac:dyDescent="0.25">
      <c r="A1053" s="176" t="s">
        <v>2045</v>
      </c>
      <c r="B1053" s="177" t="s">
        <v>2046</v>
      </c>
      <c r="C1053" s="176" t="s">
        <v>44</v>
      </c>
      <c r="D1053" s="180">
        <v>108.81</v>
      </c>
      <c r="E1053" s="179"/>
    </row>
    <row r="1054" spans="1:5" ht="36.6" customHeight="1" x14ac:dyDescent="0.25">
      <c r="A1054" s="176" t="s">
        <v>2047</v>
      </c>
      <c r="B1054" s="177" t="s">
        <v>2048</v>
      </c>
      <c r="C1054" s="176" t="s">
        <v>44</v>
      </c>
      <c r="D1054" s="180">
        <v>681.52</v>
      </c>
      <c r="E1054" s="179"/>
    </row>
    <row r="1055" spans="1:5" ht="48.75" customHeight="1" x14ac:dyDescent="0.25">
      <c r="A1055" s="176" t="s">
        <v>2049</v>
      </c>
      <c r="B1055" s="177" t="s">
        <v>2050</v>
      </c>
      <c r="C1055" s="176" t="s">
        <v>44</v>
      </c>
      <c r="D1055" s="180">
        <v>552.30999999999995</v>
      </c>
      <c r="E1055" s="179"/>
    </row>
    <row r="1056" spans="1:5" ht="24.4" customHeight="1" x14ac:dyDescent="0.25">
      <c r="A1056" s="176" t="s">
        <v>2051</v>
      </c>
      <c r="B1056" s="177" t="s">
        <v>2052</v>
      </c>
      <c r="C1056" s="176" t="s">
        <v>44</v>
      </c>
      <c r="D1056" s="180">
        <v>558.41999999999996</v>
      </c>
      <c r="E1056" s="179"/>
    </row>
    <row r="1057" spans="1:5" ht="36.6" customHeight="1" x14ac:dyDescent="0.25">
      <c r="A1057" s="176" t="s">
        <v>2053</v>
      </c>
      <c r="B1057" s="177" t="s">
        <v>2054</v>
      </c>
      <c r="C1057" s="176" t="s">
        <v>44</v>
      </c>
      <c r="D1057" s="180">
        <v>949.36</v>
      </c>
      <c r="E1057" s="179"/>
    </row>
    <row r="1058" spans="1:5" ht="36.6" customHeight="1" x14ac:dyDescent="0.25">
      <c r="A1058" s="176" t="s">
        <v>2055</v>
      </c>
      <c r="B1058" s="177" t="s">
        <v>2056</v>
      </c>
      <c r="C1058" s="176" t="s">
        <v>44</v>
      </c>
      <c r="D1058" s="180">
        <v>802.11</v>
      </c>
      <c r="E1058" s="179"/>
    </row>
    <row r="1059" spans="1:5" ht="24.4" customHeight="1" x14ac:dyDescent="0.25">
      <c r="A1059" s="176" t="s">
        <v>2057</v>
      </c>
      <c r="B1059" s="177" t="s">
        <v>2058</v>
      </c>
      <c r="C1059" s="176" t="s">
        <v>44</v>
      </c>
      <c r="D1059" s="180">
        <v>460.98</v>
      </c>
      <c r="E1059" s="179"/>
    </row>
    <row r="1060" spans="1:5" ht="12.2" customHeight="1" x14ac:dyDescent="0.25">
      <c r="A1060" s="172">
        <v>8861</v>
      </c>
      <c r="B1060" s="173" t="s">
        <v>2059</v>
      </c>
      <c r="C1060" s="174"/>
      <c r="D1060" s="175"/>
      <c r="E1060" s="175"/>
    </row>
    <row r="1061" spans="1:5" ht="60.95" customHeight="1" x14ac:dyDescent="0.25">
      <c r="A1061" s="176" t="s">
        <v>2060</v>
      </c>
      <c r="B1061" s="177" t="s">
        <v>2061</v>
      </c>
      <c r="C1061" s="176" t="s">
        <v>44</v>
      </c>
      <c r="D1061" s="180">
        <v>328.89</v>
      </c>
      <c r="E1061" s="179"/>
    </row>
    <row r="1062" spans="1:5" ht="73.150000000000006" customHeight="1" x14ac:dyDescent="0.25">
      <c r="A1062" s="176" t="s">
        <v>2062</v>
      </c>
      <c r="B1062" s="177" t="s">
        <v>2063</v>
      </c>
      <c r="C1062" s="176" t="s">
        <v>44</v>
      </c>
      <c r="D1062" s="180">
        <v>695.68</v>
      </c>
      <c r="E1062" s="179"/>
    </row>
    <row r="1063" spans="1:5" ht="60.95" customHeight="1" x14ac:dyDescent="0.25">
      <c r="A1063" s="176" t="s">
        <v>2064</v>
      </c>
      <c r="B1063" s="177" t="s">
        <v>2065</v>
      </c>
      <c r="C1063" s="176" t="s">
        <v>44</v>
      </c>
      <c r="D1063" s="180">
        <v>949.02</v>
      </c>
      <c r="E1063" s="179"/>
    </row>
    <row r="1064" spans="1:5" ht="60.95" customHeight="1" x14ac:dyDescent="0.25">
      <c r="A1064" s="176" t="s">
        <v>2066</v>
      </c>
      <c r="B1064" s="177" t="s">
        <v>2067</v>
      </c>
      <c r="C1064" s="176" t="s">
        <v>51</v>
      </c>
      <c r="D1064" s="180">
        <v>170.18</v>
      </c>
      <c r="E1064" s="179"/>
    </row>
    <row r="1065" spans="1:5" ht="73.150000000000006" customHeight="1" x14ac:dyDescent="0.25">
      <c r="A1065" s="176" t="s">
        <v>2068</v>
      </c>
      <c r="B1065" s="177" t="s">
        <v>2069</v>
      </c>
      <c r="C1065" s="176" t="s">
        <v>185</v>
      </c>
      <c r="D1065" s="182">
        <v>1131.3</v>
      </c>
      <c r="E1065" s="179"/>
    </row>
    <row r="1066" spans="1:5" ht="12.2" customHeight="1" x14ac:dyDescent="0.25">
      <c r="A1066" s="172">
        <v>8862</v>
      </c>
      <c r="B1066" s="173" t="s">
        <v>2070</v>
      </c>
      <c r="C1066" s="174"/>
      <c r="D1066" s="175"/>
      <c r="E1066" s="175"/>
    </row>
    <row r="1067" spans="1:5" ht="24.4" customHeight="1" x14ac:dyDescent="0.25">
      <c r="A1067" s="176" t="s">
        <v>2071</v>
      </c>
      <c r="B1067" s="177" t="s">
        <v>2072</v>
      </c>
      <c r="C1067" s="176" t="s">
        <v>605</v>
      </c>
      <c r="D1067" s="180">
        <v>696.28</v>
      </c>
      <c r="E1067" s="179"/>
    </row>
    <row r="1068" spans="1:5" ht="12.2" customHeight="1" x14ac:dyDescent="0.25">
      <c r="A1068" s="176" t="s">
        <v>2073</v>
      </c>
      <c r="B1068" s="177" t="s">
        <v>2074</v>
      </c>
      <c r="C1068" s="176" t="s">
        <v>605</v>
      </c>
      <c r="D1068" s="180">
        <v>422.46</v>
      </c>
      <c r="E1068" s="179"/>
    </row>
    <row r="1069" spans="1:5" ht="24.4" customHeight="1" x14ac:dyDescent="0.25">
      <c r="A1069" s="176" t="s">
        <v>2075</v>
      </c>
      <c r="B1069" s="177" t="s">
        <v>2076</v>
      </c>
      <c r="C1069" s="176" t="s">
        <v>249</v>
      </c>
      <c r="D1069" s="182">
        <v>3094.19</v>
      </c>
      <c r="E1069" s="179"/>
    </row>
    <row r="1070" spans="1:5" ht="60.95" customHeight="1" x14ac:dyDescent="0.25">
      <c r="A1070" s="176" t="s">
        <v>2077</v>
      </c>
      <c r="B1070" s="177" t="s">
        <v>2078</v>
      </c>
      <c r="C1070" s="176" t="s">
        <v>185</v>
      </c>
      <c r="D1070" s="180">
        <v>198.61</v>
      </c>
      <c r="E1070" s="179"/>
    </row>
    <row r="1071" spans="1:5" ht="12.2" customHeight="1" x14ac:dyDescent="0.25">
      <c r="A1071" s="172">
        <v>8863</v>
      </c>
      <c r="B1071" s="173" t="s">
        <v>2079</v>
      </c>
      <c r="C1071" s="174"/>
      <c r="D1071" s="175"/>
      <c r="E1071" s="175"/>
    </row>
    <row r="1072" spans="1:5" ht="36.6" customHeight="1" x14ac:dyDescent="0.25">
      <c r="A1072" s="176" t="s">
        <v>2080</v>
      </c>
      <c r="B1072" s="177" t="s">
        <v>2081</v>
      </c>
      <c r="C1072" s="176" t="s">
        <v>605</v>
      </c>
      <c r="D1072" s="180">
        <v>232.87</v>
      </c>
      <c r="E1072" s="179"/>
    </row>
    <row r="1073" spans="1:5" ht="36.6" customHeight="1" x14ac:dyDescent="0.25">
      <c r="A1073" s="176" t="s">
        <v>2082</v>
      </c>
      <c r="B1073" s="177" t="s">
        <v>2083</v>
      </c>
      <c r="C1073" s="176" t="s">
        <v>605</v>
      </c>
      <c r="D1073" s="180">
        <v>272.25</v>
      </c>
      <c r="E1073" s="179"/>
    </row>
    <row r="1074" spans="1:5" ht="36.6" customHeight="1" x14ac:dyDescent="0.25">
      <c r="A1074" s="176" t="s">
        <v>2084</v>
      </c>
      <c r="B1074" s="177" t="s">
        <v>2085</v>
      </c>
      <c r="C1074" s="176" t="s">
        <v>605</v>
      </c>
      <c r="D1074" s="180">
        <v>283.3</v>
      </c>
      <c r="E1074" s="179"/>
    </row>
    <row r="1075" spans="1:5" ht="12.2" customHeight="1" x14ac:dyDescent="0.25">
      <c r="A1075" s="172">
        <v>8864</v>
      </c>
      <c r="B1075" s="173" t="s">
        <v>2086</v>
      </c>
      <c r="C1075" s="174"/>
      <c r="D1075" s="175"/>
      <c r="E1075" s="175"/>
    </row>
    <row r="1076" spans="1:5" ht="24.4" customHeight="1" x14ac:dyDescent="0.25">
      <c r="A1076" s="176" t="s">
        <v>2087</v>
      </c>
      <c r="B1076" s="177" t="s">
        <v>2088</v>
      </c>
      <c r="C1076" s="176" t="s">
        <v>605</v>
      </c>
      <c r="D1076" s="181">
        <v>50.4</v>
      </c>
      <c r="E1076" s="179"/>
    </row>
    <row r="1077" spans="1:5" ht="12.2" customHeight="1" x14ac:dyDescent="0.25">
      <c r="A1077" s="176" t="s">
        <v>2089</v>
      </c>
      <c r="B1077" s="177" t="s">
        <v>2090</v>
      </c>
      <c r="C1077" s="176" t="s">
        <v>44</v>
      </c>
      <c r="D1077" s="180">
        <v>175.63</v>
      </c>
      <c r="E1077" s="179"/>
    </row>
    <row r="1078" spans="1:5" ht="12.2" customHeight="1" x14ac:dyDescent="0.25">
      <c r="A1078" s="176" t="s">
        <v>2091</v>
      </c>
      <c r="B1078" s="177" t="s">
        <v>2092</v>
      </c>
      <c r="C1078" s="176" t="s">
        <v>44</v>
      </c>
      <c r="D1078" s="180">
        <v>380.41</v>
      </c>
      <c r="E1078" s="179"/>
    </row>
    <row r="1079" spans="1:5" ht="12.2" customHeight="1" x14ac:dyDescent="0.25">
      <c r="A1079" s="172">
        <v>8678</v>
      </c>
      <c r="B1079" s="173" t="s">
        <v>2093</v>
      </c>
      <c r="C1079" s="174"/>
      <c r="D1079" s="175"/>
      <c r="E1079" s="175"/>
    </row>
    <row r="1080" spans="1:5" ht="12.2" customHeight="1" x14ac:dyDescent="0.25">
      <c r="A1080" s="172">
        <v>8866</v>
      </c>
      <c r="B1080" s="173" t="s">
        <v>2094</v>
      </c>
      <c r="C1080" s="174"/>
      <c r="D1080" s="175"/>
      <c r="E1080" s="175"/>
    </row>
    <row r="1081" spans="1:5" ht="12.2" customHeight="1" x14ac:dyDescent="0.25">
      <c r="A1081" s="176" t="s">
        <v>2095</v>
      </c>
      <c r="B1081" s="177" t="s">
        <v>2096</v>
      </c>
      <c r="C1081" s="176" t="s">
        <v>51</v>
      </c>
      <c r="D1081" s="178">
        <v>2.46</v>
      </c>
      <c r="E1081" s="179"/>
    </row>
    <row r="1082" spans="1:5" ht="24.4" customHeight="1" x14ac:dyDescent="0.25">
      <c r="A1082" s="176" t="s">
        <v>2097</v>
      </c>
      <c r="B1082" s="177" t="s">
        <v>2098</v>
      </c>
      <c r="C1082" s="176" t="s">
        <v>51</v>
      </c>
      <c r="D1082" s="178">
        <v>3.71</v>
      </c>
      <c r="E1082" s="179"/>
    </row>
    <row r="1083" spans="1:5" ht="24.4" customHeight="1" x14ac:dyDescent="0.25">
      <c r="A1083" s="176" t="s">
        <v>2099</v>
      </c>
      <c r="B1083" s="177" t="s">
        <v>2100</v>
      </c>
      <c r="C1083" s="176" t="s">
        <v>51</v>
      </c>
      <c r="D1083" s="178">
        <v>4.22</v>
      </c>
      <c r="E1083" s="179"/>
    </row>
    <row r="1084" spans="1:5" ht="12.2" customHeight="1" x14ac:dyDescent="0.25">
      <c r="A1084" s="176" t="s">
        <v>2101</v>
      </c>
      <c r="B1084" s="177" t="s">
        <v>2102</v>
      </c>
      <c r="C1084" s="176" t="s">
        <v>51</v>
      </c>
      <c r="D1084" s="178">
        <v>2.79</v>
      </c>
      <c r="E1084" s="179"/>
    </row>
    <row r="1085" spans="1:5" ht="12.2" customHeight="1" x14ac:dyDescent="0.25">
      <c r="A1085" s="172">
        <v>8867</v>
      </c>
      <c r="B1085" s="173" t="s">
        <v>2103</v>
      </c>
      <c r="C1085" s="174"/>
      <c r="D1085" s="175"/>
      <c r="E1085" s="175"/>
    </row>
    <row r="1086" spans="1:5" ht="36.6" customHeight="1" x14ac:dyDescent="0.25">
      <c r="A1086" s="176" t="s">
        <v>2104</v>
      </c>
      <c r="B1086" s="177" t="s">
        <v>2105</v>
      </c>
      <c r="C1086" s="176" t="s">
        <v>51</v>
      </c>
      <c r="D1086" s="178">
        <v>5.3</v>
      </c>
      <c r="E1086" s="179"/>
    </row>
    <row r="1087" spans="1:5" ht="48.75" customHeight="1" x14ac:dyDescent="0.25">
      <c r="A1087" s="176" t="s">
        <v>2106</v>
      </c>
      <c r="B1087" s="177" t="s">
        <v>2107</v>
      </c>
      <c r="C1087" s="176" t="s">
        <v>51</v>
      </c>
      <c r="D1087" s="178">
        <v>4.7300000000000004</v>
      </c>
      <c r="E1087" s="179"/>
    </row>
    <row r="1088" spans="1:5" ht="36.6" customHeight="1" x14ac:dyDescent="0.25">
      <c r="A1088" s="176" t="s">
        <v>2108</v>
      </c>
      <c r="B1088" s="177" t="s">
        <v>2109</v>
      </c>
      <c r="C1088" s="176" t="s">
        <v>51</v>
      </c>
      <c r="D1088" s="178">
        <v>6.72</v>
      </c>
      <c r="E1088" s="179"/>
    </row>
    <row r="1089" spans="1:5" ht="12.2" customHeight="1" x14ac:dyDescent="0.25">
      <c r="A1089" s="172">
        <v>8868</v>
      </c>
      <c r="B1089" s="173" t="s">
        <v>2110</v>
      </c>
      <c r="C1089" s="174"/>
      <c r="D1089" s="175"/>
      <c r="E1089" s="175"/>
    </row>
    <row r="1090" spans="1:5" ht="24.4" customHeight="1" x14ac:dyDescent="0.25">
      <c r="A1090" s="176" t="s">
        <v>2111</v>
      </c>
      <c r="B1090" s="177" t="s">
        <v>2112</v>
      </c>
      <c r="C1090" s="176" t="s">
        <v>51</v>
      </c>
      <c r="D1090" s="181">
        <v>14.81</v>
      </c>
      <c r="E1090" s="179"/>
    </row>
    <row r="1091" spans="1:5" ht="24.4" customHeight="1" x14ac:dyDescent="0.25">
      <c r="A1091" s="176" t="s">
        <v>2113</v>
      </c>
      <c r="B1091" s="177" t="s">
        <v>2114</v>
      </c>
      <c r="C1091" s="176" t="s">
        <v>51</v>
      </c>
      <c r="D1091" s="181">
        <v>13.04</v>
      </c>
      <c r="E1091" s="179"/>
    </row>
    <row r="1092" spans="1:5" ht="24.4" customHeight="1" x14ac:dyDescent="0.25">
      <c r="A1092" s="176" t="s">
        <v>2115</v>
      </c>
      <c r="B1092" s="177" t="s">
        <v>2116</v>
      </c>
      <c r="C1092" s="176" t="s">
        <v>51</v>
      </c>
      <c r="D1092" s="181">
        <v>17.86</v>
      </c>
      <c r="E1092" s="179"/>
    </row>
    <row r="1093" spans="1:5" ht="24.4" customHeight="1" x14ac:dyDescent="0.25">
      <c r="A1093" s="176" t="s">
        <v>2117</v>
      </c>
      <c r="B1093" s="177" t="s">
        <v>2118</v>
      </c>
      <c r="C1093" s="176" t="s">
        <v>51</v>
      </c>
      <c r="D1093" s="181">
        <v>11.8</v>
      </c>
      <c r="E1093" s="179"/>
    </row>
    <row r="1094" spans="1:5" ht="24.4" customHeight="1" x14ac:dyDescent="0.25">
      <c r="A1094" s="176" t="s">
        <v>2119</v>
      </c>
      <c r="B1094" s="177" t="s">
        <v>2120</v>
      </c>
      <c r="C1094" s="176" t="s">
        <v>51</v>
      </c>
      <c r="D1094" s="181">
        <v>14.57</v>
      </c>
      <c r="E1094" s="179"/>
    </row>
    <row r="1095" spans="1:5" ht="24.4" customHeight="1" x14ac:dyDescent="0.25">
      <c r="A1095" s="176" t="s">
        <v>2121</v>
      </c>
      <c r="B1095" s="177" t="s">
        <v>2122</v>
      </c>
      <c r="C1095" s="176" t="s">
        <v>51</v>
      </c>
      <c r="D1095" s="181">
        <v>10.15</v>
      </c>
      <c r="E1095" s="179"/>
    </row>
    <row r="1096" spans="1:5" ht="36.6" customHeight="1" x14ac:dyDescent="0.25">
      <c r="A1096" s="176" t="s">
        <v>2123</v>
      </c>
      <c r="B1096" s="177" t="s">
        <v>2124</v>
      </c>
      <c r="C1096" s="176" t="s">
        <v>51</v>
      </c>
      <c r="D1096" s="181">
        <v>11.8</v>
      </c>
      <c r="E1096" s="179"/>
    </row>
    <row r="1097" spans="1:5" ht="36.6" customHeight="1" x14ac:dyDescent="0.25">
      <c r="A1097" s="176" t="s">
        <v>2125</v>
      </c>
      <c r="B1097" s="177" t="s">
        <v>2126</v>
      </c>
      <c r="C1097" s="176" t="s">
        <v>51</v>
      </c>
      <c r="D1097" s="181">
        <v>10.15</v>
      </c>
      <c r="E1097" s="179"/>
    </row>
    <row r="1098" spans="1:5" ht="24.4" customHeight="1" x14ac:dyDescent="0.25">
      <c r="A1098" s="176" t="s">
        <v>2127</v>
      </c>
      <c r="B1098" s="177" t="s">
        <v>2128</v>
      </c>
      <c r="C1098" s="176" t="s">
        <v>51</v>
      </c>
      <c r="D1098" s="181">
        <v>27.84</v>
      </c>
      <c r="E1098" s="179"/>
    </row>
    <row r="1099" spans="1:5" ht="24.4" customHeight="1" x14ac:dyDescent="0.25">
      <c r="A1099" s="176" t="s">
        <v>2129</v>
      </c>
      <c r="B1099" s="177" t="s">
        <v>2130</v>
      </c>
      <c r="C1099" s="176" t="s">
        <v>51</v>
      </c>
      <c r="D1099" s="181">
        <v>19.29</v>
      </c>
      <c r="E1099" s="179"/>
    </row>
    <row r="1100" spans="1:5" ht="24.4" customHeight="1" x14ac:dyDescent="0.25">
      <c r="A1100" s="176" t="s">
        <v>2131</v>
      </c>
      <c r="B1100" s="177" t="s">
        <v>2132</v>
      </c>
      <c r="C1100" s="176" t="s">
        <v>51</v>
      </c>
      <c r="D1100" s="181">
        <v>24.55</v>
      </c>
      <c r="E1100" s="179"/>
    </row>
    <row r="1101" spans="1:5" ht="24.4" customHeight="1" x14ac:dyDescent="0.25">
      <c r="A1101" s="176" t="s">
        <v>2133</v>
      </c>
      <c r="B1101" s="177" t="s">
        <v>2134</v>
      </c>
      <c r="C1101" s="176" t="s">
        <v>51</v>
      </c>
      <c r="D1101" s="181">
        <v>17.64</v>
      </c>
      <c r="E1101" s="179"/>
    </row>
    <row r="1102" spans="1:5" ht="12.2" customHeight="1" x14ac:dyDescent="0.25">
      <c r="A1102" s="172">
        <v>8869</v>
      </c>
      <c r="B1102" s="173" t="s">
        <v>2135</v>
      </c>
      <c r="C1102" s="174"/>
      <c r="D1102" s="175"/>
      <c r="E1102" s="175"/>
    </row>
    <row r="1103" spans="1:5" ht="24.4" customHeight="1" x14ac:dyDescent="0.25">
      <c r="A1103" s="176" t="s">
        <v>2136</v>
      </c>
      <c r="B1103" s="177" t="s">
        <v>2137</v>
      </c>
      <c r="C1103" s="176" t="s">
        <v>51</v>
      </c>
      <c r="D1103" s="181">
        <v>21.55</v>
      </c>
      <c r="E1103" s="179"/>
    </row>
    <row r="1104" spans="1:5" ht="36.6" customHeight="1" x14ac:dyDescent="0.25">
      <c r="A1104" s="176" t="s">
        <v>2138</v>
      </c>
      <c r="B1104" s="177" t="s">
        <v>2139</v>
      </c>
      <c r="C1104" s="176" t="s">
        <v>51</v>
      </c>
      <c r="D1104" s="181">
        <v>11.26</v>
      </c>
      <c r="E1104" s="179"/>
    </row>
    <row r="1105" spans="1:5" ht="36.6" customHeight="1" x14ac:dyDescent="0.25">
      <c r="A1105" s="176" t="s">
        <v>2140</v>
      </c>
      <c r="B1105" s="177" t="s">
        <v>2141</v>
      </c>
      <c r="C1105" s="176" t="s">
        <v>51</v>
      </c>
      <c r="D1105" s="181">
        <v>21.41</v>
      </c>
      <c r="E1105" s="179"/>
    </row>
    <row r="1106" spans="1:5" ht="24.4" customHeight="1" x14ac:dyDescent="0.25">
      <c r="A1106" s="176" t="s">
        <v>2142</v>
      </c>
      <c r="B1106" s="177" t="s">
        <v>2143</v>
      </c>
      <c r="C1106" s="176" t="s">
        <v>51</v>
      </c>
      <c r="D1106" s="181">
        <v>14.47</v>
      </c>
      <c r="E1106" s="179"/>
    </row>
    <row r="1107" spans="1:5" ht="24.4" customHeight="1" x14ac:dyDescent="0.25">
      <c r="A1107" s="176" t="s">
        <v>2144</v>
      </c>
      <c r="B1107" s="177" t="s">
        <v>2145</v>
      </c>
      <c r="C1107" s="176" t="s">
        <v>44</v>
      </c>
      <c r="D1107" s="178">
        <v>4.9800000000000004</v>
      </c>
      <c r="E1107" s="179"/>
    </row>
    <row r="1108" spans="1:5" ht="24.4" customHeight="1" x14ac:dyDescent="0.25">
      <c r="A1108" s="176" t="s">
        <v>2146</v>
      </c>
      <c r="B1108" s="177" t="s">
        <v>2147</v>
      </c>
      <c r="C1108" s="176" t="s">
        <v>51</v>
      </c>
      <c r="D1108" s="181">
        <v>12.6</v>
      </c>
      <c r="E1108" s="179"/>
    </row>
    <row r="1109" spans="1:5" ht="36.6" customHeight="1" x14ac:dyDescent="0.25">
      <c r="A1109" s="176" t="s">
        <v>2148</v>
      </c>
      <c r="B1109" s="177" t="s">
        <v>2149</v>
      </c>
      <c r="C1109" s="176" t="s">
        <v>51</v>
      </c>
      <c r="D1109" s="181">
        <v>30.24</v>
      </c>
      <c r="E1109" s="179"/>
    </row>
    <row r="1110" spans="1:5" ht="24.4" customHeight="1" x14ac:dyDescent="0.25">
      <c r="A1110" s="176" t="s">
        <v>2150</v>
      </c>
      <c r="B1110" s="177" t="s">
        <v>2151</v>
      </c>
      <c r="C1110" s="176" t="s">
        <v>51</v>
      </c>
      <c r="D1110" s="181">
        <v>16.489999999999998</v>
      </c>
      <c r="E1110" s="179"/>
    </row>
    <row r="1111" spans="1:5" ht="12.2" customHeight="1" x14ac:dyDescent="0.25">
      <c r="A1111" s="172">
        <v>8870</v>
      </c>
      <c r="B1111" s="173" t="s">
        <v>2152</v>
      </c>
      <c r="C1111" s="174"/>
      <c r="D1111" s="175"/>
      <c r="E1111" s="175"/>
    </row>
    <row r="1112" spans="1:5" ht="24.4" customHeight="1" x14ac:dyDescent="0.25">
      <c r="A1112" s="176" t="s">
        <v>2153</v>
      </c>
      <c r="B1112" s="177" t="s">
        <v>2154</v>
      </c>
      <c r="C1112" s="176" t="s">
        <v>51</v>
      </c>
      <c r="D1112" s="181">
        <v>13.19</v>
      </c>
      <c r="E1112" s="179"/>
    </row>
    <row r="1113" spans="1:5" ht="36.6" customHeight="1" x14ac:dyDescent="0.25">
      <c r="A1113" s="176" t="s">
        <v>2155</v>
      </c>
      <c r="B1113" s="177" t="s">
        <v>2156</v>
      </c>
      <c r="C1113" s="176" t="s">
        <v>51</v>
      </c>
      <c r="D1113" s="181">
        <v>23.34</v>
      </c>
      <c r="E1113" s="179"/>
    </row>
    <row r="1114" spans="1:5" ht="24.4" customHeight="1" x14ac:dyDescent="0.25">
      <c r="A1114" s="176" t="s">
        <v>2157</v>
      </c>
      <c r="B1114" s="177" t="s">
        <v>2158</v>
      </c>
      <c r="C1114" s="176" t="s">
        <v>51</v>
      </c>
      <c r="D1114" s="181">
        <v>17.36</v>
      </c>
      <c r="E1114" s="179"/>
    </row>
    <row r="1115" spans="1:5" ht="24.4" customHeight="1" x14ac:dyDescent="0.25">
      <c r="A1115" s="176" t="s">
        <v>2159</v>
      </c>
      <c r="B1115" s="177" t="s">
        <v>2160</v>
      </c>
      <c r="C1115" s="176" t="s">
        <v>51</v>
      </c>
      <c r="D1115" s="181">
        <v>14.53</v>
      </c>
      <c r="E1115" s="179"/>
    </row>
    <row r="1116" spans="1:5" ht="36.6" customHeight="1" x14ac:dyDescent="0.25">
      <c r="A1116" s="176" t="s">
        <v>2161</v>
      </c>
      <c r="B1116" s="177" t="s">
        <v>2162</v>
      </c>
      <c r="C1116" s="176" t="s">
        <v>51</v>
      </c>
      <c r="D1116" s="181">
        <v>32.17</v>
      </c>
      <c r="E1116" s="179"/>
    </row>
    <row r="1117" spans="1:5" ht="24.4" customHeight="1" x14ac:dyDescent="0.25">
      <c r="A1117" s="176" t="s">
        <v>2163</v>
      </c>
      <c r="B1117" s="177" t="s">
        <v>2164</v>
      </c>
      <c r="C1117" s="176" t="s">
        <v>51</v>
      </c>
      <c r="D1117" s="181">
        <v>19.38</v>
      </c>
      <c r="E1117" s="179"/>
    </row>
    <row r="1118" spans="1:5" ht="12.2" customHeight="1" x14ac:dyDescent="0.25">
      <c r="A1118" s="172">
        <v>8871</v>
      </c>
      <c r="B1118" s="173" t="s">
        <v>2165</v>
      </c>
      <c r="C1118" s="174"/>
      <c r="D1118" s="175"/>
      <c r="E1118" s="175"/>
    </row>
    <row r="1119" spans="1:5" ht="24.4" customHeight="1" x14ac:dyDescent="0.25">
      <c r="A1119" s="176" t="s">
        <v>2166</v>
      </c>
      <c r="B1119" s="177" t="s">
        <v>2167</v>
      </c>
      <c r="C1119" s="176" t="s">
        <v>51</v>
      </c>
      <c r="D1119" s="181">
        <v>13.77</v>
      </c>
      <c r="E1119" s="179"/>
    </row>
    <row r="1120" spans="1:5" ht="24.4" customHeight="1" x14ac:dyDescent="0.25">
      <c r="A1120" s="176" t="s">
        <v>2168</v>
      </c>
      <c r="B1120" s="177" t="s">
        <v>2169</v>
      </c>
      <c r="C1120" s="176" t="s">
        <v>51</v>
      </c>
      <c r="D1120" s="181">
        <v>15.95</v>
      </c>
      <c r="E1120" s="179"/>
    </row>
    <row r="1121" spans="1:5" ht="12.2" customHeight="1" x14ac:dyDescent="0.25">
      <c r="A1121" s="172">
        <v>8872</v>
      </c>
      <c r="B1121" s="173" t="s">
        <v>2170</v>
      </c>
      <c r="C1121" s="174"/>
      <c r="D1121" s="175"/>
      <c r="E1121" s="175"/>
    </row>
    <row r="1122" spans="1:5" ht="24.4" customHeight="1" x14ac:dyDescent="0.25">
      <c r="A1122" s="176" t="s">
        <v>2171</v>
      </c>
      <c r="B1122" s="177" t="s">
        <v>2172</v>
      </c>
      <c r="C1122" s="176" t="s">
        <v>51</v>
      </c>
      <c r="D1122" s="181">
        <v>19.3</v>
      </c>
      <c r="E1122" s="179"/>
    </row>
    <row r="1123" spans="1:5" ht="36.6" customHeight="1" x14ac:dyDescent="0.25">
      <c r="A1123" s="176" t="s">
        <v>2173</v>
      </c>
      <c r="B1123" s="177" t="s">
        <v>2174</v>
      </c>
      <c r="C1123" s="176" t="s">
        <v>51</v>
      </c>
      <c r="D1123" s="181">
        <v>28.22</v>
      </c>
      <c r="E1123" s="179"/>
    </row>
    <row r="1124" spans="1:5" ht="12.2" customHeight="1" x14ac:dyDescent="0.25">
      <c r="A1124" s="172">
        <v>8873</v>
      </c>
      <c r="B1124" s="173" t="s">
        <v>2175</v>
      </c>
      <c r="C1124" s="174"/>
      <c r="D1124" s="175"/>
      <c r="E1124" s="175"/>
    </row>
    <row r="1125" spans="1:5" ht="24.4" customHeight="1" x14ac:dyDescent="0.25">
      <c r="A1125" s="176" t="s">
        <v>2176</v>
      </c>
      <c r="B1125" s="177" t="s">
        <v>2177</v>
      </c>
      <c r="C1125" s="176" t="s">
        <v>51</v>
      </c>
      <c r="D1125" s="181">
        <v>16.59</v>
      </c>
      <c r="E1125" s="179"/>
    </row>
    <row r="1126" spans="1:5" ht="36.6" customHeight="1" x14ac:dyDescent="0.25">
      <c r="A1126" s="176" t="s">
        <v>2178</v>
      </c>
      <c r="B1126" s="177" t="s">
        <v>2179</v>
      </c>
      <c r="C1126" s="176" t="s">
        <v>51</v>
      </c>
      <c r="D1126" s="181">
        <v>27.06</v>
      </c>
      <c r="E1126" s="179"/>
    </row>
    <row r="1127" spans="1:5" ht="12.2" customHeight="1" x14ac:dyDescent="0.25">
      <c r="A1127" s="172">
        <v>8874</v>
      </c>
      <c r="B1127" s="173" t="s">
        <v>2180</v>
      </c>
      <c r="C1127" s="174"/>
      <c r="D1127" s="175"/>
      <c r="E1127" s="175"/>
    </row>
    <row r="1128" spans="1:5" ht="24.4" customHeight="1" x14ac:dyDescent="0.25">
      <c r="A1128" s="176" t="s">
        <v>2181</v>
      </c>
      <c r="B1128" s="177" t="s">
        <v>2182</v>
      </c>
      <c r="C1128" s="176" t="s">
        <v>51</v>
      </c>
      <c r="D1128" s="181">
        <v>26.05</v>
      </c>
      <c r="E1128" s="179"/>
    </row>
    <row r="1129" spans="1:5" ht="36.6" customHeight="1" x14ac:dyDescent="0.25">
      <c r="A1129" s="176" t="s">
        <v>2183</v>
      </c>
      <c r="B1129" s="177" t="s">
        <v>2184</v>
      </c>
      <c r="C1129" s="176" t="s">
        <v>44</v>
      </c>
      <c r="D1129" s="178">
        <v>7.53</v>
      </c>
      <c r="E1129" s="179"/>
    </row>
    <row r="1130" spans="1:5" ht="36.6" customHeight="1" x14ac:dyDescent="0.25">
      <c r="A1130" s="176" t="s">
        <v>2185</v>
      </c>
      <c r="B1130" s="177" t="s">
        <v>2186</v>
      </c>
      <c r="C1130" s="176" t="s">
        <v>51</v>
      </c>
      <c r="D1130" s="181">
        <v>20.39</v>
      </c>
      <c r="E1130" s="179"/>
    </row>
    <row r="1131" spans="1:5" ht="24.4" customHeight="1" x14ac:dyDescent="0.25">
      <c r="A1131" s="176" t="s">
        <v>2187</v>
      </c>
      <c r="B1131" s="177" t="s">
        <v>2188</v>
      </c>
      <c r="C1131" s="176" t="s">
        <v>51</v>
      </c>
      <c r="D1131" s="181">
        <v>19.510000000000002</v>
      </c>
      <c r="E1131" s="179"/>
    </row>
    <row r="1132" spans="1:5" ht="24.4" customHeight="1" x14ac:dyDescent="0.25">
      <c r="A1132" s="176" t="s">
        <v>2189</v>
      </c>
      <c r="B1132" s="177" t="s">
        <v>2190</v>
      </c>
      <c r="C1132" s="176" t="s">
        <v>51</v>
      </c>
      <c r="D1132" s="181">
        <v>20.64</v>
      </c>
      <c r="E1132" s="179"/>
    </row>
    <row r="1133" spans="1:5" ht="48.75" customHeight="1" x14ac:dyDescent="0.25">
      <c r="A1133" s="176" t="s">
        <v>2191</v>
      </c>
      <c r="B1133" s="177" t="s">
        <v>2192</v>
      </c>
      <c r="C1133" s="176" t="s">
        <v>44</v>
      </c>
      <c r="D1133" s="178">
        <v>6.78</v>
      </c>
      <c r="E1133" s="179"/>
    </row>
    <row r="1134" spans="1:5" ht="12.2" customHeight="1" x14ac:dyDescent="0.25">
      <c r="A1134" s="172">
        <v>8875</v>
      </c>
      <c r="B1134" s="173" t="s">
        <v>2193</v>
      </c>
      <c r="C1134" s="174"/>
      <c r="D1134" s="175"/>
      <c r="E1134" s="175"/>
    </row>
    <row r="1135" spans="1:5" ht="36.6" customHeight="1" x14ac:dyDescent="0.25">
      <c r="A1135" s="176" t="s">
        <v>2194</v>
      </c>
      <c r="B1135" s="177" t="s">
        <v>2195</v>
      </c>
      <c r="C1135" s="176" t="s">
        <v>51</v>
      </c>
      <c r="D1135" s="181">
        <v>22.19</v>
      </c>
      <c r="E1135" s="179"/>
    </row>
    <row r="1136" spans="1:5" ht="24.4" customHeight="1" x14ac:dyDescent="0.25">
      <c r="A1136" s="176" t="s">
        <v>2196</v>
      </c>
      <c r="B1136" s="177" t="s">
        <v>2197</v>
      </c>
      <c r="C1136" s="176" t="s">
        <v>51</v>
      </c>
      <c r="D1136" s="181">
        <v>17.46</v>
      </c>
      <c r="E1136" s="179"/>
    </row>
    <row r="1137" spans="1:5" ht="36.6" customHeight="1" x14ac:dyDescent="0.25">
      <c r="A1137" s="176" t="s">
        <v>2198</v>
      </c>
      <c r="B1137" s="177" t="s">
        <v>2199</v>
      </c>
      <c r="C1137" s="176" t="s">
        <v>51</v>
      </c>
      <c r="D1137" s="181">
        <v>20.85</v>
      </c>
      <c r="E1137" s="179"/>
    </row>
    <row r="1138" spans="1:5" ht="12.2" customHeight="1" x14ac:dyDescent="0.25">
      <c r="A1138" s="172">
        <v>8876</v>
      </c>
      <c r="B1138" s="173" t="s">
        <v>2200</v>
      </c>
      <c r="C1138" s="174"/>
      <c r="D1138" s="175"/>
      <c r="E1138" s="175"/>
    </row>
    <row r="1139" spans="1:5" ht="24.4" customHeight="1" x14ac:dyDescent="0.25">
      <c r="A1139" s="176" t="s">
        <v>2201</v>
      </c>
      <c r="B1139" s="177" t="s">
        <v>2202</v>
      </c>
      <c r="C1139" s="176" t="s">
        <v>51</v>
      </c>
      <c r="D1139" s="181">
        <v>20.77</v>
      </c>
      <c r="E1139" s="179"/>
    </row>
    <row r="1140" spans="1:5" ht="24.4" customHeight="1" x14ac:dyDescent="0.25">
      <c r="A1140" s="176" t="s">
        <v>2203</v>
      </c>
      <c r="B1140" s="177" t="s">
        <v>2204</v>
      </c>
      <c r="C1140" s="176" t="s">
        <v>44</v>
      </c>
      <c r="D1140" s="178">
        <v>6.18</v>
      </c>
      <c r="E1140" s="179"/>
    </row>
    <row r="1141" spans="1:5" ht="12.2" customHeight="1" x14ac:dyDescent="0.25">
      <c r="A1141" s="172">
        <v>8877</v>
      </c>
      <c r="B1141" s="173" t="s">
        <v>2205</v>
      </c>
      <c r="C1141" s="174"/>
      <c r="D1141" s="175"/>
      <c r="E1141" s="175"/>
    </row>
    <row r="1142" spans="1:5" ht="36.6" customHeight="1" x14ac:dyDescent="0.25">
      <c r="A1142" s="176" t="s">
        <v>2206</v>
      </c>
      <c r="B1142" s="177" t="s">
        <v>2207</v>
      </c>
      <c r="C1142" s="176" t="s">
        <v>51</v>
      </c>
      <c r="D1142" s="181">
        <v>20.23</v>
      </c>
      <c r="E1142" s="179"/>
    </row>
    <row r="1143" spans="1:5" ht="36.6" customHeight="1" x14ac:dyDescent="0.25">
      <c r="A1143" s="176" t="s">
        <v>2208</v>
      </c>
      <c r="B1143" s="177" t="s">
        <v>2209</v>
      </c>
      <c r="C1143" s="176" t="s">
        <v>51</v>
      </c>
      <c r="D1143" s="181">
        <v>26.28</v>
      </c>
      <c r="E1143" s="179"/>
    </row>
    <row r="1144" spans="1:5" ht="12.2" customHeight="1" x14ac:dyDescent="0.25">
      <c r="A1144" s="172">
        <v>8878</v>
      </c>
      <c r="B1144" s="173" t="s">
        <v>2210</v>
      </c>
      <c r="C1144" s="174"/>
      <c r="D1144" s="175"/>
      <c r="E1144" s="175"/>
    </row>
    <row r="1145" spans="1:5" ht="24.4" customHeight="1" x14ac:dyDescent="0.25">
      <c r="A1145" s="176" t="s">
        <v>2211</v>
      </c>
      <c r="B1145" s="177" t="s">
        <v>2212</v>
      </c>
      <c r="C1145" s="176" t="s">
        <v>51</v>
      </c>
      <c r="D1145" s="181">
        <v>29.76</v>
      </c>
      <c r="E1145" s="179"/>
    </row>
    <row r="1146" spans="1:5" ht="24.4" customHeight="1" x14ac:dyDescent="0.25">
      <c r="A1146" s="176" t="s">
        <v>2213</v>
      </c>
      <c r="B1146" s="177" t="s">
        <v>2214</v>
      </c>
      <c r="C1146" s="176" t="s">
        <v>44</v>
      </c>
      <c r="D1146" s="181">
        <v>19.350000000000001</v>
      </c>
      <c r="E1146" s="179"/>
    </row>
    <row r="1147" spans="1:5" ht="36.6" customHeight="1" x14ac:dyDescent="0.25">
      <c r="A1147" s="176" t="s">
        <v>2215</v>
      </c>
      <c r="B1147" s="177" t="s">
        <v>2216</v>
      </c>
      <c r="C1147" s="176" t="s">
        <v>51</v>
      </c>
      <c r="D1147" s="181">
        <v>29.76</v>
      </c>
      <c r="E1147" s="179"/>
    </row>
    <row r="1148" spans="1:5" ht="12.2" customHeight="1" x14ac:dyDescent="0.25">
      <c r="A1148" s="172">
        <v>8879</v>
      </c>
      <c r="B1148" s="173" t="s">
        <v>2217</v>
      </c>
      <c r="C1148" s="174"/>
      <c r="D1148" s="175"/>
      <c r="E1148" s="175"/>
    </row>
    <row r="1149" spans="1:5" ht="24.4" customHeight="1" x14ac:dyDescent="0.25">
      <c r="A1149" s="176" t="s">
        <v>2218</v>
      </c>
      <c r="B1149" s="177" t="s">
        <v>2219</v>
      </c>
      <c r="C1149" s="176" t="s">
        <v>51</v>
      </c>
      <c r="D1149" s="181">
        <v>26.15</v>
      </c>
      <c r="E1149" s="179"/>
    </row>
    <row r="1150" spans="1:5" ht="24.4" customHeight="1" x14ac:dyDescent="0.25">
      <c r="A1150" s="176" t="s">
        <v>2220</v>
      </c>
      <c r="B1150" s="177" t="s">
        <v>2221</v>
      </c>
      <c r="C1150" s="176" t="s">
        <v>51</v>
      </c>
      <c r="D1150" s="181">
        <v>37.950000000000003</v>
      </c>
      <c r="E1150" s="179"/>
    </row>
    <row r="1151" spans="1:5" ht="24.4" customHeight="1" x14ac:dyDescent="0.25">
      <c r="A1151" s="176" t="s">
        <v>2222</v>
      </c>
      <c r="B1151" s="177" t="s">
        <v>2223</v>
      </c>
      <c r="C1151" s="176" t="s">
        <v>51</v>
      </c>
      <c r="D1151" s="181">
        <v>36.799999999999997</v>
      </c>
      <c r="E1151" s="179"/>
    </row>
    <row r="1152" spans="1:5" ht="12.2" customHeight="1" x14ac:dyDescent="0.25">
      <c r="A1152" s="172">
        <v>8880</v>
      </c>
      <c r="B1152" s="173" t="s">
        <v>2224</v>
      </c>
      <c r="C1152" s="174"/>
      <c r="D1152" s="175"/>
      <c r="E1152" s="175"/>
    </row>
    <row r="1153" spans="1:5" ht="36.6" customHeight="1" x14ac:dyDescent="0.25">
      <c r="A1153" s="176" t="s">
        <v>2225</v>
      </c>
      <c r="B1153" s="177" t="s">
        <v>2226</v>
      </c>
      <c r="C1153" s="176" t="s">
        <v>51</v>
      </c>
      <c r="D1153" s="181">
        <v>25.08</v>
      </c>
      <c r="E1153" s="179"/>
    </row>
    <row r="1154" spans="1:5" ht="24.4" customHeight="1" x14ac:dyDescent="0.25">
      <c r="A1154" s="176" t="s">
        <v>2227</v>
      </c>
      <c r="B1154" s="177" t="s">
        <v>2228</v>
      </c>
      <c r="C1154" s="176" t="s">
        <v>51</v>
      </c>
      <c r="D1154" s="181">
        <v>43.72</v>
      </c>
      <c r="E1154" s="179"/>
    </row>
    <row r="1155" spans="1:5" ht="36.6" customHeight="1" x14ac:dyDescent="0.25">
      <c r="A1155" s="176" t="s">
        <v>2229</v>
      </c>
      <c r="B1155" s="177" t="s">
        <v>2230</v>
      </c>
      <c r="C1155" s="176" t="s">
        <v>51</v>
      </c>
      <c r="D1155" s="181">
        <v>86.48</v>
      </c>
      <c r="E1155" s="179"/>
    </row>
    <row r="1156" spans="1:5" ht="36.6" customHeight="1" x14ac:dyDescent="0.25">
      <c r="A1156" s="176" t="s">
        <v>2231</v>
      </c>
      <c r="B1156" s="177" t="s">
        <v>2232</v>
      </c>
      <c r="C1156" s="176" t="s">
        <v>51</v>
      </c>
      <c r="D1156" s="181">
        <v>11.26</v>
      </c>
      <c r="E1156" s="179"/>
    </row>
    <row r="1157" spans="1:5" ht="24.4" customHeight="1" x14ac:dyDescent="0.25">
      <c r="A1157" s="176" t="s">
        <v>2233</v>
      </c>
      <c r="B1157" s="177" t="s">
        <v>2234</v>
      </c>
      <c r="C1157" s="176" t="s">
        <v>51</v>
      </c>
      <c r="D1157" s="181">
        <v>18.64</v>
      </c>
      <c r="E1157" s="179"/>
    </row>
    <row r="1158" spans="1:5" ht="12.2" customHeight="1" x14ac:dyDescent="0.25">
      <c r="A1158" s="172">
        <v>8881</v>
      </c>
      <c r="B1158" s="173" t="s">
        <v>2235</v>
      </c>
      <c r="C1158" s="174"/>
      <c r="D1158" s="175"/>
      <c r="E1158" s="175"/>
    </row>
    <row r="1159" spans="1:5" ht="24.4" customHeight="1" x14ac:dyDescent="0.25">
      <c r="A1159" s="176" t="s">
        <v>2236</v>
      </c>
      <c r="B1159" s="177" t="s">
        <v>2237</v>
      </c>
      <c r="C1159" s="176" t="s">
        <v>51</v>
      </c>
      <c r="D1159" s="181">
        <v>17.78</v>
      </c>
      <c r="E1159" s="179"/>
    </row>
    <row r="1160" spans="1:5" ht="24.4" customHeight="1" x14ac:dyDescent="0.25">
      <c r="A1160" s="176" t="s">
        <v>2238</v>
      </c>
      <c r="B1160" s="177" t="s">
        <v>2239</v>
      </c>
      <c r="C1160" s="176" t="s">
        <v>51</v>
      </c>
      <c r="D1160" s="181">
        <v>28.89</v>
      </c>
      <c r="E1160" s="179"/>
    </row>
    <row r="1161" spans="1:5" ht="36.6" customHeight="1" x14ac:dyDescent="0.25">
      <c r="A1161" s="176" t="s">
        <v>2240</v>
      </c>
      <c r="B1161" s="177" t="s">
        <v>2241</v>
      </c>
      <c r="C1161" s="176" t="s">
        <v>51</v>
      </c>
      <c r="D1161" s="181">
        <v>17.100000000000001</v>
      </c>
      <c r="E1161" s="179"/>
    </row>
    <row r="1162" spans="1:5" ht="12.2" customHeight="1" x14ac:dyDescent="0.25">
      <c r="A1162" s="172">
        <v>8882</v>
      </c>
      <c r="B1162" s="173" t="s">
        <v>2242</v>
      </c>
      <c r="C1162" s="174"/>
      <c r="D1162" s="175"/>
      <c r="E1162" s="175"/>
    </row>
    <row r="1163" spans="1:5" ht="24.4" customHeight="1" x14ac:dyDescent="0.25">
      <c r="A1163" s="176" t="s">
        <v>2243</v>
      </c>
      <c r="B1163" s="177" t="s">
        <v>2244</v>
      </c>
      <c r="C1163" s="176" t="s">
        <v>51</v>
      </c>
      <c r="D1163" s="181">
        <v>21.9</v>
      </c>
      <c r="E1163" s="179"/>
    </row>
    <row r="1164" spans="1:5" ht="24.4" customHeight="1" x14ac:dyDescent="0.25">
      <c r="A1164" s="176" t="s">
        <v>2245</v>
      </c>
      <c r="B1164" s="177" t="s">
        <v>2246</v>
      </c>
      <c r="C1164" s="176" t="s">
        <v>51</v>
      </c>
      <c r="D1164" s="181">
        <v>24.48</v>
      </c>
      <c r="E1164" s="179"/>
    </row>
    <row r="1165" spans="1:5" ht="24.4" customHeight="1" x14ac:dyDescent="0.25">
      <c r="A1165" s="176" t="s">
        <v>2247</v>
      </c>
      <c r="B1165" s="177" t="s">
        <v>2248</v>
      </c>
      <c r="C1165" s="176" t="s">
        <v>51</v>
      </c>
      <c r="D1165" s="181">
        <v>16.37</v>
      </c>
      <c r="E1165" s="179"/>
    </row>
    <row r="1166" spans="1:5" ht="24.4" customHeight="1" x14ac:dyDescent="0.25">
      <c r="A1166" s="176" t="s">
        <v>2249</v>
      </c>
      <c r="B1166" s="177" t="s">
        <v>2250</v>
      </c>
      <c r="C1166" s="176" t="s">
        <v>51</v>
      </c>
      <c r="D1166" s="181">
        <v>19.47</v>
      </c>
      <c r="E1166" s="179"/>
    </row>
    <row r="1167" spans="1:5" ht="12.2" customHeight="1" x14ac:dyDescent="0.25">
      <c r="A1167" s="172">
        <v>8883</v>
      </c>
      <c r="B1167" s="173" t="s">
        <v>2251</v>
      </c>
      <c r="C1167" s="174"/>
      <c r="D1167" s="175"/>
      <c r="E1167" s="175"/>
    </row>
    <row r="1168" spans="1:5" ht="24.4" customHeight="1" x14ac:dyDescent="0.25">
      <c r="A1168" s="176" t="s">
        <v>2252</v>
      </c>
      <c r="B1168" s="177" t="s">
        <v>2253</v>
      </c>
      <c r="C1168" s="176" t="s">
        <v>51</v>
      </c>
      <c r="D1168" s="181">
        <v>10.45</v>
      </c>
      <c r="E1168" s="179"/>
    </row>
    <row r="1169" spans="1:5" ht="24.4" customHeight="1" x14ac:dyDescent="0.25">
      <c r="A1169" s="176" t="s">
        <v>2254</v>
      </c>
      <c r="B1169" s="177" t="s">
        <v>2255</v>
      </c>
      <c r="C1169" s="176" t="s">
        <v>51</v>
      </c>
      <c r="D1169" s="181">
        <v>27.47</v>
      </c>
      <c r="E1169" s="179"/>
    </row>
    <row r="1170" spans="1:5" ht="24.4" customHeight="1" x14ac:dyDescent="0.25">
      <c r="A1170" s="176" t="s">
        <v>2256</v>
      </c>
      <c r="B1170" s="177" t="s">
        <v>2257</v>
      </c>
      <c r="C1170" s="176" t="s">
        <v>51</v>
      </c>
      <c r="D1170" s="181">
        <v>18.559999999999999</v>
      </c>
      <c r="E1170" s="179"/>
    </row>
    <row r="1171" spans="1:5" ht="24.4" customHeight="1" x14ac:dyDescent="0.25">
      <c r="A1171" s="176" t="s">
        <v>2258</v>
      </c>
      <c r="B1171" s="177" t="s">
        <v>2259</v>
      </c>
      <c r="C1171" s="176" t="s">
        <v>51</v>
      </c>
      <c r="D1171" s="181">
        <v>30.68</v>
      </c>
      <c r="E1171" s="179"/>
    </row>
    <row r="1172" spans="1:5" ht="12.2" customHeight="1" x14ac:dyDescent="0.25">
      <c r="A1172" s="172">
        <v>8884</v>
      </c>
      <c r="B1172" s="173" t="s">
        <v>2260</v>
      </c>
      <c r="C1172" s="174"/>
      <c r="D1172" s="175"/>
      <c r="E1172" s="175"/>
    </row>
    <row r="1173" spans="1:5" ht="36.6" customHeight="1" x14ac:dyDescent="0.25">
      <c r="A1173" s="176" t="s">
        <v>2261</v>
      </c>
      <c r="B1173" s="177" t="s">
        <v>2262</v>
      </c>
      <c r="C1173" s="176" t="s">
        <v>44</v>
      </c>
      <c r="D1173" s="178">
        <v>9.6</v>
      </c>
      <c r="E1173" s="179"/>
    </row>
    <row r="1174" spans="1:5" ht="24.4" customHeight="1" x14ac:dyDescent="0.25">
      <c r="A1174" s="176" t="s">
        <v>2263</v>
      </c>
      <c r="B1174" s="177" t="s">
        <v>2264</v>
      </c>
      <c r="C1174" s="176" t="s">
        <v>51</v>
      </c>
      <c r="D1174" s="181">
        <v>40.17</v>
      </c>
      <c r="E1174" s="179"/>
    </row>
    <row r="1175" spans="1:5" ht="24.4" customHeight="1" x14ac:dyDescent="0.25">
      <c r="A1175" s="176" t="s">
        <v>2265</v>
      </c>
      <c r="B1175" s="177" t="s">
        <v>2266</v>
      </c>
      <c r="C1175" s="176" t="s">
        <v>51</v>
      </c>
      <c r="D1175" s="181">
        <v>59.57</v>
      </c>
      <c r="E1175" s="179"/>
    </row>
    <row r="1176" spans="1:5" ht="12.2" customHeight="1" x14ac:dyDescent="0.25">
      <c r="A1176" s="172">
        <v>8885</v>
      </c>
      <c r="B1176" s="173" t="s">
        <v>2267</v>
      </c>
      <c r="C1176" s="174"/>
      <c r="D1176" s="175"/>
      <c r="E1176" s="175"/>
    </row>
    <row r="1177" spans="1:5" ht="24.4" customHeight="1" x14ac:dyDescent="0.25">
      <c r="A1177" s="176" t="s">
        <v>2268</v>
      </c>
      <c r="B1177" s="177" t="s">
        <v>2269</v>
      </c>
      <c r="C1177" s="176" t="s">
        <v>44</v>
      </c>
      <c r="D1177" s="178">
        <v>3.09</v>
      </c>
      <c r="E1177" s="179"/>
    </row>
    <row r="1178" spans="1:5" ht="24.4" customHeight="1" x14ac:dyDescent="0.25">
      <c r="A1178" s="176" t="s">
        <v>2270</v>
      </c>
      <c r="B1178" s="177" t="s">
        <v>2271</v>
      </c>
      <c r="C1178" s="176" t="s">
        <v>44</v>
      </c>
      <c r="D1178" s="178">
        <v>4.16</v>
      </c>
      <c r="E1178" s="179"/>
    </row>
    <row r="1179" spans="1:5" ht="24.4" customHeight="1" x14ac:dyDescent="0.25">
      <c r="A1179" s="176" t="s">
        <v>2272</v>
      </c>
      <c r="B1179" s="177" t="s">
        <v>2273</v>
      </c>
      <c r="C1179" s="176" t="s">
        <v>51</v>
      </c>
      <c r="D1179" s="178">
        <v>9.98</v>
      </c>
      <c r="E1179" s="179"/>
    </row>
    <row r="1180" spans="1:5" ht="24.4" customHeight="1" x14ac:dyDescent="0.25">
      <c r="A1180" s="176" t="s">
        <v>2274</v>
      </c>
      <c r="B1180" s="177" t="s">
        <v>2275</v>
      </c>
      <c r="C1180" s="176" t="s">
        <v>51</v>
      </c>
      <c r="D1180" s="178">
        <v>9.98</v>
      </c>
      <c r="E1180" s="179"/>
    </row>
    <row r="1181" spans="1:5" ht="24.4" customHeight="1" x14ac:dyDescent="0.25">
      <c r="A1181" s="176" t="s">
        <v>2276</v>
      </c>
      <c r="B1181" s="177" t="s">
        <v>2277</v>
      </c>
      <c r="C1181" s="176" t="s">
        <v>51</v>
      </c>
      <c r="D1181" s="181">
        <v>20.3</v>
      </c>
      <c r="E1181" s="179"/>
    </row>
    <row r="1182" spans="1:5" ht="36.6" customHeight="1" x14ac:dyDescent="0.25">
      <c r="A1182" s="176" t="s">
        <v>2278</v>
      </c>
      <c r="B1182" s="177" t="s">
        <v>2279</v>
      </c>
      <c r="C1182" s="176" t="s">
        <v>44</v>
      </c>
      <c r="D1182" s="178">
        <v>9.6</v>
      </c>
      <c r="E1182" s="179"/>
    </row>
    <row r="1183" spans="1:5" ht="36.6" customHeight="1" x14ac:dyDescent="0.25">
      <c r="A1183" s="176" t="s">
        <v>2280</v>
      </c>
      <c r="B1183" s="177" t="s">
        <v>2281</v>
      </c>
      <c r="C1183" s="176" t="s">
        <v>51</v>
      </c>
      <c r="D1183" s="178">
        <v>9.2799999999999994</v>
      </c>
      <c r="E1183" s="179"/>
    </row>
    <row r="1184" spans="1:5" ht="24.4" customHeight="1" x14ac:dyDescent="0.25">
      <c r="A1184" s="176" t="s">
        <v>2282</v>
      </c>
      <c r="B1184" s="177" t="s">
        <v>2283</v>
      </c>
      <c r="C1184" s="176" t="s">
        <v>44</v>
      </c>
      <c r="D1184" s="181">
        <v>17.32</v>
      </c>
      <c r="E1184" s="179"/>
    </row>
    <row r="1185" spans="1:5" ht="36.6" customHeight="1" x14ac:dyDescent="0.25">
      <c r="A1185" s="176" t="s">
        <v>2284</v>
      </c>
      <c r="B1185" s="177" t="s">
        <v>2285</v>
      </c>
      <c r="C1185" s="176" t="s">
        <v>605</v>
      </c>
      <c r="D1185" s="180">
        <v>225.87</v>
      </c>
      <c r="E1185" s="179"/>
    </row>
    <row r="1186" spans="1:5" ht="12.2" customHeight="1" x14ac:dyDescent="0.25">
      <c r="A1186" s="172">
        <v>8679</v>
      </c>
      <c r="B1186" s="173" t="s">
        <v>2286</v>
      </c>
      <c r="C1186" s="174"/>
      <c r="D1186" s="175"/>
      <c r="E1186" s="175"/>
    </row>
    <row r="1187" spans="1:5" ht="12.2" customHeight="1" x14ac:dyDescent="0.25">
      <c r="A1187" s="172">
        <v>8886</v>
      </c>
      <c r="B1187" s="173" t="s">
        <v>2287</v>
      </c>
      <c r="C1187" s="174"/>
      <c r="D1187" s="175"/>
      <c r="E1187" s="175"/>
    </row>
    <row r="1188" spans="1:5" ht="60.95" customHeight="1" x14ac:dyDescent="0.25">
      <c r="A1188" s="176" t="s">
        <v>2288</v>
      </c>
      <c r="B1188" s="177" t="s">
        <v>2289</v>
      </c>
      <c r="C1188" s="176" t="s">
        <v>185</v>
      </c>
      <c r="D1188" s="180">
        <v>373.64</v>
      </c>
      <c r="E1188" s="179"/>
    </row>
    <row r="1189" spans="1:5" ht="60.95" customHeight="1" x14ac:dyDescent="0.25">
      <c r="A1189" s="176" t="s">
        <v>2290</v>
      </c>
      <c r="B1189" s="177" t="s">
        <v>2291</v>
      </c>
      <c r="C1189" s="176" t="s">
        <v>185</v>
      </c>
      <c r="D1189" s="180">
        <v>390.43</v>
      </c>
      <c r="E1189" s="179"/>
    </row>
    <row r="1190" spans="1:5" ht="60.95" customHeight="1" x14ac:dyDescent="0.25">
      <c r="A1190" s="176" t="s">
        <v>2292</v>
      </c>
      <c r="B1190" s="177" t="s">
        <v>2293</v>
      </c>
      <c r="C1190" s="176" t="s">
        <v>185</v>
      </c>
      <c r="D1190" s="180">
        <v>704.97</v>
      </c>
      <c r="E1190" s="179"/>
    </row>
    <row r="1191" spans="1:5" ht="12.2" customHeight="1" x14ac:dyDescent="0.25">
      <c r="A1191" s="172">
        <v>8887</v>
      </c>
      <c r="B1191" s="173" t="s">
        <v>2294</v>
      </c>
      <c r="C1191" s="174"/>
      <c r="D1191" s="175"/>
      <c r="E1191" s="175"/>
    </row>
    <row r="1192" spans="1:5" ht="48.75" customHeight="1" x14ac:dyDescent="0.25">
      <c r="A1192" s="176" t="s">
        <v>2295</v>
      </c>
      <c r="B1192" s="177" t="s">
        <v>2296</v>
      </c>
      <c r="C1192" s="176" t="s">
        <v>185</v>
      </c>
      <c r="D1192" s="180">
        <v>297.89999999999998</v>
      </c>
      <c r="E1192" s="179"/>
    </row>
    <row r="1193" spans="1:5" ht="48.75" customHeight="1" x14ac:dyDescent="0.25">
      <c r="A1193" s="176" t="s">
        <v>2297</v>
      </c>
      <c r="B1193" s="177" t="s">
        <v>2298</v>
      </c>
      <c r="C1193" s="176" t="s">
        <v>185</v>
      </c>
      <c r="D1193" s="180">
        <v>374.46</v>
      </c>
      <c r="E1193" s="179"/>
    </row>
    <row r="1194" spans="1:5" ht="73.150000000000006" customHeight="1" x14ac:dyDescent="0.25">
      <c r="A1194" s="176" t="s">
        <v>2299</v>
      </c>
      <c r="B1194" s="177" t="s">
        <v>2300</v>
      </c>
      <c r="C1194" s="176" t="s">
        <v>185</v>
      </c>
      <c r="D1194" s="180">
        <v>398.07</v>
      </c>
      <c r="E1194" s="179"/>
    </row>
    <row r="1195" spans="1:5" ht="73.150000000000006" customHeight="1" x14ac:dyDescent="0.25">
      <c r="A1195" s="176" t="s">
        <v>2301</v>
      </c>
      <c r="B1195" s="177" t="s">
        <v>2302</v>
      </c>
      <c r="C1195" s="176" t="s">
        <v>605</v>
      </c>
      <c r="D1195" s="180">
        <v>441.82</v>
      </c>
      <c r="E1195" s="179"/>
    </row>
    <row r="1196" spans="1:5" ht="73.150000000000006" customHeight="1" x14ac:dyDescent="0.25">
      <c r="A1196" s="176" t="s">
        <v>2303</v>
      </c>
      <c r="B1196" s="177" t="s">
        <v>2304</v>
      </c>
      <c r="C1196" s="176" t="s">
        <v>605</v>
      </c>
      <c r="D1196" s="180">
        <v>340.23</v>
      </c>
      <c r="E1196" s="179"/>
    </row>
    <row r="1197" spans="1:5" ht="73.150000000000006" customHeight="1" x14ac:dyDescent="0.25">
      <c r="A1197" s="176" t="s">
        <v>2305</v>
      </c>
      <c r="B1197" s="177" t="s">
        <v>2306</v>
      </c>
      <c r="C1197" s="176" t="s">
        <v>605</v>
      </c>
      <c r="D1197" s="180">
        <v>338.98</v>
      </c>
      <c r="E1197" s="179"/>
    </row>
    <row r="1198" spans="1:5" ht="12.2" customHeight="1" x14ac:dyDescent="0.25">
      <c r="A1198" s="172">
        <v>8888</v>
      </c>
      <c r="B1198" s="173" t="s">
        <v>2307</v>
      </c>
      <c r="C1198" s="174"/>
      <c r="D1198" s="175"/>
      <c r="E1198" s="175"/>
    </row>
    <row r="1199" spans="1:5" ht="60.95" customHeight="1" x14ac:dyDescent="0.25">
      <c r="A1199" s="176" t="s">
        <v>2308</v>
      </c>
      <c r="B1199" s="177" t="s">
        <v>2309</v>
      </c>
      <c r="C1199" s="176" t="s">
        <v>185</v>
      </c>
      <c r="D1199" s="180">
        <v>644.87</v>
      </c>
      <c r="E1199" s="179"/>
    </row>
    <row r="1200" spans="1:5" ht="48.75" customHeight="1" x14ac:dyDescent="0.25">
      <c r="A1200" s="176" t="s">
        <v>2310</v>
      </c>
      <c r="B1200" s="177" t="s">
        <v>2311</v>
      </c>
      <c r="C1200" s="176" t="s">
        <v>605</v>
      </c>
      <c r="D1200" s="180">
        <v>388.05</v>
      </c>
      <c r="E1200" s="179"/>
    </row>
    <row r="1201" spans="1:5" ht="73.150000000000006" customHeight="1" x14ac:dyDescent="0.25">
      <c r="A1201" s="176" t="s">
        <v>2312</v>
      </c>
      <c r="B1201" s="177" t="s">
        <v>2313</v>
      </c>
      <c r="C1201" s="176" t="s">
        <v>605</v>
      </c>
      <c r="D1201" s="180">
        <v>599.09</v>
      </c>
      <c r="E1201" s="179"/>
    </row>
    <row r="1202" spans="1:5" ht="60.95" customHeight="1" x14ac:dyDescent="0.25">
      <c r="A1202" s="176" t="s">
        <v>2314</v>
      </c>
      <c r="B1202" s="177" t="s">
        <v>2315</v>
      </c>
      <c r="C1202" s="176" t="s">
        <v>605</v>
      </c>
      <c r="D1202" s="180">
        <v>551.54</v>
      </c>
      <c r="E1202" s="179"/>
    </row>
    <row r="1203" spans="1:5" ht="60.95" customHeight="1" x14ac:dyDescent="0.25">
      <c r="A1203" s="176" t="s">
        <v>2316</v>
      </c>
      <c r="B1203" s="177" t="s">
        <v>2317</v>
      </c>
      <c r="C1203" s="176" t="s">
        <v>605</v>
      </c>
      <c r="D1203" s="180">
        <v>430.87</v>
      </c>
      <c r="E1203" s="179"/>
    </row>
    <row r="1204" spans="1:5" ht="60.95" customHeight="1" x14ac:dyDescent="0.25">
      <c r="A1204" s="176" t="s">
        <v>2318</v>
      </c>
      <c r="B1204" s="177" t="s">
        <v>2319</v>
      </c>
      <c r="C1204" s="176" t="s">
        <v>605</v>
      </c>
      <c r="D1204" s="180">
        <v>127.02</v>
      </c>
      <c r="E1204" s="179"/>
    </row>
    <row r="1205" spans="1:5" ht="60.95" customHeight="1" x14ac:dyDescent="0.25">
      <c r="A1205" s="176" t="s">
        <v>2320</v>
      </c>
      <c r="B1205" s="177" t="s">
        <v>2321</v>
      </c>
      <c r="C1205" s="176" t="s">
        <v>605</v>
      </c>
      <c r="D1205" s="180">
        <v>154.69999999999999</v>
      </c>
      <c r="E1205" s="179"/>
    </row>
    <row r="1206" spans="1:5" ht="12.2" customHeight="1" x14ac:dyDescent="0.25">
      <c r="A1206" s="172">
        <v>8889</v>
      </c>
      <c r="B1206" s="173" t="s">
        <v>2322</v>
      </c>
      <c r="C1206" s="174"/>
      <c r="D1206" s="175"/>
      <c r="E1206" s="175"/>
    </row>
    <row r="1207" spans="1:5" ht="48.75" customHeight="1" x14ac:dyDescent="0.25">
      <c r="A1207" s="176" t="s">
        <v>2323</v>
      </c>
      <c r="B1207" s="177" t="s">
        <v>2324</v>
      </c>
      <c r="C1207" s="176" t="s">
        <v>185</v>
      </c>
      <c r="D1207" s="180">
        <v>288.37</v>
      </c>
      <c r="E1207" s="179"/>
    </row>
    <row r="1208" spans="1:5" ht="36.6" customHeight="1" x14ac:dyDescent="0.25">
      <c r="A1208" s="176" t="s">
        <v>2325</v>
      </c>
      <c r="B1208" s="177" t="s">
        <v>2326</v>
      </c>
      <c r="C1208" s="176" t="s">
        <v>185</v>
      </c>
      <c r="D1208" s="180">
        <v>211.48</v>
      </c>
      <c r="E1208" s="179"/>
    </row>
    <row r="1209" spans="1:5" ht="36.6" customHeight="1" x14ac:dyDescent="0.25">
      <c r="A1209" s="176" t="s">
        <v>2327</v>
      </c>
      <c r="B1209" s="177" t="s">
        <v>2328</v>
      </c>
      <c r="C1209" s="176" t="s">
        <v>185</v>
      </c>
      <c r="D1209" s="181">
        <v>98.9</v>
      </c>
      <c r="E1209" s="179"/>
    </row>
    <row r="1210" spans="1:5" ht="36.6" customHeight="1" x14ac:dyDescent="0.25">
      <c r="A1210" s="176" t="s">
        <v>2329</v>
      </c>
      <c r="B1210" s="177" t="s">
        <v>2330</v>
      </c>
      <c r="C1210" s="176" t="s">
        <v>185</v>
      </c>
      <c r="D1210" s="181">
        <v>42.32</v>
      </c>
      <c r="E1210" s="179"/>
    </row>
    <row r="1211" spans="1:5" ht="48.75" customHeight="1" x14ac:dyDescent="0.25">
      <c r="A1211" s="176" t="s">
        <v>2331</v>
      </c>
      <c r="B1211" s="177" t="s">
        <v>2332</v>
      </c>
      <c r="C1211" s="176" t="s">
        <v>185</v>
      </c>
      <c r="D1211" s="180">
        <v>122.57</v>
      </c>
      <c r="E1211" s="179"/>
    </row>
    <row r="1212" spans="1:5" ht="48.75" customHeight="1" x14ac:dyDescent="0.25">
      <c r="A1212" s="176" t="s">
        <v>2333</v>
      </c>
      <c r="B1212" s="177" t="s">
        <v>2334</v>
      </c>
      <c r="C1212" s="176" t="s">
        <v>185</v>
      </c>
      <c r="D1212" s="180">
        <v>338.37</v>
      </c>
      <c r="E1212" s="179"/>
    </row>
    <row r="1213" spans="1:5" ht="36.6" customHeight="1" x14ac:dyDescent="0.25">
      <c r="A1213" s="176" t="s">
        <v>2335</v>
      </c>
      <c r="B1213" s="177" t="s">
        <v>2336</v>
      </c>
      <c r="C1213" s="176" t="s">
        <v>185</v>
      </c>
      <c r="D1213" s="181">
        <v>76</v>
      </c>
      <c r="E1213" s="179"/>
    </row>
    <row r="1214" spans="1:5" ht="36.6" customHeight="1" x14ac:dyDescent="0.25">
      <c r="A1214" s="176" t="s">
        <v>2337</v>
      </c>
      <c r="B1214" s="177" t="s">
        <v>2338</v>
      </c>
      <c r="C1214" s="176" t="s">
        <v>185</v>
      </c>
      <c r="D1214" s="181">
        <v>77.73</v>
      </c>
      <c r="E1214" s="179"/>
    </row>
    <row r="1215" spans="1:5" ht="48.75" customHeight="1" x14ac:dyDescent="0.25">
      <c r="A1215" s="176" t="s">
        <v>2339</v>
      </c>
      <c r="B1215" s="177" t="s">
        <v>2340</v>
      </c>
      <c r="C1215" s="176" t="s">
        <v>185</v>
      </c>
      <c r="D1215" s="180">
        <v>152.51</v>
      </c>
      <c r="E1215" s="179"/>
    </row>
    <row r="1216" spans="1:5" ht="36.6" customHeight="1" x14ac:dyDescent="0.25">
      <c r="A1216" s="176" t="s">
        <v>2341</v>
      </c>
      <c r="B1216" s="177" t="s">
        <v>2342</v>
      </c>
      <c r="C1216" s="176" t="s">
        <v>185</v>
      </c>
      <c r="D1216" s="181">
        <v>90.68</v>
      </c>
      <c r="E1216" s="179"/>
    </row>
    <row r="1217" spans="1:5" ht="24.4" customHeight="1" x14ac:dyDescent="0.25">
      <c r="A1217" s="176" t="s">
        <v>2343</v>
      </c>
      <c r="B1217" s="177" t="s">
        <v>2344</v>
      </c>
      <c r="C1217" s="176" t="s">
        <v>185</v>
      </c>
      <c r="D1217" s="181">
        <v>73.83</v>
      </c>
      <c r="E1217" s="179"/>
    </row>
    <row r="1218" spans="1:5" ht="24.4" customHeight="1" x14ac:dyDescent="0.25">
      <c r="A1218" s="176" t="s">
        <v>2345</v>
      </c>
      <c r="B1218" s="177" t="s">
        <v>2346</v>
      </c>
      <c r="C1218" s="176" t="s">
        <v>185</v>
      </c>
      <c r="D1218" s="181">
        <v>68.64</v>
      </c>
      <c r="E1218" s="179"/>
    </row>
    <row r="1219" spans="1:5" ht="12.2" customHeight="1" x14ac:dyDescent="0.25">
      <c r="A1219" s="172">
        <v>8890</v>
      </c>
      <c r="B1219" s="173" t="s">
        <v>2347</v>
      </c>
      <c r="C1219" s="174"/>
      <c r="D1219" s="175"/>
      <c r="E1219" s="175"/>
    </row>
    <row r="1220" spans="1:5" ht="24.4" customHeight="1" x14ac:dyDescent="0.25">
      <c r="A1220" s="176" t="s">
        <v>2348</v>
      </c>
      <c r="B1220" s="177" t="s">
        <v>2349</v>
      </c>
      <c r="C1220" s="176" t="s">
        <v>185</v>
      </c>
      <c r="D1220" s="181">
        <v>54.52</v>
      </c>
      <c r="E1220" s="179"/>
    </row>
    <row r="1221" spans="1:5" ht="12.2" customHeight="1" x14ac:dyDescent="0.25">
      <c r="A1221" s="172">
        <v>8891</v>
      </c>
      <c r="B1221" s="173" t="s">
        <v>2350</v>
      </c>
      <c r="C1221" s="174"/>
      <c r="D1221" s="175"/>
      <c r="E1221" s="175"/>
    </row>
    <row r="1222" spans="1:5" ht="36.6" customHeight="1" x14ac:dyDescent="0.25">
      <c r="A1222" s="176" t="s">
        <v>2351</v>
      </c>
      <c r="B1222" s="177" t="s">
        <v>2352</v>
      </c>
      <c r="C1222" s="176" t="s">
        <v>605</v>
      </c>
      <c r="D1222" s="181">
        <v>48.41</v>
      </c>
      <c r="E1222" s="179"/>
    </row>
    <row r="1223" spans="1:5" ht="12.2" customHeight="1" x14ac:dyDescent="0.25">
      <c r="A1223" s="176" t="s">
        <v>2353</v>
      </c>
      <c r="B1223" s="177" t="s">
        <v>2354</v>
      </c>
      <c r="C1223" s="176" t="s">
        <v>605</v>
      </c>
      <c r="D1223" s="181">
        <v>69.23</v>
      </c>
      <c r="E1223" s="179"/>
    </row>
    <row r="1224" spans="1:5" ht="12.2" customHeight="1" x14ac:dyDescent="0.25">
      <c r="A1224" s="176" t="s">
        <v>2355</v>
      </c>
      <c r="B1224" s="177" t="s">
        <v>2356</v>
      </c>
      <c r="C1224" s="176" t="s">
        <v>605</v>
      </c>
      <c r="D1224" s="181">
        <v>97.51</v>
      </c>
      <c r="E1224" s="179"/>
    </row>
    <row r="1225" spans="1:5" ht="36.6" customHeight="1" x14ac:dyDescent="0.25">
      <c r="A1225" s="176" t="s">
        <v>2357</v>
      </c>
      <c r="B1225" s="177" t="s">
        <v>2358</v>
      </c>
      <c r="C1225" s="176" t="s">
        <v>185</v>
      </c>
      <c r="D1225" s="180">
        <v>216.17</v>
      </c>
      <c r="E1225" s="179"/>
    </row>
    <row r="1226" spans="1:5" ht="12.2" customHeight="1" x14ac:dyDescent="0.25">
      <c r="A1226" s="176" t="s">
        <v>2359</v>
      </c>
      <c r="B1226" s="177" t="s">
        <v>2360</v>
      </c>
      <c r="C1226" s="176" t="s">
        <v>605</v>
      </c>
      <c r="D1226" s="181">
        <v>90.1</v>
      </c>
      <c r="E1226" s="179"/>
    </row>
    <row r="1227" spans="1:5" ht="24.4" customHeight="1" x14ac:dyDescent="0.25">
      <c r="A1227" s="176" t="s">
        <v>2361</v>
      </c>
      <c r="B1227" s="177" t="s">
        <v>2362</v>
      </c>
      <c r="C1227" s="176" t="s">
        <v>605</v>
      </c>
      <c r="D1227" s="181">
        <v>84.73</v>
      </c>
      <c r="E1227" s="179"/>
    </row>
    <row r="1228" spans="1:5" ht="12.2" customHeight="1" x14ac:dyDescent="0.25">
      <c r="A1228" s="172">
        <v>8892</v>
      </c>
      <c r="B1228" s="173" t="s">
        <v>2363</v>
      </c>
      <c r="C1228" s="174"/>
      <c r="D1228" s="175"/>
      <c r="E1228" s="175"/>
    </row>
    <row r="1229" spans="1:5" ht="36.6" customHeight="1" x14ac:dyDescent="0.25">
      <c r="A1229" s="176" t="s">
        <v>2364</v>
      </c>
      <c r="B1229" s="177" t="s">
        <v>2365</v>
      </c>
      <c r="C1229" s="176" t="s">
        <v>605</v>
      </c>
      <c r="D1229" s="180">
        <v>165.22</v>
      </c>
      <c r="E1229" s="179"/>
    </row>
    <row r="1230" spans="1:5" ht="36.6" customHeight="1" x14ac:dyDescent="0.25">
      <c r="A1230" s="176" t="s">
        <v>2366</v>
      </c>
      <c r="B1230" s="177" t="s">
        <v>2367</v>
      </c>
      <c r="C1230" s="176" t="s">
        <v>605</v>
      </c>
      <c r="D1230" s="180">
        <v>208.7</v>
      </c>
      <c r="E1230" s="179"/>
    </row>
    <row r="1231" spans="1:5" ht="12.2" customHeight="1" x14ac:dyDescent="0.25">
      <c r="A1231" s="172">
        <v>8893</v>
      </c>
      <c r="B1231" s="173" t="s">
        <v>2368</v>
      </c>
      <c r="C1231" s="174"/>
      <c r="D1231" s="175"/>
      <c r="E1231" s="175"/>
    </row>
    <row r="1232" spans="1:5" ht="36.6" customHeight="1" x14ac:dyDescent="0.25">
      <c r="A1232" s="176" t="s">
        <v>2369</v>
      </c>
      <c r="B1232" s="177" t="s">
        <v>2370</v>
      </c>
      <c r="C1232" s="176" t="s">
        <v>185</v>
      </c>
      <c r="D1232" s="180">
        <v>710.74</v>
      </c>
      <c r="E1232" s="179"/>
    </row>
    <row r="1233" spans="1:5" ht="48.75" customHeight="1" x14ac:dyDescent="0.25">
      <c r="A1233" s="176" t="s">
        <v>2371</v>
      </c>
      <c r="B1233" s="177" t="s">
        <v>2372</v>
      </c>
      <c r="C1233" s="176" t="s">
        <v>185</v>
      </c>
      <c r="D1233" s="180">
        <v>514.96</v>
      </c>
      <c r="E1233" s="179"/>
    </row>
    <row r="1234" spans="1:5" ht="109.7" customHeight="1" x14ac:dyDescent="0.25">
      <c r="A1234" s="176" t="s">
        <v>2373</v>
      </c>
      <c r="B1234" s="177" t="s">
        <v>2374</v>
      </c>
      <c r="C1234" s="176" t="s">
        <v>185</v>
      </c>
      <c r="D1234" s="180">
        <v>574.04</v>
      </c>
      <c r="E1234" s="179"/>
    </row>
    <row r="1235" spans="1:5" ht="48.75" customHeight="1" x14ac:dyDescent="0.25">
      <c r="A1235" s="176" t="s">
        <v>2375</v>
      </c>
      <c r="B1235" s="177" t="s">
        <v>2376</v>
      </c>
      <c r="C1235" s="176" t="s">
        <v>185</v>
      </c>
      <c r="D1235" s="180">
        <v>216.64</v>
      </c>
      <c r="E1235" s="179"/>
    </row>
    <row r="1236" spans="1:5" ht="60.95" customHeight="1" x14ac:dyDescent="0.25">
      <c r="A1236" s="176" t="s">
        <v>2377</v>
      </c>
      <c r="B1236" s="177" t="s">
        <v>2378</v>
      </c>
      <c r="C1236" s="176" t="s">
        <v>185</v>
      </c>
      <c r="D1236" s="180">
        <v>558.32000000000005</v>
      </c>
      <c r="E1236" s="179"/>
    </row>
    <row r="1237" spans="1:5" ht="60.95" customHeight="1" x14ac:dyDescent="0.25">
      <c r="A1237" s="176" t="s">
        <v>2379</v>
      </c>
      <c r="B1237" s="177" t="s">
        <v>2380</v>
      </c>
      <c r="C1237" s="176" t="s">
        <v>185</v>
      </c>
      <c r="D1237" s="180">
        <v>700.75</v>
      </c>
      <c r="E1237" s="179"/>
    </row>
    <row r="1238" spans="1:5" ht="12.2" customHeight="1" x14ac:dyDescent="0.25">
      <c r="A1238" s="172">
        <v>8894</v>
      </c>
      <c r="B1238" s="173" t="s">
        <v>2381</v>
      </c>
      <c r="C1238" s="174"/>
      <c r="D1238" s="175"/>
      <c r="E1238" s="175"/>
    </row>
    <row r="1239" spans="1:5" ht="48.75" customHeight="1" x14ac:dyDescent="0.25">
      <c r="A1239" s="176" t="s">
        <v>2382</v>
      </c>
      <c r="B1239" s="177" t="s">
        <v>2383</v>
      </c>
      <c r="C1239" s="176" t="s">
        <v>185</v>
      </c>
      <c r="D1239" s="180">
        <v>927.25</v>
      </c>
      <c r="E1239" s="179"/>
    </row>
    <row r="1240" spans="1:5" ht="48.75" customHeight="1" x14ac:dyDescent="0.25">
      <c r="A1240" s="176" t="s">
        <v>2384</v>
      </c>
      <c r="B1240" s="177" t="s">
        <v>2385</v>
      </c>
      <c r="C1240" s="176" t="s">
        <v>185</v>
      </c>
      <c r="D1240" s="182">
        <v>1188.1500000000001</v>
      </c>
      <c r="E1240" s="179"/>
    </row>
    <row r="1241" spans="1:5" ht="24.4" customHeight="1" x14ac:dyDescent="0.25">
      <c r="A1241" s="176" t="s">
        <v>2386</v>
      </c>
      <c r="B1241" s="177" t="s">
        <v>2387</v>
      </c>
      <c r="C1241" s="176" t="s">
        <v>605</v>
      </c>
      <c r="D1241" s="180">
        <v>451.69</v>
      </c>
      <c r="E1241" s="179"/>
    </row>
    <row r="1242" spans="1:5" ht="12.2" customHeight="1" x14ac:dyDescent="0.25">
      <c r="A1242" s="172">
        <v>8895</v>
      </c>
      <c r="B1242" s="173" t="s">
        <v>2388</v>
      </c>
      <c r="C1242" s="174"/>
      <c r="D1242" s="175"/>
      <c r="E1242" s="175"/>
    </row>
    <row r="1243" spans="1:5" ht="48.75" customHeight="1" x14ac:dyDescent="0.25">
      <c r="A1243" s="176" t="s">
        <v>2389</v>
      </c>
      <c r="B1243" s="177" t="s">
        <v>2390</v>
      </c>
      <c r="C1243" s="176" t="s">
        <v>185</v>
      </c>
      <c r="D1243" s="180">
        <v>359.03</v>
      </c>
      <c r="E1243" s="179"/>
    </row>
    <row r="1244" spans="1:5" ht="24.4" customHeight="1" x14ac:dyDescent="0.25">
      <c r="A1244" s="176" t="s">
        <v>2391</v>
      </c>
      <c r="B1244" s="177" t="s">
        <v>2392</v>
      </c>
      <c r="C1244" s="176" t="s">
        <v>605</v>
      </c>
      <c r="D1244" s="180">
        <v>142.32</v>
      </c>
      <c r="E1244" s="179"/>
    </row>
    <row r="1245" spans="1:5" ht="36.6" customHeight="1" x14ac:dyDescent="0.25">
      <c r="A1245" s="176" t="s">
        <v>2393</v>
      </c>
      <c r="B1245" s="177" t="s">
        <v>2394</v>
      </c>
      <c r="C1245" s="176" t="s">
        <v>185</v>
      </c>
      <c r="D1245" s="180">
        <v>246.34</v>
      </c>
      <c r="E1245" s="179"/>
    </row>
    <row r="1246" spans="1:5" ht="12.2" customHeight="1" x14ac:dyDescent="0.25">
      <c r="A1246" s="172">
        <v>8896</v>
      </c>
      <c r="B1246" s="173" t="s">
        <v>2395</v>
      </c>
      <c r="C1246" s="174"/>
      <c r="D1246" s="175"/>
      <c r="E1246" s="175"/>
    </row>
    <row r="1247" spans="1:5" ht="12.2" customHeight="1" x14ac:dyDescent="0.25">
      <c r="A1247" s="176" t="s">
        <v>2396</v>
      </c>
      <c r="B1247" s="177" t="s">
        <v>2397</v>
      </c>
      <c r="C1247" s="176" t="s">
        <v>605</v>
      </c>
      <c r="D1247" s="180">
        <v>728.27</v>
      </c>
      <c r="E1247" s="179"/>
    </row>
    <row r="1248" spans="1:5" ht="12.2" customHeight="1" x14ac:dyDescent="0.25">
      <c r="A1248" s="176" t="s">
        <v>2398</v>
      </c>
      <c r="B1248" s="177" t="s">
        <v>2399</v>
      </c>
      <c r="C1248" s="176" t="s">
        <v>605</v>
      </c>
      <c r="D1248" s="180">
        <v>840.98</v>
      </c>
      <c r="E1248" s="179"/>
    </row>
    <row r="1249" spans="1:5" ht="12.2" customHeight="1" x14ac:dyDescent="0.25">
      <c r="A1249" s="176" t="s">
        <v>2400</v>
      </c>
      <c r="B1249" s="177" t="s">
        <v>2401</v>
      </c>
      <c r="C1249" s="176" t="s">
        <v>605</v>
      </c>
      <c r="D1249" s="180">
        <v>801.76</v>
      </c>
      <c r="E1249" s="179"/>
    </row>
    <row r="1250" spans="1:5" ht="12.2" customHeight="1" x14ac:dyDescent="0.25">
      <c r="A1250" s="176" t="s">
        <v>2402</v>
      </c>
      <c r="B1250" s="177" t="s">
        <v>2403</v>
      </c>
      <c r="C1250" s="176" t="s">
        <v>605</v>
      </c>
      <c r="D1250" s="180">
        <v>719.14</v>
      </c>
      <c r="E1250" s="179"/>
    </row>
    <row r="1251" spans="1:5" ht="12.2" customHeight="1" x14ac:dyDescent="0.25">
      <c r="A1251" s="176" t="s">
        <v>2404</v>
      </c>
      <c r="B1251" s="177" t="s">
        <v>2405</v>
      </c>
      <c r="C1251" s="176" t="s">
        <v>605</v>
      </c>
      <c r="D1251" s="180">
        <v>160.44999999999999</v>
      </c>
      <c r="E1251" s="179"/>
    </row>
    <row r="1252" spans="1:5" ht="12.2" customHeight="1" x14ac:dyDescent="0.25">
      <c r="A1252" s="172">
        <v>8897</v>
      </c>
      <c r="B1252" s="173" t="s">
        <v>2406</v>
      </c>
      <c r="C1252" s="174"/>
      <c r="D1252" s="175"/>
      <c r="E1252" s="175"/>
    </row>
    <row r="1253" spans="1:5" ht="36.6" customHeight="1" x14ac:dyDescent="0.25">
      <c r="A1253" s="176" t="s">
        <v>2407</v>
      </c>
      <c r="B1253" s="177" t="s">
        <v>2408</v>
      </c>
      <c r="C1253" s="176" t="s">
        <v>185</v>
      </c>
      <c r="D1253" s="180">
        <v>147.94999999999999</v>
      </c>
      <c r="E1253" s="179"/>
    </row>
    <row r="1254" spans="1:5" ht="12.2" customHeight="1" x14ac:dyDescent="0.25">
      <c r="A1254" s="172">
        <v>8898</v>
      </c>
      <c r="B1254" s="173" t="s">
        <v>2409</v>
      </c>
      <c r="C1254" s="174"/>
      <c r="D1254" s="175"/>
      <c r="E1254" s="175"/>
    </row>
    <row r="1255" spans="1:5" ht="24.4" customHeight="1" x14ac:dyDescent="0.25">
      <c r="A1255" s="176" t="s">
        <v>2410</v>
      </c>
      <c r="B1255" s="177" t="s">
        <v>2411</v>
      </c>
      <c r="C1255" s="176" t="s">
        <v>185</v>
      </c>
      <c r="D1255" s="181">
        <v>19.53</v>
      </c>
      <c r="E1255" s="179"/>
    </row>
    <row r="1256" spans="1:5" ht="24.4" customHeight="1" x14ac:dyDescent="0.25">
      <c r="A1256" s="176" t="s">
        <v>2412</v>
      </c>
      <c r="B1256" s="177" t="s">
        <v>2413</v>
      </c>
      <c r="C1256" s="176" t="s">
        <v>185</v>
      </c>
      <c r="D1256" s="180">
        <v>103.16</v>
      </c>
      <c r="E1256" s="179"/>
    </row>
    <row r="1257" spans="1:5" ht="36.6" customHeight="1" x14ac:dyDescent="0.25">
      <c r="A1257" s="176" t="s">
        <v>2414</v>
      </c>
      <c r="B1257" s="177" t="s">
        <v>2415</v>
      </c>
      <c r="C1257" s="176" t="s">
        <v>185</v>
      </c>
      <c r="D1257" s="180">
        <v>227.99</v>
      </c>
      <c r="E1257" s="179"/>
    </row>
    <row r="1258" spans="1:5" ht="24.4" customHeight="1" x14ac:dyDescent="0.25">
      <c r="A1258" s="176" t="s">
        <v>2416</v>
      </c>
      <c r="B1258" s="177" t="s">
        <v>2417</v>
      </c>
      <c r="C1258" s="176" t="s">
        <v>185</v>
      </c>
      <c r="D1258" s="180">
        <v>230.8</v>
      </c>
      <c r="E1258" s="179"/>
    </row>
    <row r="1259" spans="1:5" ht="12.2" customHeight="1" x14ac:dyDescent="0.25">
      <c r="A1259" s="172">
        <v>8899</v>
      </c>
      <c r="B1259" s="173" t="s">
        <v>2418</v>
      </c>
      <c r="C1259" s="174"/>
      <c r="D1259" s="175"/>
      <c r="E1259" s="175"/>
    </row>
    <row r="1260" spans="1:5" ht="12.2" customHeight="1" x14ac:dyDescent="0.25">
      <c r="A1260" s="176" t="s">
        <v>2419</v>
      </c>
      <c r="B1260" s="177" t="s">
        <v>2420</v>
      </c>
      <c r="C1260" s="176" t="s">
        <v>605</v>
      </c>
      <c r="D1260" s="181">
        <v>42.97</v>
      </c>
      <c r="E1260" s="179"/>
    </row>
    <row r="1261" spans="1:5" ht="12.2" customHeight="1" x14ac:dyDescent="0.25">
      <c r="A1261" s="176" t="s">
        <v>2421</v>
      </c>
      <c r="B1261" s="177" t="s">
        <v>2422</v>
      </c>
      <c r="C1261" s="176" t="s">
        <v>605</v>
      </c>
      <c r="D1261" s="180">
        <v>125.7</v>
      </c>
      <c r="E1261" s="179"/>
    </row>
    <row r="1262" spans="1:5" ht="60.95" customHeight="1" x14ac:dyDescent="0.25">
      <c r="A1262" s="176" t="s">
        <v>2423</v>
      </c>
      <c r="B1262" s="177" t="s">
        <v>2424</v>
      </c>
      <c r="C1262" s="176" t="s">
        <v>605</v>
      </c>
      <c r="D1262" s="182">
        <v>1135</v>
      </c>
      <c r="E1262" s="179"/>
    </row>
    <row r="1263" spans="1:5" ht="12.2" customHeight="1" x14ac:dyDescent="0.25">
      <c r="A1263" s="176" t="s">
        <v>2425</v>
      </c>
      <c r="B1263" s="177" t="s">
        <v>2426</v>
      </c>
      <c r="C1263" s="176" t="s">
        <v>605</v>
      </c>
      <c r="D1263" s="181">
        <v>14.13</v>
      </c>
      <c r="E1263" s="179"/>
    </row>
    <row r="1264" spans="1:5" ht="36.6" customHeight="1" x14ac:dyDescent="0.25">
      <c r="A1264" s="176" t="s">
        <v>2427</v>
      </c>
      <c r="B1264" s="177" t="s">
        <v>2428</v>
      </c>
      <c r="C1264" s="176" t="s">
        <v>185</v>
      </c>
      <c r="D1264" s="181">
        <v>27.79</v>
      </c>
      <c r="E1264" s="179"/>
    </row>
    <row r="1265" spans="1:5" ht="12.2" customHeight="1" x14ac:dyDescent="0.25">
      <c r="A1265" s="176" t="s">
        <v>2429</v>
      </c>
      <c r="B1265" s="177" t="s">
        <v>2430</v>
      </c>
      <c r="C1265" s="176" t="s">
        <v>605</v>
      </c>
      <c r="D1265" s="181">
        <v>45.75</v>
      </c>
      <c r="E1265" s="179"/>
    </row>
    <row r="1266" spans="1:5" ht="12.2" customHeight="1" x14ac:dyDescent="0.25">
      <c r="A1266" s="176" t="s">
        <v>2431</v>
      </c>
      <c r="B1266" s="177" t="s">
        <v>2432</v>
      </c>
      <c r="C1266" s="176" t="s">
        <v>605</v>
      </c>
      <c r="D1266" s="181">
        <v>36.29</v>
      </c>
      <c r="E1266" s="179"/>
    </row>
    <row r="1267" spans="1:5" ht="12.2" customHeight="1" x14ac:dyDescent="0.25">
      <c r="A1267" s="176" t="s">
        <v>2433</v>
      </c>
      <c r="B1267" s="177" t="s">
        <v>2434</v>
      </c>
      <c r="C1267" s="176" t="s">
        <v>605</v>
      </c>
      <c r="D1267" s="180">
        <v>174.77</v>
      </c>
      <c r="E1267" s="179"/>
    </row>
    <row r="1268" spans="1:5" ht="12.2" customHeight="1" x14ac:dyDescent="0.25">
      <c r="A1268" s="176" t="s">
        <v>2435</v>
      </c>
      <c r="B1268" s="177" t="s">
        <v>2436</v>
      </c>
      <c r="C1268" s="176" t="s">
        <v>605</v>
      </c>
      <c r="D1268" s="181">
        <v>59.97</v>
      </c>
      <c r="E1268" s="179"/>
    </row>
    <row r="1269" spans="1:5" ht="12.2" customHeight="1" x14ac:dyDescent="0.25">
      <c r="A1269" s="176" t="s">
        <v>2437</v>
      </c>
      <c r="B1269" s="177" t="s">
        <v>2438</v>
      </c>
      <c r="C1269" s="176" t="s">
        <v>605</v>
      </c>
      <c r="D1269" s="181">
        <v>49.91</v>
      </c>
      <c r="E1269" s="179"/>
    </row>
    <row r="1270" spans="1:5" ht="36.6" customHeight="1" x14ac:dyDescent="0.25">
      <c r="A1270" s="176" t="s">
        <v>2439</v>
      </c>
      <c r="B1270" s="177" t="s">
        <v>2440</v>
      </c>
      <c r="C1270" s="176" t="s">
        <v>185</v>
      </c>
      <c r="D1270" s="181">
        <v>40.01</v>
      </c>
      <c r="E1270" s="179"/>
    </row>
    <row r="1271" spans="1:5" ht="36.6" customHeight="1" x14ac:dyDescent="0.25">
      <c r="A1271" s="176" t="s">
        <v>2441</v>
      </c>
      <c r="B1271" s="177" t="s">
        <v>2442</v>
      </c>
      <c r="C1271" s="176" t="s">
        <v>185</v>
      </c>
      <c r="D1271" s="181">
        <v>84.5</v>
      </c>
      <c r="E1271" s="179"/>
    </row>
    <row r="1272" spans="1:5" ht="12.2" customHeight="1" x14ac:dyDescent="0.25">
      <c r="A1272" s="176" t="s">
        <v>2443</v>
      </c>
      <c r="B1272" s="177" t="s">
        <v>2444</v>
      </c>
      <c r="C1272" s="176" t="s">
        <v>605</v>
      </c>
      <c r="D1272" s="181">
        <v>52.96</v>
      </c>
      <c r="E1272" s="179"/>
    </row>
    <row r="1273" spans="1:5" ht="24.4" customHeight="1" x14ac:dyDescent="0.25">
      <c r="A1273" s="176" t="s">
        <v>2445</v>
      </c>
      <c r="B1273" s="177" t="s">
        <v>2446</v>
      </c>
      <c r="C1273" s="176" t="s">
        <v>185</v>
      </c>
      <c r="D1273" s="178">
        <v>3.93</v>
      </c>
      <c r="E1273" s="179"/>
    </row>
    <row r="1274" spans="1:5" ht="36.6" customHeight="1" x14ac:dyDescent="0.25">
      <c r="A1274" s="176" t="s">
        <v>2447</v>
      </c>
      <c r="B1274" s="177" t="s">
        <v>2448</v>
      </c>
      <c r="C1274" s="176" t="s">
        <v>185</v>
      </c>
      <c r="D1274" s="181">
        <v>47.1</v>
      </c>
      <c r="E1274" s="179"/>
    </row>
    <row r="1275" spans="1:5" ht="24.4" customHeight="1" x14ac:dyDescent="0.25">
      <c r="A1275" s="176" t="s">
        <v>2449</v>
      </c>
      <c r="B1275" s="177" t="s">
        <v>2450</v>
      </c>
      <c r="C1275" s="176" t="s">
        <v>605</v>
      </c>
      <c r="D1275" s="181">
        <v>50.45</v>
      </c>
      <c r="E1275" s="179"/>
    </row>
    <row r="1276" spans="1:5" ht="36.6" customHeight="1" x14ac:dyDescent="0.25">
      <c r="A1276" s="176" t="s">
        <v>2451</v>
      </c>
      <c r="B1276" s="177" t="s">
        <v>2452</v>
      </c>
      <c r="C1276" s="176" t="s">
        <v>605</v>
      </c>
      <c r="D1276" s="181">
        <v>64.83</v>
      </c>
      <c r="E1276" s="179"/>
    </row>
    <row r="1277" spans="1:5" ht="36.6" customHeight="1" x14ac:dyDescent="0.25">
      <c r="A1277" s="176" t="s">
        <v>2453</v>
      </c>
      <c r="B1277" s="177" t="s">
        <v>2454</v>
      </c>
      <c r="C1277" s="176" t="s">
        <v>605</v>
      </c>
      <c r="D1277" s="181">
        <v>95.38</v>
      </c>
      <c r="E1277" s="179"/>
    </row>
    <row r="1278" spans="1:5" ht="24.4" customHeight="1" x14ac:dyDescent="0.25">
      <c r="A1278" s="176" t="s">
        <v>2455</v>
      </c>
      <c r="B1278" s="177" t="s">
        <v>2456</v>
      </c>
      <c r="C1278" s="176" t="s">
        <v>605</v>
      </c>
      <c r="D1278" s="181">
        <v>21.07</v>
      </c>
      <c r="E1278" s="179"/>
    </row>
    <row r="1279" spans="1:5" ht="24.4" customHeight="1" x14ac:dyDescent="0.25">
      <c r="A1279" s="176" t="s">
        <v>2457</v>
      </c>
      <c r="B1279" s="177" t="s">
        <v>2458</v>
      </c>
      <c r="C1279" s="176" t="s">
        <v>605</v>
      </c>
      <c r="D1279" s="181">
        <v>44.11</v>
      </c>
      <c r="E1279" s="179"/>
    </row>
    <row r="1280" spans="1:5" ht="12.2" customHeight="1" x14ac:dyDescent="0.25">
      <c r="A1280" s="172">
        <v>8900</v>
      </c>
      <c r="B1280" s="173" t="s">
        <v>2459</v>
      </c>
      <c r="C1280" s="174"/>
      <c r="D1280" s="175"/>
      <c r="E1280" s="175"/>
    </row>
    <row r="1281" spans="1:5" ht="12.2" customHeight="1" x14ac:dyDescent="0.25">
      <c r="A1281" s="176" t="s">
        <v>2460</v>
      </c>
      <c r="B1281" s="177" t="s">
        <v>2461</v>
      </c>
      <c r="C1281" s="176" t="s">
        <v>605</v>
      </c>
      <c r="D1281" s="181">
        <v>56.12</v>
      </c>
      <c r="E1281" s="179"/>
    </row>
    <row r="1282" spans="1:5" ht="24.4" customHeight="1" x14ac:dyDescent="0.25">
      <c r="A1282" s="176" t="s">
        <v>2462</v>
      </c>
      <c r="B1282" s="177" t="s">
        <v>2463</v>
      </c>
      <c r="C1282" s="176" t="s">
        <v>605</v>
      </c>
      <c r="D1282" s="181">
        <v>58.45</v>
      </c>
      <c r="E1282" s="179"/>
    </row>
    <row r="1283" spans="1:5" ht="24.4" customHeight="1" x14ac:dyDescent="0.25">
      <c r="A1283" s="176" t="s">
        <v>2464</v>
      </c>
      <c r="B1283" s="177" t="s">
        <v>2465</v>
      </c>
      <c r="C1283" s="176" t="s">
        <v>605</v>
      </c>
      <c r="D1283" s="180">
        <v>181.95</v>
      </c>
      <c r="E1283" s="179"/>
    </row>
    <row r="1284" spans="1:5" ht="24.4" customHeight="1" x14ac:dyDescent="0.25">
      <c r="A1284" s="176" t="s">
        <v>2466</v>
      </c>
      <c r="B1284" s="177" t="s">
        <v>2467</v>
      </c>
      <c r="C1284" s="176" t="s">
        <v>605</v>
      </c>
      <c r="D1284" s="181">
        <v>69.36</v>
      </c>
      <c r="E1284" s="179"/>
    </row>
    <row r="1285" spans="1:5" ht="24.4" customHeight="1" x14ac:dyDescent="0.25">
      <c r="A1285" s="176" t="s">
        <v>2468</v>
      </c>
      <c r="B1285" s="177" t="s">
        <v>2469</v>
      </c>
      <c r="C1285" s="176" t="s">
        <v>605</v>
      </c>
      <c r="D1285" s="181">
        <v>57.7</v>
      </c>
      <c r="E1285" s="179"/>
    </row>
    <row r="1286" spans="1:5" ht="12.2" customHeight="1" x14ac:dyDescent="0.25">
      <c r="A1286" s="172">
        <v>8901</v>
      </c>
      <c r="B1286" s="173" t="s">
        <v>2470</v>
      </c>
      <c r="C1286" s="174"/>
      <c r="D1286" s="175"/>
      <c r="E1286" s="175"/>
    </row>
    <row r="1287" spans="1:5" ht="36.6" customHeight="1" x14ac:dyDescent="0.25">
      <c r="A1287" s="176" t="s">
        <v>2471</v>
      </c>
      <c r="B1287" s="177" t="s">
        <v>2472</v>
      </c>
      <c r="C1287" s="176" t="s">
        <v>605</v>
      </c>
      <c r="D1287" s="180">
        <v>779.18</v>
      </c>
      <c r="E1287" s="179"/>
    </row>
    <row r="1288" spans="1:5" ht="48.75" customHeight="1" x14ac:dyDescent="0.25">
      <c r="A1288" s="176" t="s">
        <v>2473</v>
      </c>
      <c r="B1288" s="177" t="s">
        <v>2474</v>
      </c>
      <c r="C1288" s="176" t="s">
        <v>185</v>
      </c>
      <c r="D1288" s="180">
        <v>404.79</v>
      </c>
      <c r="E1288" s="179"/>
    </row>
    <row r="1289" spans="1:5" ht="48.75" customHeight="1" x14ac:dyDescent="0.25">
      <c r="A1289" s="176" t="s">
        <v>2475</v>
      </c>
      <c r="B1289" s="177" t="s">
        <v>2476</v>
      </c>
      <c r="C1289" s="176" t="s">
        <v>185</v>
      </c>
      <c r="D1289" s="180">
        <v>234.46</v>
      </c>
      <c r="E1289" s="179"/>
    </row>
    <row r="1290" spans="1:5" ht="48.75" customHeight="1" x14ac:dyDescent="0.25">
      <c r="A1290" s="176" t="s">
        <v>2477</v>
      </c>
      <c r="B1290" s="177" t="s">
        <v>2478</v>
      </c>
      <c r="C1290" s="176" t="s">
        <v>185</v>
      </c>
      <c r="D1290" s="180">
        <v>219.28</v>
      </c>
      <c r="E1290" s="179"/>
    </row>
    <row r="1291" spans="1:5" ht="48.75" customHeight="1" x14ac:dyDescent="0.25">
      <c r="A1291" s="176" t="s">
        <v>2479</v>
      </c>
      <c r="B1291" s="177" t="s">
        <v>2480</v>
      </c>
      <c r="C1291" s="176" t="s">
        <v>185</v>
      </c>
      <c r="D1291" s="180">
        <v>255.7</v>
      </c>
      <c r="E1291" s="179"/>
    </row>
    <row r="1292" spans="1:5" ht="48.75" customHeight="1" x14ac:dyDescent="0.25">
      <c r="A1292" s="176" t="s">
        <v>2481</v>
      </c>
      <c r="B1292" s="177" t="s">
        <v>2482</v>
      </c>
      <c r="C1292" s="176" t="s">
        <v>185</v>
      </c>
      <c r="D1292" s="180">
        <v>155.09</v>
      </c>
      <c r="E1292" s="179"/>
    </row>
    <row r="1293" spans="1:5" ht="48.75" customHeight="1" x14ac:dyDescent="0.25">
      <c r="A1293" s="176" t="s">
        <v>2483</v>
      </c>
      <c r="B1293" s="177" t="s">
        <v>2484</v>
      </c>
      <c r="C1293" s="176" t="s">
        <v>185</v>
      </c>
      <c r="D1293" s="180">
        <v>159.9</v>
      </c>
      <c r="E1293" s="179"/>
    </row>
    <row r="1294" spans="1:5" ht="48.75" customHeight="1" x14ac:dyDescent="0.25">
      <c r="A1294" s="176" t="s">
        <v>2485</v>
      </c>
      <c r="B1294" s="177" t="s">
        <v>2486</v>
      </c>
      <c r="C1294" s="176" t="s">
        <v>185</v>
      </c>
      <c r="D1294" s="180">
        <v>198.07</v>
      </c>
      <c r="E1294" s="179"/>
    </row>
    <row r="1295" spans="1:5" ht="48.75" customHeight="1" x14ac:dyDescent="0.25">
      <c r="A1295" s="176" t="s">
        <v>2487</v>
      </c>
      <c r="B1295" s="177" t="s">
        <v>2488</v>
      </c>
      <c r="C1295" s="176" t="s">
        <v>185</v>
      </c>
      <c r="D1295" s="180">
        <v>232.06</v>
      </c>
      <c r="E1295" s="179"/>
    </row>
    <row r="1296" spans="1:5" ht="12.2" customHeight="1" x14ac:dyDescent="0.25">
      <c r="A1296" s="172">
        <v>8680</v>
      </c>
      <c r="B1296" s="173" t="s">
        <v>2489</v>
      </c>
      <c r="C1296" s="174"/>
      <c r="D1296" s="175"/>
      <c r="E1296" s="175"/>
    </row>
    <row r="1297" spans="1:5" ht="12.2" customHeight="1" x14ac:dyDescent="0.25">
      <c r="A1297" s="172">
        <v>8902</v>
      </c>
      <c r="B1297" s="173" t="s">
        <v>2490</v>
      </c>
      <c r="C1297" s="174"/>
      <c r="D1297" s="175"/>
      <c r="E1297" s="175"/>
    </row>
    <row r="1298" spans="1:5" ht="12.2" customHeight="1" x14ac:dyDescent="0.25">
      <c r="A1298" s="176" t="s">
        <v>2491</v>
      </c>
      <c r="B1298" s="177" t="s">
        <v>2492</v>
      </c>
      <c r="C1298" s="176" t="s">
        <v>51</v>
      </c>
      <c r="D1298" s="182">
        <v>1241.21</v>
      </c>
      <c r="E1298" s="179"/>
    </row>
    <row r="1299" spans="1:5" ht="12.2" customHeight="1" x14ac:dyDescent="0.25">
      <c r="A1299" s="172">
        <v>8903</v>
      </c>
      <c r="B1299" s="173" t="s">
        <v>2493</v>
      </c>
      <c r="C1299" s="174"/>
      <c r="D1299" s="175"/>
      <c r="E1299" s="175"/>
    </row>
    <row r="1300" spans="1:5" ht="12.2" customHeight="1" x14ac:dyDescent="0.25">
      <c r="A1300" s="176" t="s">
        <v>2494</v>
      </c>
      <c r="B1300" s="177" t="s">
        <v>2495</v>
      </c>
      <c r="C1300" s="176" t="s">
        <v>51</v>
      </c>
      <c r="D1300" s="180">
        <v>214.96</v>
      </c>
      <c r="E1300" s="179"/>
    </row>
    <row r="1301" spans="1:5" ht="24.4" customHeight="1" x14ac:dyDescent="0.25">
      <c r="A1301" s="176" t="s">
        <v>2496</v>
      </c>
      <c r="B1301" s="177" t="s">
        <v>2497</v>
      </c>
      <c r="C1301" s="176" t="s">
        <v>51</v>
      </c>
      <c r="D1301" s="180">
        <v>237.7</v>
      </c>
      <c r="E1301" s="179"/>
    </row>
    <row r="1302" spans="1:5" ht="12.2" customHeight="1" x14ac:dyDescent="0.25">
      <c r="A1302" s="172">
        <v>8904</v>
      </c>
      <c r="B1302" s="173" t="s">
        <v>2498</v>
      </c>
      <c r="C1302" s="174"/>
      <c r="D1302" s="175"/>
      <c r="E1302" s="175"/>
    </row>
    <row r="1303" spans="1:5" ht="24.4" customHeight="1" x14ac:dyDescent="0.25">
      <c r="A1303" s="176" t="s">
        <v>2499</v>
      </c>
      <c r="B1303" s="177" t="s">
        <v>2500</v>
      </c>
      <c r="C1303" s="176" t="s">
        <v>51</v>
      </c>
      <c r="D1303" s="180">
        <v>317.06</v>
      </c>
      <c r="E1303" s="179"/>
    </row>
    <row r="1304" spans="1:5" ht="24.4" customHeight="1" x14ac:dyDescent="0.25">
      <c r="A1304" s="176" t="s">
        <v>2501</v>
      </c>
      <c r="B1304" s="177" t="s">
        <v>2502</v>
      </c>
      <c r="C1304" s="176" t="s">
        <v>51</v>
      </c>
      <c r="D1304" s="180">
        <v>338.96</v>
      </c>
      <c r="E1304" s="179"/>
    </row>
    <row r="1305" spans="1:5" ht="60.95" customHeight="1" x14ac:dyDescent="0.25">
      <c r="A1305" s="176" t="s">
        <v>2503</v>
      </c>
      <c r="B1305" s="177" t="s">
        <v>2504</v>
      </c>
      <c r="C1305" s="176" t="s">
        <v>51</v>
      </c>
      <c r="D1305" s="180">
        <v>317.52999999999997</v>
      </c>
      <c r="E1305" s="179"/>
    </row>
    <row r="1306" spans="1:5" ht="60.95" customHeight="1" x14ac:dyDescent="0.25">
      <c r="A1306" s="176" t="s">
        <v>2505</v>
      </c>
      <c r="B1306" s="177" t="s">
        <v>2506</v>
      </c>
      <c r="C1306" s="176" t="s">
        <v>51</v>
      </c>
      <c r="D1306" s="180">
        <v>342.08</v>
      </c>
      <c r="E1306" s="179"/>
    </row>
    <row r="1307" spans="1:5" ht="12.2" customHeight="1" x14ac:dyDescent="0.25">
      <c r="A1307" s="172">
        <v>8905</v>
      </c>
      <c r="B1307" s="173" t="s">
        <v>2507</v>
      </c>
      <c r="C1307" s="174"/>
      <c r="D1307" s="175"/>
      <c r="E1307" s="175"/>
    </row>
    <row r="1308" spans="1:5" ht="24.4" customHeight="1" x14ac:dyDescent="0.25">
      <c r="A1308" s="176" t="s">
        <v>2508</v>
      </c>
      <c r="B1308" s="177" t="s">
        <v>2509</v>
      </c>
      <c r="C1308" s="176" t="s">
        <v>51</v>
      </c>
      <c r="D1308" s="180">
        <v>435.5</v>
      </c>
      <c r="E1308" s="179"/>
    </row>
    <row r="1309" spans="1:5" ht="24.4" customHeight="1" x14ac:dyDescent="0.25">
      <c r="A1309" s="176" t="s">
        <v>2510</v>
      </c>
      <c r="B1309" s="177" t="s">
        <v>2511</v>
      </c>
      <c r="C1309" s="176" t="s">
        <v>51</v>
      </c>
      <c r="D1309" s="180">
        <v>447.13</v>
      </c>
      <c r="E1309" s="179"/>
    </row>
    <row r="1310" spans="1:5" ht="12.2" customHeight="1" x14ac:dyDescent="0.25">
      <c r="A1310" s="172">
        <v>8906</v>
      </c>
      <c r="B1310" s="173" t="s">
        <v>2512</v>
      </c>
      <c r="C1310" s="174"/>
      <c r="D1310" s="175"/>
      <c r="E1310" s="175"/>
    </row>
    <row r="1311" spans="1:5" ht="24.4" customHeight="1" x14ac:dyDescent="0.25">
      <c r="A1311" s="176" t="s">
        <v>2513</v>
      </c>
      <c r="B1311" s="177" t="s">
        <v>2514</v>
      </c>
      <c r="C1311" s="176" t="s">
        <v>185</v>
      </c>
      <c r="D1311" s="181">
        <v>99.21</v>
      </c>
      <c r="E1311" s="179"/>
    </row>
    <row r="1312" spans="1:5" ht="12.2" customHeight="1" x14ac:dyDescent="0.25">
      <c r="A1312" s="172">
        <v>8907</v>
      </c>
      <c r="B1312" s="173" t="s">
        <v>2515</v>
      </c>
      <c r="C1312" s="174"/>
      <c r="D1312" s="175"/>
      <c r="E1312" s="175"/>
    </row>
    <row r="1313" spans="1:5" ht="36.6" customHeight="1" x14ac:dyDescent="0.25">
      <c r="A1313" s="176" t="s">
        <v>2516</v>
      </c>
      <c r="B1313" s="177" t="s">
        <v>2517</v>
      </c>
      <c r="C1313" s="176" t="s">
        <v>44</v>
      </c>
      <c r="D1313" s="181">
        <v>45.42</v>
      </c>
      <c r="E1313" s="179"/>
    </row>
    <row r="1314" spans="1:5" ht="36.6" customHeight="1" x14ac:dyDescent="0.25">
      <c r="A1314" s="176" t="s">
        <v>2518</v>
      </c>
      <c r="B1314" s="177" t="s">
        <v>2519</v>
      </c>
      <c r="C1314" s="176" t="s">
        <v>44</v>
      </c>
      <c r="D1314" s="181">
        <v>38.159999999999997</v>
      </c>
      <c r="E1314" s="179"/>
    </row>
    <row r="1315" spans="1:5" ht="12.2" customHeight="1" x14ac:dyDescent="0.25">
      <c r="A1315" s="176" t="s">
        <v>2520</v>
      </c>
      <c r="B1315" s="177" t="s">
        <v>2521</v>
      </c>
      <c r="C1315" s="176" t="s">
        <v>44</v>
      </c>
      <c r="D1315" s="181">
        <v>12.16</v>
      </c>
      <c r="E1315" s="179"/>
    </row>
    <row r="1316" spans="1:5" ht="48.75" customHeight="1" x14ac:dyDescent="0.25">
      <c r="A1316" s="176" t="s">
        <v>2522</v>
      </c>
      <c r="B1316" s="177" t="s">
        <v>2523</v>
      </c>
      <c r="C1316" s="176" t="s">
        <v>44</v>
      </c>
      <c r="D1316" s="180">
        <v>171.41</v>
      </c>
      <c r="E1316" s="179"/>
    </row>
    <row r="1317" spans="1:5" ht="48.75" customHeight="1" x14ac:dyDescent="0.25">
      <c r="A1317" s="176" t="s">
        <v>2524</v>
      </c>
      <c r="B1317" s="177" t="s">
        <v>2525</v>
      </c>
      <c r="C1317" s="176" t="s">
        <v>44</v>
      </c>
      <c r="D1317" s="180">
        <v>155.03</v>
      </c>
      <c r="E1317" s="179"/>
    </row>
    <row r="1318" spans="1:5" ht="48.75" customHeight="1" x14ac:dyDescent="0.25">
      <c r="A1318" s="176" t="s">
        <v>2526</v>
      </c>
      <c r="B1318" s="177" t="s">
        <v>2527</v>
      </c>
      <c r="C1318" s="176" t="s">
        <v>44</v>
      </c>
      <c r="D1318" s="180">
        <v>159.71</v>
      </c>
      <c r="E1318" s="179"/>
    </row>
    <row r="1319" spans="1:5" ht="12.2" customHeight="1" x14ac:dyDescent="0.25">
      <c r="A1319" s="172">
        <v>8908</v>
      </c>
      <c r="B1319" s="173" t="s">
        <v>2528</v>
      </c>
      <c r="C1319" s="174"/>
      <c r="D1319" s="175"/>
      <c r="E1319" s="175"/>
    </row>
    <row r="1320" spans="1:5" ht="12.2" customHeight="1" x14ac:dyDescent="0.25">
      <c r="A1320" s="176" t="s">
        <v>2529</v>
      </c>
      <c r="B1320" s="177" t="s">
        <v>2530</v>
      </c>
      <c r="C1320" s="176" t="s">
        <v>44</v>
      </c>
      <c r="D1320" s="181">
        <v>34.770000000000003</v>
      </c>
      <c r="E1320" s="179"/>
    </row>
    <row r="1321" spans="1:5" ht="12.2" customHeight="1" x14ac:dyDescent="0.25">
      <c r="A1321" s="176" t="s">
        <v>2531</v>
      </c>
      <c r="B1321" s="177" t="s">
        <v>2532</v>
      </c>
      <c r="C1321" s="176" t="s">
        <v>44</v>
      </c>
      <c r="D1321" s="181">
        <v>26.96</v>
      </c>
      <c r="E1321" s="179"/>
    </row>
    <row r="1322" spans="1:5" ht="12.2" customHeight="1" x14ac:dyDescent="0.25">
      <c r="A1322" s="176" t="s">
        <v>2533</v>
      </c>
      <c r="B1322" s="177" t="s">
        <v>2534</v>
      </c>
      <c r="C1322" s="176" t="s">
        <v>44</v>
      </c>
      <c r="D1322" s="181">
        <v>12.27</v>
      </c>
      <c r="E1322" s="179"/>
    </row>
    <row r="1323" spans="1:5" ht="12.2" customHeight="1" x14ac:dyDescent="0.25">
      <c r="A1323" s="172">
        <v>8909</v>
      </c>
      <c r="B1323" s="173" t="s">
        <v>2535</v>
      </c>
      <c r="C1323" s="174"/>
      <c r="D1323" s="175"/>
      <c r="E1323" s="175"/>
    </row>
    <row r="1324" spans="1:5" ht="24.4" customHeight="1" x14ac:dyDescent="0.25">
      <c r="A1324" s="176" t="s">
        <v>2536</v>
      </c>
      <c r="B1324" s="177" t="s">
        <v>2537</v>
      </c>
      <c r="C1324" s="176" t="s">
        <v>51</v>
      </c>
      <c r="D1324" s="180">
        <v>291.13</v>
      </c>
      <c r="E1324" s="179"/>
    </row>
    <row r="1325" spans="1:5" ht="12.2" customHeight="1" x14ac:dyDescent="0.25">
      <c r="A1325" s="176" t="s">
        <v>2538</v>
      </c>
      <c r="B1325" s="177" t="s">
        <v>2539</v>
      </c>
      <c r="C1325" s="176" t="s">
        <v>51</v>
      </c>
      <c r="D1325" s="180">
        <v>276.55</v>
      </c>
      <c r="E1325" s="179"/>
    </row>
    <row r="1326" spans="1:5" ht="12.2" customHeight="1" x14ac:dyDescent="0.25">
      <c r="A1326" s="172">
        <v>8910</v>
      </c>
      <c r="B1326" s="173" t="s">
        <v>2540</v>
      </c>
      <c r="C1326" s="174"/>
      <c r="D1326" s="175"/>
      <c r="E1326" s="175"/>
    </row>
    <row r="1327" spans="1:5" ht="24.4" customHeight="1" x14ac:dyDescent="0.25">
      <c r="A1327" s="176" t="s">
        <v>2541</v>
      </c>
      <c r="B1327" s="177" t="s">
        <v>2542</v>
      </c>
      <c r="C1327" s="176" t="s">
        <v>51</v>
      </c>
      <c r="D1327" s="180">
        <v>199.51</v>
      </c>
      <c r="E1327" s="179"/>
    </row>
    <row r="1328" spans="1:5" ht="12.2" customHeight="1" x14ac:dyDescent="0.25">
      <c r="A1328" s="176" t="s">
        <v>2543</v>
      </c>
      <c r="B1328" s="177" t="s">
        <v>2544</v>
      </c>
      <c r="C1328" s="176" t="s">
        <v>51</v>
      </c>
      <c r="D1328" s="180">
        <v>192.1</v>
      </c>
      <c r="E1328" s="179"/>
    </row>
    <row r="1329" spans="1:5" ht="12.2" customHeight="1" x14ac:dyDescent="0.25">
      <c r="A1329" s="172">
        <v>8911</v>
      </c>
      <c r="B1329" s="173" t="s">
        <v>2545</v>
      </c>
      <c r="C1329" s="174"/>
      <c r="D1329" s="175"/>
      <c r="E1329" s="175"/>
    </row>
    <row r="1330" spans="1:5" ht="24.4" customHeight="1" x14ac:dyDescent="0.25">
      <c r="A1330" s="176" t="s">
        <v>2546</v>
      </c>
      <c r="B1330" s="177" t="s">
        <v>2547</v>
      </c>
      <c r="C1330" s="176" t="s">
        <v>51</v>
      </c>
      <c r="D1330" s="180">
        <v>235.8</v>
      </c>
      <c r="E1330" s="179"/>
    </row>
    <row r="1331" spans="1:5" ht="24.4" customHeight="1" x14ac:dyDescent="0.25">
      <c r="A1331" s="176" t="s">
        <v>2548</v>
      </c>
      <c r="B1331" s="177" t="s">
        <v>2549</v>
      </c>
      <c r="C1331" s="176" t="s">
        <v>51</v>
      </c>
      <c r="D1331" s="180">
        <v>230.88</v>
      </c>
      <c r="E1331" s="179"/>
    </row>
    <row r="1332" spans="1:5" ht="12.2" customHeight="1" x14ac:dyDescent="0.25">
      <c r="A1332" s="172">
        <v>8912</v>
      </c>
      <c r="B1332" s="173" t="s">
        <v>2550</v>
      </c>
      <c r="C1332" s="174"/>
      <c r="D1332" s="175"/>
      <c r="E1332" s="175"/>
    </row>
    <row r="1333" spans="1:5" ht="24.4" customHeight="1" x14ac:dyDescent="0.25">
      <c r="A1333" s="176" t="s">
        <v>2551</v>
      </c>
      <c r="B1333" s="177" t="s">
        <v>2552</v>
      </c>
      <c r="C1333" s="176" t="s">
        <v>51</v>
      </c>
      <c r="D1333" s="180">
        <v>283.57</v>
      </c>
      <c r="E1333" s="179"/>
    </row>
    <row r="1334" spans="1:5" ht="24.4" customHeight="1" x14ac:dyDescent="0.25">
      <c r="A1334" s="176" t="s">
        <v>2553</v>
      </c>
      <c r="B1334" s="177" t="s">
        <v>2554</v>
      </c>
      <c r="C1334" s="176" t="s">
        <v>51</v>
      </c>
      <c r="D1334" s="180">
        <v>278.64999999999998</v>
      </c>
      <c r="E1334" s="179"/>
    </row>
    <row r="1335" spans="1:5" ht="12.2" customHeight="1" x14ac:dyDescent="0.25">
      <c r="A1335" s="172">
        <v>8913</v>
      </c>
      <c r="B1335" s="173" t="s">
        <v>2555</v>
      </c>
      <c r="C1335" s="174"/>
      <c r="D1335" s="175"/>
      <c r="E1335" s="175"/>
    </row>
    <row r="1336" spans="1:5" ht="24.4" customHeight="1" x14ac:dyDescent="0.25">
      <c r="A1336" s="176" t="s">
        <v>2556</v>
      </c>
      <c r="B1336" s="177" t="s">
        <v>2557</v>
      </c>
      <c r="C1336" s="176" t="s">
        <v>51</v>
      </c>
      <c r="D1336" s="180">
        <v>170.94</v>
      </c>
      <c r="E1336" s="179"/>
    </row>
    <row r="1337" spans="1:5" ht="24.4" customHeight="1" x14ac:dyDescent="0.25">
      <c r="A1337" s="176" t="s">
        <v>2558</v>
      </c>
      <c r="B1337" s="177" t="s">
        <v>2559</v>
      </c>
      <c r="C1337" s="176" t="s">
        <v>51</v>
      </c>
      <c r="D1337" s="180">
        <v>176.3</v>
      </c>
      <c r="E1337" s="179"/>
    </row>
    <row r="1338" spans="1:5" ht="12.2" customHeight="1" x14ac:dyDescent="0.25">
      <c r="A1338" s="172">
        <v>8914</v>
      </c>
      <c r="B1338" s="173" t="s">
        <v>2560</v>
      </c>
      <c r="C1338" s="174"/>
      <c r="D1338" s="175"/>
      <c r="E1338" s="175"/>
    </row>
    <row r="1339" spans="1:5" ht="24.4" customHeight="1" x14ac:dyDescent="0.25">
      <c r="A1339" s="176" t="s">
        <v>2561</v>
      </c>
      <c r="B1339" s="177" t="s">
        <v>2562</v>
      </c>
      <c r="C1339" s="176" t="s">
        <v>51</v>
      </c>
      <c r="D1339" s="180">
        <v>251.38</v>
      </c>
      <c r="E1339" s="179"/>
    </row>
    <row r="1340" spans="1:5" ht="24.4" customHeight="1" x14ac:dyDescent="0.25">
      <c r="A1340" s="176" t="s">
        <v>2563</v>
      </c>
      <c r="B1340" s="177" t="s">
        <v>2564</v>
      </c>
      <c r="C1340" s="176" t="s">
        <v>51</v>
      </c>
      <c r="D1340" s="180">
        <v>242.3</v>
      </c>
      <c r="E1340" s="179"/>
    </row>
    <row r="1341" spans="1:5" ht="12.2" customHeight="1" x14ac:dyDescent="0.25">
      <c r="A1341" s="172">
        <v>8681</v>
      </c>
      <c r="B1341" s="173" t="s">
        <v>2565</v>
      </c>
      <c r="C1341" s="174"/>
      <c r="D1341" s="175"/>
      <c r="E1341" s="175"/>
    </row>
    <row r="1342" spans="1:5" ht="12.2" customHeight="1" x14ac:dyDescent="0.25">
      <c r="A1342" s="172">
        <v>8915</v>
      </c>
      <c r="B1342" s="173" t="s">
        <v>2566</v>
      </c>
      <c r="C1342" s="174"/>
      <c r="D1342" s="175"/>
      <c r="E1342" s="175"/>
    </row>
    <row r="1343" spans="1:5" ht="36.6" customHeight="1" x14ac:dyDescent="0.25">
      <c r="A1343" s="176" t="s">
        <v>2567</v>
      </c>
      <c r="B1343" s="177" t="s">
        <v>2568</v>
      </c>
      <c r="C1343" s="176" t="s">
        <v>44</v>
      </c>
      <c r="D1343" s="181">
        <v>13.73</v>
      </c>
      <c r="E1343" s="179"/>
    </row>
    <row r="1344" spans="1:5" ht="36.6" customHeight="1" x14ac:dyDescent="0.25">
      <c r="A1344" s="176" t="s">
        <v>2569</v>
      </c>
      <c r="B1344" s="177" t="s">
        <v>2570</v>
      </c>
      <c r="C1344" s="176" t="s">
        <v>44</v>
      </c>
      <c r="D1344" s="178">
        <v>2.76</v>
      </c>
      <c r="E1344" s="179"/>
    </row>
    <row r="1345" spans="1:5" ht="36.6" customHeight="1" x14ac:dyDescent="0.25">
      <c r="A1345" s="176" t="s">
        <v>2571</v>
      </c>
      <c r="B1345" s="177" t="s">
        <v>2572</v>
      </c>
      <c r="C1345" s="176" t="s">
        <v>44</v>
      </c>
      <c r="D1345" s="181">
        <v>19.68</v>
      </c>
      <c r="E1345" s="179"/>
    </row>
    <row r="1346" spans="1:5" ht="36.6" customHeight="1" x14ac:dyDescent="0.25">
      <c r="A1346" s="176" t="s">
        <v>2573</v>
      </c>
      <c r="B1346" s="177" t="s">
        <v>2574</v>
      </c>
      <c r="C1346" s="176" t="s">
        <v>44</v>
      </c>
      <c r="D1346" s="178">
        <v>4.4800000000000004</v>
      </c>
      <c r="E1346" s="179"/>
    </row>
    <row r="1347" spans="1:5" ht="36.6" customHeight="1" x14ac:dyDescent="0.25">
      <c r="A1347" s="176" t="s">
        <v>2575</v>
      </c>
      <c r="B1347" s="177" t="s">
        <v>2576</v>
      </c>
      <c r="C1347" s="176" t="s">
        <v>44</v>
      </c>
      <c r="D1347" s="181">
        <v>28.86</v>
      </c>
      <c r="E1347" s="179"/>
    </row>
    <row r="1348" spans="1:5" ht="36.6" customHeight="1" x14ac:dyDescent="0.25">
      <c r="A1348" s="176" t="s">
        <v>2577</v>
      </c>
      <c r="B1348" s="177" t="s">
        <v>2578</v>
      </c>
      <c r="C1348" s="176" t="s">
        <v>44</v>
      </c>
      <c r="D1348" s="181">
        <v>40.479999999999997</v>
      </c>
      <c r="E1348" s="179"/>
    </row>
    <row r="1349" spans="1:5" ht="36.6" customHeight="1" x14ac:dyDescent="0.25">
      <c r="A1349" s="176" t="s">
        <v>2579</v>
      </c>
      <c r="B1349" s="177" t="s">
        <v>2580</v>
      </c>
      <c r="C1349" s="176" t="s">
        <v>44</v>
      </c>
      <c r="D1349" s="178">
        <v>6.28</v>
      </c>
      <c r="E1349" s="179"/>
    </row>
    <row r="1350" spans="1:5" ht="36.6" customHeight="1" x14ac:dyDescent="0.25">
      <c r="A1350" s="176" t="s">
        <v>2581</v>
      </c>
      <c r="B1350" s="177" t="s">
        <v>2582</v>
      </c>
      <c r="C1350" s="176" t="s">
        <v>44</v>
      </c>
      <c r="D1350" s="178">
        <v>8.9499999999999993</v>
      </c>
      <c r="E1350" s="179"/>
    </row>
    <row r="1351" spans="1:5" ht="12.2" customHeight="1" x14ac:dyDescent="0.25">
      <c r="A1351" s="176" t="s">
        <v>2583</v>
      </c>
      <c r="B1351" s="177" t="s">
        <v>2584</v>
      </c>
      <c r="C1351" s="176" t="s">
        <v>44</v>
      </c>
      <c r="D1351" s="178">
        <v>9.99</v>
      </c>
      <c r="E1351" s="179"/>
    </row>
    <row r="1352" spans="1:5" ht="12.2" customHeight="1" x14ac:dyDescent="0.25">
      <c r="A1352" s="176" t="s">
        <v>2585</v>
      </c>
      <c r="B1352" s="177" t="s">
        <v>2586</v>
      </c>
      <c r="C1352" s="176" t="s">
        <v>44</v>
      </c>
      <c r="D1352" s="178">
        <v>4.7699999999999996</v>
      </c>
      <c r="E1352" s="179"/>
    </row>
    <row r="1353" spans="1:5" ht="12.2" customHeight="1" x14ac:dyDescent="0.25">
      <c r="A1353" s="176" t="s">
        <v>2587</v>
      </c>
      <c r="B1353" s="177" t="s">
        <v>2588</v>
      </c>
      <c r="C1353" s="176" t="s">
        <v>44</v>
      </c>
      <c r="D1353" s="178">
        <v>5.53</v>
      </c>
      <c r="E1353" s="179"/>
    </row>
    <row r="1354" spans="1:5" ht="12.2" customHeight="1" x14ac:dyDescent="0.25">
      <c r="A1354" s="176" t="s">
        <v>2589</v>
      </c>
      <c r="B1354" s="177" t="s">
        <v>2590</v>
      </c>
      <c r="C1354" s="176" t="s">
        <v>44</v>
      </c>
      <c r="D1354" s="178">
        <v>6.61</v>
      </c>
      <c r="E1354" s="179"/>
    </row>
    <row r="1355" spans="1:5" ht="12.2" customHeight="1" x14ac:dyDescent="0.25">
      <c r="A1355" s="176" t="s">
        <v>2591</v>
      </c>
      <c r="B1355" s="177" t="s">
        <v>2592</v>
      </c>
      <c r="C1355" s="176" t="s">
        <v>44</v>
      </c>
      <c r="D1355" s="178">
        <v>7.76</v>
      </c>
      <c r="E1355" s="179"/>
    </row>
    <row r="1356" spans="1:5" ht="12.2" customHeight="1" x14ac:dyDescent="0.25">
      <c r="A1356" s="172">
        <v>8916</v>
      </c>
      <c r="B1356" s="173" t="s">
        <v>2593</v>
      </c>
      <c r="C1356" s="174"/>
      <c r="D1356" s="175"/>
      <c r="E1356" s="175"/>
    </row>
    <row r="1357" spans="1:5" ht="36.6" customHeight="1" x14ac:dyDescent="0.25">
      <c r="A1357" s="176" t="s">
        <v>2594</v>
      </c>
      <c r="B1357" s="177" t="s">
        <v>2595</v>
      </c>
      <c r="C1357" s="176" t="s">
        <v>44</v>
      </c>
      <c r="D1357" s="181">
        <v>14.38</v>
      </c>
      <c r="E1357" s="179"/>
    </row>
    <row r="1358" spans="1:5" ht="36.6" customHeight="1" x14ac:dyDescent="0.25">
      <c r="A1358" s="176" t="s">
        <v>2596</v>
      </c>
      <c r="B1358" s="177" t="s">
        <v>2597</v>
      </c>
      <c r="C1358" s="176" t="s">
        <v>44</v>
      </c>
      <c r="D1358" s="180">
        <v>123.21</v>
      </c>
      <c r="E1358" s="179"/>
    </row>
    <row r="1359" spans="1:5" ht="36.6" customHeight="1" x14ac:dyDescent="0.25">
      <c r="A1359" s="176" t="s">
        <v>2598</v>
      </c>
      <c r="B1359" s="177" t="s">
        <v>2599</v>
      </c>
      <c r="C1359" s="176" t="s">
        <v>44</v>
      </c>
      <c r="D1359" s="178">
        <v>2.89</v>
      </c>
      <c r="E1359" s="179"/>
    </row>
    <row r="1360" spans="1:5" ht="36.6" customHeight="1" x14ac:dyDescent="0.25">
      <c r="A1360" s="176" t="s">
        <v>2600</v>
      </c>
      <c r="B1360" s="177" t="s">
        <v>2601</v>
      </c>
      <c r="C1360" s="176" t="s">
        <v>44</v>
      </c>
      <c r="D1360" s="180">
        <v>152.18</v>
      </c>
      <c r="E1360" s="179"/>
    </row>
    <row r="1361" spans="1:5" ht="36.6" customHeight="1" x14ac:dyDescent="0.25">
      <c r="A1361" s="176" t="s">
        <v>2602</v>
      </c>
      <c r="B1361" s="177" t="s">
        <v>2603</v>
      </c>
      <c r="C1361" s="176" t="s">
        <v>44</v>
      </c>
      <c r="D1361" s="181">
        <v>21.66</v>
      </c>
      <c r="E1361" s="179"/>
    </row>
    <row r="1362" spans="1:5" ht="36.6" customHeight="1" x14ac:dyDescent="0.25">
      <c r="A1362" s="176" t="s">
        <v>2604</v>
      </c>
      <c r="B1362" s="177" t="s">
        <v>2605</v>
      </c>
      <c r="C1362" s="176" t="s">
        <v>44</v>
      </c>
      <c r="D1362" s="180">
        <v>189.61</v>
      </c>
      <c r="E1362" s="179"/>
    </row>
    <row r="1363" spans="1:5" ht="36.6" customHeight="1" x14ac:dyDescent="0.25">
      <c r="A1363" s="176" t="s">
        <v>2606</v>
      </c>
      <c r="B1363" s="177" t="s">
        <v>2607</v>
      </c>
      <c r="C1363" s="176" t="s">
        <v>44</v>
      </c>
      <c r="D1363" s="180">
        <v>248.29</v>
      </c>
      <c r="E1363" s="179"/>
    </row>
    <row r="1364" spans="1:5" ht="36.6" customHeight="1" x14ac:dyDescent="0.25">
      <c r="A1364" s="176" t="s">
        <v>2608</v>
      </c>
      <c r="B1364" s="177" t="s">
        <v>2609</v>
      </c>
      <c r="C1364" s="176" t="s">
        <v>44</v>
      </c>
      <c r="D1364" s="178">
        <v>4.6100000000000003</v>
      </c>
      <c r="E1364" s="179"/>
    </row>
    <row r="1365" spans="1:5" ht="36.6" customHeight="1" x14ac:dyDescent="0.25">
      <c r="A1365" s="176" t="s">
        <v>2610</v>
      </c>
      <c r="B1365" s="177" t="s">
        <v>2611</v>
      </c>
      <c r="C1365" s="176" t="s">
        <v>44</v>
      </c>
      <c r="D1365" s="181">
        <v>31.83</v>
      </c>
      <c r="E1365" s="179"/>
    </row>
    <row r="1366" spans="1:5" ht="36.6" customHeight="1" x14ac:dyDescent="0.25">
      <c r="A1366" s="176" t="s">
        <v>2612</v>
      </c>
      <c r="B1366" s="177" t="s">
        <v>2613</v>
      </c>
      <c r="C1366" s="176" t="s">
        <v>44</v>
      </c>
      <c r="D1366" s="180">
        <v>301.24</v>
      </c>
      <c r="E1366" s="179"/>
    </row>
    <row r="1367" spans="1:5" ht="36.6" customHeight="1" x14ac:dyDescent="0.25">
      <c r="A1367" s="176" t="s">
        <v>2614</v>
      </c>
      <c r="B1367" s="177" t="s">
        <v>2615</v>
      </c>
      <c r="C1367" s="176" t="s">
        <v>44</v>
      </c>
      <c r="D1367" s="181">
        <v>39.97</v>
      </c>
      <c r="E1367" s="179"/>
    </row>
    <row r="1368" spans="1:5" ht="36.6" customHeight="1" x14ac:dyDescent="0.25">
      <c r="A1368" s="176" t="s">
        <v>2616</v>
      </c>
      <c r="B1368" s="177" t="s">
        <v>2617</v>
      </c>
      <c r="C1368" s="176" t="s">
        <v>44</v>
      </c>
      <c r="D1368" s="178">
        <v>6.37</v>
      </c>
      <c r="E1368" s="179"/>
    </row>
    <row r="1369" spans="1:5" ht="36.6" customHeight="1" x14ac:dyDescent="0.25">
      <c r="A1369" s="176" t="s">
        <v>2618</v>
      </c>
      <c r="B1369" s="177" t="s">
        <v>2619</v>
      </c>
      <c r="C1369" s="176" t="s">
        <v>44</v>
      </c>
      <c r="D1369" s="181">
        <v>57.59</v>
      </c>
      <c r="E1369" s="179"/>
    </row>
    <row r="1370" spans="1:5" ht="36.6" customHeight="1" x14ac:dyDescent="0.25">
      <c r="A1370" s="176" t="s">
        <v>2620</v>
      </c>
      <c r="B1370" s="177" t="s">
        <v>2621</v>
      </c>
      <c r="C1370" s="176" t="s">
        <v>44</v>
      </c>
      <c r="D1370" s="178">
        <v>9.6</v>
      </c>
      <c r="E1370" s="179"/>
    </row>
    <row r="1371" spans="1:5" ht="36.6" customHeight="1" x14ac:dyDescent="0.25">
      <c r="A1371" s="176" t="s">
        <v>2622</v>
      </c>
      <c r="B1371" s="177" t="s">
        <v>2623</v>
      </c>
      <c r="C1371" s="176" t="s">
        <v>44</v>
      </c>
      <c r="D1371" s="181">
        <v>81.93</v>
      </c>
      <c r="E1371" s="179"/>
    </row>
    <row r="1372" spans="1:5" ht="36.6" customHeight="1" x14ac:dyDescent="0.25">
      <c r="A1372" s="176" t="s">
        <v>2624</v>
      </c>
      <c r="B1372" s="177" t="s">
        <v>2625</v>
      </c>
      <c r="C1372" s="176" t="s">
        <v>44</v>
      </c>
      <c r="D1372" s="180">
        <v>107.98</v>
      </c>
      <c r="E1372" s="179"/>
    </row>
    <row r="1373" spans="1:5" ht="12.2" customHeight="1" x14ac:dyDescent="0.25">
      <c r="A1373" s="172">
        <v>8917</v>
      </c>
      <c r="B1373" s="173" t="s">
        <v>2626</v>
      </c>
      <c r="C1373" s="174"/>
      <c r="D1373" s="175"/>
      <c r="E1373" s="175"/>
    </row>
    <row r="1374" spans="1:5" ht="24.4" customHeight="1" x14ac:dyDescent="0.25">
      <c r="A1374" s="176" t="s">
        <v>2627</v>
      </c>
      <c r="B1374" s="177" t="s">
        <v>2628</v>
      </c>
      <c r="C1374" s="176" t="s">
        <v>44</v>
      </c>
      <c r="D1374" s="181">
        <v>12.42</v>
      </c>
      <c r="E1374" s="179"/>
    </row>
    <row r="1375" spans="1:5" ht="24.4" customHeight="1" x14ac:dyDescent="0.25">
      <c r="A1375" s="176" t="s">
        <v>2629</v>
      </c>
      <c r="B1375" s="177" t="s">
        <v>2630</v>
      </c>
      <c r="C1375" s="176" t="s">
        <v>44</v>
      </c>
      <c r="D1375" s="181">
        <v>18.38</v>
      </c>
      <c r="E1375" s="179"/>
    </row>
    <row r="1376" spans="1:5" ht="24.4" customHeight="1" x14ac:dyDescent="0.25">
      <c r="A1376" s="176" t="s">
        <v>2631</v>
      </c>
      <c r="B1376" s="177" t="s">
        <v>2632</v>
      </c>
      <c r="C1376" s="176" t="s">
        <v>44</v>
      </c>
      <c r="D1376" s="181">
        <v>26.79</v>
      </c>
      <c r="E1376" s="179"/>
    </row>
    <row r="1377" spans="1:5" ht="24.4" customHeight="1" x14ac:dyDescent="0.25">
      <c r="A1377" s="176" t="s">
        <v>2633</v>
      </c>
      <c r="B1377" s="177" t="s">
        <v>2634</v>
      </c>
      <c r="C1377" s="176" t="s">
        <v>44</v>
      </c>
      <c r="D1377" s="181">
        <v>37.24</v>
      </c>
      <c r="E1377" s="179"/>
    </row>
    <row r="1378" spans="1:5" ht="24.4" customHeight="1" x14ac:dyDescent="0.25">
      <c r="A1378" s="176" t="s">
        <v>2635</v>
      </c>
      <c r="B1378" s="177" t="s">
        <v>2636</v>
      </c>
      <c r="C1378" s="176" t="s">
        <v>44</v>
      </c>
      <c r="D1378" s="181">
        <v>50.59</v>
      </c>
      <c r="E1378" s="179"/>
    </row>
    <row r="1379" spans="1:5" ht="24.4" customHeight="1" x14ac:dyDescent="0.25">
      <c r="A1379" s="176" t="s">
        <v>2637</v>
      </c>
      <c r="B1379" s="177" t="s">
        <v>2638</v>
      </c>
      <c r="C1379" s="176" t="s">
        <v>44</v>
      </c>
      <c r="D1379" s="181">
        <v>74.45</v>
      </c>
      <c r="E1379" s="179"/>
    </row>
    <row r="1380" spans="1:5" ht="24.4" customHeight="1" x14ac:dyDescent="0.25">
      <c r="A1380" s="176" t="s">
        <v>2639</v>
      </c>
      <c r="B1380" s="177" t="s">
        <v>2640</v>
      </c>
      <c r="C1380" s="176" t="s">
        <v>44</v>
      </c>
      <c r="D1380" s="180">
        <v>103.51</v>
      </c>
      <c r="E1380" s="179"/>
    </row>
    <row r="1381" spans="1:5" ht="12.2" customHeight="1" x14ac:dyDescent="0.25">
      <c r="A1381" s="172">
        <v>8918</v>
      </c>
      <c r="B1381" s="173" t="s">
        <v>2641</v>
      </c>
      <c r="C1381" s="174"/>
      <c r="D1381" s="175"/>
      <c r="E1381" s="175"/>
    </row>
    <row r="1382" spans="1:5" ht="48.75" customHeight="1" x14ac:dyDescent="0.25">
      <c r="A1382" s="176" t="s">
        <v>2642</v>
      </c>
      <c r="B1382" s="177" t="s">
        <v>2643</v>
      </c>
      <c r="C1382" s="176" t="s">
        <v>185</v>
      </c>
      <c r="D1382" s="181">
        <v>12.2</v>
      </c>
      <c r="E1382" s="179"/>
    </row>
    <row r="1383" spans="1:5" ht="36.6" customHeight="1" x14ac:dyDescent="0.25">
      <c r="A1383" s="176" t="s">
        <v>2644</v>
      </c>
      <c r="B1383" s="177" t="s">
        <v>2645</v>
      </c>
      <c r="C1383" s="176" t="s">
        <v>185</v>
      </c>
      <c r="D1383" s="178">
        <v>8.23</v>
      </c>
      <c r="E1383" s="179"/>
    </row>
    <row r="1384" spans="1:5" ht="48.75" customHeight="1" x14ac:dyDescent="0.25">
      <c r="A1384" s="176" t="s">
        <v>2646</v>
      </c>
      <c r="B1384" s="177" t="s">
        <v>2647</v>
      </c>
      <c r="C1384" s="176" t="s">
        <v>185</v>
      </c>
      <c r="D1384" s="181">
        <v>12.72</v>
      </c>
      <c r="E1384" s="179"/>
    </row>
    <row r="1385" spans="1:5" ht="36.6" customHeight="1" x14ac:dyDescent="0.25">
      <c r="A1385" s="176" t="s">
        <v>2648</v>
      </c>
      <c r="B1385" s="177" t="s">
        <v>2649</v>
      </c>
      <c r="C1385" s="176" t="s">
        <v>185</v>
      </c>
      <c r="D1385" s="181">
        <v>10.92</v>
      </c>
      <c r="E1385" s="179"/>
    </row>
    <row r="1386" spans="1:5" ht="48.75" customHeight="1" x14ac:dyDescent="0.25">
      <c r="A1386" s="176" t="s">
        <v>2650</v>
      </c>
      <c r="B1386" s="177" t="s">
        <v>2651</v>
      </c>
      <c r="C1386" s="176" t="s">
        <v>185</v>
      </c>
      <c r="D1386" s="181">
        <v>14.76</v>
      </c>
      <c r="E1386" s="179"/>
    </row>
    <row r="1387" spans="1:5" ht="36.6" customHeight="1" x14ac:dyDescent="0.25">
      <c r="A1387" s="176" t="s">
        <v>2652</v>
      </c>
      <c r="B1387" s="177" t="s">
        <v>2653</v>
      </c>
      <c r="C1387" s="176" t="s">
        <v>185</v>
      </c>
      <c r="D1387" s="178">
        <v>9.07</v>
      </c>
      <c r="E1387" s="179"/>
    </row>
    <row r="1388" spans="1:5" ht="48.75" customHeight="1" x14ac:dyDescent="0.25">
      <c r="A1388" s="176" t="s">
        <v>2654</v>
      </c>
      <c r="B1388" s="177" t="s">
        <v>2655</v>
      </c>
      <c r="C1388" s="176" t="s">
        <v>185</v>
      </c>
      <c r="D1388" s="181">
        <v>10.199999999999999</v>
      </c>
      <c r="E1388" s="179"/>
    </row>
    <row r="1389" spans="1:5" ht="36.6" customHeight="1" x14ac:dyDescent="0.25">
      <c r="A1389" s="176" t="s">
        <v>2656</v>
      </c>
      <c r="B1389" s="177" t="s">
        <v>2657</v>
      </c>
      <c r="C1389" s="176" t="s">
        <v>185</v>
      </c>
      <c r="D1389" s="178">
        <v>9.93</v>
      </c>
      <c r="E1389" s="179"/>
    </row>
    <row r="1390" spans="1:5" ht="36.6" customHeight="1" x14ac:dyDescent="0.25">
      <c r="A1390" s="176" t="s">
        <v>2658</v>
      </c>
      <c r="B1390" s="177" t="s">
        <v>2659</v>
      </c>
      <c r="C1390" s="176" t="s">
        <v>185</v>
      </c>
      <c r="D1390" s="178">
        <v>8.73</v>
      </c>
      <c r="E1390" s="179"/>
    </row>
    <row r="1391" spans="1:5" ht="36.6" customHeight="1" x14ac:dyDescent="0.25">
      <c r="A1391" s="176" t="s">
        <v>2660</v>
      </c>
      <c r="B1391" s="177" t="s">
        <v>2661</v>
      </c>
      <c r="C1391" s="176" t="s">
        <v>185</v>
      </c>
      <c r="D1391" s="181">
        <v>11.88</v>
      </c>
      <c r="E1391" s="179"/>
    </row>
    <row r="1392" spans="1:5" ht="12.2" customHeight="1" x14ac:dyDescent="0.25">
      <c r="A1392" s="176" t="s">
        <v>2662</v>
      </c>
      <c r="B1392" s="177" t="s">
        <v>2663</v>
      </c>
      <c r="C1392" s="176" t="s">
        <v>185</v>
      </c>
      <c r="D1392" s="181">
        <v>45.78</v>
      </c>
      <c r="E1392" s="179"/>
    </row>
    <row r="1393" spans="1:5" ht="12.2" customHeight="1" x14ac:dyDescent="0.25">
      <c r="A1393" s="172">
        <v>8919</v>
      </c>
      <c r="B1393" s="173" t="s">
        <v>2664</v>
      </c>
      <c r="C1393" s="174"/>
      <c r="D1393" s="175"/>
      <c r="E1393" s="175"/>
    </row>
    <row r="1394" spans="1:5" ht="60.95" customHeight="1" x14ac:dyDescent="0.25">
      <c r="A1394" s="176" t="s">
        <v>2665</v>
      </c>
      <c r="B1394" s="177" t="s">
        <v>2666</v>
      </c>
      <c r="C1394" s="176" t="s">
        <v>185</v>
      </c>
      <c r="D1394" s="180">
        <v>194.04</v>
      </c>
      <c r="E1394" s="179"/>
    </row>
    <row r="1395" spans="1:5" ht="73.150000000000006" customHeight="1" x14ac:dyDescent="0.25">
      <c r="A1395" s="176" t="s">
        <v>2667</v>
      </c>
      <c r="B1395" s="177" t="s">
        <v>2668</v>
      </c>
      <c r="C1395" s="176" t="s">
        <v>185</v>
      </c>
      <c r="D1395" s="180">
        <v>674.34</v>
      </c>
      <c r="E1395" s="179"/>
    </row>
    <row r="1396" spans="1:5" ht="60.95" customHeight="1" x14ac:dyDescent="0.25">
      <c r="A1396" s="176" t="s">
        <v>2669</v>
      </c>
      <c r="B1396" s="177" t="s">
        <v>2670</v>
      </c>
      <c r="C1396" s="176" t="s">
        <v>185</v>
      </c>
      <c r="D1396" s="180">
        <v>646.23</v>
      </c>
      <c r="E1396" s="179"/>
    </row>
    <row r="1397" spans="1:5" ht="73.150000000000006" customHeight="1" x14ac:dyDescent="0.25">
      <c r="A1397" s="176" t="s">
        <v>2671</v>
      </c>
      <c r="B1397" s="177" t="s">
        <v>2672</v>
      </c>
      <c r="C1397" s="176" t="s">
        <v>185</v>
      </c>
      <c r="D1397" s="182">
        <v>1729.76</v>
      </c>
      <c r="E1397" s="179"/>
    </row>
    <row r="1398" spans="1:5" ht="73.150000000000006" customHeight="1" x14ac:dyDescent="0.25">
      <c r="A1398" s="176" t="s">
        <v>2673</v>
      </c>
      <c r="B1398" s="177" t="s">
        <v>2674</v>
      </c>
      <c r="C1398" s="176" t="s">
        <v>185</v>
      </c>
      <c r="D1398" s="182">
        <v>1356.99</v>
      </c>
      <c r="E1398" s="179"/>
    </row>
    <row r="1399" spans="1:5" ht="12.2" customHeight="1" x14ac:dyDescent="0.25">
      <c r="A1399" s="176" t="s">
        <v>2675</v>
      </c>
      <c r="B1399" s="177" t="s">
        <v>2676</v>
      </c>
      <c r="C1399" s="176" t="s">
        <v>185</v>
      </c>
      <c r="D1399" s="181">
        <v>62.84</v>
      </c>
      <c r="E1399" s="179"/>
    </row>
    <row r="1400" spans="1:5" ht="24.4" customHeight="1" x14ac:dyDescent="0.25">
      <c r="A1400" s="176" t="s">
        <v>2677</v>
      </c>
      <c r="B1400" s="177" t="s">
        <v>2678</v>
      </c>
      <c r="C1400" s="176" t="s">
        <v>185</v>
      </c>
      <c r="D1400" s="181">
        <v>25.28</v>
      </c>
      <c r="E1400" s="179"/>
    </row>
    <row r="1401" spans="1:5" ht="24.4" customHeight="1" x14ac:dyDescent="0.25">
      <c r="A1401" s="176" t="s">
        <v>2679</v>
      </c>
      <c r="B1401" s="177" t="s">
        <v>2680</v>
      </c>
      <c r="C1401" s="176" t="s">
        <v>185</v>
      </c>
      <c r="D1401" s="181">
        <v>45.95</v>
      </c>
      <c r="E1401" s="179"/>
    </row>
    <row r="1402" spans="1:5" ht="24.4" customHeight="1" x14ac:dyDescent="0.25">
      <c r="A1402" s="176" t="s">
        <v>2681</v>
      </c>
      <c r="B1402" s="177" t="s">
        <v>2682</v>
      </c>
      <c r="C1402" s="176" t="s">
        <v>185</v>
      </c>
      <c r="D1402" s="181">
        <v>79.03</v>
      </c>
      <c r="E1402" s="179"/>
    </row>
    <row r="1403" spans="1:5" ht="24.4" customHeight="1" x14ac:dyDescent="0.25">
      <c r="A1403" s="176" t="s">
        <v>2683</v>
      </c>
      <c r="B1403" s="177" t="s">
        <v>2684</v>
      </c>
      <c r="C1403" s="176" t="s">
        <v>185</v>
      </c>
      <c r="D1403" s="181">
        <v>87.73</v>
      </c>
      <c r="E1403" s="179"/>
    </row>
    <row r="1404" spans="1:5" ht="24.4" customHeight="1" x14ac:dyDescent="0.25">
      <c r="A1404" s="176" t="s">
        <v>2685</v>
      </c>
      <c r="B1404" s="177" t="s">
        <v>2686</v>
      </c>
      <c r="C1404" s="176" t="s">
        <v>185</v>
      </c>
      <c r="D1404" s="180">
        <v>123.79</v>
      </c>
      <c r="E1404" s="179"/>
    </row>
    <row r="1405" spans="1:5" ht="24.4" customHeight="1" x14ac:dyDescent="0.25">
      <c r="A1405" s="176" t="s">
        <v>2687</v>
      </c>
      <c r="B1405" s="177" t="s">
        <v>2688</v>
      </c>
      <c r="C1405" s="176" t="s">
        <v>185</v>
      </c>
      <c r="D1405" s="180">
        <v>102.71</v>
      </c>
      <c r="E1405" s="179"/>
    </row>
    <row r="1406" spans="1:5" ht="24.4" customHeight="1" x14ac:dyDescent="0.25">
      <c r="A1406" s="176" t="s">
        <v>2689</v>
      </c>
      <c r="B1406" s="177" t="s">
        <v>2690</v>
      </c>
      <c r="C1406" s="176" t="s">
        <v>185</v>
      </c>
      <c r="D1406" s="181">
        <v>95.85</v>
      </c>
      <c r="E1406" s="179"/>
    </row>
    <row r="1407" spans="1:5" ht="24.4" customHeight="1" x14ac:dyDescent="0.25">
      <c r="A1407" s="176" t="s">
        <v>2691</v>
      </c>
      <c r="B1407" s="177" t="s">
        <v>2692</v>
      </c>
      <c r="C1407" s="176" t="s">
        <v>185</v>
      </c>
      <c r="D1407" s="180">
        <v>110.94</v>
      </c>
      <c r="E1407" s="179"/>
    </row>
    <row r="1408" spans="1:5" ht="24.4" customHeight="1" x14ac:dyDescent="0.25">
      <c r="A1408" s="176" t="s">
        <v>2693</v>
      </c>
      <c r="B1408" s="177" t="s">
        <v>2694</v>
      </c>
      <c r="C1408" s="176" t="s">
        <v>185</v>
      </c>
      <c r="D1408" s="180">
        <v>104.2</v>
      </c>
      <c r="E1408" s="179"/>
    </row>
    <row r="1409" spans="1:5" ht="24.4" customHeight="1" x14ac:dyDescent="0.25">
      <c r="A1409" s="176" t="s">
        <v>2695</v>
      </c>
      <c r="B1409" s="177" t="s">
        <v>2696</v>
      </c>
      <c r="C1409" s="176" t="s">
        <v>185</v>
      </c>
      <c r="D1409" s="181">
        <v>59.21</v>
      </c>
      <c r="E1409" s="179"/>
    </row>
    <row r="1410" spans="1:5" ht="24.4" customHeight="1" x14ac:dyDescent="0.25">
      <c r="A1410" s="176" t="s">
        <v>2697</v>
      </c>
      <c r="B1410" s="177" t="s">
        <v>2698</v>
      </c>
      <c r="C1410" s="176" t="s">
        <v>185</v>
      </c>
      <c r="D1410" s="181">
        <v>95.83</v>
      </c>
      <c r="E1410" s="179"/>
    </row>
    <row r="1411" spans="1:5" ht="24.4" customHeight="1" x14ac:dyDescent="0.25">
      <c r="A1411" s="176" t="s">
        <v>2699</v>
      </c>
      <c r="B1411" s="177" t="s">
        <v>2700</v>
      </c>
      <c r="C1411" s="176" t="s">
        <v>185</v>
      </c>
      <c r="D1411" s="180">
        <v>184.8</v>
      </c>
      <c r="E1411" s="179"/>
    </row>
    <row r="1412" spans="1:5" ht="24.4" customHeight="1" x14ac:dyDescent="0.25">
      <c r="A1412" s="176" t="s">
        <v>2701</v>
      </c>
      <c r="B1412" s="177" t="s">
        <v>2702</v>
      </c>
      <c r="C1412" s="176" t="s">
        <v>185</v>
      </c>
      <c r="D1412" s="180">
        <v>297.74</v>
      </c>
      <c r="E1412" s="179"/>
    </row>
    <row r="1413" spans="1:5" ht="24.4" customHeight="1" x14ac:dyDescent="0.25">
      <c r="A1413" s="176" t="s">
        <v>2703</v>
      </c>
      <c r="B1413" s="177" t="s">
        <v>2704</v>
      </c>
      <c r="C1413" s="176" t="s">
        <v>185</v>
      </c>
      <c r="D1413" s="181">
        <v>28.95</v>
      </c>
      <c r="E1413" s="179"/>
    </row>
    <row r="1414" spans="1:5" ht="24.4" customHeight="1" x14ac:dyDescent="0.25">
      <c r="A1414" s="176" t="s">
        <v>2705</v>
      </c>
      <c r="B1414" s="177" t="s">
        <v>2706</v>
      </c>
      <c r="C1414" s="176" t="s">
        <v>185</v>
      </c>
      <c r="D1414" s="181">
        <v>32.04</v>
      </c>
      <c r="E1414" s="179"/>
    </row>
    <row r="1415" spans="1:5" ht="12.2" customHeight="1" x14ac:dyDescent="0.25">
      <c r="A1415" s="172">
        <v>8920</v>
      </c>
      <c r="B1415" s="173" t="s">
        <v>2707</v>
      </c>
      <c r="C1415" s="174"/>
      <c r="D1415" s="175"/>
      <c r="E1415" s="175"/>
    </row>
    <row r="1416" spans="1:5" ht="36.6" customHeight="1" x14ac:dyDescent="0.25">
      <c r="A1416" s="176" t="s">
        <v>2708</v>
      </c>
      <c r="B1416" s="177" t="s">
        <v>2709</v>
      </c>
      <c r="C1416" s="176" t="s">
        <v>185</v>
      </c>
      <c r="D1416" s="180">
        <v>139.93</v>
      </c>
      <c r="E1416" s="179"/>
    </row>
    <row r="1417" spans="1:5" ht="36.6" customHeight="1" x14ac:dyDescent="0.25">
      <c r="A1417" s="176" t="s">
        <v>2710</v>
      </c>
      <c r="B1417" s="177" t="s">
        <v>2711</v>
      </c>
      <c r="C1417" s="176" t="s">
        <v>185</v>
      </c>
      <c r="D1417" s="180">
        <v>139.69999999999999</v>
      </c>
      <c r="E1417" s="179"/>
    </row>
    <row r="1418" spans="1:5" ht="36.6" customHeight="1" x14ac:dyDescent="0.25">
      <c r="A1418" s="176" t="s">
        <v>2712</v>
      </c>
      <c r="B1418" s="177" t="s">
        <v>2713</v>
      </c>
      <c r="C1418" s="176" t="s">
        <v>185</v>
      </c>
      <c r="D1418" s="180">
        <v>244.56</v>
      </c>
      <c r="E1418" s="179"/>
    </row>
    <row r="1419" spans="1:5" ht="36.6" customHeight="1" x14ac:dyDescent="0.25">
      <c r="A1419" s="176" t="s">
        <v>2714</v>
      </c>
      <c r="B1419" s="177" t="s">
        <v>2715</v>
      </c>
      <c r="C1419" s="176" t="s">
        <v>185</v>
      </c>
      <c r="D1419" s="180">
        <v>305.44</v>
      </c>
      <c r="E1419" s="179"/>
    </row>
    <row r="1420" spans="1:5" ht="12.2" customHeight="1" x14ac:dyDescent="0.25">
      <c r="A1420" s="172">
        <v>8921</v>
      </c>
      <c r="B1420" s="173" t="s">
        <v>2716</v>
      </c>
      <c r="C1420" s="174"/>
      <c r="D1420" s="175"/>
      <c r="E1420" s="175"/>
    </row>
    <row r="1421" spans="1:5" ht="24.4" customHeight="1" x14ac:dyDescent="0.25">
      <c r="A1421" s="176" t="s">
        <v>2717</v>
      </c>
      <c r="B1421" s="177" t="s">
        <v>2718</v>
      </c>
      <c r="C1421" s="176" t="s">
        <v>185</v>
      </c>
      <c r="D1421" s="181">
        <v>55.34</v>
      </c>
      <c r="E1421" s="179"/>
    </row>
    <row r="1422" spans="1:5" ht="24.4" customHeight="1" x14ac:dyDescent="0.25">
      <c r="A1422" s="176" t="s">
        <v>2719</v>
      </c>
      <c r="B1422" s="177" t="s">
        <v>2718</v>
      </c>
      <c r="C1422" s="176" t="s">
        <v>185</v>
      </c>
      <c r="D1422" s="181">
        <v>55.34</v>
      </c>
      <c r="E1422" s="179"/>
    </row>
    <row r="1423" spans="1:5" ht="24.4" customHeight="1" x14ac:dyDescent="0.25">
      <c r="A1423" s="176" t="s">
        <v>2720</v>
      </c>
      <c r="B1423" s="177" t="s">
        <v>2721</v>
      </c>
      <c r="C1423" s="176" t="s">
        <v>185</v>
      </c>
      <c r="D1423" s="180">
        <v>113.14</v>
      </c>
      <c r="E1423" s="179"/>
    </row>
    <row r="1424" spans="1:5" ht="36.6" customHeight="1" x14ac:dyDescent="0.25">
      <c r="A1424" s="176" t="s">
        <v>2722</v>
      </c>
      <c r="B1424" s="177" t="s">
        <v>2723</v>
      </c>
      <c r="C1424" s="176" t="s">
        <v>185</v>
      </c>
      <c r="D1424" s="180">
        <v>113.14</v>
      </c>
      <c r="E1424" s="179"/>
    </row>
    <row r="1425" spans="1:5" ht="24.4" customHeight="1" x14ac:dyDescent="0.25">
      <c r="A1425" s="176" t="s">
        <v>2724</v>
      </c>
      <c r="B1425" s="177" t="s">
        <v>2725</v>
      </c>
      <c r="C1425" s="176" t="s">
        <v>185</v>
      </c>
      <c r="D1425" s="180">
        <v>177.41</v>
      </c>
      <c r="E1425" s="179"/>
    </row>
    <row r="1426" spans="1:5" ht="36.6" customHeight="1" x14ac:dyDescent="0.25">
      <c r="A1426" s="176" t="s">
        <v>2726</v>
      </c>
      <c r="B1426" s="177" t="s">
        <v>2727</v>
      </c>
      <c r="C1426" s="176" t="s">
        <v>185</v>
      </c>
      <c r="D1426" s="180">
        <v>177.41</v>
      </c>
      <c r="E1426" s="179"/>
    </row>
    <row r="1427" spans="1:5" ht="24.4" customHeight="1" x14ac:dyDescent="0.25">
      <c r="A1427" s="176" t="s">
        <v>2728</v>
      </c>
      <c r="B1427" s="177" t="s">
        <v>2729</v>
      </c>
      <c r="C1427" s="176" t="s">
        <v>185</v>
      </c>
      <c r="D1427" s="180">
        <v>723.63</v>
      </c>
      <c r="E1427" s="179"/>
    </row>
    <row r="1428" spans="1:5" ht="36.6" customHeight="1" x14ac:dyDescent="0.25">
      <c r="A1428" s="176" t="s">
        <v>2730</v>
      </c>
      <c r="B1428" s="177" t="s">
        <v>2731</v>
      </c>
      <c r="C1428" s="176" t="s">
        <v>185</v>
      </c>
      <c r="D1428" s="180">
        <v>726.45</v>
      </c>
      <c r="E1428" s="179"/>
    </row>
    <row r="1429" spans="1:5" ht="36.6" customHeight="1" x14ac:dyDescent="0.25">
      <c r="A1429" s="176" t="s">
        <v>2732</v>
      </c>
      <c r="B1429" s="177" t="s">
        <v>2733</v>
      </c>
      <c r="C1429" s="176" t="s">
        <v>185</v>
      </c>
      <c r="D1429" s="180">
        <v>116.74</v>
      </c>
      <c r="E1429" s="179"/>
    </row>
    <row r="1430" spans="1:5" ht="36.6" customHeight="1" x14ac:dyDescent="0.25">
      <c r="A1430" s="176" t="s">
        <v>2734</v>
      </c>
      <c r="B1430" s="177" t="s">
        <v>2735</v>
      </c>
      <c r="C1430" s="176" t="s">
        <v>185</v>
      </c>
      <c r="D1430" s="180">
        <v>224.86</v>
      </c>
      <c r="E1430" s="179"/>
    </row>
    <row r="1431" spans="1:5" ht="36.6" customHeight="1" x14ac:dyDescent="0.25">
      <c r="A1431" s="176" t="s">
        <v>2736</v>
      </c>
      <c r="B1431" s="177" t="s">
        <v>2737</v>
      </c>
      <c r="C1431" s="176" t="s">
        <v>185</v>
      </c>
      <c r="D1431" s="180">
        <v>233.56</v>
      </c>
      <c r="E1431" s="179"/>
    </row>
    <row r="1432" spans="1:5" ht="36.6" customHeight="1" x14ac:dyDescent="0.25">
      <c r="A1432" s="176" t="s">
        <v>2738</v>
      </c>
      <c r="B1432" s="177" t="s">
        <v>2739</v>
      </c>
      <c r="C1432" s="176" t="s">
        <v>185</v>
      </c>
      <c r="D1432" s="180">
        <v>355.39</v>
      </c>
      <c r="E1432" s="179"/>
    </row>
    <row r="1433" spans="1:5" ht="36.6" customHeight="1" x14ac:dyDescent="0.25">
      <c r="A1433" s="176" t="s">
        <v>2740</v>
      </c>
      <c r="B1433" s="177" t="s">
        <v>2741</v>
      </c>
      <c r="C1433" s="176" t="s">
        <v>185</v>
      </c>
      <c r="D1433" s="180">
        <v>324.33999999999997</v>
      </c>
      <c r="E1433" s="179"/>
    </row>
    <row r="1434" spans="1:5" ht="36.6" customHeight="1" x14ac:dyDescent="0.25">
      <c r="A1434" s="176" t="s">
        <v>2742</v>
      </c>
      <c r="B1434" s="177" t="s">
        <v>2743</v>
      </c>
      <c r="C1434" s="176" t="s">
        <v>185</v>
      </c>
      <c r="D1434" s="180">
        <v>439.55</v>
      </c>
      <c r="E1434" s="179"/>
    </row>
    <row r="1435" spans="1:5" ht="36.6" customHeight="1" x14ac:dyDescent="0.25">
      <c r="A1435" s="176" t="s">
        <v>2744</v>
      </c>
      <c r="B1435" s="177" t="s">
        <v>2745</v>
      </c>
      <c r="C1435" s="176" t="s">
        <v>185</v>
      </c>
      <c r="D1435" s="180">
        <v>490.41</v>
      </c>
      <c r="E1435" s="179"/>
    </row>
    <row r="1436" spans="1:5" ht="36.6" customHeight="1" x14ac:dyDescent="0.25">
      <c r="A1436" s="176" t="s">
        <v>2746</v>
      </c>
      <c r="B1436" s="177" t="s">
        <v>2747</v>
      </c>
      <c r="C1436" s="176" t="s">
        <v>185</v>
      </c>
      <c r="D1436" s="182">
        <v>1144.28</v>
      </c>
      <c r="E1436" s="179"/>
    </row>
    <row r="1437" spans="1:5" ht="36.6" customHeight="1" x14ac:dyDescent="0.25">
      <c r="A1437" s="176" t="s">
        <v>2748</v>
      </c>
      <c r="B1437" s="177" t="s">
        <v>2749</v>
      </c>
      <c r="C1437" s="176" t="s">
        <v>185</v>
      </c>
      <c r="D1437" s="182">
        <v>1636.36</v>
      </c>
      <c r="E1437" s="179"/>
    </row>
    <row r="1438" spans="1:5" ht="60.95" customHeight="1" x14ac:dyDescent="0.25">
      <c r="A1438" s="176" t="s">
        <v>2750</v>
      </c>
      <c r="B1438" s="177" t="s">
        <v>2751</v>
      </c>
      <c r="C1438" s="176" t="s">
        <v>185</v>
      </c>
      <c r="D1438" s="180">
        <v>515.34</v>
      </c>
      <c r="E1438" s="179"/>
    </row>
    <row r="1439" spans="1:5" ht="60.95" customHeight="1" x14ac:dyDescent="0.25">
      <c r="A1439" s="176" t="s">
        <v>2752</v>
      </c>
      <c r="B1439" s="177" t="s">
        <v>2753</v>
      </c>
      <c r="C1439" s="176" t="s">
        <v>185</v>
      </c>
      <c r="D1439" s="182">
        <v>1112.1300000000001</v>
      </c>
      <c r="E1439" s="179"/>
    </row>
    <row r="1440" spans="1:5" ht="36.6" customHeight="1" x14ac:dyDescent="0.25">
      <c r="A1440" s="176" t="s">
        <v>2754</v>
      </c>
      <c r="B1440" s="177" t="s">
        <v>2755</v>
      </c>
      <c r="C1440" s="176" t="s">
        <v>185</v>
      </c>
      <c r="D1440" s="180">
        <v>332.65</v>
      </c>
      <c r="E1440" s="179"/>
    </row>
    <row r="1441" spans="1:5" ht="12.2" customHeight="1" x14ac:dyDescent="0.25">
      <c r="A1441" s="172">
        <v>8922</v>
      </c>
      <c r="B1441" s="173" t="s">
        <v>2756</v>
      </c>
      <c r="C1441" s="174"/>
      <c r="D1441" s="175"/>
      <c r="E1441" s="175"/>
    </row>
    <row r="1442" spans="1:5" ht="12.2" customHeight="1" x14ac:dyDescent="0.25">
      <c r="A1442" s="176" t="s">
        <v>2757</v>
      </c>
      <c r="B1442" s="177" t="s">
        <v>2758</v>
      </c>
      <c r="C1442" s="176" t="s">
        <v>185</v>
      </c>
      <c r="D1442" s="181">
        <v>54.93</v>
      </c>
      <c r="E1442" s="179"/>
    </row>
    <row r="1443" spans="1:5" ht="12.2" customHeight="1" x14ac:dyDescent="0.25">
      <c r="A1443" s="176" t="s">
        <v>2759</v>
      </c>
      <c r="B1443" s="177" t="s">
        <v>2760</v>
      </c>
      <c r="C1443" s="176" t="s">
        <v>185</v>
      </c>
      <c r="D1443" s="181">
        <v>52.26</v>
      </c>
      <c r="E1443" s="179"/>
    </row>
    <row r="1444" spans="1:5" ht="48.75" customHeight="1" x14ac:dyDescent="0.25">
      <c r="A1444" s="176" t="s">
        <v>2761</v>
      </c>
      <c r="B1444" s="177" t="s">
        <v>2762</v>
      </c>
      <c r="C1444" s="176" t="s">
        <v>185</v>
      </c>
      <c r="D1444" s="181">
        <v>55.77</v>
      </c>
      <c r="E1444" s="179"/>
    </row>
    <row r="1445" spans="1:5" ht="48.75" customHeight="1" x14ac:dyDescent="0.25">
      <c r="A1445" s="176" t="s">
        <v>2763</v>
      </c>
      <c r="B1445" s="177" t="s">
        <v>2764</v>
      </c>
      <c r="C1445" s="176" t="s">
        <v>185</v>
      </c>
      <c r="D1445" s="181">
        <v>59.51</v>
      </c>
      <c r="E1445" s="179"/>
    </row>
    <row r="1446" spans="1:5" ht="60.95" customHeight="1" x14ac:dyDescent="0.25">
      <c r="A1446" s="176" t="s">
        <v>2765</v>
      </c>
      <c r="B1446" s="177" t="s">
        <v>2766</v>
      </c>
      <c r="C1446" s="176" t="s">
        <v>185</v>
      </c>
      <c r="D1446" s="181">
        <v>85</v>
      </c>
      <c r="E1446" s="179"/>
    </row>
    <row r="1447" spans="1:5" ht="60.95" customHeight="1" x14ac:dyDescent="0.25">
      <c r="A1447" s="176" t="s">
        <v>2767</v>
      </c>
      <c r="B1447" s="177" t="s">
        <v>2768</v>
      </c>
      <c r="C1447" s="176" t="s">
        <v>185</v>
      </c>
      <c r="D1447" s="181">
        <v>68.75</v>
      </c>
      <c r="E1447" s="179"/>
    </row>
    <row r="1448" spans="1:5" ht="60.95" customHeight="1" x14ac:dyDescent="0.25">
      <c r="A1448" s="176" t="s">
        <v>2769</v>
      </c>
      <c r="B1448" s="177" t="s">
        <v>2770</v>
      </c>
      <c r="C1448" s="176" t="s">
        <v>185</v>
      </c>
      <c r="D1448" s="181">
        <v>68.83</v>
      </c>
      <c r="E1448" s="179"/>
    </row>
    <row r="1449" spans="1:5" ht="60.95" customHeight="1" x14ac:dyDescent="0.25">
      <c r="A1449" s="176" t="s">
        <v>2771</v>
      </c>
      <c r="B1449" s="177" t="s">
        <v>2772</v>
      </c>
      <c r="C1449" s="176" t="s">
        <v>185</v>
      </c>
      <c r="D1449" s="181">
        <v>69.89</v>
      </c>
      <c r="E1449" s="179"/>
    </row>
    <row r="1450" spans="1:5" ht="60.95" customHeight="1" x14ac:dyDescent="0.25">
      <c r="A1450" s="176" t="s">
        <v>2773</v>
      </c>
      <c r="B1450" s="177" t="s">
        <v>2774</v>
      </c>
      <c r="C1450" s="176" t="s">
        <v>185</v>
      </c>
      <c r="D1450" s="181">
        <v>47.27</v>
      </c>
      <c r="E1450" s="179"/>
    </row>
    <row r="1451" spans="1:5" ht="60.95" customHeight="1" x14ac:dyDescent="0.25">
      <c r="A1451" s="176" t="s">
        <v>2775</v>
      </c>
      <c r="B1451" s="177" t="s">
        <v>2776</v>
      </c>
      <c r="C1451" s="176" t="s">
        <v>185</v>
      </c>
      <c r="D1451" s="181">
        <v>48.33</v>
      </c>
      <c r="E1451" s="179"/>
    </row>
    <row r="1452" spans="1:5" ht="48.75" customHeight="1" x14ac:dyDescent="0.25">
      <c r="A1452" s="176" t="s">
        <v>2777</v>
      </c>
      <c r="B1452" s="177" t="s">
        <v>2778</v>
      </c>
      <c r="C1452" s="176" t="s">
        <v>185</v>
      </c>
      <c r="D1452" s="181">
        <v>34.21</v>
      </c>
      <c r="E1452" s="179"/>
    </row>
    <row r="1453" spans="1:5" ht="48.75" customHeight="1" x14ac:dyDescent="0.25">
      <c r="A1453" s="176" t="s">
        <v>2779</v>
      </c>
      <c r="B1453" s="177" t="s">
        <v>2780</v>
      </c>
      <c r="C1453" s="176" t="s">
        <v>185</v>
      </c>
      <c r="D1453" s="181">
        <v>31.67</v>
      </c>
      <c r="E1453" s="179"/>
    </row>
    <row r="1454" spans="1:5" ht="48.75" customHeight="1" x14ac:dyDescent="0.25">
      <c r="A1454" s="176" t="s">
        <v>2781</v>
      </c>
      <c r="B1454" s="177" t="s">
        <v>2782</v>
      </c>
      <c r="C1454" s="176" t="s">
        <v>185</v>
      </c>
      <c r="D1454" s="181">
        <v>35.409999999999997</v>
      </c>
      <c r="E1454" s="179"/>
    </row>
    <row r="1455" spans="1:5" ht="60.95" customHeight="1" x14ac:dyDescent="0.25">
      <c r="A1455" s="176" t="s">
        <v>2783</v>
      </c>
      <c r="B1455" s="177" t="s">
        <v>2784</v>
      </c>
      <c r="C1455" s="176" t="s">
        <v>185</v>
      </c>
      <c r="D1455" s="181">
        <v>60.9</v>
      </c>
      <c r="E1455" s="179"/>
    </row>
    <row r="1456" spans="1:5" ht="60.95" customHeight="1" x14ac:dyDescent="0.25">
      <c r="A1456" s="176" t="s">
        <v>2785</v>
      </c>
      <c r="B1456" s="177" t="s">
        <v>2786</v>
      </c>
      <c r="C1456" s="176" t="s">
        <v>185</v>
      </c>
      <c r="D1456" s="181">
        <v>44.65</v>
      </c>
      <c r="E1456" s="179"/>
    </row>
    <row r="1457" spans="1:5" ht="60.95" customHeight="1" x14ac:dyDescent="0.25">
      <c r="A1457" s="176" t="s">
        <v>2787</v>
      </c>
      <c r="B1457" s="177" t="s">
        <v>2788</v>
      </c>
      <c r="C1457" s="176" t="s">
        <v>185</v>
      </c>
      <c r="D1457" s="181">
        <v>44.73</v>
      </c>
      <c r="E1457" s="179"/>
    </row>
    <row r="1458" spans="1:5" ht="60.95" customHeight="1" x14ac:dyDescent="0.25">
      <c r="A1458" s="176" t="s">
        <v>2789</v>
      </c>
      <c r="B1458" s="177" t="s">
        <v>2790</v>
      </c>
      <c r="C1458" s="176" t="s">
        <v>185</v>
      </c>
      <c r="D1458" s="181">
        <v>45.79</v>
      </c>
      <c r="E1458" s="179"/>
    </row>
    <row r="1459" spans="1:5" ht="36.6" customHeight="1" x14ac:dyDescent="0.25">
      <c r="A1459" s="176" t="s">
        <v>2791</v>
      </c>
      <c r="B1459" s="177" t="s">
        <v>2792</v>
      </c>
      <c r="C1459" s="176" t="s">
        <v>185</v>
      </c>
      <c r="D1459" s="181">
        <v>15.83</v>
      </c>
      <c r="E1459" s="179"/>
    </row>
    <row r="1460" spans="1:5" ht="48.75" customHeight="1" x14ac:dyDescent="0.25">
      <c r="A1460" s="176" t="s">
        <v>2793</v>
      </c>
      <c r="B1460" s="177" t="s">
        <v>2794</v>
      </c>
      <c r="C1460" s="176" t="s">
        <v>185</v>
      </c>
      <c r="D1460" s="181">
        <v>34.369999999999997</v>
      </c>
      <c r="E1460" s="179"/>
    </row>
    <row r="1461" spans="1:5" ht="48.75" customHeight="1" x14ac:dyDescent="0.25">
      <c r="A1461" s="176" t="s">
        <v>2795</v>
      </c>
      <c r="B1461" s="177" t="s">
        <v>2796</v>
      </c>
      <c r="C1461" s="176" t="s">
        <v>185</v>
      </c>
      <c r="D1461" s="181">
        <v>38.11</v>
      </c>
      <c r="E1461" s="179"/>
    </row>
    <row r="1462" spans="1:5" ht="48.75" customHeight="1" x14ac:dyDescent="0.25">
      <c r="A1462" s="176" t="s">
        <v>2797</v>
      </c>
      <c r="B1462" s="177" t="s">
        <v>2798</v>
      </c>
      <c r="C1462" s="176" t="s">
        <v>185</v>
      </c>
      <c r="D1462" s="181">
        <v>36.49</v>
      </c>
      <c r="E1462" s="179"/>
    </row>
    <row r="1463" spans="1:5" ht="48.75" customHeight="1" x14ac:dyDescent="0.25">
      <c r="A1463" s="176" t="s">
        <v>2799</v>
      </c>
      <c r="B1463" s="177" t="s">
        <v>2800</v>
      </c>
      <c r="C1463" s="176" t="s">
        <v>185</v>
      </c>
      <c r="D1463" s="181">
        <v>40.229999999999997</v>
      </c>
      <c r="E1463" s="179"/>
    </row>
    <row r="1464" spans="1:5" ht="48.75" customHeight="1" x14ac:dyDescent="0.25">
      <c r="A1464" s="176" t="s">
        <v>2801</v>
      </c>
      <c r="B1464" s="177" t="s">
        <v>2802</v>
      </c>
      <c r="C1464" s="176" t="s">
        <v>185</v>
      </c>
      <c r="D1464" s="181">
        <v>37.03</v>
      </c>
      <c r="E1464" s="179"/>
    </row>
    <row r="1465" spans="1:5" ht="48.75" customHeight="1" x14ac:dyDescent="0.25">
      <c r="A1465" s="176" t="s">
        <v>2803</v>
      </c>
      <c r="B1465" s="177" t="s">
        <v>2804</v>
      </c>
      <c r="C1465" s="176" t="s">
        <v>185</v>
      </c>
      <c r="D1465" s="181">
        <v>40.770000000000003</v>
      </c>
      <c r="E1465" s="179"/>
    </row>
    <row r="1466" spans="1:5" ht="48.75" customHeight="1" x14ac:dyDescent="0.25">
      <c r="A1466" s="176" t="s">
        <v>2805</v>
      </c>
      <c r="B1466" s="177" t="s">
        <v>2806</v>
      </c>
      <c r="C1466" s="176" t="s">
        <v>185</v>
      </c>
      <c r="D1466" s="180">
        <v>100.41</v>
      </c>
      <c r="E1466" s="179"/>
    </row>
    <row r="1467" spans="1:5" ht="48.75" customHeight="1" x14ac:dyDescent="0.25">
      <c r="A1467" s="176" t="s">
        <v>2807</v>
      </c>
      <c r="B1467" s="177" t="s">
        <v>2808</v>
      </c>
      <c r="C1467" s="176" t="s">
        <v>185</v>
      </c>
      <c r="D1467" s="180">
        <v>106.56</v>
      </c>
      <c r="E1467" s="179"/>
    </row>
    <row r="1468" spans="1:5" ht="48.75" customHeight="1" x14ac:dyDescent="0.25">
      <c r="A1468" s="176" t="s">
        <v>2809</v>
      </c>
      <c r="B1468" s="177" t="s">
        <v>2810</v>
      </c>
      <c r="C1468" s="176" t="s">
        <v>185</v>
      </c>
      <c r="D1468" s="181">
        <v>58.36</v>
      </c>
      <c r="E1468" s="179"/>
    </row>
    <row r="1469" spans="1:5" ht="48.75" customHeight="1" x14ac:dyDescent="0.25">
      <c r="A1469" s="176" t="s">
        <v>2811</v>
      </c>
      <c r="B1469" s="177" t="s">
        <v>2812</v>
      </c>
      <c r="C1469" s="176" t="s">
        <v>185</v>
      </c>
      <c r="D1469" s="181">
        <v>81.209999999999994</v>
      </c>
      <c r="E1469" s="179"/>
    </row>
    <row r="1470" spans="1:5" ht="48.75" customHeight="1" x14ac:dyDescent="0.25">
      <c r="A1470" s="176" t="s">
        <v>2813</v>
      </c>
      <c r="B1470" s="177" t="s">
        <v>2814</v>
      </c>
      <c r="C1470" s="176" t="s">
        <v>185</v>
      </c>
      <c r="D1470" s="181">
        <v>79.53</v>
      </c>
      <c r="E1470" s="179"/>
    </row>
    <row r="1471" spans="1:5" ht="48.75" customHeight="1" x14ac:dyDescent="0.25">
      <c r="A1471" s="176" t="s">
        <v>2815</v>
      </c>
      <c r="B1471" s="177" t="s">
        <v>2816</v>
      </c>
      <c r="C1471" s="176" t="s">
        <v>185</v>
      </c>
      <c r="D1471" s="181">
        <v>43.38</v>
      </c>
      <c r="E1471" s="179"/>
    </row>
    <row r="1472" spans="1:5" ht="48.75" customHeight="1" x14ac:dyDescent="0.25">
      <c r="A1472" s="176" t="s">
        <v>2817</v>
      </c>
      <c r="B1472" s="177" t="s">
        <v>2818</v>
      </c>
      <c r="C1472" s="176" t="s">
        <v>185</v>
      </c>
      <c r="D1472" s="181">
        <v>31.96</v>
      </c>
      <c r="E1472" s="179"/>
    </row>
    <row r="1473" spans="1:5" ht="60.95" customHeight="1" x14ac:dyDescent="0.25">
      <c r="A1473" s="176" t="s">
        <v>2819</v>
      </c>
      <c r="B1473" s="177" t="s">
        <v>2820</v>
      </c>
      <c r="C1473" s="176" t="s">
        <v>185</v>
      </c>
      <c r="D1473" s="181">
        <v>44.99</v>
      </c>
      <c r="E1473" s="179"/>
    </row>
    <row r="1474" spans="1:5" ht="60.95" customHeight="1" x14ac:dyDescent="0.25">
      <c r="A1474" s="176" t="s">
        <v>2821</v>
      </c>
      <c r="B1474" s="177" t="s">
        <v>2822</v>
      </c>
      <c r="C1474" s="176" t="s">
        <v>185</v>
      </c>
      <c r="D1474" s="181">
        <v>45.07</v>
      </c>
      <c r="E1474" s="179"/>
    </row>
    <row r="1475" spans="1:5" ht="60.95" customHeight="1" x14ac:dyDescent="0.25">
      <c r="A1475" s="176" t="s">
        <v>2823</v>
      </c>
      <c r="B1475" s="177" t="s">
        <v>2824</v>
      </c>
      <c r="C1475" s="176" t="s">
        <v>185</v>
      </c>
      <c r="D1475" s="181">
        <v>46.13</v>
      </c>
      <c r="E1475" s="179"/>
    </row>
    <row r="1476" spans="1:5" ht="48.75" customHeight="1" x14ac:dyDescent="0.25">
      <c r="A1476" s="176" t="s">
        <v>2825</v>
      </c>
      <c r="B1476" s="177" t="s">
        <v>2826</v>
      </c>
      <c r="C1476" s="176" t="s">
        <v>185</v>
      </c>
      <c r="D1476" s="181">
        <v>35.880000000000003</v>
      </c>
      <c r="E1476" s="179"/>
    </row>
    <row r="1477" spans="1:5" ht="48.75" customHeight="1" x14ac:dyDescent="0.25">
      <c r="A1477" s="176" t="s">
        <v>2827</v>
      </c>
      <c r="B1477" s="177" t="s">
        <v>2828</v>
      </c>
      <c r="C1477" s="176" t="s">
        <v>185</v>
      </c>
      <c r="D1477" s="181">
        <v>21.18</v>
      </c>
      <c r="E1477" s="179"/>
    </row>
    <row r="1478" spans="1:5" ht="60.95" customHeight="1" x14ac:dyDescent="0.25">
      <c r="A1478" s="176" t="s">
        <v>2829</v>
      </c>
      <c r="B1478" s="177" t="s">
        <v>2830</v>
      </c>
      <c r="C1478" s="176" t="s">
        <v>185</v>
      </c>
      <c r="D1478" s="181">
        <v>34.29</v>
      </c>
      <c r="E1478" s="179"/>
    </row>
    <row r="1479" spans="1:5" ht="60.95" customHeight="1" x14ac:dyDescent="0.25">
      <c r="A1479" s="176" t="s">
        <v>2831</v>
      </c>
      <c r="B1479" s="177" t="s">
        <v>2832</v>
      </c>
      <c r="C1479" s="176" t="s">
        <v>185</v>
      </c>
      <c r="D1479" s="181">
        <v>35.35</v>
      </c>
      <c r="E1479" s="179"/>
    </row>
    <row r="1480" spans="1:5" ht="48.75" customHeight="1" x14ac:dyDescent="0.25">
      <c r="A1480" s="176" t="s">
        <v>2833</v>
      </c>
      <c r="B1480" s="177" t="s">
        <v>2834</v>
      </c>
      <c r="C1480" s="176" t="s">
        <v>185</v>
      </c>
      <c r="D1480" s="181">
        <v>20.73</v>
      </c>
      <c r="E1480" s="179"/>
    </row>
    <row r="1481" spans="1:5" ht="48.75" customHeight="1" x14ac:dyDescent="0.25">
      <c r="A1481" s="176" t="s">
        <v>2835</v>
      </c>
      <c r="B1481" s="177" t="s">
        <v>2836</v>
      </c>
      <c r="C1481" s="176" t="s">
        <v>185</v>
      </c>
      <c r="D1481" s="181">
        <v>19.91</v>
      </c>
      <c r="E1481" s="179"/>
    </row>
    <row r="1482" spans="1:5" ht="60.95" customHeight="1" x14ac:dyDescent="0.25">
      <c r="A1482" s="176" t="s">
        <v>2837</v>
      </c>
      <c r="B1482" s="177" t="s">
        <v>2838</v>
      </c>
      <c r="C1482" s="176" t="s">
        <v>185</v>
      </c>
      <c r="D1482" s="181">
        <v>32.94</v>
      </c>
      <c r="E1482" s="179"/>
    </row>
    <row r="1483" spans="1:5" ht="60.95" customHeight="1" x14ac:dyDescent="0.25">
      <c r="A1483" s="176" t="s">
        <v>2839</v>
      </c>
      <c r="B1483" s="177" t="s">
        <v>2840</v>
      </c>
      <c r="C1483" s="176" t="s">
        <v>185</v>
      </c>
      <c r="D1483" s="181">
        <v>33.020000000000003</v>
      </c>
      <c r="E1483" s="179"/>
    </row>
    <row r="1484" spans="1:5" ht="60.95" customHeight="1" x14ac:dyDescent="0.25">
      <c r="A1484" s="176" t="s">
        <v>2841</v>
      </c>
      <c r="B1484" s="177" t="s">
        <v>2842</v>
      </c>
      <c r="C1484" s="176" t="s">
        <v>185</v>
      </c>
      <c r="D1484" s="181">
        <v>34.08</v>
      </c>
      <c r="E1484" s="179"/>
    </row>
    <row r="1485" spans="1:5" ht="85.35" customHeight="1" x14ac:dyDescent="0.25">
      <c r="A1485" s="176" t="s">
        <v>2843</v>
      </c>
      <c r="B1485" s="177" t="s">
        <v>2844</v>
      </c>
      <c r="C1485" s="176" t="s">
        <v>185</v>
      </c>
      <c r="D1485" s="181">
        <v>58.05</v>
      </c>
      <c r="E1485" s="179"/>
    </row>
    <row r="1486" spans="1:5" ht="85.35" customHeight="1" x14ac:dyDescent="0.25">
      <c r="A1486" s="176" t="s">
        <v>2845</v>
      </c>
      <c r="B1486" s="177" t="s">
        <v>2846</v>
      </c>
      <c r="C1486" s="176" t="s">
        <v>185</v>
      </c>
      <c r="D1486" s="181">
        <v>59.11</v>
      </c>
      <c r="E1486" s="179"/>
    </row>
    <row r="1487" spans="1:5" ht="73.150000000000006" customHeight="1" x14ac:dyDescent="0.25">
      <c r="A1487" s="176" t="s">
        <v>2847</v>
      </c>
      <c r="B1487" s="177" t="s">
        <v>2848</v>
      </c>
      <c r="C1487" s="176" t="s">
        <v>185</v>
      </c>
      <c r="D1487" s="181">
        <v>46</v>
      </c>
      <c r="E1487" s="179"/>
    </row>
    <row r="1488" spans="1:5" ht="73.150000000000006" customHeight="1" x14ac:dyDescent="0.25">
      <c r="A1488" s="176" t="s">
        <v>2849</v>
      </c>
      <c r="B1488" s="177" t="s">
        <v>2850</v>
      </c>
      <c r="C1488" s="176" t="s">
        <v>185</v>
      </c>
      <c r="D1488" s="181">
        <v>47.06</v>
      </c>
      <c r="E1488" s="179"/>
    </row>
    <row r="1489" spans="1:5" ht="36.6" customHeight="1" x14ac:dyDescent="0.25">
      <c r="A1489" s="176" t="s">
        <v>2851</v>
      </c>
      <c r="B1489" s="177" t="s">
        <v>2852</v>
      </c>
      <c r="C1489" s="176" t="s">
        <v>185</v>
      </c>
      <c r="D1489" s="181">
        <v>10.119999999999999</v>
      </c>
      <c r="E1489" s="179"/>
    </row>
    <row r="1490" spans="1:5" ht="24.4" customHeight="1" x14ac:dyDescent="0.25">
      <c r="A1490" s="176" t="s">
        <v>2853</v>
      </c>
      <c r="B1490" s="177" t="s">
        <v>2854</v>
      </c>
      <c r="C1490" s="176" t="s">
        <v>185</v>
      </c>
      <c r="D1490" s="178">
        <v>5.44</v>
      </c>
      <c r="E1490" s="179"/>
    </row>
    <row r="1491" spans="1:5" ht="24.4" customHeight="1" x14ac:dyDescent="0.25">
      <c r="A1491" s="176" t="s">
        <v>2855</v>
      </c>
      <c r="B1491" s="177" t="s">
        <v>2856</v>
      </c>
      <c r="C1491" s="176" t="s">
        <v>185</v>
      </c>
      <c r="D1491" s="178">
        <v>8.32</v>
      </c>
      <c r="E1491" s="179"/>
    </row>
    <row r="1492" spans="1:5" ht="24.4" customHeight="1" x14ac:dyDescent="0.25">
      <c r="A1492" s="176" t="s">
        <v>2857</v>
      </c>
      <c r="B1492" s="177" t="s">
        <v>2858</v>
      </c>
      <c r="C1492" s="176" t="s">
        <v>185</v>
      </c>
      <c r="D1492" s="181">
        <v>12.85</v>
      </c>
      <c r="E1492" s="179"/>
    </row>
    <row r="1493" spans="1:5" ht="36.6" customHeight="1" x14ac:dyDescent="0.25">
      <c r="A1493" s="176" t="s">
        <v>2859</v>
      </c>
      <c r="B1493" s="177" t="s">
        <v>2860</v>
      </c>
      <c r="C1493" s="176" t="s">
        <v>185</v>
      </c>
      <c r="D1493" s="181">
        <v>24.07</v>
      </c>
      <c r="E1493" s="179"/>
    </row>
    <row r="1494" spans="1:5" ht="48.75" customHeight="1" x14ac:dyDescent="0.25">
      <c r="A1494" s="176" t="s">
        <v>2861</v>
      </c>
      <c r="B1494" s="177" t="s">
        <v>2862</v>
      </c>
      <c r="C1494" s="176" t="s">
        <v>185</v>
      </c>
      <c r="D1494" s="181">
        <v>21.26</v>
      </c>
      <c r="E1494" s="179"/>
    </row>
    <row r="1495" spans="1:5" ht="73.150000000000006" customHeight="1" x14ac:dyDescent="0.25">
      <c r="A1495" s="176" t="s">
        <v>2863</v>
      </c>
      <c r="B1495" s="177" t="s">
        <v>2864</v>
      </c>
      <c r="C1495" s="176" t="s">
        <v>185</v>
      </c>
      <c r="D1495" s="181">
        <v>35.43</v>
      </c>
      <c r="E1495" s="179"/>
    </row>
    <row r="1496" spans="1:5" ht="73.150000000000006" customHeight="1" x14ac:dyDescent="0.25">
      <c r="A1496" s="176" t="s">
        <v>2865</v>
      </c>
      <c r="B1496" s="177" t="s">
        <v>2866</v>
      </c>
      <c r="C1496" s="176" t="s">
        <v>185</v>
      </c>
      <c r="D1496" s="181">
        <v>39.17</v>
      </c>
      <c r="E1496" s="179"/>
    </row>
    <row r="1497" spans="1:5" ht="60.95" customHeight="1" x14ac:dyDescent="0.25">
      <c r="A1497" s="176" t="s">
        <v>2867</v>
      </c>
      <c r="B1497" s="177" t="s">
        <v>2868</v>
      </c>
      <c r="C1497" s="176" t="s">
        <v>185</v>
      </c>
      <c r="D1497" s="181">
        <v>67.39</v>
      </c>
      <c r="E1497" s="179"/>
    </row>
    <row r="1498" spans="1:5" ht="60.95" customHeight="1" x14ac:dyDescent="0.25">
      <c r="A1498" s="176" t="s">
        <v>2869</v>
      </c>
      <c r="B1498" s="177" t="s">
        <v>2870</v>
      </c>
      <c r="C1498" s="176" t="s">
        <v>185</v>
      </c>
      <c r="D1498" s="181">
        <v>71.13</v>
      </c>
      <c r="E1498" s="179"/>
    </row>
    <row r="1499" spans="1:5" ht="48.75" customHeight="1" x14ac:dyDescent="0.25">
      <c r="A1499" s="176" t="s">
        <v>2871</v>
      </c>
      <c r="B1499" s="177" t="s">
        <v>2872</v>
      </c>
      <c r="C1499" s="176" t="s">
        <v>185</v>
      </c>
      <c r="D1499" s="181">
        <v>22.32</v>
      </c>
      <c r="E1499" s="179"/>
    </row>
    <row r="1500" spans="1:5" ht="48.75" customHeight="1" x14ac:dyDescent="0.25">
      <c r="A1500" s="176" t="s">
        <v>2873</v>
      </c>
      <c r="B1500" s="177" t="s">
        <v>2874</v>
      </c>
      <c r="C1500" s="176" t="s">
        <v>185</v>
      </c>
      <c r="D1500" s="181">
        <v>22.59</v>
      </c>
      <c r="E1500" s="179"/>
    </row>
    <row r="1501" spans="1:5" ht="48.75" customHeight="1" x14ac:dyDescent="0.25">
      <c r="A1501" s="176" t="s">
        <v>2875</v>
      </c>
      <c r="B1501" s="177" t="s">
        <v>2876</v>
      </c>
      <c r="C1501" s="176" t="s">
        <v>185</v>
      </c>
      <c r="D1501" s="181">
        <v>54.28</v>
      </c>
      <c r="E1501" s="179"/>
    </row>
    <row r="1502" spans="1:5" ht="60.95" customHeight="1" x14ac:dyDescent="0.25">
      <c r="A1502" s="176" t="s">
        <v>2877</v>
      </c>
      <c r="B1502" s="177" t="s">
        <v>2878</v>
      </c>
      <c r="C1502" s="176" t="s">
        <v>185</v>
      </c>
      <c r="D1502" s="181">
        <v>34.11</v>
      </c>
      <c r="E1502" s="179"/>
    </row>
    <row r="1503" spans="1:5" ht="60.95" customHeight="1" x14ac:dyDescent="0.25">
      <c r="A1503" s="176" t="s">
        <v>2879</v>
      </c>
      <c r="B1503" s="177" t="s">
        <v>2880</v>
      </c>
      <c r="C1503" s="176" t="s">
        <v>185</v>
      </c>
      <c r="D1503" s="181">
        <v>25.09</v>
      </c>
      <c r="E1503" s="179"/>
    </row>
    <row r="1504" spans="1:5" ht="60.95" customHeight="1" x14ac:dyDescent="0.25">
      <c r="A1504" s="176" t="s">
        <v>2881</v>
      </c>
      <c r="B1504" s="177" t="s">
        <v>2882</v>
      </c>
      <c r="C1504" s="176" t="s">
        <v>185</v>
      </c>
      <c r="D1504" s="181">
        <v>28.79</v>
      </c>
      <c r="E1504" s="179"/>
    </row>
    <row r="1505" spans="1:5" ht="24.4" customHeight="1" x14ac:dyDescent="0.25">
      <c r="A1505" s="176" t="s">
        <v>2883</v>
      </c>
      <c r="B1505" s="177" t="s">
        <v>2884</v>
      </c>
      <c r="C1505" s="176" t="s">
        <v>185</v>
      </c>
      <c r="D1505" s="178">
        <v>1.32</v>
      </c>
      <c r="E1505" s="179"/>
    </row>
    <row r="1506" spans="1:5" ht="24.4" customHeight="1" x14ac:dyDescent="0.25">
      <c r="A1506" s="176" t="s">
        <v>2885</v>
      </c>
      <c r="B1506" s="177" t="s">
        <v>2886</v>
      </c>
      <c r="C1506" s="176" t="s">
        <v>185</v>
      </c>
      <c r="D1506" s="178">
        <v>1.57</v>
      </c>
      <c r="E1506" s="179"/>
    </row>
    <row r="1507" spans="1:5" ht="36.6" customHeight="1" x14ac:dyDescent="0.25">
      <c r="A1507" s="176" t="s">
        <v>2887</v>
      </c>
      <c r="B1507" s="177" t="s">
        <v>2888</v>
      </c>
      <c r="C1507" s="176" t="s">
        <v>185</v>
      </c>
      <c r="D1507" s="181">
        <v>23.41</v>
      </c>
      <c r="E1507" s="179"/>
    </row>
    <row r="1508" spans="1:5" ht="36.6" customHeight="1" x14ac:dyDescent="0.25">
      <c r="A1508" s="176" t="s">
        <v>2889</v>
      </c>
      <c r="B1508" s="177" t="s">
        <v>2890</v>
      </c>
      <c r="C1508" s="176" t="s">
        <v>185</v>
      </c>
      <c r="D1508" s="181">
        <v>27.33</v>
      </c>
      <c r="E1508" s="179"/>
    </row>
    <row r="1509" spans="1:5" ht="36.6" customHeight="1" x14ac:dyDescent="0.25">
      <c r="A1509" s="176" t="s">
        <v>2891</v>
      </c>
      <c r="B1509" s="177" t="s">
        <v>2892</v>
      </c>
      <c r="C1509" s="176" t="s">
        <v>185</v>
      </c>
      <c r="D1509" s="181">
        <v>12.63</v>
      </c>
      <c r="E1509" s="179"/>
    </row>
    <row r="1510" spans="1:5" ht="36.6" customHeight="1" x14ac:dyDescent="0.25">
      <c r="A1510" s="176" t="s">
        <v>2893</v>
      </c>
      <c r="B1510" s="177" t="s">
        <v>2894</v>
      </c>
      <c r="C1510" s="176" t="s">
        <v>185</v>
      </c>
      <c r="D1510" s="181">
        <v>11.36</v>
      </c>
      <c r="E1510" s="179"/>
    </row>
    <row r="1511" spans="1:5" ht="36.6" customHeight="1" x14ac:dyDescent="0.25">
      <c r="A1511" s="176" t="s">
        <v>2895</v>
      </c>
      <c r="B1511" s="177" t="s">
        <v>2896</v>
      </c>
      <c r="C1511" s="176" t="s">
        <v>185</v>
      </c>
      <c r="D1511" s="181">
        <v>15.52</v>
      </c>
      <c r="E1511" s="179"/>
    </row>
    <row r="1512" spans="1:5" ht="36.6" customHeight="1" x14ac:dyDescent="0.25">
      <c r="A1512" s="176" t="s">
        <v>2897</v>
      </c>
      <c r="B1512" s="177" t="s">
        <v>2898</v>
      </c>
      <c r="C1512" s="176" t="s">
        <v>185</v>
      </c>
      <c r="D1512" s="181">
        <v>12.18</v>
      </c>
      <c r="E1512" s="179"/>
    </row>
    <row r="1513" spans="1:5" ht="36.6" customHeight="1" x14ac:dyDescent="0.25">
      <c r="A1513" s="176" t="s">
        <v>2899</v>
      </c>
      <c r="B1513" s="177" t="s">
        <v>2900</v>
      </c>
      <c r="C1513" s="176" t="s">
        <v>185</v>
      </c>
      <c r="D1513" s="181">
        <v>12.71</v>
      </c>
      <c r="E1513" s="179"/>
    </row>
    <row r="1514" spans="1:5" ht="36.6" customHeight="1" x14ac:dyDescent="0.25">
      <c r="A1514" s="176" t="s">
        <v>2901</v>
      </c>
      <c r="B1514" s="177" t="s">
        <v>2902</v>
      </c>
      <c r="C1514" s="176" t="s">
        <v>185</v>
      </c>
      <c r="D1514" s="181">
        <v>13.77</v>
      </c>
      <c r="E1514" s="179"/>
    </row>
    <row r="1515" spans="1:5" ht="48.75" customHeight="1" x14ac:dyDescent="0.25">
      <c r="A1515" s="176" t="s">
        <v>2903</v>
      </c>
      <c r="B1515" s="177" t="s">
        <v>2904</v>
      </c>
      <c r="C1515" s="176" t="s">
        <v>185</v>
      </c>
      <c r="D1515" s="181">
        <v>14.04</v>
      </c>
      <c r="E1515" s="179"/>
    </row>
    <row r="1516" spans="1:5" ht="36.6" customHeight="1" x14ac:dyDescent="0.25">
      <c r="A1516" s="176" t="s">
        <v>2905</v>
      </c>
      <c r="B1516" s="177" t="s">
        <v>2906</v>
      </c>
      <c r="C1516" s="176" t="s">
        <v>185</v>
      </c>
      <c r="D1516" s="181">
        <v>45.73</v>
      </c>
      <c r="E1516" s="179"/>
    </row>
    <row r="1517" spans="1:5" ht="24.4" customHeight="1" x14ac:dyDescent="0.25">
      <c r="A1517" s="176" t="s">
        <v>2907</v>
      </c>
      <c r="B1517" s="177" t="s">
        <v>2908</v>
      </c>
      <c r="C1517" s="176" t="s">
        <v>185</v>
      </c>
      <c r="D1517" s="178">
        <v>3.68</v>
      </c>
      <c r="E1517" s="179"/>
    </row>
    <row r="1518" spans="1:5" ht="36.6" customHeight="1" x14ac:dyDescent="0.25">
      <c r="A1518" s="176" t="s">
        <v>2909</v>
      </c>
      <c r="B1518" s="177" t="s">
        <v>2910</v>
      </c>
      <c r="C1518" s="176" t="s">
        <v>185</v>
      </c>
      <c r="D1518" s="178">
        <v>4.3099999999999996</v>
      </c>
      <c r="E1518" s="179"/>
    </row>
    <row r="1519" spans="1:5" ht="36.6" customHeight="1" x14ac:dyDescent="0.25">
      <c r="A1519" s="176" t="s">
        <v>2911</v>
      </c>
      <c r="B1519" s="177" t="s">
        <v>2912</v>
      </c>
      <c r="C1519" s="176" t="s">
        <v>185</v>
      </c>
      <c r="D1519" s="178">
        <v>4.66</v>
      </c>
      <c r="E1519" s="179"/>
    </row>
    <row r="1520" spans="1:5" ht="24.4" customHeight="1" x14ac:dyDescent="0.25">
      <c r="A1520" s="176" t="s">
        <v>2913</v>
      </c>
      <c r="B1520" s="177" t="s">
        <v>2914</v>
      </c>
      <c r="C1520" s="176" t="s">
        <v>185</v>
      </c>
      <c r="D1520" s="178">
        <v>3.91</v>
      </c>
      <c r="E1520" s="179"/>
    </row>
    <row r="1521" spans="1:5" ht="24.4" customHeight="1" x14ac:dyDescent="0.25">
      <c r="A1521" s="176" t="s">
        <v>2915</v>
      </c>
      <c r="B1521" s="177" t="s">
        <v>2916</v>
      </c>
      <c r="C1521" s="176" t="s">
        <v>185</v>
      </c>
      <c r="D1521" s="178">
        <v>5.84</v>
      </c>
      <c r="E1521" s="179"/>
    </row>
    <row r="1522" spans="1:5" ht="36.6" customHeight="1" x14ac:dyDescent="0.25">
      <c r="A1522" s="176" t="s">
        <v>2917</v>
      </c>
      <c r="B1522" s="177" t="s">
        <v>2918</v>
      </c>
      <c r="C1522" s="176" t="s">
        <v>185</v>
      </c>
      <c r="D1522" s="178">
        <v>5.68</v>
      </c>
      <c r="E1522" s="179"/>
    </row>
    <row r="1523" spans="1:5" ht="36.6" customHeight="1" x14ac:dyDescent="0.25">
      <c r="A1523" s="176" t="s">
        <v>2919</v>
      </c>
      <c r="B1523" s="177" t="s">
        <v>2920</v>
      </c>
      <c r="C1523" s="176" t="s">
        <v>185</v>
      </c>
      <c r="D1523" s="178">
        <v>5.91</v>
      </c>
      <c r="E1523" s="179"/>
    </row>
    <row r="1524" spans="1:5" ht="36.6" customHeight="1" x14ac:dyDescent="0.25">
      <c r="A1524" s="176" t="s">
        <v>2921</v>
      </c>
      <c r="B1524" s="177" t="s">
        <v>2922</v>
      </c>
      <c r="C1524" s="176" t="s">
        <v>185</v>
      </c>
      <c r="D1524" s="178">
        <v>6.04</v>
      </c>
      <c r="E1524" s="179"/>
    </row>
    <row r="1525" spans="1:5" ht="36.6" customHeight="1" x14ac:dyDescent="0.25">
      <c r="A1525" s="176" t="s">
        <v>2923</v>
      </c>
      <c r="B1525" s="177" t="s">
        <v>2924</v>
      </c>
      <c r="C1525" s="176" t="s">
        <v>185</v>
      </c>
      <c r="D1525" s="178">
        <v>4.6399999999999997</v>
      </c>
      <c r="E1525" s="179"/>
    </row>
    <row r="1526" spans="1:5" ht="36.6" customHeight="1" x14ac:dyDescent="0.25">
      <c r="A1526" s="176" t="s">
        <v>2925</v>
      </c>
      <c r="B1526" s="177" t="s">
        <v>2926</v>
      </c>
      <c r="C1526" s="176" t="s">
        <v>185</v>
      </c>
      <c r="D1526" s="178">
        <v>7.01</v>
      </c>
      <c r="E1526" s="179"/>
    </row>
    <row r="1527" spans="1:5" ht="12.2" customHeight="1" x14ac:dyDescent="0.25">
      <c r="A1527" s="172">
        <v>8923</v>
      </c>
      <c r="B1527" s="173" t="s">
        <v>2927</v>
      </c>
      <c r="C1527" s="174"/>
      <c r="D1527" s="175"/>
      <c r="E1527" s="175"/>
    </row>
    <row r="1528" spans="1:5" ht="24.4" customHeight="1" x14ac:dyDescent="0.25">
      <c r="A1528" s="176" t="s">
        <v>2928</v>
      </c>
      <c r="B1528" s="177" t="s">
        <v>2929</v>
      </c>
      <c r="C1528" s="176" t="s">
        <v>44</v>
      </c>
      <c r="D1528" s="181">
        <v>11.74</v>
      </c>
      <c r="E1528" s="179"/>
    </row>
    <row r="1529" spans="1:5" ht="12.2" customHeight="1" x14ac:dyDescent="0.25">
      <c r="A1529" s="172">
        <v>8924</v>
      </c>
      <c r="B1529" s="173" t="s">
        <v>2930</v>
      </c>
      <c r="C1529" s="174"/>
      <c r="D1529" s="175"/>
      <c r="E1529" s="175"/>
    </row>
    <row r="1530" spans="1:5" ht="24.4" customHeight="1" x14ac:dyDescent="0.25">
      <c r="A1530" s="176" t="s">
        <v>2931</v>
      </c>
      <c r="B1530" s="177" t="s">
        <v>2932</v>
      </c>
      <c r="C1530" s="176" t="s">
        <v>185</v>
      </c>
      <c r="D1530" s="181">
        <v>30.08</v>
      </c>
      <c r="E1530" s="179"/>
    </row>
    <row r="1531" spans="1:5" ht="24.4" customHeight="1" x14ac:dyDescent="0.25">
      <c r="A1531" s="176" t="s">
        <v>2933</v>
      </c>
      <c r="B1531" s="177" t="s">
        <v>2934</v>
      </c>
      <c r="C1531" s="176" t="s">
        <v>185</v>
      </c>
      <c r="D1531" s="181">
        <v>51.59</v>
      </c>
      <c r="E1531" s="179"/>
    </row>
    <row r="1532" spans="1:5" ht="24.4" customHeight="1" x14ac:dyDescent="0.25">
      <c r="A1532" s="176" t="s">
        <v>2935</v>
      </c>
      <c r="B1532" s="177" t="s">
        <v>2936</v>
      </c>
      <c r="C1532" s="176" t="s">
        <v>185</v>
      </c>
      <c r="D1532" s="181">
        <v>41.58</v>
      </c>
      <c r="E1532" s="179"/>
    </row>
    <row r="1533" spans="1:5" ht="24.4" customHeight="1" x14ac:dyDescent="0.25">
      <c r="A1533" s="176" t="s">
        <v>2937</v>
      </c>
      <c r="B1533" s="177" t="s">
        <v>2938</v>
      </c>
      <c r="C1533" s="176" t="s">
        <v>185</v>
      </c>
      <c r="D1533" s="181">
        <v>67.69</v>
      </c>
      <c r="E1533" s="179"/>
    </row>
    <row r="1534" spans="1:5" ht="24.4" customHeight="1" x14ac:dyDescent="0.25">
      <c r="A1534" s="176" t="s">
        <v>2939</v>
      </c>
      <c r="B1534" s="177" t="s">
        <v>2940</v>
      </c>
      <c r="C1534" s="176" t="s">
        <v>185</v>
      </c>
      <c r="D1534" s="181">
        <v>26.15</v>
      </c>
      <c r="E1534" s="179"/>
    </row>
    <row r="1535" spans="1:5" ht="36.6" customHeight="1" x14ac:dyDescent="0.25">
      <c r="A1535" s="176" t="s">
        <v>2941</v>
      </c>
      <c r="B1535" s="177" t="s">
        <v>2942</v>
      </c>
      <c r="C1535" s="176" t="s">
        <v>185</v>
      </c>
      <c r="D1535" s="181">
        <v>14.43</v>
      </c>
      <c r="E1535" s="179"/>
    </row>
    <row r="1536" spans="1:5" ht="36.6" customHeight="1" x14ac:dyDescent="0.25">
      <c r="A1536" s="176" t="s">
        <v>2943</v>
      </c>
      <c r="B1536" s="177" t="s">
        <v>2944</v>
      </c>
      <c r="C1536" s="176" t="s">
        <v>185</v>
      </c>
      <c r="D1536" s="181">
        <v>35.94</v>
      </c>
      <c r="E1536" s="179"/>
    </row>
    <row r="1537" spans="1:5" ht="36.6" customHeight="1" x14ac:dyDescent="0.25">
      <c r="A1537" s="176" t="s">
        <v>2945</v>
      </c>
      <c r="B1537" s="177" t="s">
        <v>2946</v>
      </c>
      <c r="C1537" s="176" t="s">
        <v>185</v>
      </c>
      <c r="D1537" s="181">
        <v>25.93</v>
      </c>
      <c r="E1537" s="179"/>
    </row>
    <row r="1538" spans="1:5" ht="36.6" customHeight="1" x14ac:dyDescent="0.25">
      <c r="A1538" s="176" t="s">
        <v>2947</v>
      </c>
      <c r="B1538" s="177" t="s">
        <v>2948</v>
      </c>
      <c r="C1538" s="176" t="s">
        <v>185</v>
      </c>
      <c r="D1538" s="181">
        <v>52.04</v>
      </c>
      <c r="E1538" s="179"/>
    </row>
    <row r="1539" spans="1:5" ht="36.6" customHeight="1" x14ac:dyDescent="0.25">
      <c r="A1539" s="176" t="s">
        <v>2949</v>
      </c>
      <c r="B1539" s="177" t="s">
        <v>2950</v>
      </c>
      <c r="C1539" s="176" t="s">
        <v>185</v>
      </c>
      <c r="D1539" s="181">
        <v>10.5</v>
      </c>
      <c r="E1539" s="179"/>
    </row>
    <row r="1540" spans="1:5" ht="24.4" customHeight="1" x14ac:dyDescent="0.25">
      <c r="A1540" s="176" t="s">
        <v>2951</v>
      </c>
      <c r="B1540" s="177" t="s">
        <v>2952</v>
      </c>
      <c r="C1540" s="176" t="s">
        <v>185</v>
      </c>
      <c r="D1540" s="181">
        <v>32.44</v>
      </c>
      <c r="E1540" s="179"/>
    </row>
    <row r="1541" spans="1:5" ht="24.4" customHeight="1" x14ac:dyDescent="0.25">
      <c r="A1541" s="176" t="s">
        <v>2953</v>
      </c>
      <c r="B1541" s="177" t="s">
        <v>2954</v>
      </c>
      <c r="C1541" s="176" t="s">
        <v>185</v>
      </c>
      <c r="D1541" s="181">
        <v>57.12</v>
      </c>
      <c r="E1541" s="179"/>
    </row>
    <row r="1542" spans="1:5" ht="24.4" customHeight="1" x14ac:dyDescent="0.25">
      <c r="A1542" s="176" t="s">
        <v>2955</v>
      </c>
      <c r="B1542" s="177" t="s">
        <v>2956</v>
      </c>
      <c r="C1542" s="176" t="s">
        <v>185</v>
      </c>
      <c r="D1542" s="181">
        <v>46.2</v>
      </c>
      <c r="E1542" s="179"/>
    </row>
    <row r="1543" spans="1:5" ht="24.4" customHeight="1" x14ac:dyDescent="0.25">
      <c r="A1543" s="176" t="s">
        <v>2957</v>
      </c>
      <c r="B1543" s="177" t="s">
        <v>2958</v>
      </c>
      <c r="C1543" s="176" t="s">
        <v>185</v>
      </c>
      <c r="D1543" s="181">
        <v>74.8</v>
      </c>
      <c r="E1543" s="179"/>
    </row>
    <row r="1544" spans="1:5" ht="24.4" customHeight="1" x14ac:dyDescent="0.25">
      <c r="A1544" s="176" t="s">
        <v>2959</v>
      </c>
      <c r="B1544" s="177" t="s">
        <v>2960</v>
      </c>
      <c r="C1544" s="176" t="s">
        <v>185</v>
      </c>
      <c r="D1544" s="181">
        <v>28.11</v>
      </c>
      <c r="E1544" s="179"/>
    </row>
    <row r="1545" spans="1:5" ht="36.6" customHeight="1" x14ac:dyDescent="0.25">
      <c r="A1545" s="176" t="s">
        <v>2961</v>
      </c>
      <c r="B1545" s="177" t="s">
        <v>2962</v>
      </c>
      <c r="C1545" s="176" t="s">
        <v>185</v>
      </c>
      <c r="D1545" s="181">
        <v>16.79</v>
      </c>
      <c r="E1545" s="179"/>
    </row>
    <row r="1546" spans="1:5" ht="36.6" customHeight="1" x14ac:dyDescent="0.25">
      <c r="A1546" s="176" t="s">
        <v>2963</v>
      </c>
      <c r="B1546" s="177" t="s">
        <v>2964</v>
      </c>
      <c r="C1546" s="176" t="s">
        <v>185</v>
      </c>
      <c r="D1546" s="181">
        <v>41.47</v>
      </c>
      <c r="E1546" s="179"/>
    </row>
    <row r="1547" spans="1:5" ht="36.6" customHeight="1" x14ac:dyDescent="0.25">
      <c r="A1547" s="176" t="s">
        <v>2965</v>
      </c>
      <c r="B1547" s="177" t="s">
        <v>2966</v>
      </c>
      <c r="C1547" s="176" t="s">
        <v>185</v>
      </c>
      <c r="D1547" s="181">
        <v>30.55</v>
      </c>
      <c r="E1547" s="179"/>
    </row>
    <row r="1548" spans="1:5" ht="36.6" customHeight="1" x14ac:dyDescent="0.25">
      <c r="A1548" s="176" t="s">
        <v>2967</v>
      </c>
      <c r="B1548" s="177" t="s">
        <v>2968</v>
      </c>
      <c r="C1548" s="176" t="s">
        <v>185</v>
      </c>
      <c r="D1548" s="181">
        <v>59.15</v>
      </c>
      <c r="E1548" s="179"/>
    </row>
    <row r="1549" spans="1:5" ht="36.6" customHeight="1" x14ac:dyDescent="0.25">
      <c r="A1549" s="176" t="s">
        <v>2969</v>
      </c>
      <c r="B1549" s="177" t="s">
        <v>2970</v>
      </c>
      <c r="C1549" s="176" t="s">
        <v>185</v>
      </c>
      <c r="D1549" s="181">
        <v>12.46</v>
      </c>
      <c r="E1549" s="179"/>
    </row>
    <row r="1550" spans="1:5" ht="24.4" customHeight="1" x14ac:dyDescent="0.25">
      <c r="A1550" s="176" t="s">
        <v>2971</v>
      </c>
      <c r="B1550" s="177" t="s">
        <v>2972</v>
      </c>
      <c r="C1550" s="176" t="s">
        <v>185</v>
      </c>
      <c r="D1550" s="181">
        <v>30.08</v>
      </c>
      <c r="E1550" s="179"/>
    </row>
    <row r="1551" spans="1:5" ht="24.4" customHeight="1" x14ac:dyDescent="0.25">
      <c r="A1551" s="176" t="s">
        <v>2973</v>
      </c>
      <c r="B1551" s="177" t="s">
        <v>2974</v>
      </c>
      <c r="C1551" s="176" t="s">
        <v>185</v>
      </c>
      <c r="D1551" s="181">
        <v>51.59</v>
      </c>
      <c r="E1551" s="179"/>
    </row>
    <row r="1552" spans="1:5" ht="24.4" customHeight="1" x14ac:dyDescent="0.25">
      <c r="A1552" s="176" t="s">
        <v>2975</v>
      </c>
      <c r="B1552" s="177" t="s">
        <v>2976</v>
      </c>
      <c r="C1552" s="176" t="s">
        <v>185</v>
      </c>
      <c r="D1552" s="181">
        <v>41.58</v>
      </c>
      <c r="E1552" s="179"/>
    </row>
    <row r="1553" spans="1:5" ht="24.4" customHeight="1" x14ac:dyDescent="0.25">
      <c r="A1553" s="176" t="s">
        <v>2977</v>
      </c>
      <c r="B1553" s="177" t="s">
        <v>2978</v>
      </c>
      <c r="C1553" s="176" t="s">
        <v>185</v>
      </c>
      <c r="D1553" s="181">
        <v>67.69</v>
      </c>
      <c r="E1553" s="179"/>
    </row>
    <row r="1554" spans="1:5" ht="24.4" customHeight="1" x14ac:dyDescent="0.25">
      <c r="A1554" s="176" t="s">
        <v>2979</v>
      </c>
      <c r="B1554" s="177" t="s">
        <v>2980</v>
      </c>
      <c r="C1554" s="176" t="s">
        <v>185</v>
      </c>
      <c r="D1554" s="181">
        <v>26.15</v>
      </c>
      <c r="E1554" s="179"/>
    </row>
    <row r="1555" spans="1:5" ht="24.4" customHeight="1" x14ac:dyDescent="0.25">
      <c r="A1555" s="176" t="s">
        <v>2981</v>
      </c>
      <c r="B1555" s="177" t="s">
        <v>2982</v>
      </c>
      <c r="C1555" s="176" t="s">
        <v>185</v>
      </c>
      <c r="D1555" s="181">
        <v>32.44</v>
      </c>
      <c r="E1555" s="179"/>
    </row>
    <row r="1556" spans="1:5" ht="24.4" customHeight="1" x14ac:dyDescent="0.25">
      <c r="A1556" s="176" t="s">
        <v>2983</v>
      </c>
      <c r="B1556" s="177" t="s">
        <v>2984</v>
      </c>
      <c r="C1556" s="176" t="s">
        <v>185</v>
      </c>
      <c r="D1556" s="181">
        <v>57.12</v>
      </c>
      <c r="E1556" s="179"/>
    </row>
    <row r="1557" spans="1:5" ht="24.4" customHeight="1" x14ac:dyDescent="0.25">
      <c r="A1557" s="176" t="s">
        <v>2985</v>
      </c>
      <c r="B1557" s="177" t="s">
        <v>2986</v>
      </c>
      <c r="C1557" s="176" t="s">
        <v>185</v>
      </c>
      <c r="D1557" s="181">
        <v>46.2</v>
      </c>
      <c r="E1557" s="179"/>
    </row>
    <row r="1558" spans="1:5" ht="24.4" customHeight="1" x14ac:dyDescent="0.25">
      <c r="A1558" s="176" t="s">
        <v>2987</v>
      </c>
      <c r="B1558" s="177" t="s">
        <v>2988</v>
      </c>
      <c r="C1558" s="176" t="s">
        <v>185</v>
      </c>
      <c r="D1558" s="181">
        <v>74.8</v>
      </c>
      <c r="E1558" s="179"/>
    </row>
    <row r="1559" spans="1:5" ht="24.4" customHeight="1" x14ac:dyDescent="0.25">
      <c r="A1559" s="176" t="s">
        <v>2989</v>
      </c>
      <c r="B1559" s="177" t="s">
        <v>2990</v>
      </c>
      <c r="C1559" s="176" t="s">
        <v>185</v>
      </c>
      <c r="D1559" s="181">
        <v>28.11</v>
      </c>
      <c r="E1559" s="179"/>
    </row>
    <row r="1560" spans="1:5" ht="24.4" customHeight="1" x14ac:dyDescent="0.25">
      <c r="A1560" s="176" t="s">
        <v>2991</v>
      </c>
      <c r="B1560" s="177" t="s">
        <v>2992</v>
      </c>
      <c r="C1560" s="176" t="s">
        <v>185</v>
      </c>
      <c r="D1560" s="181">
        <v>32.44</v>
      </c>
      <c r="E1560" s="179"/>
    </row>
    <row r="1561" spans="1:5" ht="24.4" customHeight="1" x14ac:dyDescent="0.25">
      <c r="A1561" s="176" t="s">
        <v>2993</v>
      </c>
      <c r="B1561" s="177" t="s">
        <v>2994</v>
      </c>
      <c r="C1561" s="176" t="s">
        <v>185</v>
      </c>
      <c r="D1561" s="181">
        <v>57.12</v>
      </c>
      <c r="E1561" s="179"/>
    </row>
    <row r="1562" spans="1:5" ht="24.4" customHeight="1" x14ac:dyDescent="0.25">
      <c r="A1562" s="176" t="s">
        <v>2995</v>
      </c>
      <c r="B1562" s="177" t="s">
        <v>2996</v>
      </c>
      <c r="C1562" s="176" t="s">
        <v>185</v>
      </c>
      <c r="D1562" s="181">
        <v>46.2</v>
      </c>
      <c r="E1562" s="179"/>
    </row>
    <row r="1563" spans="1:5" ht="24.4" customHeight="1" x14ac:dyDescent="0.25">
      <c r="A1563" s="176" t="s">
        <v>2997</v>
      </c>
      <c r="B1563" s="177" t="s">
        <v>2998</v>
      </c>
      <c r="C1563" s="176" t="s">
        <v>185</v>
      </c>
      <c r="D1563" s="181">
        <v>74.8</v>
      </c>
      <c r="E1563" s="179"/>
    </row>
    <row r="1564" spans="1:5" ht="24.4" customHeight="1" x14ac:dyDescent="0.25">
      <c r="A1564" s="176" t="s">
        <v>2999</v>
      </c>
      <c r="B1564" s="177" t="s">
        <v>3000</v>
      </c>
      <c r="C1564" s="176" t="s">
        <v>185</v>
      </c>
      <c r="D1564" s="181">
        <v>28.11</v>
      </c>
      <c r="E1564" s="179"/>
    </row>
    <row r="1565" spans="1:5" ht="24.4" customHeight="1" x14ac:dyDescent="0.25">
      <c r="A1565" s="176" t="s">
        <v>3001</v>
      </c>
      <c r="B1565" s="177" t="s">
        <v>3002</v>
      </c>
      <c r="C1565" s="176" t="s">
        <v>185</v>
      </c>
      <c r="D1565" s="181">
        <v>32.44</v>
      </c>
      <c r="E1565" s="179"/>
    </row>
    <row r="1566" spans="1:5" ht="24.4" customHeight="1" x14ac:dyDescent="0.25">
      <c r="A1566" s="176" t="s">
        <v>3003</v>
      </c>
      <c r="B1566" s="177" t="s">
        <v>3004</v>
      </c>
      <c r="C1566" s="176" t="s">
        <v>185</v>
      </c>
      <c r="D1566" s="181">
        <v>57.12</v>
      </c>
      <c r="E1566" s="179"/>
    </row>
    <row r="1567" spans="1:5" ht="24.4" customHeight="1" x14ac:dyDescent="0.25">
      <c r="A1567" s="176" t="s">
        <v>3005</v>
      </c>
      <c r="B1567" s="177" t="s">
        <v>3006</v>
      </c>
      <c r="C1567" s="176" t="s">
        <v>185</v>
      </c>
      <c r="D1567" s="181">
        <v>46.2</v>
      </c>
      <c r="E1567" s="179"/>
    </row>
    <row r="1568" spans="1:5" ht="24.4" customHeight="1" x14ac:dyDescent="0.25">
      <c r="A1568" s="176" t="s">
        <v>3007</v>
      </c>
      <c r="B1568" s="177" t="s">
        <v>3008</v>
      </c>
      <c r="C1568" s="176" t="s">
        <v>185</v>
      </c>
      <c r="D1568" s="181">
        <v>74.8</v>
      </c>
      <c r="E1568" s="179"/>
    </row>
    <row r="1569" spans="1:5" ht="24.4" customHeight="1" x14ac:dyDescent="0.25">
      <c r="A1569" s="176" t="s">
        <v>3009</v>
      </c>
      <c r="B1569" s="177" t="s">
        <v>3010</v>
      </c>
      <c r="C1569" s="176" t="s">
        <v>185</v>
      </c>
      <c r="D1569" s="181">
        <v>28.11</v>
      </c>
      <c r="E1569" s="179"/>
    </row>
    <row r="1570" spans="1:5" ht="24.4" customHeight="1" x14ac:dyDescent="0.25">
      <c r="A1570" s="176" t="s">
        <v>3011</v>
      </c>
      <c r="B1570" s="177" t="s">
        <v>3012</v>
      </c>
      <c r="C1570" s="176" t="s">
        <v>185</v>
      </c>
      <c r="D1570" s="181">
        <v>34.799999999999997</v>
      </c>
      <c r="E1570" s="179"/>
    </row>
    <row r="1571" spans="1:5" ht="24.4" customHeight="1" x14ac:dyDescent="0.25">
      <c r="A1571" s="176" t="s">
        <v>3013</v>
      </c>
      <c r="B1571" s="177" t="s">
        <v>3014</v>
      </c>
      <c r="C1571" s="176" t="s">
        <v>185</v>
      </c>
      <c r="D1571" s="181">
        <v>62.65</v>
      </c>
      <c r="E1571" s="179"/>
    </row>
    <row r="1572" spans="1:5" ht="24.4" customHeight="1" x14ac:dyDescent="0.25">
      <c r="A1572" s="176" t="s">
        <v>3015</v>
      </c>
      <c r="B1572" s="177" t="s">
        <v>3016</v>
      </c>
      <c r="C1572" s="176" t="s">
        <v>185</v>
      </c>
      <c r="D1572" s="181">
        <v>50.82</v>
      </c>
      <c r="E1572" s="179"/>
    </row>
    <row r="1573" spans="1:5" ht="24.4" customHeight="1" x14ac:dyDescent="0.25">
      <c r="A1573" s="176" t="s">
        <v>3017</v>
      </c>
      <c r="B1573" s="177" t="s">
        <v>3018</v>
      </c>
      <c r="C1573" s="176" t="s">
        <v>185</v>
      </c>
      <c r="D1573" s="181">
        <v>81.91</v>
      </c>
      <c r="E1573" s="179"/>
    </row>
    <row r="1574" spans="1:5" ht="24.4" customHeight="1" x14ac:dyDescent="0.25">
      <c r="A1574" s="176" t="s">
        <v>3019</v>
      </c>
      <c r="B1574" s="177" t="s">
        <v>3020</v>
      </c>
      <c r="C1574" s="176" t="s">
        <v>185</v>
      </c>
      <c r="D1574" s="181">
        <v>30.07</v>
      </c>
      <c r="E1574" s="179"/>
    </row>
    <row r="1575" spans="1:5" ht="36.6" customHeight="1" x14ac:dyDescent="0.25">
      <c r="A1575" s="176" t="s">
        <v>3021</v>
      </c>
      <c r="B1575" s="177" t="s">
        <v>3022</v>
      </c>
      <c r="C1575" s="176" t="s">
        <v>185</v>
      </c>
      <c r="D1575" s="181">
        <v>19.149999999999999</v>
      </c>
      <c r="E1575" s="179"/>
    </row>
    <row r="1576" spans="1:5" ht="36.6" customHeight="1" x14ac:dyDescent="0.25">
      <c r="A1576" s="176" t="s">
        <v>3023</v>
      </c>
      <c r="B1576" s="177" t="s">
        <v>3024</v>
      </c>
      <c r="C1576" s="176" t="s">
        <v>185</v>
      </c>
      <c r="D1576" s="181">
        <v>47</v>
      </c>
      <c r="E1576" s="179"/>
    </row>
    <row r="1577" spans="1:5" ht="36.6" customHeight="1" x14ac:dyDescent="0.25">
      <c r="A1577" s="176" t="s">
        <v>3025</v>
      </c>
      <c r="B1577" s="177" t="s">
        <v>3026</v>
      </c>
      <c r="C1577" s="176" t="s">
        <v>185</v>
      </c>
      <c r="D1577" s="181">
        <v>35.17</v>
      </c>
      <c r="E1577" s="179"/>
    </row>
    <row r="1578" spans="1:5" ht="36.6" customHeight="1" x14ac:dyDescent="0.25">
      <c r="A1578" s="176" t="s">
        <v>3027</v>
      </c>
      <c r="B1578" s="177" t="s">
        <v>3028</v>
      </c>
      <c r="C1578" s="176" t="s">
        <v>185</v>
      </c>
      <c r="D1578" s="181">
        <v>66.260000000000005</v>
      </c>
      <c r="E1578" s="179"/>
    </row>
    <row r="1579" spans="1:5" ht="36.6" customHeight="1" x14ac:dyDescent="0.25">
      <c r="A1579" s="176" t="s">
        <v>3029</v>
      </c>
      <c r="B1579" s="177" t="s">
        <v>3030</v>
      </c>
      <c r="C1579" s="176" t="s">
        <v>185</v>
      </c>
      <c r="D1579" s="181">
        <v>14.42</v>
      </c>
      <c r="E1579" s="179"/>
    </row>
    <row r="1580" spans="1:5" ht="24.4" customHeight="1" x14ac:dyDescent="0.25">
      <c r="A1580" s="176" t="s">
        <v>3031</v>
      </c>
      <c r="B1580" s="177" t="s">
        <v>3032</v>
      </c>
      <c r="C1580" s="176" t="s">
        <v>185</v>
      </c>
      <c r="D1580" s="181">
        <v>34.799999999999997</v>
      </c>
      <c r="E1580" s="179"/>
    </row>
    <row r="1581" spans="1:5" ht="24.4" customHeight="1" x14ac:dyDescent="0.25">
      <c r="A1581" s="176" t="s">
        <v>3033</v>
      </c>
      <c r="B1581" s="177" t="s">
        <v>3034</v>
      </c>
      <c r="C1581" s="176" t="s">
        <v>185</v>
      </c>
      <c r="D1581" s="181">
        <v>62.65</v>
      </c>
      <c r="E1581" s="179"/>
    </row>
    <row r="1582" spans="1:5" ht="24.4" customHeight="1" x14ac:dyDescent="0.25">
      <c r="A1582" s="176" t="s">
        <v>3035</v>
      </c>
      <c r="B1582" s="177" t="s">
        <v>3036</v>
      </c>
      <c r="C1582" s="176" t="s">
        <v>185</v>
      </c>
      <c r="D1582" s="181">
        <v>50.82</v>
      </c>
      <c r="E1582" s="179"/>
    </row>
    <row r="1583" spans="1:5" ht="24.4" customHeight="1" x14ac:dyDescent="0.25">
      <c r="A1583" s="176" t="s">
        <v>3037</v>
      </c>
      <c r="B1583" s="177" t="s">
        <v>3038</v>
      </c>
      <c r="C1583" s="176" t="s">
        <v>185</v>
      </c>
      <c r="D1583" s="181">
        <v>81.91</v>
      </c>
      <c r="E1583" s="179"/>
    </row>
    <row r="1584" spans="1:5" ht="24.4" customHeight="1" x14ac:dyDescent="0.25">
      <c r="A1584" s="176" t="s">
        <v>3039</v>
      </c>
      <c r="B1584" s="177" t="s">
        <v>3040</v>
      </c>
      <c r="C1584" s="176" t="s">
        <v>185</v>
      </c>
      <c r="D1584" s="181">
        <v>30.07</v>
      </c>
      <c r="E1584" s="179"/>
    </row>
    <row r="1585" spans="1:5" ht="36.6" customHeight="1" x14ac:dyDescent="0.25">
      <c r="A1585" s="176" t="s">
        <v>3041</v>
      </c>
      <c r="B1585" s="177" t="s">
        <v>3042</v>
      </c>
      <c r="C1585" s="176" t="s">
        <v>185</v>
      </c>
      <c r="D1585" s="181">
        <v>21.51</v>
      </c>
      <c r="E1585" s="179"/>
    </row>
    <row r="1586" spans="1:5" ht="24.4" customHeight="1" x14ac:dyDescent="0.25">
      <c r="A1586" s="176" t="s">
        <v>3043</v>
      </c>
      <c r="B1586" s="177" t="s">
        <v>3044</v>
      </c>
      <c r="C1586" s="176" t="s">
        <v>185</v>
      </c>
      <c r="D1586" s="181">
        <v>37.159999999999997</v>
      </c>
      <c r="E1586" s="179"/>
    </row>
    <row r="1587" spans="1:5" ht="36.6" customHeight="1" x14ac:dyDescent="0.25">
      <c r="A1587" s="176" t="s">
        <v>3045</v>
      </c>
      <c r="B1587" s="177" t="s">
        <v>3046</v>
      </c>
      <c r="C1587" s="176" t="s">
        <v>185</v>
      </c>
      <c r="D1587" s="181">
        <v>52.53</v>
      </c>
      <c r="E1587" s="179"/>
    </row>
    <row r="1588" spans="1:5" ht="24.4" customHeight="1" x14ac:dyDescent="0.25">
      <c r="A1588" s="176" t="s">
        <v>3047</v>
      </c>
      <c r="B1588" s="177" t="s">
        <v>3048</v>
      </c>
      <c r="C1588" s="176" t="s">
        <v>185</v>
      </c>
      <c r="D1588" s="181">
        <v>68.180000000000007</v>
      </c>
      <c r="E1588" s="179"/>
    </row>
    <row r="1589" spans="1:5" ht="36.6" customHeight="1" x14ac:dyDescent="0.25">
      <c r="A1589" s="176" t="s">
        <v>3049</v>
      </c>
      <c r="B1589" s="177" t="s">
        <v>3050</v>
      </c>
      <c r="C1589" s="176" t="s">
        <v>185</v>
      </c>
      <c r="D1589" s="181">
        <v>39.79</v>
      </c>
      <c r="E1589" s="179"/>
    </row>
    <row r="1590" spans="1:5" ht="24.4" customHeight="1" x14ac:dyDescent="0.25">
      <c r="A1590" s="176" t="s">
        <v>3051</v>
      </c>
      <c r="B1590" s="177" t="s">
        <v>3052</v>
      </c>
      <c r="C1590" s="176" t="s">
        <v>185</v>
      </c>
      <c r="D1590" s="181">
        <v>55.44</v>
      </c>
      <c r="E1590" s="179"/>
    </row>
    <row r="1591" spans="1:5" ht="36.6" customHeight="1" x14ac:dyDescent="0.25">
      <c r="A1591" s="176" t="s">
        <v>3053</v>
      </c>
      <c r="B1591" s="177" t="s">
        <v>3054</v>
      </c>
      <c r="C1591" s="176" t="s">
        <v>185</v>
      </c>
      <c r="D1591" s="181">
        <v>73.37</v>
      </c>
      <c r="E1591" s="179"/>
    </row>
    <row r="1592" spans="1:5" ht="24.4" customHeight="1" x14ac:dyDescent="0.25">
      <c r="A1592" s="176" t="s">
        <v>3055</v>
      </c>
      <c r="B1592" s="177" t="s">
        <v>3056</v>
      </c>
      <c r="C1592" s="176" t="s">
        <v>185</v>
      </c>
      <c r="D1592" s="181">
        <v>89.02</v>
      </c>
      <c r="E1592" s="179"/>
    </row>
    <row r="1593" spans="1:5" ht="36.6" customHeight="1" x14ac:dyDescent="0.25">
      <c r="A1593" s="176" t="s">
        <v>3057</v>
      </c>
      <c r="B1593" s="177" t="s">
        <v>3058</v>
      </c>
      <c r="C1593" s="176" t="s">
        <v>185</v>
      </c>
      <c r="D1593" s="181">
        <v>16.38</v>
      </c>
      <c r="E1593" s="179"/>
    </row>
    <row r="1594" spans="1:5" ht="24.4" customHeight="1" x14ac:dyDescent="0.25">
      <c r="A1594" s="176" t="s">
        <v>3059</v>
      </c>
      <c r="B1594" s="177" t="s">
        <v>3060</v>
      </c>
      <c r="C1594" s="176" t="s">
        <v>185</v>
      </c>
      <c r="D1594" s="181">
        <v>32.03</v>
      </c>
      <c r="E1594" s="179"/>
    </row>
    <row r="1595" spans="1:5" ht="60.95" customHeight="1" x14ac:dyDescent="0.25">
      <c r="A1595" s="176" t="s">
        <v>3061</v>
      </c>
      <c r="B1595" s="177" t="s">
        <v>3062</v>
      </c>
      <c r="C1595" s="176" t="s">
        <v>185</v>
      </c>
      <c r="D1595" s="181">
        <v>55.14</v>
      </c>
      <c r="E1595" s="179"/>
    </row>
    <row r="1596" spans="1:5" ht="60.95" customHeight="1" x14ac:dyDescent="0.25">
      <c r="A1596" s="176" t="s">
        <v>3063</v>
      </c>
      <c r="B1596" s="177" t="s">
        <v>3064</v>
      </c>
      <c r="C1596" s="176" t="s">
        <v>185</v>
      </c>
      <c r="D1596" s="181">
        <v>36.07</v>
      </c>
      <c r="E1596" s="179"/>
    </row>
    <row r="1597" spans="1:5" ht="60.95" customHeight="1" x14ac:dyDescent="0.25">
      <c r="A1597" s="176" t="s">
        <v>3065</v>
      </c>
      <c r="B1597" s="177" t="s">
        <v>3066</v>
      </c>
      <c r="C1597" s="176" t="s">
        <v>185</v>
      </c>
      <c r="D1597" s="181">
        <v>27.05</v>
      </c>
      <c r="E1597" s="179"/>
    </row>
    <row r="1598" spans="1:5" ht="60.95" customHeight="1" x14ac:dyDescent="0.25">
      <c r="A1598" s="176" t="s">
        <v>3067</v>
      </c>
      <c r="B1598" s="177" t="s">
        <v>3068</v>
      </c>
      <c r="C1598" s="176" t="s">
        <v>185</v>
      </c>
      <c r="D1598" s="181">
        <v>35.450000000000003</v>
      </c>
      <c r="E1598" s="179"/>
    </row>
    <row r="1599" spans="1:5" ht="60.95" customHeight="1" x14ac:dyDescent="0.25">
      <c r="A1599" s="176" t="s">
        <v>3069</v>
      </c>
      <c r="B1599" s="177" t="s">
        <v>3070</v>
      </c>
      <c r="C1599" s="176" t="s">
        <v>185</v>
      </c>
      <c r="D1599" s="181">
        <v>30.73</v>
      </c>
      <c r="E1599" s="179"/>
    </row>
    <row r="1600" spans="1:5" ht="60.95" customHeight="1" x14ac:dyDescent="0.25">
      <c r="A1600" s="176" t="s">
        <v>3071</v>
      </c>
      <c r="B1600" s="177" t="s">
        <v>3072</v>
      </c>
      <c r="C1600" s="176" t="s">
        <v>185</v>
      </c>
      <c r="D1600" s="181">
        <v>37.82</v>
      </c>
      <c r="E1600" s="179"/>
    </row>
    <row r="1601" spans="1:5" ht="60.95" customHeight="1" x14ac:dyDescent="0.25">
      <c r="A1601" s="176" t="s">
        <v>3073</v>
      </c>
      <c r="B1601" s="177" t="s">
        <v>3074</v>
      </c>
      <c r="C1601" s="176" t="s">
        <v>185</v>
      </c>
      <c r="D1601" s="181">
        <v>53.93</v>
      </c>
      <c r="E1601" s="179"/>
    </row>
    <row r="1602" spans="1:5" ht="60.95" customHeight="1" x14ac:dyDescent="0.25">
      <c r="A1602" s="176" t="s">
        <v>3075</v>
      </c>
      <c r="B1602" s="177" t="s">
        <v>3076</v>
      </c>
      <c r="C1602" s="176" t="s">
        <v>185</v>
      </c>
      <c r="D1602" s="181">
        <v>35.880000000000003</v>
      </c>
      <c r="E1602" s="179"/>
    </row>
    <row r="1603" spans="1:5" ht="24.4" customHeight="1" x14ac:dyDescent="0.25">
      <c r="A1603" s="176" t="s">
        <v>3077</v>
      </c>
      <c r="B1603" s="177" t="s">
        <v>3078</v>
      </c>
      <c r="C1603" s="176" t="s">
        <v>185</v>
      </c>
      <c r="D1603" s="178">
        <v>5.65</v>
      </c>
      <c r="E1603" s="179"/>
    </row>
    <row r="1604" spans="1:5" ht="24.4" customHeight="1" x14ac:dyDescent="0.25">
      <c r="A1604" s="176" t="s">
        <v>3079</v>
      </c>
      <c r="B1604" s="177" t="s">
        <v>3080</v>
      </c>
      <c r="C1604" s="176" t="s">
        <v>185</v>
      </c>
      <c r="D1604" s="181">
        <v>11.33</v>
      </c>
      <c r="E1604" s="179"/>
    </row>
    <row r="1605" spans="1:5" ht="24.4" customHeight="1" x14ac:dyDescent="0.25">
      <c r="A1605" s="176" t="s">
        <v>3081</v>
      </c>
      <c r="B1605" s="177" t="s">
        <v>3082</v>
      </c>
      <c r="C1605" s="176" t="s">
        <v>185</v>
      </c>
      <c r="D1605" s="181">
        <v>10.19</v>
      </c>
      <c r="E1605" s="179"/>
    </row>
    <row r="1606" spans="1:5" ht="24.4" customHeight="1" x14ac:dyDescent="0.25">
      <c r="A1606" s="176" t="s">
        <v>3083</v>
      </c>
      <c r="B1606" s="177" t="s">
        <v>3084</v>
      </c>
      <c r="C1606" s="176" t="s">
        <v>185</v>
      </c>
      <c r="D1606" s="181">
        <v>14.76</v>
      </c>
      <c r="E1606" s="179"/>
    </row>
    <row r="1607" spans="1:5" ht="24.4" customHeight="1" x14ac:dyDescent="0.25">
      <c r="A1607" s="176" t="s">
        <v>3085</v>
      </c>
      <c r="B1607" s="177" t="s">
        <v>3086</v>
      </c>
      <c r="C1607" s="176" t="s">
        <v>185</v>
      </c>
      <c r="D1607" s="178">
        <v>4.6500000000000004</v>
      </c>
      <c r="E1607" s="179"/>
    </row>
    <row r="1608" spans="1:5" ht="12.2" customHeight="1" x14ac:dyDescent="0.25">
      <c r="A1608" s="172">
        <v>8925</v>
      </c>
      <c r="B1608" s="173" t="s">
        <v>3087</v>
      </c>
      <c r="C1608" s="174"/>
      <c r="D1608" s="175"/>
      <c r="E1608" s="175"/>
    </row>
    <row r="1609" spans="1:5" ht="24.4" customHeight="1" x14ac:dyDescent="0.25">
      <c r="A1609" s="176" t="s">
        <v>3088</v>
      </c>
      <c r="B1609" s="177" t="s">
        <v>3089</v>
      </c>
      <c r="C1609" s="176" t="s">
        <v>44</v>
      </c>
      <c r="D1609" s="178">
        <v>4.76</v>
      </c>
      <c r="E1609" s="179"/>
    </row>
    <row r="1610" spans="1:5" ht="24.4" customHeight="1" x14ac:dyDescent="0.25">
      <c r="A1610" s="176" t="s">
        <v>3090</v>
      </c>
      <c r="B1610" s="177" t="s">
        <v>3091</v>
      </c>
      <c r="C1610" s="176" t="s">
        <v>44</v>
      </c>
      <c r="D1610" s="178">
        <v>7.62</v>
      </c>
      <c r="E1610" s="179"/>
    </row>
    <row r="1611" spans="1:5" ht="24.4" customHeight="1" x14ac:dyDescent="0.25">
      <c r="A1611" s="176" t="s">
        <v>3092</v>
      </c>
      <c r="B1611" s="177" t="s">
        <v>3093</v>
      </c>
      <c r="C1611" s="176" t="s">
        <v>44</v>
      </c>
      <c r="D1611" s="178">
        <v>5.56</v>
      </c>
      <c r="E1611" s="179"/>
    </row>
    <row r="1612" spans="1:5" ht="24.4" customHeight="1" x14ac:dyDescent="0.25">
      <c r="A1612" s="176" t="s">
        <v>3094</v>
      </c>
      <c r="B1612" s="177" t="s">
        <v>3095</v>
      </c>
      <c r="C1612" s="176" t="s">
        <v>44</v>
      </c>
      <c r="D1612" s="178">
        <v>8.42</v>
      </c>
      <c r="E1612" s="179"/>
    </row>
    <row r="1613" spans="1:5" ht="24.4" customHeight="1" x14ac:dyDescent="0.25">
      <c r="A1613" s="176" t="s">
        <v>3096</v>
      </c>
      <c r="B1613" s="177" t="s">
        <v>3097</v>
      </c>
      <c r="C1613" s="176" t="s">
        <v>44</v>
      </c>
      <c r="D1613" s="178">
        <v>7.28</v>
      </c>
      <c r="E1613" s="179"/>
    </row>
    <row r="1614" spans="1:5" ht="36.6" customHeight="1" x14ac:dyDescent="0.25">
      <c r="A1614" s="176" t="s">
        <v>3098</v>
      </c>
      <c r="B1614" s="177" t="s">
        <v>3099</v>
      </c>
      <c r="C1614" s="176" t="s">
        <v>44</v>
      </c>
      <c r="D1614" s="181">
        <v>16.96</v>
      </c>
      <c r="E1614" s="179"/>
    </row>
    <row r="1615" spans="1:5" ht="36.6" customHeight="1" x14ac:dyDescent="0.25">
      <c r="A1615" s="176" t="s">
        <v>3100</v>
      </c>
      <c r="B1615" s="177" t="s">
        <v>3101</v>
      </c>
      <c r="C1615" s="176" t="s">
        <v>44</v>
      </c>
      <c r="D1615" s="181">
        <v>30.27</v>
      </c>
      <c r="E1615" s="179"/>
    </row>
    <row r="1616" spans="1:5" ht="36.6" customHeight="1" x14ac:dyDescent="0.25">
      <c r="A1616" s="176" t="s">
        <v>3102</v>
      </c>
      <c r="B1616" s="177" t="s">
        <v>3103</v>
      </c>
      <c r="C1616" s="176" t="s">
        <v>44</v>
      </c>
      <c r="D1616" s="181">
        <v>21.8</v>
      </c>
      <c r="E1616" s="179"/>
    </row>
    <row r="1617" spans="1:5" ht="36.6" customHeight="1" x14ac:dyDescent="0.25">
      <c r="A1617" s="176" t="s">
        <v>3104</v>
      </c>
      <c r="B1617" s="177" t="s">
        <v>3105</v>
      </c>
      <c r="C1617" s="176" t="s">
        <v>44</v>
      </c>
      <c r="D1617" s="181">
        <v>38.86</v>
      </c>
      <c r="E1617" s="179"/>
    </row>
    <row r="1618" spans="1:5" ht="36.6" customHeight="1" x14ac:dyDescent="0.25">
      <c r="A1618" s="176" t="s">
        <v>3106</v>
      </c>
      <c r="B1618" s="177" t="s">
        <v>3107</v>
      </c>
      <c r="C1618" s="176" t="s">
        <v>44</v>
      </c>
      <c r="D1618" s="181">
        <v>64.849999999999994</v>
      </c>
      <c r="E1618" s="179"/>
    </row>
    <row r="1619" spans="1:5" ht="36.6" customHeight="1" x14ac:dyDescent="0.25">
      <c r="A1619" s="176" t="s">
        <v>3108</v>
      </c>
      <c r="B1619" s="177" t="s">
        <v>3109</v>
      </c>
      <c r="C1619" s="176" t="s">
        <v>44</v>
      </c>
      <c r="D1619" s="181">
        <v>14.02</v>
      </c>
      <c r="E1619" s="179"/>
    </row>
    <row r="1620" spans="1:5" ht="12.2" customHeight="1" x14ac:dyDescent="0.25">
      <c r="A1620" s="172">
        <v>8926</v>
      </c>
      <c r="B1620" s="173" t="s">
        <v>3110</v>
      </c>
      <c r="C1620" s="174"/>
      <c r="D1620" s="175"/>
      <c r="E1620" s="175"/>
    </row>
    <row r="1621" spans="1:5" ht="24.4" customHeight="1" x14ac:dyDescent="0.25">
      <c r="A1621" s="176" t="s">
        <v>3111</v>
      </c>
      <c r="B1621" s="177" t="s">
        <v>3112</v>
      </c>
      <c r="C1621" s="176" t="s">
        <v>44</v>
      </c>
      <c r="D1621" s="181">
        <v>95.61</v>
      </c>
      <c r="E1621" s="179"/>
    </row>
    <row r="1622" spans="1:5" ht="24.4" customHeight="1" x14ac:dyDescent="0.25">
      <c r="A1622" s="176" t="s">
        <v>3113</v>
      </c>
      <c r="B1622" s="177" t="s">
        <v>3114</v>
      </c>
      <c r="C1622" s="176" t="s">
        <v>44</v>
      </c>
      <c r="D1622" s="181">
        <v>17.38</v>
      </c>
      <c r="E1622" s="179"/>
    </row>
    <row r="1623" spans="1:5" ht="24.4" customHeight="1" x14ac:dyDescent="0.25">
      <c r="A1623" s="176" t="s">
        <v>3115</v>
      </c>
      <c r="B1623" s="177" t="s">
        <v>3116</v>
      </c>
      <c r="C1623" s="176" t="s">
        <v>44</v>
      </c>
      <c r="D1623" s="181">
        <v>18.89</v>
      </c>
      <c r="E1623" s="179"/>
    </row>
    <row r="1624" spans="1:5" ht="24.4" customHeight="1" x14ac:dyDescent="0.25">
      <c r="A1624" s="176" t="s">
        <v>3117</v>
      </c>
      <c r="B1624" s="177" t="s">
        <v>3118</v>
      </c>
      <c r="C1624" s="176" t="s">
        <v>44</v>
      </c>
      <c r="D1624" s="181">
        <v>23</v>
      </c>
      <c r="E1624" s="179"/>
    </row>
    <row r="1625" spans="1:5" ht="24.4" customHeight="1" x14ac:dyDescent="0.25">
      <c r="A1625" s="176" t="s">
        <v>3119</v>
      </c>
      <c r="B1625" s="177" t="s">
        <v>3120</v>
      </c>
      <c r="C1625" s="176" t="s">
        <v>44</v>
      </c>
      <c r="D1625" s="181">
        <v>34.840000000000003</v>
      </c>
      <c r="E1625" s="179"/>
    </row>
    <row r="1626" spans="1:5" ht="24.4" customHeight="1" x14ac:dyDescent="0.25">
      <c r="A1626" s="176" t="s">
        <v>3121</v>
      </c>
      <c r="B1626" s="177" t="s">
        <v>3122</v>
      </c>
      <c r="C1626" s="176" t="s">
        <v>44</v>
      </c>
      <c r="D1626" s="181">
        <v>33.590000000000003</v>
      </c>
      <c r="E1626" s="179"/>
    </row>
    <row r="1627" spans="1:5" ht="24.4" customHeight="1" x14ac:dyDescent="0.25">
      <c r="A1627" s="176" t="s">
        <v>3123</v>
      </c>
      <c r="B1627" s="177" t="s">
        <v>3124</v>
      </c>
      <c r="C1627" s="176" t="s">
        <v>44</v>
      </c>
      <c r="D1627" s="181">
        <v>43.96</v>
      </c>
      <c r="E1627" s="179"/>
    </row>
    <row r="1628" spans="1:5" ht="24.4" customHeight="1" x14ac:dyDescent="0.25">
      <c r="A1628" s="176" t="s">
        <v>3125</v>
      </c>
      <c r="B1628" s="177" t="s">
        <v>3126</v>
      </c>
      <c r="C1628" s="176" t="s">
        <v>44</v>
      </c>
      <c r="D1628" s="181">
        <v>63.37</v>
      </c>
      <c r="E1628" s="179"/>
    </row>
    <row r="1629" spans="1:5" ht="24.4" customHeight="1" x14ac:dyDescent="0.25">
      <c r="A1629" s="176" t="s">
        <v>3127</v>
      </c>
      <c r="B1629" s="177" t="s">
        <v>3128</v>
      </c>
      <c r="C1629" s="176" t="s">
        <v>44</v>
      </c>
      <c r="D1629" s="181">
        <v>68.88</v>
      </c>
      <c r="E1629" s="179"/>
    </row>
    <row r="1630" spans="1:5" ht="36.6" customHeight="1" x14ac:dyDescent="0.25">
      <c r="A1630" s="176" t="s">
        <v>3129</v>
      </c>
      <c r="B1630" s="177" t="s">
        <v>3130</v>
      </c>
      <c r="C1630" s="176" t="s">
        <v>44</v>
      </c>
      <c r="D1630" s="178">
        <v>0.69</v>
      </c>
      <c r="E1630" s="179"/>
    </row>
    <row r="1631" spans="1:5" ht="12.2" customHeight="1" x14ac:dyDescent="0.25">
      <c r="A1631" s="172">
        <v>8927</v>
      </c>
      <c r="B1631" s="173" t="s">
        <v>3131</v>
      </c>
      <c r="C1631" s="174"/>
      <c r="D1631" s="175"/>
      <c r="E1631" s="175"/>
    </row>
    <row r="1632" spans="1:5" ht="24.4" customHeight="1" x14ac:dyDescent="0.25">
      <c r="A1632" s="176" t="s">
        <v>3132</v>
      </c>
      <c r="B1632" s="177" t="s">
        <v>3133</v>
      </c>
      <c r="C1632" s="176" t="s">
        <v>44</v>
      </c>
      <c r="D1632" s="181">
        <v>17.93</v>
      </c>
      <c r="E1632" s="179"/>
    </row>
    <row r="1633" spans="1:5" ht="24.4" customHeight="1" x14ac:dyDescent="0.25">
      <c r="A1633" s="176" t="s">
        <v>3134</v>
      </c>
      <c r="B1633" s="177" t="s">
        <v>3135</v>
      </c>
      <c r="C1633" s="176" t="s">
        <v>44</v>
      </c>
      <c r="D1633" s="181">
        <v>19.37</v>
      </c>
      <c r="E1633" s="179"/>
    </row>
    <row r="1634" spans="1:5" ht="24.4" customHeight="1" x14ac:dyDescent="0.25">
      <c r="A1634" s="176" t="s">
        <v>3136</v>
      </c>
      <c r="B1634" s="177" t="s">
        <v>3137</v>
      </c>
      <c r="C1634" s="176" t="s">
        <v>44</v>
      </c>
      <c r="D1634" s="181">
        <v>25.32</v>
      </c>
      <c r="E1634" s="179"/>
    </row>
    <row r="1635" spans="1:5" ht="24.4" customHeight="1" x14ac:dyDescent="0.25">
      <c r="A1635" s="176" t="s">
        <v>3138</v>
      </c>
      <c r="B1635" s="177" t="s">
        <v>3139</v>
      </c>
      <c r="C1635" s="176" t="s">
        <v>44</v>
      </c>
      <c r="D1635" s="180">
        <v>130.25</v>
      </c>
      <c r="E1635" s="179"/>
    </row>
    <row r="1636" spans="1:5" ht="24.4" customHeight="1" x14ac:dyDescent="0.25">
      <c r="A1636" s="176" t="s">
        <v>3140</v>
      </c>
      <c r="B1636" s="177" t="s">
        <v>3141</v>
      </c>
      <c r="C1636" s="176" t="s">
        <v>44</v>
      </c>
      <c r="D1636" s="181">
        <v>38.619999999999997</v>
      </c>
      <c r="E1636" s="179"/>
    </row>
    <row r="1637" spans="1:5" ht="24.4" customHeight="1" x14ac:dyDescent="0.25">
      <c r="A1637" s="176" t="s">
        <v>3142</v>
      </c>
      <c r="B1637" s="177" t="s">
        <v>3143</v>
      </c>
      <c r="C1637" s="176" t="s">
        <v>44</v>
      </c>
      <c r="D1637" s="181">
        <v>43.75</v>
      </c>
      <c r="E1637" s="179"/>
    </row>
    <row r="1638" spans="1:5" ht="24.4" customHeight="1" x14ac:dyDescent="0.25">
      <c r="A1638" s="176" t="s">
        <v>3144</v>
      </c>
      <c r="B1638" s="177" t="s">
        <v>3145</v>
      </c>
      <c r="C1638" s="176" t="s">
        <v>44</v>
      </c>
      <c r="D1638" s="181">
        <v>49.46</v>
      </c>
      <c r="E1638" s="179"/>
    </row>
    <row r="1639" spans="1:5" ht="24.4" customHeight="1" x14ac:dyDescent="0.25">
      <c r="A1639" s="176" t="s">
        <v>3146</v>
      </c>
      <c r="B1639" s="177" t="s">
        <v>3147</v>
      </c>
      <c r="C1639" s="176" t="s">
        <v>44</v>
      </c>
      <c r="D1639" s="181">
        <v>73.319999999999993</v>
      </c>
      <c r="E1639" s="179"/>
    </row>
    <row r="1640" spans="1:5" ht="24.4" customHeight="1" x14ac:dyDescent="0.25">
      <c r="A1640" s="176" t="s">
        <v>3148</v>
      </c>
      <c r="B1640" s="177" t="s">
        <v>3149</v>
      </c>
      <c r="C1640" s="176" t="s">
        <v>44</v>
      </c>
      <c r="D1640" s="181">
        <v>99.36</v>
      </c>
      <c r="E1640" s="179"/>
    </row>
    <row r="1641" spans="1:5" ht="24.4" customHeight="1" x14ac:dyDescent="0.25">
      <c r="A1641" s="176" t="s">
        <v>3150</v>
      </c>
      <c r="B1641" s="177" t="s">
        <v>3151</v>
      </c>
      <c r="C1641" s="176" t="s">
        <v>44</v>
      </c>
      <c r="D1641" s="180">
        <v>215.9</v>
      </c>
      <c r="E1641" s="179"/>
    </row>
    <row r="1642" spans="1:5" ht="24.4" customHeight="1" x14ac:dyDescent="0.25">
      <c r="A1642" s="176" t="s">
        <v>3152</v>
      </c>
      <c r="B1642" s="177" t="s">
        <v>3153</v>
      </c>
      <c r="C1642" s="176" t="s">
        <v>44</v>
      </c>
      <c r="D1642" s="181">
        <v>32.99</v>
      </c>
      <c r="E1642" s="179"/>
    </row>
    <row r="1643" spans="1:5" ht="24.4" customHeight="1" x14ac:dyDescent="0.25">
      <c r="A1643" s="176" t="s">
        <v>3154</v>
      </c>
      <c r="B1643" s="177" t="s">
        <v>3155</v>
      </c>
      <c r="C1643" s="176" t="s">
        <v>44</v>
      </c>
      <c r="D1643" s="181">
        <v>37.840000000000003</v>
      </c>
      <c r="E1643" s="179"/>
    </row>
    <row r="1644" spans="1:5" ht="24.4" customHeight="1" x14ac:dyDescent="0.25">
      <c r="A1644" s="176" t="s">
        <v>3156</v>
      </c>
      <c r="B1644" s="177" t="s">
        <v>3157</v>
      </c>
      <c r="C1644" s="176" t="s">
        <v>44</v>
      </c>
      <c r="D1644" s="181">
        <v>48.41</v>
      </c>
      <c r="E1644" s="179"/>
    </row>
    <row r="1645" spans="1:5" ht="24.4" customHeight="1" x14ac:dyDescent="0.25">
      <c r="A1645" s="176" t="s">
        <v>3158</v>
      </c>
      <c r="B1645" s="177" t="s">
        <v>3159</v>
      </c>
      <c r="C1645" s="176" t="s">
        <v>44</v>
      </c>
      <c r="D1645" s="181">
        <v>38.619999999999997</v>
      </c>
      <c r="E1645" s="179"/>
    </row>
    <row r="1646" spans="1:5" ht="24.4" customHeight="1" x14ac:dyDescent="0.25">
      <c r="A1646" s="176" t="s">
        <v>3160</v>
      </c>
      <c r="B1646" s="177" t="s">
        <v>3161</v>
      </c>
      <c r="C1646" s="176" t="s">
        <v>44</v>
      </c>
      <c r="D1646" s="181">
        <v>71.89</v>
      </c>
      <c r="E1646" s="179"/>
    </row>
    <row r="1647" spans="1:5" ht="24.4" customHeight="1" x14ac:dyDescent="0.25">
      <c r="A1647" s="176" t="s">
        <v>3162</v>
      </c>
      <c r="B1647" s="177" t="s">
        <v>3163</v>
      </c>
      <c r="C1647" s="176" t="s">
        <v>44</v>
      </c>
      <c r="D1647" s="181">
        <v>84.15</v>
      </c>
      <c r="E1647" s="179"/>
    </row>
    <row r="1648" spans="1:5" ht="24.4" customHeight="1" x14ac:dyDescent="0.25">
      <c r="A1648" s="176" t="s">
        <v>3164</v>
      </c>
      <c r="B1648" s="177" t="s">
        <v>3165</v>
      </c>
      <c r="C1648" s="176" t="s">
        <v>44</v>
      </c>
      <c r="D1648" s="180">
        <v>120.81</v>
      </c>
      <c r="E1648" s="179"/>
    </row>
    <row r="1649" spans="1:5" ht="24.4" customHeight="1" x14ac:dyDescent="0.25">
      <c r="A1649" s="176" t="s">
        <v>3166</v>
      </c>
      <c r="B1649" s="177" t="s">
        <v>3167</v>
      </c>
      <c r="C1649" s="176" t="s">
        <v>44</v>
      </c>
      <c r="D1649" s="180">
        <v>154.77000000000001</v>
      </c>
      <c r="E1649" s="179"/>
    </row>
    <row r="1650" spans="1:5" ht="12.2" customHeight="1" x14ac:dyDescent="0.25">
      <c r="A1650" s="172">
        <v>8928</v>
      </c>
      <c r="B1650" s="173" t="s">
        <v>3168</v>
      </c>
      <c r="C1650" s="174"/>
      <c r="D1650" s="175"/>
      <c r="E1650" s="175"/>
    </row>
    <row r="1651" spans="1:5" ht="36.6" customHeight="1" x14ac:dyDescent="0.25">
      <c r="A1651" s="176" t="s">
        <v>3169</v>
      </c>
      <c r="B1651" s="177" t="s">
        <v>3170</v>
      </c>
      <c r="C1651" s="176" t="s">
        <v>185</v>
      </c>
      <c r="D1651" s="181">
        <v>26.48</v>
      </c>
      <c r="E1651" s="179"/>
    </row>
    <row r="1652" spans="1:5" ht="36.6" customHeight="1" x14ac:dyDescent="0.25">
      <c r="A1652" s="176" t="s">
        <v>3171</v>
      </c>
      <c r="B1652" s="177" t="s">
        <v>3172</v>
      </c>
      <c r="C1652" s="176" t="s">
        <v>185</v>
      </c>
      <c r="D1652" s="181">
        <v>26.48</v>
      </c>
      <c r="E1652" s="179"/>
    </row>
    <row r="1653" spans="1:5" ht="36.6" customHeight="1" x14ac:dyDescent="0.25">
      <c r="A1653" s="176" t="s">
        <v>3173</v>
      </c>
      <c r="B1653" s="177" t="s">
        <v>3174</v>
      </c>
      <c r="C1653" s="176" t="s">
        <v>185</v>
      </c>
      <c r="D1653" s="181">
        <v>26.75</v>
      </c>
      <c r="E1653" s="179"/>
    </row>
    <row r="1654" spans="1:5" ht="36.6" customHeight="1" x14ac:dyDescent="0.25">
      <c r="A1654" s="176" t="s">
        <v>3175</v>
      </c>
      <c r="B1654" s="177" t="s">
        <v>3176</v>
      </c>
      <c r="C1654" s="176" t="s">
        <v>185</v>
      </c>
      <c r="D1654" s="181">
        <v>27.06</v>
      </c>
      <c r="E1654" s="179"/>
    </row>
    <row r="1655" spans="1:5" ht="36.6" customHeight="1" x14ac:dyDescent="0.25">
      <c r="A1655" s="176" t="s">
        <v>3177</v>
      </c>
      <c r="B1655" s="177" t="s">
        <v>3178</v>
      </c>
      <c r="C1655" s="176" t="s">
        <v>185</v>
      </c>
      <c r="D1655" s="181">
        <v>28.15</v>
      </c>
      <c r="E1655" s="179"/>
    </row>
    <row r="1656" spans="1:5" ht="24.4" customHeight="1" x14ac:dyDescent="0.25">
      <c r="A1656" s="176" t="s">
        <v>3179</v>
      </c>
      <c r="B1656" s="177" t="s">
        <v>3180</v>
      </c>
      <c r="C1656" s="176" t="s">
        <v>44</v>
      </c>
      <c r="D1656" s="181">
        <v>11.25</v>
      </c>
      <c r="E1656" s="179"/>
    </row>
    <row r="1657" spans="1:5" ht="48.75" customHeight="1" x14ac:dyDescent="0.25">
      <c r="A1657" s="176" t="s">
        <v>3181</v>
      </c>
      <c r="B1657" s="177" t="s">
        <v>3182</v>
      </c>
      <c r="C1657" s="176" t="s">
        <v>44</v>
      </c>
      <c r="D1657" s="181">
        <v>43.74</v>
      </c>
      <c r="E1657" s="179"/>
    </row>
    <row r="1658" spans="1:5" ht="48.75" customHeight="1" x14ac:dyDescent="0.25">
      <c r="A1658" s="176" t="s">
        <v>3183</v>
      </c>
      <c r="B1658" s="177" t="s">
        <v>3184</v>
      </c>
      <c r="C1658" s="176" t="s">
        <v>44</v>
      </c>
      <c r="D1658" s="181">
        <v>54.42</v>
      </c>
      <c r="E1658" s="179"/>
    </row>
    <row r="1659" spans="1:5" ht="36.6" customHeight="1" x14ac:dyDescent="0.25">
      <c r="A1659" s="176" t="s">
        <v>3185</v>
      </c>
      <c r="B1659" s="177" t="s">
        <v>3186</v>
      </c>
      <c r="C1659" s="176" t="s">
        <v>44</v>
      </c>
      <c r="D1659" s="181">
        <v>65.83</v>
      </c>
      <c r="E1659" s="179"/>
    </row>
    <row r="1660" spans="1:5" ht="48.75" customHeight="1" x14ac:dyDescent="0.25">
      <c r="A1660" s="176" t="s">
        <v>3187</v>
      </c>
      <c r="B1660" s="177" t="s">
        <v>3188</v>
      </c>
      <c r="C1660" s="176" t="s">
        <v>44</v>
      </c>
      <c r="D1660" s="181">
        <v>54.07</v>
      </c>
      <c r="E1660" s="179"/>
    </row>
    <row r="1661" spans="1:5" ht="48.75" customHeight="1" x14ac:dyDescent="0.25">
      <c r="A1661" s="176" t="s">
        <v>3189</v>
      </c>
      <c r="B1661" s="177" t="s">
        <v>3190</v>
      </c>
      <c r="C1661" s="176" t="s">
        <v>44</v>
      </c>
      <c r="D1661" s="181">
        <v>65.48</v>
      </c>
      <c r="E1661" s="179"/>
    </row>
    <row r="1662" spans="1:5" ht="36.6" customHeight="1" x14ac:dyDescent="0.25">
      <c r="A1662" s="176" t="s">
        <v>3191</v>
      </c>
      <c r="B1662" s="177" t="s">
        <v>3192</v>
      </c>
      <c r="C1662" s="176" t="s">
        <v>185</v>
      </c>
      <c r="D1662" s="178">
        <v>6.45</v>
      </c>
      <c r="E1662" s="179"/>
    </row>
    <row r="1663" spans="1:5" ht="36.6" customHeight="1" x14ac:dyDescent="0.25">
      <c r="A1663" s="176" t="s">
        <v>3193</v>
      </c>
      <c r="B1663" s="177" t="s">
        <v>3194</v>
      </c>
      <c r="C1663" s="176" t="s">
        <v>185</v>
      </c>
      <c r="D1663" s="178">
        <v>6.78</v>
      </c>
      <c r="E1663" s="179"/>
    </row>
    <row r="1664" spans="1:5" ht="12.2" customHeight="1" x14ac:dyDescent="0.25">
      <c r="A1664" s="172">
        <v>8929</v>
      </c>
      <c r="B1664" s="173" t="s">
        <v>3195</v>
      </c>
      <c r="C1664" s="174"/>
      <c r="D1664" s="175"/>
      <c r="E1664" s="175"/>
    </row>
    <row r="1665" spans="1:5" ht="48.75" customHeight="1" x14ac:dyDescent="0.25">
      <c r="A1665" s="176" t="s">
        <v>3196</v>
      </c>
      <c r="B1665" s="177" t="s">
        <v>3197</v>
      </c>
      <c r="C1665" s="176" t="s">
        <v>44</v>
      </c>
      <c r="D1665" s="180">
        <v>123.98</v>
      </c>
      <c r="E1665" s="179"/>
    </row>
    <row r="1666" spans="1:5" ht="48.75" customHeight="1" x14ac:dyDescent="0.25">
      <c r="A1666" s="176" t="s">
        <v>3198</v>
      </c>
      <c r="B1666" s="177" t="s">
        <v>3199</v>
      </c>
      <c r="C1666" s="176" t="s">
        <v>44</v>
      </c>
      <c r="D1666" s="181">
        <v>97.77</v>
      </c>
      <c r="E1666" s="179"/>
    </row>
    <row r="1667" spans="1:5" ht="48.75" customHeight="1" x14ac:dyDescent="0.25">
      <c r="A1667" s="176" t="s">
        <v>3200</v>
      </c>
      <c r="B1667" s="177" t="s">
        <v>3201</v>
      </c>
      <c r="C1667" s="176" t="s">
        <v>44</v>
      </c>
      <c r="D1667" s="180">
        <v>140.87</v>
      </c>
      <c r="E1667" s="179"/>
    </row>
    <row r="1668" spans="1:5" ht="48.75" customHeight="1" x14ac:dyDescent="0.25">
      <c r="A1668" s="176" t="s">
        <v>3202</v>
      </c>
      <c r="B1668" s="177" t="s">
        <v>3203</v>
      </c>
      <c r="C1668" s="176" t="s">
        <v>44</v>
      </c>
      <c r="D1668" s="180">
        <v>113.73</v>
      </c>
      <c r="E1668" s="179"/>
    </row>
    <row r="1669" spans="1:5" ht="48.75" customHeight="1" x14ac:dyDescent="0.25">
      <c r="A1669" s="176" t="s">
        <v>3204</v>
      </c>
      <c r="B1669" s="177" t="s">
        <v>3205</v>
      </c>
      <c r="C1669" s="176" t="s">
        <v>44</v>
      </c>
      <c r="D1669" s="180">
        <v>155.31</v>
      </c>
      <c r="E1669" s="179"/>
    </row>
    <row r="1670" spans="1:5" ht="48.75" customHeight="1" x14ac:dyDescent="0.25">
      <c r="A1670" s="176" t="s">
        <v>3206</v>
      </c>
      <c r="B1670" s="177" t="s">
        <v>3207</v>
      </c>
      <c r="C1670" s="176" t="s">
        <v>44</v>
      </c>
      <c r="D1670" s="180">
        <v>131.81</v>
      </c>
      <c r="E1670" s="179"/>
    </row>
    <row r="1671" spans="1:5" ht="48.75" customHeight="1" x14ac:dyDescent="0.25">
      <c r="A1671" s="176" t="s">
        <v>3208</v>
      </c>
      <c r="B1671" s="177" t="s">
        <v>3209</v>
      </c>
      <c r="C1671" s="176" t="s">
        <v>44</v>
      </c>
      <c r="D1671" s="180">
        <v>191.79</v>
      </c>
      <c r="E1671" s="179"/>
    </row>
    <row r="1672" spans="1:5" ht="48.75" customHeight="1" x14ac:dyDescent="0.25">
      <c r="A1672" s="176" t="s">
        <v>3210</v>
      </c>
      <c r="B1672" s="177" t="s">
        <v>3211</v>
      </c>
      <c r="C1672" s="176" t="s">
        <v>44</v>
      </c>
      <c r="D1672" s="180">
        <v>164.92</v>
      </c>
      <c r="E1672" s="179"/>
    </row>
    <row r="1673" spans="1:5" ht="48.75" customHeight="1" x14ac:dyDescent="0.25">
      <c r="A1673" s="176" t="s">
        <v>3212</v>
      </c>
      <c r="B1673" s="177" t="s">
        <v>3213</v>
      </c>
      <c r="C1673" s="176" t="s">
        <v>44</v>
      </c>
      <c r="D1673" s="180">
        <v>230.68</v>
      </c>
      <c r="E1673" s="179"/>
    </row>
    <row r="1674" spans="1:5" ht="12.2" customHeight="1" x14ac:dyDescent="0.25">
      <c r="A1674" s="172">
        <v>8930</v>
      </c>
      <c r="B1674" s="173" t="s">
        <v>3214</v>
      </c>
      <c r="C1674" s="174"/>
      <c r="D1674" s="175"/>
      <c r="E1674" s="175"/>
    </row>
    <row r="1675" spans="1:5" ht="48.75" customHeight="1" x14ac:dyDescent="0.25">
      <c r="A1675" s="176" t="s">
        <v>3215</v>
      </c>
      <c r="B1675" s="177" t="s">
        <v>3216</v>
      </c>
      <c r="C1675" s="176" t="s">
        <v>44</v>
      </c>
      <c r="D1675" s="180">
        <v>123.04</v>
      </c>
      <c r="E1675" s="179"/>
    </row>
    <row r="1676" spans="1:5" ht="48.75" customHeight="1" x14ac:dyDescent="0.25">
      <c r="A1676" s="176" t="s">
        <v>3217</v>
      </c>
      <c r="B1676" s="177" t="s">
        <v>3218</v>
      </c>
      <c r="C1676" s="176" t="s">
        <v>44</v>
      </c>
      <c r="D1676" s="181">
        <v>96.92</v>
      </c>
      <c r="E1676" s="179"/>
    </row>
    <row r="1677" spans="1:5" ht="48.75" customHeight="1" x14ac:dyDescent="0.25">
      <c r="A1677" s="176" t="s">
        <v>3219</v>
      </c>
      <c r="B1677" s="177" t="s">
        <v>3220</v>
      </c>
      <c r="C1677" s="176" t="s">
        <v>44</v>
      </c>
      <c r="D1677" s="180">
        <v>137.93</v>
      </c>
      <c r="E1677" s="179"/>
    </row>
    <row r="1678" spans="1:5" ht="48.75" customHeight="1" x14ac:dyDescent="0.25">
      <c r="A1678" s="176" t="s">
        <v>3221</v>
      </c>
      <c r="B1678" s="177" t="s">
        <v>3222</v>
      </c>
      <c r="C1678" s="176" t="s">
        <v>44</v>
      </c>
      <c r="D1678" s="180">
        <v>112.14</v>
      </c>
      <c r="E1678" s="179"/>
    </row>
    <row r="1679" spans="1:5" ht="48.75" customHeight="1" x14ac:dyDescent="0.25">
      <c r="A1679" s="176" t="s">
        <v>3223</v>
      </c>
      <c r="B1679" s="177" t="s">
        <v>3224</v>
      </c>
      <c r="C1679" s="176" t="s">
        <v>44</v>
      </c>
      <c r="D1679" s="180">
        <v>154.91999999999999</v>
      </c>
      <c r="E1679" s="179"/>
    </row>
    <row r="1680" spans="1:5" ht="48.75" customHeight="1" x14ac:dyDescent="0.25">
      <c r="A1680" s="176" t="s">
        <v>3225</v>
      </c>
      <c r="B1680" s="177" t="s">
        <v>3226</v>
      </c>
      <c r="C1680" s="176" t="s">
        <v>44</v>
      </c>
      <c r="D1680" s="180">
        <v>128.97999999999999</v>
      </c>
      <c r="E1680" s="179"/>
    </row>
    <row r="1681" spans="1:5" ht="48.75" customHeight="1" x14ac:dyDescent="0.25">
      <c r="A1681" s="176" t="s">
        <v>3227</v>
      </c>
      <c r="B1681" s="177" t="s">
        <v>3228</v>
      </c>
      <c r="C1681" s="176" t="s">
        <v>44</v>
      </c>
      <c r="D1681" s="180">
        <v>190.27</v>
      </c>
      <c r="E1681" s="179"/>
    </row>
    <row r="1682" spans="1:5" ht="48.75" customHeight="1" x14ac:dyDescent="0.25">
      <c r="A1682" s="176" t="s">
        <v>3229</v>
      </c>
      <c r="B1682" s="177" t="s">
        <v>3230</v>
      </c>
      <c r="C1682" s="176" t="s">
        <v>44</v>
      </c>
      <c r="D1682" s="180">
        <v>165.78</v>
      </c>
      <c r="E1682" s="179"/>
    </row>
    <row r="1683" spans="1:5" ht="48.75" customHeight="1" x14ac:dyDescent="0.25">
      <c r="A1683" s="176" t="s">
        <v>3231</v>
      </c>
      <c r="B1683" s="177" t="s">
        <v>3232</v>
      </c>
      <c r="C1683" s="176" t="s">
        <v>44</v>
      </c>
      <c r="D1683" s="180">
        <v>233.34</v>
      </c>
      <c r="E1683" s="179"/>
    </row>
    <row r="1684" spans="1:5" ht="12.2" customHeight="1" x14ac:dyDescent="0.25">
      <c r="A1684" s="172">
        <v>8931</v>
      </c>
      <c r="B1684" s="173" t="s">
        <v>3233</v>
      </c>
      <c r="C1684" s="174"/>
      <c r="D1684" s="175"/>
      <c r="E1684" s="175"/>
    </row>
    <row r="1685" spans="1:5" ht="48.75" customHeight="1" x14ac:dyDescent="0.25">
      <c r="A1685" s="176" t="s">
        <v>3234</v>
      </c>
      <c r="B1685" s="177" t="s">
        <v>3235</v>
      </c>
      <c r="C1685" s="176" t="s">
        <v>44</v>
      </c>
      <c r="D1685" s="181">
        <v>14.19</v>
      </c>
      <c r="E1685" s="179"/>
    </row>
    <row r="1686" spans="1:5" ht="48.75" customHeight="1" x14ac:dyDescent="0.25">
      <c r="A1686" s="176" t="s">
        <v>3236</v>
      </c>
      <c r="B1686" s="177" t="s">
        <v>3237</v>
      </c>
      <c r="C1686" s="176" t="s">
        <v>44</v>
      </c>
      <c r="D1686" s="181">
        <v>12.46</v>
      </c>
      <c r="E1686" s="179"/>
    </row>
    <row r="1687" spans="1:5" ht="36.6" customHeight="1" x14ac:dyDescent="0.25">
      <c r="A1687" s="176" t="s">
        <v>3238</v>
      </c>
      <c r="B1687" s="177" t="s">
        <v>3239</v>
      </c>
      <c r="C1687" s="176" t="s">
        <v>44</v>
      </c>
      <c r="D1687" s="181">
        <v>13.42</v>
      </c>
      <c r="E1687" s="179"/>
    </row>
    <row r="1688" spans="1:5" ht="36.6" customHeight="1" x14ac:dyDescent="0.25">
      <c r="A1688" s="176" t="s">
        <v>3240</v>
      </c>
      <c r="B1688" s="177" t="s">
        <v>3241</v>
      </c>
      <c r="C1688" s="176" t="s">
        <v>44</v>
      </c>
      <c r="D1688" s="181">
        <v>24.45</v>
      </c>
      <c r="E1688" s="179"/>
    </row>
    <row r="1689" spans="1:5" ht="36.6" customHeight="1" x14ac:dyDescent="0.25">
      <c r="A1689" s="176" t="s">
        <v>3242</v>
      </c>
      <c r="B1689" s="177" t="s">
        <v>3243</v>
      </c>
      <c r="C1689" s="176" t="s">
        <v>44</v>
      </c>
      <c r="D1689" s="181">
        <v>18.48</v>
      </c>
      <c r="E1689" s="179"/>
    </row>
    <row r="1690" spans="1:5" ht="12.2" customHeight="1" x14ac:dyDescent="0.25">
      <c r="A1690" s="172">
        <v>8932</v>
      </c>
      <c r="B1690" s="173" t="s">
        <v>3244</v>
      </c>
      <c r="C1690" s="174"/>
      <c r="D1690" s="175"/>
      <c r="E1690" s="175"/>
    </row>
    <row r="1691" spans="1:5" ht="36.6" customHeight="1" x14ac:dyDescent="0.25">
      <c r="A1691" s="176" t="s">
        <v>3245</v>
      </c>
      <c r="B1691" s="177" t="s">
        <v>3246</v>
      </c>
      <c r="C1691" s="176" t="s">
        <v>185</v>
      </c>
      <c r="D1691" s="181">
        <v>61.8</v>
      </c>
      <c r="E1691" s="179"/>
    </row>
    <row r="1692" spans="1:5" ht="36.6" customHeight="1" x14ac:dyDescent="0.25">
      <c r="A1692" s="176" t="s">
        <v>3247</v>
      </c>
      <c r="B1692" s="177" t="s">
        <v>3248</v>
      </c>
      <c r="C1692" s="176" t="s">
        <v>185</v>
      </c>
      <c r="D1692" s="181">
        <v>75.2</v>
      </c>
      <c r="E1692" s="179"/>
    </row>
    <row r="1693" spans="1:5" ht="36.6" customHeight="1" x14ac:dyDescent="0.25">
      <c r="A1693" s="176" t="s">
        <v>3249</v>
      </c>
      <c r="B1693" s="177" t="s">
        <v>3250</v>
      </c>
      <c r="C1693" s="176" t="s">
        <v>185</v>
      </c>
      <c r="D1693" s="181">
        <v>58.79</v>
      </c>
      <c r="E1693" s="179"/>
    </row>
    <row r="1694" spans="1:5" ht="36.6" customHeight="1" x14ac:dyDescent="0.25">
      <c r="A1694" s="176" t="s">
        <v>3251</v>
      </c>
      <c r="B1694" s="177" t="s">
        <v>3252</v>
      </c>
      <c r="C1694" s="176" t="s">
        <v>185</v>
      </c>
      <c r="D1694" s="181">
        <v>47.38</v>
      </c>
      <c r="E1694" s="179"/>
    </row>
    <row r="1695" spans="1:5" ht="36.6" customHeight="1" x14ac:dyDescent="0.25">
      <c r="A1695" s="176" t="s">
        <v>3253</v>
      </c>
      <c r="B1695" s="177" t="s">
        <v>3254</v>
      </c>
      <c r="C1695" s="176" t="s">
        <v>185</v>
      </c>
      <c r="D1695" s="181">
        <v>89.82</v>
      </c>
      <c r="E1695" s="179"/>
    </row>
    <row r="1696" spans="1:5" ht="36.6" customHeight="1" x14ac:dyDescent="0.25">
      <c r="A1696" s="176" t="s">
        <v>3255</v>
      </c>
      <c r="B1696" s="177" t="s">
        <v>3256</v>
      </c>
      <c r="C1696" s="176" t="s">
        <v>185</v>
      </c>
      <c r="D1696" s="181">
        <v>67.22</v>
      </c>
      <c r="E1696" s="179"/>
    </row>
    <row r="1697" spans="1:5" ht="36.6" customHeight="1" x14ac:dyDescent="0.25">
      <c r="A1697" s="176" t="s">
        <v>3257</v>
      </c>
      <c r="B1697" s="177" t="s">
        <v>3258</v>
      </c>
      <c r="C1697" s="176" t="s">
        <v>185</v>
      </c>
      <c r="D1697" s="181">
        <v>61.7</v>
      </c>
      <c r="E1697" s="179"/>
    </row>
    <row r="1698" spans="1:5" ht="36.6" customHeight="1" x14ac:dyDescent="0.25">
      <c r="A1698" s="176" t="s">
        <v>3259</v>
      </c>
      <c r="B1698" s="177" t="s">
        <v>3260</v>
      </c>
      <c r="C1698" s="176" t="s">
        <v>185</v>
      </c>
      <c r="D1698" s="181">
        <v>39.1</v>
      </c>
      <c r="E1698" s="179"/>
    </row>
    <row r="1699" spans="1:5" ht="48.75" customHeight="1" x14ac:dyDescent="0.25">
      <c r="A1699" s="176" t="s">
        <v>3261</v>
      </c>
      <c r="B1699" s="177" t="s">
        <v>3262</v>
      </c>
      <c r="C1699" s="176" t="s">
        <v>185</v>
      </c>
      <c r="D1699" s="180">
        <v>163.13</v>
      </c>
      <c r="E1699" s="179"/>
    </row>
    <row r="1700" spans="1:5" ht="48.75" customHeight="1" x14ac:dyDescent="0.25">
      <c r="A1700" s="176" t="s">
        <v>3263</v>
      </c>
      <c r="B1700" s="177" t="s">
        <v>3264</v>
      </c>
      <c r="C1700" s="176" t="s">
        <v>185</v>
      </c>
      <c r="D1700" s="180">
        <v>183.69</v>
      </c>
      <c r="E1700" s="179"/>
    </row>
    <row r="1701" spans="1:5" ht="48.75" customHeight="1" x14ac:dyDescent="0.25">
      <c r="A1701" s="176" t="s">
        <v>3265</v>
      </c>
      <c r="B1701" s="177" t="s">
        <v>3266</v>
      </c>
      <c r="C1701" s="176" t="s">
        <v>185</v>
      </c>
      <c r="D1701" s="180">
        <v>159.4</v>
      </c>
      <c r="E1701" s="179"/>
    </row>
    <row r="1702" spans="1:5" ht="48.75" customHeight="1" x14ac:dyDescent="0.25">
      <c r="A1702" s="176" t="s">
        <v>3267</v>
      </c>
      <c r="B1702" s="177" t="s">
        <v>3268</v>
      </c>
      <c r="C1702" s="176" t="s">
        <v>185</v>
      </c>
      <c r="D1702" s="180">
        <v>137.86000000000001</v>
      </c>
      <c r="E1702" s="179"/>
    </row>
    <row r="1703" spans="1:5" ht="48.75" customHeight="1" x14ac:dyDescent="0.25">
      <c r="A1703" s="176" t="s">
        <v>3269</v>
      </c>
      <c r="B1703" s="177" t="s">
        <v>3270</v>
      </c>
      <c r="C1703" s="176" t="s">
        <v>185</v>
      </c>
      <c r="D1703" s="180">
        <v>273.27</v>
      </c>
      <c r="E1703" s="179"/>
    </row>
    <row r="1704" spans="1:5" ht="48.75" customHeight="1" x14ac:dyDescent="0.25">
      <c r="A1704" s="176" t="s">
        <v>3271</v>
      </c>
      <c r="B1704" s="177" t="s">
        <v>3272</v>
      </c>
      <c r="C1704" s="176" t="s">
        <v>185</v>
      </c>
      <c r="D1704" s="180">
        <v>335.55</v>
      </c>
      <c r="E1704" s="179"/>
    </row>
    <row r="1705" spans="1:5" ht="48.75" customHeight="1" x14ac:dyDescent="0.25">
      <c r="A1705" s="176" t="s">
        <v>3273</v>
      </c>
      <c r="B1705" s="177" t="s">
        <v>3274</v>
      </c>
      <c r="C1705" s="176" t="s">
        <v>185</v>
      </c>
      <c r="D1705" s="180">
        <v>286.97000000000003</v>
      </c>
      <c r="E1705" s="179"/>
    </row>
    <row r="1706" spans="1:5" ht="48.75" customHeight="1" x14ac:dyDescent="0.25">
      <c r="A1706" s="176" t="s">
        <v>3275</v>
      </c>
      <c r="B1706" s="177" t="s">
        <v>3276</v>
      </c>
      <c r="C1706" s="176" t="s">
        <v>185</v>
      </c>
      <c r="D1706" s="180">
        <v>222.73</v>
      </c>
      <c r="E1706" s="179"/>
    </row>
    <row r="1707" spans="1:5" ht="48.75" customHeight="1" x14ac:dyDescent="0.25">
      <c r="A1707" s="176" t="s">
        <v>3277</v>
      </c>
      <c r="B1707" s="177" t="s">
        <v>3278</v>
      </c>
      <c r="C1707" s="176" t="s">
        <v>185</v>
      </c>
      <c r="D1707" s="180">
        <v>120.93</v>
      </c>
      <c r="E1707" s="179"/>
    </row>
    <row r="1708" spans="1:5" ht="48.75" customHeight="1" x14ac:dyDescent="0.25">
      <c r="A1708" s="176" t="s">
        <v>3279</v>
      </c>
      <c r="B1708" s="177" t="s">
        <v>3280</v>
      </c>
      <c r="C1708" s="176" t="s">
        <v>185</v>
      </c>
      <c r="D1708" s="180">
        <v>147.37</v>
      </c>
      <c r="E1708" s="179"/>
    </row>
    <row r="1709" spans="1:5" ht="48.75" customHeight="1" x14ac:dyDescent="0.25">
      <c r="A1709" s="176" t="s">
        <v>3281</v>
      </c>
      <c r="B1709" s="177" t="s">
        <v>3282</v>
      </c>
      <c r="C1709" s="176" t="s">
        <v>185</v>
      </c>
      <c r="D1709" s="180">
        <v>110.78</v>
      </c>
      <c r="E1709" s="179"/>
    </row>
    <row r="1710" spans="1:5" ht="48.75" customHeight="1" x14ac:dyDescent="0.25">
      <c r="A1710" s="176" t="s">
        <v>3283</v>
      </c>
      <c r="B1710" s="177" t="s">
        <v>3284</v>
      </c>
      <c r="C1710" s="176" t="s">
        <v>185</v>
      </c>
      <c r="D1710" s="181">
        <v>93.88</v>
      </c>
      <c r="E1710" s="179"/>
    </row>
    <row r="1711" spans="1:5" ht="48.75" customHeight="1" x14ac:dyDescent="0.25">
      <c r="A1711" s="176" t="s">
        <v>3285</v>
      </c>
      <c r="B1711" s="177" t="s">
        <v>3286</v>
      </c>
      <c r="C1711" s="176" t="s">
        <v>185</v>
      </c>
      <c r="D1711" s="181">
        <v>66.02</v>
      </c>
      <c r="E1711" s="179"/>
    </row>
    <row r="1712" spans="1:5" ht="48.75" customHeight="1" x14ac:dyDescent="0.25">
      <c r="A1712" s="176" t="s">
        <v>3287</v>
      </c>
      <c r="B1712" s="177" t="s">
        <v>3288</v>
      </c>
      <c r="C1712" s="176" t="s">
        <v>185</v>
      </c>
      <c r="D1712" s="181">
        <v>78.180000000000007</v>
      </c>
      <c r="E1712" s="179"/>
    </row>
    <row r="1713" spans="1:5" ht="48.75" customHeight="1" x14ac:dyDescent="0.25">
      <c r="A1713" s="176" t="s">
        <v>3289</v>
      </c>
      <c r="B1713" s="177" t="s">
        <v>3290</v>
      </c>
      <c r="C1713" s="176" t="s">
        <v>185</v>
      </c>
      <c r="D1713" s="181">
        <v>79.05</v>
      </c>
      <c r="E1713" s="179"/>
    </row>
    <row r="1714" spans="1:5" ht="48.75" customHeight="1" x14ac:dyDescent="0.25">
      <c r="A1714" s="176" t="s">
        <v>3291</v>
      </c>
      <c r="B1714" s="177" t="s">
        <v>3292</v>
      </c>
      <c r="C1714" s="176" t="s">
        <v>185</v>
      </c>
      <c r="D1714" s="180">
        <v>124.53</v>
      </c>
      <c r="E1714" s="179"/>
    </row>
    <row r="1715" spans="1:5" ht="48.75" customHeight="1" x14ac:dyDescent="0.25">
      <c r="A1715" s="176" t="s">
        <v>3293</v>
      </c>
      <c r="B1715" s="177" t="s">
        <v>3294</v>
      </c>
      <c r="C1715" s="176" t="s">
        <v>185</v>
      </c>
      <c r="D1715" s="181">
        <v>57.96</v>
      </c>
      <c r="E1715" s="179"/>
    </row>
    <row r="1716" spans="1:5" ht="48.75" customHeight="1" x14ac:dyDescent="0.25">
      <c r="A1716" s="176" t="s">
        <v>3295</v>
      </c>
      <c r="B1716" s="177" t="s">
        <v>3296</v>
      </c>
      <c r="C1716" s="176" t="s">
        <v>185</v>
      </c>
      <c r="D1716" s="181">
        <v>70.17</v>
      </c>
      <c r="E1716" s="179"/>
    </row>
    <row r="1717" spans="1:5" ht="48.75" customHeight="1" x14ac:dyDescent="0.25">
      <c r="A1717" s="176" t="s">
        <v>3297</v>
      </c>
      <c r="B1717" s="177" t="s">
        <v>3298</v>
      </c>
      <c r="C1717" s="176" t="s">
        <v>185</v>
      </c>
      <c r="D1717" s="180">
        <v>259.79000000000002</v>
      </c>
      <c r="E1717" s="179"/>
    </row>
    <row r="1718" spans="1:5" ht="48.75" customHeight="1" x14ac:dyDescent="0.25">
      <c r="A1718" s="176" t="s">
        <v>3299</v>
      </c>
      <c r="B1718" s="177" t="s">
        <v>3300</v>
      </c>
      <c r="C1718" s="176" t="s">
        <v>185</v>
      </c>
      <c r="D1718" s="180">
        <v>232.62</v>
      </c>
      <c r="E1718" s="179"/>
    </row>
    <row r="1719" spans="1:5" ht="48.75" customHeight="1" x14ac:dyDescent="0.25">
      <c r="A1719" s="176" t="s">
        <v>3301</v>
      </c>
      <c r="B1719" s="177" t="s">
        <v>3302</v>
      </c>
      <c r="C1719" s="176" t="s">
        <v>185</v>
      </c>
      <c r="D1719" s="180">
        <v>523.04999999999995</v>
      </c>
      <c r="E1719" s="179"/>
    </row>
    <row r="1720" spans="1:5" ht="48.75" customHeight="1" x14ac:dyDescent="0.25">
      <c r="A1720" s="176" t="s">
        <v>3303</v>
      </c>
      <c r="B1720" s="177" t="s">
        <v>3304</v>
      </c>
      <c r="C1720" s="176" t="s">
        <v>185</v>
      </c>
      <c r="D1720" s="180">
        <v>397.52</v>
      </c>
      <c r="E1720" s="179"/>
    </row>
    <row r="1721" spans="1:5" ht="36.6" customHeight="1" x14ac:dyDescent="0.25">
      <c r="A1721" s="176" t="s">
        <v>3305</v>
      </c>
      <c r="B1721" s="177" t="s">
        <v>3306</v>
      </c>
      <c r="C1721" s="176" t="s">
        <v>185</v>
      </c>
      <c r="D1721" s="180">
        <v>178.57</v>
      </c>
      <c r="E1721" s="179"/>
    </row>
    <row r="1722" spans="1:5" ht="36.6" customHeight="1" x14ac:dyDescent="0.25">
      <c r="A1722" s="176" t="s">
        <v>3307</v>
      </c>
      <c r="B1722" s="177" t="s">
        <v>3308</v>
      </c>
      <c r="C1722" s="176" t="s">
        <v>185</v>
      </c>
      <c r="D1722" s="180">
        <v>160.78</v>
      </c>
      <c r="E1722" s="179"/>
    </row>
    <row r="1723" spans="1:5" ht="36.6" customHeight="1" x14ac:dyDescent="0.25">
      <c r="A1723" s="176" t="s">
        <v>3309</v>
      </c>
      <c r="B1723" s="177" t="s">
        <v>3310</v>
      </c>
      <c r="C1723" s="176" t="s">
        <v>185</v>
      </c>
      <c r="D1723" s="180">
        <v>360.61</v>
      </c>
      <c r="E1723" s="179"/>
    </row>
    <row r="1724" spans="1:5" ht="36.6" customHeight="1" x14ac:dyDescent="0.25">
      <c r="A1724" s="176" t="s">
        <v>3311</v>
      </c>
      <c r="B1724" s="177" t="s">
        <v>3312</v>
      </c>
      <c r="C1724" s="176" t="s">
        <v>185</v>
      </c>
      <c r="D1724" s="180">
        <v>253.84</v>
      </c>
      <c r="E1724" s="179"/>
    </row>
    <row r="1725" spans="1:5" ht="48.75" customHeight="1" x14ac:dyDescent="0.25">
      <c r="A1725" s="176" t="s">
        <v>3313</v>
      </c>
      <c r="B1725" s="177" t="s">
        <v>3314</v>
      </c>
      <c r="C1725" s="176" t="s">
        <v>185</v>
      </c>
      <c r="D1725" s="180">
        <v>272.10000000000002</v>
      </c>
      <c r="E1725" s="179"/>
    </row>
    <row r="1726" spans="1:5" ht="48.75" customHeight="1" x14ac:dyDescent="0.25">
      <c r="A1726" s="176" t="s">
        <v>3315</v>
      </c>
      <c r="B1726" s="177" t="s">
        <v>3316</v>
      </c>
      <c r="C1726" s="176" t="s">
        <v>185</v>
      </c>
      <c r="D1726" s="180">
        <v>219.49</v>
      </c>
      <c r="E1726" s="179"/>
    </row>
    <row r="1727" spans="1:5" ht="48.75" customHeight="1" x14ac:dyDescent="0.25">
      <c r="A1727" s="176" t="s">
        <v>3317</v>
      </c>
      <c r="B1727" s="177" t="s">
        <v>3318</v>
      </c>
      <c r="C1727" s="176" t="s">
        <v>185</v>
      </c>
      <c r="D1727" s="180">
        <v>543.48</v>
      </c>
      <c r="E1727" s="179"/>
    </row>
    <row r="1728" spans="1:5" ht="48.75" customHeight="1" x14ac:dyDescent="0.25">
      <c r="A1728" s="176" t="s">
        <v>3319</v>
      </c>
      <c r="B1728" s="177" t="s">
        <v>3320</v>
      </c>
      <c r="C1728" s="176" t="s">
        <v>185</v>
      </c>
      <c r="D1728" s="180">
        <v>398.3</v>
      </c>
      <c r="E1728" s="179"/>
    </row>
    <row r="1729" spans="1:5" ht="36.6" customHeight="1" x14ac:dyDescent="0.25">
      <c r="A1729" s="176" t="s">
        <v>3321</v>
      </c>
      <c r="B1729" s="177" t="s">
        <v>3322</v>
      </c>
      <c r="C1729" s="176" t="s">
        <v>185</v>
      </c>
      <c r="D1729" s="180">
        <v>190.88</v>
      </c>
      <c r="E1729" s="179"/>
    </row>
    <row r="1730" spans="1:5" ht="36.6" customHeight="1" x14ac:dyDescent="0.25">
      <c r="A1730" s="176" t="s">
        <v>3323</v>
      </c>
      <c r="B1730" s="177" t="s">
        <v>3324</v>
      </c>
      <c r="C1730" s="176" t="s">
        <v>185</v>
      </c>
      <c r="D1730" s="180">
        <v>147.65</v>
      </c>
      <c r="E1730" s="179"/>
    </row>
    <row r="1731" spans="1:5" ht="36.6" customHeight="1" x14ac:dyDescent="0.25">
      <c r="A1731" s="176" t="s">
        <v>3325</v>
      </c>
      <c r="B1731" s="177" t="s">
        <v>3326</v>
      </c>
      <c r="C1731" s="176" t="s">
        <v>185</v>
      </c>
      <c r="D1731" s="180">
        <v>381.04</v>
      </c>
      <c r="E1731" s="179"/>
    </row>
    <row r="1732" spans="1:5" ht="36.6" customHeight="1" x14ac:dyDescent="0.25">
      <c r="A1732" s="176" t="s">
        <v>3327</v>
      </c>
      <c r="B1732" s="177" t="s">
        <v>3328</v>
      </c>
      <c r="C1732" s="176" t="s">
        <v>185</v>
      </c>
      <c r="D1732" s="180">
        <v>254.62</v>
      </c>
      <c r="E1732" s="179"/>
    </row>
    <row r="1733" spans="1:5" ht="48.75" customHeight="1" x14ac:dyDescent="0.25">
      <c r="A1733" s="176" t="s">
        <v>3329</v>
      </c>
      <c r="B1733" s="177" t="s">
        <v>3330</v>
      </c>
      <c r="C1733" s="176" t="s">
        <v>185</v>
      </c>
      <c r="D1733" s="180">
        <v>451.87</v>
      </c>
      <c r="E1733" s="179"/>
    </row>
    <row r="1734" spans="1:5" ht="48.75" customHeight="1" x14ac:dyDescent="0.25">
      <c r="A1734" s="176" t="s">
        <v>3331</v>
      </c>
      <c r="B1734" s="177" t="s">
        <v>3332</v>
      </c>
      <c r="C1734" s="176" t="s">
        <v>185</v>
      </c>
      <c r="D1734" s="180">
        <v>370.86</v>
      </c>
      <c r="E1734" s="179"/>
    </row>
    <row r="1735" spans="1:5" ht="48.75" customHeight="1" x14ac:dyDescent="0.25">
      <c r="A1735" s="176" t="s">
        <v>3333</v>
      </c>
      <c r="B1735" s="177" t="s">
        <v>3334</v>
      </c>
      <c r="C1735" s="176" t="s">
        <v>185</v>
      </c>
      <c r="D1735" s="180">
        <v>458.76</v>
      </c>
      <c r="E1735" s="179"/>
    </row>
    <row r="1736" spans="1:5" ht="36.6" customHeight="1" x14ac:dyDescent="0.25">
      <c r="A1736" s="176" t="s">
        <v>3335</v>
      </c>
      <c r="B1736" s="177" t="s">
        <v>3336</v>
      </c>
      <c r="C1736" s="176" t="s">
        <v>185</v>
      </c>
      <c r="D1736" s="180">
        <v>370.65</v>
      </c>
      <c r="E1736" s="179"/>
    </row>
    <row r="1737" spans="1:5" ht="36.6" customHeight="1" x14ac:dyDescent="0.25">
      <c r="A1737" s="176" t="s">
        <v>3337</v>
      </c>
      <c r="B1737" s="177" t="s">
        <v>3338</v>
      </c>
      <c r="C1737" s="176" t="s">
        <v>185</v>
      </c>
      <c r="D1737" s="180">
        <v>299.02</v>
      </c>
      <c r="E1737" s="179"/>
    </row>
    <row r="1738" spans="1:5" ht="36.6" customHeight="1" x14ac:dyDescent="0.25">
      <c r="A1738" s="176" t="s">
        <v>3339</v>
      </c>
      <c r="B1738" s="177" t="s">
        <v>3340</v>
      </c>
      <c r="C1738" s="176" t="s">
        <v>185</v>
      </c>
      <c r="D1738" s="180">
        <v>315.08</v>
      </c>
      <c r="E1738" s="179"/>
    </row>
    <row r="1739" spans="1:5" ht="48.75" customHeight="1" x14ac:dyDescent="0.25">
      <c r="A1739" s="176" t="s">
        <v>3341</v>
      </c>
      <c r="B1739" s="177" t="s">
        <v>3342</v>
      </c>
      <c r="C1739" s="176" t="s">
        <v>185</v>
      </c>
      <c r="D1739" s="180">
        <v>459.55</v>
      </c>
      <c r="E1739" s="179"/>
    </row>
    <row r="1740" spans="1:5" ht="48.75" customHeight="1" x14ac:dyDescent="0.25">
      <c r="A1740" s="176" t="s">
        <v>3343</v>
      </c>
      <c r="B1740" s="177" t="s">
        <v>3344</v>
      </c>
      <c r="C1740" s="176" t="s">
        <v>185</v>
      </c>
      <c r="D1740" s="180">
        <v>346.6</v>
      </c>
      <c r="E1740" s="179"/>
    </row>
    <row r="1741" spans="1:5" ht="48.75" customHeight="1" x14ac:dyDescent="0.25">
      <c r="A1741" s="176" t="s">
        <v>3345</v>
      </c>
      <c r="B1741" s="177" t="s">
        <v>3346</v>
      </c>
      <c r="C1741" s="176" t="s">
        <v>185</v>
      </c>
      <c r="D1741" s="180">
        <v>538.82000000000005</v>
      </c>
      <c r="E1741" s="179"/>
    </row>
    <row r="1742" spans="1:5" ht="48.75" customHeight="1" x14ac:dyDescent="0.25">
      <c r="A1742" s="176" t="s">
        <v>3347</v>
      </c>
      <c r="B1742" s="177" t="s">
        <v>3348</v>
      </c>
      <c r="C1742" s="176" t="s">
        <v>185</v>
      </c>
      <c r="D1742" s="180">
        <v>398.57</v>
      </c>
      <c r="E1742" s="179"/>
    </row>
    <row r="1743" spans="1:5" ht="48.75" customHeight="1" x14ac:dyDescent="0.25">
      <c r="A1743" s="176" t="s">
        <v>3349</v>
      </c>
      <c r="B1743" s="177" t="s">
        <v>3350</v>
      </c>
      <c r="C1743" s="176" t="s">
        <v>185</v>
      </c>
      <c r="D1743" s="180">
        <v>310.89999999999998</v>
      </c>
      <c r="E1743" s="179"/>
    </row>
    <row r="1744" spans="1:5" ht="36.6" customHeight="1" x14ac:dyDescent="0.25">
      <c r="A1744" s="176" t="s">
        <v>3351</v>
      </c>
      <c r="B1744" s="177" t="s">
        <v>3352</v>
      </c>
      <c r="C1744" s="176" t="s">
        <v>185</v>
      </c>
      <c r="D1744" s="180">
        <v>378.33</v>
      </c>
      <c r="E1744" s="179"/>
    </row>
    <row r="1745" spans="1:5" ht="36.6" customHeight="1" x14ac:dyDescent="0.25">
      <c r="A1745" s="176" t="s">
        <v>3353</v>
      </c>
      <c r="B1745" s="177" t="s">
        <v>3354</v>
      </c>
      <c r="C1745" s="176" t="s">
        <v>185</v>
      </c>
      <c r="D1745" s="180">
        <v>274.76</v>
      </c>
      <c r="E1745" s="179"/>
    </row>
    <row r="1746" spans="1:5" ht="36.6" customHeight="1" x14ac:dyDescent="0.25">
      <c r="A1746" s="176" t="s">
        <v>3355</v>
      </c>
      <c r="B1746" s="177" t="s">
        <v>3356</v>
      </c>
      <c r="C1746" s="176" t="s">
        <v>185</v>
      </c>
      <c r="D1746" s="180">
        <v>395.14</v>
      </c>
      <c r="E1746" s="179"/>
    </row>
    <row r="1747" spans="1:5" ht="36.6" customHeight="1" x14ac:dyDescent="0.25">
      <c r="A1747" s="176" t="s">
        <v>3357</v>
      </c>
      <c r="B1747" s="177" t="s">
        <v>3358</v>
      </c>
      <c r="C1747" s="176" t="s">
        <v>185</v>
      </c>
      <c r="D1747" s="180">
        <v>357.96</v>
      </c>
      <c r="E1747" s="179"/>
    </row>
    <row r="1748" spans="1:5" ht="36.6" customHeight="1" x14ac:dyDescent="0.25">
      <c r="A1748" s="176" t="s">
        <v>3359</v>
      </c>
      <c r="B1748" s="177" t="s">
        <v>3360</v>
      </c>
      <c r="C1748" s="176" t="s">
        <v>185</v>
      </c>
      <c r="D1748" s="180">
        <v>274.98</v>
      </c>
      <c r="E1748" s="179"/>
    </row>
    <row r="1749" spans="1:5" ht="48.75" customHeight="1" x14ac:dyDescent="0.25">
      <c r="A1749" s="176" t="s">
        <v>3361</v>
      </c>
      <c r="B1749" s="177" t="s">
        <v>3362</v>
      </c>
      <c r="C1749" s="176" t="s">
        <v>185</v>
      </c>
      <c r="D1749" s="181">
        <v>55.36</v>
      </c>
      <c r="E1749" s="179"/>
    </row>
    <row r="1750" spans="1:5" ht="48.75" customHeight="1" x14ac:dyDescent="0.25">
      <c r="A1750" s="176" t="s">
        <v>3363</v>
      </c>
      <c r="B1750" s="177" t="s">
        <v>3364</v>
      </c>
      <c r="C1750" s="176" t="s">
        <v>185</v>
      </c>
      <c r="D1750" s="181">
        <v>52.35</v>
      </c>
      <c r="E1750" s="179"/>
    </row>
    <row r="1751" spans="1:5" ht="48.75" customHeight="1" x14ac:dyDescent="0.25">
      <c r="A1751" s="176" t="s">
        <v>3365</v>
      </c>
      <c r="B1751" s="177" t="s">
        <v>3366</v>
      </c>
      <c r="C1751" s="176" t="s">
        <v>185</v>
      </c>
      <c r="D1751" s="181">
        <v>40.94</v>
      </c>
      <c r="E1751" s="179"/>
    </row>
    <row r="1752" spans="1:5" ht="36.6" customHeight="1" x14ac:dyDescent="0.25">
      <c r="A1752" s="176" t="s">
        <v>3367</v>
      </c>
      <c r="B1752" s="177" t="s">
        <v>3368</v>
      </c>
      <c r="C1752" s="176" t="s">
        <v>185</v>
      </c>
      <c r="D1752" s="182">
        <v>1893.82</v>
      </c>
      <c r="E1752" s="179"/>
    </row>
    <row r="1753" spans="1:5" ht="36.6" customHeight="1" x14ac:dyDescent="0.25">
      <c r="A1753" s="176" t="s">
        <v>3369</v>
      </c>
      <c r="B1753" s="177" t="s">
        <v>3370</v>
      </c>
      <c r="C1753" s="176" t="s">
        <v>185</v>
      </c>
      <c r="D1753" s="182">
        <v>2878.81</v>
      </c>
      <c r="E1753" s="179"/>
    </row>
    <row r="1754" spans="1:5" ht="36.6" customHeight="1" x14ac:dyDescent="0.25">
      <c r="A1754" s="176" t="s">
        <v>3371</v>
      </c>
      <c r="B1754" s="177" t="s">
        <v>3372</v>
      </c>
      <c r="C1754" s="176" t="s">
        <v>185</v>
      </c>
      <c r="D1754" s="182">
        <v>3767.76</v>
      </c>
      <c r="E1754" s="179"/>
    </row>
    <row r="1755" spans="1:5" ht="48.75" customHeight="1" x14ac:dyDescent="0.25">
      <c r="A1755" s="176" t="s">
        <v>3373</v>
      </c>
      <c r="B1755" s="177" t="s">
        <v>3374</v>
      </c>
      <c r="C1755" s="176" t="s">
        <v>185</v>
      </c>
      <c r="D1755" s="182">
        <v>4788.21</v>
      </c>
      <c r="E1755" s="179"/>
    </row>
    <row r="1756" spans="1:5" ht="48.75" customHeight="1" x14ac:dyDescent="0.25">
      <c r="A1756" s="176" t="s">
        <v>3375</v>
      </c>
      <c r="B1756" s="177" t="s">
        <v>3376</v>
      </c>
      <c r="C1756" s="176" t="s">
        <v>185</v>
      </c>
      <c r="D1756" s="182">
        <v>5310.15</v>
      </c>
      <c r="E1756" s="179"/>
    </row>
    <row r="1757" spans="1:5" ht="48.75" customHeight="1" x14ac:dyDescent="0.25">
      <c r="A1757" s="176" t="s">
        <v>3377</v>
      </c>
      <c r="B1757" s="177" t="s">
        <v>3378</v>
      </c>
      <c r="C1757" s="176" t="s">
        <v>185</v>
      </c>
      <c r="D1757" s="181">
        <v>79.94</v>
      </c>
      <c r="E1757" s="179"/>
    </row>
    <row r="1758" spans="1:5" ht="48.75" customHeight="1" x14ac:dyDescent="0.25">
      <c r="A1758" s="176" t="s">
        <v>3379</v>
      </c>
      <c r="B1758" s="177" t="s">
        <v>3380</v>
      </c>
      <c r="C1758" s="176" t="s">
        <v>185</v>
      </c>
      <c r="D1758" s="181">
        <v>80.599999999999994</v>
      </c>
      <c r="E1758" s="179"/>
    </row>
    <row r="1759" spans="1:5" ht="48.75" customHeight="1" x14ac:dyDescent="0.25">
      <c r="A1759" s="176" t="s">
        <v>3381</v>
      </c>
      <c r="B1759" s="177" t="s">
        <v>3382</v>
      </c>
      <c r="C1759" s="176" t="s">
        <v>185</v>
      </c>
      <c r="D1759" s="181">
        <v>77.59</v>
      </c>
      <c r="E1759" s="179"/>
    </row>
    <row r="1760" spans="1:5" ht="36.6" customHeight="1" x14ac:dyDescent="0.25">
      <c r="A1760" s="176" t="s">
        <v>3383</v>
      </c>
      <c r="B1760" s="177" t="s">
        <v>3384</v>
      </c>
      <c r="C1760" s="176" t="s">
        <v>185</v>
      </c>
      <c r="D1760" s="181">
        <v>57.34</v>
      </c>
      <c r="E1760" s="179"/>
    </row>
    <row r="1761" spans="1:5" ht="36.6" customHeight="1" x14ac:dyDescent="0.25">
      <c r="A1761" s="176" t="s">
        <v>3385</v>
      </c>
      <c r="B1761" s="177" t="s">
        <v>3386</v>
      </c>
      <c r="C1761" s="176" t="s">
        <v>185</v>
      </c>
      <c r="D1761" s="180">
        <v>473.19</v>
      </c>
      <c r="E1761" s="179"/>
    </row>
    <row r="1762" spans="1:5" ht="12.2" customHeight="1" x14ac:dyDescent="0.25">
      <c r="A1762" s="172">
        <v>8933</v>
      </c>
      <c r="B1762" s="173" t="s">
        <v>3387</v>
      </c>
      <c r="C1762" s="174"/>
      <c r="D1762" s="175"/>
      <c r="E1762" s="175"/>
    </row>
    <row r="1763" spans="1:5" ht="36.6" customHeight="1" x14ac:dyDescent="0.25">
      <c r="A1763" s="176" t="s">
        <v>3388</v>
      </c>
      <c r="B1763" s="177" t="s">
        <v>3389</v>
      </c>
      <c r="C1763" s="176" t="s">
        <v>185</v>
      </c>
      <c r="D1763" s="181">
        <v>31.33</v>
      </c>
      <c r="E1763" s="179"/>
    </row>
    <row r="1764" spans="1:5" ht="36.6" customHeight="1" x14ac:dyDescent="0.25">
      <c r="A1764" s="176" t="s">
        <v>3390</v>
      </c>
      <c r="B1764" s="177" t="s">
        <v>3391</v>
      </c>
      <c r="C1764" s="176" t="s">
        <v>185</v>
      </c>
      <c r="D1764" s="181">
        <v>34.14</v>
      </c>
      <c r="E1764" s="179"/>
    </row>
    <row r="1765" spans="1:5" ht="36.6" customHeight="1" x14ac:dyDescent="0.25">
      <c r="A1765" s="176" t="s">
        <v>3392</v>
      </c>
      <c r="B1765" s="177" t="s">
        <v>3393</v>
      </c>
      <c r="C1765" s="176" t="s">
        <v>185</v>
      </c>
      <c r="D1765" s="181">
        <v>38.47</v>
      </c>
      <c r="E1765" s="179"/>
    </row>
    <row r="1766" spans="1:5" ht="36.6" customHeight="1" x14ac:dyDescent="0.25">
      <c r="A1766" s="176" t="s">
        <v>3394</v>
      </c>
      <c r="B1766" s="177" t="s">
        <v>3395</v>
      </c>
      <c r="C1766" s="176" t="s">
        <v>185</v>
      </c>
      <c r="D1766" s="181">
        <v>37.22</v>
      </c>
      <c r="E1766" s="179"/>
    </row>
    <row r="1767" spans="1:5" ht="36.6" customHeight="1" x14ac:dyDescent="0.25">
      <c r="A1767" s="176" t="s">
        <v>3396</v>
      </c>
      <c r="B1767" s="177" t="s">
        <v>3397</v>
      </c>
      <c r="C1767" s="176" t="s">
        <v>185</v>
      </c>
      <c r="D1767" s="181">
        <v>30.08</v>
      </c>
      <c r="E1767" s="179"/>
    </row>
    <row r="1768" spans="1:5" ht="36.6" customHeight="1" x14ac:dyDescent="0.25">
      <c r="A1768" s="176" t="s">
        <v>3398</v>
      </c>
      <c r="B1768" s="177" t="s">
        <v>3399</v>
      </c>
      <c r="C1768" s="176" t="s">
        <v>185</v>
      </c>
      <c r="D1768" s="181">
        <v>28.39</v>
      </c>
      <c r="E1768" s="179"/>
    </row>
    <row r="1769" spans="1:5" ht="36.6" customHeight="1" x14ac:dyDescent="0.25">
      <c r="A1769" s="176" t="s">
        <v>3400</v>
      </c>
      <c r="B1769" s="177" t="s">
        <v>3401</v>
      </c>
      <c r="C1769" s="176" t="s">
        <v>185</v>
      </c>
      <c r="D1769" s="181">
        <v>43.68</v>
      </c>
      <c r="E1769" s="179"/>
    </row>
    <row r="1770" spans="1:5" ht="36.6" customHeight="1" x14ac:dyDescent="0.25">
      <c r="A1770" s="176" t="s">
        <v>3402</v>
      </c>
      <c r="B1770" s="177" t="s">
        <v>3403</v>
      </c>
      <c r="C1770" s="176" t="s">
        <v>185</v>
      </c>
      <c r="D1770" s="181">
        <v>27.84</v>
      </c>
      <c r="E1770" s="179"/>
    </row>
    <row r="1771" spans="1:5" ht="12.2" customHeight="1" x14ac:dyDescent="0.25">
      <c r="A1771" s="172">
        <v>8934</v>
      </c>
      <c r="B1771" s="173" t="s">
        <v>3404</v>
      </c>
      <c r="C1771" s="174"/>
      <c r="D1771" s="175"/>
      <c r="E1771" s="175"/>
    </row>
    <row r="1772" spans="1:5" ht="36.6" customHeight="1" x14ac:dyDescent="0.25">
      <c r="A1772" s="176" t="s">
        <v>3405</v>
      </c>
      <c r="B1772" s="177" t="s">
        <v>3406</v>
      </c>
      <c r="C1772" s="176" t="s">
        <v>185</v>
      </c>
      <c r="D1772" s="181">
        <v>11.38</v>
      </c>
      <c r="E1772" s="179"/>
    </row>
    <row r="1773" spans="1:5" ht="36.6" customHeight="1" x14ac:dyDescent="0.25">
      <c r="A1773" s="176" t="s">
        <v>3407</v>
      </c>
      <c r="B1773" s="177" t="s">
        <v>3408</v>
      </c>
      <c r="C1773" s="176" t="s">
        <v>185</v>
      </c>
      <c r="D1773" s="181">
        <v>11.95</v>
      </c>
      <c r="E1773" s="179"/>
    </row>
    <row r="1774" spans="1:5" ht="36.6" customHeight="1" x14ac:dyDescent="0.25">
      <c r="A1774" s="176" t="s">
        <v>3409</v>
      </c>
      <c r="B1774" s="177" t="s">
        <v>3410</v>
      </c>
      <c r="C1774" s="176" t="s">
        <v>185</v>
      </c>
      <c r="D1774" s="181">
        <v>13.76</v>
      </c>
      <c r="E1774" s="179"/>
    </row>
    <row r="1775" spans="1:5" ht="36.6" customHeight="1" x14ac:dyDescent="0.25">
      <c r="A1775" s="176" t="s">
        <v>3411</v>
      </c>
      <c r="B1775" s="177" t="s">
        <v>3412</v>
      </c>
      <c r="C1775" s="176" t="s">
        <v>185</v>
      </c>
      <c r="D1775" s="181">
        <v>14</v>
      </c>
      <c r="E1775" s="179"/>
    </row>
    <row r="1776" spans="1:5" ht="36.6" customHeight="1" x14ac:dyDescent="0.25">
      <c r="A1776" s="176" t="s">
        <v>3413</v>
      </c>
      <c r="B1776" s="177" t="s">
        <v>3414</v>
      </c>
      <c r="C1776" s="176" t="s">
        <v>185</v>
      </c>
      <c r="D1776" s="181">
        <v>11.74</v>
      </c>
      <c r="E1776" s="179"/>
    </row>
    <row r="1777" spans="1:5" ht="36.6" customHeight="1" x14ac:dyDescent="0.25">
      <c r="A1777" s="176" t="s">
        <v>3415</v>
      </c>
      <c r="B1777" s="177" t="s">
        <v>3416</v>
      </c>
      <c r="C1777" s="176" t="s">
        <v>185</v>
      </c>
      <c r="D1777" s="181">
        <v>14.42</v>
      </c>
      <c r="E1777" s="179"/>
    </row>
    <row r="1778" spans="1:5" ht="36.6" customHeight="1" x14ac:dyDescent="0.25">
      <c r="A1778" s="176" t="s">
        <v>3417</v>
      </c>
      <c r="B1778" s="177" t="s">
        <v>3418</v>
      </c>
      <c r="C1778" s="176" t="s">
        <v>185</v>
      </c>
      <c r="D1778" s="181">
        <v>27.82</v>
      </c>
      <c r="E1778" s="179"/>
    </row>
    <row r="1779" spans="1:5" ht="36.6" customHeight="1" x14ac:dyDescent="0.25">
      <c r="A1779" s="176" t="s">
        <v>3419</v>
      </c>
      <c r="B1779" s="177" t="s">
        <v>3420</v>
      </c>
      <c r="C1779" s="176" t="s">
        <v>185</v>
      </c>
      <c r="D1779" s="181">
        <v>11.41</v>
      </c>
      <c r="E1779" s="179"/>
    </row>
    <row r="1780" spans="1:5" ht="12.2" customHeight="1" x14ac:dyDescent="0.25">
      <c r="A1780" s="176" t="s">
        <v>3421</v>
      </c>
      <c r="B1780" s="177" t="s">
        <v>3422</v>
      </c>
      <c r="C1780" s="176" t="s">
        <v>185</v>
      </c>
      <c r="D1780" s="181">
        <v>23.87</v>
      </c>
      <c r="E1780" s="179"/>
    </row>
    <row r="1781" spans="1:5" ht="36.6" customHeight="1" x14ac:dyDescent="0.25">
      <c r="A1781" s="176" t="s">
        <v>3423</v>
      </c>
      <c r="B1781" s="177" t="s">
        <v>3424</v>
      </c>
      <c r="C1781" s="176" t="s">
        <v>185</v>
      </c>
      <c r="D1781" s="181">
        <v>15.68</v>
      </c>
      <c r="E1781" s="179"/>
    </row>
    <row r="1782" spans="1:5" ht="36.6" customHeight="1" x14ac:dyDescent="0.25">
      <c r="A1782" s="176" t="s">
        <v>3425</v>
      </c>
      <c r="B1782" s="177" t="s">
        <v>3426</v>
      </c>
      <c r="C1782" s="176" t="s">
        <v>185</v>
      </c>
      <c r="D1782" s="181">
        <v>15.93</v>
      </c>
      <c r="E1782" s="179"/>
    </row>
    <row r="1783" spans="1:5" ht="36.6" customHeight="1" x14ac:dyDescent="0.25">
      <c r="A1783" s="176" t="s">
        <v>3427</v>
      </c>
      <c r="B1783" s="177" t="s">
        <v>3428</v>
      </c>
      <c r="C1783" s="176" t="s">
        <v>185</v>
      </c>
      <c r="D1783" s="181">
        <v>16.309999999999999</v>
      </c>
      <c r="E1783" s="179"/>
    </row>
    <row r="1784" spans="1:5" ht="36.6" customHeight="1" x14ac:dyDescent="0.25">
      <c r="A1784" s="176" t="s">
        <v>3429</v>
      </c>
      <c r="B1784" s="177" t="s">
        <v>3430</v>
      </c>
      <c r="C1784" s="176" t="s">
        <v>185</v>
      </c>
      <c r="D1784" s="181">
        <v>16.09</v>
      </c>
      <c r="E1784" s="179"/>
    </row>
    <row r="1785" spans="1:5" ht="36.6" customHeight="1" x14ac:dyDescent="0.25">
      <c r="A1785" s="176" t="s">
        <v>3431</v>
      </c>
      <c r="B1785" s="177" t="s">
        <v>3432</v>
      </c>
      <c r="C1785" s="176" t="s">
        <v>185</v>
      </c>
      <c r="D1785" s="181">
        <v>23.4</v>
      </c>
      <c r="E1785" s="179"/>
    </row>
    <row r="1786" spans="1:5" ht="36.6" customHeight="1" x14ac:dyDescent="0.25">
      <c r="A1786" s="176" t="s">
        <v>3433</v>
      </c>
      <c r="B1786" s="177" t="s">
        <v>3434</v>
      </c>
      <c r="C1786" s="176" t="s">
        <v>185</v>
      </c>
      <c r="D1786" s="181">
        <v>80.03</v>
      </c>
      <c r="E1786" s="179"/>
    </row>
    <row r="1787" spans="1:5" ht="36.6" customHeight="1" x14ac:dyDescent="0.25">
      <c r="A1787" s="176" t="s">
        <v>3435</v>
      </c>
      <c r="B1787" s="177" t="s">
        <v>3436</v>
      </c>
      <c r="C1787" s="176" t="s">
        <v>185</v>
      </c>
      <c r="D1787" s="181">
        <v>18.71</v>
      </c>
      <c r="E1787" s="179"/>
    </row>
    <row r="1788" spans="1:5" ht="24.4" customHeight="1" x14ac:dyDescent="0.25">
      <c r="A1788" s="176" t="s">
        <v>3437</v>
      </c>
      <c r="B1788" s="177" t="s">
        <v>3438</v>
      </c>
      <c r="C1788" s="176" t="s">
        <v>185</v>
      </c>
      <c r="D1788" s="178">
        <v>8.84</v>
      </c>
      <c r="E1788" s="179"/>
    </row>
    <row r="1789" spans="1:5" ht="12.2" customHeight="1" x14ac:dyDescent="0.25">
      <c r="A1789" s="172">
        <v>8936</v>
      </c>
      <c r="B1789" s="173" t="s">
        <v>3439</v>
      </c>
      <c r="C1789" s="174"/>
      <c r="D1789" s="175"/>
      <c r="E1789" s="175"/>
    </row>
    <row r="1790" spans="1:5" ht="24.4" customHeight="1" x14ac:dyDescent="0.25">
      <c r="A1790" s="176" t="s">
        <v>3440</v>
      </c>
      <c r="B1790" s="177" t="s">
        <v>3441</v>
      </c>
      <c r="C1790" s="176" t="s">
        <v>44</v>
      </c>
      <c r="D1790" s="181">
        <v>50.98</v>
      </c>
      <c r="E1790" s="179"/>
    </row>
    <row r="1791" spans="1:5" ht="24.4" customHeight="1" x14ac:dyDescent="0.25">
      <c r="A1791" s="176" t="s">
        <v>3442</v>
      </c>
      <c r="B1791" s="177" t="s">
        <v>3443</v>
      </c>
      <c r="C1791" s="176" t="s">
        <v>44</v>
      </c>
      <c r="D1791" s="181">
        <v>75.819999999999993</v>
      </c>
      <c r="E1791" s="179"/>
    </row>
    <row r="1792" spans="1:5" ht="24.4" customHeight="1" x14ac:dyDescent="0.25">
      <c r="A1792" s="176" t="s">
        <v>3444</v>
      </c>
      <c r="B1792" s="177" t="s">
        <v>3445</v>
      </c>
      <c r="C1792" s="176" t="s">
        <v>44</v>
      </c>
      <c r="D1792" s="180">
        <v>100.37</v>
      </c>
      <c r="E1792" s="179"/>
    </row>
    <row r="1793" spans="1:5" ht="24.4" customHeight="1" x14ac:dyDescent="0.25">
      <c r="A1793" s="176" t="s">
        <v>3446</v>
      </c>
      <c r="B1793" s="177" t="s">
        <v>3447</v>
      </c>
      <c r="C1793" s="176" t="s">
        <v>44</v>
      </c>
      <c r="D1793" s="181">
        <v>21.61</v>
      </c>
      <c r="E1793" s="179"/>
    </row>
    <row r="1794" spans="1:5" ht="24.4" customHeight="1" x14ac:dyDescent="0.25">
      <c r="A1794" s="176" t="s">
        <v>3448</v>
      </c>
      <c r="B1794" s="177" t="s">
        <v>3449</v>
      </c>
      <c r="C1794" s="176" t="s">
        <v>44</v>
      </c>
      <c r="D1794" s="181">
        <v>22.31</v>
      </c>
      <c r="E1794" s="179"/>
    </row>
    <row r="1795" spans="1:5" ht="24.4" customHeight="1" x14ac:dyDescent="0.25">
      <c r="A1795" s="176" t="s">
        <v>3450</v>
      </c>
      <c r="B1795" s="177" t="s">
        <v>3451</v>
      </c>
      <c r="C1795" s="176" t="s">
        <v>44</v>
      </c>
      <c r="D1795" s="181">
        <v>23.61</v>
      </c>
      <c r="E1795" s="179"/>
    </row>
    <row r="1796" spans="1:5" ht="24.4" customHeight="1" x14ac:dyDescent="0.25">
      <c r="A1796" s="176" t="s">
        <v>3452</v>
      </c>
      <c r="B1796" s="177" t="s">
        <v>3453</v>
      </c>
      <c r="C1796" s="176" t="s">
        <v>44</v>
      </c>
      <c r="D1796" s="181">
        <v>37.06</v>
      </c>
      <c r="E1796" s="179"/>
    </row>
    <row r="1797" spans="1:5" ht="12.2" customHeight="1" x14ac:dyDescent="0.25">
      <c r="A1797" s="172">
        <v>8937</v>
      </c>
      <c r="B1797" s="173" t="s">
        <v>3454</v>
      </c>
      <c r="C1797" s="174"/>
      <c r="D1797" s="175"/>
      <c r="E1797" s="175"/>
    </row>
    <row r="1798" spans="1:5" ht="24.4" customHeight="1" x14ac:dyDescent="0.25">
      <c r="A1798" s="176" t="s">
        <v>3455</v>
      </c>
      <c r="B1798" s="177" t="s">
        <v>3456</v>
      </c>
      <c r="C1798" s="176" t="s">
        <v>52</v>
      </c>
      <c r="D1798" s="180">
        <v>588.04999999999995</v>
      </c>
      <c r="E1798" s="179"/>
    </row>
    <row r="1799" spans="1:5" ht="12.2" customHeight="1" x14ac:dyDescent="0.25">
      <c r="A1799" s="172">
        <v>8938</v>
      </c>
      <c r="B1799" s="173" t="s">
        <v>3457</v>
      </c>
      <c r="C1799" s="174"/>
      <c r="D1799" s="175"/>
      <c r="E1799" s="175"/>
    </row>
    <row r="1800" spans="1:5" ht="36.6" customHeight="1" x14ac:dyDescent="0.25">
      <c r="A1800" s="176" t="s">
        <v>3458</v>
      </c>
      <c r="B1800" s="177" t="s">
        <v>3459</v>
      </c>
      <c r="C1800" s="176" t="s">
        <v>185</v>
      </c>
      <c r="D1800" s="181">
        <v>41.35</v>
      </c>
      <c r="E1800" s="179"/>
    </row>
    <row r="1801" spans="1:5" ht="48.75" customHeight="1" x14ac:dyDescent="0.25">
      <c r="A1801" s="176" t="s">
        <v>3460</v>
      </c>
      <c r="B1801" s="177" t="s">
        <v>3461</v>
      </c>
      <c r="C1801" s="176" t="s">
        <v>185</v>
      </c>
      <c r="D1801" s="182">
        <v>2735.39</v>
      </c>
      <c r="E1801" s="179"/>
    </row>
    <row r="1802" spans="1:5" ht="48.75" customHeight="1" x14ac:dyDescent="0.25">
      <c r="A1802" s="176" t="s">
        <v>3462</v>
      </c>
      <c r="B1802" s="177" t="s">
        <v>3463</v>
      </c>
      <c r="C1802" s="176" t="s">
        <v>185</v>
      </c>
      <c r="D1802" s="182">
        <v>2833.52</v>
      </c>
      <c r="E1802" s="179"/>
    </row>
    <row r="1803" spans="1:5" ht="48.75" customHeight="1" x14ac:dyDescent="0.25">
      <c r="A1803" s="176" t="s">
        <v>3464</v>
      </c>
      <c r="B1803" s="177" t="s">
        <v>3465</v>
      </c>
      <c r="C1803" s="176" t="s">
        <v>185</v>
      </c>
      <c r="D1803" s="182">
        <v>3182.6</v>
      </c>
      <c r="E1803" s="179"/>
    </row>
    <row r="1804" spans="1:5" ht="48.75" customHeight="1" x14ac:dyDescent="0.25">
      <c r="A1804" s="176" t="s">
        <v>3466</v>
      </c>
      <c r="B1804" s="177" t="s">
        <v>3467</v>
      </c>
      <c r="C1804" s="176" t="s">
        <v>185</v>
      </c>
      <c r="D1804" s="182">
        <v>3256.44</v>
      </c>
      <c r="E1804" s="179"/>
    </row>
    <row r="1805" spans="1:5" ht="48.75" customHeight="1" x14ac:dyDescent="0.25">
      <c r="A1805" s="176" t="s">
        <v>3468</v>
      </c>
      <c r="B1805" s="177" t="s">
        <v>3469</v>
      </c>
      <c r="C1805" s="176" t="s">
        <v>185</v>
      </c>
      <c r="D1805" s="182">
        <v>3295.85</v>
      </c>
      <c r="E1805" s="179"/>
    </row>
    <row r="1806" spans="1:5" ht="48.75" customHeight="1" x14ac:dyDescent="0.25">
      <c r="A1806" s="176" t="s">
        <v>3470</v>
      </c>
      <c r="B1806" s="177" t="s">
        <v>3471</v>
      </c>
      <c r="C1806" s="176" t="s">
        <v>185</v>
      </c>
      <c r="D1806" s="182">
        <v>4308.1400000000003</v>
      </c>
      <c r="E1806" s="179"/>
    </row>
    <row r="1807" spans="1:5" ht="48.75" customHeight="1" x14ac:dyDescent="0.25">
      <c r="A1807" s="176" t="s">
        <v>3472</v>
      </c>
      <c r="B1807" s="177" t="s">
        <v>3473</v>
      </c>
      <c r="C1807" s="176" t="s">
        <v>185</v>
      </c>
      <c r="D1807" s="182">
        <v>4684.87</v>
      </c>
      <c r="E1807" s="179"/>
    </row>
    <row r="1808" spans="1:5" ht="48.75" customHeight="1" x14ac:dyDescent="0.25">
      <c r="A1808" s="176" t="s">
        <v>3474</v>
      </c>
      <c r="B1808" s="177" t="s">
        <v>3475</v>
      </c>
      <c r="C1808" s="176" t="s">
        <v>185</v>
      </c>
      <c r="D1808" s="182">
        <v>7296.56</v>
      </c>
      <c r="E1808" s="179"/>
    </row>
    <row r="1809" spans="1:5" ht="48.75" customHeight="1" x14ac:dyDescent="0.25">
      <c r="A1809" s="176" t="s">
        <v>3476</v>
      </c>
      <c r="B1809" s="177" t="s">
        <v>3477</v>
      </c>
      <c r="C1809" s="176" t="s">
        <v>185</v>
      </c>
      <c r="D1809" s="182">
        <v>7392.59</v>
      </c>
      <c r="E1809" s="179"/>
    </row>
    <row r="1810" spans="1:5" ht="48.75" customHeight="1" x14ac:dyDescent="0.25">
      <c r="A1810" s="176" t="s">
        <v>3478</v>
      </c>
      <c r="B1810" s="177" t="s">
        <v>3479</v>
      </c>
      <c r="C1810" s="176" t="s">
        <v>185</v>
      </c>
      <c r="D1810" s="182">
        <v>7419.11</v>
      </c>
      <c r="E1810" s="179"/>
    </row>
    <row r="1811" spans="1:5" ht="48.75" customHeight="1" x14ac:dyDescent="0.25">
      <c r="A1811" s="176" t="s">
        <v>3480</v>
      </c>
      <c r="B1811" s="177" t="s">
        <v>3481</v>
      </c>
      <c r="C1811" s="176" t="s">
        <v>185</v>
      </c>
      <c r="D1811" s="182">
        <v>9628.58</v>
      </c>
      <c r="E1811" s="179"/>
    </row>
    <row r="1812" spans="1:5" ht="48.75" customHeight="1" x14ac:dyDescent="0.25">
      <c r="A1812" s="176" t="s">
        <v>3482</v>
      </c>
      <c r="B1812" s="177" t="s">
        <v>3483</v>
      </c>
      <c r="C1812" s="176" t="s">
        <v>185</v>
      </c>
      <c r="D1812" s="183">
        <v>10299.549999999999</v>
      </c>
      <c r="E1812" s="179"/>
    </row>
    <row r="1813" spans="1:5" ht="48.75" customHeight="1" x14ac:dyDescent="0.25">
      <c r="A1813" s="176" t="s">
        <v>3484</v>
      </c>
      <c r="B1813" s="177" t="s">
        <v>3485</v>
      </c>
      <c r="C1813" s="176" t="s">
        <v>185</v>
      </c>
      <c r="D1813" s="182">
        <v>9870.5300000000007</v>
      </c>
      <c r="E1813" s="179"/>
    </row>
    <row r="1814" spans="1:5" ht="48.75" customHeight="1" x14ac:dyDescent="0.25">
      <c r="A1814" s="176" t="s">
        <v>3486</v>
      </c>
      <c r="B1814" s="177" t="s">
        <v>3487</v>
      </c>
      <c r="C1814" s="176" t="s">
        <v>185</v>
      </c>
      <c r="D1814" s="183">
        <v>10069.51</v>
      </c>
      <c r="E1814" s="179"/>
    </row>
    <row r="1815" spans="1:5" ht="48.75" customHeight="1" x14ac:dyDescent="0.25">
      <c r="A1815" s="176" t="s">
        <v>3488</v>
      </c>
      <c r="B1815" s="177" t="s">
        <v>3489</v>
      </c>
      <c r="C1815" s="176" t="s">
        <v>185</v>
      </c>
      <c r="D1815" s="183">
        <v>11053.47</v>
      </c>
      <c r="E1815" s="179"/>
    </row>
    <row r="1816" spans="1:5" ht="48.75" customHeight="1" x14ac:dyDescent="0.25">
      <c r="A1816" s="176" t="s">
        <v>3490</v>
      </c>
      <c r="B1816" s="177" t="s">
        <v>3491</v>
      </c>
      <c r="C1816" s="176" t="s">
        <v>185</v>
      </c>
      <c r="D1816" s="183">
        <v>11746.16</v>
      </c>
      <c r="E1816" s="179"/>
    </row>
    <row r="1817" spans="1:5" ht="48.75" customHeight="1" x14ac:dyDescent="0.25">
      <c r="A1817" s="176" t="s">
        <v>3492</v>
      </c>
      <c r="B1817" s="177" t="s">
        <v>3493</v>
      </c>
      <c r="C1817" s="176" t="s">
        <v>185</v>
      </c>
      <c r="D1817" s="183">
        <v>12234.87</v>
      </c>
      <c r="E1817" s="179"/>
    </row>
    <row r="1818" spans="1:5" ht="48.75" customHeight="1" x14ac:dyDescent="0.25">
      <c r="A1818" s="176" t="s">
        <v>3494</v>
      </c>
      <c r="B1818" s="177" t="s">
        <v>3495</v>
      </c>
      <c r="C1818" s="176" t="s">
        <v>185</v>
      </c>
      <c r="D1818" s="183">
        <v>13196.86</v>
      </c>
      <c r="E1818" s="179"/>
    </row>
    <row r="1819" spans="1:5" ht="48.75" customHeight="1" x14ac:dyDescent="0.25">
      <c r="A1819" s="176" t="s">
        <v>3496</v>
      </c>
      <c r="B1819" s="177" t="s">
        <v>3497</v>
      </c>
      <c r="C1819" s="176" t="s">
        <v>185</v>
      </c>
      <c r="D1819" s="183">
        <v>14214.28</v>
      </c>
      <c r="E1819" s="179"/>
    </row>
    <row r="1820" spans="1:5" ht="24.4" customHeight="1" x14ac:dyDescent="0.25">
      <c r="A1820" s="176" t="s">
        <v>3498</v>
      </c>
      <c r="B1820" s="177" t="s">
        <v>3499</v>
      </c>
      <c r="C1820" s="176" t="s">
        <v>185</v>
      </c>
      <c r="D1820" s="181">
        <v>10.65</v>
      </c>
      <c r="E1820" s="179"/>
    </row>
    <row r="1821" spans="1:5" ht="12.2" customHeight="1" x14ac:dyDescent="0.25">
      <c r="A1821" s="172">
        <v>8939</v>
      </c>
      <c r="B1821" s="173" t="s">
        <v>3500</v>
      </c>
      <c r="C1821" s="174"/>
      <c r="D1821" s="175"/>
      <c r="E1821" s="175"/>
    </row>
    <row r="1822" spans="1:5" ht="24.4" customHeight="1" x14ac:dyDescent="0.25">
      <c r="A1822" s="176" t="s">
        <v>3501</v>
      </c>
      <c r="B1822" s="177" t="s">
        <v>3502</v>
      </c>
      <c r="C1822" s="176" t="s">
        <v>44</v>
      </c>
      <c r="D1822" s="178">
        <v>9.73</v>
      </c>
      <c r="E1822" s="179"/>
    </row>
    <row r="1823" spans="1:5" ht="24.4" customHeight="1" x14ac:dyDescent="0.25">
      <c r="A1823" s="176" t="s">
        <v>3503</v>
      </c>
      <c r="B1823" s="177" t="s">
        <v>3504</v>
      </c>
      <c r="C1823" s="176" t="s">
        <v>44</v>
      </c>
      <c r="D1823" s="181">
        <v>23.58</v>
      </c>
      <c r="E1823" s="179"/>
    </row>
    <row r="1824" spans="1:5" ht="12.2" customHeight="1" x14ac:dyDescent="0.25">
      <c r="A1824" s="172">
        <v>8942</v>
      </c>
      <c r="B1824" s="173" t="s">
        <v>3505</v>
      </c>
      <c r="C1824" s="174"/>
      <c r="D1824" s="175"/>
      <c r="E1824" s="175"/>
    </row>
    <row r="1825" spans="1:5" ht="24.4" customHeight="1" x14ac:dyDescent="0.25">
      <c r="A1825" s="176" t="s">
        <v>3506</v>
      </c>
      <c r="B1825" s="177" t="s">
        <v>3507</v>
      </c>
      <c r="C1825" s="176" t="s">
        <v>185</v>
      </c>
      <c r="D1825" s="182">
        <v>2185.83</v>
      </c>
      <c r="E1825" s="179"/>
    </row>
    <row r="1826" spans="1:5" ht="36.6" customHeight="1" x14ac:dyDescent="0.25">
      <c r="A1826" s="176" t="s">
        <v>3508</v>
      </c>
      <c r="B1826" s="177" t="s">
        <v>3509</v>
      </c>
      <c r="C1826" s="176" t="s">
        <v>185</v>
      </c>
      <c r="D1826" s="180">
        <v>308.64999999999998</v>
      </c>
      <c r="E1826" s="179"/>
    </row>
    <row r="1827" spans="1:5" ht="36.6" customHeight="1" x14ac:dyDescent="0.25">
      <c r="A1827" s="176" t="s">
        <v>3510</v>
      </c>
      <c r="B1827" s="177" t="s">
        <v>3511</v>
      </c>
      <c r="C1827" s="176" t="s">
        <v>185</v>
      </c>
      <c r="D1827" s="182">
        <v>3068.51</v>
      </c>
      <c r="E1827" s="179"/>
    </row>
    <row r="1828" spans="1:5" ht="48.75" customHeight="1" x14ac:dyDescent="0.25">
      <c r="A1828" s="176" t="s">
        <v>3512</v>
      </c>
      <c r="B1828" s="177" t="s">
        <v>3513</v>
      </c>
      <c r="C1828" s="176" t="s">
        <v>185</v>
      </c>
      <c r="D1828" s="182">
        <v>6505.28</v>
      </c>
      <c r="E1828" s="179"/>
    </row>
    <row r="1829" spans="1:5" ht="48.75" customHeight="1" x14ac:dyDescent="0.25">
      <c r="A1829" s="176" t="s">
        <v>3514</v>
      </c>
      <c r="B1829" s="177" t="s">
        <v>3515</v>
      </c>
      <c r="C1829" s="176" t="s">
        <v>185</v>
      </c>
      <c r="D1829" s="182">
        <v>4894.12</v>
      </c>
      <c r="E1829" s="179"/>
    </row>
    <row r="1830" spans="1:5" ht="48.75" customHeight="1" x14ac:dyDescent="0.25">
      <c r="A1830" s="176" t="s">
        <v>3516</v>
      </c>
      <c r="B1830" s="177" t="s">
        <v>3517</v>
      </c>
      <c r="C1830" s="176" t="s">
        <v>185</v>
      </c>
      <c r="D1830" s="182">
        <v>5724.45</v>
      </c>
      <c r="E1830" s="179"/>
    </row>
    <row r="1831" spans="1:5" ht="36.6" customHeight="1" x14ac:dyDescent="0.25">
      <c r="A1831" s="176" t="s">
        <v>3518</v>
      </c>
      <c r="B1831" s="177" t="s">
        <v>3519</v>
      </c>
      <c r="C1831" s="176" t="s">
        <v>185</v>
      </c>
      <c r="D1831" s="180">
        <v>641.96</v>
      </c>
      <c r="E1831" s="179"/>
    </row>
    <row r="1832" spans="1:5" ht="24.4" customHeight="1" x14ac:dyDescent="0.25">
      <c r="A1832" s="176" t="s">
        <v>3520</v>
      </c>
      <c r="B1832" s="177" t="s">
        <v>3521</v>
      </c>
      <c r="C1832" s="176" t="s">
        <v>185</v>
      </c>
      <c r="D1832" s="180">
        <v>309.73</v>
      </c>
      <c r="E1832" s="179"/>
    </row>
    <row r="1833" spans="1:5" ht="36.6" customHeight="1" x14ac:dyDescent="0.25">
      <c r="A1833" s="176" t="s">
        <v>3522</v>
      </c>
      <c r="B1833" s="177" t="s">
        <v>3523</v>
      </c>
      <c r="C1833" s="176" t="s">
        <v>185</v>
      </c>
      <c r="D1833" s="180">
        <v>585.66999999999996</v>
      </c>
      <c r="E1833" s="179"/>
    </row>
    <row r="1834" spans="1:5" ht="24.4" customHeight="1" x14ac:dyDescent="0.25">
      <c r="A1834" s="176" t="s">
        <v>3524</v>
      </c>
      <c r="B1834" s="177" t="s">
        <v>3525</v>
      </c>
      <c r="C1834" s="176" t="s">
        <v>185</v>
      </c>
      <c r="D1834" s="180">
        <v>681.28</v>
      </c>
      <c r="E1834" s="179"/>
    </row>
    <row r="1835" spans="1:5" ht="24.4" customHeight="1" x14ac:dyDescent="0.25">
      <c r="A1835" s="176" t="s">
        <v>3526</v>
      </c>
      <c r="B1835" s="177" t="s">
        <v>3527</v>
      </c>
      <c r="C1835" s="176" t="s">
        <v>185</v>
      </c>
      <c r="D1835" s="182">
        <v>2581.31</v>
      </c>
      <c r="E1835" s="179"/>
    </row>
    <row r="1836" spans="1:5" ht="36.6" customHeight="1" x14ac:dyDescent="0.25">
      <c r="A1836" s="176" t="s">
        <v>3528</v>
      </c>
      <c r="B1836" s="177" t="s">
        <v>3529</v>
      </c>
      <c r="C1836" s="176" t="s">
        <v>185</v>
      </c>
      <c r="D1836" s="180">
        <v>319.43</v>
      </c>
      <c r="E1836" s="179"/>
    </row>
    <row r="1837" spans="1:5" ht="12.2" customHeight="1" x14ac:dyDescent="0.25">
      <c r="A1837" s="172">
        <v>8943</v>
      </c>
      <c r="B1837" s="173" t="s">
        <v>3530</v>
      </c>
      <c r="C1837" s="174"/>
      <c r="D1837" s="175"/>
      <c r="E1837" s="175"/>
    </row>
    <row r="1838" spans="1:5" ht="36.6" customHeight="1" x14ac:dyDescent="0.25">
      <c r="A1838" s="176" t="s">
        <v>3531</v>
      </c>
      <c r="B1838" s="177" t="s">
        <v>3532</v>
      </c>
      <c r="C1838" s="176" t="s">
        <v>185</v>
      </c>
      <c r="D1838" s="180">
        <v>163.66999999999999</v>
      </c>
      <c r="E1838" s="179"/>
    </row>
    <row r="1839" spans="1:5" ht="36.6" customHeight="1" x14ac:dyDescent="0.25">
      <c r="A1839" s="176" t="s">
        <v>3533</v>
      </c>
      <c r="B1839" s="177" t="s">
        <v>3534</v>
      </c>
      <c r="C1839" s="176" t="s">
        <v>185</v>
      </c>
      <c r="D1839" s="180">
        <v>108.89</v>
      </c>
      <c r="E1839" s="179"/>
    </row>
    <row r="1840" spans="1:5" ht="24.4" customHeight="1" x14ac:dyDescent="0.25">
      <c r="A1840" s="176" t="s">
        <v>3535</v>
      </c>
      <c r="B1840" s="177" t="s">
        <v>3536</v>
      </c>
      <c r="C1840" s="176" t="s">
        <v>185</v>
      </c>
      <c r="D1840" s="180">
        <v>182.24</v>
      </c>
      <c r="E1840" s="179"/>
    </row>
    <row r="1841" spans="1:5" ht="24.4" customHeight="1" x14ac:dyDescent="0.25">
      <c r="A1841" s="176" t="s">
        <v>3537</v>
      </c>
      <c r="B1841" s="177" t="s">
        <v>3538</v>
      </c>
      <c r="C1841" s="176" t="s">
        <v>185</v>
      </c>
      <c r="D1841" s="180">
        <v>258.33999999999997</v>
      </c>
      <c r="E1841" s="179"/>
    </row>
    <row r="1842" spans="1:5" ht="24.4" customHeight="1" x14ac:dyDescent="0.25">
      <c r="A1842" s="176" t="s">
        <v>3539</v>
      </c>
      <c r="B1842" s="177" t="s">
        <v>3540</v>
      </c>
      <c r="C1842" s="176" t="s">
        <v>185</v>
      </c>
      <c r="D1842" s="180">
        <v>349.34</v>
      </c>
      <c r="E1842" s="179"/>
    </row>
    <row r="1843" spans="1:5" ht="24.4" customHeight="1" x14ac:dyDescent="0.25">
      <c r="A1843" s="176" t="s">
        <v>3541</v>
      </c>
      <c r="B1843" s="177" t="s">
        <v>3542</v>
      </c>
      <c r="C1843" s="176" t="s">
        <v>185</v>
      </c>
      <c r="D1843" s="180">
        <v>451.14</v>
      </c>
      <c r="E1843" s="179"/>
    </row>
    <row r="1844" spans="1:5" ht="24.4" customHeight="1" x14ac:dyDescent="0.25">
      <c r="A1844" s="176" t="s">
        <v>3543</v>
      </c>
      <c r="B1844" s="177" t="s">
        <v>3544</v>
      </c>
      <c r="C1844" s="176" t="s">
        <v>185</v>
      </c>
      <c r="D1844" s="180">
        <v>772.36</v>
      </c>
      <c r="E1844" s="179"/>
    </row>
    <row r="1845" spans="1:5" ht="24.4" customHeight="1" x14ac:dyDescent="0.25">
      <c r="A1845" s="176" t="s">
        <v>3545</v>
      </c>
      <c r="B1845" s="177" t="s">
        <v>3546</v>
      </c>
      <c r="C1845" s="176" t="s">
        <v>185</v>
      </c>
      <c r="D1845" s="182">
        <v>1037.98</v>
      </c>
      <c r="E1845" s="179"/>
    </row>
    <row r="1846" spans="1:5" ht="24.4" customHeight="1" x14ac:dyDescent="0.25">
      <c r="A1846" s="176" t="s">
        <v>3547</v>
      </c>
      <c r="B1846" s="177" t="s">
        <v>3548</v>
      </c>
      <c r="C1846" s="176" t="s">
        <v>185</v>
      </c>
      <c r="D1846" s="180">
        <v>141.38</v>
      </c>
      <c r="E1846" s="179"/>
    </row>
    <row r="1847" spans="1:5" ht="12.2" customHeight="1" x14ac:dyDescent="0.25">
      <c r="A1847" s="172">
        <v>8944</v>
      </c>
      <c r="B1847" s="173" t="s">
        <v>3549</v>
      </c>
      <c r="C1847" s="174"/>
      <c r="D1847" s="175"/>
      <c r="E1847" s="175"/>
    </row>
    <row r="1848" spans="1:5" ht="12.2" customHeight="1" x14ac:dyDescent="0.25">
      <c r="A1848" s="176" t="s">
        <v>3550</v>
      </c>
      <c r="B1848" s="177" t="s">
        <v>3551</v>
      </c>
      <c r="C1848" s="176" t="s">
        <v>185</v>
      </c>
      <c r="D1848" s="181">
        <v>72.41</v>
      </c>
      <c r="E1848" s="179"/>
    </row>
    <row r="1849" spans="1:5" ht="12.2" customHeight="1" x14ac:dyDescent="0.25">
      <c r="A1849" s="176" t="s">
        <v>3552</v>
      </c>
      <c r="B1849" s="177" t="s">
        <v>3553</v>
      </c>
      <c r="C1849" s="176" t="s">
        <v>185</v>
      </c>
      <c r="D1849" s="180">
        <v>231.55</v>
      </c>
      <c r="E1849" s="179"/>
    </row>
    <row r="1850" spans="1:5" ht="12.2" customHeight="1" x14ac:dyDescent="0.25">
      <c r="A1850" s="176" t="s">
        <v>3554</v>
      </c>
      <c r="B1850" s="177" t="s">
        <v>3555</v>
      </c>
      <c r="C1850" s="176" t="s">
        <v>185</v>
      </c>
      <c r="D1850" s="180">
        <v>231.55</v>
      </c>
      <c r="E1850" s="179"/>
    </row>
    <row r="1851" spans="1:5" ht="12.2" customHeight="1" x14ac:dyDescent="0.25">
      <c r="A1851" s="176" t="s">
        <v>3556</v>
      </c>
      <c r="B1851" s="177" t="s">
        <v>3557</v>
      </c>
      <c r="C1851" s="176" t="s">
        <v>185</v>
      </c>
      <c r="D1851" s="180">
        <v>231.55</v>
      </c>
      <c r="E1851" s="179"/>
    </row>
    <row r="1852" spans="1:5" ht="12.2" customHeight="1" x14ac:dyDescent="0.25">
      <c r="A1852" s="176" t="s">
        <v>3558</v>
      </c>
      <c r="B1852" s="177" t="s">
        <v>3559</v>
      </c>
      <c r="C1852" s="176" t="s">
        <v>185</v>
      </c>
      <c r="D1852" s="181">
        <v>60.54</v>
      </c>
      <c r="E1852" s="179"/>
    </row>
    <row r="1853" spans="1:5" ht="12.2" customHeight="1" x14ac:dyDescent="0.25">
      <c r="A1853" s="176" t="s">
        <v>3560</v>
      </c>
      <c r="B1853" s="177" t="s">
        <v>3561</v>
      </c>
      <c r="C1853" s="176" t="s">
        <v>185</v>
      </c>
      <c r="D1853" s="181">
        <v>60.54</v>
      </c>
      <c r="E1853" s="179"/>
    </row>
    <row r="1854" spans="1:5" ht="12.2" customHeight="1" x14ac:dyDescent="0.25">
      <c r="A1854" s="176" t="s">
        <v>3562</v>
      </c>
      <c r="B1854" s="177" t="s">
        <v>3563</v>
      </c>
      <c r="C1854" s="176" t="s">
        <v>185</v>
      </c>
      <c r="D1854" s="181">
        <v>60.54</v>
      </c>
      <c r="E1854" s="179"/>
    </row>
    <row r="1855" spans="1:5" ht="12.2" customHeight="1" x14ac:dyDescent="0.25">
      <c r="A1855" s="176" t="s">
        <v>3564</v>
      </c>
      <c r="B1855" s="177" t="s">
        <v>3565</v>
      </c>
      <c r="C1855" s="176" t="s">
        <v>185</v>
      </c>
      <c r="D1855" s="181">
        <v>60.54</v>
      </c>
      <c r="E1855" s="179"/>
    </row>
    <row r="1856" spans="1:5" ht="12.2" customHeight="1" x14ac:dyDescent="0.25">
      <c r="A1856" s="176" t="s">
        <v>3566</v>
      </c>
      <c r="B1856" s="177" t="s">
        <v>3567</v>
      </c>
      <c r="C1856" s="176" t="s">
        <v>185</v>
      </c>
      <c r="D1856" s="181">
        <v>60.54</v>
      </c>
      <c r="E1856" s="179"/>
    </row>
    <row r="1857" spans="1:5" ht="12.2" customHeight="1" x14ac:dyDescent="0.25">
      <c r="A1857" s="176" t="s">
        <v>3568</v>
      </c>
      <c r="B1857" s="177" t="s">
        <v>3569</v>
      </c>
      <c r="C1857" s="176" t="s">
        <v>185</v>
      </c>
      <c r="D1857" s="181">
        <v>72.41</v>
      </c>
      <c r="E1857" s="179"/>
    </row>
    <row r="1858" spans="1:5" ht="12.2" customHeight="1" x14ac:dyDescent="0.25">
      <c r="A1858" s="176" t="s">
        <v>3570</v>
      </c>
      <c r="B1858" s="177" t="s">
        <v>3571</v>
      </c>
      <c r="C1858" s="176" t="s">
        <v>185</v>
      </c>
      <c r="D1858" s="181">
        <v>72.41</v>
      </c>
      <c r="E1858" s="179"/>
    </row>
    <row r="1859" spans="1:5" ht="12.2" customHeight="1" x14ac:dyDescent="0.25">
      <c r="A1859" s="176" t="s">
        <v>3572</v>
      </c>
      <c r="B1859" s="177" t="s">
        <v>3573</v>
      </c>
      <c r="C1859" s="176" t="s">
        <v>185</v>
      </c>
      <c r="D1859" s="181">
        <v>72.41</v>
      </c>
      <c r="E1859" s="179"/>
    </row>
    <row r="1860" spans="1:5" ht="12.2" customHeight="1" x14ac:dyDescent="0.25">
      <c r="A1860" s="176" t="s">
        <v>3574</v>
      </c>
      <c r="B1860" s="177" t="s">
        <v>3575</v>
      </c>
      <c r="C1860" s="176" t="s">
        <v>185</v>
      </c>
      <c r="D1860" s="181">
        <v>47.91</v>
      </c>
      <c r="E1860" s="179"/>
    </row>
    <row r="1861" spans="1:5" ht="12.2" customHeight="1" x14ac:dyDescent="0.25">
      <c r="A1861" s="176" t="s">
        <v>3576</v>
      </c>
      <c r="B1861" s="177" t="s">
        <v>3577</v>
      </c>
      <c r="C1861" s="176" t="s">
        <v>185</v>
      </c>
      <c r="D1861" s="181">
        <v>64.569999999999993</v>
      </c>
      <c r="E1861" s="179"/>
    </row>
    <row r="1862" spans="1:5" ht="12.2" customHeight="1" x14ac:dyDescent="0.25">
      <c r="A1862" s="176" t="s">
        <v>3578</v>
      </c>
      <c r="B1862" s="177" t="s">
        <v>3579</v>
      </c>
      <c r="C1862" s="176" t="s">
        <v>185</v>
      </c>
      <c r="D1862" s="181">
        <v>47.91</v>
      </c>
      <c r="E1862" s="179"/>
    </row>
    <row r="1863" spans="1:5" ht="12.2" customHeight="1" x14ac:dyDescent="0.25">
      <c r="A1863" s="176" t="s">
        <v>3580</v>
      </c>
      <c r="B1863" s="177" t="s">
        <v>3581</v>
      </c>
      <c r="C1863" s="176" t="s">
        <v>185</v>
      </c>
      <c r="D1863" s="181">
        <v>47.91</v>
      </c>
      <c r="E1863" s="179"/>
    </row>
    <row r="1864" spans="1:5" ht="12.2" customHeight="1" x14ac:dyDescent="0.25">
      <c r="A1864" s="176" t="s">
        <v>3582</v>
      </c>
      <c r="B1864" s="177" t="s">
        <v>3583</v>
      </c>
      <c r="C1864" s="176" t="s">
        <v>185</v>
      </c>
      <c r="D1864" s="181">
        <v>47.91</v>
      </c>
      <c r="E1864" s="179"/>
    </row>
    <row r="1865" spans="1:5" ht="12.2" customHeight="1" x14ac:dyDescent="0.25">
      <c r="A1865" s="176" t="s">
        <v>3584</v>
      </c>
      <c r="B1865" s="177" t="s">
        <v>3585</v>
      </c>
      <c r="C1865" s="176" t="s">
        <v>185</v>
      </c>
      <c r="D1865" s="181">
        <v>47.91</v>
      </c>
      <c r="E1865" s="179"/>
    </row>
    <row r="1866" spans="1:5" ht="12.2" customHeight="1" x14ac:dyDescent="0.25">
      <c r="A1866" s="176" t="s">
        <v>3586</v>
      </c>
      <c r="B1866" s="177" t="s">
        <v>3587</v>
      </c>
      <c r="C1866" s="176" t="s">
        <v>185</v>
      </c>
      <c r="D1866" s="181">
        <v>47.91</v>
      </c>
      <c r="E1866" s="179"/>
    </row>
    <row r="1867" spans="1:5" ht="12.2" customHeight="1" x14ac:dyDescent="0.25">
      <c r="A1867" s="176" t="s">
        <v>3588</v>
      </c>
      <c r="B1867" s="177" t="s">
        <v>3589</v>
      </c>
      <c r="C1867" s="176" t="s">
        <v>185</v>
      </c>
      <c r="D1867" s="181">
        <v>47.91</v>
      </c>
      <c r="E1867" s="179"/>
    </row>
    <row r="1868" spans="1:5" ht="12.2" customHeight="1" x14ac:dyDescent="0.25">
      <c r="A1868" s="176" t="s">
        <v>3590</v>
      </c>
      <c r="B1868" s="177" t="s">
        <v>3591</v>
      </c>
      <c r="C1868" s="176" t="s">
        <v>185</v>
      </c>
      <c r="D1868" s="181">
        <v>47.91</v>
      </c>
      <c r="E1868" s="179"/>
    </row>
    <row r="1869" spans="1:5" ht="12.2" customHeight="1" x14ac:dyDescent="0.25">
      <c r="A1869" s="176" t="s">
        <v>3592</v>
      </c>
      <c r="B1869" s="177" t="s">
        <v>3593</v>
      </c>
      <c r="C1869" s="176" t="s">
        <v>185</v>
      </c>
      <c r="D1869" s="181">
        <v>49.71</v>
      </c>
      <c r="E1869" s="179"/>
    </row>
    <row r="1870" spans="1:5" ht="12.2" customHeight="1" x14ac:dyDescent="0.25">
      <c r="A1870" s="176" t="s">
        <v>3594</v>
      </c>
      <c r="B1870" s="177" t="s">
        <v>3595</v>
      </c>
      <c r="C1870" s="176" t="s">
        <v>185</v>
      </c>
      <c r="D1870" s="181">
        <v>49.71</v>
      </c>
      <c r="E1870" s="179"/>
    </row>
    <row r="1871" spans="1:5" ht="12.2" customHeight="1" x14ac:dyDescent="0.25">
      <c r="A1871" s="176" t="s">
        <v>3596</v>
      </c>
      <c r="B1871" s="177" t="s">
        <v>3597</v>
      </c>
      <c r="C1871" s="176" t="s">
        <v>185</v>
      </c>
      <c r="D1871" s="181">
        <v>59.42</v>
      </c>
      <c r="E1871" s="179"/>
    </row>
    <row r="1872" spans="1:5" ht="12.2" customHeight="1" x14ac:dyDescent="0.25">
      <c r="A1872" s="176" t="s">
        <v>3598</v>
      </c>
      <c r="B1872" s="177" t="s">
        <v>3599</v>
      </c>
      <c r="C1872" s="176" t="s">
        <v>185</v>
      </c>
      <c r="D1872" s="181">
        <v>64.569999999999993</v>
      </c>
      <c r="E1872" s="179"/>
    </row>
    <row r="1873" spans="1:5" ht="12.2" customHeight="1" x14ac:dyDescent="0.25">
      <c r="A1873" s="176" t="s">
        <v>3600</v>
      </c>
      <c r="B1873" s="177" t="s">
        <v>3601</v>
      </c>
      <c r="C1873" s="176" t="s">
        <v>185</v>
      </c>
      <c r="D1873" s="181">
        <v>64.569999999999993</v>
      </c>
      <c r="E1873" s="179"/>
    </row>
    <row r="1874" spans="1:5" ht="48.75" customHeight="1" x14ac:dyDescent="0.25">
      <c r="A1874" s="176" t="s">
        <v>3602</v>
      </c>
      <c r="B1874" s="177" t="s">
        <v>3603</v>
      </c>
      <c r="C1874" s="176" t="s">
        <v>185</v>
      </c>
      <c r="D1874" s="180">
        <v>119.76</v>
      </c>
      <c r="E1874" s="179"/>
    </row>
    <row r="1875" spans="1:5" ht="48.75" customHeight="1" x14ac:dyDescent="0.25">
      <c r="A1875" s="176" t="s">
        <v>3604</v>
      </c>
      <c r="B1875" s="177" t="s">
        <v>3605</v>
      </c>
      <c r="C1875" s="176" t="s">
        <v>185</v>
      </c>
      <c r="D1875" s="180">
        <v>123.31</v>
      </c>
      <c r="E1875" s="179"/>
    </row>
    <row r="1876" spans="1:5" ht="48.75" customHeight="1" x14ac:dyDescent="0.25">
      <c r="A1876" s="176" t="s">
        <v>3606</v>
      </c>
      <c r="B1876" s="177" t="s">
        <v>3607</v>
      </c>
      <c r="C1876" s="176" t="s">
        <v>185</v>
      </c>
      <c r="D1876" s="180">
        <v>141.82</v>
      </c>
      <c r="E1876" s="179"/>
    </row>
    <row r="1877" spans="1:5" ht="48.75" customHeight="1" x14ac:dyDescent="0.25">
      <c r="A1877" s="176" t="s">
        <v>3608</v>
      </c>
      <c r="B1877" s="177" t="s">
        <v>3609</v>
      </c>
      <c r="C1877" s="176" t="s">
        <v>185</v>
      </c>
      <c r="D1877" s="180">
        <v>152.66999999999999</v>
      </c>
      <c r="E1877" s="179"/>
    </row>
    <row r="1878" spans="1:5" ht="12.2" customHeight="1" x14ac:dyDescent="0.25">
      <c r="A1878" s="176" t="s">
        <v>3610</v>
      </c>
      <c r="B1878" s="177" t="s">
        <v>3611</v>
      </c>
      <c r="C1878" s="176" t="s">
        <v>185</v>
      </c>
      <c r="D1878" s="181">
        <v>20.28</v>
      </c>
      <c r="E1878" s="179"/>
    </row>
    <row r="1879" spans="1:5" ht="12.2" customHeight="1" x14ac:dyDescent="0.25">
      <c r="A1879" s="176" t="s">
        <v>3612</v>
      </c>
      <c r="B1879" s="177" t="s">
        <v>3613</v>
      </c>
      <c r="C1879" s="176" t="s">
        <v>185</v>
      </c>
      <c r="D1879" s="181">
        <v>20.28</v>
      </c>
      <c r="E1879" s="179"/>
    </row>
    <row r="1880" spans="1:5" ht="12.2" customHeight="1" x14ac:dyDescent="0.25">
      <c r="A1880" s="176" t="s">
        <v>3614</v>
      </c>
      <c r="B1880" s="177" t="s">
        <v>3615</v>
      </c>
      <c r="C1880" s="176" t="s">
        <v>185</v>
      </c>
      <c r="D1880" s="181">
        <v>20.28</v>
      </c>
      <c r="E1880" s="179"/>
    </row>
    <row r="1881" spans="1:5" ht="12.2" customHeight="1" x14ac:dyDescent="0.25">
      <c r="A1881" s="176" t="s">
        <v>3616</v>
      </c>
      <c r="B1881" s="177" t="s">
        <v>3617</v>
      </c>
      <c r="C1881" s="176" t="s">
        <v>185</v>
      </c>
      <c r="D1881" s="181">
        <v>20.28</v>
      </c>
      <c r="E1881" s="179"/>
    </row>
    <row r="1882" spans="1:5" ht="12.2" customHeight="1" x14ac:dyDescent="0.25">
      <c r="A1882" s="176" t="s">
        <v>3618</v>
      </c>
      <c r="B1882" s="177" t="s">
        <v>3619</v>
      </c>
      <c r="C1882" s="176" t="s">
        <v>185</v>
      </c>
      <c r="D1882" s="181">
        <v>20.28</v>
      </c>
      <c r="E1882" s="179"/>
    </row>
    <row r="1883" spans="1:5" ht="12.2" customHeight="1" x14ac:dyDescent="0.25">
      <c r="A1883" s="176" t="s">
        <v>3620</v>
      </c>
      <c r="B1883" s="177" t="s">
        <v>3621</v>
      </c>
      <c r="C1883" s="176" t="s">
        <v>185</v>
      </c>
      <c r="D1883" s="181">
        <v>20.28</v>
      </c>
      <c r="E1883" s="179"/>
    </row>
    <row r="1884" spans="1:5" ht="12.2" customHeight="1" x14ac:dyDescent="0.25">
      <c r="A1884" s="176" t="s">
        <v>3622</v>
      </c>
      <c r="B1884" s="177" t="s">
        <v>3623</v>
      </c>
      <c r="C1884" s="176" t="s">
        <v>185</v>
      </c>
      <c r="D1884" s="181">
        <v>20.28</v>
      </c>
      <c r="E1884" s="179"/>
    </row>
    <row r="1885" spans="1:5" ht="12.2" customHeight="1" x14ac:dyDescent="0.25">
      <c r="A1885" s="176" t="s">
        <v>3624</v>
      </c>
      <c r="B1885" s="177" t="s">
        <v>3625</v>
      </c>
      <c r="C1885" s="176" t="s">
        <v>185</v>
      </c>
      <c r="D1885" s="181">
        <v>25.97</v>
      </c>
      <c r="E1885" s="179"/>
    </row>
    <row r="1886" spans="1:5" ht="12.2" customHeight="1" x14ac:dyDescent="0.25">
      <c r="A1886" s="176" t="s">
        <v>3626</v>
      </c>
      <c r="B1886" s="177" t="s">
        <v>3627</v>
      </c>
      <c r="C1886" s="176" t="s">
        <v>185</v>
      </c>
      <c r="D1886" s="181">
        <v>25.97</v>
      </c>
      <c r="E1886" s="179"/>
    </row>
    <row r="1887" spans="1:5" ht="12.2" customHeight="1" x14ac:dyDescent="0.25">
      <c r="A1887" s="176" t="s">
        <v>3628</v>
      </c>
      <c r="B1887" s="177" t="s">
        <v>3629</v>
      </c>
      <c r="C1887" s="176" t="s">
        <v>185</v>
      </c>
      <c r="D1887" s="181">
        <v>25.97</v>
      </c>
      <c r="E1887" s="179"/>
    </row>
    <row r="1888" spans="1:5" ht="12.2" customHeight="1" x14ac:dyDescent="0.25">
      <c r="A1888" s="176" t="s">
        <v>3630</v>
      </c>
      <c r="B1888" s="177" t="s">
        <v>3631</v>
      </c>
      <c r="C1888" s="176" t="s">
        <v>185</v>
      </c>
      <c r="D1888" s="181">
        <v>34.08</v>
      </c>
      <c r="E1888" s="179"/>
    </row>
    <row r="1889" spans="1:5" ht="12.2" customHeight="1" x14ac:dyDescent="0.25">
      <c r="A1889" s="176" t="s">
        <v>3632</v>
      </c>
      <c r="B1889" s="177" t="s">
        <v>3633</v>
      </c>
      <c r="C1889" s="176" t="s">
        <v>185</v>
      </c>
      <c r="D1889" s="181">
        <v>34.08</v>
      </c>
      <c r="E1889" s="179"/>
    </row>
    <row r="1890" spans="1:5" ht="12.2" customHeight="1" x14ac:dyDescent="0.25">
      <c r="A1890" s="176" t="s">
        <v>3634</v>
      </c>
      <c r="B1890" s="177" t="s">
        <v>3635</v>
      </c>
      <c r="C1890" s="176" t="s">
        <v>185</v>
      </c>
      <c r="D1890" s="180">
        <v>301.88</v>
      </c>
      <c r="E1890" s="179"/>
    </row>
    <row r="1891" spans="1:5" ht="12.2" customHeight="1" x14ac:dyDescent="0.25">
      <c r="A1891" s="176" t="s">
        <v>3636</v>
      </c>
      <c r="B1891" s="177" t="s">
        <v>3637</v>
      </c>
      <c r="C1891" s="176" t="s">
        <v>185</v>
      </c>
      <c r="D1891" s="181">
        <v>88.25</v>
      </c>
      <c r="E1891" s="179"/>
    </row>
    <row r="1892" spans="1:5" ht="12.2" customHeight="1" x14ac:dyDescent="0.25">
      <c r="A1892" s="176" t="s">
        <v>3638</v>
      </c>
      <c r="B1892" s="177" t="s">
        <v>3639</v>
      </c>
      <c r="C1892" s="176" t="s">
        <v>185</v>
      </c>
      <c r="D1892" s="180">
        <v>112.04</v>
      </c>
      <c r="E1892" s="179"/>
    </row>
    <row r="1893" spans="1:5" ht="12.2" customHeight="1" x14ac:dyDescent="0.25">
      <c r="A1893" s="176" t="s">
        <v>3640</v>
      </c>
      <c r="B1893" s="177" t="s">
        <v>3641</v>
      </c>
      <c r="C1893" s="176" t="s">
        <v>185</v>
      </c>
      <c r="D1893" s="180">
        <v>307.31</v>
      </c>
      <c r="E1893" s="179"/>
    </row>
    <row r="1894" spans="1:5" ht="12.2" customHeight="1" x14ac:dyDescent="0.25">
      <c r="A1894" s="176" t="s">
        <v>3642</v>
      </c>
      <c r="B1894" s="177" t="s">
        <v>3643</v>
      </c>
      <c r="C1894" s="176" t="s">
        <v>185</v>
      </c>
      <c r="D1894" s="180">
        <v>307.31</v>
      </c>
      <c r="E1894" s="179"/>
    </row>
    <row r="1895" spans="1:5" ht="12.2" customHeight="1" x14ac:dyDescent="0.25">
      <c r="A1895" s="176" t="s">
        <v>3644</v>
      </c>
      <c r="B1895" s="177" t="s">
        <v>3645</v>
      </c>
      <c r="C1895" s="176" t="s">
        <v>185</v>
      </c>
      <c r="D1895" s="181">
        <v>88.25</v>
      </c>
      <c r="E1895" s="179"/>
    </row>
    <row r="1896" spans="1:5" ht="12.2" customHeight="1" x14ac:dyDescent="0.25">
      <c r="A1896" s="176" t="s">
        <v>3646</v>
      </c>
      <c r="B1896" s="177" t="s">
        <v>3647</v>
      </c>
      <c r="C1896" s="176" t="s">
        <v>185</v>
      </c>
      <c r="D1896" s="180">
        <v>307.31</v>
      </c>
      <c r="E1896" s="179"/>
    </row>
    <row r="1897" spans="1:5" ht="12.2" customHeight="1" x14ac:dyDescent="0.25">
      <c r="A1897" s="176" t="s">
        <v>3648</v>
      </c>
      <c r="B1897" s="177" t="s">
        <v>3649</v>
      </c>
      <c r="C1897" s="176" t="s">
        <v>185</v>
      </c>
      <c r="D1897" s="181">
        <v>88.25</v>
      </c>
      <c r="E1897" s="179"/>
    </row>
    <row r="1898" spans="1:5" ht="12.2" customHeight="1" x14ac:dyDescent="0.25">
      <c r="A1898" s="176" t="s">
        <v>3650</v>
      </c>
      <c r="B1898" s="177" t="s">
        <v>3651</v>
      </c>
      <c r="C1898" s="176" t="s">
        <v>185</v>
      </c>
      <c r="D1898" s="180">
        <v>328.71</v>
      </c>
      <c r="E1898" s="179"/>
    </row>
    <row r="1899" spans="1:5" ht="12.2" customHeight="1" x14ac:dyDescent="0.25">
      <c r="A1899" s="176" t="s">
        <v>3652</v>
      </c>
      <c r="B1899" s="177" t="s">
        <v>3653</v>
      </c>
      <c r="C1899" s="176" t="s">
        <v>185</v>
      </c>
      <c r="D1899" s="181">
        <v>88.25</v>
      </c>
      <c r="E1899" s="179"/>
    </row>
    <row r="1900" spans="1:5" ht="12.2" customHeight="1" x14ac:dyDescent="0.25">
      <c r="A1900" s="176" t="s">
        <v>3654</v>
      </c>
      <c r="B1900" s="177" t="s">
        <v>3655</v>
      </c>
      <c r="C1900" s="176" t="s">
        <v>185</v>
      </c>
      <c r="D1900" s="181">
        <v>88.25</v>
      </c>
      <c r="E1900" s="179"/>
    </row>
    <row r="1901" spans="1:5" ht="12.2" customHeight="1" x14ac:dyDescent="0.25">
      <c r="A1901" s="176" t="s">
        <v>3656</v>
      </c>
      <c r="B1901" s="177" t="s">
        <v>3657</v>
      </c>
      <c r="C1901" s="176" t="s">
        <v>185</v>
      </c>
      <c r="D1901" s="181">
        <v>88.25</v>
      </c>
      <c r="E1901" s="179"/>
    </row>
    <row r="1902" spans="1:5" ht="12.2" customHeight="1" x14ac:dyDescent="0.25">
      <c r="A1902" s="176" t="s">
        <v>3658</v>
      </c>
      <c r="B1902" s="177" t="s">
        <v>3659</v>
      </c>
      <c r="C1902" s="176" t="s">
        <v>185</v>
      </c>
      <c r="D1902" s="181">
        <v>88.25</v>
      </c>
      <c r="E1902" s="179"/>
    </row>
    <row r="1903" spans="1:5" ht="12.2" customHeight="1" x14ac:dyDescent="0.25">
      <c r="A1903" s="176" t="s">
        <v>3660</v>
      </c>
      <c r="B1903" s="177" t="s">
        <v>3661</v>
      </c>
      <c r="C1903" s="176" t="s">
        <v>185</v>
      </c>
      <c r="D1903" s="181">
        <v>88.25</v>
      </c>
      <c r="E1903" s="179"/>
    </row>
    <row r="1904" spans="1:5" ht="12.2" customHeight="1" x14ac:dyDescent="0.25">
      <c r="A1904" s="176" t="s">
        <v>3662</v>
      </c>
      <c r="B1904" s="177" t="s">
        <v>3663</v>
      </c>
      <c r="C1904" s="176" t="s">
        <v>185</v>
      </c>
      <c r="D1904" s="180">
        <v>112.04</v>
      </c>
      <c r="E1904" s="179"/>
    </row>
    <row r="1905" spans="1:5" ht="12.2" customHeight="1" x14ac:dyDescent="0.25">
      <c r="A1905" s="176" t="s">
        <v>3664</v>
      </c>
      <c r="B1905" s="177" t="s">
        <v>3665</v>
      </c>
      <c r="C1905" s="176" t="s">
        <v>185</v>
      </c>
      <c r="D1905" s="180">
        <v>112.04</v>
      </c>
      <c r="E1905" s="179"/>
    </row>
    <row r="1906" spans="1:5" ht="12.2" customHeight="1" x14ac:dyDescent="0.25">
      <c r="A1906" s="176" t="s">
        <v>3666</v>
      </c>
      <c r="B1906" s="177" t="s">
        <v>3667</v>
      </c>
      <c r="C1906" s="176" t="s">
        <v>185</v>
      </c>
      <c r="D1906" s="180">
        <v>112.04</v>
      </c>
      <c r="E1906" s="179"/>
    </row>
    <row r="1907" spans="1:5" ht="12.2" customHeight="1" x14ac:dyDescent="0.25">
      <c r="A1907" s="176" t="s">
        <v>3668</v>
      </c>
      <c r="B1907" s="177" t="s">
        <v>3669</v>
      </c>
      <c r="C1907" s="176" t="s">
        <v>185</v>
      </c>
      <c r="D1907" s="181">
        <v>86.71</v>
      </c>
      <c r="E1907" s="179"/>
    </row>
    <row r="1908" spans="1:5" ht="12.2" customHeight="1" x14ac:dyDescent="0.25">
      <c r="A1908" s="176" t="s">
        <v>3670</v>
      </c>
      <c r="B1908" s="177" t="s">
        <v>3671</v>
      </c>
      <c r="C1908" s="176" t="s">
        <v>185</v>
      </c>
      <c r="D1908" s="180">
        <v>101.92</v>
      </c>
      <c r="E1908" s="179"/>
    </row>
    <row r="1909" spans="1:5" ht="12.2" customHeight="1" x14ac:dyDescent="0.25">
      <c r="A1909" s="176" t="s">
        <v>3672</v>
      </c>
      <c r="B1909" s="177" t="s">
        <v>3673</v>
      </c>
      <c r="C1909" s="176" t="s">
        <v>185</v>
      </c>
      <c r="D1909" s="181">
        <v>86.71</v>
      </c>
      <c r="E1909" s="179"/>
    </row>
    <row r="1910" spans="1:5" ht="12.2" customHeight="1" x14ac:dyDescent="0.25">
      <c r="A1910" s="176" t="s">
        <v>3674</v>
      </c>
      <c r="B1910" s="177" t="s">
        <v>3675</v>
      </c>
      <c r="C1910" s="176" t="s">
        <v>185</v>
      </c>
      <c r="D1910" s="181">
        <v>86.71</v>
      </c>
      <c r="E1910" s="179"/>
    </row>
    <row r="1911" spans="1:5" ht="12.2" customHeight="1" x14ac:dyDescent="0.25">
      <c r="A1911" s="176" t="s">
        <v>3676</v>
      </c>
      <c r="B1911" s="177" t="s">
        <v>3677</v>
      </c>
      <c r="C1911" s="176" t="s">
        <v>185</v>
      </c>
      <c r="D1911" s="181">
        <v>86.71</v>
      </c>
      <c r="E1911" s="179"/>
    </row>
    <row r="1912" spans="1:5" ht="12.2" customHeight="1" x14ac:dyDescent="0.25">
      <c r="A1912" s="176" t="s">
        <v>3678</v>
      </c>
      <c r="B1912" s="177" t="s">
        <v>3679</v>
      </c>
      <c r="C1912" s="176" t="s">
        <v>185</v>
      </c>
      <c r="D1912" s="181">
        <v>86.71</v>
      </c>
      <c r="E1912" s="179"/>
    </row>
    <row r="1913" spans="1:5" ht="12.2" customHeight="1" x14ac:dyDescent="0.25">
      <c r="A1913" s="176" t="s">
        <v>3680</v>
      </c>
      <c r="B1913" s="177" t="s">
        <v>3681</v>
      </c>
      <c r="C1913" s="176" t="s">
        <v>185</v>
      </c>
      <c r="D1913" s="181">
        <v>86.71</v>
      </c>
      <c r="E1913" s="179"/>
    </row>
    <row r="1914" spans="1:5" ht="12.2" customHeight="1" x14ac:dyDescent="0.25">
      <c r="A1914" s="176" t="s">
        <v>3682</v>
      </c>
      <c r="B1914" s="177" t="s">
        <v>3683</v>
      </c>
      <c r="C1914" s="176" t="s">
        <v>185</v>
      </c>
      <c r="D1914" s="181">
        <v>86.71</v>
      </c>
      <c r="E1914" s="179"/>
    </row>
    <row r="1915" spans="1:5" ht="12.2" customHeight="1" x14ac:dyDescent="0.25">
      <c r="A1915" s="176" t="s">
        <v>3684</v>
      </c>
      <c r="B1915" s="177" t="s">
        <v>3685</v>
      </c>
      <c r="C1915" s="176" t="s">
        <v>185</v>
      </c>
      <c r="D1915" s="180">
        <v>102.54</v>
      </c>
      <c r="E1915" s="179"/>
    </row>
    <row r="1916" spans="1:5" ht="12.2" customHeight="1" x14ac:dyDescent="0.25">
      <c r="A1916" s="176" t="s">
        <v>3686</v>
      </c>
      <c r="B1916" s="177" t="s">
        <v>3687</v>
      </c>
      <c r="C1916" s="176" t="s">
        <v>185</v>
      </c>
      <c r="D1916" s="180">
        <v>101.92</v>
      </c>
      <c r="E1916" s="179"/>
    </row>
    <row r="1917" spans="1:5" ht="12.2" customHeight="1" x14ac:dyDescent="0.25">
      <c r="A1917" s="176" t="s">
        <v>3688</v>
      </c>
      <c r="B1917" s="177" t="s">
        <v>3689</v>
      </c>
      <c r="C1917" s="176" t="s">
        <v>185</v>
      </c>
      <c r="D1917" s="180">
        <v>101.92</v>
      </c>
      <c r="E1917" s="179"/>
    </row>
    <row r="1918" spans="1:5" ht="12.2" customHeight="1" x14ac:dyDescent="0.25">
      <c r="A1918" s="176" t="s">
        <v>3690</v>
      </c>
      <c r="B1918" s="177" t="s">
        <v>3691</v>
      </c>
      <c r="C1918" s="176" t="s">
        <v>185</v>
      </c>
      <c r="D1918" s="180">
        <v>101.92</v>
      </c>
      <c r="E1918" s="179"/>
    </row>
    <row r="1919" spans="1:5" ht="12.2" customHeight="1" x14ac:dyDescent="0.25">
      <c r="A1919" s="172">
        <v>8945</v>
      </c>
      <c r="B1919" s="173" t="s">
        <v>3692</v>
      </c>
      <c r="C1919" s="174"/>
      <c r="D1919" s="175"/>
      <c r="E1919" s="175"/>
    </row>
    <row r="1920" spans="1:5" ht="24.4" customHeight="1" x14ac:dyDescent="0.25">
      <c r="A1920" s="176" t="s">
        <v>3693</v>
      </c>
      <c r="B1920" s="177" t="s">
        <v>3694</v>
      </c>
      <c r="C1920" s="176" t="s">
        <v>185</v>
      </c>
      <c r="D1920" s="180">
        <v>264.69</v>
      </c>
      <c r="E1920" s="179"/>
    </row>
    <row r="1921" spans="1:5" ht="24.4" customHeight="1" x14ac:dyDescent="0.25">
      <c r="A1921" s="176" t="s">
        <v>3695</v>
      </c>
      <c r="B1921" s="177" t="s">
        <v>3696</v>
      </c>
      <c r="C1921" s="176" t="s">
        <v>185</v>
      </c>
      <c r="D1921" s="180">
        <v>275.45999999999998</v>
      </c>
      <c r="E1921" s="179"/>
    </row>
    <row r="1922" spans="1:5" ht="12.2" customHeight="1" x14ac:dyDescent="0.25">
      <c r="A1922" s="172">
        <v>8947</v>
      </c>
      <c r="B1922" s="173" t="s">
        <v>3697</v>
      </c>
      <c r="C1922" s="174"/>
      <c r="D1922" s="175"/>
      <c r="E1922" s="175"/>
    </row>
    <row r="1923" spans="1:5" ht="12.2" customHeight="1" x14ac:dyDescent="0.25">
      <c r="A1923" s="176" t="s">
        <v>3698</v>
      </c>
      <c r="B1923" s="177" t="s">
        <v>3699</v>
      </c>
      <c r="C1923" s="176" t="s">
        <v>185</v>
      </c>
      <c r="D1923" s="180">
        <v>231.93</v>
      </c>
      <c r="E1923" s="179"/>
    </row>
    <row r="1924" spans="1:5" ht="12.2" customHeight="1" x14ac:dyDescent="0.25">
      <c r="A1924" s="176" t="s">
        <v>3700</v>
      </c>
      <c r="B1924" s="177" t="s">
        <v>3701</v>
      </c>
      <c r="C1924" s="176" t="s">
        <v>185</v>
      </c>
      <c r="D1924" s="180">
        <v>240.21</v>
      </c>
      <c r="E1924" s="179"/>
    </row>
    <row r="1925" spans="1:5" ht="12.2" customHeight="1" x14ac:dyDescent="0.25">
      <c r="A1925" s="176" t="s">
        <v>3702</v>
      </c>
      <c r="B1925" s="177" t="s">
        <v>3703</v>
      </c>
      <c r="C1925" s="176" t="s">
        <v>185</v>
      </c>
      <c r="D1925" s="180">
        <v>245.22</v>
      </c>
      <c r="E1925" s="179"/>
    </row>
    <row r="1926" spans="1:5" ht="12.2" customHeight="1" x14ac:dyDescent="0.25">
      <c r="A1926" s="176" t="s">
        <v>3704</v>
      </c>
      <c r="B1926" s="177" t="s">
        <v>3705</v>
      </c>
      <c r="C1926" s="176" t="s">
        <v>185</v>
      </c>
      <c r="D1926" s="180">
        <v>292.87</v>
      </c>
      <c r="E1926" s="179"/>
    </row>
    <row r="1927" spans="1:5" ht="12.2" customHeight="1" x14ac:dyDescent="0.25">
      <c r="A1927" s="176" t="s">
        <v>3706</v>
      </c>
      <c r="B1927" s="177" t="s">
        <v>3707</v>
      </c>
      <c r="C1927" s="176" t="s">
        <v>185</v>
      </c>
      <c r="D1927" s="180">
        <v>296.39999999999998</v>
      </c>
      <c r="E1927" s="179"/>
    </row>
    <row r="1928" spans="1:5" ht="12.2" customHeight="1" x14ac:dyDescent="0.25">
      <c r="A1928" s="176" t="s">
        <v>3708</v>
      </c>
      <c r="B1928" s="177" t="s">
        <v>3709</v>
      </c>
      <c r="C1928" s="176" t="s">
        <v>185</v>
      </c>
      <c r="D1928" s="180">
        <v>299.77999999999997</v>
      </c>
      <c r="E1928" s="179"/>
    </row>
    <row r="1929" spans="1:5" ht="48.75" customHeight="1" x14ac:dyDescent="0.25">
      <c r="A1929" s="176" t="s">
        <v>3710</v>
      </c>
      <c r="B1929" s="177" t="s">
        <v>3711</v>
      </c>
      <c r="C1929" s="176" t="s">
        <v>605</v>
      </c>
      <c r="D1929" s="180">
        <v>478.67</v>
      </c>
      <c r="E1929" s="179"/>
    </row>
    <row r="1930" spans="1:5" ht="12.2" customHeight="1" x14ac:dyDescent="0.25">
      <c r="A1930" s="172">
        <v>8949</v>
      </c>
      <c r="B1930" s="173" t="s">
        <v>3712</v>
      </c>
      <c r="C1930" s="174"/>
      <c r="D1930" s="175"/>
      <c r="E1930" s="175"/>
    </row>
    <row r="1931" spans="1:5" ht="48.75" customHeight="1" x14ac:dyDescent="0.25">
      <c r="A1931" s="176" t="s">
        <v>3713</v>
      </c>
      <c r="B1931" s="177" t="s">
        <v>3714</v>
      </c>
      <c r="C1931" s="176" t="s">
        <v>185</v>
      </c>
      <c r="D1931" s="181">
        <v>12.37</v>
      </c>
      <c r="E1931" s="179"/>
    </row>
    <row r="1932" spans="1:5" ht="12.2" customHeight="1" x14ac:dyDescent="0.25">
      <c r="A1932" s="172">
        <v>8950</v>
      </c>
      <c r="B1932" s="173" t="s">
        <v>3715</v>
      </c>
      <c r="C1932" s="174"/>
      <c r="D1932" s="175"/>
      <c r="E1932" s="175"/>
    </row>
    <row r="1933" spans="1:5" ht="24.4" customHeight="1" x14ac:dyDescent="0.25">
      <c r="A1933" s="176" t="s">
        <v>3716</v>
      </c>
      <c r="B1933" s="177" t="s">
        <v>3717</v>
      </c>
      <c r="C1933" s="176" t="s">
        <v>185</v>
      </c>
      <c r="D1933" s="180">
        <v>612.74</v>
      </c>
      <c r="E1933" s="179"/>
    </row>
    <row r="1934" spans="1:5" ht="24.4" customHeight="1" x14ac:dyDescent="0.25">
      <c r="A1934" s="176" t="s">
        <v>3718</v>
      </c>
      <c r="B1934" s="177" t="s">
        <v>3719</v>
      </c>
      <c r="C1934" s="176" t="s">
        <v>185</v>
      </c>
      <c r="D1934" s="180">
        <v>945.26</v>
      </c>
      <c r="E1934" s="179"/>
    </row>
    <row r="1935" spans="1:5" ht="24.4" customHeight="1" x14ac:dyDescent="0.25">
      <c r="A1935" s="176" t="s">
        <v>3720</v>
      </c>
      <c r="B1935" s="177" t="s">
        <v>3721</v>
      </c>
      <c r="C1935" s="176" t="s">
        <v>185</v>
      </c>
      <c r="D1935" s="182">
        <v>1783.86</v>
      </c>
      <c r="E1935" s="179"/>
    </row>
    <row r="1936" spans="1:5" ht="24.4" customHeight="1" x14ac:dyDescent="0.25">
      <c r="A1936" s="176" t="s">
        <v>3722</v>
      </c>
      <c r="B1936" s="177" t="s">
        <v>3723</v>
      </c>
      <c r="C1936" s="176" t="s">
        <v>185</v>
      </c>
      <c r="D1936" s="181">
        <v>38.06</v>
      </c>
      <c r="E1936" s="179"/>
    </row>
    <row r="1937" spans="1:5" ht="24.4" customHeight="1" x14ac:dyDescent="0.25">
      <c r="A1937" s="176" t="s">
        <v>3724</v>
      </c>
      <c r="B1937" s="177" t="s">
        <v>3725</v>
      </c>
      <c r="C1937" s="176" t="s">
        <v>185</v>
      </c>
      <c r="D1937" s="181">
        <v>42.91</v>
      </c>
      <c r="E1937" s="179"/>
    </row>
    <row r="1938" spans="1:5" ht="12.2" customHeight="1" x14ac:dyDescent="0.25">
      <c r="A1938" s="172">
        <v>8951</v>
      </c>
      <c r="B1938" s="173" t="s">
        <v>3726</v>
      </c>
      <c r="C1938" s="174"/>
      <c r="D1938" s="175"/>
      <c r="E1938" s="175"/>
    </row>
    <row r="1939" spans="1:5" ht="12.2" customHeight="1" x14ac:dyDescent="0.25">
      <c r="A1939" s="176" t="s">
        <v>3727</v>
      </c>
      <c r="B1939" s="177" t="s">
        <v>3728</v>
      </c>
      <c r="C1939" s="176" t="s">
        <v>185</v>
      </c>
      <c r="D1939" s="180">
        <v>420.9</v>
      </c>
      <c r="E1939" s="179"/>
    </row>
    <row r="1940" spans="1:5" ht="12.2" customHeight="1" x14ac:dyDescent="0.25">
      <c r="A1940" s="176" t="s">
        <v>3729</v>
      </c>
      <c r="B1940" s="177" t="s">
        <v>3730</v>
      </c>
      <c r="C1940" s="176" t="s">
        <v>185</v>
      </c>
      <c r="D1940" s="180">
        <v>498.64</v>
      </c>
      <c r="E1940" s="179"/>
    </row>
    <row r="1941" spans="1:5" ht="12.2" customHeight="1" x14ac:dyDescent="0.25">
      <c r="A1941" s="172">
        <v>8952</v>
      </c>
      <c r="B1941" s="173" t="s">
        <v>3731</v>
      </c>
      <c r="C1941" s="174"/>
      <c r="D1941" s="175"/>
      <c r="E1941" s="175"/>
    </row>
    <row r="1942" spans="1:5" ht="12.2" customHeight="1" x14ac:dyDescent="0.25">
      <c r="A1942" s="176" t="s">
        <v>3732</v>
      </c>
      <c r="B1942" s="177" t="s">
        <v>3733</v>
      </c>
      <c r="C1942" s="176" t="s">
        <v>605</v>
      </c>
      <c r="D1942" s="180">
        <v>719.86</v>
      </c>
      <c r="E1942" s="179"/>
    </row>
    <row r="1943" spans="1:5" ht="12.2" customHeight="1" x14ac:dyDescent="0.25">
      <c r="A1943" s="172">
        <v>8682</v>
      </c>
      <c r="B1943" s="173" t="s">
        <v>3734</v>
      </c>
      <c r="C1943" s="174"/>
      <c r="D1943" s="175"/>
      <c r="E1943" s="175"/>
    </row>
    <row r="1944" spans="1:5" ht="12.2" customHeight="1" x14ac:dyDescent="0.25">
      <c r="A1944" s="172">
        <v>8954</v>
      </c>
      <c r="B1944" s="173" t="s">
        <v>3735</v>
      </c>
      <c r="C1944" s="174"/>
      <c r="D1944" s="175"/>
      <c r="E1944" s="175"/>
    </row>
    <row r="1945" spans="1:5" ht="24.4" customHeight="1" x14ac:dyDescent="0.25">
      <c r="A1945" s="176" t="s">
        <v>3736</v>
      </c>
      <c r="B1945" s="177" t="s">
        <v>3737</v>
      </c>
      <c r="C1945" s="176" t="s">
        <v>44</v>
      </c>
      <c r="D1945" s="178">
        <v>8.0399999999999991</v>
      </c>
      <c r="E1945" s="179"/>
    </row>
    <row r="1946" spans="1:5" ht="12.2" customHeight="1" x14ac:dyDescent="0.25">
      <c r="A1946" s="172">
        <v>8955</v>
      </c>
      <c r="B1946" s="173" t="s">
        <v>3738</v>
      </c>
      <c r="C1946" s="174"/>
      <c r="D1946" s="175"/>
      <c r="E1946" s="175"/>
    </row>
    <row r="1947" spans="1:5" ht="12.2" customHeight="1" x14ac:dyDescent="0.25">
      <c r="A1947" s="176" t="s">
        <v>3739</v>
      </c>
      <c r="B1947" s="177" t="s">
        <v>3740</v>
      </c>
      <c r="C1947" s="176" t="s">
        <v>44</v>
      </c>
      <c r="D1947" s="181">
        <v>19.89</v>
      </c>
      <c r="E1947" s="179"/>
    </row>
    <row r="1948" spans="1:5" ht="12.2" customHeight="1" x14ac:dyDescent="0.25">
      <c r="A1948" s="176" t="s">
        <v>3741</v>
      </c>
      <c r="B1948" s="177" t="s">
        <v>3742</v>
      </c>
      <c r="C1948" s="176" t="s">
        <v>44</v>
      </c>
      <c r="D1948" s="181">
        <v>20.78</v>
      </c>
      <c r="E1948" s="179"/>
    </row>
    <row r="1949" spans="1:5" ht="12.2" customHeight="1" x14ac:dyDescent="0.25">
      <c r="A1949" s="176" t="s">
        <v>3743</v>
      </c>
      <c r="B1949" s="177" t="s">
        <v>3744</v>
      </c>
      <c r="C1949" s="176" t="s">
        <v>44</v>
      </c>
      <c r="D1949" s="181">
        <v>21.25</v>
      </c>
      <c r="E1949" s="179"/>
    </row>
    <row r="1950" spans="1:5" ht="12.2" customHeight="1" x14ac:dyDescent="0.25">
      <c r="A1950" s="176" t="s">
        <v>3745</v>
      </c>
      <c r="B1950" s="177" t="s">
        <v>3746</v>
      </c>
      <c r="C1950" s="176" t="s">
        <v>44</v>
      </c>
      <c r="D1950" s="181">
        <v>21.37</v>
      </c>
      <c r="E1950" s="179"/>
    </row>
    <row r="1951" spans="1:5" ht="12.2" customHeight="1" x14ac:dyDescent="0.25">
      <c r="A1951" s="176" t="s">
        <v>3747</v>
      </c>
      <c r="B1951" s="177" t="s">
        <v>3748</v>
      </c>
      <c r="C1951" s="176" t="s">
        <v>44</v>
      </c>
      <c r="D1951" s="181">
        <v>23.23</v>
      </c>
      <c r="E1951" s="179"/>
    </row>
    <row r="1952" spans="1:5" ht="12.2" customHeight="1" x14ac:dyDescent="0.25">
      <c r="A1952" s="176" t="s">
        <v>3749</v>
      </c>
      <c r="B1952" s="177" t="s">
        <v>3750</v>
      </c>
      <c r="C1952" s="176" t="s">
        <v>44</v>
      </c>
      <c r="D1952" s="181">
        <v>11.99</v>
      </c>
      <c r="E1952" s="179"/>
    </row>
    <row r="1953" spans="1:5" ht="12.2" customHeight="1" x14ac:dyDescent="0.25">
      <c r="A1953" s="176" t="s">
        <v>3751</v>
      </c>
      <c r="B1953" s="177" t="s">
        <v>3752</v>
      </c>
      <c r="C1953" s="176" t="s">
        <v>44</v>
      </c>
      <c r="D1953" s="181">
        <v>79.959999999999994</v>
      </c>
      <c r="E1953" s="179"/>
    </row>
    <row r="1954" spans="1:5" ht="12.2" customHeight="1" x14ac:dyDescent="0.25">
      <c r="A1954" s="176" t="s">
        <v>3753</v>
      </c>
      <c r="B1954" s="177" t="s">
        <v>3754</v>
      </c>
      <c r="C1954" s="176" t="s">
        <v>44</v>
      </c>
      <c r="D1954" s="181">
        <v>19.38</v>
      </c>
      <c r="E1954" s="179"/>
    </row>
    <row r="1955" spans="1:5" ht="12.2" customHeight="1" x14ac:dyDescent="0.25">
      <c r="A1955" s="176" t="s">
        <v>3755</v>
      </c>
      <c r="B1955" s="177" t="s">
        <v>3756</v>
      </c>
      <c r="C1955" s="176" t="s">
        <v>44</v>
      </c>
      <c r="D1955" s="181">
        <v>29.38</v>
      </c>
      <c r="E1955" s="179"/>
    </row>
    <row r="1956" spans="1:5" ht="12.2" customHeight="1" x14ac:dyDescent="0.25">
      <c r="A1956" s="176" t="s">
        <v>3757</v>
      </c>
      <c r="B1956" s="177" t="s">
        <v>3758</v>
      </c>
      <c r="C1956" s="176" t="s">
        <v>44</v>
      </c>
      <c r="D1956" s="181">
        <v>55.61</v>
      </c>
      <c r="E1956" s="179"/>
    </row>
    <row r="1957" spans="1:5" ht="12.2" customHeight="1" x14ac:dyDescent="0.25">
      <c r="A1957" s="176" t="s">
        <v>3759</v>
      </c>
      <c r="B1957" s="177" t="s">
        <v>3760</v>
      </c>
      <c r="C1957" s="176" t="s">
        <v>44</v>
      </c>
      <c r="D1957" s="181">
        <v>42.41</v>
      </c>
      <c r="E1957" s="179"/>
    </row>
    <row r="1958" spans="1:5" ht="12.2" customHeight="1" x14ac:dyDescent="0.25">
      <c r="A1958" s="176" t="s">
        <v>3761</v>
      </c>
      <c r="B1958" s="177" t="s">
        <v>3762</v>
      </c>
      <c r="C1958" s="176" t="s">
        <v>44</v>
      </c>
      <c r="D1958" s="180">
        <v>103.33</v>
      </c>
      <c r="E1958" s="179"/>
    </row>
    <row r="1959" spans="1:5" ht="12.2" customHeight="1" x14ac:dyDescent="0.25">
      <c r="A1959" s="176" t="s">
        <v>3763</v>
      </c>
      <c r="B1959" s="177" t="s">
        <v>3764</v>
      </c>
      <c r="C1959" s="176" t="s">
        <v>44</v>
      </c>
      <c r="D1959" s="181">
        <v>49.53</v>
      </c>
      <c r="E1959" s="179"/>
    </row>
    <row r="1960" spans="1:5" ht="12.2" customHeight="1" x14ac:dyDescent="0.25">
      <c r="A1960" s="176" t="s">
        <v>3765</v>
      </c>
      <c r="B1960" s="177" t="s">
        <v>3766</v>
      </c>
      <c r="C1960" s="176" t="s">
        <v>44</v>
      </c>
      <c r="D1960" s="181">
        <v>58.07</v>
      </c>
      <c r="E1960" s="179"/>
    </row>
    <row r="1961" spans="1:5" ht="12.2" customHeight="1" x14ac:dyDescent="0.25">
      <c r="A1961" s="176" t="s">
        <v>3767</v>
      </c>
      <c r="B1961" s="177" t="s">
        <v>3768</v>
      </c>
      <c r="C1961" s="176" t="s">
        <v>44</v>
      </c>
      <c r="D1961" s="181">
        <v>68.09</v>
      </c>
      <c r="E1961" s="179"/>
    </row>
    <row r="1962" spans="1:5" ht="12.2" customHeight="1" x14ac:dyDescent="0.25">
      <c r="A1962" s="176" t="s">
        <v>3769</v>
      </c>
      <c r="B1962" s="177" t="s">
        <v>3770</v>
      </c>
      <c r="C1962" s="176" t="s">
        <v>44</v>
      </c>
      <c r="D1962" s="178">
        <v>5.77</v>
      </c>
      <c r="E1962" s="179"/>
    </row>
    <row r="1963" spans="1:5" ht="48.75" customHeight="1" x14ac:dyDescent="0.25">
      <c r="A1963" s="176" t="s">
        <v>3771</v>
      </c>
      <c r="B1963" s="177" t="s">
        <v>3772</v>
      </c>
      <c r="C1963" s="176" t="s">
        <v>44</v>
      </c>
      <c r="D1963" s="178">
        <v>3.39</v>
      </c>
      <c r="E1963" s="179"/>
    </row>
    <row r="1964" spans="1:5" ht="12.2" customHeight="1" x14ac:dyDescent="0.25">
      <c r="A1964" s="172">
        <v>8956</v>
      </c>
      <c r="B1964" s="173" t="s">
        <v>3773</v>
      </c>
      <c r="C1964" s="174"/>
      <c r="D1964" s="175"/>
      <c r="E1964" s="175"/>
    </row>
    <row r="1965" spans="1:5" ht="36.6" customHeight="1" x14ac:dyDescent="0.25">
      <c r="A1965" s="176" t="s">
        <v>3774</v>
      </c>
      <c r="B1965" s="177" t="s">
        <v>3775</v>
      </c>
      <c r="C1965" s="176" t="s">
        <v>185</v>
      </c>
      <c r="D1965" s="181">
        <v>61.33</v>
      </c>
      <c r="E1965" s="179"/>
    </row>
    <row r="1966" spans="1:5" ht="36.6" customHeight="1" x14ac:dyDescent="0.25">
      <c r="A1966" s="176" t="s">
        <v>3776</v>
      </c>
      <c r="B1966" s="177" t="s">
        <v>3777</v>
      </c>
      <c r="C1966" s="176" t="s">
        <v>185</v>
      </c>
      <c r="D1966" s="181">
        <v>65.069999999999993</v>
      </c>
      <c r="E1966" s="179"/>
    </row>
    <row r="1967" spans="1:5" ht="36.6" customHeight="1" x14ac:dyDescent="0.25">
      <c r="A1967" s="176" t="s">
        <v>3778</v>
      </c>
      <c r="B1967" s="177" t="s">
        <v>3779</v>
      </c>
      <c r="C1967" s="176" t="s">
        <v>185</v>
      </c>
      <c r="D1967" s="181">
        <v>43.89</v>
      </c>
      <c r="E1967" s="179"/>
    </row>
    <row r="1968" spans="1:5" ht="36.6" customHeight="1" x14ac:dyDescent="0.25">
      <c r="A1968" s="176" t="s">
        <v>3780</v>
      </c>
      <c r="B1968" s="177" t="s">
        <v>3781</v>
      </c>
      <c r="C1968" s="176" t="s">
        <v>185</v>
      </c>
      <c r="D1968" s="181">
        <v>34.74</v>
      </c>
      <c r="E1968" s="179"/>
    </row>
    <row r="1969" spans="1:5" ht="36.6" customHeight="1" x14ac:dyDescent="0.25">
      <c r="A1969" s="176" t="s">
        <v>3782</v>
      </c>
      <c r="B1969" s="177" t="s">
        <v>3783</v>
      </c>
      <c r="C1969" s="176" t="s">
        <v>185</v>
      </c>
      <c r="D1969" s="181">
        <v>24.15</v>
      </c>
      <c r="E1969" s="179"/>
    </row>
    <row r="1970" spans="1:5" ht="48.75" customHeight="1" x14ac:dyDescent="0.25">
      <c r="A1970" s="176" t="s">
        <v>3784</v>
      </c>
      <c r="B1970" s="177" t="s">
        <v>3785</v>
      </c>
      <c r="C1970" s="176" t="s">
        <v>185</v>
      </c>
      <c r="D1970" s="181">
        <v>55.05</v>
      </c>
      <c r="E1970" s="179"/>
    </row>
    <row r="1971" spans="1:5" ht="60.95" customHeight="1" x14ac:dyDescent="0.25">
      <c r="A1971" s="176" t="s">
        <v>3786</v>
      </c>
      <c r="B1971" s="177" t="s">
        <v>3787</v>
      </c>
      <c r="C1971" s="176" t="s">
        <v>185</v>
      </c>
      <c r="D1971" s="181">
        <v>32.81</v>
      </c>
      <c r="E1971" s="179"/>
    </row>
    <row r="1972" spans="1:5" ht="24.4" customHeight="1" x14ac:dyDescent="0.25">
      <c r="A1972" s="176" t="s">
        <v>3788</v>
      </c>
      <c r="B1972" s="177" t="s">
        <v>3789</v>
      </c>
      <c r="C1972" s="176" t="s">
        <v>185</v>
      </c>
      <c r="D1972" s="181">
        <v>25.51</v>
      </c>
      <c r="E1972" s="179"/>
    </row>
    <row r="1973" spans="1:5" ht="24.4" customHeight="1" x14ac:dyDescent="0.25">
      <c r="A1973" s="176" t="s">
        <v>3790</v>
      </c>
      <c r="B1973" s="177" t="s">
        <v>3791</v>
      </c>
      <c r="C1973" s="176" t="s">
        <v>185</v>
      </c>
      <c r="D1973" s="181">
        <v>26.19</v>
      </c>
      <c r="E1973" s="179"/>
    </row>
    <row r="1974" spans="1:5" ht="24.4" customHeight="1" x14ac:dyDescent="0.25">
      <c r="A1974" s="176" t="s">
        <v>3792</v>
      </c>
      <c r="B1974" s="177" t="s">
        <v>3793</v>
      </c>
      <c r="C1974" s="176" t="s">
        <v>185</v>
      </c>
      <c r="D1974" s="181">
        <v>15.6</v>
      </c>
      <c r="E1974" s="179"/>
    </row>
    <row r="1975" spans="1:5" ht="12.2" customHeight="1" x14ac:dyDescent="0.25">
      <c r="A1975" s="176" t="s">
        <v>3794</v>
      </c>
      <c r="B1975" s="177" t="s">
        <v>3795</v>
      </c>
      <c r="C1975" s="176" t="s">
        <v>249</v>
      </c>
      <c r="D1975" s="180">
        <v>151.15</v>
      </c>
      <c r="E1975" s="179"/>
    </row>
    <row r="1976" spans="1:5" ht="12.2" customHeight="1" x14ac:dyDescent="0.25">
      <c r="A1976" s="172">
        <v>8957</v>
      </c>
      <c r="B1976" s="173" t="s">
        <v>3796</v>
      </c>
      <c r="C1976" s="174"/>
      <c r="D1976" s="175"/>
      <c r="E1976" s="175"/>
    </row>
    <row r="1977" spans="1:5" ht="24.4" customHeight="1" x14ac:dyDescent="0.25">
      <c r="A1977" s="176" t="s">
        <v>3797</v>
      </c>
      <c r="B1977" s="177" t="s">
        <v>3798</v>
      </c>
      <c r="C1977" s="176" t="s">
        <v>605</v>
      </c>
      <c r="D1977" s="181">
        <v>14.1</v>
      </c>
      <c r="E1977" s="179"/>
    </row>
    <row r="1978" spans="1:5" ht="24.4" customHeight="1" x14ac:dyDescent="0.25">
      <c r="A1978" s="176" t="s">
        <v>3799</v>
      </c>
      <c r="B1978" s="177" t="s">
        <v>3800</v>
      </c>
      <c r="C1978" s="176" t="s">
        <v>605</v>
      </c>
      <c r="D1978" s="181">
        <v>14.1</v>
      </c>
      <c r="E1978" s="179"/>
    </row>
    <row r="1979" spans="1:5" ht="12.2" customHeight="1" x14ac:dyDescent="0.25">
      <c r="A1979" s="172">
        <v>8958</v>
      </c>
      <c r="B1979" s="173" t="s">
        <v>3801</v>
      </c>
      <c r="C1979" s="174"/>
      <c r="D1979" s="175"/>
      <c r="E1979" s="175"/>
    </row>
    <row r="1980" spans="1:5" ht="24.4" customHeight="1" x14ac:dyDescent="0.25">
      <c r="A1980" s="176" t="s">
        <v>3802</v>
      </c>
      <c r="B1980" s="177" t="s">
        <v>3803</v>
      </c>
      <c r="C1980" s="176" t="s">
        <v>605</v>
      </c>
      <c r="D1980" s="181">
        <v>69.97</v>
      </c>
      <c r="E1980" s="179"/>
    </row>
    <row r="1981" spans="1:5" ht="24.4" customHeight="1" x14ac:dyDescent="0.25">
      <c r="A1981" s="176" t="s">
        <v>3804</v>
      </c>
      <c r="B1981" s="177" t="s">
        <v>3805</v>
      </c>
      <c r="C1981" s="176" t="s">
        <v>605</v>
      </c>
      <c r="D1981" s="181">
        <v>54.67</v>
      </c>
      <c r="E1981" s="179"/>
    </row>
    <row r="1982" spans="1:5" ht="12.2" customHeight="1" x14ac:dyDescent="0.25">
      <c r="A1982" s="176" t="s">
        <v>3806</v>
      </c>
      <c r="B1982" s="177" t="s">
        <v>3807</v>
      </c>
      <c r="C1982" s="176" t="s">
        <v>249</v>
      </c>
      <c r="D1982" s="180">
        <v>385.87</v>
      </c>
      <c r="E1982" s="179"/>
    </row>
    <row r="1983" spans="1:5" ht="12.2" customHeight="1" x14ac:dyDescent="0.25">
      <c r="A1983" s="176" t="s">
        <v>3808</v>
      </c>
      <c r="B1983" s="177" t="s">
        <v>3809</v>
      </c>
      <c r="C1983" s="176" t="s">
        <v>249</v>
      </c>
      <c r="D1983" s="180">
        <v>129.15</v>
      </c>
      <c r="E1983" s="179"/>
    </row>
    <row r="1984" spans="1:5" ht="24.4" customHeight="1" x14ac:dyDescent="0.25">
      <c r="A1984" s="176" t="s">
        <v>3810</v>
      </c>
      <c r="B1984" s="177" t="s">
        <v>3811</v>
      </c>
      <c r="C1984" s="176" t="s">
        <v>249</v>
      </c>
      <c r="D1984" s="181">
        <v>27.75</v>
      </c>
      <c r="E1984" s="179"/>
    </row>
    <row r="1985" spans="1:5" ht="12.2" customHeight="1" x14ac:dyDescent="0.25">
      <c r="A1985" s="176" t="s">
        <v>3812</v>
      </c>
      <c r="B1985" s="177" t="s">
        <v>3813</v>
      </c>
      <c r="C1985" s="176" t="s">
        <v>249</v>
      </c>
      <c r="D1985" s="182">
        <v>1309.44</v>
      </c>
      <c r="E1985" s="179"/>
    </row>
    <row r="1986" spans="1:5" ht="12.2" customHeight="1" x14ac:dyDescent="0.25">
      <c r="A1986" s="176" t="s">
        <v>3814</v>
      </c>
      <c r="B1986" s="177" t="s">
        <v>3815</v>
      </c>
      <c r="C1986" s="176" t="s">
        <v>249</v>
      </c>
      <c r="D1986" s="182">
        <v>1710.79</v>
      </c>
      <c r="E1986" s="179"/>
    </row>
    <row r="1987" spans="1:5" ht="24.4" customHeight="1" x14ac:dyDescent="0.25">
      <c r="A1987" s="176" t="s">
        <v>3816</v>
      </c>
      <c r="B1987" s="177" t="s">
        <v>3817</v>
      </c>
      <c r="C1987" s="176" t="s">
        <v>185</v>
      </c>
      <c r="D1987" s="181">
        <v>71.98</v>
      </c>
      <c r="E1987" s="179"/>
    </row>
    <row r="1988" spans="1:5" ht="12.2" customHeight="1" x14ac:dyDescent="0.25">
      <c r="A1988" s="176" t="s">
        <v>3818</v>
      </c>
      <c r="B1988" s="177" t="s">
        <v>3819</v>
      </c>
      <c r="C1988" s="176" t="s">
        <v>249</v>
      </c>
      <c r="D1988" s="181">
        <v>10.18</v>
      </c>
      <c r="E1988" s="179"/>
    </row>
    <row r="1989" spans="1:5" ht="12.2" customHeight="1" x14ac:dyDescent="0.25">
      <c r="A1989" s="172">
        <v>8683</v>
      </c>
      <c r="B1989" s="173" t="s">
        <v>3820</v>
      </c>
      <c r="C1989" s="174"/>
      <c r="D1989" s="175"/>
      <c r="E1989" s="175"/>
    </row>
    <row r="1990" spans="1:5" ht="12.2" customHeight="1" x14ac:dyDescent="0.25">
      <c r="A1990" s="172">
        <v>8960</v>
      </c>
      <c r="B1990" s="173" t="s">
        <v>3821</v>
      </c>
      <c r="C1990" s="174"/>
      <c r="D1990" s="175"/>
      <c r="E1990" s="175"/>
    </row>
    <row r="1991" spans="1:5" ht="36.6" customHeight="1" x14ac:dyDescent="0.25">
      <c r="A1991" s="176" t="s">
        <v>3822</v>
      </c>
      <c r="B1991" s="177" t="s">
        <v>3823</v>
      </c>
      <c r="C1991" s="176" t="s">
        <v>44</v>
      </c>
      <c r="D1991" s="178">
        <v>5.73</v>
      </c>
      <c r="E1991" s="179"/>
    </row>
    <row r="1992" spans="1:5" ht="12.2" customHeight="1" x14ac:dyDescent="0.25">
      <c r="A1992" s="176" t="s">
        <v>3824</v>
      </c>
      <c r="B1992" s="177" t="s">
        <v>3825</v>
      </c>
      <c r="C1992" s="176" t="s">
        <v>44</v>
      </c>
      <c r="D1992" s="178">
        <v>5.16</v>
      </c>
      <c r="E1992" s="179"/>
    </row>
    <row r="1993" spans="1:5" ht="12.2" customHeight="1" x14ac:dyDescent="0.25">
      <c r="A1993" s="172">
        <v>8684</v>
      </c>
      <c r="B1993" s="173" t="s">
        <v>3826</v>
      </c>
      <c r="C1993" s="174"/>
      <c r="D1993" s="175"/>
      <c r="E1993" s="175"/>
    </row>
    <row r="1994" spans="1:5" ht="12.2" customHeight="1" x14ac:dyDescent="0.25">
      <c r="A1994" s="172">
        <v>8961</v>
      </c>
      <c r="B1994" s="173" t="s">
        <v>3827</v>
      </c>
      <c r="C1994" s="174"/>
      <c r="D1994" s="175"/>
      <c r="E1994" s="175"/>
    </row>
    <row r="1995" spans="1:5" ht="24.4" customHeight="1" x14ac:dyDescent="0.25">
      <c r="A1995" s="176" t="s">
        <v>3828</v>
      </c>
      <c r="B1995" s="177" t="s">
        <v>3829</v>
      </c>
      <c r="C1995" s="176" t="s">
        <v>605</v>
      </c>
      <c r="D1995" s="180">
        <v>183.44</v>
      </c>
      <c r="E1995" s="179"/>
    </row>
    <row r="1996" spans="1:5" ht="24.4" customHeight="1" x14ac:dyDescent="0.25">
      <c r="A1996" s="176" t="s">
        <v>3830</v>
      </c>
      <c r="B1996" s="177" t="s">
        <v>3831</v>
      </c>
      <c r="C1996" s="176" t="s">
        <v>605</v>
      </c>
      <c r="D1996" s="180">
        <v>156.54</v>
      </c>
      <c r="E1996" s="179"/>
    </row>
    <row r="1997" spans="1:5" ht="12.2" customHeight="1" x14ac:dyDescent="0.25">
      <c r="A1997" s="176" t="s">
        <v>3832</v>
      </c>
      <c r="B1997" s="177" t="s">
        <v>3833</v>
      </c>
      <c r="C1997" s="176" t="s">
        <v>605</v>
      </c>
      <c r="D1997" s="180">
        <v>355.73</v>
      </c>
      <c r="E1997" s="179"/>
    </row>
    <row r="1998" spans="1:5" ht="12.2" customHeight="1" x14ac:dyDescent="0.25">
      <c r="A1998" s="172">
        <v>8962</v>
      </c>
      <c r="B1998" s="173" t="s">
        <v>3834</v>
      </c>
      <c r="C1998" s="174"/>
      <c r="D1998" s="175"/>
      <c r="E1998" s="175"/>
    </row>
    <row r="1999" spans="1:5" ht="24.4" customHeight="1" x14ac:dyDescent="0.25">
      <c r="A1999" s="176" t="s">
        <v>3835</v>
      </c>
      <c r="B1999" s="177" t="s">
        <v>3836</v>
      </c>
      <c r="C1999" s="176" t="s">
        <v>185</v>
      </c>
      <c r="D1999" s="180">
        <v>124.65</v>
      </c>
      <c r="E1999" s="179"/>
    </row>
    <row r="2000" spans="1:5" ht="36.6" customHeight="1" x14ac:dyDescent="0.25">
      <c r="A2000" s="176" t="s">
        <v>3837</v>
      </c>
      <c r="B2000" s="177" t="s">
        <v>3838</v>
      </c>
      <c r="C2000" s="176" t="s">
        <v>185</v>
      </c>
      <c r="D2000" s="181">
        <v>96.91</v>
      </c>
      <c r="E2000" s="179"/>
    </row>
    <row r="2001" spans="1:5" ht="12.2" customHeight="1" x14ac:dyDescent="0.25">
      <c r="A2001" s="172">
        <v>8963</v>
      </c>
      <c r="B2001" s="173" t="s">
        <v>3839</v>
      </c>
      <c r="C2001" s="174"/>
      <c r="D2001" s="175"/>
      <c r="E2001" s="175"/>
    </row>
    <row r="2002" spans="1:5" ht="36.6" customHeight="1" x14ac:dyDescent="0.25">
      <c r="A2002" s="176" t="s">
        <v>3840</v>
      </c>
      <c r="B2002" s="177" t="s">
        <v>3841</v>
      </c>
      <c r="C2002" s="176" t="s">
        <v>185</v>
      </c>
      <c r="D2002" s="180">
        <v>325.14</v>
      </c>
      <c r="E2002" s="179"/>
    </row>
    <row r="2003" spans="1:5" ht="36.6" customHeight="1" x14ac:dyDescent="0.25">
      <c r="A2003" s="176" t="s">
        <v>3842</v>
      </c>
      <c r="B2003" s="177" t="s">
        <v>3843</v>
      </c>
      <c r="C2003" s="176" t="s">
        <v>605</v>
      </c>
      <c r="D2003" s="180">
        <v>109.01</v>
      </c>
      <c r="E2003" s="179"/>
    </row>
    <row r="2004" spans="1:5" ht="12.2" customHeight="1" x14ac:dyDescent="0.25">
      <c r="A2004" s="172">
        <v>8964</v>
      </c>
      <c r="B2004" s="173" t="s">
        <v>3844</v>
      </c>
      <c r="C2004" s="174"/>
      <c r="D2004" s="175"/>
      <c r="E2004" s="175"/>
    </row>
    <row r="2005" spans="1:5" ht="36.6" customHeight="1" x14ac:dyDescent="0.25">
      <c r="A2005" s="176" t="s">
        <v>3845</v>
      </c>
      <c r="B2005" s="177" t="s">
        <v>3846</v>
      </c>
      <c r="C2005" s="176" t="s">
        <v>605</v>
      </c>
      <c r="D2005" s="180">
        <v>197.4</v>
      </c>
      <c r="E2005" s="179"/>
    </row>
    <row r="2006" spans="1:5" ht="24.4" customHeight="1" x14ac:dyDescent="0.25">
      <c r="A2006" s="176" t="s">
        <v>3847</v>
      </c>
      <c r="B2006" s="177" t="s">
        <v>3848</v>
      </c>
      <c r="C2006" s="176" t="s">
        <v>605</v>
      </c>
      <c r="D2006" s="180">
        <v>185.85</v>
      </c>
      <c r="E2006" s="179"/>
    </row>
    <row r="2007" spans="1:5" ht="24.4" customHeight="1" x14ac:dyDescent="0.25">
      <c r="A2007" s="176" t="s">
        <v>3849</v>
      </c>
      <c r="B2007" s="177" t="s">
        <v>3850</v>
      </c>
      <c r="C2007" s="176" t="s">
        <v>605</v>
      </c>
      <c r="D2007" s="180">
        <v>270.5</v>
      </c>
      <c r="E2007" s="179"/>
    </row>
    <row r="2008" spans="1:5" ht="12.2" customHeight="1" x14ac:dyDescent="0.25">
      <c r="A2008" s="172">
        <v>8965</v>
      </c>
      <c r="B2008" s="173" t="s">
        <v>3851</v>
      </c>
      <c r="C2008" s="174"/>
      <c r="D2008" s="175"/>
      <c r="E2008" s="175"/>
    </row>
    <row r="2009" spans="1:5" ht="12.2" customHeight="1" x14ac:dyDescent="0.25">
      <c r="A2009" s="176" t="s">
        <v>3852</v>
      </c>
      <c r="B2009" s="177" t="s">
        <v>3853</v>
      </c>
      <c r="C2009" s="176" t="s">
        <v>605</v>
      </c>
      <c r="D2009" s="178">
        <v>4.88</v>
      </c>
      <c r="E2009" s="179"/>
    </row>
    <row r="2010" spans="1:5" ht="12.2" customHeight="1" x14ac:dyDescent="0.25">
      <c r="A2010" s="176" t="s">
        <v>3854</v>
      </c>
      <c r="B2010" s="177" t="s">
        <v>3855</v>
      </c>
      <c r="C2010" s="176" t="s">
        <v>605</v>
      </c>
      <c r="D2010" s="181">
        <v>21.1</v>
      </c>
      <c r="E2010" s="179"/>
    </row>
    <row r="2011" spans="1:5" ht="12.2" customHeight="1" x14ac:dyDescent="0.25">
      <c r="A2011" s="176" t="s">
        <v>3856</v>
      </c>
      <c r="B2011" s="177" t="s">
        <v>3857</v>
      </c>
      <c r="C2011" s="176" t="s">
        <v>605</v>
      </c>
      <c r="D2011" s="181">
        <v>96.92</v>
      </c>
      <c r="E2011" s="179"/>
    </row>
    <row r="2012" spans="1:5" ht="12.2" customHeight="1" x14ac:dyDescent="0.25">
      <c r="A2012" s="172">
        <v>8966</v>
      </c>
      <c r="B2012" s="173" t="s">
        <v>3858</v>
      </c>
      <c r="C2012" s="174"/>
      <c r="D2012" s="175"/>
      <c r="E2012" s="175"/>
    </row>
    <row r="2013" spans="1:5" ht="12.2" customHeight="1" x14ac:dyDescent="0.25">
      <c r="A2013" s="176" t="s">
        <v>3859</v>
      </c>
      <c r="B2013" s="177" t="s">
        <v>3860</v>
      </c>
      <c r="C2013" s="176" t="s">
        <v>605</v>
      </c>
      <c r="D2013" s="181">
        <v>18.28</v>
      </c>
      <c r="E2013" s="179"/>
    </row>
    <row r="2014" spans="1:5" ht="12.2" customHeight="1" x14ac:dyDescent="0.25">
      <c r="A2014" s="176" t="s">
        <v>3861</v>
      </c>
      <c r="B2014" s="177" t="s">
        <v>3862</v>
      </c>
      <c r="C2014" s="176" t="s">
        <v>605</v>
      </c>
      <c r="D2014" s="181">
        <v>26.3</v>
      </c>
      <c r="E2014" s="179"/>
    </row>
    <row r="2015" spans="1:5" ht="12.2" customHeight="1" x14ac:dyDescent="0.25">
      <c r="A2015" s="176" t="s">
        <v>3863</v>
      </c>
      <c r="B2015" s="177" t="s">
        <v>3864</v>
      </c>
      <c r="C2015" s="176" t="s">
        <v>605</v>
      </c>
      <c r="D2015" s="178">
        <v>6.61</v>
      </c>
      <c r="E2015" s="179"/>
    </row>
    <row r="2016" spans="1:5" ht="12.2" customHeight="1" x14ac:dyDescent="0.25">
      <c r="A2016" s="176" t="s">
        <v>3865</v>
      </c>
      <c r="B2016" s="177" t="s">
        <v>3866</v>
      </c>
      <c r="C2016" s="176" t="s">
        <v>605</v>
      </c>
      <c r="D2016" s="178">
        <v>4.5599999999999996</v>
      </c>
      <c r="E2016" s="179"/>
    </row>
    <row r="2017" spans="1:5" ht="12.2" customHeight="1" x14ac:dyDescent="0.25">
      <c r="A2017" s="176" t="s">
        <v>3867</v>
      </c>
      <c r="B2017" s="177" t="s">
        <v>3868</v>
      </c>
      <c r="C2017" s="176" t="s">
        <v>605</v>
      </c>
      <c r="D2017" s="181">
        <v>21.56</v>
      </c>
      <c r="E2017" s="179"/>
    </row>
    <row r="2018" spans="1:5" ht="24.4" customHeight="1" x14ac:dyDescent="0.25">
      <c r="A2018" s="176" t="s">
        <v>3869</v>
      </c>
      <c r="B2018" s="177" t="s">
        <v>3870</v>
      </c>
      <c r="C2018" s="176" t="s">
        <v>44</v>
      </c>
      <c r="D2018" s="178">
        <v>4.1900000000000004</v>
      </c>
      <c r="E2018" s="179"/>
    </row>
    <row r="2019" spans="1:5" ht="12.2" customHeight="1" x14ac:dyDescent="0.25">
      <c r="A2019" s="172">
        <v>8967</v>
      </c>
      <c r="B2019" s="173" t="s">
        <v>3871</v>
      </c>
      <c r="C2019" s="174"/>
      <c r="D2019" s="175"/>
      <c r="E2019" s="175"/>
    </row>
    <row r="2020" spans="1:5" ht="12.2" customHeight="1" x14ac:dyDescent="0.25">
      <c r="A2020" s="176" t="s">
        <v>3872</v>
      </c>
      <c r="B2020" s="177" t="s">
        <v>3873</v>
      </c>
      <c r="C2020" s="176" t="s">
        <v>605</v>
      </c>
      <c r="D2020" s="181">
        <v>66.7</v>
      </c>
      <c r="E2020" s="179"/>
    </row>
    <row r="2021" spans="1:5" ht="12.2" customHeight="1" x14ac:dyDescent="0.25">
      <c r="A2021" s="176" t="s">
        <v>3874</v>
      </c>
      <c r="B2021" s="177" t="s">
        <v>3875</v>
      </c>
      <c r="C2021" s="176" t="s">
        <v>605</v>
      </c>
      <c r="D2021" s="181">
        <v>64.430000000000007</v>
      </c>
      <c r="E2021" s="179"/>
    </row>
    <row r="2022" spans="1:5" ht="12.2" customHeight="1" x14ac:dyDescent="0.25">
      <c r="A2022" s="176" t="s">
        <v>3876</v>
      </c>
      <c r="B2022" s="177" t="s">
        <v>3877</v>
      </c>
      <c r="C2022" s="176" t="s">
        <v>605</v>
      </c>
      <c r="D2022" s="181">
        <v>57.98</v>
      </c>
      <c r="E2022" s="179"/>
    </row>
    <row r="2023" spans="1:5" ht="12.2" customHeight="1" x14ac:dyDescent="0.25">
      <c r="A2023" s="172">
        <v>8968</v>
      </c>
      <c r="B2023" s="173" t="s">
        <v>3878</v>
      </c>
      <c r="C2023" s="174"/>
      <c r="D2023" s="175"/>
      <c r="E2023" s="175"/>
    </row>
    <row r="2024" spans="1:5" ht="36.6" customHeight="1" x14ac:dyDescent="0.25">
      <c r="A2024" s="176" t="s">
        <v>3879</v>
      </c>
      <c r="B2024" s="177" t="s">
        <v>3880</v>
      </c>
      <c r="C2024" s="176" t="s">
        <v>44</v>
      </c>
      <c r="D2024" s="181">
        <v>20.98</v>
      </c>
      <c r="E2024" s="179"/>
    </row>
    <row r="2025" spans="1:5" ht="36.6" customHeight="1" x14ac:dyDescent="0.25">
      <c r="A2025" s="176" t="s">
        <v>3881</v>
      </c>
      <c r="B2025" s="177" t="s">
        <v>3882</v>
      </c>
      <c r="C2025" s="176" t="s">
        <v>44</v>
      </c>
      <c r="D2025" s="181">
        <v>14.15</v>
      </c>
      <c r="E2025" s="179"/>
    </row>
    <row r="2026" spans="1:5" ht="12.2" customHeight="1" x14ac:dyDescent="0.25">
      <c r="A2026" s="172">
        <v>8969</v>
      </c>
      <c r="B2026" s="173" t="s">
        <v>3883</v>
      </c>
      <c r="C2026" s="174"/>
      <c r="D2026" s="175"/>
      <c r="E2026" s="175"/>
    </row>
    <row r="2027" spans="1:5" ht="36.6" customHeight="1" x14ac:dyDescent="0.25">
      <c r="A2027" s="176" t="s">
        <v>3884</v>
      </c>
      <c r="B2027" s="177" t="s">
        <v>3885</v>
      </c>
      <c r="C2027" s="176" t="s">
        <v>44</v>
      </c>
      <c r="D2027" s="181">
        <v>27.68</v>
      </c>
      <c r="E2027" s="179"/>
    </row>
    <row r="2028" spans="1:5" ht="36.6" customHeight="1" x14ac:dyDescent="0.25">
      <c r="A2028" s="176" t="s">
        <v>3886</v>
      </c>
      <c r="B2028" s="177" t="s">
        <v>3887</v>
      </c>
      <c r="C2028" s="176" t="s">
        <v>44</v>
      </c>
      <c r="D2028" s="181">
        <v>21.31</v>
      </c>
      <c r="E2028" s="179"/>
    </row>
    <row r="2029" spans="1:5" ht="36.6" customHeight="1" x14ac:dyDescent="0.25">
      <c r="A2029" s="176" t="s">
        <v>3888</v>
      </c>
      <c r="B2029" s="177" t="s">
        <v>3889</v>
      </c>
      <c r="C2029" s="176" t="s">
        <v>44</v>
      </c>
      <c r="D2029" s="181">
        <v>35.96</v>
      </c>
      <c r="E2029" s="179"/>
    </row>
    <row r="2030" spans="1:5" ht="36.6" customHeight="1" x14ac:dyDescent="0.25">
      <c r="A2030" s="176" t="s">
        <v>3890</v>
      </c>
      <c r="B2030" s="177" t="s">
        <v>3891</v>
      </c>
      <c r="C2030" s="176" t="s">
        <v>44</v>
      </c>
      <c r="D2030" s="181">
        <v>29.59</v>
      </c>
      <c r="E2030" s="179"/>
    </row>
    <row r="2031" spans="1:5" ht="36.6" customHeight="1" x14ac:dyDescent="0.25">
      <c r="A2031" s="176" t="s">
        <v>3892</v>
      </c>
      <c r="B2031" s="177" t="s">
        <v>3893</v>
      </c>
      <c r="C2031" s="176" t="s">
        <v>44</v>
      </c>
      <c r="D2031" s="181">
        <v>47.29</v>
      </c>
      <c r="E2031" s="179"/>
    </row>
    <row r="2032" spans="1:5" ht="36.6" customHeight="1" x14ac:dyDescent="0.25">
      <c r="A2032" s="176" t="s">
        <v>3894</v>
      </c>
      <c r="B2032" s="177" t="s">
        <v>3895</v>
      </c>
      <c r="C2032" s="176" t="s">
        <v>44</v>
      </c>
      <c r="D2032" s="181">
        <v>41.5</v>
      </c>
      <c r="E2032" s="179"/>
    </row>
    <row r="2033" spans="1:5" ht="36.6" customHeight="1" x14ac:dyDescent="0.25">
      <c r="A2033" s="176" t="s">
        <v>3896</v>
      </c>
      <c r="B2033" s="177" t="s">
        <v>3897</v>
      </c>
      <c r="C2033" s="176" t="s">
        <v>44</v>
      </c>
      <c r="D2033" s="181">
        <v>54.66</v>
      </c>
      <c r="E2033" s="179"/>
    </row>
    <row r="2034" spans="1:5" ht="36.6" customHeight="1" x14ac:dyDescent="0.25">
      <c r="A2034" s="176" t="s">
        <v>3898</v>
      </c>
      <c r="B2034" s="177" t="s">
        <v>3899</v>
      </c>
      <c r="C2034" s="176" t="s">
        <v>44</v>
      </c>
      <c r="D2034" s="181">
        <v>60.45</v>
      </c>
      <c r="E2034" s="179"/>
    </row>
    <row r="2035" spans="1:5" ht="12.2" customHeight="1" x14ac:dyDescent="0.25">
      <c r="A2035" s="172">
        <v>8970</v>
      </c>
      <c r="B2035" s="173" t="s">
        <v>3900</v>
      </c>
      <c r="C2035" s="174"/>
      <c r="D2035" s="175"/>
      <c r="E2035" s="175"/>
    </row>
    <row r="2036" spans="1:5" ht="12.2" customHeight="1" x14ac:dyDescent="0.25">
      <c r="A2036" s="176" t="s">
        <v>3901</v>
      </c>
      <c r="B2036" s="177" t="s">
        <v>3902</v>
      </c>
      <c r="C2036" s="176" t="s">
        <v>44</v>
      </c>
      <c r="D2036" s="181">
        <v>33.22</v>
      </c>
      <c r="E2036" s="179"/>
    </row>
    <row r="2037" spans="1:5" ht="24.4" customHeight="1" x14ac:dyDescent="0.25">
      <c r="A2037" s="176" t="s">
        <v>3903</v>
      </c>
      <c r="B2037" s="177" t="s">
        <v>3904</v>
      </c>
      <c r="C2037" s="176" t="s">
        <v>605</v>
      </c>
      <c r="D2037" s="181">
        <v>42.75</v>
      </c>
      <c r="E2037" s="179"/>
    </row>
    <row r="2038" spans="1:5" ht="24.4" customHeight="1" x14ac:dyDescent="0.25">
      <c r="A2038" s="176" t="s">
        <v>3905</v>
      </c>
      <c r="B2038" s="177" t="s">
        <v>3906</v>
      </c>
      <c r="C2038" s="176" t="s">
        <v>605</v>
      </c>
      <c r="D2038" s="181">
        <v>43.69</v>
      </c>
      <c r="E2038" s="179"/>
    </row>
    <row r="2039" spans="1:5" ht="24.4" customHeight="1" x14ac:dyDescent="0.25">
      <c r="A2039" s="176" t="s">
        <v>3907</v>
      </c>
      <c r="B2039" s="177" t="s">
        <v>3908</v>
      </c>
      <c r="C2039" s="176" t="s">
        <v>605</v>
      </c>
      <c r="D2039" s="181">
        <v>26.93</v>
      </c>
      <c r="E2039" s="179"/>
    </row>
    <row r="2040" spans="1:5" ht="24.4" customHeight="1" x14ac:dyDescent="0.25">
      <c r="A2040" s="176" t="s">
        <v>3909</v>
      </c>
      <c r="B2040" s="177" t="s">
        <v>3910</v>
      </c>
      <c r="C2040" s="176" t="s">
        <v>605</v>
      </c>
      <c r="D2040" s="181">
        <v>53.96</v>
      </c>
      <c r="E2040" s="179"/>
    </row>
    <row r="2041" spans="1:5" ht="12.2" customHeight="1" x14ac:dyDescent="0.25">
      <c r="A2041" s="172">
        <v>8971</v>
      </c>
      <c r="B2041" s="173" t="s">
        <v>3911</v>
      </c>
      <c r="C2041" s="174"/>
      <c r="D2041" s="175"/>
      <c r="E2041" s="175"/>
    </row>
    <row r="2042" spans="1:5" ht="48.75" customHeight="1" x14ac:dyDescent="0.25">
      <c r="A2042" s="176" t="s">
        <v>3912</v>
      </c>
      <c r="B2042" s="177" t="s">
        <v>3913</v>
      </c>
      <c r="C2042" s="176" t="s">
        <v>605</v>
      </c>
      <c r="D2042" s="180">
        <v>134.72999999999999</v>
      </c>
      <c r="E2042" s="179"/>
    </row>
    <row r="2043" spans="1:5" ht="24.4" customHeight="1" x14ac:dyDescent="0.25">
      <c r="A2043" s="176" t="s">
        <v>3914</v>
      </c>
      <c r="B2043" s="177" t="s">
        <v>3915</v>
      </c>
      <c r="C2043" s="176" t="s">
        <v>605</v>
      </c>
      <c r="D2043" s="182">
        <v>1172.1199999999999</v>
      </c>
      <c r="E2043" s="179"/>
    </row>
    <row r="2044" spans="1:5" ht="24.4" customHeight="1" x14ac:dyDescent="0.25">
      <c r="A2044" s="176" t="s">
        <v>3916</v>
      </c>
      <c r="B2044" s="177" t="s">
        <v>3917</v>
      </c>
      <c r="C2044" s="176" t="s">
        <v>605</v>
      </c>
      <c r="D2044" s="182">
        <v>1066.04</v>
      </c>
      <c r="E2044" s="179"/>
    </row>
    <row r="2045" spans="1:5" ht="24.4" customHeight="1" x14ac:dyDescent="0.25">
      <c r="A2045" s="176" t="s">
        <v>3918</v>
      </c>
      <c r="B2045" s="177" t="s">
        <v>3919</v>
      </c>
      <c r="C2045" s="176" t="s">
        <v>605</v>
      </c>
      <c r="D2045" s="180">
        <v>174.27</v>
      </c>
      <c r="E2045" s="179"/>
    </row>
    <row r="2046" spans="1:5" ht="12.2" customHeight="1" x14ac:dyDescent="0.25">
      <c r="A2046" s="172">
        <v>8972</v>
      </c>
      <c r="B2046" s="173" t="s">
        <v>3920</v>
      </c>
      <c r="C2046" s="174"/>
      <c r="D2046" s="175"/>
      <c r="E2046" s="175"/>
    </row>
    <row r="2047" spans="1:5" ht="24.4" customHeight="1" x14ac:dyDescent="0.25">
      <c r="A2047" s="176" t="s">
        <v>3921</v>
      </c>
      <c r="B2047" s="177" t="s">
        <v>3922</v>
      </c>
      <c r="C2047" s="176" t="s">
        <v>605</v>
      </c>
      <c r="D2047" s="181">
        <v>14.04</v>
      </c>
      <c r="E2047" s="179"/>
    </row>
    <row r="2048" spans="1:5" ht="24.4" customHeight="1" x14ac:dyDescent="0.25">
      <c r="A2048" s="176" t="s">
        <v>3923</v>
      </c>
      <c r="B2048" s="177" t="s">
        <v>3924</v>
      </c>
      <c r="C2048" s="176" t="s">
        <v>605</v>
      </c>
      <c r="D2048" s="178">
        <v>5.09</v>
      </c>
      <c r="E2048" s="179"/>
    </row>
    <row r="2049" spans="1:5" ht="24.4" customHeight="1" x14ac:dyDescent="0.25">
      <c r="A2049" s="176" t="s">
        <v>3925</v>
      </c>
      <c r="B2049" s="177" t="s">
        <v>3926</v>
      </c>
      <c r="C2049" s="176" t="s">
        <v>605</v>
      </c>
      <c r="D2049" s="181">
        <v>16.54</v>
      </c>
      <c r="E2049" s="179"/>
    </row>
    <row r="2050" spans="1:5" ht="24.4" customHeight="1" x14ac:dyDescent="0.25">
      <c r="A2050" s="176" t="s">
        <v>3927</v>
      </c>
      <c r="B2050" s="177" t="s">
        <v>3928</v>
      </c>
      <c r="C2050" s="176" t="s">
        <v>605</v>
      </c>
      <c r="D2050" s="181">
        <v>18.36</v>
      </c>
      <c r="E2050" s="179"/>
    </row>
    <row r="2051" spans="1:5" ht="24.4" customHeight="1" x14ac:dyDescent="0.25">
      <c r="A2051" s="176" t="s">
        <v>3929</v>
      </c>
      <c r="B2051" s="177" t="s">
        <v>3930</v>
      </c>
      <c r="C2051" s="176" t="s">
        <v>605</v>
      </c>
      <c r="D2051" s="181">
        <v>23.62</v>
      </c>
      <c r="E2051" s="179"/>
    </row>
    <row r="2052" spans="1:5" ht="24.4" customHeight="1" x14ac:dyDescent="0.25">
      <c r="A2052" s="176" t="s">
        <v>3931</v>
      </c>
      <c r="B2052" s="177" t="s">
        <v>3932</v>
      </c>
      <c r="C2052" s="176" t="s">
        <v>605</v>
      </c>
      <c r="D2052" s="181">
        <v>17.809999999999999</v>
      </c>
      <c r="E2052" s="179"/>
    </row>
    <row r="2053" spans="1:5" ht="24.4" customHeight="1" x14ac:dyDescent="0.25">
      <c r="A2053" s="176" t="s">
        <v>3933</v>
      </c>
      <c r="B2053" s="177" t="s">
        <v>3934</v>
      </c>
      <c r="C2053" s="176" t="s">
        <v>605</v>
      </c>
      <c r="D2053" s="181">
        <v>19.04</v>
      </c>
      <c r="E2053" s="179"/>
    </row>
    <row r="2054" spans="1:5" ht="24.4" customHeight="1" x14ac:dyDescent="0.25">
      <c r="A2054" s="176" t="s">
        <v>3935</v>
      </c>
      <c r="B2054" s="177" t="s">
        <v>3936</v>
      </c>
      <c r="C2054" s="176" t="s">
        <v>605</v>
      </c>
      <c r="D2054" s="181">
        <v>22.77</v>
      </c>
      <c r="E2054" s="179"/>
    </row>
    <row r="2055" spans="1:5" ht="24.4" customHeight="1" x14ac:dyDescent="0.25">
      <c r="A2055" s="176" t="s">
        <v>3937</v>
      </c>
      <c r="B2055" s="177" t="s">
        <v>3938</v>
      </c>
      <c r="C2055" s="176" t="s">
        <v>605</v>
      </c>
      <c r="D2055" s="181">
        <v>30.1</v>
      </c>
      <c r="E2055" s="179"/>
    </row>
    <row r="2056" spans="1:5" ht="12.2" customHeight="1" x14ac:dyDescent="0.25">
      <c r="A2056" s="172">
        <v>8973</v>
      </c>
      <c r="B2056" s="173" t="s">
        <v>3939</v>
      </c>
      <c r="C2056" s="174"/>
      <c r="D2056" s="175"/>
      <c r="E2056" s="175"/>
    </row>
    <row r="2057" spans="1:5" ht="24.4" customHeight="1" x14ac:dyDescent="0.25">
      <c r="A2057" s="176" t="s">
        <v>3940</v>
      </c>
      <c r="B2057" s="177" t="s">
        <v>3941</v>
      </c>
      <c r="C2057" s="176" t="s">
        <v>605</v>
      </c>
      <c r="D2057" s="181">
        <v>20.440000000000001</v>
      </c>
      <c r="E2057" s="179"/>
    </row>
    <row r="2058" spans="1:5" ht="24.4" customHeight="1" x14ac:dyDescent="0.25">
      <c r="A2058" s="176" t="s">
        <v>3942</v>
      </c>
      <c r="B2058" s="177" t="s">
        <v>3943</v>
      </c>
      <c r="C2058" s="176" t="s">
        <v>605</v>
      </c>
      <c r="D2058" s="181">
        <v>20.440000000000001</v>
      </c>
      <c r="E2058" s="179"/>
    </row>
    <row r="2059" spans="1:5" ht="24.4" customHeight="1" x14ac:dyDescent="0.25">
      <c r="A2059" s="176" t="s">
        <v>3944</v>
      </c>
      <c r="B2059" s="177" t="s">
        <v>3945</v>
      </c>
      <c r="C2059" s="176" t="s">
        <v>605</v>
      </c>
      <c r="D2059" s="181">
        <v>12.96</v>
      </c>
      <c r="E2059" s="179"/>
    </row>
    <row r="2060" spans="1:5" ht="24.4" customHeight="1" x14ac:dyDescent="0.25">
      <c r="A2060" s="176" t="s">
        <v>3946</v>
      </c>
      <c r="B2060" s="177" t="s">
        <v>3947</v>
      </c>
      <c r="C2060" s="176" t="s">
        <v>605</v>
      </c>
      <c r="D2060" s="181">
        <v>13.58</v>
      </c>
      <c r="E2060" s="179"/>
    </row>
    <row r="2061" spans="1:5" ht="12.2" customHeight="1" x14ac:dyDescent="0.25">
      <c r="A2061" s="172">
        <v>8975</v>
      </c>
      <c r="B2061" s="173" t="s">
        <v>3948</v>
      </c>
      <c r="C2061" s="174"/>
      <c r="D2061" s="175"/>
      <c r="E2061" s="175"/>
    </row>
    <row r="2062" spans="1:5" ht="48.75" customHeight="1" x14ac:dyDescent="0.25">
      <c r="A2062" s="176" t="s">
        <v>3949</v>
      </c>
      <c r="B2062" s="177" t="s">
        <v>3950</v>
      </c>
      <c r="C2062" s="176" t="s">
        <v>605</v>
      </c>
      <c r="D2062" s="180">
        <v>312.7</v>
      </c>
      <c r="E2062" s="179"/>
    </row>
    <row r="2063" spans="1:5" ht="12.2" customHeight="1" x14ac:dyDescent="0.25">
      <c r="A2063" s="172">
        <v>8685</v>
      </c>
      <c r="B2063" s="173" t="s">
        <v>3951</v>
      </c>
      <c r="C2063" s="174"/>
      <c r="D2063" s="175"/>
      <c r="E2063" s="175"/>
    </row>
    <row r="2064" spans="1:5" ht="12.2" customHeight="1" x14ac:dyDescent="0.25">
      <c r="A2064" s="172">
        <v>8977</v>
      </c>
      <c r="B2064" s="173" t="s">
        <v>3952</v>
      </c>
      <c r="C2064" s="174"/>
      <c r="D2064" s="175"/>
      <c r="E2064" s="175"/>
    </row>
    <row r="2065" spans="1:5" ht="36.6" customHeight="1" x14ac:dyDescent="0.25">
      <c r="A2065" s="176" t="s">
        <v>3953</v>
      </c>
      <c r="B2065" s="177" t="s">
        <v>3954</v>
      </c>
      <c r="C2065" s="176" t="s">
        <v>185</v>
      </c>
      <c r="D2065" s="180">
        <v>315.14</v>
      </c>
      <c r="E2065" s="179"/>
    </row>
    <row r="2066" spans="1:5" ht="36.6" customHeight="1" x14ac:dyDescent="0.25">
      <c r="A2066" s="176" t="s">
        <v>3955</v>
      </c>
      <c r="B2066" s="177" t="s">
        <v>3956</v>
      </c>
      <c r="C2066" s="176" t="s">
        <v>185</v>
      </c>
      <c r="D2066" s="180">
        <v>354.26</v>
      </c>
      <c r="E2066" s="179"/>
    </row>
    <row r="2067" spans="1:5" ht="48.75" customHeight="1" x14ac:dyDescent="0.25">
      <c r="A2067" s="176" t="s">
        <v>3957</v>
      </c>
      <c r="B2067" s="177" t="s">
        <v>3958</v>
      </c>
      <c r="C2067" s="176" t="s">
        <v>185</v>
      </c>
      <c r="D2067" s="180">
        <v>260.92</v>
      </c>
      <c r="E2067" s="179"/>
    </row>
    <row r="2068" spans="1:5" ht="48.75" customHeight="1" x14ac:dyDescent="0.25">
      <c r="A2068" s="176" t="s">
        <v>3959</v>
      </c>
      <c r="B2068" s="177" t="s">
        <v>3960</v>
      </c>
      <c r="C2068" s="176" t="s">
        <v>185</v>
      </c>
      <c r="D2068" s="180">
        <v>300.32</v>
      </c>
      <c r="E2068" s="179"/>
    </row>
    <row r="2069" spans="1:5" ht="12.2" customHeight="1" x14ac:dyDescent="0.25">
      <c r="A2069" s="172">
        <v>8978</v>
      </c>
      <c r="B2069" s="173" t="s">
        <v>3961</v>
      </c>
      <c r="C2069" s="174"/>
      <c r="D2069" s="175"/>
      <c r="E2069" s="175"/>
    </row>
    <row r="2070" spans="1:5" ht="36.6" customHeight="1" x14ac:dyDescent="0.25">
      <c r="A2070" s="176" t="s">
        <v>3962</v>
      </c>
      <c r="B2070" s="177" t="s">
        <v>3963</v>
      </c>
      <c r="C2070" s="176" t="s">
        <v>44</v>
      </c>
      <c r="D2070" s="181">
        <v>51.25</v>
      </c>
      <c r="E2070" s="179"/>
    </row>
    <row r="2071" spans="1:5" ht="36.6" customHeight="1" x14ac:dyDescent="0.25">
      <c r="A2071" s="176" t="s">
        <v>3964</v>
      </c>
      <c r="B2071" s="177" t="s">
        <v>3965</v>
      </c>
      <c r="C2071" s="176" t="s">
        <v>44</v>
      </c>
      <c r="D2071" s="181">
        <v>98.8</v>
      </c>
      <c r="E2071" s="179"/>
    </row>
    <row r="2072" spans="1:5" ht="36.6" customHeight="1" x14ac:dyDescent="0.25">
      <c r="A2072" s="176" t="s">
        <v>3966</v>
      </c>
      <c r="B2072" s="177" t="s">
        <v>3967</v>
      </c>
      <c r="C2072" s="176" t="s">
        <v>44</v>
      </c>
      <c r="D2072" s="180">
        <v>150.16</v>
      </c>
      <c r="E2072" s="179"/>
    </row>
    <row r="2073" spans="1:5" ht="36.6" customHeight="1" x14ac:dyDescent="0.25">
      <c r="A2073" s="176" t="s">
        <v>3968</v>
      </c>
      <c r="B2073" s="177" t="s">
        <v>3969</v>
      </c>
      <c r="C2073" s="176" t="s">
        <v>44</v>
      </c>
      <c r="D2073" s="180">
        <v>264.54000000000002</v>
      </c>
      <c r="E2073" s="179"/>
    </row>
    <row r="2074" spans="1:5" ht="36.6" customHeight="1" x14ac:dyDescent="0.25">
      <c r="A2074" s="176" t="s">
        <v>3970</v>
      </c>
      <c r="B2074" s="177" t="s">
        <v>3971</v>
      </c>
      <c r="C2074" s="176" t="s">
        <v>44</v>
      </c>
      <c r="D2074" s="180">
        <v>416.64</v>
      </c>
      <c r="E2074" s="179"/>
    </row>
    <row r="2075" spans="1:5" ht="36.6" customHeight="1" x14ac:dyDescent="0.25">
      <c r="A2075" s="176" t="s">
        <v>3972</v>
      </c>
      <c r="B2075" s="177" t="s">
        <v>3973</v>
      </c>
      <c r="C2075" s="176" t="s">
        <v>44</v>
      </c>
      <c r="D2075" s="180">
        <v>504.58</v>
      </c>
      <c r="E2075" s="179"/>
    </row>
    <row r="2076" spans="1:5" ht="36.6" customHeight="1" x14ac:dyDescent="0.25">
      <c r="A2076" s="176" t="s">
        <v>3974</v>
      </c>
      <c r="B2076" s="177" t="s">
        <v>3975</v>
      </c>
      <c r="C2076" s="176" t="s">
        <v>44</v>
      </c>
      <c r="D2076" s="180">
        <v>688.41</v>
      </c>
      <c r="E2076" s="179"/>
    </row>
    <row r="2077" spans="1:5" ht="36.6" customHeight="1" x14ac:dyDescent="0.25">
      <c r="A2077" s="176" t="s">
        <v>3976</v>
      </c>
      <c r="B2077" s="177" t="s">
        <v>3977</v>
      </c>
      <c r="C2077" s="176" t="s">
        <v>44</v>
      </c>
      <c r="D2077" s="181">
        <v>20.64</v>
      </c>
      <c r="E2077" s="179"/>
    </row>
    <row r="2078" spans="1:5" ht="36.6" customHeight="1" x14ac:dyDescent="0.25">
      <c r="A2078" s="176" t="s">
        <v>3978</v>
      </c>
      <c r="B2078" s="177" t="s">
        <v>3979</v>
      </c>
      <c r="C2078" s="176" t="s">
        <v>44</v>
      </c>
      <c r="D2078" s="181">
        <v>27.16</v>
      </c>
      <c r="E2078" s="179"/>
    </row>
    <row r="2079" spans="1:5" ht="36.6" customHeight="1" x14ac:dyDescent="0.25">
      <c r="A2079" s="176" t="s">
        <v>3980</v>
      </c>
      <c r="B2079" s="177" t="s">
        <v>3981</v>
      </c>
      <c r="C2079" s="176" t="s">
        <v>44</v>
      </c>
      <c r="D2079" s="181">
        <v>42.74</v>
      </c>
      <c r="E2079" s="179"/>
    </row>
    <row r="2080" spans="1:5" ht="36.6" customHeight="1" x14ac:dyDescent="0.25">
      <c r="A2080" s="176" t="s">
        <v>3982</v>
      </c>
      <c r="B2080" s="177" t="s">
        <v>3983</v>
      </c>
      <c r="C2080" s="176" t="s">
        <v>44</v>
      </c>
      <c r="D2080" s="181">
        <v>72.790000000000006</v>
      </c>
      <c r="E2080" s="179"/>
    </row>
    <row r="2081" spans="1:5" ht="36.6" customHeight="1" x14ac:dyDescent="0.25">
      <c r="A2081" s="176" t="s">
        <v>3984</v>
      </c>
      <c r="B2081" s="177" t="s">
        <v>3985</v>
      </c>
      <c r="C2081" s="176" t="s">
        <v>44</v>
      </c>
      <c r="D2081" s="180">
        <v>164.77</v>
      </c>
      <c r="E2081" s="179"/>
    </row>
    <row r="2082" spans="1:5" ht="36.6" customHeight="1" x14ac:dyDescent="0.25">
      <c r="A2082" s="176" t="s">
        <v>3986</v>
      </c>
      <c r="B2082" s="177" t="s">
        <v>3987</v>
      </c>
      <c r="C2082" s="176" t="s">
        <v>44</v>
      </c>
      <c r="D2082" s="181">
        <v>28.62</v>
      </c>
      <c r="E2082" s="179"/>
    </row>
    <row r="2083" spans="1:5" ht="36.6" customHeight="1" x14ac:dyDescent="0.25">
      <c r="A2083" s="176" t="s">
        <v>3988</v>
      </c>
      <c r="B2083" s="177" t="s">
        <v>3989</v>
      </c>
      <c r="C2083" s="176" t="s">
        <v>44</v>
      </c>
      <c r="D2083" s="181">
        <v>39.19</v>
      </c>
      <c r="E2083" s="179"/>
    </row>
    <row r="2084" spans="1:5" ht="36.6" customHeight="1" x14ac:dyDescent="0.25">
      <c r="A2084" s="176" t="s">
        <v>3990</v>
      </c>
      <c r="B2084" s="177" t="s">
        <v>3991</v>
      </c>
      <c r="C2084" s="176" t="s">
        <v>44</v>
      </c>
      <c r="D2084" s="181">
        <v>65.510000000000005</v>
      </c>
      <c r="E2084" s="179"/>
    </row>
    <row r="2085" spans="1:5" ht="36.6" customHeight="1" x14ac:dyDescent="0.25">
      <c r="A2085" s="176" t="s">
        <v>3992</v>
      </c>
      <c r="B2085" s="177" t="s">
        <v>3993</v>
      </c>
      <c r="C2085" s="176" t="s">
        <v>44</v>
      </c>
      <c r="D2085" s="181">
        <v>81.33</v>
      </c>
      <c r="E2085" s="179"/>
    </row>
    <row r="2086" spans="1:5" ht="36.6" customHeight="1" x14ac:dyDescent="0.25">
      <c r="A2086" s="176" t="s">
        <v>3994</v>
      </c>
      <c r="B2086" s="177" t="s">
        <v>3995</v>
      </c>
      <c r="C2086" s="176" t="s">
        <v>44</v>
      </c>
      <c r="D2086" s="181">
        <v>33.85</v>
      </c>
      <c r="E2086" s="179"/>
    </row>
    <row r="2087" spans="1:5" ht="36.6" customHeight="1" x14ac:dyDescent="0.25">
      <c r="A2087" s="176" t="s">
        <v>3996</v>
      </c>
      <c r="B2087" s="177" t="s">
        <v>3997</v>
      </c>
      <c r="C2087" s="176" t="s">
        <v>44</v>
      </c>
      <c r="D2087" s="181">
        <v>42.52</v>
      </c>
      <c r="E2087" s="179"/>
    </row>
    <row r="2088" spans="1:5" ht="36.6" customHeight="1" x14ac:dyDescent="0.25">
      <c r="A2088" s="176" t="s">
        <v>3998</v>
      </c>
      <c r="B2088" s="177" t="s">
        <v>3999</v>
      </c>
      <c r="C2088" s="176" t="s">
        <v>44</v>
      </c>
      <c r="D2088" s="181">
        <v>34.33</v>
      </c>
      <c r="E2088" s="179"/>
    </row>
    <row r="2089" spans="1:5" ht="36.6" customHeight="1" x14ac:dyDescent="0.25">
      <c r="A2089" s="176" t="s">
        <v>4000</v>
      </c>
      <c r="B2089" s="177" t="s">
        <v>4001</v>
      </c>
      <c r="C2089" s="176" t="s">
        <v>44</v>
      </c>
      <c r="D2089" s="181">
        <v>24.01</v>
      </c>
      <c r="E2089" s="179"/>
    </row>
    <row r="2090" spans="1:5" ht="36.6" customHeight="1" x14ac:dyDescent="0.25">
      <c r="A2090" s="176" t="s">
        <v>4002</v>
      </c>
      <c r="B2090" s="177" t="s">
        <v>4003</v>
      </c>
      <c r="C2090" s="176" t="s">
        <v>44</v>
      </c>
      <c r="D2090" s="181">
        <v>33.880000000000003</v>
      </c>
      <c r="E2090" s="179"/>
    </row>
    <row r="2091" spans="1:5" ht="12.2" customHeight="1" x14ac:dyDescent="0.25">
      <c r="A2091" s="172">
        <v>8979</v>
      </c>
      <c r="B2091" s="173" t="s">
        <v>4004</v>
      </c>
      <c r="C2091" s="174"/>
      <c r="D2091" s="175"/>
      <c r="E2091" s="175"/>
    </row>
    <row r="2092" spans="1:5" ht="24.4" customHeight="1" x14ac:dyDescent="0.25">
      <c r="A2092" s="176" t="s">
        <v>4005</v>
      </c>
      <c r="B2092" s="177" t="s">
        <v>4006</v>
      </c>
      <c r="C2092" s="176" t="s">
        <v>185</v>
      </c>
      <c r="D2092" s="181">
        <v>14.27</v>
      </c>
      <c r="E2092" s="179"/>
    </row>
    <row r="2093" spans="1:5" ht="24.4" customHeight="1" x14ac:dyDescent="0.25">
      <c r="A2093" s="176" t="s">
        <v>4007</v>
      </c>
      <c r="B2093" s="177" t="s">
        <v>4008</v>
      </c>
      <c r="C2093" s="176" t="s">
        <v>185</v>
      </c>
      <c r="D2093" s="181">
        <v>17.38</v>
      </c>
      <c r="E2093" s="179"/>
    </row>
    <row r="2094" spans="1:5" ht="24.4" customHeight="1" x14ac:dyDescent="0.25">
      <c r="A2094" s="176" t="s">
        <v>4009</v>
      </c>
      <c r="B2094" s="177" t="s">
        <v>4010</v>
      </c>
      <c r="C2094" s="176" t="s">
        <v>185</v>
      </c>
      <c r="D2094" s="181">
        <v>21.02</v>
      </c>
      <c r="E2094" s="179"/>
    </row>
    <row r="2095" spans="1:5" ht="24.4" customHeight="1" x14ac:dyDescent="0.25">
      <c r="A2095" s="176" t="s">
        <v>4011</v>
      </c>
      <c r="B2095" s="177" t="s">
        <v>4012</v>
      </c>
      <c r="C2095" s="176" t="s">
        <v>185</v>
      </c>
      <c r="D2095" s="181">
        <v>33.6</v>
      </c>
      <c r="E2095" s="179"/>
    </row>
    <row r="2096" spans="1:5" ht="24.4" customHeight="1" x14ac:dyDescent="0.25">
      <c r="A2096" s="176" t="s">
        <v>4013</v>
      </c>
      <c r="B2096" s="177" t="s">
        <v>4014</v>
      </c>
      <c r="C2096" s="176" t="s">
        <v>185</v>
      </c>
      <c r="D2096" s="181">
        <v>38.19</v>
      </c>
      <c r="E2096" s="179"/>
    </row>
    <row r="2097" spans="1:5" ht="24.4" customHeight="1" x14ac:dyDescent="0.25">
      <c r="A2097" s="176" t="s">
        <v>4015</v>
      </c>
      <c r="B2097" s="177" t="s">
        <v>4016</v>
      </c>
      <c r="C2097" s="176" t="s">
        <v>185</v>
      </c>
      <c r="D2097" s="181">
        <v>45.39</v>
      </c>
      <c r="E2097" s="179"/>
    </row>
    <row r="2098" spans="1:5" ht="24.4" customHeight="1" x14ac:dyDescent="0.25">
      <c r="A2098" s="176" t="s">
        <v>4017</v>
      </c>
      <c r="B2098" s="177" t="s">
        <v>4018</v>
      </c>
      <c r="C2098" s="176" t="s">
        <v>44</v>
      </c>
      <c r="D2098" s="180">
        <v>146.5</v>
      </c>
      <c r="E2098" s="179"/>
    </row>
    <row r="2099" spans="1:5" ht="24.4" customHeight="1" x14ac:dyDescent="0.25">
      <c r="A2099" s="176" t="s">
        <v>4019</v>
      </c>
      <c r="B2099" s="177" t="s">
        <v>4020</v>
      </c>
      <c r="C2099" s="176" t="s">
        <v>44</v>
      </c>
      <c r="D2099" s="181">
        <v>18.100000000000001</v>
      </c>
      <c r="E2099" s="179"/>
    </row>
    <row r="2100" spans="1:5" ht="24.4" customHeight="1" x14ac:dyDescent="0.25">
      <c r="A2100" s="176" t="s">
        <v>4021</v>
      </c>
      <c r="B2100" s="177" t="s">
        <v>4022</v>
      </c>
      <c r="C2100" s="176" t="s">
        <v>44</v>
      </c>
      <c r="D2100" s="181">
        <v>21.07</v>
      </c>
      <c r="E2100" s="179"/>
    </row>
    <row r="2101" spans="1:5" ht="24.4" customHeight="1" x14ac:dyDescent="0.25">
      <c r="A2101" s="176" t="s">
        <v>4023</v>
      </c>
      <c r="B2101" s="177" t="s">
        <v>4024</v>
      </c>
      <c r="C2101" s="176" t="s">
        <v>44</v>
      </c>
      <c r="D2101" s="181">
        <v>30.5</v>
      </c>
      <c r="E2101" s="179"/>
    </row>
    <row r="2102" spans="1:5" ht="24.4" customHeight="1" x14ac:dyDescent="0.25">
      <c r="A2102" s="176" t="s">
        <v>4025</v>
      </c>
      <c r="B2102" s="177" t="s">
        <v>4026</v>
      </c>
      <c r="C2102" s="176" t="s">
        <v>44</v>
      </c>
      <c r="D2102" s="181">
        <v>38.26</v>
      </c>
      <c r="E2102" s="179"/>
    </row>
    <row r="2103" spans="1:5" ht="24.4" customHeight="1" x14ac:dyDescent="0.25">
      <c r="A2103" s="176" t="s">
        <v>4027</v>
      </c>
      <c r="B2103" s="177" t="s">
        <v>4028</v>
      </c>
      <c r="C2103" s="176" t="s">
        <v>44</v>
      </c>
      <c r="D2103" s="181">
        <v>40.71</v>
      </c>
      <c r="E2103" s="179"/>
    </row>
    <row r="2104" spans="1:5" ht="24.4" customHeight="1" x14ac:dyDescent="0.25">
      <c r="A2104" s="176" t="s">
        <v>4029</v>
      </c>
      <c r="B2104" s="177" t="s">
        <v>4030</v>
      </c>
      <c r="C2104" s="176" t="s">
        <v>44</v>
      </c>
      <c r="D2104" s="181">
        <v>55.37</v>
      </c>
      <c r="E2104" s="179"/>
    </row>
    <row r="2105" spans="1:5" ht="24.4" customHeight="1" x14ac:dyDescent="0.25">
      <c r="A2105" s="176" t="s">
        <v>4031</v>
      </c>
      <c r="B2105" s="177" t="s">
        <v>4032</v>
      </c>
      <c r="C2105" s="176" t="s">
        <v>44</v>
      </c>
      <c r="D2105" s="181">
        <v>85.65</v>
      </c>
      <c r="E2105" s="179"/>
    </row>
    <row r="2106" spans="1:5" ht="24.4" customHeight="1" x14ac:dyDescent="0.25">
      <c r="A2106" s="176" t="s">
        <v>4033</v>
      </c>
      <c r="B2106" s="177" t="s">
        <v>4034</v>
      </c>
      <c r="C2106" s="176" t="s">
        <v>44</v>
      </c>
      <c r="D2106" s="180">
        <v>109.65</v>
      </c>
      <c r="E2106" s="179"/>
    </row>
    <row r="2107" spans="1:5" ht="12.2" customHeight="1" x14ac:dyDescent="0.25">
      <c r="A2107" s="172">
        <v>8980</v>
      </c>
      <c r="B2107" s="173" t="s">
        <v>4035</v>
      </c>
      <c r="C2107" s="174"/>
      <c r="D2107" s="175"/>
      <c r="E2107" s="175"/>
    </row>
    <row r="2108" spans="1:5" ht="24.4" customHeight="1" x14ac:dyDescent="0.25">
      <c r="A2108" s="176" t="s">
        <v>4036</v>
      </c>
      <c r="B2108" s="177" t="s">
        <v>4037</v>
      </c>
      <c r="C2108" s="176" t="s">
        <v>44</v>
      </c>
      <c r="D2108" s="181">
        <v>46.67</v>
      </c>
      <c r="E2108" s="179"/>
    </row>
    <row r="2109" spans="1:5" ht="24.4" customHeight="1" x14ac:dyDescent="0.25">
      <c r="A2109" s="176" t="s">
        <v>4038</v>
      </c>
      <c r="B2109" s="177" t="s">
        <v>4039</v>
      </c>
      <c r="C2109" s="176" t="s">
        <v>44</v>
      </c>
      <c r="D2109" s="181">
        <v>65.7</v>
      </c>
      <c r="E2109" s="179"/>
    </row>
    <row r="2110" spans="1:5" ht="24.4" customHeight="1" x14ac:dyDescent="0.25">
      <c r="A2110" s="176" t="s">
        <v>4040</v>
      </c>
      <c r="B2110" s="177" t="s">
        <v>4041</v>
      </c>
      <c r="C2110" s="176" t="s">
        <v>44</v>
      </c>
      <c r="D2110" s="181">
        <v>54.64</v>
      </c>
      <c r="E2110" s="179"/>
    </row>
    <row r="2111" spans="1:5" ht="24.4" customHeight="1" x14ac:dyDescent="0.25">
      <c r="A2111" s="176" t="s">
        <v>4042</v>
      </c>
      <c r="B2111" s="177" t="s">
        <v>4043</v>
      </c>
      <c r="C2111" s="176" t="s">
        <v>44</v>
      </c>
      <c r="D2111" s="181">
        <v>26.5</v>
      </c>
      <c r="E2111" s="179"/>
    </row>
    <row r="2112" spans="1:5" ht="24.4" customHeight="1" x14ac:dyDescent="0.25">
      <c r="A2112" s="176" t="s">
        <v>4044</v>
      </c>
      <c r="B2112" s="177" t="s">
        <v>4045</v>
      </c>
      <c r="C2112" s="176" t="s">
        <v>44</v>
      </c>
      <c r="D2112" s="181">
        <v>87.01</v>
      </c>
      <c r="E2112" s="179"/>
    </row>
    <row r="2113" spans="1:5" ht="24.4" customHeight="1" x14ac:dyDescent="0.25">
      <c r="A2113" s="176" t="s">
        <v>4046</v>
      </c>
      <c r="B2113" s="177" t="s">
        <v>4047</v>
      </c>
      <c r="C2113" s="176" t="s">
        <v>44</v>
      </c>
      <c r="D2113" s="180">
        <v>123.42</v>
      </c>
      <c r="E2113" s="179"/>
    </row>
    <row r="2114" spans="1:5" ht="24.4" customHeight="1" x14ac:dyDescent="0.25">
      <c r="A2114" s="176" t="s">
        <v>4048</v>
      </c>
      <c r="B2114" s="177" t="s">
        <v>4049</v>
      </c>
      <c r="C2114" s="176" t="s">
        <v>44</v>
      </c>
      <c r="D2114" s="180">
        <v>159.96</v>
      </c>
      <c r="E2114" s="179"/>
    </row>
    <row r="2115" spans="1:5" ht="24.4" customHeight="1" x14ac:dyDescent="0.25">
      <c r="A2115" s="176" t="s">
        <v>4050</v>
      </c>
      <c r="B2115" s="177" t="s">
        <v>4051</v>
      </c>
      <c r="C2115" s="176" t="s">
        <v>44</v>
      </c>
      <c r="D2115" s="181">
        <v>31.42</v>
      </c>
      <c r="E2115" s="179"/>
    </row>
    <row r="2116" spans="1:5" ht="24.4" customHeight="1" x14ac:dyDescent="0.25">
      <c r="A2116" s="176" t="s">
        <v>4052</v>
      </c>
      <c r="B2116" s="177" t="s">
        <v>4053</v>
      </c>
      <c r="C2116" s="176" t="s">
        <v>44</v>
      </c>
      <c r="D2116" s="180">
        <v>187.6</v>
      </c>
      <c r="E2116" s="179"/>
    </row>
    <row r="2117" spans="1:5" ht="12.2" customHeight="1" x14ac:dyDescent="0.25">
      <c r="A2117" s="172">
        <v>8981</v>
      </c>
      <c r="B2117" s="173" t="s">
        <v>4054</v>
      </c>
      <c r="C2117" s="174"/>
      <c r="D2117" s="175"/>
      <c r="E2117" s="175"/>
    </row>
    <row r="2118" spans="1:5" ht="36.6" customHeight="1" x14ac:dyDescent="0.25">
      <c r="A2118" s="176" t="s">
        <v>4055</v>
      </c>
      <c r="B2118" s="177" t="s">
        <v>4056</v>
      </c>
      <c r="C2118" s="176" t="s">
        <v>44</v>
      </c>
      <c r="D2118" s="180">
        <v>204.8</v>
      </c>
      <c r="E2118" s="179"/>
    </row>
    <row r="2119" spans="1:5" ht="36.6" customHeight="1" x14ac:dyDescent="0.25">
      <c r="A2119" s="176" t="s">
        <v>4057</v>
      </c>
      <c r="B2119" s="177" t="s">
        <v>4058</v>
      </c>
      <c r="C2119" s="176" t="s">
        <v>44</v>
      </c>
      <c r="D2119" s="181">
        <v>23.31</v>
      </c>
      <c r="E2119" s="179"/>
    </row>
    <row r="2120" spans="1:5" ht="36.6" customHeight="1" x14ac:dyDescent="0.25">
      <c r="A2120" s="176" t="s">
        <v>4059</v>
      </c>
      <c r="B2120" s="177" t="s">
        <v>4060</v>
      </c>
      <c r="C2120" s="176" t="s">
        <v>44</v>
      </c>
      <c r="D2120" s="181">
        <v>31.47</v>
      </c>
      <c r="E2120" s="179"/>
    </row>
    <row r="2121" spans="1:5" ht="36.6" customHeight="1" x14ac:dyDescent="0.25">
      <c r="A2121" s="176" t="s">
        <v>4061</v>
      </c>
      <c r="B2121" s="177" t="s">
        <v>4062</v>
      </c>
      <c r="C2121" s="176" t="s">
        <v>44</v>
      </c>
      <c r="D2121" s="181">
        <v>47.92</v>
      </c>
      <c r="E2121" s="179"/>
    </row>
    <row r="2122" spans="1:5" ht="36.6" customHeight="1" x14ac:dyDescent="0.25">
      <c r="A2122" s="176" t="s">
        <v>4063</v>
      </c>
      <c r="B2122" s="177" t="s">
        <v>4064</v>
      </c>
      <c r="C2122" s="176" t="s">
        <v>44</v>
      </c>
      <c r="D2122" s="181">
        <v>76.48</v>
      </c>
      <c r="E2122" s="179"/>
    </row>
    <row r="2123" spans="1:5" ht="36.6" customHeight="1" x14ac:dyDescent="0.25">
      <c r="A2123" s="176" t="s">
        <v>4065</v>
      </c>
      <c r="B2123" s="177" t="s">
        <v>4066</v>
      </c>
      <c r="C2123" s="176" t="s">
        <v>44</v>
      </c>
      <c r="D2123" s="180">
        <v>108.47</v>
      </c>
      <c r="E2123" s="179"/>
    </row>
    <row r="2124" spans="1:5" ht="36.6" customHeight="1" x14ac:dyDescent="0.25">
      <c r="A2124" s="176" t="s">
        <v>4067</v>
      </c>
      <c r="B2124" s="177" t="s">
        <v>4068</v>
      </c>
      <c r="C2124" s="176" t="s">
        <v>44</v>
      </c>
      <c r="D2124" s="180">
        <v>136.52000000000001</v>
      </c>
      <c r="E2124" s="179"/>
    </row>
    <row r="2125" spans="1:5" ht="36.6" customHeight="1" x14ac:dyDescent="0.25">
      <c r="A2125" s="176" t="s">
        <v>4069</v>
      </c>
      <c r="B2125" s="177" t="s">
        <v>4070</v>
      </c>
      <c r="C2125" s="176" t="s">
        <v>44</v>
      </c>
      <c r="D2125" s="180">
        <v>276.73</v>
      </c>
      <c r="E2125" s="179"/>
    </row>
    <row r="2126" spans="1:5" ht="36.6" customHeight="1" x14ac:dyDescent="0.25">
      <c r="A2126" s="176" t="s">
        <v>4071</v>
      </c>
      <c r="B2126" s="177" t="s">
        <v>4072</v>
      </c>
      <c r="C2126" s="176" t="s">
        <v>44</v>
      </c>
      <c r="D2126" s="181">
        <v>28.14</v>
      </c>
      <c r="E2126" s="179"/>
    </row>
    <row r="2127" spans="1:5" ht="36.6" customHeight="1" x14ac:dyDescent="0.25">
      <c r="A2127" s="176" t="s">
        <v>4073</v>
      </c>
      <c r="B2127" s="177" t="s">
        <v>4074</v>
      </c>
      <c r="C2127" s="176" t="s">
        <v>44</v>
      </c>
      <c r="D2127" s="181">
        <v>39.61</v>
      </c>
      <c r="E2127" s="179"/>
    </row>
    <row r="2128" spans="1:5" ht="36.6" customHeight="1" x14ac:dyDescent="0.25">
      <c r="A2128" s="176" t="s">
        <v>4075</v>
      </c>
      <c r="B2128" s="177" t="s">
        <v>4076</v>
      </c>
      <c r="C2128" s="176" t="s">
        <v>44</v>
      </c>
      <c r="D2128" s="181">
        <v>46.92</v>
      </c>
      <c r="E2128" s="179"/>
    </row>
    <row r="2129" spans="1:5" ht="36.6" customHeight="1" x14ac:dyDescent="0.25">
      <c r="A2129" s="176" t="s">
        <v>4077</v>
      </c>
      <c r="B2129" s="177" t="s">
        <v>4078</v>
      </c>
      <c r="C2129" s="176" t="s">
        <v>44</v>
      </c>
      <c r="D2129" s="181">
        <v>58.4</v>
      </c>
      <c r="E2129" s="179"/>
    </row>
    <row r="2130" spans="1:5" ht="36.6" customHeight="1" x14ac:dyDescent="0.25">
      <c r="A2130" s="176" t="s">
        <v>4079</v>
      </c>
      <c r="B2130" s="177" t="s">
        <v>4080</v>
      </c>
      <c r="C2130" s="176" t="s">
        <v>44</v>
      </c>
      <c r="D2130" s="181">
        <v>88.79</v>
      </c>
      <c r="E2130" s="179"/>
    </row>
    <row r="2131" spans="1:5" ht="36.6" customHeight="1" x14ac:dyDescent="0.25">
      <c r="A2131" s="176" t="s">
        <v>4081</v>
      </c>
      <c r="B2131" s="177" t="s">
        <v>4082</v>
      </c>
      <c r="C2131" s="176" t="s">
        <v>44</v>
      </c>
      <c r="D2131" s="180">
        <v>141.36000000000001</v>
      </c>
      <c r="E2131" s="179"/>
    </row>
    <row r="2132" spans="1:5" ht="36.6" customHeight="1" x14ac:dyDescent="0.25">
      <c r="A2132" s="176" t="s">
        <v>4083</v>
      </c>
      <c r="B2132" s="177" t="s">
        <v>4084</v>
      </c>
      <c r="C2132" s="176" t="s">
        <v>44</v>
      </c>
      <c r="D2132" s="180">
        <v>194.22</v>
      </c>
      <c r="E2132" s="179"/>
    </row>
    <row r="2133" spans="1:5" ht="36.6" customHeight="1" x14ac:dyDescent="0.25">
      <c r="A2133" s="176" t="s">
        <v>4085</v>
      </c>
      <c r="B2133" s="177" t="s">
        <v>4086</v>
      </c>
      <c r="C2133" s="176" t="s">
        <v>44</v>
      </c>
      <c r="D2133" s="180">
        <v>298.52999999999997</v>
      </c>
      <c r="E2133" s="179"/>
    </row>
    <row r="2134" spans="1:5" ht="36.6" customHeight="1" x14ac:dyDescent="0.25">
      <c r="A2134" s="176" t="s">
        <v>4087</v>
      </c>
      <c r="B2134" s="177" t="s">
        <v>4088</v>
      </c>
      <c r="C2134" s="176" t="s">
        <v>44</v>
      </c>
      <c r="D2134" s="181">
        <v>32.61</v>
      </c>
      <c r="E2134" s="179"/>
    </row>
    <row r="2135" spans="1:5" ht="36.6" customHeight="1" x14ac:dyDescent="0.25">
      <c r="A2135" s="176" t="s">
        <v>4089</v>
      </c>
      <c r="B2135" s="177" t="s">
        <v>4090</v>
      </c>
      <c r="C2135" s="176" t="s">
        <v>44</v>
      </c>
      <c r="D2135" s="181">
        <v>39.93</v>
      </c>
      <c r="E2135" s="179"/>
    </row>
    <row r="2136" spans="1:5" ht="36.6" customHeight="1" x14ac:dyDescent="0.25">
      <c r="A2136" s="176" t="s">
        <v>4091</v>
      </c>
      <c r="B2136" s="177" t="s">
        <v>4092</v>
      </c>
      <c r="C2136" s="176" t="s">
        <v>44</v>
      </c>
      <c r="D2136" s="181">
        <v>69.510000000000005</v>
      </c>
      <c r="E2136" s="179"/>
    </row>
    <row r="2137" spans="1:5" ht="36.6" customHeight="1" x14ac:dyDescent="0.25">
      <c r="A2137" s="176" t="s">
        <v>4093</v>
      </c>
      <c r="B2137" s="177" t="s">
        <v>4094</v>
      </c>
      <c r="C2137" s="176" t="s">
        <v>44</v>
      </c>
      <c r="D2137" s="180">
        <v>103.82</v>
      </c>
      <c r="E2137" s="179"/>
    </row>
    <row r="2138" spans="1:5" ht="36.6" customHeight="1" x14ac:dyDescent="0.25">
      <c r="A2138" s="176" t="s">
        <v>4095</v>
      </c>
      <c r="B2138" s="177" t="s">
        <v>4096</v>
      </c>
      <c r="C2138" s="176" t="s">
        <v>44</v>
      </c>
      <c r="D2138" s="180">
        <v>132.66999999999999</v>
      </c>
      <c r="E2138" s="179"/>
    </row>
    <row r="2139" spans="1:5" ht="36.6" customHeight="1" x14ac:dyDescent="0.25">
      <c r="A2139" s="176" t="s">
        <v>4097</v>
      </c>
      <c r="B2139" s="177" t="s">
        <v>4098</v>
      </c>
      <c r="C2139" s="176" t="s">
        <v>44</v>
      </c>
      <c r="D2139" s="180">
        <v>186.78</v>
      </c>
      <c r="E2139" s="179"/>
    </row>
    <row r="2140" spans="1:5" ht="36.6" customHeight="1" x14ac:dyDescent="0.25">
      <c r="A2140" s="176" t="s">
        <v>4099</v>
      </c>
      <c r="B2140" s="177" t="s">
        <v>4100</v>
      </c>
      <c r="C2140" s="176" t="s">
        <v>44</v>
      </c>
      <c r="D2140" s="180">
        <v>226.86</v>
      </c>
      <c r="E2140" s="179"/>
    </row>
    <row r="2141" spans="1:5" ht="12.2" customHeight="1" x14ac:dyDescent="0.25">
      <c r="A2141" s="172">
        <v>8982</v>
      </c>
      <c r="B2141" s="173" t="s">
        <v>4101</v>
      </c>
      <c r="C2141" s="174"/>
      <c r="D2141" s="175"/>
      <c r="E2141" s="175"/>
    </row>
    <row r="2142" spans="1:5" ht="36.6" customHeight="1" x14ac:dyDescent="0.25">
      <c r="A2142" s="176" t="s">
        <v>4102</v>
      </c>
      <c r="B2142" s="177" t="s">
        <v>4103</v>
      </c>
      <c r="C2142" s="176" t="s">
        <v>44</v>
      </c>
      <c r="D2142" s="181">
        <v>17.87</v>
      </c>
      <c r="E2142" s="179"/>
    </row>
    <row r="2143" spans="1:5" ht="36.6" customHeight="1" x14ac:dyDescent="0.25">
      <c r="A2143" s="176" t="s">
        <v>4104</v>
      </c>
      <c r="B2143" s="177" t="s">
        <v>4105</v>
      </c>
      <c r="C2143" s="176" t="s">
        <v>44</v>
      </c>
      <c r="D2143" s="181">
        <v>22.9</v>
      </c>
      <c r="E2143" s="179"/>
    </row>
    <row r="2144" spans="1:5" ht="36.6" customHeight="1" x14ac:dyDescent="0.25">
      <c r="A2144" s="176" t="s">
        <v>4106</v>
      </c>
      <c r="B2144" s="177" t="s">
        <v>4107</v>
      </c>
      <c r="C2144" s="176" t="s">
        <v>44</v>
      </c>
      <c r="D2144" s="181">
        <v>18.22</v>
      </c>
      <c r="E2144" s="179"/>
    </row>
    <row r="2145" spans="1:5" ht="36.6" customHeight="1" x14ac:dyDescent="0.25">
      <c r="A2145" s="176" t="s">
        <v>4108</v>
      </c>
      <c r="B2145" s="177" t="s">
        <v>4109</v>
      </c>
      <c r="C2145" s="176" t="s">
        <v>44</v>
      </c>
      <c r="D2145" s="181">
        <v>25.04</v>
      </c>
      <c r="E2145" s="179"/>
    </row>
    <row r="2146" spans="1:5" ht="12.2" customHeight="1" x14ac:dyDescent="0.25">
      <c r="A2146" s="172">
        <v>8983</v>
      </c>
      <c r="B2146" s="173" t="s">
        <v>4110</v>
      </c>
      <c r="C2146" s="174"/>
      <c r="D2146" s="175"/>
      <c r="E2146" s="175"/>
    </row>
    <row r="2147" spans="1:5" ht="24.4" customHeight="1" x14ac:dyDescent="0.25">
      <c r="A2147" s="176" t="s">
        <v>4111</v>
      </c>
      <c r="B2147" s="177" t="s">
        <v>4112</v>
      </c>
      <c r="C2147" s="176" t="s">
        <v>44</v>
      </c>
      <c r="D2147" s="180">
        <v>494.94</v>
      </c>
      <c r="E2147" s="179"/>
    </row>
    <row r="2148" spans="1:5" ht="24.4" customHeight="1" x14ac:dyDescent="0.25">
      <c r="A2148" s="176" t="s">
        <v>4113</v>
      </c>
      <c r="B2148" s="177" t="s">
        <v>4114</v>
      </c>
      <c r="C2148" s="176" t="s">
        <v>44</v>
      </c>
      <c r="D2148" s="181">
        <v>22.96</v>
      </c>
      <c r="E2148" s="179"/>
    </row>
    <row r="2149" spans="1:5" ht="24.4" customHeight="1" x14ac:dyDescent="0.25">
      <c r="A2149" s="176" t="s">
        <v>4115</v>
      </c>
      <c r="B2149" s="177" t="s">
        <v>4116</v>
      </c>
      <c r="C2149" s="176" t="s">
        <v>44</v>
      </c>
      <c r="D2149" s="181">
        <v>36.229999999999997</v>
      </c>
      <c r="E2149" s="179"/>
    </row>
    <row r="2150" spans="1:5" ht="24.4" customHeight="1" x14ac:dyDescent="0.25">
      <c r="A2150" s="176" t="s">
        <v>4117</v>
      </c>
      <c r="B2150" s="177" t="s">
        <v>4118</v>
      </c>
      <c r="C2150" s="176" t="s">
        <v>44</v>
      </c>
      <c r="D2150" s="181">
        <v>55.12</v>
      </c>
      <c r="E2150" s="179"/>
    </row>
    <row r="2151" spans="1:5" ht="24.4" customHeight="1" x14ac:dyDescent="0.25">
      <c r="A2151" s="176" t="s">
        <v>4119</v>
      </c>
      <c r="B2151" s="177" t="s">
        <v>4120</v>
      </c>
      <c r="C2151" s="176" t="s">
        <v>44</v>
      </c>
      <c r="D2151" s="181">
        <v>70.38</v>
      </c>
      <c r="E2151" s="179"/>
    </row>
    <row r="2152" spans="1:5" ht="24.4" customHeight="1" x14ac:dyDescent="0.25">
      <c r="A2152" s="176" t="s">
        <v>4121</v>
      </c>
      <c r="B2152" s="177" t="s">
        <v>4122</v>
      </c>
      <c r="C2152" s="176" t="s">
        <v>44</v>
      </c>
      <c r="D2152" s="181">
        <v>85.32</v>
      </c>
      <c r="E2152" s="179"/>
    </row>
    <row r="2153" spans="1:5" ht="24.4" customHeight="1" x14ac:dyDescent="0.25">
      <c r="A2153" s="176" t="s">
        <v>4123</v>
      </c>
      <c r="B2153" s="177" t="s">
        <v>4124</v>
      </c>
      <c r="C2153" s="176" t="s">
        <v>44</v>
      </c>
      <c r="D2153" s="180">
        <v>126.33</v>
      </c>
      <c r="E2153" s="179"/>
    </row>
    <row r="2154" spans="1:5" ht="24.4" customHeight="1" x14ac:dyDescent="0.25">
      <c r="A2154" s="176" t="s">
        <v>4125</v>
      </c>
      <c r="B2154" s="177" t="s">
        <v>4126</v>
      </c>
      <c r="C2154" s="176" t="s">
        <v>44</v>
      </c>
      <c r="D2154" s="180">
        <v>211.11</v>
      </c>
      <c r="E2154" s="179"/>
    </row>
    <row r="2155" spans="1:5" ht="24.4" customHeight="1" x14ac:dyDescent="0.25">
      <c r="A2155" s="176" t="s">
        <v>4127</v>
      </c>
      <c r="B2155" s="177" t="s">
        <v>4128</v>
      </c>
      <c r="C2155" s="176" t="s">
        <v>44</v>
      </c>
      <c r="D2155" s="180">
        <v>291.55</v>
      </c>
      <c r="E2155" s="179"/>
    </row>
    <row r="2156" spans="1:5" ht="12.2" customHeight="1" x14ac:dyDescent="0.25">
      <c r="A2156" s="172">
        <v>8984</v>
      </c>
      <c r="B2156" s="173" t="s">
        <v>4129</v>
      </c>
      <c r="C2156" s="174"/>
      <c r="D2156" s="175"/>
      <c r="E2156" s="175"/>
    </row>
    <row r="2157" spans="1:5" ht="36.6" customHeight="1" x14ac:dyDescent="0.25">
      <c r="A2157" s="176" t="s">
        <v>4130</v>
      </c>
      <c r="B2157" s="177" t="s">
        <v>4131</v>
      </c>
      <c r="C2157" s="176" t="s">
        <v>44</v>
      </c>
      <c r="D2157" s="180">
        <v>756.49</v>
      </c>
      <c r="E2157" s="179"/>
    </row>
    <row r="2158" spans="1:5" ht="36.6" customHeight="1" x14ac:dyDescent="0.25">
      <c r="A2158" s="176" t="s">
        <v>4132</v>
      </c>
      <c r="B2158" s="177" t="s">
        <v>4133</v>
      </c>
      <c r="C2158" s="176" t="s">
        <v>44</v>
      </c>
      <c r="D2158" s="180">
        <v>104.98</v>
      </c>
      <c r="E2158" s="179"/>
    </row>
    <row r="2159" spans="1:5" ht="36.6" customHeight="1" x14ac:dyDescent="0.25">
      <c r="A2159" s="176" t="s">
        <v>4134</v>
      </c>
      <c r="B2159" s="177" t="s">
        <v>4135</v>
      </c>
      <c r="C2159" s="176" t="s">
        <v>44</v>
      </c>
      <c r="D2159" s="180">
        <v>152.61000000000001</v>
      </c>
      <c r="E2159" s="179"/>
    </row>
    <row r="2160" spans="1:5" ht="36.6" customHeight="1" x14ac:dyDescent="0.25">
      <c r="A2160" s="176" t="s">
        <v>4136</v>
      </c>
      <c r="B2160" s="177" t="s">
        <v>4137</v>
      </c>
      <c r="C2160" s="176" t="s">
        <v>44</v>
      </c>
      <c r="D2160" s="180">
        <v>183.57</v>
      </c>
      <c r="E2160" s="179"/>
    </row>
    <row r="2161" spans="1:5" ht="36.6" customHeight="1" x14ac:dyDescent="0.25">
      <c r="A2161" s="176" t="s">
        <v>4138</v>
      </c>
      <c r="B2161" s="177" t="s">
        <v>4139</v>
      </c>
      <c r="C2161" s="176" t="s">
        <v>44</v>
      </c>
      <c r="D2161" s="180">
        <v>290.48</v>
      </c>
      <c r="E2161" s="179"/>
    </row>
    <row r="2162" spans="1:5" ht="36.6" customHeight="1" x14ac:dyDescent="0.25">
      <c r="A2162" s="176" t="s">
        <v>4140</v>
      </c>
      <c r="B2162" s="177" t="s">
        <v>4141</v>
      </c>
      <c r="C2162" s="176" t="s">
        <v>44</v>
      </c>
      <c r="D2162" s="180">
        <v>331.16</v>
      </c>
      <c r="E2162" s="179"/>
    </row>
    <row r="2163" spans="1:5" ht="36.6" customHeight="1" x14ac:dyDescent="0.25">
      <c r="A2163" s="176" t="s">
        <v>4142</v>
      </c>
      <c r="B2163" s="177" t="s">
        <v>4143</v>
      </c>
      <c r="C2163" s="176" t="s">
        <v>44</v>
      </c>
      <c r="D2163" s="180">
        <v>445.81</v>
      </c>
      <c r="E2163" s="179"/>
    </row>
    <row r="2164" spans="1:5" ht="36.6" customHeight="1" x14ac:dyDescent="0.25">
      <c r="A2164" s="176" t="s">
        <v>4144</v>
      </c>
      <c r="B2164" s="177" t="s">
        <v>4145</v>
      </c>
      <c r="C2164" s="176" t="s">
        <v>44</v>
      </c>
      <c r="D2164" s="180">
        <v>548.5</v>
      </c>
      <c r="E2164" s="179"/>
    </row>
    <row r="2165" spans="1:5" ht="36.6" customHeight="1" x14ac:dyDescent="0.25">
      <c r="A2165" s="176" t="s">
        <v>4146</v>
      </c>
      <c r="B2165" s="177" t="s">
        <v>4147</v>
      </c>
      <c r="C2165" s="176" t="s">
        <v>44</v>
      </c>
      <c r="D2165" s="180">
        <v>589.27</v>
      </c>
      <c r="E2165" s="179"/>
    </row>
    <row r="2166" spans="1:5" ht="36.6" customHeight="1" x14ac:dyDescent="0.25">
      <c r="A2166" s="176" t="s">
        <v>4148</v>
      </c>
      <c r="B2166" s="177" t="s">
        <v>4149</v>
      </c>
      <c r="C2166" s="176" t="s">
        <v>44</v>
      </c>
      <c r="D2166" s="180">
        <v>756.49</v>
      </c>
      <c r="E2166" s="179"/>
    </row>
    <row r="2167" spans="1:5" ht="36.6" customHeight="1" x14ac:dyDescent="0.25">
      <c r="A2167" s="176" t="s">
        <v>4150</v>
      </c>
      <c r="B2167" s="177" t="s">
        <v>4151</v>
      </c>
      <c r="C2167" s="176" t="s">
        <v>44</v>
      </c>
      <c r="D2167" s="181">
        <v>76.58</v>
      </c>
      <c r="E2167" s="179"/>
    </row>
    <row r="2168" spans="1:5" ht="36.6" customHeight="1" x14ac:dyDescent="0.25">
      <c r="A2168" s="176" t="s">
        <v>4152</v>
      </c>
      <c r="B2168" s="177" t="s">
        <v>4153</v>
      </c>
      <c r="C2168" s="176" t="s">
        <v>44</v>
      </c>
      <c r="D2168" s="180">
        <v>112.61</v>
      </c>
      <c r="E2168" s="179"/>
    </row>
    <row r="2169" spans="1:5" ht="36.6" customHeight="1" x14ac:dyDescent="0.25">
      <c r="A2169" s="176" t="s">
        <v>4154</v>
      </c>
      <c r="B2169" s="177" t="s">
        <v>4155</v>
      </c>
      <c r="C2169" s="176" t="s">
        <v>44</v>
      </c>
      <c r="D2169" s="180">
        <v>135.77000000000001</v>
      </c>
      <c r="E2169" s="179"/>
    </row>
    <row r="2170" spans="1:5" ht="36.6" customHeight="1" x14ac:dyDescent="0.25">
      <c r="A2170" s="176" t="s">
        <v>4156</v>
      </c>
      <c r="B2170" s="177" t="s">
        <v>4157</v>
      </c>
      <c r="C2170" s="176" t="s">
        <v>44</v>
      </c>
      <c r="D2170" s="180">
        <v>202.93</v>
      </c>
      <c r="E2170" s="179"/>
    </row>
    <row r="2171" spans="1:5" ht="36.6" customHeight="1" x14ac:dyDescent="0.25">
      <c r="A2171" s="176" t="s">
        <v>4158</v>
      </c>
      <c r="B2171" s="177" t="s">
        <v>4159</v>
      </c>
      <c r="C2171" s="176" t="s">
        <v>44</v>
      </c>
      <c r="D2171" s="180">
        <v>246.38</v>
      </c>
      <c r="E2171" s="179"/>
    </row>
    <row r="2172" spans="1:5" ht="36.6" customHeight="1" x14ac:dyDescent="0.25">
      <c r="A2172" s="176" t="s">
        <v>4160</v>
      </c>
      <c r="B2172" s="177" t="s">
        <v>4161</v>
      </c>
      <c r="C2172" s="176" t="s">
        <v>44</v>
      </c>
      <c r="D2172" s="180">
        <v>344.25</v>
      </c>
      <c r="E2172" s="179"/>
    </row>
    <row r="2173" spans="1:5" ht="36.6" customHeight="1" x14ac:dyDescent="0.25">
      <c r="A2173" s="176" t="s">
        <v>4162</v>
      </c>
      <c r="B2173" s="177" t="s">
        <v>4163</v>
      </c>
      <c r="C2173" s="176" t="s">
        <v>44</v>
      </c>
      <c r="D2173" s="180">
        <v>471.94</v>
      </c>
      <c r="E2173" s="179"/>
    </row>
    <row r="2174" spans="1:5" ht="36.6" customHeight="1" x14ac:dyDescent="0.25">
      <c r="A2174" s="176" t="s">
        <v>4164</v>
      </c>
      <c r="B2174" s="177" t="s">
        <v>4165</v>
      </c>
      <c r="C2174" s="176" t="s">
        <v>44</v>
      </c>
      <c r="D2174" s="180">
        <v>589.27</v>
      </c>
      <c r="E2174" s="179"/>
    </row>
    <row r="2175" spans="1:5" ht="12.2" customHeight="1" x14ac:dyDescent="0.25">
      <c r="A2175" s="172">
        <v>8985</v>
      </c>
      <c r="B2175" s="173" t="s">
        <v>4166</v>
      </c>
      <c r="C2175" s="174"/>
      <c r="D2175" s="175"/>
      <c r="E2175" s="175"/>
    </row>
    <row r="2176" spans="1:5" ht="36.6" customHeight="1" x14ac:dyDescent="0.25">
      <c r="A2176" s="176" t="s">
        <v>4167</v>
      </c>
      <c r="B2176" s="177" t="s">
        <v>4168</v>
      </c>
      <c r="C2176" s="176" t="s">
        <v>44</v>
      </c>
      <c r="D2176" s="181">
        <v>82.7</v>
      </c>
      <c r="E2176" s="179"/>
    </row>
    <row r="2177" spans="1:5" ht="36.6" customHeight="1" x14ac:dyDescent="0.25">
      <c r="A2177" s="176" t="s">
        <v>4169</v>
      </c>
      <c r="B2177" s="177" t="s">
        <v>4170</v>
      </c>
      <c r="C2177" s="176" t="s">
        <v>44</v>
      </c>
      <c r="D2177" s="180">
        <v>106.31</v>
      </c>
      <c r="E2177" s="179"/>
    </row>
    <row r="2178" spans="1:5" ht="36.6" customHeight="1" x14ac:dyDescent="0.25">
      <c r="A2178" s="176" t="s">
        <v>4171</v>
      </c>
      <c r="B2178" s="177" t="s">
        <v>4172</v>
      </c>
      <c r="C2178" s="176" t="s">
        <v>44</v>
      </c>
      <c r="D2178" s="180">
        <v>101.11</v>
      </c>
      <c r="E2178" s="179"/>
    </row>
    <row r="2179" spans="1:5" ht="36.6" customHeight="1" x14ac:dyDescent="0.25">
      <c r="A2179" s="176" t="s">
        <v>4173</v>
      </c>
      <c r="B2179" s="177" t="s">
        <v>4174</v>
      </c>
      <c r="C2179" s="176" t="s">
        <v>44</v>
      </c>
      <c r="D2179" s="181">
        <v>53.6</v>
      </c>
      <c r="E2179" s="179"/>
    </row>
    <row r="2180" spans="1:5" ht="36.6" customHeight="1" x14ac:dyDescent="0.25">
      <c r="A2180" s="176" t="s">
        <v>4175</v>
      </c>
      <c r="B2180" s="177" t="s">
        <v>4176</v>
      </c>
      <c r="C2180" s="176" t="s">
        <v>44</v>
      </c>
      <c r="D2180" s="180">
        <v>126.44</v>
      </c>
      <c r="E2180" s="179"/>
    </row>
    <row r="2181" spans="1:5" ht="36.6" customHeight="1" x14ac:dyDescent="0.25">
      <c r="A2181" s="176" t="s">
        <v>4177</v>
      </c>
      <c r="B2181" s="177" t="s">
        <v>4178</v>
      </c>
      <c r="C2181" s="176" t="s">
        <v>44</v>
      </c>
      <c r="D2181" s="180">
        <v>174.22</v>
      </c>
      <c r="E2181" s="179"/>
    </row>
    <row r="2182" spans="1:5" ht="36.6" customHeight="1" x14ac:dyDescent="0.25">
      <c r="A2182" s="176" t="s">
        <v>4179</v>
      </c>
      <c r="B2182" s="177" t="s">
        <v>4180</v>
      </c>
      <c r="C2182" s="176" t="s">
        <v>44</v>
      </c>
      <c r="D2182" s="181">
        <v>67.58</v>
      </c>
      <c r="E2182" s="179"/>
    </row>
    <row r="2183" spans="1:5" ht="12.2" customHeight="1" x14ac:dyDescent="0.25">
      <c r="A2183" s="172">
        <v>8986</v>
      </c>
      <c r="B2183" s="173" t="s">
        <v>4181</v>
      </c>
      <c r="C2183" s="174"/>
      <c r="D2183" s="175"/>
      <c r="E2183" s="175"/>
    </row>
    <row r="2184" spans="1:5" ht="24.4" customHeight="1" x14ac:dyDescent="0.25">
      <c r="A2184" s="176" t="s">
        <v>4182</v>
      </c>
      <c r="B2184" s="177" t="s">
        <v>4183</v>
      </c>
      <c r="C2184" s="176" t="s">
        <v>185</v>
      </c>
      <c r="D2184" s="181">
        <v>19.440000000000001</v>
      </c>
      <c r="E2184" s="179"/>
    </row>
    <row r="2185" spans="1:5" ht="24.4" customHeight="1" x14ac:dyDescent="0.25">
      <c r="A2185" s="176" t="s">
        <v>4184</v>
      </c>
      <c r="B2185" s="177" t="s">
        <v>4185</v>
      </c>
      <c r="C2185" s="176" t="s">
        <v>185</v>
      </c>
      <c r="D2185" s="181">
        <v>22.99</v>
      </c>
      <c r="E2185" s="179"/>
    </row>
    <row r="2186" spans="1:5" ht="24.4" customHeight="1" x14ac:dyDescent="0.25">
      <c r="A2186" s="176" t="s">
        <v>4186</v>
      </c>
      <c r="B2186" s="177" t="s">
        <v>4187</v>
      </c>
      <c r="C2186" s="176" t="s">
        <v>185</v>
      </c>
      <c r="D2186" s="181">
        <v>31.93</v>
      </c>
      <c r="E2186" s="179"/>
    </row>
    <row r="2187" spans="1:5" ht="24.4" customHeight="1" x14ac:dyDescent="0.25">
      <c r="A2187" s="176" t="s">
        <v>4188</v>
      </c>
      <c r="B2187" s="177" t="s">
        <v>4189</v>
      </c>
      <c r="C2187" s="176" t="s">
        <v>185</v>
      </c>
      <c r="D2187" s="181">
        <v>39.54</v>
      </c>
      <c r="E2187" s="179"/>
    </row>
    <row r="2188" spans="1:5" ht="24.4" customHeight="1" x14ac:dyDescent="0.25">
      <c r="A2188" s="176" t="s">
        <v>4190</v>
      </c>
      <c r="B2188" s="177" t="s">
        <v>4191</v>
      </c>
      <c r="C2188" s="176" t="s">
        <v>185</v>
      </c>
      <c r="D2188" s="181">
        <v>41.24</v>
      </c>
      <c r="E2188" s="179"/>
    </row>
    <row r="2189" spans="1:5" ht="24.4" customHeight="1" x14ac:dyDescent="0.25">
      <c r="A2189" s="176" t="s">
        <v>4192</v>
      </c>
      <c r="B2189" s="177" t="s">
        <v>4193</v>
      </c>
      <c r="C2189" s="176" t="s">
        <v>185</v>
      </c>
      <c r="D2189" s="181">
        <v>68.239999999999995</v>
      </c>
      <c r="E2189" s="179"/>
    </row>
    <row r="2190" spans="1:5" ht="36.6" customHeight="1" x14ac:dyDescent="0.25">
      <c r="A2190" s="176" t="s">
        <v>4194</v>
      </c>
      <c r="B2190" s="177" t="s">
        <v>4195</v>
      </c>
      <c r="C2190" s="176" t="s">
        <v>185</v>
      </c>
      <c r="D2190" s="181">
        <v>94.48</v>
      </c>
      <c r="E2190" s="179"/>
    </row>
    <row r="2191" spans="1:5" ht="36.6" customHeight="1" x14ac:dyDescent="0.25">
      <c r="A2191" s="176" t="s">
        <v>4196</v>
      </c>
      <c r="B2191" s="177" t="s">
        <v>4197</v>
      </c>
      <c r="C2191" s="176" t="s">
        <v>185</v>
      </c>
      <c r="D2191" s="181">
        <v>92.44</v>
      </c>
      <c r="E2191" s="179"/>
    </row>
    <row r="2192" spans="1:5" ht="36.6" customHeight="1" x14ac:dyDescent="0.25">
      <c r="A2192" s="176" t="s">
        <v>4198</v>
      </c>
      <c r="B2192" s="177" t="s">
        <v>4199</v>
      </c>
      <c r="C2192" s="176" t="s">
        <v>185</v>
      </c>
      <c r="D2192" s="180">
        <v>136.82</v>
      </c>
      <c r="E2192" s="179"/>
    </row>
    <row r="2193" spans="1:5" ht="36.6" customHeight="1" x14ac:dyDescent="0.25">
      <c r="A2193" s="176" t="s">
        <v>4200</v>
      </c>
      <c r="B2193" s="177" t="s">
        <v>4201</v>
      </c>
      <c r="C2193" s="176" t="s">
        <v>185</v>
      </c>
      <c r="D2193" s="180">
        <v>127.56</v>
      </c>
      <c r="E2193" s="179"/>
    </row>
    <row r="2194" spans="1:5" ht="36.6" customHeight="1" x14ac:dyDescent="0.25">
      <c r="A2194" s="176" t="s">
        <v>4202</v>
      </c>
      <c r="B2194" s="177" t="s">
        <v>4203</v>
      </c>
      <c r="C2194" s="176" t="s">
        <v>185</v>
      </c>
      <c r="D2194" s="180">
        <v>123.77</v>
      </c>
      <c r="E2194" s="179"/>
    </row>
    <row r="2195" spans="1:5" ht="36.6" customHeight="1" x14ac:dyDescent="0.25">
      <c r="A2195" s="176" t="s">
        <v>4204</v>
      </c>
      <c r="B2195" s="177" t="s">
        <v>4205</v>
      </c>
      <c r="C2195" s="176" t="s">
        <v>185</v>
      </c>
      <c r="D2195" s="180">
        <v>114.51</v>
      </c>
      <c r="E2195" s="179"/>
    </row>
    <row r="2196" spans="1:5" ht="36.6" customHeight="1" x14ac:dyDescent="0.25">
      <c r="A2196" s="176" t="s">
        <v>4206</v>
      </c>
      <c r="B2196" s="177" t="s">
        <v>4207</v>
      </c>
      <c r="C2196" s="176" t="s">
        <v>185</v>
      </c>
      <c r="D2196" s="181">
        <v>78.349999999999994</v>
      </c>
      <c r="E2196" s="179"/>
    </row>
    <row r="2197" spans="1:5" ht="36.6" customHeight="1" x14ac:dyDescent="0.25">
      <c r="A2197" s="176" t="s">
        <v>4208</v>
      </c>
      <c r="B2197" s="177" t="s">
        <v>4209</v>
      </c>
      <c r="C2197" s="176" t="s">
        <v>185</v>
      </c>
      <c r="D2197" s="181">
        <v>76.31</v>
      </c>
      <c r="E2197" s="179"/>
    </row>
    <row r="2198" spans="1:5" ht="36.6" customHeight="1" x14ac:dyDescent="0.25">
      <c r="A2198" s="176" t="s">
        <v>4210</v>
      </c>
      <c r="B2198" s="177" t="s">
        <v>4211</v>
      </c>
      <c r="C2198" s="176" t="s">
        <v>185</v>
      </c>
      <c r="D2198" s="181">
        <v>82.27</v>
      </c>
      <c r="E2198" s="179"/>
    </row>
    <row r="2199" spans="1:5" ht="36.6" customHeight="1" x14ac:dyDescent="0.25">
      <c r="A2199" s="176" t="s">
        <v>4212</v>
      </c>
      <c r="B2199" s="177" t="s">
        <v>4213</v>
      </c>
      <c r="C2199" s="176" t="s">
        <v>185</v>
      </c>
      <c r="D2199" s="181">
        <v>80.2</v>
      </c>
      <c r="E2199" s="179"/>
    </row>
    <row r="2200" spans="1:5" ht="36.6" customHeight="1" x14ac:dyDescent="0.25">
      <c r="A2200" s="176" t="s">
        <v>4214</v>
      </c>
      <c r="B2200" s="177" t="s">
        <v>4215</v>
      </c>
      <c r="C2200" s="176" t="s">
        <v>185</v>
      </c>
      <c r="D2200" s="181">
        <v>43.03</v>
      </c>
      <c r="E2200" s="179"/>
    </row>
    <row r="2201" spans="1:5" ht="36.6" customHeight="1" x14ac:dyDescent="0.25">
      <c r="A2201" s="176" t="s">
        <v>4216</v>
      </c>
      <c r="B2201" s="177" t="s">
        <v>4217</v>
      </c>
      <c r="C2201" s="176" t="s">
        <v>185</v>
      </c>
      <c r="D2201" s="181">
        <v>64.41</v>
      </c>
      <c r="E2201" s="179"/>
    </row>
    <row r="2202" spans="1:5" ht="36.6" customHeight="1" x14ac:dyDescent="0.25">
      <c r="A2202" s="176" t="s">
        <v>4218</v>
      </c>
      <c r="B2202" s="177" t="s">
        <v>4219</v>
      </c>
      <c r="C2202" s="176" t="s">
        <v>185</v>
      </c>
      <c r="D2202" s="181">
        <v>51.52</v>
      </c>
      <c r="E2202" s="179"/>
    </row>
    <row r="2203" spans="1:5" ht="36.6" customHeight="1" x14ac:dyDescent="0.25">
      <c r="A2203" s="176" t="s">
        <v>4220</v>
      </c>
      <c r="B2203" s="177" t="s">
        <v>4221</v>
      </c>
      <c r="C2203" s="176" t="s">
        <v>185</v>
      </c>
      <c r="D2203" s="181">
        <v>30.28</v>
      </c>
      <c r="E2203" s="179"/>
    </row>
    <row r="2204" spans="1:5" ht="36.6" customHeight="1" x14ac:dyDescent="0.25">
      <c r="A2204" s="176" t="s">
        <v>4222</v>
      </c>
      <c r="B2204" s="177" t="s">
        <v>4223</v>
      </c>
      <c r="C2204" s="176" t="s">
        <v>185</v>
      </c>
      <c r="D2204" s="181">
        <v>81.66</v>
      </c>
      <c r="E2204" s="179"/>
    </row>
    <row r="2205" spans="1:5" ht="36.6" customHeight="1" x14ac:dyDescent="0.25">
      <c r="A2205" s="176" t="s">
        <v>4224</v>
      </c>
      <c r="B2205" s="177" t="s">
        <v>4225</v>
      </c>
      <c r="C2205" s="176" t="s">
        <v>185</v>
      </c>
      <c r="D2205" s="180">
        <v>148.15</v>
      </c>
      <c r="E2205" s="179"/>
    </row>
    <row r="2206" spans="1:5" ht="36.6" customHeight="1" x14ac:dyDescent="0.25">
      <c r="A2206" s="176" t="s">
        <v>4226</v>
      </c>
      <c r="B2206" s="177" t="s">
        <v>4227</v>
      </c>
      <c r="C2206" s="176" t="s">
        <v>185</v>
      </c>
      <c r="D2206" s="180">
        <v>250.32</v>
      </c>
      <c r="E2206" s="179"/>
    </row>
    <row r="2207" spans="1:5" ht="36.6" customHeight="1" x14ac:dyDescent="0.25">
      <c r="A2207" s="176" t="s">
        <v>4228</v>
      </c>
      <c r="B2207" s="177" t="s">
        <v>4229</v>
      </c>
      <c r="C2207" s="176" t="s">
        <v>185</v>
      </c>
      <c r="D2207" s="181">
        <v>31.1</v>
      </c>
      <c r="E2207" s="179"/>
    </row>
    <row r="2208" spans="1:5" ht="36.6" customHeight="1" x14ac:dyDescent="0.25">
      <c r="A2208" s="176" t="s">
        <v>4230</v>
      </c>
      <c r="B2208" s="177" t="s">
        <v>4231</v>
      </c>
      <c r="C2208" s="176" t="s">
        <v>185</v>
      </c>
      <c r="D2208" s="180">
        <v>404.31</v>
      </c>
      <c r="E2208" s="179"/>
    </row>
    <row r="2209" spans="1:5" ht="36.6" customHeight="1" x14ac:dyDescent="0.25">
      <c r="A2209" s="176" t="s">
        <v>4232</v>
      </c>
      <c r="B2209" s="177" t="s">
        <v>4233</v>
      </c>
      <c r="C2209" s="176" t="s">
        <v>185</v>
      </c>
      <c r="D2209" s="181">
        <v>79.14</v>
      </c>
      <c r="E2209" s="179"/>
    </row>
    <row r="2210" spans="1:5" ht="36.6" customHeight="1" x14ac:dyDescent="0.25">
      <c r="A2210" s="176" t="s">
        <v>4234</v>
      </c>
      <c r="B2210" s="177" t="s">
        <v>4235</v>
      </c>
      <c r="C2210" s="176" t="s">
        <v>185</v>
      </c>
      <c r="D2210" s="181">
        <v>77.099999999999994</v>
      </c>
      <c r="E2210" s="179"/>
    </row>
    <row r="2211" spans="1:5" ht="36.6" customHeight="1" x14ac:dyDescent="0.25">
      <c r="A2211" s="176" t="s">
        <v>4236</v>
      </c>
      <c r="B2211" s="177" t="s">
        <v>4237</v>
      </c>
      <c r="C2211" s="176" t="s">
        <v>185</v>
      </c>
      <c r="D2211" s="181">
        <v>80.319999999999993</v>
      </c>
      <c r="E2211" s="179"/>
    </row>
    <row r="2212" spans="1:5" ht="36.6" customHeight="1" x14ac:dyDescent="0.25">
      <c r="A2212" s="176" t="s">
        <v>4238</v>
      </c>
      <c r="B2212" s="177" t="s">
        <v>4239</v>
      </c>
      <c r="C2212" s="176" t="s">
        <v>185</v>
      </c>
      <c r="D2212" s="181">
        <v>78.28</v>
      </c>
      <c r="E2212" s="179"/>
    </row>
    <row r="2213" spans="1:5" ht="12.2" customHeight="1" x14ac:dyDescent="0.25">
      <c r="A2213" s="176" t="s">
        <v>4240</v>
      </c>
      <c r="B2213" s="177" t="s">
        <v>4241</v>
      </c>
      <c r="C2213" s="176" t="s">
        <v>605</v>
      </c>
      <c r="D2213" s="180">
        <v>706.95</v>
      </c>
      <c r="E2213" s="179"/>
    </row>
    <row r="2214" spans="1:5" ht="12.2" customHeight="1" x14ac:dyDescent="0.25">
      <c r="A2214" s="176" t="s">
        <v>4242</v>
      </c>
      <c r="B2214" s="177" t="s">
        <v>4243</v>
      </c>
      <c r="C2214" s="176" t="s">
        <v>605</v>
      </c>
      <c r="D2214" s="181">
        <v>57.86</v>
      </c>
      <c r="E2214" s="179"/>
    </row>
    <row r="2215" spans="1:5" ht="12.2" customHeight="1" x14ac:dyDescent="0.25">
      <c r="A2215" s="176" t="s">
        <v>4244</v>
      </c>
      <c r="B2215" s="177" t="s">
        <v>4245</v>
      </c>
      <c r="C2215" s="176" t="s">
        <v>605</v>
      </c>
      <c r="D2215" s="181">
        <v>73.53</v>
      </c>
      <c r="E2215" s="179"/>
    </row>
    <row r="2216" spans="1:5" ht="12.2" customHeight="1" x14ac:dyDescent="0.25">
      <c r="A2216" s="176" t="s">
        <v>4246</v>
      </c>
      <c r="B2216" s="177" t="s">
        <v>4247</v>
      </c>
      <c r="C2216" s="176" t="s">
        <v>605</v>
      </c>
      <c r="D2216" s="181">
        <v>82.69</v>
      </c>
      <c r="E2216" s="179"/>
    </row>
    <row r="2217" spans="1:5" ht="12.2" customHeight="1" x14ac:dyDescent="0.25">
      <c r="A2217" s="176" t="s">
        <v>4248</v>
      </c>
      <c r="B2217" s="177" t="s">
        <v>4249</v>
      </c>
      <c r="C2217" s="176" t="s">
        <v>605</v>
      </c>
      <c r="D2217" s="180">
        <v>125.83</v>
      </c>
      <c r="E2217" s="179"/>
    </row>
    <row r="2218" spans="1:5" ht="12.2" customHeight="1" x14ac:dyDescent="0.25">
      <c r="A2218" s="176" t="s">
        <v>4250</v>
      </c>
      <c r="B2218" s="177" t="s">
        <v>4251</v>
      </c>
      <c r="C2218" s="176" t="s">
        <v>605</v>
      </c>
      <c r="D2218" s="180">
        <v>132.9</v>
      </c>
      <c r="E2218" s="179"/>
    </row>
    <row r="2219" spans="1:5" ht="12.2" customHeight="1" x14ac:dyDescent="0.25">
      <c r="A2219" s="176" t="s">
        <v>4252</v>
      </c>
      <c r="B2219" s="177" t="s">
        <v>4253</v>
      </c>
      <c r="C2219" s="176" t="s">
        <v>605</v>
      </c>
      <c r="D2219" s="180">
        <v>182.22</v>
      </c>
      <c r="E2219" s="179"/>
    </row>
    <row r="2220" spans="1:5" ht="12.2" customHeight="1" x14ac:dyDescent="0.25">
      <c r="A2220" s="176" t="s">
        <v>4254</v>
      </c>
      <c r="B2220" s="177" t="s">
        <v>4255</v>
      </c>
      <c r="C2220" s="176" t="s">
        <v>605</v>
      </c>
      <c r="D2220" s="180">
        <v>314.23</v>
      </c>
      <c r="E2220" s="179"/>
    </row>
    <row r="2221" spans="1:5" ht="12.2" customHeight="1" x14ac:dyDescent="0.25">
      <c r="A2221" s="176" t="s">
        <v>4256</v>
      </c>
      <c r="B2221" s="177" t="s">
        <v>4257</v>
      </c>
      <c r="C2221" s="176" t="s">
        <v>605</v>
      </c>
      <c r="D2221" s="180">
        <v>408.56</v>
      </c>
      <c r="E2221" s="179"/>
    </row>
    <row r="2222" spans="1:5" ht="24.4" customHeight="1" x14ac:dyDescent="0.25">
      <c r="A2222" s="176" t="s">
        <v>4258</v>
      </c>
      <c r="B2222" s="177" t="s">
        <v>4259</v>
      </c>
      <c r="C2222" s="176" t="s">
        <v>605</v>
      </c>
      <c r="D2222" s="180">
        <v>881.21</v>
      </c>
      <c r="E2222" s="179"/>
    </row>
    <row r="2223" spans="1:5" ht="24.4" customHeight="1" x14ac:dyDescent="0.25">
      <c r="A2223" s="176" t="s">
        <v>4260</v>
      </c>
      <c r="B2223" s="177" t="s">
        <v>4261</v>
      </c>
      <c r="C2223" s="176" t="s">
        <v>605</v>
      </c>
      <c r="D2223" s="181">
        <v>90.45</v>
      </c>
      <c r="E2223" s="179"/>
    </row>
    <row r="2224" spans="1:5" ht="24.4" customHeight="1" x14ac:dyDescent="0.25">
      <c r="A2224" s="176" t="s">
        <v>4262</v>
      </c>
      <c r="B2224" s="177" t="s">
        <v>4263</v>
      </c>
      <c r="C2224" s="176" t="s">
        <v>605</v>
      </c>
      <c r="D2224" s="180">
        <v>106.01</v>
      </c>
      <c r="E2224" s="179"/>
    </row>
    <row r="2225" spans="1:5" ht="12.2" customHeight="1" x14ac:dyDescent="0.25">
      <c r="A2225" s="176" t="s">
        <v>4264</v>
      </c>
      <c r="B2225" s="177" t="s">
        <v>4265</v>
      </c>
      <c r="C2225" s="176" t="s">
        <v>605</v>
      </c>
      <c r="D2225" s="180">
        <v>137.05000000000001</v>
      </c>
      <c r="E2225" s="179"/>
    </row>
    <row r="2226" spans="1:5" ht="24.4" customHeight="1" x14ac:dyDescent="0.25">
      <c r="A2226" s="176" t="s">
        <v>4266</v>
      </c>
      <c r="B2226" s="177" t="s">
        <v>4267</v>
      </c>
      <c r="C2226" s="176" t="s">
        <v>605</v>
      </c>
      <c r="D2226" s="180">
        <v>208.43</v>
      </c>
      <c r="E2226" s="179"/>
    </row>
    <row r="2227" spans="1:5" ht="24.4" customHeight="1" x14ac:dyDescent="0.25">
      <c r="A2227" s="176" t="s">
        <v>4268</v>
      </c>
      <c r="B2227" s="177" t="s">
        <v>4269</v>
      </c>
      <c r="C2227" s="176" t="s">
        <v>605</v>
      </c>
      <c r="D2227" s="180">
        <v>222.46</v>
      </c>
      <c r="E2227" s="179"/>
    </row>
    <row r="2228" spans="1:5" ht="12.2" customHeight="1" x14ac:dyDescent="0.25">
      <c r="A2228" s="176" t="s">
        <v>4270</v>
      </c>
      <c r="B2228" s="177" t="s">
        <v>4271</v>
      </c>
      <c r="C2228" s="176" t="s">
        <v>605</v>
      </c>
      <c r="D2228" s="180">
        <v>302.19</v>
      </c>
      <c r="E2228" s="179"/>
    </row>
    <row r="2229" spans="1:5" ht="24.4" customHeight="1" x14ac:dyDescent="0.25">
      <c r="A2229" s="176" t="s">
        <v>4272</v>
      </c>
      <c r="B2229" s="177" t="s">
        <v>4273</v>
      </c>
      <c r="C2229" s="176" t="s">
        <v>605</v>
      </c>
      <c r="D2229" s="180">
        <v>431.39</v>
      </c>
      <c r="E2229" s="179"/>
    </row>
    <row r="2230" spans="1:5" ht="12.2" customHeight="1" x14ac:dyDescent="0.25">
      <c r="A2230" s="176" t="s">
        <v>4274</v>
      </c>
      <c r="B2230" s="177" t="s">
        <v>4275</v>
      </c>
      <c r="C2230" s="176" t="s">
        <v>605</v>
      </c>
      <c r="D2230" s="180">
        <v>581.14</v>
      </c>
      <c r="E2230" s="179"/>
    </row>
    <row r="2231" spans="1:5" ht="12.2" customHeight="1" x14ac:dyDescent="0.25">
      <c r="A2231" s="172">
        <v>8987</v>
      </c>
      <c r="B2231" s="173" t="s">
        <v>4276</v>
      </c>
      <c r="C2231" s="174"/>
      <c r="D2231" s="175"/>
      <c r="E2231" s="175"/>
    </row>
    <row r="2232" spans="1:5" ht="12.2" customHeight="1" x14ac:dyDescent="0.25">
      <c r="A2232" s="176" t="s">
        <v>4277</v>
      </c>
      <c r="B2232" s="177" t="s">
        <v>4278</v>
      </c>
      <c r="C2232" s="176" t="s">
        <v>185</v>
      </c>
      <c r="D2232" s="180">
        <v>166.83</v>
      </c>
      <c r="E2232" s="179"/>
    </row>
    <row r="2233" spans="1:5" ht="12.2" customHeight="1" x14ac:dyDescent="0.25">
      <c r="A2233" s="176" t="s">
        <v>4279</v>
      </c>
      <c r="B2233" s="177" t="s">
        <v>4280</v>
      </c>
      <c r="C2233" s="176" t="s">
        <v>185</v>
      </c>
      <c r="D2233" s="181">
        <v>43.04</v>
      </c>
      <c r="E2233" s="179"/>
    </row>
    <row r="2234" spans="1:5" ht="24.4" customHeight="1" x14ac:dyDescent="0.25">
      <c r="A2234" s="176" t="s">
        <v>4281</v>
      </c>
      <c r="B2234" s="177" t="s">
        <v>4282</v>
      </c>
      <c r="C2234" s="176" t="s">
        <v>185</v>
      </c>
      <c r="D2234" s="181">
        <v>65.86</v>
      </c>
      <c r="E2234" s="179"/>
    </row>
    <row r="2235" spans="1:5" ht="24.4" customHeight="1" x14ac:dyDescent="0.25">
      <c r="A2235" s="176" t="s">
        <v>4283</v>
      </c>
      <c r="B2235" s="177" t="s">
        <v>4284</v>
      </c>
      <c r="C2235" s="176" t="s">
        <v>185</v>
      </c>
      <c r="D2235" s="181">
        <v>61.08</v>
      </c>
      <c r="E2235" s="179"/>
    </row>
    <row r="2236" spans="1:5" ht="24.4" customHeight="1" x14ac:dyDescent="0.25">
      <c r="A2236" s="176" t="s">
        <v>4285</v>
      </c>
      <c r="B2236" s="177" t="s">
        <v>4286</v>
      </c>
      <c r="C2236" s="176" t="s">
        <v>185</v>
      </c>
      <c r="D2236" s="181">
        <v>49.83</v>
      </c>
      <c r="E2236" s="179"/>
    </row>
    <row r="2237" spans="1:5" ht="24.4" customHeight="1" x14ac:dyDescent="0.25">
      <c r="A2237" s="176" t="s">
        <v>4287</v>
      </c>
      <c r="B2237" s="177" t="s">
        <v>4288</v>
      </c>
      <c r="C2237" s="176" t="s">
        <v>185</v>
      </c>
      <c r="D2237" s="181">
        <v>50.91</v>
      </c>
      <c r="E2237" s="179"/>
    </row>
    <row r="2238" spans="1:5" ht="24.4" customHeight="1" x14ac:dyDescent="0.25">
      <c r="A2238" s="176" t="s">
        <v>4289</v>
      </c>
      <c r="B2238" s="177" t="s">
        <v>4290</v>
      </c>
      <c r="C2238" s="176" t="s">
        <v>185</v>
      </c>
      <c r="D2238" s="181">
        <v>61.29</v>
      </c>
      <c r="E2238" s="179"/>
    </row>
    <row r="2239" spans="1:5" ht="12.2" customHeight="1" x14ac:dyDescent="0.25">
      <c r="A2239" s="176" t="s">
        <v>4291</v>
      </c>
      <c r="B2239" s="177" t="s">
        <v>4292</v>
      </c>
      <c r="C2239" s="176" t="s">
        <v>185</v>
      </c>
      <c r="D2239" s="181">
        <v>62.52</v>
      </c>
      <c r="E2239" s="179"/>
    </row>
    <row r="2240" spans="1:5" ht="12.2" customHeight="1" x14ac:dyDescent="0.25">
      <c r="A2240" s="176" t="s">
        <v>4293</v>
      </c>
      <c r="B2240" s="177" t="s">
        <v>4294</v>
      </c>
      <c r="C2240" s="176" t="s">
        <v>185</v>
      </c>
      <c r="D2240" s="181">
        <v>69.53</v>
      </c>
      <c r="E2240" s="179"/>
    </row>
    <row r="2241" spans="1:5" ht="12.2" customHeight="1" x14ac:dyDescent="0.25">
      <c r="A2241" s="176" t="s">
        <v>4295</v>
      </c>
      <c r="B2241" s="177" t="s">
        <v>4296</v>
      </c>
      <c r="C2241" s="176" t="s">
        <v>185</v>
      </c>
      <c r="D2241" s="181">
        <v>72.39</v>
      </c>
      <c r="E2241" s="179"/>
    </row>
    <row r="2242" spans="1:5" ht="12.2" customHeight="1" x14ac:dyDescent="0.25">
      <c r="A2242" s="176" t="s">
        <v>4297</v>
      </c>
      <c r="B2242" s="177" t="s">
        <v>4298</v>
      </c>
      <c r="C2242" s="176" t="s">
        <v>185</v>
      </c>
      <c r="D2242" s="181">
        <v>78.63</v>
      </c>
      <c r="E2242" s="179"/>
    </row>
    <row r="2243" spans="1:5" ht="12.2" customHeight="1" x14ac:dyDescent="0.25">
      <c r="A2243" s="176" t="s">
        <v>4299</v>
      </c>
      <c r="B2243" s="177" t="s">
        <v>4300</v>
      </c>
      <c r="C2243" s="176" t="s">
        <v>185</v>
      </c>
      <c r="D2243" s="181">
        <v>30.67</v>
      </c>
      <c r="E2243" s="179"/>
    </row>
    <row r="2244" spans="1:5" ht="12.2" customHeight="1" x14ac:dyDescent="0.25">
      <c r="A2244" s="176" t="s">
        <v>4301</v>
      </c>
      <c r="B2244" s="177" t="s">
        <v>4302</v>
      </c>
      <c r="C2244" s="176" t="s">
        <v>185</v>
      </c>
      <c r="D2244" s="181">
        <v>31.37</v>
      </c>
      <c r="E2244" s="179"/>
    </row>
    <row r="2245" spans="1:5" ht="24.4" customHeight="1" x14ac:dyDescent="0.25">
      <c r="A2245" s="176" t="s">
        <v>4303</v>
      </c>
      <c r="B2245" s="177" t="s">
        <v>4304</v>
      </c>
      <c r="C2245" s="176" t="s">
        <v>185</v>
      </c>
      <c r="D2245" s="181">
        <v>22.25</v>
      </c>
      <c r="E2245" s="179"/>
    </row>
    <row r="2246" spans="1:5" ht="24.4" customHeight="1" x14ac:dyDescent="0.25">
      <c r="A2246" s="176" t="s">
        <v>4305</v>
      </c>
      <c r="B2246" s="177" t="s">
        <v>4306</v>
      </c>
      <c r="C2246" s="176" t="s">
        <v>185</v>
      </c>
      <c r="D2246" s="181">
        <v>23.21</v>
      </c>
      <c r="E2246" s="179"/>
    </row>
    <row r="2247" spans="1:5" ht="24.4" customHeight="1" x14ac:dyDescent="0.25">
      <c r="A2247" s="176" t="s">
        <v>4307</v>
      </c>
      <c r="B2247" s="177" t="s">
        <v>4308</v>
      </c>
      <c r="C2247" s="176" t="s">
        <v>185</v>
      </c>
      <c r="D2247" s="181">
        <v>23.21</v>
      </c>
      <c r="E2247" s="179"/>
    </row>
    <row r="2248" spans="1:5" ht="24.4" customHeight="1" x14ac:dyDescent="0.25">
      <c r="A2248" s="176" t="s">
        <v>4309</v>
      </c>
      <c r="B2248" s="177" t="s">
        <v>4310</v>
      </c>
      <c r="C2248" s="176" t="s">
        <v>185</v>
      </c>
      <c r="D2248" s="181">
        <v>49.92</v>
      </c>
      <c r="E2248" s="179"/>
    </row>
    <row r="2249" spans="1:5" ht="24.4" customHeight="1" x14ac:dyDescent="0.25">
      <c r="A2249" s="176" t="s">
        <v>4311</v>
      </c>
      <c r="B2249" s="177" t="s">
        <v>4312</v>
      </c>
      <c r="C2249" s="176" t="s">
        <v>185</v>
      </c>
      <c r="D2249" s="181">
        <v>21.39</v>
      </c>
      <c r="E2249" s="179"/>
    </row>
    <row r="2250" spans="1:5" ht="24.4" customHeight="1" x14ac:dyDescent="0.25">
      <c r="A2250" s="176" t="s">
        <v>4313</v>
      </c>
      <c r="B2250" s="177" t="s">
        <v>4314</v>
      </c>
      <c r="C2250" s="176" t="s">
        <v>185</v>
      </c>
      <c r="D2250" s="181">
        <v>29.03</v>
      </c>
      <c r="E2250" s="179"/>
    </row>
    <row r="2251" spans="1:5" ht="12.2" customHeight="1" x14ac:dyDescent="0.25">
      <c r="A2251" s="172">
        <v>8988</v>
      </c>
      <c r="B2251" s="173" t="s">
        <v>4315</v>
      </c>
      <c r="C2251" s="174"/>
      <c r="D2251" s="175"/>
      <c r="E2251" s="175"/>
    </row>
    <row r="2252" spans="1:5" ht="12.2" customHeight="1" x14ac:dyDescent="0.25">
      <c r="A2252" s="176" t="s">
        <v>4316</v>
      </c>
      <c r="B2252" s="177" t="s">
        <v>4317</v>
      </c>
      <c r="C2252" s="176" t="s">
        <v>185</v>
      </c>
      <c r="D2252" s="181">
        <v>96.34</v>
      </c>
      <c r="E2252" s="179"/>
    </row>
    <row r="2253" spans="1:5" ht="12.2" customHeight="1" x14ac:dyDescent="0.25">
      <c r="A2253" s="176" t="s">
        <v>4318</v>
      </c>
      <c r="B2253" s="177" t="s">
        <v>4319</v>
      </c>
      <c r="C2253" s="176" t="s">
        <v>185</v>
      </c>
      <c r="D2253" s="181">
        <v>40.36</v>
      </c>
      <c r="E2253" s="179"/>
    </row>
    <row r="2254" spans="1:5" ht="12.2" customHeight="1" x14ac:dyDescent="0.25">
      <c r="A2254" s="176" t="s">
        <v>4320</v>
      </c>
      <c r="B2254" s="177" t="s">
        <v>4321</v>
      </c>
      <c r="C2254" s="176" t="s">
        <v>185</v>
      </c>
      <c r="D2254" s="181">
        <v>45.33</v>
      </c>
      <c r="E2254" s="179"/>
    </row>
    <row r="2255" spans="1:5" ht="24.4" customHeight="1" x14ac:dyDescent="0.25">
      <c r="A2255" s="176" t="s">
        <v>4322</v>
      </c>
      <c r="B2255" s="177" t="s">
        <v>4323</v>
      </c>
      <c r="C2255" s="176" t="s">
        <v>185</v>
      </c>
      <c r="D2255" s="181">
        <v>28.62</v>
      </c>
      <c r="E2255" s="179"/>
    </row>
    <row r="2256" spans="1:5" ht="24.4" customHeight="1" x14ac:dyDescent="0.25">
      <c r="A2256" s="176" t="s">
        <v>4324</v>
      </c>
      <c r="B2256" s="177" t="s">
        <v>4325</v>
      </c>
      <c r="C2256" s="176" t="s">
        <v>185</v>
      </c>
      <c r="D2256" s="181">
        <v>39.590000000000003</v>
      </c>
      <c r="E2256" s="179"/>
    </row>
    <row r="2257" spans="1:5" ht="12.2" customHeight="1" x14ac:dyDescent="0.25">
      <c r="A2257" s="172">
        <v>8990</v>
      </c>
      <c r="B2257" s="173" t="s">
        <v>4326</v>
      </c>
      <c r="C2257" s="174"/>
      <c r="D2257" s="175"/>
      <c r="E2257" s="175"/>
    </row>
    <row r="2258" spans="1:5" ht="12.2" customHeight="1" x14ac:dyDescent="0.25">
      <c r="A2258" s="176" t="s">
        <v>4327</v>
      </c>
      <c r="B2258" s="177" t="s">
        <v>4328</v>
      </c>
      <c r="C2258" s="176" t="s">
        <v>605</v>
      </c>
      <c r="D2258" s="178">
        <v>7.2</v>
      </c>
      <c r="E2258" s="179"/>
    </row>
    <row r="2259" spans="1:5" ht="12.2" customHeight="1" x14ac:dyDescent="0.25">
      <c r="A2259" s="172">
        <v>8991</v>
      </c>
      <c r="B2259" s="173" t="s">
        <v>4329</v>
      </c>
      <c r="C2259" s="174"/>
      <c r="D2259" s="175"/>
      <c r="E2259" s="175"/>
    </row>
    <row r="2260" spans="1:5" ht="48.75" customHeight="1" x14ac:dyDescent="0.25">
      <c r="A2260" s="176" t="s">
        <v>4330</v>
      </c>
      <c r="B2260" s="177" t="s">
        <v>4331</v>
      </c>
      <c r="C2260" s="176" t="s">
        <v>185</v>
      </c>
      <c r="D2260" s="180">
        <v>110.39</v>
      </c>
      <c r="E2260" s="179"/>
    </row>
    <row r="2261" spans="1:5" ht="48.75" customHeight="1" x14ac:dyDescent="0.25">
      <c r="A2261" s="176" t="s">
        <v>4332</v>
      </c>
      <c r="B2261" s="177" t="s">
        <v>4333</v>
      </c>
      <c r="C2261" s="176" t="s">
        <v>185</v>
      </c>
      <c r="D2261" s="181">
        <v>72.42</v>
      </c>
      <c r="E2261" s="179"/>
    </row>
    <row r="2262" spans="1:5" ht="12.2" customHeight="1" x14ac:dyDescent="0.25">
      <c r="A2262" s="172">
        <v>8992</v>
      </c>
      <c r="B2262" s="173" t="s">
        <v>4334</v>
      </c>
      <c r="C2262" s="174"/>
      <c r="D2262" s="175"/>
      <c r="E2262" s="175"/>
    </row>
    <row r="2263" spans="1:5" ht="60.95" customHeight="1" x14ac:dyDescent="0.25">
      <c r="A2263" s="176" t="s">
        <v>4335</v>
      </c>
      <c r="B2263" s="177" t="s">
        <v>4336</v>
      </c>
      <c r="C2263" s="176" t="s">
        <v>185</v>
      </c>
      <c r="D2263" s="180">
        <v>710.87</v>
      </c>
      <c r="E2263" s="179"/>
    </row>
    <row r="2264" spans="1:5" ht="60.95" customHeight="1" x14ac:dyDescent="0.25">
      <c r="A2264" s="176" t="s">
        <v>4337</v>
      </c>
      <c r="B2264" s="177" t="s">
        <v>4338</v>
      </c>
      <c r="C2264" s="176" t="s">
        <v>185</v>
      </c>
      <c r="D2264" s="180">
        <v>927.66</v>
      </c>
      <c r="E2264" s="179"/>
    </row>
    <row r="2265" spans="1:5" ht="60.95" customHeight="1" x14ac:dyDescent="0.25">
      <c r="A2265" s="176" t="s">
        <v>4339</v>
      </c>
      <c r="B2265" s="177" t="s">
        <v>4340</v>
      </c>
      <c r="C2265" s="176" t="s">
        <v>185</v>
      </c>
      <c r="D2265" s="180">
        <v>122.61</v>
      </c>
      <c r="E2265" s="179"/>
    </row>
    <row r="2266" spans="1:5" ht="60.95" customHeight="1" x14ac:dyDescent="0.25">
      <c r="A2266" s="176" t="s">
        <v>4341</v>
      </c>
      <c r="B2266" s="177" t="s">
        <v>4342</v>
      </c>
      <c r="C2266" s="176" t="s">
        <v>185</v>
      </c>
      <c r="D2266" s="180">
        <v>153.32</v>
      </c>
      <c r="E2266" s="179"/>
    </row>
    <row r="2267" spans="1:5" ht="60.95" customHeight="1" x14ac:dyDescent="0.25">
      <c r="A2267" s="176" t="s">
        <v>4343</v>
      </c>
      <c r="B2267" s="177" t="s">
        <v>4344</v>
      </c>
      <c r="C2267" s="176" t="s">
        <v>185</v>
      </c>
      <c r="D2267" s="180">
        <v>190.2</v>
      </c>
      <c r="E2267" s="179"/>
    </row>
    <row r="2268" spans="1:5" ht="60.95" customHeight="1" x14ac:dyDescent="0.25">
      <c r="A2268" s="176" t="s">
        <v>4345</v>
      </c>
      <c r="B2268" s="177" t="s">
        <v>4346</v>
      </c>
      <c r="C2268" s="176" t="s">
        <v>185</v>
      </c>
      <c r="D2268" s="180">
        <v>368.07</v>
      </c>
      <c r="E2268" s="179"/>
    </row>
    <row r="2269" spans="1:5" ht="60.95" customHeight="1" x14ac:dyDescent="0.25">
      <c r="A2269" s="176" t="s">
        <v>4347</v>
      </c>
      <c r="B2269" s="177" t="s">
        <v>4348</v>
      </c>
      <c r="C2269" s="176" t="s">
        <v>185</v>
      </c>
      <c r="D2269" s="180">
        <v>193.98</v>
      </c>
      <c r="E2269" s="179"/>
    </row>
    <row r="2270" spans="1:5" ht="60.95" customHeight="1" x14ac:dyDescent="0.25">
      <c r="A2270" s="176" t="s">
        <v>4349</v>
      </c>
      <c r="B2270" s="177" t="s">
        <v>4350</v>
      </c>
      <c r="C2270" s="176" t="s">
        <v>185</v>
      </c>
      <c r="D2270" s="180">
        <v>252.01</v>
      </c>
      <c r="E2270" s="179"/>
    </row>
    <row r="2271" spans="1:5" ht="60.95" customHeight="1" x14ac:dyDescent="0.25">
      <c r="A2271" s="176" t="s">
        <v>4351</v>
      </c>
      <c r="B2271" s="177" t="s">
        <v>4352</v>
      </c>
      <c r="C2271" s="176" t="s">
        <v>185</v>
      </c>
      <c r="D2271" s="180">
        <v>310.02999999999997</v>
      </c>
      <c r="E2271" s="179"/>
    </row>
    <row r="2272" spans="1:5" ht="60.95" customHeight="1" x14ac:dyDescent="0.25">
      <c r="A2272" s="176" t="s">
        <v>4353</v>
      </c>
      <c r="B2272" s="177" t="s">
        <v>4354</v>
      </c>
      <c r="C2272" s="176" t="s">
        <v>185</v>
      </c>
      <c r="D2272" s="180">
        <v>461.76</v>
      </c>
      <c r="E2272" s="179"/>
    </row>
    <row r="2273" spans="1:5" ht="60.95" customHeight="1" x14ac:dyDescent="0.25">
      <c r="A2273" s="176" t="s">
        <v>4355</v>
      </c>
      <c r="B2273" s="177" t="s">
        <v>4356</v>
      </c>
      <c r="C2273" s="176" t="s">
        <v>185</v>
      </c>
      <c r="D2273" s="180">
        <v>247.49</v>
      </c>
      <c r="E2273" s="179"/>
    </row>
    <row r="2274" spans="1:5" ht="60.95" customHeight="1" x14ac:dyDescent="0.25">
      <c r="A2274" s="176" t="s">
        <v>4357</v>
      </c>
      <c r="B2274" s="177" t="s">
        <v>4358</v>
      </c>
      <c r="C2274" s="176" t="s">
        <v>185</v>
      </c>
      <c r="D2274" s="180">
        <v>225.53</v>
      </c>
      <c r="E2274" s="179"/>
    </row>
    <row r="2275" spans="1:5" ht="60.95" customHeight="1" x14ac:dyDescent="0.25">
      <c r="A2275" s="176" t="s">
        <v>4359</v>
      </c>
      <c r="B2275" s="177" t="s">
        <v>4360</v>
      </c>
      <c r="C2275" s="176" t="s">
        <v>185</v>
      </c>
      <c r="D2275" s="180">
        <v>318.92</v>
      </c>
      <c r="E2275" s="179"/>
    </row>
    <row r="2276" spans="1:5" ht="60.95" customHeight="1" x14ac:dyDescent="0.25">
      <c r="A2276" s="176" t="s">
        <v>4361</v>
      </c>
      <c r="B2276" s="177" t="s">
        <v>4362</v>
      </c>
      <c r="C2276" s="176" t="s">
        <v>185</v>
      </c>
      <c r="D2276" s="180">
        <v>390.34</v>
      </c>
      <c r="E2276" s="179"/>
    </row>
    <row r="2277" spans="1:5" ht="60.95" customHeight="1" x14ac:dyDescent="0.25">
      <c r="A2277" s="176" t="s">
        <v>4363</v>
      </c>
      <c r="B2277" s="177" t="s">
        <v>4364</v>
      </c>
      <c r="C2277" s="176" t="s">
        <v>185</v>
      </c>
      <c r="D2277" s="180">
        <v>561.38</v>
      </c>
      <c r="E2277" s="179"/>
    </row>
    <row r="2278" spans="1:5" ht="60.95" customHeight="1" x14ac:dyDescent="0.25">
      <c r="A2278" s="176" t="s">
        <v>4365</v>
      </c>
      <c r="B2278" s="177" t="s">
        <v>4366</v>
      </c>
      <c r="C2278" s="176" t="s">
        <v>185</v>
      </c>
      <c r="D2278" s="180">
        <v>305.74</v>
      </c>
      <c r="E2278" s="179"/>
    </row>
    <row r="2279" spans="1:5" ht="60.95" customHeight="1" x14ac:dyDescent="0.25">
      <c r="A2279" s="176" t="s">
        <v>4367</v>
      </c>
      <c r="B2279" s="177" t="s">
        <v>4368</v>
      </c>
      <c r="C2279" s="176" t="s">
        <v>185</v>
      </c>
      <c r="D2279" s="180">
        <v>390.95</v>
      </c>
      <c r="E2279" s="179"/>
    </row>
    <row r="2280" spans="1:5" ht="60.95" customHeight="1" x14ac:dyDescent="0.25">
      <c r="A2280" s="176" t="s">
        <v>4369</v>
      </c>
      <c r="B2280" s="177" t="s">
        <v>4370</v>
      </c>
      <c r="C2280" s="176" t="s">
        <v>185</v>
      </c>
      <c r="D2280" s="180">
        <v>412.26</v>
      </c>
      <c r="E2280" s="179"/>
    </row>
    <row r="2281" spans="1:5" ht="60.95" customHeight="1" x14ac:dyDescent="0.25">
      <c r="A2281" s="176" t="s">
        <v>4371</v>
      </c>
      <c r="B2281" s="177" t="s">
        <v>4372</v>
      </c>
      <c r="C2281" s="176" t="s">
        <v>185</v>
      </c>
      <c r="D2281" s="180">
        <v>431.33</v>
      </c>
      <c r="E2281" s="179"/>
    </row>
    <row r="2282" spans="1:5" ht="60.95" customHeight="1" x14ac:dyDescent="0.25">
      <c r="A2282" s="176" t="s">
        <v>4373</v>
      </c>
      <c r="B2282" s="177" t="s">
        <v>4374</v>
      </c>
      <c r="C2282" s="176" t="s">
        <v>185</v>
      </c>
      <c r="D2282" s="180">
        <v>454.86</v>
      </c>
      <c r="E2282" s="179"/>
    </row>
    <row r="2283" spans="1:5" ht="60.95" customHeight="1" x14ac:dyDescent="0.25">
      <c r="A2283" s="176" t="s">
        <v>4375</v>
      </c>
      <c r="B2283" s="177" t="s">
        <v>4376</v>
      </c>
      <c r="C2283" s="176" t="s">
        <v>185</v>
      </c>
      <c r="D2283" s="180">
        <v>476.17</v>
      </c>
      <c r="E2283" s="179"/>
    </row>
    <row r="2284" spans="1:5" ht="60.95" customHeight="1" x14ac:dyDescent="0.25">
      <c r="A2284" s="176" t="s">
        <v>4377</v>
      </c>
      <c r="B2284" s="177" t="s">
        <v>4378</v>
      </c>
      <c r="C2284" s="176" t="s">
        <v>185</v>
      </c>
      <c r="D2284" s="180">
        <v>497.47</v>
      </c>
      <c r="E2284" s="179"/>
    </row>
    <row r="2285" spans="1:5" ht="60.95" customHeight="1" x14ac:dyDescent="0.25">
      <c r="A2285" s="176" t="s">
        <v>4379</v>
      </c>
      <c r="B2285" s="177" t="s">
        <v>4380</v>
      </c>
      <c r="C2285" s="176" t="s">
        <v>185</v>
      </c>
      <c r="D2285" s="180">
        <v>732.54</v>
      </c>
      <c r="E2285" s="179"/>
    </row>
    <row r="2286" spans="1:5" ht="60.95" customHeight="1" x14ac:dyDescent="0.25">
      <c r="A2286" s="176" t="s">
        <v>4381</v>
      </c>
      <c r="B2286" s="177" t="s">
        <v>4382</v>
      </c>
      <c r="C2286" s="176" t="s">
        <v>185</v>
      </c>
      <c r="D2286" s="180">
        <v>384.55</v>
      </c>
      <c r="E2286" s="179"/>
    </row>
    <row r="2287" spans="1:5" ht="60.95" customHeight="1" x14ac:dyDescent="0.25">
      <c r="A2287" s="176" t="s">
        <v>4383</v>
      </c>
      <c r="B2287" s="177" t="s">
        <v>4384</v>
      </c>
      <c r="C2287" s="176" t="s">
        <v>185</v>
      </c>
      <c r="D2287" s="180">
        <v>483.98</v>
      </c>
      <c r="E2287" s="179"/>
    </row>
    <row r="2288" spans="1:5" ht="60.95" customHeight="1" x14ac:dyDescent="0.25">
      <c r="A2288" s="176" t="s">
        <v>4385</v>
      </c>
      <c r="B2288" s="177" t="s">
        <v>4386</v>
      </c>
      <c r="C2288" s="176" t="s">
        <v>185</v>
      </c>
      <c r="D2288" s="180">
        <v>583.4</v>
      </c>
      <c r="E2288" s="179"/>
    </row>
    <row r="2289" spans="1:5" ht="60.95" customHeight="1" x14ac:dyDescent="0.25">
      <c r="A2289" s="176" t="s">
        <v>4387</v>
      </c>
      <c r="B2289" s="177" t="s">
        <v>4388</v>
      </c>
      <c r="C2289" s="176" t="s">
        <v>185</v>
      </c>
      <c r="D2289" s="180">
        <v>797.59</v>
      </c>
      <c r="E2289" s="179"/>
    </row>
    <row r="2290" spans="1:5" ht="60.95" customHeight="1" x14ac:dyDescent="0.25">
      <c r="A2290" s="176" t="s">
        <v>4389</v>
      </c>
      <c r="B2290" s="177" t="s">
        <v>4390</v>
      </c>
      <c r="C2290" s="176" t="s">
        <v>185</v>
      </c>
      <c r="D2290" s="182">
        <v>1025.69</v>
      </c>
      <c r="E2290" s="179"/>
    </row>
    <row r="2291" spans="1:5" ht="60.95" customHeight="1" x14ac:dyDescent="0.25">
      <c r="A2291" s="176" t="s">
        <v>4391</v>
      </c>
      <c r="B2291" s="177" t="s">
        <v>4392</v>
      </c>
      <c r="C2291" s="176" t="s">
        <v>185</v>
      </c>
      <c r="D2291" s="180">
        <v>455.44</v>
      </c>
      <c r="E2291" s="179"/>
    </row>
    <row r="2292" spans="1:5" ht="60.95" customHeight="1" x14ac:dyDescent="0.25">
      <c r="A2292" s="176" t="s">
        <v>4393</v>
      </c>
      <c r="B2292" s="177" t="s">
        <v>4394</v>
      </c>
      <c r="C2292" s="176" t="s">
        <v>185</v>
      </c>
      <c r="D2292" s="180">
        <v>569.5</v>
      </c>
      <c r="E2292" s="179"/>
    </row>
    <row r="2293" spans="1:5" ht="60.95" customHeight="1" x14ac:dyDescent="0.25">
      <c r="A2293" s="176" t="s">
        <v>4395</v>
      </c>
      <c r="B2293" s="177" t="s">
        <v>4396</v>
      </c>
      <c r="C2293" s="176" t="s">
        <v>185</v>
      </c>
      <c r="D2293" s="180">
        <v>683.55</v>
      </c>
      <c r="E2293" s="179"/>
    </row>
    <row r="2294" spans="1:5" ht="60.95" customHeight="1" x14ac:dyDescent="0.25">
      <c r="A2294" s="176" t="s">
        <v>4397</v>
      </c>
      <c r="B2294" s="177" t="s">
        <v>4398</v>
      </c>
      <c r="C2294" s="176" t="s">
        <v>185</v>
      </c>
      <c r="D2294" s="180">
        <v>918.58</v>
      </c>
      <c r="E2294" s="179"/>
    </row>
    <row r="2295" spans="1:5" ht="60.95" customHeight="1" x14ac:dyDescent="0.25">
      <c r="A2295" s="176" t="s">
        <v>4399</v>
      </c>
      <c r="B2295" s="177" t="s">
        <v>4400</v>
      </c>
      <c r="C2295" s="176" t="s">
        <v>185</v>
      </c>
      <c r="D2295" s="182">
        <v>1176.75</v>
      </c>
      <c r="E2295" s="179"/>
    </row>
    <row r="2296" spans="1:5" ht="60.95" customHeight="1" x14ac:dyDescent="0.25">
      <c r="A2296" s="176" t="s">
        <v>4401</v>
      </c>
      <c r="B2296" s="177" t="s">
        <v>4402</v>
      </c>
      <c r="C2296" s="176" t="s">
        <v>185</v>
      </c>
      <c r="D2296" s="180">
        <v>660.4</v>
      </c>
      <c r="E2296" s="179"/>
    </row>
    <row r="2297" spans="1:5" ht="60.95" customHeight="1" x14ac:dyDescent="0.25">
      <c r="A2297" s="176" t="s">
        <v>4403</v>
      </c>
      <c r="B2297" s="177" t="s">
        <v>4404</v>
      </c>
      <c r="C2297" s="176" t="s">
        <v>185</v>
      </c>
      <c r="D2297" s="180">
        <v>789.48</v>
      </c>
      <c r="E2297" s="179"/>
    </row>
    <row r="2298" spans="1:5" ht="12.2" customHeight="1" x14ac:dyDescent="0.25">
      <c r="A2298" s="172">
        <v>8993</v>
      </c>
      <c r="B2298" s="173" t="s">
        <v>4405</v>
      </c>
      <c r="C2298" s="174"/>
      <c r="D2298" s="175"/>
      <c r="E2298" s="175"/>
    </row>
    <row r="2299" spans="1:5" ht="60.95" customHeight="1" x14ac:dyDescent="0.25">
      <c r="A2299" s="176" t="s">
        <v>4406</v>
      </c>
      <c r="B2299" s="177" t="s">
        <v>4407</v>
      </c>
      <c r="C2299" s="176" t="s">
        <v>185</v>
      </c>
      <c r="D2299" s="182">
        <v>1363.85</v>
      </c>
      <c r="E2299" s="179"/>
    </row>
    <row r="2300" spans="1:5" ht="60.95" customHeight="1" x14ac:dyDescent="0.25">
      <c r="A2300" s="176" t="s">
        <v>4408</v>
      </c>
      <c r="B2300" s="177" t="s">
        <v>4409</v>
      </c>
      <c r="C2300" s="176" t="s">
        <v>185</v>
      </c>
      <c r="D2300" s="180">
        <v>762.91</v>
      </c>
      <c r="E2300" s="179"/>
    </row>
    <row r="2301" spans="1:5" ht="60.95" customHeight="1" x14ac:dyDescent="0.25">
      <c r="A2301" s="176" t="s">
        <v>4410</v>
      </c>
      <c r="B2301" s="177" t="s">
        <v>4411</v>
      </c>
      <c r="C2301" s="176" t="s">
        <v>185</v>
      </c>
      <c r="D2301" s="180">
        <v>211.95</v>
      </c>
      <c r="E2301" s="179"/>
    </row>
    <row r="2302" spans="1:5" ht="60.95" customHeight="1" x14ac:dyDescent="0.25">
      <c r="A2302" s="176" t="s">
        <v>4412</v>
      </c>
      <c r="B2302" s="177" t="s">
        <v>4413</v>
      </c>
      <c r="C2302" s="176" t="s">
        <v>185</v>
      </c>
      <c r="D2302" s="180">
        <v>234.5</v>
      </c>
      <c r="E2302" s="179"/>
    </row>
    <row r="2303" spans="1:5" ht="60.95" customHeight="1" x14ac:dyDescent="0.25">
      <c r="A2303" s="176" t="s">
        <v>4414</v>
      </c>
      <c r="B2303" s="177" t="s">
        <v>4415</v>
      </c>
      <c r="C2303" s="176" t="s">
        <v>185</v>
      </c>
      <c r="D2303" s="180">
        <v>279.55</v>
      </c>
      <c r="E2303" s="179"/>
    </row>
    <row r="2304" spans="1:5" ht="60.95" customHeight="1" x14ac:dyDescent="0.25">
      <c r="A2304" s="176" t="s">
        <v>4416</v>
      </c>
      <c r="B2304" s="177" t="s">
        <v>4417</v>
      </c>
      <c r="C2304" s="176" t="s">
        <v>185</v>
      </c>
      <c r="D2304" s="180">
        <v>335.33</v>
      </c>
      <c r="E2304" s="179"/>
    </row>
    <row r="2305" spans="1:5" ht="60.95" customHeight="1" x14ac:dyDescent="0.25">
      <c r="A2305" s="176" t="s">
        <v>4418</v>
      </c>
      <c r="B2305" s="177" t="s">
        <v>4419</v>
      </c>
      <c r="C2305" s="176" t="s">
        <v>185</v>
      </c>
      <c r="D2305" s="180">
        <v>393.36</v>
      </c>
      <c r="E2305" s="179"/>
    </row>
    <row r="2306" spans="1:5" ht="60.95" customHeight="1" x14ac:dyDescent="0.25">
      <c r="A2306" s="176" t="s">
        <v>4420</v>
      </c>
      <c r="B2306" s="177" t="s">
        <v>4421</v>
      </c>
      <c r="C2306" s="176" t="s">
        <v>185</v>
      </c>
      <c r="D2306" s="180">
        <v>451.39</v>
      </c>
      <c r="E2306" s="179"/>
    </row>
    <row r="2307" spans="1:5" ht="60.95" customHeight="1" x14ac:dyDescent="0.25">
      <c r="A2307" s="176" t="s">
        <v>4422</v>
      </c>
      <c r="B2307" s="177" t="s">
        <v>4423</v>
      </c>
      <c r="C2307" s="176" t="s">
        <v>185</v>
      </c>
      <c r="D2307" s="180">
        <v>667.15</v>
      </c>
      <c r="E2307" s="179"/>
    </row>
    <row r="2308" spans="1:5" ht="60.95" customHeight="1" x14ac:dyDescent="0.25">
      <c r="A2308" s="176" t="s">
        <v>4424</v>
      </c>
      <c r="B2308" s="177" t="s">
        <v>4425</v>
      </c>
      <c r="C2308" s="176" t="s">
        <v>185</v>
      </c>
      <c r="D2308" s="180">
        <v>452.89</v>
      </c>
      <c r="E2308" s="179"/>
    </row>
    <row r="2309" spans="1:5" ht="60.95" customHeight="1" x14ac:dyDescent="0.25">
      <c r="A2309" s="176" t="s">
        <v>4426</v>
      </c>
      <c r="B2309" s="177" t="s">
        <v>4427</v>
      </c>
      <c r="C2309" s="176" t="s">
        <v>185</v>
      </c>
      <c r="D2309" s="180">
        <v>524.30999999999995</v>
      </c>
      <c r="E2309" s="179"/>
    </row>
    <row r="2310" spans="1:5" ht="60.95" customHeight="1" x14ac:dyDescent="0.25">
      <c r="A2310" s="176" t="s">
        <v>4428</v>
      </c>
      <c r="B2310" s="177" t="s">
        <v>4429</v>
      </c>
      <c r="C2310" s="176" t="s">
        <v>185</v>
      </c>
      <c r="D2310" s="180">
        <v>842.84</v>
      </c>
      <c r="E2310" s="179"/>
    </row>
    <row r="2311" spans="1:5" ht="60.95" customHeight="1" x14ac:dyDescent="0.25">
      <c r="A2311" s="176" t="s">
        <v>4430</v>
      </c>
      <c r="B2311" s="177" t="s">
        <v>4431</v>
      </c>
      <c r="C2311" s="176" t="s">
        <v>185</v>
      </c>
      <c r="D2311" s="180">
        <v>587.17999999999995</v>
      </c>
      <c r="E2311" s="179"/>
    </row>
    <row r="2312" spans="1:5" ht="60.95" customHeight="1" x14ac:dyDescent="0.25">
      <c r="A2312" s="176" t="s">
        <v>4432</v>
      </c>
      <c r="B2312" s="177" t="s">
        <v>4433</v>
      </c>
      <c r="C2312" s="176" t="s">
        <v>185</v>
      </c>
      <c r="D2312" s="180">
        <v>672.41</v>
      </c>
      <c r="E2312" s="179"/>
    </row>
    <row r="2313" spans="1:5" ht="60.95" customHeight="1" x14ac:dyDescent="0.25">
      <c r="A2313" s="176" t="s">
        <v>4434</v>
      </c>
      <c r="B2313" s="177" t="s">
        <v>4435</v>
      </c>
      <c r="C2313" s="176" t="s">
        <v>185</v>
      </c>
      <c r="D2313" s="180">
        <v>757.62</v>
      </c>
      <c r="E2313" s="179"/>
    </row>
    <row r="2314" spans="1:5" ht="60.95" customHeight="1" x14ac:dyDescent="0.25">
      <c r="A2314" s="176" t="s">
        <v>4436</v>
      </c>
      <c r="B2314" s="177" t="s">
        <v>4437</v>
      </c>
      <c r="C2314" s="176" t="s">
        <v>185</v>
      </c>
      <c r="D2314" s="182">
        <v>1086.22</v>
      </c>
      <c r="E2314" s="179"/>
    </row>
    <row r="2315" spans="1:5" ht="60.95" customHeight="1" x14ac:dyDescent="0.25">
      <c r="A2315" s="176" t="s">
        <v>4438</v>
      </c>
      <c r="B2315" s="177" t="s">
        <v>4439</v>
      </c>
      <c r="C2315" s="176" t="s">
        <v>185</v>
      </c>
      <c r="D2315" s="180">
        <v>738.21</v>
      </c>
      <c r="E2315" s="179"/>
    </row>
    <row r="2316" spans="1:5" ht="60.95" customHeight="1" x14ac:dyDescent="0.25">
      <c r="A2316" s="176" t="s">
        <v>4440</v>
      </c>
      <c r="B2316" s="177" t="s">
        <v>4441</v>
      </c>
      <c r="C2316" s="176" t="s">
        <v>185</v>
      </c>
      <c r="D2316" s="180">
        <v>837.65</v>
      </c>
      <c r="E2316" s="179"/>
    </row>
    <row r="2317" spans="1:5" ht="60.95" customHeight="1" x14ac:dyDescent="0.25">
      <c r="A2317" s="176" t="s">
        <v>4442</v>
      </c>
      <c r="B2317" s="177" t="s">
        <v>4443</v>
      </c>
      <c r="C2317" s="176" t="s">
        <v>185</v>
      </c>
      <c r="D2317" s="180">
        <v>937.07</v>
      </c>
      <c r="E2317" s="179"/>
    </row>
    <row r="2318" spans="1:5" ht="60.95" customHeight="1" x14ac:dyDescent="0.25">
      <c r="A2318" s="176" t="s">
        <v>4444</v>
      </c>
      <c r="B2318" s="177" t="s">
        <v>4445</v>
      </c>
      <c r="C2318" s="176" t="s">
        <v>185</v>
      </c>
      <c r="D2318" s="182">
        <v>1248.0999999999999</v>
      </c>
      <c r="E2318" s="179"/>
    </row>
    <row r="2319" spans="1:5" ht="60.95" customHeight="1" x14ac:dyDescent="0.25">
      <c r="A2319" s="176" t="s">
        <v>4446</v>
      </c>
      <c r="B2319" s="177" t="s">
        <v>4447</v>
      </c>
      <c r="C2319" s="176" t="s">
        <v>185</v>
      </c>
      <c r="D2319" s="182">
        <v>1476.21</v>
      </c>
      <c r="E2319" s="179"/>
    </row>
    <row r="2320" spans="1:5" ht="60.95" customHeight="1" x14ac:dyDescent="0.25">
      <c r="A2320" s="176" t="s">
        <v>4448</v>
      </c>
      <c r="B2320" s="177" t="s">
        <v>4449</v>
      </c>
      <c r="C2320" s="176" t="s">
        <v>185</v>
      </c>
      <c r="D2320" s="180">
        <v>905.95</v>
      </c>
      <c r="E2320" s="179"/>
    </row>
    <row r="2321" spans="1:5" ht="60.95" customHeight="1" x14ac:dyDescent="0.25">
      <c r="A2321" s="176" t="s">
        <v>4450</v>
      </c>
      <c r="B2321" s="177" t="s">
        <v>4451</v>
      </c>
      <c r="C2321" s="176" t="s">
        <v>185</v>
      </c>
      <c r="D2321" s="182">
        <v>1020.01</v>
      </c>
      <c r="E2321" s="179"/>
    </row>
    <row r="2322" spans="1:5" ht="60.95" customHeight="1" x14ac:dyDescent="0.25">
      <c r="A2322" s="176" t="s">
        <v>4452</v>
      </c>
      <c r="B2322" s="177" t="s">
        <v>4453</v>
      </c>
      <c r="C2322" s="176" t="s">
        <v>185</v>
      </c>
      <c r="D2322" s="182">
        <v>1134.06</v>
      </c>
      <c r="E2322" s="179"/>
    </row>
    <row r="2323" spans="1:5" ht="60.95" customHeight="1" x14ac:dyDescent="0.25">
      <c r="A2323" s="176" t="s">
        <v>4454</v>
      </c>
      <c r="B2323" s="177" t="s">
        <v>4455</v>
      </c>
      <c r="C2323" s="176" t="s">
        <v>185</v>
      </c>
      <c r="D2323" s="182">
        <v>1477.66</v>
      </c>
      <c r="E2323" s="179"/>
    </row>
    <row r="2324" spans="1:5" ht="60.95" customHeight="1" x14ac:dyDescent="0.25">
      <c r="A2324" s="176" t="s">
        <v>4456</v>
      </c>
      <c r="B2324" s="177" t="s">
        <v>4457</v>
      </c>
      <c r="C2324" s="176" t="s">
        <v>185</v>
      </c>
      <c r="D2324" s="182">
        <v>1735.83</v>
      </c>
      <c r="E2324" s="179"/>
    </row>
    <row r="2325" spans="1:5" ht="60.95" customHeight="1" x14ac:dyDescent="0.25">
      <c r="A2325" s="176" t="s">
        <v>4458</v>
      </c>
      <c r="B2325" s="177" t="s">
        <v>4459</v>
      </c>
      <c r="C2325" s="176" t="s">
        <v>185</v>
      </c>
      <c r="D2325" s="182">
        <v>1219.48</v>
      </c>
      <c r="E2325" s="179"/>
    </row>
    <row r="2326" spans="1:5" ht="60.95" customHeight="1" x14ac:dyDescent="0.25">
      <c r="A2326" s="176" t="s">
        <v>4460</v>
      </c>
      <c r="B2326" s="177" t="s">
        <v>4461</v>
      </c>
      <c r="C2326" s="176" t="s">
        <v>185</v>
      </c>
      <c r="D2326" s="182">
        <v>1348.57</v>
      </c>
      <c r="E2326" s="179"/>
    </row>
    <row r="2327" spans="1:5" ht="12.2" customHeight="1" x14ac:dyDescent="0.25">
      <c r="A2327" s="172">
        <v>8994</v>
      </c>
      <c r="B2327" s="173" t="s">
        <v>4462</v>
      </c>
      <c r="C2327" s="174"/>
      <c r="D2327" s="175"/>
      <c r="E2327" s="175"/>
    </row>
    <row r="2328" spans="1:5" ht="48.75" customHeight="1" x14ac:dyDescent="0.25">
      <c r="A2328" s="176" t="s">
        <v>4463</v>
      </c>
      <c r="B2328" s="177" t="s">
        <v>4464</v>
      </c>
      <c r="C2328" s="176" t="s">
        <v>185</v>
      </c>
      <c r="D2328" s="180">
        <v>835.79</v>
      </c>
      <c r="E2328" s="179"/>
    </row>
    <row r="2329" spans="1:5" ht="48.75" customHeight="1" x14ac:dyDescent="0.25">
      <c r="A2329" s="176" t="s">
        <v>4465</v>
      </c>
      <c r="B2329" s="177" t="s">
        <v>4466</v>
      </c>
      <c r="C2329" s="176" t="s">
        <v>185</v>
      </c>
      <c r="D2329" s="182">
        <v>1605.23</v>
      </c>
      <c r="E2329" s="179"/>
    </row>
    <row r="2330" spans="1:5" ht="48.75" customHeight="1" x14ac:dyDescent="0.25">
      <c r="A2330" s="176" t="s">
        <v>4467</v>
      </c>
      <c r="B2330" s="177" t="s">
        <v>4468</v>
      </c>
      <c r="C2330" s="176" t="s">
        <v>185</v>
      </c>
      <c r="D2330" s="180">
        <v>574.83000000000004</v>
      </c>
      <c r="E2330" s="179"/>
    </row>
    <row r="2331" spans="1:5" ht="48.75" customHeight="1" x14ac:dyDescent="0.25">
      <c r="A2331" s="176" t="s">
        <v>4469</v>
      </c>
      <c r="B2331" s="177" t="s">
        <v>4470</v>
      </c>
      <c r="C2331" s="176" t="s">
        <v>185</v>
      </c>
      <c r="D2331" s="180">
        <v>608.47</v>
      </c>
      <c r="E2331" s="179"/>
    </row>
    <row r="2332" spans="1:5" ht="60.95" customHeight="1" x14ac:dyDescent="0.25">
      <c r="A2332" s="176" t="s">
        <v>4471</v>
      </c>
      <c r="B2332" s="177" t="s">
        <v>4472</v>
      </c>
      <c r="C2332" s="176" t="s">
        <v>185</v>
      </c>
      <c r="D2332" s="183">
        <v>28981.87</v>
      </c>
      <c r="E2332" s="179"/>
    </row>
    <row r="2333" spans="1:5" ht="12.2" customHeight="1" x14ac:dyDescent="0.25">
      <c r="A2333" s="172">
        <v>8995</v>
      </c>
      <c r="B2333" s="173" t="s">
        <v>4473</v>
      </c>
      <c r="C2333" s="174"/>
      <c r="D2333" s="175"/>
      <c r="E2333" s="175"/>
    </row>
    <row r="2334" spans="1:5" ht="12.2" customHeight="1" x14ac:dyDescent="0.25">
      <c r="A2334" s="176" t="s">
        <v>4474</v>
      </c>
      <c r="B2334" s="177" t="s">
        <v>4475</v>
      </c>
      <c r="C2334" s="176" t="s">
        <v>185</v>
      </c>
      <c r="D2334" s="182">
        <v>2907.68</v>
      </c>
      <c r="E2334" s="179"/>
    </row>
    <row r="2335" spans="1:5" ht="12.2" customHeight="1" x14ac:dyDescent="0.25">
      <c r="A2335" s="176" t="s">
        <v>4476</v>
      </c>
      <c r="B2335" s="177" t="s">
        <v>4477</v>
      </c>
      <c r="C2335" s="176" t="s">
        <v>185</v>
      </c>
      <c r="D2335" s="182">
        <v>3349.17</v>
      </c>
      <c r="E2335" s="179"/>
    </row>
    <row r="2336" spans="1:5" ht="24.4" customHeight="1" x14ac:dyDescent="0.25">
      <c r="A2336" s="176" t="s">
        <v>4478</v>
      </c>
      <c r="B2336" s="177" t="s">
        <v>4479</v>
      </c>
      <c r="C2336" s="176" t="s">
        <v>185</v>
      </c>
      <c r="D2336" s="180">
        <v>782.89</v>
      </c>
      <c r="E2336" s="179"/>
    </row>
    <row r="2337" spans="1:5" ht="24.4" customHeight="1" x14ac:dyDescent="0.25">
      <c r="A2337" s="176" t="s">
        <v>4480</v>
      </c>
      <c r="B2337" s="177" t="s">
        <v>4481</v>
      </c>
      <c r="C2337" s="176" t="s">
        <v>185</v>
      </c>
      <c r="D2337" s="180">
        <v>748.47</v>
      </c>
      <c r="E2337" s="179"/>
    </row>
    <row r="2338" spans="1:5" ht="12.2" customHeight="1" x14ac:dyDescent="0.25">
      <c r="A2338" s="176" t="s">
        <v>4482</v>
      </c>
      <c r="B2338" s="177" t="s">
        <v>4483</v>
      </c>
      <c r="C2338" s="176" t="s">
        <v>185</v>
      </c>
      <c r="D2338" s="182">
        <v>1382.64</v>
      </c>
      <c r="E2338" s="179"/>
    </row>
    <row r="2339" spans="1:5" ht="12.2" customHeight="1" x14ac:dyDescent="0.25">
      <c r="A2339" s="176" t="s">
        <v>4484</v>
      </c>
      <c r="B2339" s="177" t="s">
        <v>4485</v>
      </c>
      <c r="C2339" s="176" t="s">
        <v>185</v>
      </c>
      <c r="D2339" s="182">
        <v>1173.23</v>
      </c>
      <c r="E2339" s="179"/>
    </row>
    <row r="2340" spans="1:5" ht="12.2" customHeight="1" x14ac:dyDescent="0.25">
      <c r="A2340" s="176" t="s">
        <v>4486</v>
      </c>
      <c r="B2340" s="177" t="s">
        <v>4487</v>
      </c>
      <c r="C2340" s="176" t="s">
        <v>185</v>
      </c>
      <c r="D2340" s="182">
        <v>2262.4</v>
      </c>
      <c r="E2340" s="179"/>
    </row>
    <row r="2341" spans="1:5" ht="24.4" customHeight="1" x14ac:dyDescent="0.25">
      <c r="A2341" s="176" t="s">
        <v>4488</v>
      </c>
      <c r="B2341" s="177" t="s">
        <v>4489</v>
      </c>
      <c r="C2341" s="176" t="s">
        <v>185</v>
      </c>
      <c r="D2341" s="182">
        <v>2710.83</v>
      </c>
      <c r="E2341" s="179"/>
    </row>
    <row r="2342" spans="1:5" ht="24.4" customHeight="1" x14ac:dyDescent="0.25">
      <c r="A2342" s="176" t="s">
        <v>4490</v>
      </c>
      <c r="B2342" s="177" t="s">
        <v>4491</v>
      </c>
      <c r="C2342" s="176" t="s">
        <v>185</v>
      </c>
      <c r="D2342" s="182">
        <v>1323.62</v>
      </c>
      <c r="E2342" s="179"/>
    </row>
    <row r="2343" spans="1:5" ht="24.4" customHeight="1" x14ac:dyDescent="0.25">
      <c r="A2343" s="176" t="s">
        <v>4492</v>
      </c>
      <c r="B2343" s="177" t="s">
        <v>4493</v>
      </c>
      <c r="C2343" s="176" t="s">
        <v>185</v>
      </c>
      <c r="D2343" s="182">
        <v>1477.44</v>
      </c>
      <c r="E2343" s="179"/>
    </row>
    <row r="2344" spans="1:5" ht="12.2" customHeight="1" x14ac:dyDescent="0.25">
      <c r="A2344" s="172">
        <v>8996</v>
      </c>
      <c r="B2344" s="173" t="s">
        <v>4494</v>
      </c>
      <c r="C2344" s="174"/>
      <c r="D2344" s="175"/>
      <c r="E2344" s="175"/>
    </row>
    <row r="2345" spans="1:5" ht="12.2" customHeight="1" x14ac:dyDescent="0.25">
      <c r="A2345" s="176" t="s">
        <v>4495</v>
      </c>
      <c r="B2345" s="177" t="s">
        <v>4496</v>
      </c>
      <c r="C2345" s="176" t="s">
        <v>605</v>
      </c>
      <c r="D2345" s="181">
        <v>85.81</v>
      </c>
      <c r="E2345" s="179"/>
    </row>
    <row r="2346" spans="1:5" ht="24.4" customHeight="1" x14ac:dyDescent="0.25">
      <c r="A2346" s="176" t="s">
        <v>4497</v>
      </c>
      <c r="B2346" s="177" t="s">
        <v>4498</v>
      </c>
      <c r="C2346" s="176" t="s">
        <v>185</v>
      </c>
      <c r="D2346" s="181">
        <v>77.95</v>
      </c>
      <c r="E2346" s="179"/>
    </row>
    <row r="2347" spans="1:5" ht="36.6" customHeight="1" x14ac:dyDescent="0.25">
      <c r="A2347" s="176" t="s">
        <v>4499</v>
      </c>
      <c r="B2347" s="177" t="s">
        <v>4500</v>
      </c>
      <c r="C2347" s="176" t="s">
        <v>185</v>
      </c>
      <c r="D2347" s="180">
        <v>105.39</v>
      </c>
      <c r="E2347" s="179"/>
    </row>
    <row r="2348" spans="1:5" ht="36.6" customHeight="1" x14ac:dyDescent="0.25">
      <c r="A2348" s="176" t="s">
        <v>4501</v>
      </c>
      <c r="B2348" s="177" t="s">
        <v>4502</v>
      </c>
      <c r="C2348" s="176" t="s">
        <v>185</v>
      </c>
      <c r="D2348" s="180">
        <v>159.24</v>
      </c>
      <c r="E2348" s="179"/>
    </row>
    <row r="2349" spans="1:5" ht="36.6" customHeight="1" x14ac:dyDescent="0.25">
      <c r="A2349" s="176" t="s">
        <v>4503</v>
      </c>
      <c r="B2349" s="177" t="s">
        <v>4504</v>
      </c>
      <c r="C2349" s="176" t="s">
        <v>185</v>
      </c>
      <c r="D2349" s="181">
        <v>42.73</v>
      </c>
      <c r="E2349" s="179"/>
    </row>
    <row r="2350" spans="1:5" ht="24.4" customHeight="1" x14ac:dyDescent="0.25">
      <c r="A2350" s="176" t="s">
        <v>4505</v>
      </c>
      <c r="B2350" s="177" t="s">
        <v>4506</v>
      </c>
      <c r="C2350" s="176" t="s">
        <v>185</v>
      </c>
      <c r="D2350" s="180">
        <v>125.36</v>
      </c>
      <c r="E2350" s="179"/>
    </row>
    <row r="2351" spans="1:5" ht="36.6" customHeight="1" x14ac:dyDescent="0.25">
      <c r="A2351" s="176" t="s">
        <v>4507</v>
      </c>
      <c r="B2351" s="177" t="s">
        <v>4508</v>
      </c>
      <c r="C2351" s="176" t="s">
        <v>185</v>
      </c>
      <c r="D2351" s="181">
        <v>33.47</v>
      </c>
      <c r="E2351" s="179"/>
    </row>
    <row r="2352" spans="1:5" ht="12.2" customHeight="1" x14ac:dyDescent="0.25">
      <c r="A2352" s="172">
        <v>8997</v>
      </c>
      <c r="B2352" s="173" t="s">
        <v>4509</v>
      </c>
      <c r="C2352" s="174"/>
      <c r="D2352" s="175"/>
      <c r="E2352" s="175"/>
    </row>
    <row r="2353" spans="1:5" ht="36.6" customHeight="1" x14ac:dyDescent="0.25">
      <c r="A2353" s="176" t="s">
        <v>4510</v>
      </c>
      <c r="B2353" s="177" t="s">
        <v>4511</v>
      </c>
      <c r="C2353" s="176" t="s">
        <v>44</v>
      </c>
      <c r="D2353" s="180">
        <v>152.12</v>
      </c>
      <c r="E2353" s="179"/>
    </row>
    <row r="2354" spans="1:5" ht="36.6" customHeight="1" x14ac:dyDescent="0.25">
      <c r="A2354" s="176" t="s">
        <v>4512</v>
      </c>
      <c r="B2354" s="177" t="s">
        <v>4513</v>
      </c>
      <c r="C2354" s="176" t="s">
        <v>44</v>
      </c>
      <c r="D2354" s="180">
        <v>195.08</v>
      </c>
      <c r="E2354" s="179"/>
    </row>
    <row r="2355" spans="1:5" ht="24.4" customHeight="1" x14ac:dyDescent="0.25">
      <c r="A2355" s="176" t="s">
        <v>4514</v>
      </c>
      <c r="B2355" s="177" t="s">
        <v>4515</v>
      </c>
      <c r="C2355" s="176" t="s">
        <v>605</v>
      </c>
      <c r="D2355" s="180">
        <v>744.23</v>
      </c>
      <c r="E2355" s="179"/>
    </row>
    <row r="2356" spans="1:5" ht="12.2" customHeight="1" x14ac:dyDescent="0.25">
      <c r="A2356" s="176" t="s">
        <v>4516</v>
      </c>
      <c r="B2356" s="177" t="s">
        <v>4517</v>
      </c>
      <c r="C2356" s="176" t="s">
        <v>605</v>
      </c>
      <c r="D2356" s="180">
        <v>872.97</v>
      </c>
      <c r="E2356" s="179"/>
    </row>
    <row r="2357" spans="1:5" ht="12.2" customHeight="1" x14ac:dyDescent="0.25">
      <c r="A2357" s="172">
        <v>8998</v>
      </c>
      <c r="B2357" s="173" t="s">
        <v>4518</v>
      </c>
      <c r="C2357" s="174"/>
      <c r="D2357" s="175"/>
      <c r="E2357" s="175"/>
    </row>
    <row r="2358" spans="1:5" ht="36.6" customHeight="1" x14ac:dyDescent="0.25">
      <c r="A2358" s="176" t="s">
        <v>4519</v>
      </c>
      <c r="B2358" s="177" t="s">
        <v>4520</v>
      </c>
      <c r="C2358" s="176" t="s">
        <v>605</v>
      </c>
      <c r="D2358" s="182">
        <v>4573.38</v>
      </c>
      <c r="E2358" s="179"/>
    </row>
    <row r="2359" spans="1:5" ht="24.4" customHeight="1" x14ac:dyDescent="0.25">
      <c r="A2359" s="176" t="s">
        <v>4521</v>
      </c>
      <c r="B2359" s="177" t="s">
        <v>4522</v>
      </c>
      <c r="C2359" s="176" t="s">
        <v>605</v>
      </c>
      <c r="D2359" s="182">
        <v>1500.37</v>
      </c>
      <c r="E2359" s="179"/>
    </row>
    <row r="2360" spans="1:5" ht="24.4" customHeight="1" x14ac:dyDescent="0.25">
      <c r="A2360" s="176" t="s">
        <v>4523</v>
      </c>
      <c r="B2360" s="177" t="s">
        <v>4524</v>
      </c>
      <c r="C2360" s="176" t="s">
        <v>605</v>
      </c>
      <c r="D2360" s="182">
        <v>2115.38</v>
      </c>
      <c r="E2360" s="179"/>
    </row>
    <row r="2361" spans="1:5" ht="24.4" customHeight="1" x14ac:dyDescent="0.25">
      <c r="A2361" s="176" t="s">
        <v>4525</v>
      </c>
      <c r="B2361" s="177" t="s">
        <v>4526</v>
      </c>
      <c r="C2361" s="176" t="s">
        <v>605</v>
      </c>
      <c r="D2361" s="182">
        <v>2442.39</v>
      </c>
      <c r="E2361" s="179"/>
    </row>
    <row r="2362" spans="1:5" ht="24.4" customHeight="1" x14ac:dyDescent="0.25">
      <c r="A2362" s="176" t="s">
        <v>4527</v>
      </c>
      <c r="B2362" s="177" t="s">
        <v>4528</v>
      </c>
      <c r="C2362" s="176" t="s">
        <v>605</v>
      </c>
      <c r="D2362" s="182">
        <v>2769.66</v>
      </c>
      <c r="E2362" s="179"/>
    </row>
    <row r="2363" spans="1:5" ht="12.2" customHeight="1" x14ac:dyDescent="0.25">
      <c r="A2363" s="172">
        <v>8686</v>
      </c>
      <c r="B2363" s="173" t="s">
        <v>4529</v>
      </c>
      <c r="C2363" s="174"/>
      <c r="D2363" s="175"/>
      <c r="E2363" s="175"/>
    </row>
    <row r="2364" spans="1:5" ht="12.2" customHeight="1" x14ac:dyDescent="0.25">
      <c r="A2364" s="172">
        <v>9000</v>
      </c>
      <c r="B2364" s="173" t="s">
        <v>4530</v>
      </c>
      <c r="C2364" s="174"/>
      <c r="D2364" s="175"/>
      <c r="E2364" s="175"/>
    </row>
    <row r="2365" spans="1:5" ht="60.95" customHeight="1" x14ac:dyDescent="0.25">
      <c r="A2365" s="176" t="s">
        <v>4531</v>
      </c>
      <c r="B2365" s="177" t="s">
        <v>4532</v>
      </c>
      <c r="C2365" s="176" t="s">
        <v>44</v>
      </c>
      <c r="D2365" s="181">
        <v>59.91</v>
      </c>
      <c r="E2365" s="179"/>
    </row>
    <row r="2366" spans="1:5" ht="60.95" customHeight="1" x14ac:dyDescent="0.25">
      <c r="A2366" s="176" t="s">
        <v>4533</v>
      </c>
      <c r="B2366" s="177" t="s">
        <v>4534</v>
      </c>
      <c r="C2366" s="176" t="s">
        <v>44</v>
      </c>
      <c r="D2366" s="181">
        <v>79.680000000000007</v>
      </c>
      <c r="E2366" s="179"/>
    </row>
    <row r="2367" spans="1:5" ht="60.95" customHeight="1" x14ac:dyDescent="0.25">
      <c r="A2367" s="176" t="s">
        <v>4535</v>
      </c>
      <c r="B2367" s="177" t="s">
        <v>4536</v>
      </c>
      <c r="C2367" s="176" t="s">
        <v>44</v>
      </c>
      <c r="D2367" s="180">
        <v>108.62</v>
      </c>
      <c r="E2367" s="179"/>
    </row>
    <row r="2368" spans="1:5" ht="60.95" customHeight="1" x14ac:dyDescent="0.25">
      <c r="A2368" s="176" t="s">
        <v>4537</v>
      </c>
      <c r="B2368" s="177" t="s">
        <v>4538</v>
      </c>
      <c r="C2368" s="176" t="s">
        <v>44</v>
      </c>
      <c r="D2368" s="180">
        <v>135.1</v>
      </c>
      <c r="E2368" s="179"/>
    </row>
    <row r="2369" spans="1:5" ht="48.75" customHeight="1" x14ac:dyDescent="0.25">
      <c r="A2369" s="176" t="s">
        <v>4539</v>
      </c>
      <c r="B2369" s="177" t="s">
        <v>4540</v>
      </c>
      <c r="C2369" s="176" t="s">
        <v>44</v>
      </c>
      <c r="D2369" s="181">
        <v>26.68</v>
      </c>
      <c r="E2369" s="179"/>
    </row>
    <row r="2370" spans="1:5" ht="12.2" customHeight="1" x14ac:dyDescent="0.25">
      <c r="A2370" s="172">
        <v>9001</v>
      </c>
      <c r="B2370" s="173" t="s">
        <v>4541</v>
      </c>
      <c r="C2370" s="174"/>
      <c r="D2370" s="175"/>
      <c r="E2370" s="175"/>
    </row>
    <row r="2371" spans="1:5" ht="60.95" customHeight="1" x14ac:dyDescent="0.25">
      <c r="A2371" s="176" t="s">
        <v>4542</v>
      </c>
      <c r="B2371" s="177" t="s">
        <v>4543</v>
      </c>
      <c r="C2371" s="176" t="s">
        <v>44</v>
      </c>
      <c r="D2371" s="181">
        <v>57.87</v>
      </c>
      <c r="E2371" s="179"/>
    </row>
    <row r="2372" spans="1:5" ht="60.95" customHeight="1" x14ac:dyDescent="0.25">
      <c r="A2372" s="176" t="s">
        <v>4544</v>
      </c>
      <c r="B2372" s="177" t="s">
        <v>4545</v>
      </c>
      <c r="C2372" s="176" t="s">
        <v>44</v>
      </c>
      <c r="D2372" s="180">
        <v>103.87</v>
      </c>
      <c r="E2372" s="179"/>
    </row>
    <row r="2373" spans="1:5" ht="60.95" customHeight="1" x14ac:dyDescent="0.25">
      <c r="A2373" s="176" t="s">
        <v>4546</v>
      </c>
      <c r="B2373" s="177" t="s">
        <v>4547</v>
      </c>
      <c r="C2373" s="176" t="s">
        <v>44</v>
      </c>
      <c r="D2373" s="181">
        <v>74.5</v>
      </c>
      <c r="E2373" s="179"/>
    </row>
    <row r="2374" spans="1:5" ht="60.95" customHeight="1" x14ac:dyDescent="0.25">
      <c r="A2374" s="176" t="s">
        <v>4548</v>
      </c>
      <c r="B2374" s="177" t="s">
        <v>4549</v>
      </c>
      <c r="C2374" s="176" t="s">
        <v>44</v>
      </c>
      <c r="D2374" s="180">
        <v>127.97</v>
      </c>
      <c r="E2374" s="179"/>
    </row>
    <row r="2375" spans="1:5" ht="97.5" customHeight="1" x14ac:dyDescent="0.25">
      <c r="A2375" s="176" t="s">
        <v>4550</v>
      </c>
      <c r="B2375" s="177" t="s">
        <v>4551</v>
      </c>
      <c r="C2375" s="176" t="s">
        <v>44</v>
      </c>
      <c r="D2375" s="180">
        <v>295.82</v>
      </c>
      <c r="E2375" s="179"/>
    </row>
    <row r="2376" spans="1:5" ht="73.150000000000006" customHeight="1" x14ac:dyDescent="0.25">
      <c r="A2376" s="176" t="s">
        <v>4552</v>
      </c>
      <c r="B2376" s="177" t="s">
        <v>4553</v>
      </c>
      <c r="C2376" s="176" t="s">
        <v>44</v>
      </c>
      <c r="D2376" s="180">
        <v>139.29</v>
      </c>
      <c r="E2376" s="179"/>
    </row>
    <row r="2377" spans="1:5" ht="60.95" customHeight="1" x14ac:dyDescent="0.25">
      <c r="A2377" s="176" t="s">
        <v>4554</v>
      </c>
      <c r="B2377" s="177" t="s">
        <v>4555</v>
      </c>
      <c r="C2377" s="176" t="s">
        <v>44</v>
      </c>
      <c r="D2377" s="181">
        <v>99.03</v>
      </c>
      <c r="E2377" s="179"/>
    </row>
    <row r="2378" spans="1:5" ht="85.35" customHeight="1" x14ac:dyDescent="0.25">
      <c r="A2378" s="176" t="s">
        <v>4556</v>
      </c>
      <c r="B2378" s="177" t="s">
        <v>4557</v>
      </c>
      <c r="C2378" s="176" t="s">
        <v>44</v>
      </c>
      <c r="D2378" s="180">
        <v>364.18</v>
      </c>
      <c r="E2378" s="179"/>
    </row>
    <row r="2379" spans="1:5" ht="60.95" customHeight="1" x14ac:dyDescent="0.25">
      <c r="A2379" s="176" t="s">
        <v>4558</v>
      </c>
      <c r="B2379" s="177" t="s">
        <v>4559</v>
      </c>
      <c r="C2379" s="176" t="s">
        <v>44</v>
      </c>
      <c r="D2379" s="180">
        <v>207.65</v>
      </c>
      <c r="E2379" s="179"/>
    </row>
    <row r="2380" spans="1:5" ht="60.95" customHeight="1" x14ac:dyDescent="0.25">
      <c r="A2380" s="176" t="s">
        <v>4560</v>
      </c>
      <c r="B2380" s="177" t="s">
        <v>4561</v>
      </c>
      <c r="C2380" s="176" t="s">
        <v>44</v>
      </c>
      <c r="D2380" s="180">
        <v>403.97</v>
      </c>
      <c r="E2380" s="179"/>
    </row>
    <row r="2381" spans="1:5" ht="97.5" customHeight="1" x14ac:dyDescent="0.25">
      <c r="A2381" s="176" t="s">
        <v>4562</v>
      </c>
      <c r="B2381" s="177" t="s">
        <v>4563</v>
      </c>
      <c r="C2381" s="176" t="s">
        <v>44</v>
      </c>
      <c r="D2381" s="180">
        <v>306.16000000000003</v>
      </c>
      <c r="E2381" s="179"/>
    </row>
    <row r="2382" spans="1:5" ht="73.150000000000006" customHeight="1" x14ac:dyDescent="0.25">
      <c r="A2382" s="176" t="s">
        <v>4564</v>
      </c>
      <c r="B2382" s="177" t="s">
        <v>4565</v>
      </c>
      <c r="C2382" s="176" t="s">
        <v>44</v>
      </c>
      <c r="D2382" s="180">
        <v>149.63</v>
      </c>
      <c r="E2382" s="179"/>
    </row>
    <row r="2383" spans="1:5" ht="60.95" customHeight="1" x14ac:dyDescent="0.25">
      <c r="A2383" s="176" t="s">
        <v>4566</v>
      </c>
      <c r="B2383" s="177" t="s">
        <v>4567</v>
      </c>
      <c r="C2383" s="176" t="s">
        <v>44</v>
      </c>
      <c r="D2383" s="180">
        <v>109.37</v>
      </c>
      <c r="E2383" s="179"/>
    </row>
    <row r="2384" spans="1:5" ht="85.35" customHeight="1" x14ac:dyDescent="0.25">
      <c r="A2384" s="176" t="s">
        <v>4568</v>
      </c>
      <c r="B2384" s="177" t="s">
        <v>4569</v>
      </c>
      <c r="C2384" s="176" t="s">
        <v>44</v>
      </c>
      <c r="D2384" s="180">
        <v>374.51</v>
      </c>
      <c r="E2384" s="179"/>
    </row>
    <row r="2385" spans="1:5" ht="60.95" customHeight="1" x14ac:dyDescent="0.25">
      <c r="A2385" s="176" t="s">
        <v>4570</v>
      </c>
      <c r="B2385" s="177" t="s">
        <v>4571</v>
      </c>
      <c r="C2385" s="176" t="s">
        <v>44</v>
      </c>
      <c r="D2385" s="180">
        <v>217.98</v>
      </c>
      <c r="E2385" s="179"/>
    </row>
    <row r="2386" spans="1:5" ht="60.95" customHeight="1" x14ac:dyDescent="0.25">
      <c r="A2386" s="176" t="s">
        <v>4572</v>
      </c>
      <c r="B2386" s="177" t="s">
        <v>4573</v>
      </c>
      <c r="C2386" s="176" t="s">
        <v>44</v>
      </c>
      <c r="D2386" s="180">
        <v>177.72</v>
      </c>
      <c r="E2386" s="179"/>
    </row>
    <row r="2387" spans="1:5" ht="60.95" customHeight="1" x14ac:dyDescent="0.25">
      <c r="A2387" s="176" t="s">
        <v>4574</v>
      </c>
      <c r="B2387" s="177" t="s">
        <v>4575</v>
      </c>
      <c r="C2387" s="176" t="s">
        <v>44</v>
      </c>
      <c r="D2387" s="180">
        <v>238.02</v>
      </c>
      <c r="E2387" s="179"/>
    </row>
    <row r="2388" spans="1:5" ht="60.95" customHeight="1" x14ac:dyDescent="0.25">
      <c r="A2388" s="176" t="s">
        <v>4576</v>
      </c>
      <c r="B2388" s="177" t="s">
        <v>4577</v>
      </c>
      <c r="C2388" s="176" t="s">
        <v>44</v>
      </c>
      <c r="D2388" s="180">
        <v>316.83999999999997</v>
      </c>
      <c r="E2388" s="179"/>
    </row>
    <row r="2389" spans="1:5" ht="60.95" customHeight="1" x14ac:dyDescent="0.25">
      <c r="A2389" s="176" t="s">
        <v>4578</v>
      </c>
      <c r="B2389" s="177" t="s">
        <v>4579</v>
      </c>
      <c r="C2389" s="176" t="s">
        <v>44</v>
      </c>
      <c r="D2389" s="180">
        <v>394.1</v>
      </c>
      <c r="E2389" s="179"/>
    </row>
    <row r="2390" spans="1:5" ht="60.95" customHeight="1" x14ac:dyDescent="0.25">
      <c r="A2390" s="176" t="s">
        <v>4580</v>
      </c>
      <c r="B2390" s="177" t="s">
        <v>4581</v>
      </c>
      <c r="C2390" s="176" t="s">
        <v>44</v>
      </c>
      <c r="D2390" s="180">
        <v>521.11</v>
      </c>
      <c r="E2390" s="179"/>
    </row>
    <row r="2391" spans="1:5" ht="60.95" customHeight="1" x14ac:dyDescent="0.25">
      <c r="A2391" s="176" t="s">
        <v>4582</v>
      </c>
      <c r="B2391" s="177" t="s">
        <v>4583</v>
      </c>
      <c r="C2391" s="176" t="s">
        <v>44</v>
      </c>
      <c r="D2391" s="180">
        <v>750.43</v>
      </c>
      <c r="E2391" s="179"/>
    </row>
    <row r="2392" spans="1:5" ht="60.95" customHeight="1" x14ac:dyDescent="0.25">
      <c r="A2392" s="176" t="s">
        <v>4584</v>
      </c>
      <c r="B2392" s="177" t="s">
        <v>4585</v>
      </c>
      <c r="C2392" s="176" t="s">
        <v>44</v>
      </c>
      <c r="D2392" s="180">
        <v>930.07</v>
      </c>
      <c r="E2392" s="179"/>
    </row>
    <row r="2393" spans="1:5" ht="12.2" customHeight="1" x14ac:dyDescent="0.25">
      <c r="A2393" s="172">
        <v>9002</v>
      </c>
      <c r="B2393" s="173" t="s">
        <v>4586</v>
      </c>
      <c r="C2393" s="174"/>
      <c r="D2393" s="175"/>
      <c r="E2393" s="175"/>
    </row>
    <row r="2394" spans="1:5" ht="36.6" customHeight="1" x14ac:dyDescent="0.25">
      <c r="A2394" s="176" t="s">
        <v>4587</v>
      </c>
      <c r="B2394" s="177" t="s">
        <v>4588</v>
      </c>
      <c r="C2394" s="176" t="s">
        <v>44</v>
      </c>
      <c r="D2394" s="181">
        <v>41.75</v>
      </c>
      <c r="E2394" s="179"/>
    </row>
    <row r="2395" spans="1:5" ht="36.6" customHeight="1" x14ac:dyDescent="0.25">
      <c r="A2395" s="176" t="s">
        <v>4589</v>
      </c>
      <c r="B2395" s="177" t="s">
        <v>4590</v>
      </c>
      <c r="C2395" s="176" t="s">
        <v>44</v>
      </c>
      <c r="D2395" s="181">
        <v>70.36</v>
      </c>
      <c r="E2395" s="179"/>
    </row>
    <row r="2396" spans="1:5" ht="36.6" customHeight="1" x14ac:dyDescent="0.25">
      <c r="A2396" s="176" t="s">
        <v>4591</v>
      </c>
      <c r="B2396" s="177" t="s">
        <v>4592</v>
      </c>
      <c r="C2396" s="176" t="s">
        <v>44</v>
      </c>
      <c r="D2396" s="180">
        <v>158.51</v>
      </c>
      <c r="E2396" s="179"/>
    </row>
    <row r="2397" spans="1:5" ht="36.6" customHeight="1" x14ac:dyDescent="0.25">
      <c r="A2397" s="176" t="s">
        <v>4593</v>
      </c>
      <c r="B2397" s="177" t="s">
        <v>4594</v>
      </c>
      <c r="C2397" s="176" t="s">
        <v>44</v>
      </c>
      <c r="D2397" s="181">
        <v>27.99</v>
      </c>
      <c r="E2397" s="179"/>
    </row>
    <row r="2398" spans="1:5" ht="36.6" customHeight="1" x14ac:dyDescent="0.25">
      <c r="A2398" s="176" t="s">
        <v>4595</v>
      </c>
      <c r="B2398" s="177" t="s">
        <v>4596</v>
      </c>
      <c r="C2398" s="176" t="s">
        <v>44</v>
      </c>
      <c r="D2398" s="181">
        <v>38.21</v>
      </c>
      <c r="E2398" s="179"/>
    </row>
    <row r="2399" spans="1:5" ht="12.2" customHeight="1" x14ac:dyDescent="0.25">
      <c r="A2399" s="172">
        <v>9003</v>
      </c>
      <c r="B2399" s="173" t="s">
        <v>4597</v>
      </c>
      <c r="C2399" s="174"/>
      <c r="D2399" s="175"/>
      <c r="E2399" s="175"/>
    </row>
    <row r="2400" spans="1:5" ht="24.4" customHeight="1" x14ac:dyDescent="0.25">
      <c r="A2400" s="176" t="s">
        <v>4598</v>
      </c>
      <c r="B2400" s="177" t="s">
        <v>4599</v>
      </c>
      <c r="C2400" s="176" t="s">
        <v>44</v>
      </c>
      <c r="D2400" s="181">
        <v>18.59</v>
      </c>
      <c r="E2400" s="179"/>
    </row>
    <row r="2401" spans="1:5" ht="24.4" customHeight="1" x14ac:dyDescent="0.25">
      <c r="A2401" s="176" t="s">
        <v>4600</v>
      </c>
      <c r="B2401" s="177" t="s">
        <v>4601</v>
      </c>
      <c r="C2401" s="176" t="s">
        <v>44</v>
      </c>
      <c r="D2401" s="181">
        <v>13.03</v>
      </c>
      <c r="E2401" s="179"/>
    </row>
    <row r="2402" spans="1:5" ht="24.4" customHeight="1" x14ac:dyDescent="0.25">
      <c r="A2402" s="176" t="s">
        <v>4602</v>
      </c>
      <c r="B2402" s="177" t="s">
        <v>4603</v>
      </c>
      <c r="C2402" s="176" t="s">
        <v>44</v>
      </c>
      <c r="D2402" s="181">
        <v>22.23</v>
      </c>
      <c r="E2402" s="179"/>
    </row>
    <row r="2403" spans="1:5" ht="12.2" customHeight="1" x14ac:dyDescent="0.25">
      <c r="A2403" s="172">
        <v>9004</v>
      </c>
      <c r="B2403" s="173" t="s">
        <v>4604</v>
      </c>
      <c r="C2403" s="174"/>
      <c r="D2403" s="175"/>
      <c r="E2403" s="175"/>
    </row>
    <row r="2404" spans="1:5" ht="12.2" customHeight="1" x14ac:dyDescent="0.25">
      <c r="A2404" s="176" t="s">
        <v>4605</v>
      </c>
      <c r="B2404" s="177" t="s">
        <v>4606</v>
      </c>
      <c r="C2404" s="176" t="s">
        <v>44</v>
      </c>
      <c r="D2404" s="181">
        <v>49.4</v>
      </c>
      <c r="E2404" s="179"/>
    </row>
    <row r="2405" spans="1:5" ht="36.6" customHeight="1" x14ac:dyDescent="0.25">
      <c r="A2405" s="176" t="s">
        <v>4607</v>
      </c>
      <c r="B2405" s="177" t="s">
        <v>4608</v>
      </c>
      <c r="C2405" s="176" t="s">
        <v>44</v>
      </c>
      <c r="D2405" s="181">
        <v>64.91</v>
      </c>
      <c r="E2405" s="179"/>
    </row>
    <row r="2406" spans="1:5" ht="36.6" customHeight="1" x14ac:dyDescent="0.25">
      <c r="A2406" s="176" t="s">
        <v>4609</v>
      </c>
      <c r="B2406" s="177" t="s">
        <v>4610</v>
      </c>
      <c r="C2406" s="176" t="s">
        <v>44</v>
      </c>
      <c r="D2406" s="181">
        <v>88.7</v>
      </c>
      <c r="E2406" s="179"/>
    </row>
    <row r="2407" spans="1:5" ht="36.6" customHeight="1" x14ac:dyDescent="0.25">
      <c r="A2407" s="176" t="s">
        <v>4611</v>
      </c>
      <c r="B2407" s="177" t="s">
        <v>4612</v>
      </c>
      <c r="C2407" s="176" t="s">
        <v>44</v>
      </c>
      <c r="D2407" s="180">
        <v>100.56</v>
      </c>
      <c r="E2407" s="179"/>
    </row>
    <row r="2408" spans="1:5" ht="36.6" customHeight="1" x14ac:dyDescent="0.25">
      <c r="A2408" s="176" t="s">
        <v>4613</v>
      </c>
      <c r="B2408" s="177" t="s">
        <v>4614</v>
      </c>
      <c r="C2408" s="176" t="s">
        <v>44</v>
      </c>
      <c r="D2408" s="180">
        <v>125.25</v>
      </c>
      <c r="E2408" s="179"/>
    </row>
    <row r="2409" spans="1:5" ht="12.2" customHeight="1" x14ac:dyDescent="0.25">
      <c r="A2409" s="172">
        <v>9005</v>
      </c>
      <c r="B2409" s="173" t="s">
        <v>4615</v>
      </c>
      <c r="C2409" s="174"/>
      <c r="D2409" s="175"/>
      <c r="E2409" s="175"/>
    </row>
    <row r="2410" spans="1:5" ht="36.6" customHeight="1" x14ac:dyDescent="0.25">
      <c r="A2410" s="176" t="s">
        <v>4616</v>
      </c>
      <c r="B2410" s="177" t="s">
        <v>4617</v>
      </c>
      <c r="C2410" s="176" t="s">
        <v>44</v>
      </c>
      <c r="D2410" s="180">
        <v>446.86</v>
      </c>
      <c r="E2410" s="179"/>
    </row>
    <row r="2411" spans="1:5" ht="36.6" customHeight="1" x14ac:dyDescent="0.25">
      <c r="A2411" s="176" t="s">
        <v>4618</v>
      </c>
      <c r="B2411" s="177" t="s">
        <v>4619</v>
      </c>
      <c r="C2411" s="176" t="s">
        <v>44</v>
      </c>
      <c r="D2411" s="180">
        <v>650.03</v>
      </c>
      <c r="E2411" s="179"/>
    </row>
    <row r="2412" spans="1:5" ht="36.6" customHeight="1" x14ac:dyDescent="0.25">
      <c r="A2412" s="176" t="s">
        <v>4620</v>
      </c>
      <c r="B2412" s="177" t="s">
        <v>4621</v>
      </c>
      <c r="C2412" s="176" t="s">
        <v>44</v>
      </c>
      <c r="D2412" s="180">
        <v>909.06</v>
      </c>
      <c r="E2412" s="179"/>
    </row>
    <row r="2413" spans="1:5" ht="36.6" customHeight="1" x14ac:dyDescent="0.25">
      <c r="A2413" s="176" t="s">
        <v>4622</v>
      </c>
      <c r="B2413" s="177" t="s">
        <v>4623</v>
      </c>
      <c r="C2413" s="176" t="s">
        <v>44</v>
      </c>
      <c r="D2413" s="180">
        <v>118.84</v>
      </c>
      <c r="E2413" s="179"/>
    </row>
    <row r="2414" spans="1:5" ht="36.6" customHeight="1" x14ac:dyDescent="0.25">
      <c r="A2414" s="176" t="s">
        <v>4624</v>
      </c>
      <c r="B2414" s="177" t="s">
        <v>4625</v>
      </c>
      <c r="C2414" s="176" t="s">
        <v>44</v>
      </c>
      <c r="D2414" s="180">
        <v>141.13999999999999</v>
      </c>
      <c r="E2414" s="179"/>
    </row>
    <row r="2415" spans="1:5" ht="36.6" customHeight="1" x14ac:dyDescent="0.25">
      <c r="A2415" s="176" t="s">
        <v>4626</v>
      </c>
      <c r="B2415" s="177" t="s">
        <v>4627</v>
      </c>
      <c r="C2415" s="176" t="s">
        <v>44</v>
      </c>
      <c r="D2415" s="180">
        <v>181.53</v>
      </c>
      <c r="E2415" s="179"/>
    </row>
    <row r="2416" spans="1:5" ht="36.6" customHeight="1" x14ac:dyDescent="0.25">
      <c r="A2416" s="176" t="s">
        <v>4628</v>
      </c>
      <c r="B2416" s="177" t="s">
        <v>4629</v>
      </c>
      <c r="C2416" s="176" t="s">
        <v>44</v>
      </c>
      <c r="D2416" s="180">
        <v>300.55</v>
      </c>
      <c r="E2416" s="179"/>
    </row>
    <row r="2417" spans="1:5" ht="12.2" customHeight="1" x14ac:dyDescent="0.25">
      <c r="A2417" s="172">
        <v>9006</v>
      </c>
      <c r="B2417" s="173" t="s">
        <v>4630</v>
      </c>
      <c r="C2417" s="174"/>
      <c r="D2417" s="175"/>
      <c r="E2417" s="175"/>
    </row>
    <row r="2418" spans="1:5" ht="12.2" customHeight="1" x14ac:dyDescent="0.25">
      <c r="A2418" s="176" t="s">
        <v>4631</v>
      </c>
      <c r="B2418" s="177" t="s">
        <v>4632</v>
      </c>
      <c r="C2418" s="176" t="s">
        <v>44</v>
      </c>
      <c r="D2418" s="182">
        <v>7219.45</v>
      </c>
      <c r="E2418" s="179"/>
    </row>
    <row r="2419" spans="1:5" ht="12.2" customHeight="1" x14ac:dyDescent="0.25">
      <c r="A2419" s="176" t="s">
        <v>4633</v>
      </c>
      <c r="B2419" s="177" t="s">
        <v>4634</v>
      </c>
      <c r="C2419" s="176" t="s">
        <v>44</v>
      </c>
      <c r="D2419" s="182">
        <v>7499.49</v>
      </c>
      <c r="E2419" s="179"/>
    </row>
    <row r="2420" spans="1:5" ht="12.2" customHeight="1" x14ac:dyDescent="0.25">
      <c r="A2420" s="176" t="s">
        <v>4635</v>
      </c>
      <c r="B2420" s="177" t="s">
        <v>4636</v>
      </c>
      <c r="C2420" s="176" t="s">
        <v>44</v>
      </c>
      <c r="D2420" s="182">
        <v>7778.87</v>
      </c>
      <c r="E2420" s="179"/>
    </row>
    <row r="2421" spans="1:5" ht="12.2" customHeight="1" x14ac:dyDescent="0.25">
      <c r="A2421" s="176" t="s">
        <v>4637</v>
      </c>
      <c r="B2421" s="177" t="s">
        <v>4638</v>
      </c>
      <c r="C2421" s="176" t="s">
        <v>44</v>
      </c>
      <c r="D2421" s="182">
        <v>8064.69</v>
      </c>
      <c r="E2421" s="179"/>
    </row>
    <row r="2422" spans="1:5" ht="12.2" customHeight="1" x14ac:dyDescent="0.25">
      <c r="A2422" s="176" t="s">
        <v>4639</v>
      </c>
      <c r="B2422" s="177" t="s">
        <v>4640</v>
      </c>
      <c r="C2422" s="176" t="s">
        <v>44</v>
      </c>
      <c r="D2422" s="183">
        <v>11657.51</v>
      </c>
      <c r="E2422" s="179"/>
    </row>
    <row r="2423" spans="1:5" ht="12.2" customHeight="1" x14ac:dyDescent="0.25">
      <c r="A2423" s="176" t="s">
        <v>4641</v>
      </c>
      <c r="B2423" s="177" t="s">
        <v>4642</v>
      </c>
      <c r="C2423" s="176" t="s">
        <v>44</v>
      </c>
      <c r="D2423" s="183">
        <v>12017.95</v>
      </c>
      <c r="E2423" s="179"/>
    </row>
    <row r="2424" spans="1:5" ht="12.2" customHeight="1" x14ac:dyDescent="0.25">
      <c r="A2424" s="176" t="s">
        <v>4643</v>
      </c>
      <c r="B2424" s="177" t="s">
        <v>4644</v>
      </c>
      <c r="C2424" s="176" t="s">
        <v>44</v>
      </c>
      <c r="D2424" s="183">
        <v>12366.07</v>
      </c>
      <c r="E2424" s="179"/>
    </row>
    <row r="2425" spans="1:5" ht="12.2" customHeight="1" x14ac:dyDescent="0.25">
      <c r="A2425" s="176" t="s">
        <v>4645</v>
      </c>
      <c r="B2425" s="177" t="s">
        <v>4646</v>
      </c>
      <c r="C2425" s="176" t="s">
        <v>44</v>
      </c>
      <c r="D2425" s="183">
        <v>12748.88</v>
      </c>
      <c r="E2425" s="179"/>
    </row>
    <row r="2426" spans="1:5" ht="12.2" customHeight="1" x14ac:dyDescent="0.25">
      <c r="A2426" s="176" t="s">
        <v>4647</v>
      </c>
      <c r="B2426" s="177" t="s">
        <v>4648</v>
      </c>
      <c r="C2426" s="176" t="s">
        <v>44</v>
      </c>
      <c r="D2426" s="183">
        <v>13183.87</v>
      </c>
      <c r="E2426" s="179"/>
    </row>
    <row r="2427" spans="1:5" ht="12.2" customHeight="1" x14ac:dyDescent="0.25">
      <c r="A2427" s="176" t="s">
        <v>4649</v>
      </c>
      <c r="B2427" s="177" t="s">
        <v>4650</v>
      </c>
      <c r="C2427" s="176" t="s">
        <v>44</v>
      </c>
      <c r="D2427" s="183">
        <v>13639.22</v>
      </c>
      <c r="E2427" s="179"/>
    </row>
    <row r="2428" spans="1:5" ht="12.2" customHeight="1" x14ac:dyDescent="0.25">
      <c r="A2428" s="176" t="s">
        <v>4651</v>
      </c>
      <c r="B2428" s="177" t="s">
        <v>4652</v>
      </c>
      <c r="C2428" s="176" t="s">
        <v>44</v>
      </c>
      <c r="D2428" s="183">
        <v>14059.04</v>
      </c>
      <c r="E2428" s="179"/>
    </row>
    <row r="2429" spans="1:5" ht="12.2" customHeight="1" x14ac:dyDescent="0.25">
      <c r="A2429" s="176" t="s">
        <v>4653</v>
      </c>
      <c r="B2429" s="177" t="s">
        <v>4654</v>
      </c>
      <c r="C2429" s="176" t="s">
        <v>44</v>
      </c>
      <c r="D2429" s="183">
        <v>14602.72</v>
      </c>
      <c r="E2429" s="179"/>
    </row>
    <row r="2430" spans="1:5" ht="12.2" customHeight="1" x14ac:dyDescent="0.25">
      <c r="A2430" s="176" t="s">
        <v>4655</v>
      </c>
      <c r="B2430" s="177" t="s">
        <v>4656</v>
      </c>
      <c r="C2430" s="176" t="s">
        <v>44</v>
      </c>
      <c r="D2430" s="183">
        <v>15025.72</v>
      </c>
      <c r="E2430" s="179"/>
    </row>
    <row r="2431" spans="1:5" ht="12.2" customHeight="1" x14ac:dyDescent="0.25">
      <c r="A2431" s="176" t="s">
        <v>4657</v>
      </c>
      <c r="B2431" s="177" t="s">
        <v>4658</v>
      </c>
      <c r="C2431" s="176" t="s">
        <v>44</v>
      </c>
      <c r="D2431" s="183">
        <v>15480.21</v>
      </c>
      <c r="E2431" s="179"/>
    </row>
    <row r="2432" spans="1:5" ht="12.2" customHeight="1" x14ac:dyDescent="0.25">
      <c r="A2432" s="176" t="s">
        <v>4659</v>
      </c>
      <c r="B2432" s="177" t="s">
        <v>4660</v>
      </c>
      <c r="C2432" s="176" t="s">
        <v>44</v>
      </c>
      <c r="D2432" s="183">
        <v>15939.25</v>
      </c>
      <c r="E2432" s="179"/>
    </row>
    <row r="2433" spans="1:5" ht="12.2" customHeight="1" x14ac:dyDescent="0.25">
      <c r="A2433" s="176" t="s">
        <v>4661</v>
      </c>
      <c r="B2433" s="177" t="s">
        <v>4662</v>
      </c>
      <c r="C2433" s="176" t="s">
        <v>44</v>
      </c>
      <c r="D2433" s="183">
        <v>16318.52</v>
      </c>
      <c r="E2433" s="179"/>
    </row>
    <row r="2434" spans="1:5" ht="12.2" customHeight="1" x14ac:dyDescent="0.25">
      <c r="A2434" s="176" t="s">
        <v>4663</v>
      </c>
      <c r="B2434" s="177" t="s">
        <v>4664</v>
      </c>
      <c r="C2434" s="176" t="s">
        <v>44</v>
      </c>
      <c r="D2434" s="183">
        <v>16724.509999999998</v>
      </c>
      <c r="E2434" s="179"/>
    </row>
    <row r="2435" spans="1:5" ht="12.2" customHeight="1" x14ac:dyDescent="0.25">
      <c r="A2435" s="176" t="s">
        <v>4665</v>
      </c>
      <c r="B2435" s="177" t="s">
        <v>4666</v>
      </c>
      <c r="C2435" s="176" t="s">
        <v>44</v>
      </c>
      <c r="D2435" s="183">
        <v>17101.72</v>
      </c>
      <c r="E2435" s="179"/>
    </row>
    <row r="2436" spans="1:5" ht="12.2" customHeight="1" x14ac:dyDescent="0.25">
      <c r="A2436" s="176" t="s">
        <v>4667</v>
      </c>
      <c r="B2436" s="177" t="s">
        <v>4668</v>
      </c>
      <c r="C2436" s="176" t="s">
        <v>44</v>
      </c>
      <c r="D2436" s="183">
        <v>17481.53</v>
      </c>
      <c r="E2436" s="179"/>
    </row>
    <row r="2437" spans="1:5" ht="12.2" customHeight="1" x14ac:dyDescent="0.25">
      <c r="A2437" s="176" t="s">
        <v>4669</v>
      </c>
      <c r="B2437" s="177" t="s">
        <v>4670</v>
      </c>
      <c r="C2437" s="176" t="s">
        <v>605</v>
      </c>
      <c r="D2437" s="182">
        <v>1769.96</v>
      </c>
      <c r="E2437" s="179"/>
    </row>
    <row r="2438" spans="1:5" ht="12.2" customHeight="1" x14ac:dyDescent="0.25">
      <c r="A2438" s="176" t="s">
        <v>4671</v>
      </c>
      <c r="B2438" s="177" t="s">
        <v>4672</v>
      </c>
      <c r="C2438" s="176" t="s">
        <v>605</v>
      </c>
      <c r="D2438" s="182">
        <v>2389.4699999999998</v>
      </c>
      <c r="E2438" s="179"/>
    </row>
    <row r="2439" spans="1:5" ht="12.2" customHeight="1" x14ac:dyDescent="0.25">
      <c r="A2439" s="176" t="s">
        <v>4673</v>
      </c>
      <c r="B2439" s="177" t="s">
        <v>4674</v>
      </c>
      <c r="C2439" s="176" t="s">
        <v>605</v>
      </c>
      <c r="D2439" s="182">
        <v>2544.37</v>
      </c>
      <c r="E2439" s="179"/>
    </row>
    <row r="2440" spans="1:5" ht="12.2" customHeight="1" x14ac:dyDescent="0.25">
      <c r="A2440" s="176" t="s">
        <v>4675</v>
      </c>
      <c r="B2440" s="177" t="s">
        <v>4676</v>
      </c>
      <c r="C2440" s="176" t="s">
        <v>605</v>
      </c>
      <c r="D2440" s="182">
        <v>3156.73</v>
      </c>
      <c r="E2440" s="179"/>
    </row>
    <row r="2441" spans="1:5" ht="12.2" customHeight="1" x14ac:dyDescent="0.25">
      <c r="A2441" s="176" t="s">
        <v>4677</v>
      </c>
      <c r="B2441" s="177" t="s">
        <v>4678</v>
      </c>
      <c r="C2441" s="176" t="s">
        <v>605</v>
      </c>
      <c r="D2441" s="182">
        <v>3523.76</v>
      </c>
      <c r="E2441" s="179"/>
    </row>
    <row r="2442" spans="1:5" ht="12.2" customHeight="1" x14ac:dyDescent="0.25">
      <c r="A2442" s="176" t="s">
        <v>4679</v>
      </c>
      <c r="B2442" s="177" t="s">
        <v>4680</v>
      </c>
      <c r="C2442" s="176" t="s">
        <v>605</v>
      </c>
      <c r="D2442" s="182">
        <v>1127.81</v>
      </c>
      <c r="E2442" s="179"/>
    </row>
    <row r="2443" spans="1:5" ht="12.2" customHeight="1" x14ac:dyDescent="0.25">
      <c r="A2443" s="176" t="s">
        <v>4681</v>
      </c>
      <c r="B2443" s="177" t="s">
        <v>4682</v>
      </c>
      <c r="C2443" s="176" t="s">
        <v>605</v>
      </c>
      <c r="D2443" s="182">
        <v>1257.54</v>
      </c>
      <c r="E2443" s="179"/>
    </row>
    <row r="2444" spans="1:5" ht="12.2" customHeight="1" x14ac:dyDescent="0.25">
      <c r="A2444" s="176" t="s">
        <v>4683</v>
      </c>
      <c r="B2444" s="177" t="s">
        <v>4684</v>
      </c>
      <c r="C2444" s="176" t="s">
        <v>605</v>
      </c>
      <c r="D2444" s="182">
        <v>1372.21</v>
      </c>
      <c r="E2444" s="179"/>
    </row>
    <row r="2445" spans="1:5" ht="12.2" customHeight="1" x14ac:dyDescent="0.25">
      <c r="A2445" s="176" t="s">
        <v>4685</v>
      </c>
      <c r="B2445" s="177" t="s">
        <v>4686</v>
      </c>
      <c r="C2445" s="176" t="s">
        <v>605</v>
      </c>
      <c r="D2445" s="182">
        <v>1491.92</v>
      </c>
      <c r="E2445" s="179"/>
    </row>
    <row r="2446" spans="1:5" ht="12.2" customHeight="1" x14ac:dyDescent="0.25">
      <c r="A2446" s="176" t="s">
        <v>4687</v>
      </c>
      <c r="B2446" s="177" t="s">
        <v>4688</v>
      </c>
      <c r="C2446" s="176" t="s">
        <v>605</v>
      </c>
      <c r="D2446" s="182">
        <v>1624.97</v>
      </c>
      <c r="E2446" s="179"/>
    </row>
    <row r="2447" spans="1:5" ht="12.2" customHeight="1" x14ac:dyDescent="0.25">
      <c r="A2447" s="172">
        <v>9007</v>
      </c>
      <c r="B2447" s="173" t="s">
        <v>4689</v>
      </c>
      <c r="C2447" s="174"/>
      <c r="D2447" s="175"/>
      <c r="E2447" s="175"/>
    </row>
    <row r="2448" spans="1:5" ht="24.4" customHeight="1" x14ac:dyDescent="0.25">
      <c r="A2448" s="176" t="s">
        <v>4690</v>
      </c>
      <c r="B2448" s="177" t="s">
        <v>4691</v>
      </c>
      <c r="C2448" s="176" t="s">
        <v>44</v>
      </c>
      <c r="D2448" s="180">
        <v>644.71</v>
      </c>
      <c r="E2448" s="179"/>
    </row>
    <row r="2449" spans="1:5" ht="24.4" customHeight="1" x14ac:dyDescent="0.25">
      <c r="A2449" s="176" t="s">
        <v>4692</v>
      </c>
      <c r="B2449" s="177" t="s">
        <v>4693</v>
      </c>
      <c r="C2449" s="176" t="s">
        <v>44</v>
      </c>
      <c r="D2449" s="180">
        <v>272.44</v>
      </c>
      <c r="E2449" s="179"/>
    </row>
    <row r="2450" spans="1:5" ht="12.2" customHeight="1" x14ac:dyDescent="0.25">
      <c r="A2450" s="172">
        <v>9008</v>
      </c>
      <c r="B2450" s="173" t="s">
        <v>4694</v>
      </c>
      <c r="C2450" s="174"/>
      <c r="D2450" s="175"/>
      <c r="E2450" s="175"/>
    </row>
    <row r="2451" spans="1:5" ht="24.4" customHeight="1" x14ac:dyDescent="0.25">
      <c r="A2451" s="176" t="s">
        <v>4695</v>
      </c>
      <c r="B2451" s="177" t="s">
        <v>4696</v>
      </c>
      <c r="C2451" s="176" t="s">
        <v>605</v>
      </c>
      <c r="D2451" s="182">
        <v>2784.1</v>
      </c>
      <c r="E2451" s="179"/>
    </row>
    <row r="2452" spans="1:5" ht="24.4" customHeight="1" x14ac:dyDescent="0.25">
      <c r="A2452" s="176" t="s">
        <v>4697</v>
      </c>
      <c r="B2452" s="177" t="s">
        <v>4698</v>
      </c>
      <c r="C2452" s="176" t="s">
        <v>605</v>
      </c>
      <c r="D2452" s="182">
        <v>3355.16</v>
      </c>
      <c r="E2452" s="179"/>
    </row>
    <row r="2453" spans="1:5" ht="24.4" customHeight="1" x14ac:dyDescent="0.25">
      <c r="A2453" s="176" t="s">
        <v>4699</v>
      </c>
      <c r="B2453" s="177" t="s">
        <v>4700</v>
      </c>
      <c r="C2453" s="176" t="s">
        <v>605</v>
      </c>
      <c r="D2453" s="182">
        <v>3610.08</v>
      </c>
      <c r="E2453" s="179"/>
    </row>
    <row r="2454" spans="1:5" ht="24.4" customHeight="1" x14ac:dyDescent="0.25">
      <c r="A2454" s="176" t="s">
        <v>4701</v>
      </c>
      <c r="B2454" s="177" t="s">
        <v>4702</v>
      </c>
      <c r="C2454" s="176" t="s">
        <v>605</v>
      </c>
      <c r="D2454" s="182">
        <v>3914.12</v>
      </c>
      <c r="E2454" s="179"/>
    </row>
    <row r="2455" spans="1:5" ht="24.4" customHeight="1" x14ac:dyDescent="0.25">
      <c r="A2455" s="176" t="s">
        <v>4703</v>
      </c>
      <c r="B2455" s="177" t="s">
        <v>4704</v>
      </c>
      <c r="C2455" s="176" t="s">
        <v>605</v>
      </c>
      <c r="D2455" s="182">
        <v>4532.63</v>
      </c>
      <c r="E2455" s="179"/>
    </row>
    <row r="2456" spans="1:5" ht="24.4" customHeight="1" x14ac:dyDescent="0.25">
      <c r="A2456" s="176" t="s">
        <v>4705</v>
      </c>
      <c r="B2456" s="177" t="s">
        <v>4706</v>
      </c>
      <c r="C2456" s="176" t="s">
        <v>605</v>
      </c>
      <c r="D2456" s="182">
        <v>1893.11</v>
      </c>
      <c r="E2456" s="179"/>
    </row>
    <row r="2457" spans="1:5" ht="24.4" customHeight="1" x14ac:dyDescent="0.25">
      <c r="A2457" s="176" t="s">
        <v>4707</v>
      </c>
      <c r="B2457" s="177" t="s">
        <v>4708</v>
      </c>
      <c r="C2457" s="176" t="s">
        <v>605</v>
      </c>
      <c r="D2457" s="182">
        <v>1990.83</v>
      </c>
      <c r="E2457" s="179"/>
    </row>
    <row r="2458" spans="1:5" ht="24.4" customHeight="1" x14ac:dyDescent="0.25">
      <c r="A2458" s="176" t="s">
        <v>4709</v>
      </c>
      <c r="B2458" s="177" t="s">
        <v>4710</v>
      </c>
      <c r="C2458" s="176" t="s">
        <v>605</v>
      </c>
      <c r="D2458" s="182">
        <v>2071.0500000000002</v>
      </c>
      <c r="E2458" s="179"/>
    </row>
    <row r="2459" spans="1:5" ht="24.4" customHeight="1" x14ac:dyDescent="0.25">
      <c r="A2459" s="176" t="s">
        <v>4711</v>
      </c>
      <c r="B2459" s="177" t="s">
        <v>4712</v>
      </c>
      <c r="C2459" s="176" t="s">
        <v>605</v>
      </c>
      <c r="D2459" s="182">
        <v>2335.44</v>
      </c>
      <c r="E2459" s="179"/>
    </row>
    <row r="2460" spans="1:5" ht="24.4" customHeight="1" x14ac:dyDescent="0.25">
      <c r="A2460" s="176" t="s">
        <v>4713</v>
      </c>
      <c r="B2460" s="177" t="s">
        <v>4714</v>
      </c>
      <c r="C2460" s="176" t="s">
        <v>605</v>
      </c>
      <c r="D2460" s="182">
        <v>2552.48</v>
      </c>
      <c r="E2460" s="179"/>
    </row>
    <row r="2461" spans="1:5" ht="24.4" customHeight="1" x14ac:dyDescent="0.25">
      <c r="A2461" s="176" t="s">
        <v>4715</v>
      </c>
      <c r="B2461" s="177" t="s">
        <v>4716</v>
      </c>
      <c r="C2461" s="176" t="s">
        <v>605</v>
      </c>
      <c r="D2461" s="182">
        <v>3458.33</v>
      </c>
      <c r="E2461" s="179"/>
    </row>
    <row r="2462" spans="1:5" ht="24.4" customHeight="1" x14ac:dyDescent="0.25">
      <c r="A2462" s="176" t="s">
        <v>4717</v>
      </c>
      <c r="B2462" s="177" t="s">
        <v>4718</v>
      </c>
      <c r="C2462" s="176" t="s">
        <v>605</v>
      </c>
      <c r="D2462" s="182">
        <v>3765.51</v>
      </c>
      <c r="E2462" s="179"/>
    </row>
    <row r="2463" spans="1:5" ht="24.4" customHeight="1" x14ac:dyDescent="0.25">
      <c r="A2463" s="176" t="s">
        <v>4719</v>
      </c>
      <c r="B2463" s="177" t="s">
        <v>4720</v>
      </c>
      <c r="C2463" s="176" t="s">
        <v>605</v>
      </c>
      <c r="D2463" s="182">
        <v>4068.96</v>
      </c>
      <c r="E2463" s="179"/>
    </row>
    <row r="2464" spans="1:5" ht="24.4" customHeight="1" x14ac:dyDescent="0.25">
      <c r="A2464" s="176" t="s">
        <v>4721</v>
      </c>
      <c r="B2464" s="177" t="s">
        <v>4722</v>
      </c>
      <c r="C2464" s="176" t="s">
        <v>605</v>
      </c>
      <c r="D2464" s="182">
        <v>4400.3900000000003</v>
      </c>
      <c r="E2464" s="179"/>
    </row>
    <row r="2465" spans="1:5" ht="24.4" customHeight="1" x14ac:dyDescent="0.25">
      <c r="A2465" s="176" t="s">
        <v>4723</v>
      </c>
      <c r="B2465" s="177" t="s">
        <v>4724</v>
      </c>
      <c r="C2465" s="176" t="s">
        <v>605</v>
      </c>
      <c r="D2465" s="182">
        <v>5100.6499999999996</v>
      </c>
      <c r="E2465" s="179"/>
    </row>
    <row r="2466" spans="1:5" ht="24.4" customHeight="1" x14ac:dyDescent="0.25">
      <c r="A2466" s="176" t="s">
        <v>4725</v>
      </c>
      <c r="B2466" s="177" t="s">
        <v>4726</v>
      </c>
      <c r="C2466" s="176" t="s">
        <v>605</v>
      </c>
      <c r="D2466" s="182">
        <v>2330.2600000000002</v>
      </c>
      <c r="E2466" s="179"/>
    </row>
    <row r="2467" spans="1:5" ht="24.4" customHeight="1" x14ac:dyDescent="0.25">
      <c r="A2467" s="176" t="s">
        <v>4727</v>
      </c>
      <c r="B2467" s="177" t="s">
        <v>4728</v>
      </c>
      <c r="C2467" s="176" t="s">
        <v>605</v>
      </c>
      <c r="D2467" s="182">
        <v>2536.86</v>
      </c>
      <c r="E2467" s="179"/>
    </row>
    <row r="2468" spans="1:5" ht="24.4" customHeight="1" x14ac:dyDescent="0.25">
      <c r="A2468" s="176" t="s">
        <v>4729</v>
      </c>
      <c r="B2468" s="177" t="s">
        <v>4730</v>
      </c>
      <c r="C2468" s="176" t="s">
        <v>605</v>
      </c>
      <c r="D2468" s="182">
        <v>2643.35</v>
      </c>
      <c r="E2468" s="179"/>
    </row>
    <row r="2469" spans="1:5" ht="24.4" customHeight="1" x14ac:dyDescent="0.25">
      <c r="A2469" s="176" t="s">
        <v>4731</v>
      </c>
      <c r="B2469" s="177" t="s">
        <v>4732</v>
      </c>
      <c r="C2469" s="176" t="s">
        <v>605</v>
      </c>
      <c r="D2469" s="182">
        <v>2736.99</v>
      </c>
      <c r="E2469" s="179"/>
    </row>
    <row r="2470" spans="1:5" ht="24.4" customHeight="1" x14ac:dyDescent="0.25">
      <c r="A2470" s="176" t="s">
        <v>4733</v>
      </c>
      <c r="B2470" s="177" t="s">
        <v>4734</v>
      </c>
      <c r="C2470" s="176" t="s">
        <v>605</v>
      </c>
      <c r="D2470" s="182">
        <v>3117.05</v>
      </c>
      <c r="E2470" s="179"/>
    </row>
    <row r="2471" spans="1:5" ht="24.4" customHeight="1" x14ac:dyDescent="0.25">
      <c r="A2471" s="176" t="s">
        <v>4735</v>
      </c>
      <c r="B2471" s="177" t="s">
        <v>4736</v>
      </c>
      <c r="C2471" s="176" t="s">
        <v>605</v>
      </c>
      <c r="D2471" s="182">
        <v>3971.39</v>
      </c>
      <c r="E2471" s="179"/>
    </row>
    <row r="2472" spans="1:5" ht="24.4" customHeight="1" x14ac:dyDescent="0.25">
      <c r="A2472" s="176" t="s">
        <v>4737</v>
      </c>
      <c r="B2472" s="177" t="s">
        <v>4738</v>
      </c>
      <c r="C2472" s="176" t="s">
        <v>605</v>
      </c>
      <c r="D2472" s="182">
        <v>4303.68</v>
      </c>
      <c r="E2472" s="179"/>
    </row>
    <row r="2473" spans="1:5" ht="24.4" customHeight="1" x14ac:dyDescent="0.25">
      <c r="A2473" s="176" t="s">
        <v>4739</v>
      </c>
      <c r="B2473" s="177" t="s">
        <v>4740</v>
      </c>
      <c r="C2473" s="176" t="s">
        <v>605</v>
      </c>
      <c r="D2473" s="182">
        <v>4632.25</v>
      </c>
      <c r="E2473" s="179"/>
    </row>
    <row r="2474" spans="1:5" ht="24.4" customHeight="1" x14ac:dyDescent="0.25">
      <c r="A2474" s="176" t="s">
        <v>4741</v>
      </c>
      <c r="B2474" s="177" t="s">
        <v>4742</v>
      </c>
      <c r="C2474" s="176" t="s">
        <v>605</v>
      </c>
      <c r="D2474" s="182">
        <v>4988.8</v>
      </c>
      <c r="E2474" s="179"/>
    </row>
    <row r="2475" spans="1:5" ht="24.4" customHeight="1" x14ac:dyDescent="0.25">
      <c r="A2475" s="176" t="s">
        <v>4743</v>
      </c>
      <c r="B2475" s="177" t="s">
        <v>4744</v>
      </c>
      <c r="C2475" s="176" t="s">
        <v>605</v>
      </c>
      <c r="D2475" s="182">
        <v>5739.3</v>
      </c>
      <c r="E2475" s="179"/>
    </row>
    <row r="2476" spans="1:5" ht="24.4" customHeight="1" x14ac:dyDescent="0.25">
      <c r="A2476" s="176" t="s">
        <v>4745</v>
      </c>
      <c r="B2476" s="177" t="s">
        <v>4746</v>
      </c>
      <c r="C2476" s="176" t="s">
        <v>605</v>
      </c>
      <c r="D2476" s="182">
        <v>2877.45</v>
      </c>
      <c r="E2476" s="179"/>
    </row>
    <row r="2477" spans="1:5" ht="24.4" customHeight="1" x14ac:dyDescent="0.25">
      <c r="A2477" s="176" t="s">
        <v>4747</v>
      </c>
      <c r="B2477" s="177" t="s">
        <v>4748</v>
      </c>
      <c r="C2477" s="176" t="s">
        <v>605</v>
      </c>
      <c r="D2477" s="182">
        <v>2989.77</v>
      </c>
      <c r="E2477" s="179"/>
    </row>
    <row r="2478" spans="1:5" ht="24.4" customHeight="1" x14ac:dyDescent="0.25">
      <c r="A2478" s="176" t="s">
        <v>4749</v>
      </c>
      <c r="B2478" s="177" t="s">
        <v>4750</v>
      </c>
      <c r="C2478" s="176" t="s">
        <v>605</v>
      </c>
      <c r="D2478" s="182">
        <v>3096.26</v>
      </c>
      <c r="E2478" s="179"/>
    </row>
    <row r="2479" spans="1:5" ht="24.4" customHeight="1" x14ac:dyDescent="0.25">
      <c r="A2479" s="176" t="s">
        <v>4751</v>
      </c>
      <c r="B2479" s="177" t="s">
        <v>4752</v>
      </c>
      <c r="C2479" s="176" t="s">
        <v>605</v>
      </c>
      <c r="D2479" s="182">
        <v>3334.26</v>
      </c>
      <c r="E2479" s="179"/>
    </row>
    <row r="2480" spans="1:5" ht="24.4" customHeight="1" x14ac:dyDescent="0.25">
      <c r="A2480" s="176" t="s">
        <v>4753</v>
      </c>
      <c r="B2480" s="177" t="s">
        <v>4754</v>
      </c>
      <c r="C2480" s="176" t="s">
        <v>605</v>
      </c>
      <c r="D2480" s="182">
        <v>3605</v>
      </c>
      <c r="E2480" s="179"/>
    </row>
    <row r="2481" spans="1:5" ht="12.2" customHeight="1" x14ac:dyDescent="0.25">
      <c r="A2481" s="172">
        <v>9009</v>
      </c>
      <c r="B2481" s="173" t="s">
        <v>4755</v>
      </c>
      <c r="C2481" s="174"/>
      <c r="D2481" s="175"/>
      <c r="E2481" s="175"/>
    </row>
    <row r="2482" spans="1:5" ht="36.6" customHeight="1" x14ac:dyDescent="0.25">
      <c r="A2482" s="176" t="s">
        <v>4756</v>
      </c>
      <c r="B2482" s="177" t="s">
        <v>4757</v>
      </c>
      <c r="C2482" s="176" t="s">
        <v>185</v>
      </c>
      <c r="D2482" s="180">
        <v>455.46</v>
      </c>
      <c r="E2482" s="179"/>
    </row>
    <row r="2483" spans="1:5" ht="12.2" customHeight="1" x14ac:dyDescent="0.25">
      <c r="A2483" s="172">
        <v>9011</v>
      </c>
      <c r="B2483" s="173" t="s">
        <v>4758</v>
      </c>
      <c r="C2483" s="174"/>
      <c r="D2483" s="175"/>
      <c r="E2483" s="175"/>
    </row>
    <row r="2484" spans="1:5" ht="36.6" customHeight="1" x14ac:dyDescent="0.25">
      <c r="A2484" s="176" t="s">
        <v>4759</v>
      </c>
      <c r="B2484" s="177" t="s">
        <v>4760</v>
      </c>
      <c r="C2484" s="176" t="s">
        <v>605</v>
      </c>
      <c r="D2484" s="182">
        <v>2013.08</v>
      </c>
      <c r="E2484" s="179"/>
    </row>
    <row r="2485" spans="1:5" ht="36.6" customHeight="1" x14ac:dyDescent="0.25">
      <c r="A2485" s="176" t="s">
        <v>4761</v>
      </c>
      <c r="B2485" s="177" t="s">
        <v>4762</v>
      </c>
      <c r="C2485" s="176" t="s">
        <v>605</v>
      </c>
      <c r="D2485" s="182">
        <v>2489.2399999999998</v>
      </c>
      <c r="E2485" s="179"/>
    </row>
    <row r="2486" spans="1:5" ht="36.6" customHeight="1" x14ac:dyDescent="0.25">
      <c r="A2486" s="176" t="s">
        <v>4763</v>
      </c>
      <c r="B2486" s="177" t="s">
        <v>4764</v>
      </c>
      <c r="C2486" s="176" t="s">
        <v>605</v>
      </c>
      <c r="D2486" s="182">
        <v>1150.4000000000001</v>
      </c>
      <c r="E2486" s="179"/>
    </row>
    <row r="2487" spans="1:5" ht="12.2" customHeight="1" x14ac:dyDescent="0.25">
      <c r="A2487" s="172">
        <v>9012</v>
      </c>
      <c r="B2487" s="173" t="s">
        <v>4765</v>
      </c>
      <c r="C2487" s="174"/>
      <c r="D2487" s="175"/>
      <c r="E2487" s="175"/>
    </row>
    <row r="2488" spans="1:5" ht="36.6" customHeight="1" x14ac:dyDescent="0.25">
      <c r="A2488" s="176" t="s">
        <v>4766</v>
      </c>
      <c r="B2488" s="177" t="s">
        <v>4767</v>
      </c>
      <c r="C2488" s="176" t="s">
        <v>605</v>
      </c>
      <c r="D2488" s="182">
        <v>1478.96</v>
      </c>
      <c r="E2488" s="179"/>
    </row>
    <row r="2489" spans="1:5" ht="36.6" customHeight="1" x14ac:dyDescent="0.25">
      <c r="A2489" s="176" t="s">
        <v>4768</v>
      </c>
      <c r="B2489" s="177" t="s">
        <v>4769</v>
      </c>
      <c r="C2489" s="176" t="s">
        <v>605</v>
      </c>
      <c r="D2489" s="182">
        <v>2034.2</v>
      </c>
      <c r="E2489" s="179"/>
    </row>
    <row r="2490" spans="1:5" ht="12.2" customHeight="1" x14ac:dyDescent="0.25">
      <c r="A2490" s="176" t="s">
        <v>4770</v>
      </c>
      <c r="B2490" s="177" t="s">
        <v>4771</v>
      </c>
      <c r="C2490" s="176" t="s">
        <v>605</v>
      </c>
      <c r="D2490" s="182">
        <v>1662.52</v>
      </c>
      <c r="E2490" s="179"/>
    </row>
    <row r="2491" spans="1:5" ht="36.6" customHeight="1" x14ac:dyDescent="0.25">
      <c r="A2491" s="176" t="s">
        <v>4772</v>
      </c>
      <c r="B2491" s="177" t="s">
        <v>4773</v>
      </c>
      <c r="C2491" s="176" t="s">
        <v>605</v>
      </c>
      <c r="D2491" s="182">
        <v>1874.94</v>
      </c>
      <c r="E2491" s="179"/>
    </row>
    <row r="2492" spans="1:5" ht="36.6" customHeight="1" x14ac:dyDescent="0.25">
      <c r="A2492" s="176" t="s">
        <v>4774</v>
      </c>
      <c r="B2492" s="177" t="s">
        <v>4775</v>
      </c>
      <c r="C2492" s="176" t="s">
        <v>605</v>
      </c>
      <c r="D2492" s="182">
        <v>2571.35</v>
      </c>
      <c r="E2492" s="179"/>
    </row>
    <row r="2493" spans="1:5" ht="36.6" customHeight="1" x14ac:dyDescent="0.25">
      <c r="A2493" s="176" t="s">
        <v>4776</v>
      </c>
      <c r="B2493" s="177" t="s">
        <v>4777</v>
      </c>
      <c r="C2493" s="176" t="s">
        <v>605</v>
      </c>
      <c r="D2493" s="182">
        <v>1478.38</v>
      </c>
      <c r="E2493" s="179"/>
    </row>
    <row r="2494" spans="1:5" ht="36.6" customHeight="1" x14ac:dyDescent="0.25">
      <c r="A2494" s="176" t="s">
        <v>4778</v>
      </c>
      <c r="B2494" s="177" t="s">
        <v>4779</v>
      </c>
      <c r="C2494" s="176" t="s">
        <v>605</v>
      </c>
      <c r="D2494" s="182">
        <v>2160.2800000000002</v>
      </c>
      <c r="E2494" s="179"/>
    </row>
    <row r="2495" spans="1:5" ht="36.6" customHeight="1" x14ac:dyDescent="0.25">
      <c r="A2495" s="176" t="s">
        <v>4780</v>
      </c>
      <c r="B2495" s="177" t="s">
        <v>4781</v>
      </c>
      <c r="C2495" s="176" t="s">
        <v>605</v>
      </c>
      <c r="D2495" s="182">
        <v>1422.31</v>
      </c>
      <c r="E2495" s="179"/>
    </row>
    <row r="2496" spans="1:5" ht="36.6" customHeight="1" x14ac:dyDescent="0.25">
      <c r="A2496" s="176" t="s">
        <v>4782</v>
      </c>
      <c r="B2496" s="177" t="s">
        <v>4783</v>
      </c>
      <c r="C2496" s="176" t="s">
        <v>605</v>
      </c>
      <c r="D2496" s="182">
        <v>2028.54</v>
      </c>
      <c r="E2496" s="179"/>
    </row>
    <row r="2497" spans="1:5" ht="36.6" customHeight="1" x14ac:dyDescent="0.25">
      <c r="A2497" s="176" t="s">
        <v>4784</v>
      </c>
      <c r="B2497" s="177" t="s">
        <v>4785</v>
      </c>
      <c r="C2497" s="176" t="s">
        <v>605</v>
      </c>
      <c r="D2497" s="182">
        <v>1803.65</v>
      </c>
      <c r="E2497" s="179"/>
    </row>
    <row r="2498" spans="1:5" ht="36.6" customHeight="1" x14ac:dyDescent="0.25">
      <c r="A2498" s="176" t="s">
        <v>4786</v>
      </c>
      <c r="B2498" s="177" t="s">
        <v>4787</v>
      </c>
      <c r="C2498" s="176" t="s">
        <v>605</v>
      </c>
      <c r="D2498" s="182">
        <v>2551.06</v>
      </c>
      <c r="E2498" s="179"/>
    </row>
    <row r="2499" spans="1:5" ht="12.2" customHeight="1" x14ac:dyDescent="0.25">
      <c r="A2499" s="176" t="s">
        <v>4788</v>
      </c>
      <c r="B2499" s="177" t="s">
        <v>4789</v>
      </c>
      <c r="C2499" s="176" t="s">
        <v>605</v>
      </c>
      <c r="D2499" s="182">
        <v>1288.8900000000001</v>
      </c>
      <c r="E2499" s="179"/>
    </row>
    <row r="2500" spans="1:5" ht="12.2" customHeight="1" x14ac:dyDescent="0.25">
      <c r="A2500" s="176" t="s">
        <v>4790</v>
      </c>
      <c r="B2500" s="177" t="s">
        <v>4791</v>
      </c>
      <c r="C2500" s="176" t="s">
        <v>605</v>
      </c>
      <c r="D2500" s="182">
        <v>2060.19</v>
      </c>
      <c r="E2500" s="179"/>
    </row>
    <row r="2501" spans="1:5" ht="12.2" customHeight="1" x14ac:dyDescent="0.25">
      <c r="A2501" s="172">
        <v>9013</v>
      </c>
      <c r="B2501" s="173" t="s">
        <v>4792</v>
      </c>
      <c r="C2501" s="174"/>
      <c r="D2501" s="175"/>
      <c r="E2501" s="175"/>
    </row>
    <row r="2502" spans="1:5" ht="12.2" customHeight="1" x14ac:dyDescent="0.25">
      <c r="A2502" s="176" t="s">
        <v>4793</v>
      </c>
      <c r="B2502" s="177" t="s">
        <v>4794</v>
      </c>
      <c r="C2502" s="176" t="s">
        <v>605</v>
      </c>
      <c r="D2502" s="182">
        <v>1281.22</v>
      </c>
      <c r="E2502" s="179"/>
    </row>
    <row r="2503" spans="1:5" ht="12.2" customHeight="1" x14ac:dyDescent="0.25">
      <c r="A2503" s="176" t="s">
        <v>4795</v>
      </c>
      <c r="B2503" s="177" t="s">
        <v>4796</v>
      </c>
      <c r="C2503" s="176" t="s">
        <v>605</v>
      </c>
      <c r="D2503" s="180">
        <v>548.9</v>
      </c>
      <c r="E2503" s="179"/>
    </row>
    <row r="2504" spans="1:5" ht="12.2" customHeight="1" x14ac:dyDescent="0.25">
      <c r="A2504" s="172">
        <v>9014</v>
      </c>
      <c r="B2504" s="173" t="s">
        <v>4797</v>
      </c>
      <c r="C2504" s="174"/>
      <c r="D2504" s="175"/>
      <c r="E2504" s="175"/>
    </row>
    <row r="2505" spans="1:5" ht="12.2" customHeight="1" x14ac:dyDescent="0.25">
      <c r="A2505" s="176" t="s">
        <v>4798</v>
      </c>
      <c r="B2505" s="177" t="s">
        <v>4799</v>
      </c>
      <c r="C2505" s="176" t="s">
        <v>44</v>
      </c>
      <c r="D2505" s="180">
        <v>860.34</v>
      </c>
      <c r="E2505" s="179"/>
    </row>
    <row r="2506" spans="1:5" ht="12.2" customHeight="1" x14ac:dyDescent="0.25">
      <c r="A2506" s="176" t="s">
        <v>4800</v>
      </c>
      <c r="B2506" s="177" t="s">
        <v>4801</v>
      </c>
      <c r="C2506" s="176" t="s">
        <v>44</v>
      </c>
      <c r="D2506" s="182">
        <v>1125.53</v>
      </c>
      <c r="E2506" s="179"/>
    </row>
    <row r="2507" spans="1:5" ht="12.2" customHeight="1" x14ac:dyDescent="0.25">
      <c r="A2507" s="176" t="s">
        <v>4802</v>
      </c>
      <c r="B2507" s="177" t="s">
        <v>4803</v>
      </c>
      <c r="C2507" s="176" t="s">
        <v>44</v>
      </c>
      <c r="D2507" s="182">
        <v>1229.27</v>
      </c>
      <c r="E2507" s="179"/>
    </row>
    <row r="2508" spans="1:5" ht="12.2" customHeight="1" x14ac:dyDescent="0.25">
      <c r="A2508" s="176" t="s">
        <v>4804</v>
      </c>
      <c r="B2508" s="177" t="s">
        <v>4805</v>
      </c>
      <c r="C2508" s="176" t="s">
        <v>44</v>
      </c>
      <c r="D2508" s="182">
        <v>1335.2</v>
      </c>
      <c r="E2508" s="179"/>
    </row>
    <row r="2509" spans="1:5" ht="12.2" customHeight="1" x14ac:dyDescent="0.25">
      <c r="A2509" s="176" t="s">
        <v>4806</v>
      </c>
      <c r="B2509" s="177" t="s">
        <v>4807</v>
      </c>
      <c r="C2509" s="176" t="s">
        <v>44</v>
      </c>
      <c r="D2509" s="182">
        <v>1993.28</v>
      </c>
      <c r="E2509" s="179"/>
    </row>
    <row r="2510" spans="1:5" ht="12.2" customHeight="1" x14ac:dyDescent="0.25">
      <c r="A2510" s="176" t="s">
        <v>4808</v>
      </c>
      <c r="B2510" s="177" t="s">
        <v>4809</v>
      </c>
      <c r="C2510" s="176" t="s">
        <v>44</v>
      </c>
      <c r="D2510" s="180">
        <v>436.05</v>
      </c>
      <c r="E2510" s="179"/>
    </row>
    <row r="2511" spans="1:5" ht="12.2" customHeight="1" x14ac:dyDescent="0.25">
      <c r="A2511" s="176" t="s">
        <v>4810</v>
      </c>
      <c r="B2511" s="177" t="s">
        <v>4811</v>
      </c>
      <c r="C2511" s="176" t="s">
        <v>44</v>
      </c>
      <c r="D2511" s="180">
        <v>520.98</v>
      </c>
      <c r="E2511" s="179"/>
    </row>
    <row r="2512" spans="1:5" ht="12.2" customHeight="1" x14ac:dyDescent="0.25">
      <c r="A2512" s="176" t="s">
        <v>4812</v>
      </c>
      <c r="B2512" s="177" t="s">
        <v>4813</v>
      </c>
      <c r="C2512" s="176" t="s">
        <v>44</v>
      </c>
      <c r="D2512" s="180">
        <v>600.92999999999995</v>
      </c>
      <c r="E2512" s="179"/>
    </row>
    <row r="2513" spans="1:5" ht="12.2" customHeight="1" x14ac:dyDescent="0.25">
      <c r="A2513" s="176" t="s">
        <v>4814</v>
      </c>
      <c r="B2513" s="177" t="s">
        <v>4815</v>
      </c>
      <c r="C2513" s="176" t="s">
        <v>44</v>
      </c>
      <c r="D2513" s="180">
        <v>690.22</v>
      </c>
      <c r="E2513" s="179"/>
    </row>
    <row r="2514" spans="1:5" ht="12.2" customHeight="1" x14ac:dyDescent="0.25">
      <c r="A2514" s="176" t="s">
        <v>4816</v>
      </c>
      <c r="B2514" s="177" t="s">
        <v>4817</v>
      </c>
      <c r="C2514" s="176" t="s">
        <v>44</v>
      </c>
      <c r="D2514" s="180">
        <v>773.81</v>
      </c>
      <c r="E2514" s="179"/>
    </row>
    <row r="2515" spans="1:5" ht="12.2" customHeight="1" x14ac:dyDescent="0.25">
      <c r="A2515" s="172">
        <v>9015</v>
      </c>
      <c r="B2515" s="173" t="s">
        <v>4818</v>
      </c>
      <c r="C2515" s="174"/>
      <c r="D2515" s="175"/>
      <c r="E2515" s="175"/>
    </row>
    <row r="2516" spans="1:5" ht="12.2" customHeight="1" x14ac:dyDescent="0.25">
      <c r="A2516" s="176" t="s">
        <v>4819</v>
      </c>
      <c r="B2516" s="177" t="s">
        <v>4820</v>
      </c>
      <c r="C2516" s="176" t="s">
        <v>44</v>
      </c>
      <c r="D2516" s="182">
        <v>1118.8399999999999</v>
      </c>
      <c r="E2516" s="179"/>
    </row>
    <row r="2517" spans="1:5" ht="12.2" customHeight="1" x14ac:dyDescent="0.25">
      <c r="A2517" s="176" t="s">
        <v>4821</v>
      </c>
      <c r="B2517" s="177" t="s">
        <v>4822</v>
      </c>
      <c r="C2517" s="176" t="s">
        <v>44</v>
      </c>
      <c r="D2517" s="182">
        <v>1405.07</v>
      </c>
      <c r="E2517" s="179"/>
    </row>
    <row r="2518" spans="1:5" ht="12.2" customHeight="1" x14ac:dyDescent="0.25">
      <c r="A2518" s="176" t="s">
        <v>4823</v>
      </c>
      <c r="B2518" s="177" t="s">
        <v>4824</v>
      </c>
      <c r="C2518" s="176" t="s">
        <v>44</v>
      </c>
      <c r="D2518" s="182">
        <v>1513.45</v>
      </c>
      <c r="E2518" s="179"/>
    </row>
    <row r="2519" spans="1:5" ht="12.2" customHeight="1" x14ac:dyDescent="0.25">
      <c r="A2519" s="176" t="s">
        <v>4825</v>
      </c>
      <c r="B2519" s="177" t="s">
        <v>4826</v>
      </c>
      <c r="C2519" s="176" t="s">
        <v>44</v>
      </c>
      <c r="D2519" s="182">
        <v>1624.64</v>
      </c>
      <c r="E2519" s="179"/>
    </row>
    <row r="2520" spans="1:5" ht="12.2" customHeight="1" x14ac:dyDescent="0.25">
      <c r="A2520" s="176" t="s">
        <v>4827</v>
      </c>
      <c r="B2520" s="177" t="s">
        <v>4828</v>
      </c>
      <c r="C2520" s="176" t="s">
        <v>44</v>
      </c>
      <c r="D2520" s="182">
        <v>2200.0500000000002</v>
      </c>
      <c r="E2520" s="179"/>
    </row>
    <row r="2521" spans="1:5" ht="12.2" customHeight="1" x14ac:dyDescent="0.25">
      <c r="A2521" s="176" t="s">
        <v>4829</v>
      </c>
      <c r="B2521" s="177" t="s">
        <v>4830</v>
      </c>
      <c r="C2521" s="176" t="s">
        <v>44</v>
      </c>
      <c r="D2521" s="180">
        <v>661.57</v>
      </c>
      <c r="E2521" s="179"/>
    </row>
    <row r="2522" spans="1:5" ht="12.2" customHeight="1" x14ac:dyDescent="0.25">
      <c r="A2522" s="176" t="s">
        <v>4831</v>
      </c>
      <c r="B2522" s="177" t="s">
        <v>4832</v>
      </c>
      <c r="C2522" s="176" t="s">
        <v>44</v>
      </c>
      <c r="D2522" s="180">
        <v>751.76</v>
      </c>
      <c r="E2522" s="179"/>
    </row>
    <row r="2523" spans="1:5" ht="12.2" customHeight="1" x14ac:dyDescent="0.25">
      <c r="A2523" s="176" t="s">
        <v>4833</v>
      </c>
      <c r="B2523" s="177" t="s">
        <v>4834</v>
      </c>
      <c r="C2523" s="176" t="s">
        <v>44</v>
      </c>
      <c r="D2523" s="180">
        <v>837.81</v>
      </c>
      <c r="E2523" s="179"/>
    </row>
    <row r="2524" spans="1:5" ht="12.2" customHeight="1" x14ac:dyDescent="0.25">
      <c r="A2524" s="176" t="s">
        <v>4835</v>
      </c>
      <c r="B2524" s="177" t="s">
        <v>4836</v>
      </c>
      <c r="C2524" s="176" t="s">
        <v>44</v>
      </c>
      <c r="D2524" s="180">
        <v>931.65</v>
      </c>
      <c r="E2524" s="179"/>
    </row>
    <row r="2525" spans="1:5" ht="12.2" customHeight="1" x14ac:dyDescent="0.25">
      <c r="A2525" s="176" t="s">
        <v>4837</v>
      </c>
      <c r="B2525" s="177" t="s">
        <v>4838</v>
      </c>
      <c r="C2525" s="176" t="s">
        <v>44</v>
      </c>
      <c r="D2525" s="182">
        <v>1021.36</v>
      </c>
      <c r="E2525" s="179"/>
    </row>
    <row r="2526" spans="1:5" ht="12.2" customHeight="1" x14ac:dyDescent="0.25">
      <c r="A2526" s="172">
        <v>9016</v>
      </c>
      <c r="B2526" s="173" t="s">
        <v>4839</v>
      </c>
      <c r="C2526" s="174"/>
      <c r="D2526" s="175"/>
      <c r="E2526" s="175"/>
    </row>
    <row r="2527" spans="1:5" ht="24.4" customHeight="1" x14ac:dyDescent="0.25">
      <c r="A2527" s="176" t="s">
        <v>4840</v>
      </c>
      <c r="B2527" s="177" t="s">
        <v>4841</v>
      </c>
      <c r="C2527" s="176" t="s">
        <v>605</v>
      </c>
      <c r="D2527" s="180">
        <v>679.13</v>
      </c>
      <c r="E2527" s="179"/>
    </row>
    <row r="2528" spans="1:5" ht="24.4" customHeight="1" x14ac:dyDescent="0.25">
      <c r="A2528" s="176" t="s">
        <v>4842</v>
      </c>
      <c r="B2528" s="177" t="s">
        <v>4843</v>
      </c>
      <c r="C2528" s="176" t="s">
        <v>605</v>
      </c>
      <c r="D2528" s="180">
        <v>171.11</v>
      </c>
      <c r="E2528" s="179"/>
    </row>
    <row r="2529" spans="1:5" ht="24.4" customHeight="1" x14ac:dyDescent="0.25">
      <c r="A2529" s="176" t="s">
        <v>4844</v>
      </c>
      <c r="B2529" s="177" t="s">
        <v>4845</v>
      </c>
      <c r="C2529" s="176" t="s">
        <v>605</v>
      </c>
      <c r="D2529" s="180">
        <v>234.2</v>
      </c>
      <c r="E2529" s="179"/>
    </row>
    <row r="2530" spans="1:5" ht="24.4" customHeight="1" x14ac:dyDescent="0.25">
      <c r="A2530" s="176" t="s">
        <v>4846</v>
      </c>
      <c r="B2530" s="177" t="s">
        <v>4847</v>
      </c>
      <c r="C2530" s="176" t="s">
        <v>605</v>
      </c>
      <c r="D2530" s="180">
        <v>305.89999999999998</v>
      </c>
      <c r="E2530" s="179"/>
    </row>
    <row r="2531" spans="1:5" ht="24.4" customHeight="1" x14ac:dyDescent="0.25">
      <c r="A2531" s="176" t="s">
        <v>4848</v>
      </c>
      <c r="B2531" s="177" t="s">
        <v>4849</v>
      </c>
      <c r="C2531" s="176" t="s">
        <v>605</v>
      </c>
      <c r="D2531" s="180">
        <v>386.26</v>
      </c>
      <c r="E2531" s="179"/>
    </row>
    <row r="2532" spans="1:5" ht="24.4" customHeight="1" x14ac:dyDescent="0.25">
      <c r="A2532" s="176" t="s">
        <v>4850</v>
      </c>
      <c r="B2532" s="177" t="s">
        <v>4851</v>
      </c>
      <c r="C2532" s="176" t="s">
        <v>605</v>
      </c>
      <c r="D2532" s="180">
        <v>475.26</v>
      </c>
      <c r="E2532" s="179"/>
    </row>
    <row r="2533" spans="1:5" ht="24.4" customHeight="1" x14ac:dyDescent="0.25">
      <c r="A2533" s="176" t="s">
        <v>4852</v>
      </c>
      <c r="B2533" s="177" t="s">
        <v>4853</v>
      </c>
      <c r="C2533" s="176" t="s">
        <v>605</v>
      </c>
      <c r="D2533" s="180">
        <v>572.86</v>
      </c>
      <c r="E2533" s="179"/>
    </row>
    <row r="2534" spans="1:5" ht="12.2" customHeight="1" x14ac:dyDescent="0.25">
      <c r="A2534" s="172">
        <v>9017</v>
      </c>
      <c r="B2534" s="173" t="s">
        <v>4854</v>
      </c>
      <c r="C2534" s="174"/>
      <c r="D2534" s="175"/>
      <c r="E2534" s="175"/>
    </row>
    <row r="2535" spans="1:5" ht="60.95" customHeight="1" x14ac:dyDescent="0.25">
      <c r="A2535" s="176" t="s">
        <v>4855</v>
      </c>
      <c r="B2535" s="177" t="s">
        <v>4856</v>
      </c>
      <c r="C2535" s="176" t="s">
        <v>44</v>
      </c>
      <c r="D2535" s="181">
        <v>35.69</v>
      </c>
      <c r="E2535" s="179"/>
    </row>
    <row r="2536" spans="1:5" ht="60.95" customHeight="1" x14ac:dyDescent="0.25">
      <c r="A2536" s="176" t="s">
        <v>4857</v>
      </c>
      <c r="B2536" s="177" t="s">
        <v>4858</v>
      </c>
      <c r="C2536" s="176" t="s">
        <v>44</v>
      </c>
      <c r="D2536" s="181">
        <v>37.479999999999997</v>
      </c>
      <c r="E2536" s="179"/>
    </row>
    <row r="2537" spans="1:5" ht="60.95" customHeight="1" x14ac:dyDescent="0.25">
      <c r="A2537" s="176" t="s">
        <v>4859</v>
      </c>
      <c r="B2537" s="177" t="s">
        <v>4860</v>
      </c>
      <c r="C2537" s="176" t="s">
        <v>44</v>
      </c>
      <c r="D2537" s="181">
        <v>37.89</v>
      </c>
      <c r="E2537" s="179"/>
    </row>
    <row r="2538" spans="1:5" ht="12.2" customHeight="1" x14ac:dyDescent="0.25">
      <c r="A2538" s="172">
        <v>8687</v>
      </c>
      <c r="B2538" s="173" t="s">
        <v>4861</v>
      </c>
      <c r="C2538" s="174"/>
      <c r="D2538" s="175"/>
      <c r="E2538" s="175"/>
    </row>
    <row r="2539" spans="1:5" ht="12.2" customHeight="1" x14ac:dyDescent="0.25">
      <c r="A2539" s="172">
        <v>9018</v>
      </c>
      <c r="B2539" s="173" t="s">
        <v>4862</v>
      </c>
      <c r="C2539" s="174"/>
      <c r="D2539" s="175"/>
      <c r="E2539" s="175"/>
    </row>
    <row r="2540" spans="1:5" ht="36.6" customHeight="1" x14ac:dyDescent="0.25">
      <c r="A2540" s="176" t="s">
        <v>4863</v>
      </c>
      <c r="B2540" s="177" t="s">
        <v>4864</v>
      </c>
      <c r="C2540" s="176" t="s">
        <v>605</v>
      </c>
      <c r="D2540" s="180">
        <v>405.16</v>
      </c>
      <c r="E2540" s="179"/>
    </row>
    <row r="2541" spans="1:5" ht="24.4" customHeight="1" x14ac:dyDescent="0.25">
      <c r="A2541" s="176" t="s">
        <v>4865</v>
      </c>
      <c r="B2541" s="177" t="s">
        <v>4866</v>
      </c>
      <c r="C2541" s="176" t="s">
        <v>605</v>
      </c>
      <c r="D2541" s="181">
        <v>66.36</v>
      </c>
      <c r="E2541" s="179"/>
    </row>
    <row r="2542" spans="1:5" ht="24.4" customHeight="1" x14ac:dyDescent="0.25">
      <c r="A2542" s="176" t="s">
        <v>4867</v>
      </c>
      <c r="B2542" s="177" t="s">
        <v>4868</v>
      </c>
      <c r="C2542" s="176" t="s">
        <v>605</v>
      </c>
      <c r="D2542" s="180">
        <v>963.22</v>
      </c>
      <c r="E2542" s="179"/>
    </row>
    <row r="2543" spans="1:5" ht="12.2" customHeight="1" x14ac:dyDescent="0.25">
      <c r="A2543" s="176" t="s">
        <v>4869</v>
      </c>
      <c r="B2543" s="177" t="s">
        <v>4870</v>
      </c>
      <c r="C2543" s="176" t="s">
        <v>605</v>
      </c>
      <c r="D2543" s="181">
        <v>60.18</v>
      </c>
      <c r="E2543" s="179"/>
    </row>
    <row r="2544" spans="1:5" ht="12.2" customHeight="1" x14ac:dyDescent="0.25">
      <c r="A2544" s="172">
        <v>9019</v>
      </c>
      <c r="B2544" s="173" t="s">
        <v>4871</v>
      </c>
      <c r="C2544" s="174"/>
      <c r="D2544" s="175"/>
      <c r="E2544" s="175"/>
    </row>
    <row r="2545" spans="1:5" ht="60.95" customHeight="1" x14ac:dyDescent="0.25">
      <c r="A2545" s="176" t="s">
        <v>4872</v>
      </c>
      <c r="B2545" s="177" t="s">
        <v>4873</v>
      </c>
      <c r="C2545" s="176" t="s">
        <v>185</v>
      </c>
      <c r="D2545" s="180">
        <v>264.72000000000003</v>
      </c>
      <c r="E2545" s="179"/>
    </row>
    <row r="2546" spans="1:5" ht="73.150000000000006" customHeight="1" x14ac:dyDescent="0.25">
      <c r="A2546" s="176" t="s">
        <v>4874</v>
      </c>
      <c r="B2546" s="177" t="s">
        <v>4875</v>
      </c>
      <c r="C2546" s="176" t="s">
        <v>185</v>
      </c>
      <c r="D2546" s="180">
        <v>349.04</v>
      </c>
      <c r="E2546" s="179"/>
    </row>
    <row r="2547" spans="1:5" ht="73.150000000000006" customHeight="1" x14ac:dyDescent="0.25">
      <c r="A2547" s="176" t="s">
        <v>4876</v>
      </c>
      <c r="B2547" s="177" t="s">
        <v>4877</v>
      </c>
      <c r="C2547" s="176" t="s">
        <v>185</v>
      </c>
      <c r="D2547" s="182">
        <v>1041.29</v>
      </c>
      <c r="E2547" s="179"/>
    </row>
    <row r="2548" spans="1:5" ht="73.150000000000006" customHeight="1" x14ac:dyDescent="0.25">
      <c r="A2548" s="176" t="s">
        <v>4878</v>
      </c>
      <c r="B2548" s="177" t="s">
        <v>4879</v>
      </c>
      <c r="C2548" s="176" t="s">
        <v>185</v>
      </c>
      <c r="D2548" s="182">
        <v>1162.2</v>
      </c>
      <c r="E2548" s="179"/>
    </row>
    <row r="2549" spans="1:5" ht="36.6" customHeight="1" x14ac:dyDescent="0.25">
      <c r="A2549" s="176" t="s">
        <v>4880</v>
      </c>
      <c r="B2549" s="177" t="s">
        <v>4881</v>
      </c>
      <c r="C2549" s="176" t="s">
        <v>185</v>
      </c>
      <c r="D2549" s="181">
        <v>71.989999999999995</v>
      </c>
      <c r="E2549" s="179"/>
    </row>
    <row r="2550" spans="1:5" ht="36.6" customHeight="1" x14ac:dyDescent="0.25">
      <c r="A2550" s="176" t="s">
        <v>4882</v>
      </c>
      <c r="B2550" s="177" t="s">
        <v>4883</v>
      </c>
      <c r="C2550" s="176" t="s">
        <v>185</v>
      </c>
      <c r="D2550" s="180">
        <v>106.59</v>
      </c>
      <c r="E2550" s="179"/>
    </row>
    <row r="2551" spans="1:5" ht="12.2" customHeight="1" x14ac:dyDescent="0.25">
      <c r="A2551" s="176" t="s">
        <v>4884</v>
      </c>
      <c r="B2551" s="177" t="s">
        <v>4885</v>
      </c>
      <c r="C2551" s="176" t="s">
        <v>605</v>
      </c>
      <c r="D2551" s="181">
        <v>30.89</v>
      </c>
      <c r="E2551" s="179"/>
    </row>
    <row r="2552" spans="1:5" ht="24.4" customHeight="1" x14ac:dyDescent="0.25">
      <c r="A2552" s="176" t="s">
        <v>4886</v>
      </c>
      <c r="B2552" s="177" t="s">
        <v>4887</v>
      </c>
      <c r="C2552" s="176" t="s">
        <v>185</v>
      </c>
      <c r="D2552" s="181">
        <v>15.03</v>
      </c>
      <c r="E2552" s="179"/>
    </row>
    <row r="2553" spans="1:5" ht="24.4" customHeight="1" x14ac:dyDescent="0.25">
      <c r="A2553" s="176" t="s">
        <v>4888</v>
      </c>
      <c r="B2553" s="177" t="s">
        <v>4889</v>
      </c>
      <c r="C2553" s="176" t="s">
        <v>185</v>
      </c>
      <c r="D2553" s="180">
        <v>101.66</v>
      </c>
      <c r="E2553" s="179"/>
    </row>
    <row r="2554" spans="1:5" ht="12.2" customHeight="1" x14ac:dyDescent="0.25">
      <c r="A2554" s="176" t="s">
        <v>4890</v>
      </c>
      <c r="B2554" s="177" t="s">
        <v>4891</v>
      </c>
      <c r="C2554" s="176" t="s">
        <v>605</v>
      </c>
      <c r="D2554" s="180">
        <v>681.93</v>
      </c>
      <c r="E2554" s="179"/>
    </row>
    <row r="2555" spans="1:5" ht="24.4" customHeight="1" x14ac:dyDescent="0.25">
      <c r="A2555" s="176" t="s">
        <v>4892</v>
      </c>
      <c r="B2555" s="177" t="s">
        <v>4893</v>
      </c>
      <c r="C2555" s="176" t="s">
        <v>605</v>
      </c>
      <c r="D2555" s="180">
        <v>213</v>
      </c>
      <c r="E2555" s="179"/>
    </row>
    <row r="2556" spans="1:5" ht="24.4" customHeight="1" x14ac:dyDescent="0.25">
      <c r="A2556" s="176" t="s">
        <v>4894</v>
      </c>
      <c r="B2556" s="177" t="s">
        <v>4895</v>
      </c>
      <c r="C2556" s="176" t="s">
        <v>605</v>
      </c>
      <c r="D2556" s="180">
        <v>204.93</v>
      </c>
      <c r="E2556" s="179"/>
    </row>
    <row r="2557" spans="1:5" ht="24.4" customHeight="1" x14ac:dyDescent="0.25">
      <c r="A2557" s="176" t="s">
        <v>4896</v>
      </c>
      <c r="B2557" s="177" t="s">
        <v>4897</v>
      </c>
      <c r="C2557" s="176" t="s">
        <v>605</v>
      </c>
      <c r="D2557" s="180">
        <v>195.62</v>
      </c>
      <c r="E2557" s="179"/>
    </row>
    <row r="2558" spans="1:5" ht="12.2" customHeight="1" x14ac:dyDescent="0.25">
      <c r="A2558" s="176" t="s">
        <v>4898</v>
      </c>
      <c r="B2558" s="177" t="s">
        <v>4899</v>
      </c>
      <c r="C2558" s="176" t="s">
        <v>605</v>
      </c>
      <c r="D2558" s="180">
        <v>742.13</v>
      </c>
      <c r="E2558" s="179"/>
    </row>
    <row r="2559" spans="1:5" ht="36.6" customHeight="1" x14ac:dyDescent="0.25">
      <c r="A2559" s="176" t="s">
        <v>4900</v>
      </c>
      <c r="B2559" s="177" t="s">
        <v>4901</v>
      </c>
      <c r="C2559" s="176" t="s">
        <v>185</v>
      </c>
      <c r="D2559" s="180">
        <v>335.8</v>
      </c>
      <c r="E2559" s="179"/>
    </row>
    <row r="2560" spans="1:5" ht="36.6" customHeight="1" x14ac:dyDescent="0.25">
      <c r="A2560" s="176" t="s">
        <v>4902</v>
      </c>
      <c r="B2560" s="177" t="s">
        <v>4903</v>
      </c>
      <c r="C2560" s="176" t="s">
        <v>185</v>
      </c>
      <c r="D2560" s="180">
        <v>456.71</v>
      </c>
      <c r="E2560" s="179"/>
    </row>
    <row r="2561" spans="1:5" ht="12.2" customHeight="1" x14ac:dyDescent="0.25">
      <c r="A2561" s="172">
        <v>9020</v>
      </c>
      <c r="B2561" s="173" t="s">
        <v>4904</v>
      </c>
      <c r="C2561" s="174"/>
      <c r="D2561" s="175"/>
      <c r="E2561" s="175"/>
    </row>
    <row r="2562" spans="1:5" ht="36.6" customHeight="1" x14ac:dyDescent="0.25">
      <c r="A2562" s="176" t="s">
        <v>4905</v>
      </c>
      <c r="B2562" s="177" t="s">
        <v>4906</v>
      </c>
      <c r="C2562" s="176" t="s">
        <v>185</v>
      </c>
      <c r="D2562" s="180">
        <v>167.77</v>
      </c>
      <c r="E2562" s="179"/>
    </row>
    <row r="2563" spans="1:5" ht="36.6" customHeight="1" x14ac:dyDescent="0.25">
      <c r="A2563" s="176" t="s">
        <v>4907</v>
      </c>
      <c r="B2563" s="177" t="s">
        <v>4908</v>
      </c>
      <c r="C2563" s="176" t="s">
        <v>185</v>
      </c>
      <c r="D2563" s="180">
        <v>144.16999999999999</v>
      </c>
      <c r="E2563" s="179"/>
    </row>
    <row r="2564" spans="1:5" ht="36.6" customHeight="1" x14ac:dyDescent="0.25">
      <c r="A2564" s="176" t="s">
        <v>4909</v>
      </c>
      <c r="B2564" s="177" t="s">
        <v>4910</v>
      </c>
      <c r="C2564" s="176" t="s">
        <v>185</v>
      </c>
      <c r="D2564" s="180">
        <v>255.36</v>
      </c>
      <c r="E2564" s="179"/>
    </row>
    <row r="2565" spans="1:5" ht="36.6" customHeight="1" x14ac:dyDescent="0.25">
      <c r="A2565" s="176" t="s">
        <v>4911</v>
      </c>
      <c r="B2565" s="177" t="s">
        <v>4912</v>
      </c>
      <c r="C2565" s="176" t="s">
        <v>185</v>
      </c>
      <c r="D2565" s="180">
        <v>572.27</v>
      </c>
      <c r="E2565" s="179"/>
    </row>
    <row r="2566" spans="1:5" ht="12.2" customHeight="1" x14ac:dyDescent="0.25">
      <c r="A2566" s="172">
        <v>9022</v>
      </c>
      <c r="B2566" s="173" t="s">
        <v>4913</v>
      </c>
      <c r="C2566" s="174"/>
      <c r="D2566" s="175"/>
      <c r="E2566" s="175"/>
    </row>
    <row r="2567" spans="1:5" ht="36.6" customHeight="1" x14ac:dyDescent="0.25">
      <c r="A2567" s="176" t="s">
        <v>4914</v>
      </c>
      <c r="B2567" s="177" t="s">
        <v>4915</v>
      </c>
      <c r="C2567" s="176" t="s">
        <v>185</v>
      </c>
      <c r="D2567" s="180">
        <v>207.66</v>
      </c>
      <c r="E2567" s="179"/>
    </row>
    <row r="2568" spans="1:5" ht="24.4" customHeight="1" x14ac:dyDescent="0.25">
      <c r="A2568" s="176" t="s">
        <v>4916</v>
      </c>
      <c r="B2568" s="177" t="s">
        <v>4917</v>
      </c>
      <c r="C2568" s="176" t="s">
        <v>185</v>
      </c>
      <c r="D2568" s="181">
        <v>26.87</v>
      </c>
      <c r="E2568" s="179"/>
    </row>
    <row r="2569" spans="1:5" ht="12.2" customHeight="1" x14ac:dyDescent="0.25">
      <c r="A2569" s="172">
        <v>9023</v>
      </c>
      <c r="B2569" s="173" t="s">
        <v>4918</v>
      </c>
      <c r="C2569" s="174"/>
      <c r="D2569" s="175"/>
      <c r="E2569" s="175"/>
    </row>
    <row r="2570" spans="1:5" ht="24.4" customHeight="1" x14ac:dyDescent="0.25">
      <c r="A2570" s="176" t="s">
        <v>4919</v>
      </c>
      <c r="B2570" s="177" t="s">
        <v>4920</v>
      </c>
      <c r="C2570" s="176" t="s">
        <v>605</v>
      </c>
      <c r="D2570" s="181">
        <v>33.36</v>
      </c>
      <c r="E2570" s="179"/>
    </row>
    <row r="2571" spans="1:5" ht="12.2" customHeight="1" x14ac:dyDescent="0.25">
      <c r="A2571" s="176" t="s">
        <v>4921</v>
      </c>
      <c r="B2571" s="177" t="s">
        <v>4922</v>
      </c>
      <c r="C2571" s="176" t="s">
        <v>605</v>
      </c>
      <c r="D2571" s="181">
        <v>19.55</v>
      </c>
      <c r="E2571" s="179"/>
    </row>
    <row r="2572" spans="1:5" ht="12.2" customHeight="1" x14ac:dyDescent="0.25">
      <c r="A2572" s="176" t="s">
        <v>4923</v>
      </c>
      <c r="B2572" s="177" t="s">
        <v>4924</v>
      </c>
      <c r="C2572" s="176" t="s">
        <v>605</v>
      </c>
      <c r="D2572" s="181">
        <v>19.579999999999998</v>
      </c>
      <c r="E2572" s="179"/>
    </row>
    <row r="2573" spans="1:5" ht="24.4" customHeight="1" x14ac:dyDescent="0.25">
      <c r="A2573" s="176" t="s">
        <v>4925</v>
      </c>
      <c r="B2573" s="177" t="s">
        <v>4926</v>
      </c>
      <c r="C2573" s="176" t="s">
        <v>605</v>
      </c>
      <c r="D2573" s="181">
        <v>19.62</v>
      </c>
      <c r="E2573" s="179"/>
    </row>
    <row r="2574" spans="1:5" ht="24.4" customHeight="1" x14ac:dyDescent="0.25">
      <c r="A2574" s="176" t="s">
        <v>4927</v>
      </c>
      <c r="B2574" s="177" t="s">
        <v>4928</v>
      </c>
      <c r="C2574" s="176" t="s">
        <v>605</v>
      </c>
      <c r="D2574" s="181">
        <v>21.84</v>
      </c>
      <c r="E2574" s="179"/>
    </row>
    <row r="2575" spans="1:5" ht="24.4" customHeight="1" x14ac:dyDescent="0.25">
      <c r="A2575" s="176" t="s">
        <v>4929</v>
      </c>
      <c r="B2575" s="177" t="s">
        <v>4930</v>
      </c>
      <c r="C2575" s="176" t="s">
        <v>605</v>
      </c>
      <c r="D2575" s="181">
        <v>21.94</v>
      </c>
      <c r="E2575" s="179"/>
    </row>
    <row r="2576" spans="1:5" ht="24.4" customHeight="1" x14ac:dyDescent="0.25">
      <c r="A2576" s="176" t="s">
        <v>4931</v>
      </c>
      <c r="B2576" s="177" t="s">
        <v>4932</v>
      </c>
      <c r="C2576" s="176" t="s">
        <v>605</v>
      </c>
      <c r="D2576" s="181">
        <v>21.74</v>
      </c>
      <c r="E2576" s="179"/>
    </row>
    <row r="2577" spans="1:5" ht="12.2" customHeight="1" x14ac:dyDescent="0.25">
      <c r="A2577" s="176" t="s">
        <v>4933</v>
      </c>
      <c r="B2577" s="177" t="s">
        <v>4934</v>
      </c>
      <c r="C2577" s="176" t="s">
        <v>605</v>
      </c>
      <c r="D2577" s="181">
        <v>21.67</v>
      </c>
      <c r="E2577" s="179"/>
    </row>
    <row r="2578" spans="1:5" ht="24.4" customHeight="1" x14ac:dyDescent="0.25">
      <c r="A2578" s="176" t="s">
        <v>4935</v>
      </c>
      <c r="B2578" s="177" t="s">
        <v>4936</v>
      </c>
      <c r="C2578" s="176" t="s">
        <v>605</v>
      </c>
      <c r="D2578" s="181">
        <v>21.78</v>
      </c>
      <c r="E2578" s="179"/>
    </row>
    <row r="2579" spans="1:5" ht="12.2" customHeight="1" x14ac:dyDescent="0.25">
      <c r="A2579" s="172">
        <v>9024</v>
      </c>
      <c r="B2579" s="173" t="s">
        <v>4937</v>
      </c>
      <c r="C2579" s="174"/>
      <c r="D2579" s="175"/>
      <c r="E2579" s="175"/>
    </row>
    <row r="2580" spans="1:5" ht="12.2" customHeight="1" x14ac:dyDescent="0.25">
      <c r="A2580" s="176" t="s">
        <v>4938</v>
      </c>
      <c r="B2580" s="177" t="s">
        <v>4939</v>
      </c>
      <c r="C2580" s="176" t="s">
        <v>185</v>
      </c>
      <c r="D2580" s="180">
        <v>118.06</v>
      </c>
      <c r="E2580" s="179"/>
    </row>
    <row r="2581" spans="1:5" ht="12.2" customHeight="1" x14ac:dyDescent="0.25">
      <c r="A2581" s="176" t="s">
        <v>4940</v>
      </c>
      <c r="B2581" s="177" t="s">
        <v>4941</v>
      </c>
      <c r="C2581" s="176" t="s">
        <v>605</v>
      </c>
      <c r="D2581" s="178">
        <v>9.09</v>
      </c>
      <c r="E2581" s="179"/>
    </row>
    <row r="2582" spans="1:5" ht="12.2" customHeight="1" x14ac:dyDescent="0.25">
      <c r="A2582" s="176" t="s">
        <v>4942</v>
      </c>
      <c r="B2582" s="177" t="s">
        <v>4943</v>
      </c>
      <c r="C2582" s="176" t="s">
        <v>605</v>
      </c>
      <c r="D2582" s="180">
        <v>114.74</v>
      </c>
      <c r="E2582" s="179"/>
    </row>
    <row r="2583" spans="1:5" ht="12.2" customHeight="1" x14ac:dyDescent="0.25">
      <c r="A2583" s="176" t="s">
        <v>4944</v>
      </c>
      <c r="B2583" s="177" t="s">
        <v>4945</v>
      </c>
      <c r="C2583" s="176" t="s">
        <v>605</v>
      </c>
      <c r="D2583" s="180">
        <v>105.86</v>
      </c>
      <c r="E2583" s="179"/>
    </row>
    <row r="2584" spans="1:5" ht="12.2" customHeight="1" x14ac:dyDescent="0.25">
      <c r="A2584" s="176" t="s">
        <v>4946</v>
      </c>
      <c r="B2584" s="177" t="s">
        <v>4947</v>
      </c>
      <c r="C2584" s="176" t="s">
        <v>605</v>
      </c>
      <c r="D2584" s="180">
        <v>107.81</v>
      </c>
      <c r="E2584" s="179"/>
    </row>
    <row r="2585" spans="1:5" ht="12.2" customHeight="1" x14ac:dyDescent="0.25">
      <c r="A2585" s="176" t="s">
        <v>4948</v>
      </c>
      <c r="B2585" s="177" t="s">
        <v>4949</v>
      </c>
      <c r="C2585" s="176" t="s">
        <v>605</v>
      </c>
      <c r="D2585" s="180">
        <v>108.96</v>
      </c>
      <c r="E2585" s="179"/>
    </row>
    <row r="2586" spans="1:5" ht="12.2" customHeight="1" x14ac:dyDescent="0.25">
      <c r="A2586" s="172">
        <v>8688</v>
      </c>
      <c r="B2586" s="173" t="s">
        <v>4950</v>
      </c>
      <c r="C2586" s="174"/>
      <c r="D2586" s="175"/>
      <c r="E2586" s="175"/>
    </row>
    <row r="2587" spans="1:5" ht="12.2" customHeight="1" x14ac:dyDescent="0.25">
      <c r="A2587" s="172">
        <v>9026</v>
      </c>
      <c r="B2587" s="173" t="s">
        <v>4951</v>
      </c>
      <c r="C2587" s="174"/>
      <c r="D2587" s="175"/>
      <c r="E2587" s="175"/>
    </row>
    <row r="2588" spans="1:5" ht="12.2" customHeight="1" x14ac:dyDescent="0.25">
      <c r="A2588" s="176" t="s">
        <v>4952</v>
      </c>
      <c r="B2588" s="177" t="s">
        <v>4953</v>
      </c>
      <c r="C2588" s="176" t="s">
        <v>44</v>
      </c>
      <c r="D2588" s="181">
        <v>37.81</v>
      </c>
      <c r="E2588" s="179"/>
    </row>
    <row r="2589" spans="1:5" ht="12.2" customHeight="1" x14ac:dyDescent="0.25">
      <c r="A2589" s="176" t="s">
        <v>4954</v>
      </c>
      <c r="B2589" s="177" t="s">
        <v>4955</v>
      </c>
      <c r="C2589" s="176" t="s">
        <v>44</v>
      </c>
      <c r="D2589" s="181">
        <v>46.83</v>
      </c>
      <c r="E2589" s="179"/>
    </row>
    <row r="2590" spans="1:5" ht="12.2" customHeight="1" x14ac:dyDescent="0.25">
      <c r="A2590" s="176" t="s">
        <v>4956</v>
      </c>
      <c r="B2590" s="177" t="s">
        <v>4957</v>
      </c>
      <c r="C2590" s="176" t="s">
        <v>44</v>
      </c>
      <c r="D2590" s="181">
        <v>32.46</v>
      </c>
      <c r="E2590" s="179"/>
    </row>
    <row r="2591" spans="1:5" ht="12.2" customHeight="1" x14ac:dyDescent="0.25">
      <c r="A2591" s="172">
        <v>9027</v>
      </c>
      <c r="B2591" s="173" t="s">
        <v>4958</v>
      </c>
      <c r="C2591" s="174"/>
      <c r="D2591" s="175"/>
      <c r="E2591" s="175"/>
    </row>
    <row r="2592" spans="1:5" ht="36.6" customHeight="1" x14ac:dyDescent="0.25">
      <c r="A2592" s="176" t="s">
        <v>4959</v>
      </c>
      <c r="B2592" s="177" t="s">
        <v>4960</v>
      </c>
      <c r="C2592" s="176" t="s">
        <v>185</v>
      </c>
      <c r="D2592" s="181">
        <v>39.43</v>
      </c>
      <c r="E2592" s="179"/>
    </row>
    <row r="2593" spans="1:5" ht="36.6" customHeight="1" x14ac:dyDescent="0.25">
      <c r="A2593" s="176" t="s">
        <v>4961</v>
      </c>
      <c r="B2593" s="177" t="s">
        <v>4962</v>
      </c>
      <c r="C2593" s="176" t="s">
        <v>185</v>
      </c>
      <c r="D2593" s="181">
        <v>29.42</v>
      </c>
      <c r="E2593" s="179"/>
    </row>
    <row r="2594" spans="1:5" ht="12.2" customHeight="1" x14ac:dyDescent="0.25">
      <c r="A2594" s="172">
        <v>9029</v>
      </c>
      <c r="B2594" s="173" t="s">
        <v>2350</v>
      </c>
      <c r="C2594" s="174"/>
      <c r="D2594" s="175"/>
      <c r="E2594" s="175"/>
    </row>
    <row r="2595" spans="1:5" ht="24.4" customHeight="1" x14ac:dyDescent="0.25">
      <c r="A2595" s="176" t="s">
        <v>4963</v>
      </c>
      <c r="B2595" s="177" t="s">
        <v>4964</v>
      </c>
      <c r="C2595" s="176" t="s">
        <v>605</v>
      </c>
      <c r="D2595" s="180">
        <v>105.06</v>
      </c>
      <c r="E2595" s="179"/>
    </row>
    <row r="2596" spans="1:5" ht="24.4" customHeight="1" x14ac:dyDescent="0.25">
      <c r="A2596" s="176" t="s">
        <v>4965</v>
      </c>
      <c r="B2596" s="177" t="s">
        <v>4966</v>
      </c>
      <c r="C2596" s="176" t="s">
        <v>605</v>
      </c>
      <c r="D2596" s="180">
        <v>137.51</v>
      </c>
      <c r="E2596" s="179"/>
    </row>
    <row r="2597" spans="1:5" ht="12.2" customHeight="1" x14ac:dyDescent="0.25">
      <c r="A2597" s="172">
        <v>9030</v>
      </c>
      <c r="B2597" s="173" t="s">
        <v>4967</v>
      </c>
      <c r="C2597" s="174"/>
      <c r="D2597" s="175"/>
      <c r="E2597" s="175"/>
    </row>
    <row r="2598" spans="1:5" ht="12.2" customHeight="1" x14ac:dyDescent="0.25">
      <c r="A2598" s="176" t="s">
        <v>4968</v>
      </c>
      <c r="B2598" s="177" t="s">
        <v>4969</v>
      </c>
      <c r="C2598" s="176" t="s">
        <v>605</v>
      </c>
      <c r="D2598" s="182">
        <v>1030.3</v>
      </c>
      <c r="E2598" s="179"/>
    </row>
    <row r="2599" spans="1:5" ht="12.2" customHeight="1" x14ac:dyDescent="0.25">
      <c r="A2599" s="176" t="s">
        <v>4970</v>
      </c>
      <c r="B2599" s="177" t="s">
        <v>4971</v>
      </c>
      <c r="C2599" s="176" t="s">
        <v>605</v>
      </c>
      <c r="D2599" s="182">
        <v>1724.55</v>
      </c>
      <c r="E2599" s="179"/>
    </row>
    <row r="2600" spans="1:5" ht="12.2" customHeight="1" x14ac:dyDescent="0.25">
      <c r="A2600" s="176" t="s">
        <v>4972</v>
      </c>
      <c r="B2600" s="177" t="s">
        <v>4973</v>
      </c>
      <c r="C2600" s="176" t="s">
        <v>605</v>
      </c>
      <c r="D2600" s="182">
        <v>1444.05</v>
      </c>
      <c r="E2600" s="179"/>
    </row>
    <row r="2601" spans="1:5" ht="12.2" customHeight="1" x14ac:dyDescent="0.25">
      <c r="A2601" s="176" t="s">
        <v>4974</v>
      </c>
      <c r="B2601" s="177" t="s">
        <v>4975</v>
      </c>
      <c r="C2601" s="176" t="s">
        <v>605</v>
      </c>
      <c r="D2601" s="180">
        <v>683.17</v>
      </c>
      <c r="E2601" s="179"/>
    </row>
    <row r="2602" spans="1:5" ht="12.2" customHeight="1" x14ac:dyDescent="0.25">
      <c r="A2602" s="176" t="s">
        <v>4976</v>
      </c>
      <c r="B2602" s="177" t="s">
        <v>4977</v>
      </c>
      <c r="C2602" s="176" t="s">
        <v>605</v>
      </c>
      <c r="D2602" s="182">
        <v>2474.11</v>
      </c>
      <c r="E2602" s="179"/>
    </row>
    <row r="2603" spans="1:5" ht="12.2" customHeight="1" x14ac:dyDescent="0.25">
      <c r="A2603" s="176" t="s">
        <v>4978</v>
      </c>
      <c r="B2603" s="177" t="s">
        <v>4979</v>
      </c>
      <c r="C2603" s="176" t="s">
        <v>605</v>
      </c>
      <c r="D2603" s="182">
        <v>5279.71</v>
      </c>
      <c r="E2603" s="179"/>
    </row>
    <row r="2604" spans="1:5" ht="12.2" customHeight="1" x14ac:dyDescent="0.25">
      <c r="A2604" s="176" t="s">
        <v>4980</v>
      </c>
      <c r="B2604" s="177" t="s">
        <v>4981</v>
      </c>
      <c r="C2604" s="176" t="s">
        <v>605</v>
      </c>
      <c r="D2604" s="180">
        <v>854.32</v>
      </c>
      <c r="E2604" s="179"/>
    </row>
    <row r="2605" spans="1:5" ht="12.2" customHeight="1" x14ac:dyDescent="0.25">
      <c r="A2605" s="172">
        <v>9031</v>
      </c>
      <c r="B2605" s="173" t="s">
        <v>4982</v>
      </c>
      <c r="C2605" s="174"/>
      <c r="D2605" s="175"/>
      <c r="E2605" s="175"/>
    </row>
    <row r="2606" spans="1:5" ht="12.2" customHeight="1" x14ac:dyDescent="0.25">
      <c r="A2606" s="176" t="s">
        <v>4983</v>
      </c>
      <c r="B2606" s="177" t="s">
        <v>4984</v>
      </c>
      <c r="C2606" s="176" t="s">
        <v>605</v>
      </c>
      <c r="D2606" s="180">
        <v>110.06</v>
      </c>
      <c r="E2606" s="179"/>
    </row>
    <row r="2607" spans="1:5" ht="12.2" customHeight="1" x14ac:dyDescent="0.25">
      <c r="A2607" s="176" t="s">
        <v>4985</v>
      </c>
      <c r="B2607" s="177" t="s">
        <v>4986</v>
      </c>
      <c r="C2607" s="176" t="s">
        <v>605</v>
      </c>
      <c r="D2607" s="180">
        <v>187.7</v>
      </c>
      <c r="E2607" s="179"/>
    </row>
    <row r="2608" spans="1:5" ht="12.2" customHeight="1" x14ac:dyDescent="0.25">
      <c r="A2608" s="176" t="s">
        <v>4987</v>
      </c>
      <c r="B2608" s="177" t="s">
        <v>4988</v>
      </c>
      <c r="C2608" s="176" t="s">
        <v>605</v>
      </c>
      <c r="D2608" s="180">
        <v>159.97</v>
      </c>
      <c r="E2608" s="179"/>
    </row>
    <row r="2609" spans="1:5" ht="12.2" customHeight="1" x14ac:dyDescent="0.25">
      <c r="A2609" s="176" t="s">
        <v>4989</v>
      </c>
      <c r="B2609" s="177" t="s">
        <v>4990</v>
      </c>
      <c r="C2609" s="176" t="s">
        <v>605</v>
      </c>
      <c r="D2609" s="181">
        <v>63.1</v>
      </c>
      <c r="E2609" s="179"/>
    </row>
    <row r="2610" spans="1:5" ht="12.2" customHeight="1" x14ac:dyDescent="0.25">
      <c r="A2610" s="176" t="s">
        <v>4991</v>
      </c>
      <c r="B2610" s="177" t="s">
        <v>4992</v>
      </c>
      <c r="C2610" s="176" t="s">
        <v>605</v>
      </c>
      <c r="D2610" s="180">
        <v>311</v>
      </c>
      <c r="E2610" s="179"/>
    </row>
    <row r="2611" spans="1:5" ht="12.2" customHeight="1" x14ac:dyDescent="0.25">
      <c r="A2611" s="176" t="s">
        <v>4993</v>
      </c>
      <c r="B2611" s="177" t="s">
        <v>4994</v>
      </c>
      <c r="C2611" s="176" t="s">
        <v>605</v>
      </c>
      <c r="D2611" s="180">
        <v>334.18</v>
      </c>
      <c r="E2611" s="179"/>
    </row>
    <row r="2612" spans="1:5" ht="12.2" customHeight="1" x14ac:dyDescent="0.25">
      <c r="A2612" s="176" t="s">
        <v>4995</v>
      </c>
      <c r="B2612" s="177" t="s">
        <v>4996</v>
      </c>
      <c r="C2612" s="176" t="s">
        <v>605</v>
      </c>
      <c r="D2612" s="181">
        <v>76.709999999999994</v>
      </c>
      <c r="E2612" s="179"/>
    </row>
    <row r="2613" spans="1:5" ht="12.2" customHeight="1" x14ac:dyDescent="0.25">
      <c r="A2613" s="172">
        <v>9032</v>
      </c>
      <c r="B2613" s="173" t="s">
        <v>4997</v>
      </c>
      <c r="C2613" s="174"/>
      <c r="D2613" s="175"/>
      <c r="E2613" s="175"/>
    </row>
    <row r="2614" spans="1:5" ht="12.2" customHeight="1" x14ac:dyDescent="0.25">
      <c r="A2614" s="176" t="s">
        <v>4998</v>
      </c>
      <c r="B2614" s="177" t="s">
        <v>4999</v>
      </c>
      <c r="C2614" s="176" t="s">
        <v>605</v>
      </c>
      <c r="D2614" s="181">
        <v>61.26</v>
      </c>
      <c r="E2614" s="179"/>
    </row>
    <row r="2615" spans="1:5" ht="12.2" customHeight="1" x14ac:dyDescent="0.25">
      <c r="A2615" s="176" t="s">
        <v>5000</v>
      </c>
      <c r="B2615" s="177" t="s">
        <v>5001</v>
      </c>
      <c r="C2615" s="176" t="s">
        <v>605</v>
      </c>
      <c r="D2615" s="180">
        <v>139.80000000000001</v>
      </c>
      <c r="E2615" s="179"/>
    </row>
    <row r="2616" spans="1:5" ht="12.2" customHeight="1" x14ac:dyDescent="0.25">
      <c r="A2616" s="176" t="s">
        <v>5002</v>
      </c>
      <c r="B2616" s="177" t="s">
        <v>5003</v>
      </c>
      <c r="C2616" s="176" t="s">
        <v>605</v>
      </c>
      <c r="D2616" s="180">
        <v>111.73</v>
      </c>
      <c r="E2616" s="179"/>
    </row>
    <row r="2617" spans="1:5" ht="12.2" customHeight="1" x14ac:dyDescent="0.25">
      <c r="A2617" s="176" t="s">
        <v>5004</v>
      </c>
      <c r="B2617" s="177" t="s">
        <v>5005</v>
      </c>
      <c r="C2617" s="176" t="s">
        <v>605</v>
      </c>
      <c r="D2617" s="181">
        <v>46.8</v>
      </c>
      <c r="E2617" s="179"/>
    </row>
    <row r="2618" spans="1:5" ht="12.2" customHeight="1" x14ac:dyDescent="0.25">
      <c r="A2618" s="176" t="s">
        <v>5006</v>
      </c>
      <c r="B2618" s="177" t="s">
        <v>5007</v>
      </c>
      <c r="C2618" s="176" t="s">
        <v>605</v>
      </c>
      <c r="D2618" s="180">
        <v>190.34</v>
      </c>
      <c r="E2618" s="179"/>
    </row>
    <row r="2619" spans="1:5" ht="12.2" customHeight="1" x14ac:dyDescent="0.25">
      <c r="A2619" s="176" t="s">
        <v>5008</v>
      </c>
      <c r="B2619" s="177" t="s">
        <v>5009</v>
      </c>
      <c r="C2619" s="176" t="s">
        <v>605</v>
      </c>
      <c r="D2619" s="180">
        <v>304.33</v>
      </c>
      <c r="E2619" s="179"/>
    </row>
    <row r="2620" spans="1:5" ht="12.2" customHeight="1" x14ac:dyDescent="0.25">
      <c r="A2620" s="176" t="s">
        <v>5010</v>
      </c>
      <c r="B2620" s="177" t="s">
        <v>5011</v>
      </c>
      <c r="C2620" s="176" t="s">
        <v>605</v>
      </c>
      <c r="D2620" s="181">
        <v>50.52</v>
      </c>
      <c r="E2620" s="179"/>
    </row>
    <row r="2621" spans="1:5" ht="12.2" customHeight="1" x14ac:dyDescent="0.25">
      <c r="A2621" s="172">
        <v>9033</v>
      </c>
      <c r="B2621" s="173" t="s">
        <v>5012</v>
      </c>
      <c r="C2621" s="174"/>
      <c r="D2621" s="175"/>
      <c r="E2621" s="175"/>
    </row>
    <row r="2622" spans="1:5" ht="12.2" customHeight="1" x14ac:dyDescent="0.25">
      <c r="A2622" s="176" t="s">
        <v>5013</v>
      </c>
      <c r="B2622" s="177" t="s">
        <v>5014</v>
      </c>
      <c r="C2622" s="176" t="s">
        <v>605</v>
      </c>
      <c r="D2622" s="180">
        <v>236.09</v>
      </c>
      <c r="E2622" s="179"/>
    </row>
    <row r="2623" spans="1:5" ht="12.2" customHeight="1" x14ac:dyDescent="0.25">
      <c r="A2623" s="176" t="s">
        <v>5015</v>
      </c>
      <c r="B2623" s="177" t="s">
        <v>5016</v>
      </c>
      <c r="C2623" s="176" t="s">
        <v>605</v>
      </c>
      <c r="D2623" s="180">
        <v>176.26</v>
      </c>
      <c r="E2623" s="179"/>
    </row>
    <row r="2624" spans="1:5" ht="12.2" customHeight="1" x14ac:dyDescent="0.25">
      <c r="A2624" s="172">
        <v>9034</v>
      </c>
      <c r="B2624" s="173" t="s">
        <v>5017</v>
      </c>
      <c r="C2624" s="174"/>
      <c r="D2624" s="175"/>
      <c r="E2624" s="175"/>
    </row>
    <row r="2625" spans="1:5" ht="24.4" customHeight="1" x14ac:dyDescent="0.25">
      <c r="A2625" s="176" t="s">
        <v>5018</v>
      </c>
      <c r="B2625" s="177" t="s">
        <v>5019</v>
      </c>
      <c r="C2625" s="176" t="s">
        <v>605</v>
      </c>
      <c r="D2625" s="180">
        <v>480.69</v>
      </c>
      <c r="E2625" s="179"/>
    </row>
    <row r="2626" spans="1:5" ht="24.4" customHeight="1" x14ac:dyDescent="0.25">
      <c r="A2626" s="176" t="s">
        <v>5020</v>
      </c>
      <c r="B2626" s="177" t="s">
        <v>5021</v>
      </c>
      <c r="C2626" s="176" t="s">
        <v>605</v>
      </c>
      <c r="D2626" s="180">
        <v>376.03</v>
      </c>
      <c r="E2626" s="179"/>
    </row>
    <row r="2627" spans="1:5" ht="12.2" customHeight="1" x14ac:dyDescent="0.25">
      <c r="A2627" s="176" t="s">
        <v>5022</v>
      </c>
      <c r="B2627" s="177" t="s">
        <v>5023</v>
      </c>
      <c r="C2627" s="176" t="s">
        <v>605</v>
      </c>
      <c r="D2627" s="180">
        <v>103.9</v>
      </c>
      <c r="E2627" s="179"/>
    </row>
    <row r="2628" spans="1:5" ht="12.2" customHeight="1" x14ac:dyDescent="0.25">
      <c r="A2628" s="176" t="s">
        <v>5024</v>
      </c>
      <c r="B2628" s="177" t="s">
        <v>5025</v>
      </c>
      <c r="C2628" s="176" t="s">
        <v>605</v>
      </c>
      <c r="D2628" s="180">
        <v>105.15</v>
      </c>
      <c r="E2628" s="179"/>
    </row>
    <row r="2629" spans="1:5" ht="12.2" customHeight="1" x14ac:dyDescent="0.25">
      <c r="A2629" s="172">
        <v>9035</v>
      </c>
      <c r="B2629" s="173" t="s">
        <v>5026</v>
      </c>
      <c r="C2629" s="174"/>
      <c r="D2629" s="175"/>
      <c r="E2629" s="175"/>
    </row>
    <row r="2630" spans="1:5" ht="12.2" customHeight="1" x14ac:dyDescent="0.25">
      <c r="A2630" s="176" t="s">
        <v>5027</v>
      </c>
      <c r="B2630" s="177" t="s">
        <v>5028</v>
      </c>
      <c r="C2630" s="176" t="s">
        <v>605</v>
      </c>
      <c r="D2630" s="182">
        <v>2355.2800000000002</v>
      </c>
      <c r="E2630" s="179"/>
    </row>
    <row r="2631" spans="1:5" ht="12.2" customHeight="1" x14ac:dyDescent="0.25">
      <c r="A2631" s="172">
        <v>9036</v>
      </c>
      <c r="B2631" s="173" t="s">
        <v>5029</v>
      </c>
      <c r="C2631" s="174"/>
      <c r="D2631" s="175"/>
      <c r="E2631" s="175"/>
    </row>
    <row r="2632" spans="1:5" ht="12.2" customHeight="1" x14ac:dyDescent="0.25">
      <c r="A2632" s="176" t="s">
        <v>5030</v>
      </c>
      <c r="B2632" s="177" t="s">
        <v>5031</v>
      </c>
      <c r="C2632" s="176" t="s">
        <v>605</v>
      </c>
      <c r="D2632" s="180">
        <v>760.14</v>
      </c>
      <c r="E2632" s="179"/>
    </row>
    <row r="2633" spans="1:5" ht="12.2" customHeight="1" x14ac:dyDescent="0.25">
      <c r="A2633" s="176" t="s">
        <v>5032</v>
      </c>
      <c r="B2633" s="177" t="s">
        <v>5033</v>
      </c>
      <c r="C2633" s="176" t="s">
        <v>605</v>
      </c>
      <c r="D2633" s="180">
        <v>322.04000000000002</v>
      </c>
      <c r="E2633" s="179"/>
    </row>
    <row r="2634" spans="1:5" ht="12.2" customHeight="1" x14ac:dyDescent="0.25">
      <c r="A2634" s="172">
        <v>9037</v>
      </c>
      <c r="B2634" s="173" t="s">
        <v>5034</v>
      </c>
      <c r="C2634" s="174"/>
      <c r="D2634" s="175"/>
      <c r="E2634" s="175"/>
    </row>
    <row r="2635" spans="1:5" ht="73.150000000000006" customHeight="1" x14ac:dyDescent="0.25">
      <c r="A2635" s="176" t="s">
        <v>5035</v>
      </c>
      <c r="B2635" s="177" t="s">
        <v>5036</v>
      </c>
      <c r="C2635" s="176" t="s">
        <v>185</v>
      </c>
      <c r="D2635" s="182">
        <v>2540.92</v>
      </c>
      <c r="E2635" s="179"/>
    </row>
    <row r="2636" spans="1:5" ht="12.2" customHeight="1" x14ac:dyDescent="0.25">
      <c r="A2636" s="172">
        <v>9038</v>
      </c>
      <c r="B2636" s="173" t="s">
        <v>5037</v>
      </c>
      <c r="C2636" s="174"/>
      <c r="D2636" s="175"/>
      <c r="E2636" s="175"/>
    </row>
    <row r="2637" spans="1:5" ht="48.75" customHeight="1" x14ac:dyDescent="0.25">
      <c r="A2637" s="176" t="s">
        <v>5038</v>
      </c>
      <c r="B2637" s="177" t="s">
        <v>5039</v>
      </c>
      <c r="C2637" s="176" t="s">
        <v>185</v>
      </c>
      <c r="D2637" s="181">
        <v>78.739999999999995</v>
      </c>
      <c r="E2637" s="179"/>
    </row>
    <row r="2638" spans="1:5" ht="48.75" customHeight="1" x14ac:dyDescent="0.25">
      <c r="A2638" s="176" t="s">
        <v>5040</v>
      </c>
      <c r="B2638" s="177" t="s">
        <v>5041</v>
      </c>
      <c r="C2638" s="176" t="s">
        <v>185</v>
      </c>
      <c r="D2638" s="180">
        <v>114.24</v>
      </c>
      <c r="E2638" s="179"/>
    </row>
    <row r="2639" spans="1:5" ht="12.2" customHeight="1" x14ac:dyDescent="0.25">
      <c r="A2639" s="176" t="s">
        <v>5042</v>
      </c>
      <c r="B2639" s="177" t="s">
        <v>5043</v>
      </c>
      <c r="C2639" s="176" t="s">
        <v>605</v>
      </c>
      <c r="D2639" s="180">
        <v>135.5</v>
      </c>
      <c r="E2639" s="179"/>
    </row>
    <row r="2640" spans="1:5" ht="12.2" customHeight="1" x14ac:dyDescent="0.25">
      <c r="A2640" s="176" t="s">
        <v>5044</v>
      </c>
      <c r="B2640" s="177" t="s">
        <v>5045</v>
      </c>
      <c r="C2640" s="176" t="s">
        <v>605</v>
      </c>
      <c r="D2640" s="180">
        <v>240</v>
      </c>
      <c r="E2640" s="179"/>
    </row>
    <row r="2641" spans="1:5" ht="12.2" customHeight="1" x14ac:dyDescent="0.25">
      <c r="A2641" s="176" t="s">
        <v>5046</v>
      </c>
      <c r="B2641" s="177" t="s">
        <v>5047</v>
      </c>
      <c r="C2641" s="176" t="s">
        <v>605</v>
      </c>
      <c r="D2641" s="180">
        <v>203.9</v>
      </c>
      <c r="E2641" s="179"/>
    </row>
    <row r="2642" spans="1:5" ht="12.2" customHeight="1" x14ac:dyDescent="0.25">
      <c r="A2642" s="176" t="s">
        <v>5048</v>
      </c>
      <c r="B2642" s="177" t="s">
        <v>5049</v>
      </c>
      <c r="C2642" s="176" t="s">
        <v>605</v>
      </c>
      <c r="D2642" s="181">
        <v>88.95</v>
      </c>
      <c r="E2642" s="179"/>
    </row>
    <row r="2643" spans="1:5" ht="12.2" customHeight="1" x14ac:dyDescent="0.25">
      <c r="A2643" s="176" t="s">
        <v>5050</v>
      </c>
      <c r="B2643" s="177" t="s">
        <v>5051</v>
      </c>
      <c r="C2643" s="176" t="s">
        <v>605</v>
      </c>
      <c r="D2643" s="180">
        <v>328.35</v>
      </c>
      <c r="E2643" s="179"/>
    </row>
    <row r="2644" spans="1:5" ht="12.2" customHeight="1" x14ac:dyDescent="0.25">
      <c r="A2644" s="176" t="s">
        <v>5052</v>
      </c>
      <c r="B2644" s="177" t="s">
        <v>5053</v>
      </c>
      <c r="C2644" s="176" t="s">
        <v>605</v>
      </c>
      <c r="D2644" s="180">
        <v>116.5</v>
      </c>
      <c r="E2644" s="179"/>
    </row>
    <row r="2645" spans="1:5" ht="12.2" customHeight="1" x14ac:dyDescent="0.25">
      <c r="A2645" s="176" t="s">
        <v>5054</v>
      </c>
      <c r="B2645" s="177" t="s">
        <v>5055</v>
      </c>
      <c r="C2645" s="176" t="s">
        <v>605</v>
      </c>
      <c r="D2645" s="181">
        <v>28.73</v>
      </c>
      <c r="E2645" s="179"/>
    </row>
    <row r="2646" spans="1:5" ht="24.4" customHeight="1" x14ac:dyDescent="0.25">
      <c r="A2646" s="176" t="s">
        <v>5056</v>
      </c>
      <c r="B2646" s="177" t="s">
        <v>5057</v>
      </c>
      <c r="C2646" s="176" t="s">
        <v>185</v>
      </c>
      <c r="D2646" s="181">
        <v>13.74</v>
      </c>
      <c r="E2646" s="179"/>
    </row>
    <row r="2647" spans="1:5" ht="24.4" customHeight="1" x14ac:dyDescent="0.25">
      <c r="A2647" s="176" t="s">
        <v>5058</v>
      </c>
      <c r="B2647" s="177" t="s">
        <v>5059</v>
      </c>
      <c r="C2647" s="176" t="s">
        <v>185</v>
      </c>
      <c r="D2647" s="181">
        <v>13.52</v>
      </c>
      <c r="E2647" s="179"/>
    </row>
    <row r="2648" spans="1:5" ht="36.6" customHeight="1" x14ac:dyDescent="0.25">
      <c r="A2648" s="176" t="s">
        <v>5060</v>
      </c>
      <c r="B2648" s="177" t="s">
        <v>5061</v>
      </c>
      <c r="C2648" s="176" t="s">
        <v>185</v>
      </c>
      <c r="D2648" s="181">
        <v>13.51</v>
      </c>
      <c r="E2648" s="179"/>
    </row>
    <row r="2649" spans="1:5" ht="36.6" customHeight="1" x14ac:dyDescent="0.25">
      <c r="A2649" s="176" t="s">
        <v>5062</v>
      </c>
      <c r="B2649" s="177" t="s">
        <v>5063</v>
      </c>
      <c r="C2649" s="176" t="s">
        <v>185</v>
      </c>
      <c r="D2649" s="181">
        <v>16.170000000000002</v>
      </c>
      <c r="E2649" s="179"/>
    </row>
    <row r="2650" spans="1:5" ht="12.2" customHeight="1" x14ac:dyDescent="0.25">
      <c r="A2650" s="172">
        <v>8689</v>
      </c>
      <c r="B2650" s="173" t="s">
        <v>5064</v>
      </c>
      <c r="C2650" s="174"/>
      <c r="D2650" s="175"/>
      <c r="E2650" s="175"/>
    </row>
    <row r="2651" spans="1:5" ht="12.2" customHeight="1" x14ac:dyDescent="0.25">
      <c r="A2651" s="172">
        <v>9039</v>
      </c>
      <c r="B2651" s="173" t="s">
        <v>5065</v>
      </c>
      <c r="C2651" s="174"/>
      <c r="D2651" s="175"/>
      <c r="E2651" s="175"/>
    </row>
    <row r="2652" spans="1:5" ht="48.75" customHeight="1" x14ac:dyDescent="0.25">
      <c r="A2652" s="176" t="s">
        <v>5066</v>
      </c>
      <c r="B2652" s="177" t="s">
        <v>5067</v>
      </c>
      <c r="C2652" s="176" t="s">
        <v>185</v>
      </c>
      <c r="D2652" s="180">
        <v>243.05</v>
      </c>
      <c r="E2652" s="179"/>
    </row>
    <row r="2653" spans="1:5" ht="36.6" customHeight="1" x14ac:dyDescent="0.25">
      <c r="A2653" s="176" t="s">
        <v>5068</v>
      </c>
      <c r="B2653" s="177" t="s">
        <v>5069</v>
      </c>
      <c r="C2653" s="176" t="s">
        <v>185</v>
      </c>
      <c r="D2653" s="180">
        <v>124.41</v>
      </c>
      <c r="E2653" s="179"/>
    </row>
    <row r="2654" spans="1:5" ht="36.6" customHeight="1" x14ac:dyDescent="0.25">
      <c r="A2654" s="176" t="s">
        <v>5070</v>
      </c>
      <c r="B2654" s="177" t="s">
        <v>5071</v>
      </c>
      <c r="C2654" s="176" t="s">
        <v>185</v>
      </c>
      <c r="D2654" s="180">
        <v>236</v>
      </c>
      <c r="E2654" s="179"/>
    </row>
    <row r="2655" spans="1:5" ht="12.2" customHeight="1" x14ac:dyDescent="0.25">
      <c r="A2655" s="172">
        <v>9040</v>
      </c>
      <c r="B2655" s="173" t="s">
        <v>5072</v>
      </c>
      <c r="C2655" s="174"/>
      <c r="D2655" s="175"/>
      <c r="E2655" s="175"/>
    </row>
    <row r="2656" spans="1:5" ht="12.2" customHeight="1" x14ac:dyDescent="0.25">
      <c r="A2656" s="176" t="s">
        <v>5073</v>
      </c>
      <c r="B2656" s="177" t="s">
        <v>5074</v>
      </c>
      <c r="C2656" s="176" t="s">
        <v>51</v>
      </c>
      <c r="D2656" s="180">
        <v>357.85</v>
      </c>
      <c r="E2656" s="179"/>
    </row>
    <row r="2657" spans="1:5" ht="12.2" customHeight="1" x14ac:dyDescent="0.25">
      <c r="A2657" s="172">
        <v>9041</v>
      </c>
      <c r="B2657" s="173" t="s">
        <v>5075</v>
      </c>
      <c r="C2657" s="174"/>
      <c r="D2657" s="175"/>
      <c r="E2657" s="175"/>
    </row>
    <row r="2658" spans="1:5" ht="36.6" customHeight="1" x14ac:dyDescent="0.25">
      <c r="A2658" s="176" t="s">
        <v>5076</v>
      </c>
      <c r="B2658" s="177" t="s">
        <v>5077</v>
      </c>
      <c r="C2658" s="176" t="s">
        <v>51</v>
      </c>
      <c r="D2658" s="180">
        <v>139.47</v>
      </c>
      <c r="E2658" s="179"/>
    </row>
    <row r="2659" spans="1:5" ht="36.6" customHeight="1" x14ac:dyDescent="0.25">
      <c r="A2659" s="176" t="s">
        <v>5078</v>
      </c>
      <c r="B2659" s="177" t="s">
        <v>5079</v>
      </c>
      <c r="C2659" s="176" t="s">
        <v>51</v>
      </c>
      <c r="D2659" s="180">
        <v>172.44</v>
      </c>
      <c r="E2659" s="179"/>
    </row>
    <row r="2660" spans="1:5" ht="36.6" customHeight="1" x14ac:dyDescent="0.25">
      <c r="A2660" s="176" t="s">
        <v>5080</v>
      </c>
      <c r="B2660" s="177" t="s">
        <v>5081</v>
      </c>
      <c r="C2660" s="176" t="s">
        <v>51</v>
      </c>
      <c r="D2660" s="180">
        <v>233.83</v>
      </c>
      <c r="E2660" s="179"/>
    </row>
    <row r="2661" spans="1:5" ht="12.2" customHeight="1" x14ac:dyDescent="0.25">
      <c r="A2661" s="172">
        <v>9042</v>
      </c>
      <c r="B2661" s="173" t="s">
        <v>5082</v>
      </c>
      <c r="C2661" s="174"/>
      <c r="D2661" s="175"/>
      <c r="E2661" s="175"/>
    </row>
    <row r="2662" spans="1:5" ht="48.75" customHeight="1" x14ac:dyDescent="0.25">
      <c r="A2662" s="176" t="s">
        <v>5083</v>
      </c>
      <c r="B2662" s="177" t="s">
        <v>5084</v>
      </c>
      <c r="C2662" s="176" t="s">
        <v>51</v>
      </c>
      <c r="D2662" s="180">
        <v>147.99</v>
      </c>
      <c r="E2662" s="179"/>
    </row>
    <row r="2663" spans="1:5" ht="48.75" customHeight="1" x14ac:dyDescent="0.25">
      <c r="A2663" s="176" t="s">
        <v>5085</v>
      </c>
      <c r="B2663" s="177" t="s">
        <v>5086</v>
      </c>
      <c r="C2663" s="176" t="s">
        <v>51</v>
      </c>
      <c r="D2663" s="180">
        <v>134.9</v>
      </c>
      <c r="E2663" s="179"/>
    </row>
    <row r="2664" spans="1:5" ht="12.2" customHeight="1" x14ac:dyDescent="0.25">
      <c r="A2664" s="172">
        <v>9043</v>
      </c>
      <c r="B2664" s="173" t="s">
        <v>5087</v>
      </c>
      <c r="C2664" s="174"/>
      <c r="D2664" s="175"/>
      <c r="E2664" s="175"/>
    </row>
    <row r="2665" spans="1:5" ht="36.6" customHeight="1" x14ac:dyDescent="0.25">
      <c r="A2665" s="176" t="s">
        <v>5088</v>
      </c>
      <c r="B2665" s="177" t="s">
        <v>5089</v>
      </c>
      <c r="C2665" s="176" t="s">
        <v>51</v>
      </c>
      <c r="D2665" s="180">
        <v>348.28</v>
      </c>
      <c r="E2665" s="179"/>
    </row>
    <row r="2666" spans="1:5" ht="36.6" customHeight="1" x14ac:dyDescent="0.25">
      <c r="A2666" s="176" t="s">
        <v>5090</v>
      </c>
      <c r="B2666" s="177" t="s">
        <v>5091</v>
      </c>
      <c r="C2666" s="176" t="s">
        <v>51</v>
      </c>
      <c r="D2666" s="180">
        <v>218.76</v>
      </c>
      <c r="E2666" s="179"/>
    </row>
    <row r="2667" spans="1:5" ht="36.6" customHeight="1" x14ac:dyDescent="0.25">
      <c r="A2667" s="176" t="s">
        <v>5092</v>
      </c>
      <c r="B2667" s="177" t="s">
        <v>5093</v>
      </c>
      <c r="C2667" s="176" t="s">
        <v>51</v>
      </c>
      <c r="D2667" s="180">
        <v>275.89</v>
      </c>
      <c r="E2667" s="179"/>
    </row>
    <row r="2668" spans="1:5" ht="12.2" customHeight="1" x14ac:dyDescent="0.25">
      <c r="A2668" s="172">
        <v>8690</v>
      </c>
      <c r="B2668" s="173" t="s">
        <v>5094</v>
      </c>
      <c r="C2668" s="174"/>
      <c r="D2668" s="175"/>
      <c r="E2668" s="175"/>
    </row>
    <row r="2669" spans="1:5" ht="12.2" customHeight="1" x14ac:dyDescent="0.25">
      <c r="A2669" s="172">
        <v>9045</v>
      </c>
      <c r="B2669" s="173" t="s">
        <v>5095</v>
      </c>
      <c r="C2669" s="174"/>
      <c r="D2669" s="175"/>
      <c r="E2669" s="175"/>
    </row>
    <row r="2670" spans="1:5" ht="12.2" customHeight="1" x14ac:dyDescent="0.25">
      <c r="A2670" s="176" t="s">
        <v>5096</v>
      </c>
      <c r="B2670" s="177" t="s">
        <v>5097</v>
      </c>
      <c r="C2670" s="176" t="s">
        <v>605</v>
      </c>
      <c r="D2670" s="180">
        <v>684.51</v>
      </c>
      <c r="E2670" s="179"/>
    </row>
    <row r="2671" spans="1:5" ht="12.2" customHeight="1" x14ac:dyDescent="0.25">
      <c r="A2671" s="176" t="s">
        <v>5098</v>
      </c>
      <c r="B2671" s="177" t="s">
        <v>5099</v>
      </c>
      <c r="C2671" s="176" t="s">
        <v>249</v>
      </c>
      <c r="D2671" s="180">
        <v>946.22</v>
      </c>
      <c r="E2671" s="179"/>
    </row>
    <row r="2672" spans="1:5" ht="12.2" customHeight="1" x14ac:dyDescent="0.25">
      <c r="A2672" s="172">
        <v>9046</v>
      </c>
      <c r="B2672" s="173" t="s">
        <v>5100</v>
      </c>
      <c r="C2672" s="174"/>
      <c r="D2672" s="175"/>
      <c r="E2672" s="175"/>
    </row>
    <row r="2673" spans="1:5" ht="24.4" customHeight="1" x14ac:dyDescent="0.25">
      <c r="A2673" s="176" t="s">
        <v>5101</v>
      </c>
      <c r="B2673" s="177" t="s">
        <v>5102</v>
      </c>
      <c r="C2673" s="176" t="s">
        <v>605</v>
      </c>
      <c r="D2673" s="181">
        <v>47.53</v>
      </c>
      <c r="E2673" s="179"/>
    </row>
    <row r="2674" spans="1:5" ht="24.4" customHeight="1" x14ac:dyDescent="0.25">
      <c r="A2674" s="176" t="s">
        <v>5103</v>
      </c>
      <c r="B2674" s="177" t="s">
        <v>5104</v>
      </c>
      <c r="C2674" s="176" t="s">
        <v>605</v>
      </c>
      <c r="D2674" s="181">
        <v>52.63</v>
      </c>
      <c r="E2674" s="179"/>
    </row>
    <row r="2675" spans="1:5" ht="24.4" customHeight="1" x14ac:dyDescent="0.25">
      <c r="A2675" s="176" t="s">
        <v>5105</v>
      </c>
      <c r="B2675" s="177" t="s">
        <v>5106</v>
      </c>
      <c r="C2675" s="176" t="s">
        <v>605</v>
      </c>
      <c r="D2675" s="181">
        <v>50.13</v>
      </c>
      <c r="E2675" s="179"/>
    </row>
    <row r="2676" spans="1:5" ht="24.4" customHeight="1" x14ac:dyDescent="0.25">
      <c r="A2676" s="176" t="s">
        <v>5107</v>
      </c>
      <c r="B2676" s="177" t="s">
        <v>5108</v>
      </c>
      <c r="C2676" s="176" t="s">
        <v>605</v>
      </c>
      <c r="D2676" s="180">
        <v>837.6</v>
      </c>
      <c r="E2676" s="179"/>
    </row>
    <row r="2677" spans="1:5" ht="24.4" customHeight="1" x14ac:dyDescent="0.25">
      <c r="A2677" s="176" t="s">
        <v>5109</v>
      </c>
      <c r="B2677" s="177" t="s">
        <v>5110</v>
      </c>
      <c r="C2677" s="176" t="s">
        <v>605</v>
      </c>
      <c r="D2677" s="181">
        <v>15.71</v>
      </c>
      <c r="E2677" s="179"/>
    </row>
    <row r="2678" spans="1:5" ht="24.4" customHeight="1" x14ac:dyDescent="0.25">
      <c r="A2678" s="176" t="s">
        <v>5111</v>
      </c>
      <c r="B2678" s="177" t="s">
        <v>5112</v>
      </c>
      <c r="C2678" s="176" t="s">
        <v>605</v>
      </c>
      <c r="D2678" s="181">
        <v>15.75</v>
      </c>
      <c r="E2678" s="179"/>
    </row>
    <row r="2679" spans="1:5" ht="24.4" customHeight="1" x14ac:dyDescent="0.25">
      <c r="A2679" s="176" t="s">
        <v>5113</v>
      </c>
      <c r="B2679" s="177" t="s">
        <v>5114</v>
      </c>
      <c r="C2679" s="176" t="s">
        <v>605</v>
      </c>
      <c r="D2679" s="180">
        <v>206.98</v>
      </c>
      <c r="E2679" s="179"/>
    </row>
    <row r="2680" spans="1:5" ht="24.4" customHeight="1" x14ac:dyDescent="0.25">
      <c r="A2680" s="176" t="s">
        <v>5115</v>
      </c>
      <c r="B2680" s="177" t="s">
        <v>5116</v>
      </c>
      <c r="C2680" s="176" t="s">
        <v>605</v>
      </c>
      <c r="D2680" s="181">
        <v>61.01</v>
      </c>
      <c r="E2680" s="179"/>
    </row>
    <row r="2681" spans="1:5" ht="12.2" customHeight="1" x14ac:dyDescent="0.25">
      <c r="A2681" s="172">
        <v>9047</v>
      </c>
      <c r="B2681" s="173" t="s">
        <v>5117</v>
      </c>
      <c r="C2681" s="174"/>
      <c r="D2681" s="175"/>
      <c r="E2681" s="175"/>
    </row>
    <row r="2682" spans="1:5" ht="12.2" customHeight="1" x14ac:dyDescent="0.25">
      <c r="A2682" s="176" t="s">
        <v>5118</v>
      </c>
      <c r="B2682" s="177" t="s">
        <v>5119</v>
      </c>
      <c r="C2682" s="176" t="s">
        <v>605</v>
      </c>
      <c r="D2682" s="181">
        <v>72.19</v>
      </c>
      <c r="E2682" s="179"/>
    </row>
    <row r="2683" spans="1:5" ht="12.2" customHeight="1" x14ac:dyDescent="0.25">
      <c r="A2683" s="172">
        <v>8691</v>
      </c>
      <c r="B2683" s="173" t="s">
        <v>5120</v>
      </c>
      <c r="C2683" s="174"/>
      <c r="D2683" s="175"/>
      <c r="E2683" s="175"/>
    </row>
    <row r="2684" spans="1:5" ht="12.2" customHeight="1" x14ac:dyDescent="0.25">
      <c r="A2684" s="172">
        <v>9050</v>
      </c>
      <c r="B2684" s="173" t="s">
        <v>5121</v>
      </c>
      <c r="C2684" s="174"/>
      <c r="D2684" s="175"/>
      <c r="E2684" s="175"/>
    </row>
    <row r="2685" spans="1:5" ht="85.35" customHeight="1" x14ac:dyDescent="0.25">
      <c r="A2685" s="176" t="s">
        <v>5122</v>
      </c>
      <c r="B2685" s="177" t="s">
        <v>5123</v>
      </c>
      <c r="C2685" s="176" t="s">
        <v>185</v>
      </c>
      <c r="D2685" s="180">
        <v>141.93</v>
      </c>
      <c r="E2685" s="179"/>
    </row>
    <row r="2686" spans="1:5" ht="60.95" customHeight="1" x14ac:dyDescent="0.25">
      <c r="A2686" s="176" t="s">
        <v>5124</v>
      </c>
      <c r="B2686" s="177" t="s">
        <v>5125</v>
      </c>
      <c r="C2686" s="176" t="s">
        <v>185</v>
      </c>
      <c r="D2686" s="180">
        <v>293.64999999999998</v>
      </c>
      <c r="E2686" s="179"/>
    </row>
    <row r="2687" spans="1:5" ht="73.150000000000006" customHeight="1" x14ac:dyDescent="0.25">
      <c r="A2687" s="176" t="s">
        <v>5126</v>
      </c>
      <c r="B2687" s="177" t="s">
        <v>5127</v>
      </c>
      <c r="C2687" s="176" t="s">
        <v>185</v>
      </c>
      <c r="D2687" s="180">
        <v>201</v>
      </c>
      <c r="E2687" s="179"/>
    </row>
    <row r="2688" spans="1:5" ht="12.2" customHeight="1" x14ac:dyDescent="0.25">
      <c r="A2688" s="172">
        <v>9051</v>
      </c>
      <c r="B2688" s="173" t="s">
        <v>5128</v>
      </c>
      <c r="C2688" s="174"/>
      <c r="D2688" s="175"/>
      <c r="E2688" s="175"/>
    </row>
    <row r="2689" spans="1:5" ht="60.95" customHeight="1" x14ac:dyDescent="0.25">
      <c r="A2689" s="176" t="s">
        <v>5129</v>
      </c>
      <c r="B2689" s="177" t="s">
        <v>5130</v>
      </c>
      <c r="C2689" s="176" t="s">
        <v>185</v>
      </c>
      <c r="D2689" s="180">
        <v>115.65</v>
      </c>
      <c r="E2689" s="179"/>
    </row>
    <row r="2690" spans="1:5" ht="60.95" customHeight="1" x14ac:dyDescent="0.25">
      <c r="A2690" s="176" t="s">
        <v>5131</v>
      </c>
      <c r="B2690" s="177" t="s">
        <v>5132</v>
      </c>
      <c r="C2690" s="176" t="s">
        <v>185</v>
      </c>
      <c r="D2690" s="180">
        <v>157.65</v>
      </c>
      <c r="E2690" s="179"/>
    </row>
    <row r="2691" spans="1:5" ht="12.2" customHeight="1" x14ac:dyDescent="0.25">
      <c r="A2691" s="172">
        <v>9052</v>
      </c>
      <c r="B2691" s="173" t="s">
        <v>5133</v>
      </c>
      <c r="C2691" s="174"/>
      <c r="D2691" s="175"/>
      <c r="E2691" s="175"/>
    </row>
    <row r="2692" spans="1:5" ht="109.7" customHeight="1" x14ac:dyDescent="0.25">
      <c r="A2692" s="176" t="s">
        <v>5134</v>
      </c>
      <c r="B2692" s="177" t="s">
        <v>5135</v>
      </c>
      <c r="C2692" s="176" t="s">
        <v>185</v>
      </c>
      <c r="D2692" s="180">
        <v>211.32</v>
      </c>
      <c r="E2692" s="179"/>
    </row>
    <row r="2693" spans="1:5" ht="85.35" customHeight="1" x14ac:dyDescent="0.25">
      <c r="A2693" s="176" t="s">
        <v>5136</v>
      </c>
      <c r="B2693" s="177" t="s">
        <v>5137</v>
      </c>
      <c r="C2693" s="176" t="s">
        <v>185</v>
      </c>
      <c r="D2693" s="180">
        <v>133.63</v>
      </c>
      <c r="E2693" s="179"/>
    </row>
    <row r="2694" spans="1:5" ht="109.7" customHeight="1" x14ac:dyDescent="0.25">
      <c r="A2694" s="176" t="s">
        <v>5138</v>
      </c>
      <c r="B2694" s="177" t="s">
        <v>5139</v>
      </c>
      <c r="C2694" s="176" t="s">
        <v>185</v>
      </c>
      <c r="D2694" s="180">
        <v>378.52</v>
      </c>
      <c r="E2694" s="179"/>
    </row>
    <row r="2695" spans="1:5" ht="121.9" customHeight="1" x14ac:dyDescent="0.25">
      <c r="A2695" s="176" t="s">
        <v>5140</v>
      </c>
      <c r="B2695" s="177" t="s">
        <v>5141</v>
      </c>
      <c r="C2695" s="176" t="s">
        <v>185</v>
      </c>
      <c r="D2695" s="180">
        <v>265.82</v>
      </c>
      <c r="E2695" s="179"/>
    </row>
    <row r="2696" spans="1:5" ht="109.7" customHeight="1" x14ac:dyDescent="0.25">
      <c r="A2696" s="176" t="s">
        <v>5142</v>
      </c>
      <c r="B2696" s="177" t="s">
        <v>5143</v>
      </c>
      <c r="C2696" s="176" t="s">
        <v>185</v>
      </c>
      <c r="D2696" s="180">
        <v>383.37</v>
      </c>
      <c r="E2696" s="179"/>
    </row>
    <row r="2697" spans="1:5" ht="109.7" customHeight="1" x14ac:dyDescent="0.25">
      <c r="A2697" s="176" t="s">
        <v>5144</v>
      </c>
      <c r="B2697" s="177" t="s">
        <v>5145</v>
      </c>
      <c r="C2697" s="176" t="s">
        <v>185</v>
      </c>
      <c r="D2697" s="180">
        <v>387.07</v>
      </c>
      <c r="E2697" s="179"/>
    </row>
    <row r="2698" spans="1:5" ht="109.7" customHeight="1" x14ac:dyDescent="0.25">
      <c r="A2698" s="176" t="s">
        <v>5146</v>
      </c>
      <c r="B2698" s="177" t="s">
        <v>5147</v>
      </c>
      <c r="C2698" s="176" t="s">
        <v>185</v>
      </c>
      <c r="D2698" s="180">
        <v>289.61</v>
      </c>
      <c r="E2698" s="179"/>
    </row>
    <row r="2699" spans="1:5" ht="12.2" customHeight="1" x14ac:dyDescent="0.25">
      <c r="A2699" s="172">
        <v>9053</v>
      </c>
      <c r="B2699" s="173" t="s">
        <v>5148</v>
      </c>
      <c r="C2699" s="174"/>
      <c r="D2699" s="175"/>
      <c r="E2699" s="175"/>
    </row>
    <row r="2700" spans="1:5" ht="97.5" customHeight="1" x14ac:dyDescent="0.25">
      <c r="A2700" s="176" t="s">
        <v>5149</v>
      </c>
      <c r="B2700" s="177" t="s">
        <v>5150</v>
      </c>
      <c r="C2700" s="176" t="s">
        <v>185</v>
      </c>
      <c r="D2700" s="180">
        <v>241.47</v>
      </c>
      <c r="E2700" s="179"/>
    </row>
    <row r="2701" spans="1:5" ht="97.5" customHeight="1" x14ac:dyDescent="0.25">
      <c r="A2701" s="176" t="s">
        <v>5151</v>
      </c>
      <c r="B2701" s="177" t="s">
        <v>5152</v>
      </c>
      <c r="C2701" s="176" t="s">
        <v>185</v>
      </c>
      <c r="D2701" s="180">
        <v>128.77000000000001</v>
      </c>
      <c r="E2701" s="179"/>
    </row>
    <row r="2702" spans="1:5" ht="12.2" customHeight="1" x14ac:dyDescent="0.25">
      <c r="A2702" s="172">
        <v>9054</v>
      </c>
      <c r="B2702" s="173" t="s">
        <v>5153</v>
      </c>
      <c r="C2702" s="174"/>
      <c r="D2702" s="175"/>
      <c r="E2702" s="175"/>
    </row>
    <row r="2703" spans="1:5" ht="109.7" customHeight="1" x14ac:dyDescent="0.25">
      <c r="A2703" s="176" t="s">
        <v>5154</v>
      </c>
      <c r="B2703" s="177" t="s">
        <v>5155</v>
      </c>
      <c r="C2703" s="176" t="s">
        <v>185</v>
      </c>
      <c r="D2703" s="180">
        <v>165.19</v>
      </c>
      <c r="E2703" s="179"/>
    </row>
    <row r="2704" spans="1:5" ht="12.2" customHeight="1" x14ac:dyDescent="0.25">
      <c r="A2704" s="172">
        <v>9055</v>
      </c>
      <c r="B2704" s="173" t="s">
        <v>5156</v>
      </c>
      <c r="C2704" s="174"/>
      <c r="D2704" s="175"/>
      <c r="E2704" s="175"/>
    </row>
    <row r="2705" spans="1:5" ht="73.150000000000006" customHeight="1" x14ac:dyDescent="0.25">
      <c r="A2705" s="176" t="s">
        <v>5157</v>
      </c>
      <c r="B2705" s="177" t="s">
        <v>5158</v>
      </c>
      <c r="C2705" s="176" t="s">
        <v>185</v>
      </c>
      <c r="D2705" s="180">
        <v>293.14999999999998</v>
      </c>
      <c r="E2705" s="179"/>
    </row>
    <row r="2706" spans="1:5" ht="73.150000000000006" customHeight="1" x14ac:dyDescent="0.25">
      <c r="A2706" s="176" t="s">
        <v>5159</v>
      </c>
      <c r="B2706" s="177" t="s">
        <v>5160</v>
      </c>
      <c r="C2706" s="176" t="s">
        <v>185</v>
      </c>
      <c r="D2706" s="180">
        <v>293.14999999999998</v>
      </c>
      <c r="E2706" s="179"/>
    </row>
    <row r="2707" spans="1:5" ht="12.2" customHeight="1" x14ac:dyDescent="0.25">
      <c r="A2707" s="172">
        <v>8692</v>
      </c>
      <c r="B2707" s="173" t="s">
        <v>5161</v>
      </c>
      <c r="C2707" s="174"/>
      <c r="D2707" s="175"/>
      <c r="E2707" s="175"/>
    </row>
    <row r="2708" spans="1:5" ht="12.2" customHeight="1" x14ac:dyDescent="0.25">
      <c r="A2708" s="172">
        <v>9056</v>
      </c>
      <c r="B2708" s="173" t="s">
        <v>5162</v>
      </c>
      <c r="C2708" s="174"/>
      <c r="D2708" s="175"/>
      <c r="E2708" s="175"/>
    </row>
    <row r="2709" spans="1:5" ht="24.4" customHeight="1" x14ac:dyDescent="0.25">
      <c r="A2709" s="176" t="s">
        <v>5163</v>
      </c>
      <c r="B2709" s="177" t="s">
        <v>5164</v>
      </c>
      <c r="C2709" s="176" t="s">
        <v>51</v>
      </c>
      <c r="D2709" s="181">
        <v>24.75</v>
      </c>
      <c r="E2709" s="179"/>
    </row>
    <row r="2710" spans="1:5" ht="24.4" customHeight="1" x14ac:dyDescent="0.25">
      <c r="A2710" s="176" t="s">
        <v>5165</v>
      </c>
      <c r="B2710" s="177" t="s">
        <v>5166</v>
      </c>
      <c r="C2710" s="176" t="s">
        <v>51</v>
      </c>
      <c r="D2710" s="181">
        <v>27.4</v>
      </c>
      <c r="E2710" s="179"/>
    </row>
    <row r="2711" spans="1:5" ht="24.4" customHeight="1" x14ac:dyDescent="0.25">
      <c r="A2711" s="176" t="s">
        <v>5167</v>
      </c>
      <c r="B2711" s="177" t="s">
        <v>5168</v>
      </c>
      <c r="C2711" s="176" t="s">
        <v>51</v>
      </c>
      <c r="D2711" s="181">
        <v>33.770000000000003</v>
      </c>
      <c r="E2711" s="179"/>
    </row>
    <row r="2712" spans="1:5" ht="12.2" customHeight="1" x14ac:dyDescent="0.25">
      <c r="A2712" s="172">
        <v>9057</v>
      </c>
      <c r="B2712" s="173" t="s">
        <v>5169</v>
      </c>
      <c r="C2712" s="174"/>
      <c r="D2712" s="175"/>
      <c r="E2712" s="175"/>
    </row>
    <row r="2713" spans="1:5" ht="24.4" customHeight="1" x14ac:dyDescent="0.25">
      <c r="A2713" s="176" t="s">
        <v>5170</v>
      </c>
      <c r="B2713" s="177" t="s">
        <v>5171</v>
      </c>
      <c r="C2713" s="176" t="s">
        <v>185</v>
      </c>
      <c r="D2713" s="178">
        <v>9.01</v>
      </c>
      <c r="E2713" s="179"/>
    </row>
    <row r="2714" spans="1:5" ht="24.4" customHeight="1" x14ac:dyDescent="0.25">
      <c r="A2714" s="176" t="s">
        <v>5172</v>
      </c>
      <c r="B2714" s="177" t="s">
        <v>5173</v>
      </c>
      <c r="C2714" s="176" t="s">
        <v>51</v>
      </c>
      <c r="D2714" s="181">
        <v>23.77</v>
      </c>
      <c r="E2714" s="179"/>
    </row>
    <row r="2715" spans="1:5" ht="36.6" customHeight="1" x14ac:dyDescent="0.25">
      <c r="A2715" s="176" t="s">
        <v>5174</v>
      </c>
      <c r="B2715" s="177" t="s">
        <v>5175</v>
      </c>
      <c r="C2715" s="176" t="s">
        <v>185</v>
      </c>
      <c r="D2715" s="181">
        <v>12.01</v>
      </c>
      <c r="E2715" s="179"/>
    </row>
    <row r="2716" spans="1:5" ht="12.2" customHeight="1" x14ac:dyDescent="0.25">
      <c r="A2716" s="172">
        <v>9058</v>
      </c>
      <c r="B2716" s="173" t="s">
        <v>5176</v>
      </c>
      <c r="C2716" s="174"/>
      <c r="D2716" s="175"/>
      <c r="E2716" s="175"/>
    </row>
    <row r="2717" spans="1:5" ht="24.4" customHeight="1" x14ac:dyDescent="0.25">
      <c r="A2717" s="176" t="s">
        <v>5177</v>
      </c>
      <c r="B2717" s="177" t="s">
        <v>5178</v>
      </c>
      <c r="C2717" s="176" t="s">
        <v>185</v>
      </c>
      <c r="D2717" s="178">
        <v>3.84</v>
      </c>
      <c r="E2717" s="179"/>
    </row>
    <row r="2718" spans="1:5" ht="24.4" customHeight="1" x14ac:dyDescent="0.25">
      <c r="A2718" s="176" t="s">
        <v>5179</v>
      </c>
      <c r="B2718" s="177" t="s">
        <v>5180</v>
      </c>
      <c r="C2718" s="176" t="s">
        <v>185</v>
      </c>
      <c r="D2718" s="178">
        <v>2.41</v>
      </c>
      <c r="E2718" s="179"/>
    </row>
    <row r="2719" spans="1:5" ht="24.4" customHeight="1" x14ac:dyDescent="0.25">
      <c r="A2719" s="176" t="s">
        <v>5181</v>
      </c>
      <c r="B2719" s="177" t="s">
        <v>5182</v>
      </c>
      <c r="C2719" s="176" t="s">
        <v>185</v>
      </c>
      <c r="D2719" s="180">
        <v>161.09</v>
      </c>
      <c r="E2719" s="179"/>
    </row>
    <row r="2720" spans="1:5" ht="24.4" customHeight="1" x14ac:dyDescent="0.25">
      <c r="A2720" s="176" t="s">
        <v>5183</v>
      </c>
      <c r="B2720" s="177" t="s">
        <v>5184</v>
      </c>
      <c r="C2720" s="176" t="s">
        <v>185</v>
      </c>
      <c r="D2720" s="181">
        <v>80.23</v>
      </c>
      <c r="E2720" s="179"/>
    </row>
    <row r="2721" spans="1:5" ht="24.4" customHeight="1" x14ac:dyDescent="0.25">
      <c r="A2721" s="176" t="s">
        <v>5185</v>
      </c>
      <c r="B2721" s="177" t="s">
        <v>5186</v>
      </c>
      <c r="C2721" s="176" t="s">
        <v>185</v>
      </c>
      <c r="D2721" s="181">
        <v>80.23</v>
      </c>
      <c r="E2721" s="179"/>
    </row>
    <row r="2722" spans="1:5" ht="24.4" customHeight="1" x14ac:dyDescent="0.25">
      <c r="A2722" s="176" t="s">
        <v>5187</v>
      </c>
      <c r="B2722" s="177" t="s">
        <v>5188</v>
      </c>
      <c r="C2722" s="176" t="s">
        <v>185</v>
      </c>
      <c r="D2722" s="180">
        <v>101.93</v>
      </c>
      <c r="E2722" s="179"/>
    </row>
    <row r="2723" spans="1:5" ht="24.4" customHeight="1" x14ac:dyDescent="0.25">
      <c r="A2723" s="176" t="s">
        <v>5189</v>
      </c>
      <c r="B2723" s="177" t="s">
        <v>5190</v>
      </c>
      <c r="C2723" s="176" t="s">
        <v>185</v>
      </c>
      <c r="D2723" s="180">
        <v>101.93</v>
      </c>
      <c r="E2723" s="179"/>
    </row>
    <row r="2724" spans="1:5" ht="24.4" customHeight="1" x14ac:dyDescent="0.25">
      <c r="A2724" s="176" t="s">
        <v>5191</v>
      </c>
      <c r="B2724" s="177" t="s">
        <v>5192</v>
      </c>
      <c r="C2724" s="176" t="s">
        <v>185</v>
      </c>
      <c r="D2724" s="180">
        <v>101.93</v>
      </c>
      <c r="E2724" s="179"/>
    </row>
    <row r="2725" spans="1:5" ht="24.4" customHeight="1" x14ac:dyDescent="0.25">
      <c r="A2725" s="176" t="s">
        <v>5193</v>
      </c>
      <c r="B2725" s="177" t="s">
        <v>5194</v>
      </c>
      <c r="C2725" s="176" t="s">
        <v>185</v>
      </c>
      <c r="D2725" s="180">
        <v>101.93</v>
      </c>
      <c r="E2725" s="179"/>
    </row>
    <row r="2726" spans="1:5" ht="24.4" customHeight="1" x14ac:dyDescent="0.25">
      <c r="A2726" s="176" t="s">
        <v>5195</v>
      </c>
      <c r="B2726" s="177" t="s">
        <v>5196</v>
      </c>
      <c r="C2726" s="176" t="s">
        <v>185</v>
      </c>
      <c r="D2726" s="181">
        <v>98.5</v>
      </c>
      <c r="E2726" s="179"/>
    </row>
    <row r="2727" spans="1:5" ht="24.4" customHeight="1" x14ac:dyDescent="0.25">
      <c r="A2727" s="176" t="s">
        <v>5197</v>
      </c>
      <c r="B2727" s="177" t="s">
        <v>5198</v>
      </c>
      <c r="C2727" s="176" t="s">
        <v>185</v>
      </c>
      <c r="D2727" s="181">
        <v>93.5</v>
      </c>
      <c r="E2727" s="179"/>
    </row>
    <row r="2728" spans="1:5" ht="24.4" customHeight="1" x14ac:dyDescent="0.25">
      <c r="A2728" s="176" t="s">
        <v>5199</v>
      </c>
      <c r="B2728" s="177" t="s">
        <v>5200</v>
      </c>
      <c r="C2728" s="176" t="s">
        <v>185</v>
      </c>
      <c r="D2728" s="181">
        <v>95.7</v>
      </c>
      <c r="E2728" s="179"/>
    </row>
    <row r="2729" spans="1:5" ht="24.4" customHeight="1" x14ac:dyDescent="0.25">
      <c r="A2729" s="176" t="s">
        <v>5201</v>
      </c>
      <c r="B2729" s="177" t="s">
        <v>5202</v>
      </c>
      <c r="C2729" s="176" t="s">
        <v>185</v>
      </c>
      <c r="D2729" s="181">
        <v>72.67</v>
      </c>
      <c r="E2729" s="179"/>
    </row>
    <row r="2730" spans="1:5" ht="24.4" customHeight="1" x14ac:dyDescent="0.25">
      <c r="A2730" s="176" t="s">
        <v>5203</v>
      </c>
      <c r="B2730" s="177" t="s">
        <v>5204</v>
      </c>
      <c r="C2730" s="176" t="s">
        <v>185</v>
      </c>
      <c r="D2730" s="181">
        <v>80.569999999999993</v>
      </c>
      <c r="E2730" s="179"/>
    </row>
    <row r="2731" spans="1:5" ht="24.4" customHeight="1" x14ac:dyDescent="0.25">
      <c r="A2731" s="176" t="s">
        <v>5205</v>
      </c>
      <c r="B2731" s="177" t="s">
        <v>5206</v>
      </c>
      <c r="C2731" s="176" t="s">
        <v>185</v>
      </c>
      <c r="D2731" s="181">
        <v>75.14</v>
      </c>
      <c r="E2731" s="179"/>
    </row>
    <row r="2732" spans="1:5" ht="24.4" customHeight="1" x14ac:dyDescent="0.25">
      <c r="A2732" s="176" t="s">
        <v>5207</v>
      </c>
      <c r="B2732" s="177" t="s">
        <v>5208</v>
      </c>
      <c r="C2732" s="176" t="s">
        <v>185</v>
      </c>
      <c r="D2732" s="181">
        <v>98.29</v>
      </c>
      <c r="E2732" s="179"/>
    </row>
    <row r="2733" spans="1:5" ht="24.4" customHeight="1" x14ac:dyDescent="0.25">
      <c r="A2733" s="176" t="s">
        <v>5209</v>
      </c>
      <c r="B2733" s="177" t="s">
        <v>5210</v>
      </c>
      <c r="C2733" s="176" t="s">
        <v>185</v>
      </c>
      <c r="D2733" s="181">
        <v>81.430000000000007</v>
      </c>
      <c r="E2733" s="179"/>
    </row>
    <row r="2734" spans="1:5" ht="24.4" customHeight="1" x14ac:dyDescent="0.25">
      <c r="A2734" s="176" t="s">
        <v>5211</v>
      </c>
      <c r="B2734" s="177" t="s">
        <v>5212</v>
      </c>
      <c r="C2734" s="176" t="s">
        <v>185</v>
      </c>
      <c r="D2734" s="181">
        <v>95.7</v>
      </c>
      <c r="E2734" s="179"/>
    </row>
    <row r="2735" spans="1:5" ht="24.4" customHeight="1" x14ac:dyDescent="0.25">
      <c r="A2735" s="176" t="s">
        <v>5213</v>
      </c>
      <c r="B2735" s="177" t="s">
        <v>5214</v>
      </c>
      <c r="C2735" s="176" t="s">
        <v>185</v>
      </c>
      <c r="D2735" s="181">
        <v>95.22</v>
      </c>
      <c r="E2735" s="179"/>
    </row>
    <row r="2736" spans="1:5" ht="24.4" customHeight="1" x14ac:dyDescent="0.25">
      <c r="A2736" s="176" t="s">
        <v>5215</v>
      </c>
      <c r="B2736" s="177" t="s">
        <v>5216</v>
      </c>
      <c r="C2736" s="176" t="s">
        <v>185</v>
      </c>
      <c r="D2736" s="181">
        <v>98.29</v>
      </c>
      <c r="E2736" s="179"/>
    </row>
    <row r="2737" spans="1:5" ht="24.4" customHeight="1" x14ac:dyDescent="0.25">
      <c r="A2737" s="176" t="s">
        <v>5217</v>
      </c>
      <c r="B2737" s="177" t="s">
        <v>5218</v>
      </c>
      <c r="C2737" s="176" t="s">
        <v>185</v>
      </c>
      <c r="D2737" s="181">
        <v>75.64</v>
      </c>
      <c r="E2737" s="179"/>
    </row>
    <row r="2738" spans="1:5" ht="24.4" customHeight="1" x14ac:dyDescent="0.25">
      <c r="A2738" s="176" t="s">
        <v>5219</v>
      </c>
      <c r="B2738" s="177" t="s">
        <v>5220</v>
      </c>
      <c r="C2738" s="176" t="s">
        <v>51</v>
      </c>
      <c r="D2738" s="181">
        <v>55.25</v>
      </c>
      <c r="E2738" s="179"/>
    </row>
    <row r="2739" spans="1:5" ht="24.4" customHeight="1" x14ac:dyDescent="0.25">
      <c r="A2739" s="176" t="s">
        <v>5221</v>
      </c>
      <c r="B2739" s="177" t="s">
        <v>5222</v>
      </c>
      <c r="C2739" s="176" t="s">
        <v>51</v>
      </c>
      <c r="D2739" s="181">
        <v>43.5</v>
      </c>
      <c r="E2739" s="179"/>
    </row>
    <row r="2740" spans="1:5" ht="24.4" customHeight="1" x14ac:dyDescent="0.25">
      <c r="A2740" s="176" t="s">
        <v>5223</v>
      </c>
      <c r="B2740" s="177" t="s">
        <v>5224</v>
      </c>
      <c r="C2740" s="176" t="s">
        <v>51</v>
      </c>
      <c r="D2740" s="181">
        <v>18</v>
      </c>
      <c r="E2740" s="179"/>
    </row>
    <row r="2741" spans="1:5" ht="24.4" customHeight="1" x14ac:dyDescent="0.25">
      <c r="A2741" s="176" t="s">
        <v>5225</v>
      </c>
      <c r="B2741" s="177" t="s">
        <v>5226</v>
      </c>
      <c r="C2741" s="176" t="s">
        <v>51</v>
      </c>
      <c r="D2741" s="181">
        <v>63.75</v>
      </c>
      <c r="E2741" s="179"/>
    </row>
    <row r="2742" spans="1:5" ht="24.4" customHeight="1" x14ac:dyDescent="0.25">
      <c r="A2742" s="176" t="s">
        <v>5227</v>
      </c>
      <c r="B2742" s="177" t="s">
        <v>5228</v>
      </c>
      <c r="C2742" s="176" t="s">
        <v>185</v>
      </c>
      <c r="D2742" s="181">
        <v>24.08</v>
      </c>
      <c r="E2742" s="179"/>
    </row>
    <row r="2743" spans="1:5" ht="24.4" customHeight="1" x14ac:dyDescent="0.25">
      <c r="A2743" s="176" t="s">
        <v>5229</v>
      </c>
      <c r="B2743" s="177" t="s">
        <v>5230</v>
      </c>
      <c r="C2743" s="176" t="s">
        <v>185</v>
      </c>
      <c r="D2743" s="180">
        <v>172.55</v>
      </c>
      <c r="E2743" s="179"/>
    </row>
    <row r="2744" spans="1:5" ht="24.4" customHeight="1" x14ac:dyDescent="0.25">
      <c r="A2744" s="176" t="s">
        <v>5231</v>
      </c>
      <c r="B2744" s="177" t="s">
        <v>5232</v>
      </c>
      <c r="C2744" s="176" t="s">
        <v>185</v>
      </c>
      <c r="D2744" s="180">
        <v>172.55</v>
      </c>
      <c r="E2744" s="179"/>
    </row>
    <row r="2745" spans="1:5" ht="12.2" customHeight="1" x14ac:dyDescent="0.25">
      <c r="A2745" s="172">
        <v>9060</v>
      </c>
      <c r="B2745" s="173" t="s">
        <v>5233</v>
      </c>
      <c r="C2745" s="174"/>
      <c r="D2745" s="175"/>
      <c r="E2745" s="175"/>
    </row>
    <row r="2746" spans="1:5" ht="12.2" customHeight="1" x14ac:dyDescent="0.25">
      <c r="A2746" s="176" t="s">
        <v>5234</v>
      </c>
      <c r="B2746" s="177" t="s">
        <v>5235</v>
      </c>
      <c r="C2746" s="176" t="s">
        <v>605</v>
      </c>
      <c r="D2746" s="181">
        <v>81.67</v>
      </c>
      <c r="E2746" s="179"/>
    </row>
    <row r="2747" spans="1:5" ht="12.2" customHeight="1" x14ac:dyDescent="0.25">
      <c r="A2747" s="172">
        <v>8693</v>
      </c>
      <c r="B2747" s="173" t="s">
        <v>5236</v>
      </c>
      <c r="C2747" s="174"/>
      <c r="D2747" s="175"/>
      <c r="E2747" s="175"/>
    </row>
    <row r="2748" spans="1:5" ht="12.2" customHeight="1" x14ac:dyDescent="0.25">
      <c r="A2748" s="172">
        <v>9061</v>
      </c>
      <c r="B2748" s="173" t="s">
        <v>5237</v>
      </c>
      <c r="C2748" s="174"/>
      <c r="D2748" s="175"/>
      <c r="E2748" s="175"/>
    </row>
    <row r="2749" spans="1:5" ht="48.75" customHeight="1" x14ac:dyDescent="0.25">
      <c r="A2749" s="176" t="s">
        <v>5238</v>
      </c>
      <c r="B2749" s="177" t="s">
        <v>5239</v>
      </c>
      <c r="C2749" s="176" t="s">
        <v>44</v>
      </c>
      <c r="D2749" s="178">
        <v>2.17</v>
      </c>
      <c r="E2749" s="179"/>
    </row>
    <row r="2750" spans="1:5" ht="48.75" customHeight="1" x14ac:dyDescent="0.25">
      <c r="A2750" s="176" t="s">
        <v>5240</v>
      </c>
      <c r="B2750" s="177" t="s">
        <v>5241</v>
      </c>
      <c r="C2750" s="176" t="s">
        <v>44</v>
      </c>
      <c r="D2750" s="178">
        <v>2.86</v>
      </c>
      <c r="E2750" s="179"/>
    </row>
    <row r="2751" spans="1:5" ht="48.75" customHeight="1" x14ac:dyDescent="0.25">
      <c r="A2751" s="176" t="s">
        <v>5242</v>
      </c>
      <c r="B2751" s="177" t="s">
        <v>5243</v>
      </c>
      <c r="C2751" s="176" t="s">
        <v>44</v>
      </c>
      <c r="D2751" s="178">
        <v>4.84</v>
      </c>
      <c r="E2751" s="179"/>
    </row>
    <row r="2752" spans="1:5" ht="36.6" customHeight="1" x14ac:dyDescent="0.25">
      <c r="A2752" s="176" t="s">
        <v>5244</v>
      </c>
      <c r="B2752" s="177" t="s">
        <v>5245</v>
      </c>
      <c r="C2752" s="176" t="s">
        <v>44</v>
      </c>
      <c r="D2752" s="178">
        <v>2.86</v>
      </c>
      <c r="E2752" s="179"/>
    </row>
    <row r="2753" spans="1:5" ht="36.6" customHeight="1" x14ac:dyDescent="0.25">
      <c r="A2753" s="176" t="s">
        <v>5246</v>
      </c>
      <c r="B2753" s="177" t="s">
        <v>5247</v>
      </c>
      <c r="C2753" s="176" t="s">
        <v>44</v>
      </c>
      <c r="D2753" s="178">
        <v>4.46</v>
      </c>
      <c r="E2753" s="179"/>
    </row>
    <row r="2754" spans="1:5" ht="36.6" customHeight="1" x14ac:dyDescent="0.25">
      <c r="A2754" s="176" t="s">
        <v>5248</v>
      </c>
      <c r="B2754" s="177" t="s">
        <v>5249</v>
      </c>
      <c r="C2754" s="176" t="s">
        <v>44</v>
      </c>
      <c r="D2754" s="178">
        <v>5.73</v>
      </c>
      <c r="E2754" s="179"/>
    </row>
    <row r="2755" spans="1:5" ht="36.6" customHeight="1" x14ac:dyDescent="0.25">
      <c r="A2755" s="176" t="s">
        <v>5250</v>
      </c>
      <c r="B2755" s="177" t="s">
        <v>5251</v>
      </c>
      <c r="C2755" s="176" t="s">
        <v>44</v>
      </c>
      <c r="D2755" s="178">
        <v>8.0299999999999994</v>
      </c>
      <c r="E2755" s="179"/>
    </row>
    <row r="2756" spans="1:5" ht="36.6" customHeight="1" x14ac:dyDescent="0.25">
      <c r="A2756" s="176" t="s">
        <v>5252</v>
      </c>
      <c r="B2756" s="177" t="s">
        <v>5253</v>
      </c>
      <c r="C2756" s="176" t="s">
        <v>44</v>
      </c>
      <c r="D2756" s="178">
        <v>8.7200000000000006</v>
      </c>
      <c r="E2756" s="179"/>
    </row>
    <row r="2757" spans="1:5" ht="36.6" customHeight="1" x14ac:dyDescent="0.25">
      <c r="A2757" s="176" t="s">
        <v>5254</v>
      </c>
      <c r="B2757" s="177" t="s">
        <v>5255</v>
      </c>
      <c r="C2757" s="176" t="s">
        <v>44</v>
      </c>
      <c r="D2757" s="181">
        <v>11.15</v>
      </c>
      <c r="E2757" s="179"/>
    </row>
    <row r="2758" spans="1:5" ht="12.2" customHeight="1" x14ac:dyDescent="0.25">
      <c r="A2758" s="172">
        <v>9062</v>
      </c>
      <c r="B2758" s="173" t="s">
        <v>5256</v>
      </c>
      <c r="C2758" s="174"/>
      <c r="D2758" s="175"/>
      <c r="E2758" s="175"/>
    </row>
    <row r="2759" spans="1:5" ht="48.75" customHeight="1" x14ac:dyDescent="0.25">
      <c r="A2759" s="176" t="s">
        <v>5257</v>
      </c>
      <c r="B2759" s="177" t="s">
        <v>5258</v>
      </c>
      <c r="C2759" s="176" t="s">
        <v>44</v>
      </c>
      <c r="D2759" s="181">
        <v>35.9</v>
      </c>
      <c r="E2759" s="179"/>
    </row>
    <row r="2760" spans="1:5" ht="48.75" customHeight="1" x14ac:dyDescent="0.25">
      <c r="A2760" s="176" t="s">
        <v>5259</v>
      </c>
      <c r="B2760" s="177" t="s">
        <v>5260</v>
      </c>
      <c r="C2760" s="176" t="s">
        <v>44</v>
      </c>
      <c r="D2760" s="181">
        <v>23.93</v>
      </c>
      <c r="E2760" s="179"/>
    </row>
    <row r="2761" spans="1:5" ht="48.75" customHeight="1" x14ac:dyDescent="0.25">
      <c r="A2761" s="176" t="s">
        <v>5261</v>
      </c>
      <c r="B2761" s="177" t="s">
        <v>5262</v>
      </c>
      <c r="C2761" s="176" t="s">
        <v>44</v>
      </c>
      <c r="D2761" s="181">
        <v>19.52</v>
      </c>
      <c r="E2761" s="179"/>
    </row>
    <row r="2762" spans="1:5" ht="48.75" customHeight="1" x14ac:dyDescent="0.25">
      <c r="A2762" s="176" t="s">
        <v>5263</v>
      </c>
      <c r="B2762" s="177" t="s">
        <v>5264</v>
      </c>
      <c r="C2762" s="176" t="s">
        <v>44</v>
      </c>
      <c r="D2762" s="181">
        <v>13.84</v>
      </c>
      <c r="E2762" s="179"/>
    </row>
    <row r="2763" spans="1:5" ht="60.95" customHeight="1" x14ac:dyDescent="0.25">
      <c r="A2763" s="176" t="s">
        <v>5265</v>
      </c>
      <c r="B2763" s="177" t="s">
        <v>5266</v>
      </c>
      <c r="C2763" s="176" t="s">
        <v>44</v>
      </c>
      <c r="D2763" s="178">
        <v>7.72</v>
      </c>
      <c r="E2763" s="179"/>
    </row>
    <row r="2764" spans="1:5" ht="48.75" customHeight="1" x14ac:dyDescent="0.25">
      <c r="A2764" s="176" t="s">
        <v>5267</v>
      </c>
      <c r="B2764" s="177" t="s">
        <v>5268</v>
      </c>
      <c r="C2764" s="176" t="s">
        <v>44</v>
      </c>
      <c r="D2764" s="181">
        <v>10.18</v>
      </c>
      <c r="E2764" s="179"/>
    </row>
    <row r="2765" spans="1:5" ht="12.2" customHeight="1" x14ac:dyDescent="0.25">
      <c r="A2765" s="176" t="s">
        <v>5269</v>
      </c>
      <c r="B2765" s="177" t="s">
        <v>5270</v>
      </c>
      <c r="C2765" s="176" t="s">
        <v>51</v>
      </c>
      <c r="D2765" s="178">
        <v>7.61</v>
      </c>
      <c r="E2765" s="179"/>
    </row>
    <row r="2766" spans="1:5" ht="36.6" customHeight="1" x14ac:dyDescent="0.25">
      <c r="A2766" s="176" t="s">
        <v>5271</v>
      </c>
      <c r="B2766" s="177" t="s">
        <v>5272</v>
      </c>
      <c r="C2766" s="176" t="s">
        <v>185</v>
      </c>
      <c r="D2766" s="178">
        <v>5.28</v>
      </c>
      <c r="E2766" s="179"/>
    </row>
    <row r="2767" spans="1:5" ht="36.6" customHeight="1" x14ac:dyDescent="0.25">
      <c r="A2767" s="176" t="s">
        <v>5273</v>
      </c>
      <c r="B2767" s="177" t="s">
        <v>5274</v>
      </c>
      <c r="C2767" s="176" t="s">
        <v>185</v>
      </c>
      <c r="D2767" s="178">
        <v>7.11</v>
      </c>
      <c r="E2767" s="179"/>
    </row>
    <row r="2768" spans="1:5" ht="36.6" customHeight="1" x14ac:dyDescent="0.25">
      <c r="A2768" s="176" t="s">
        <v>5275</v>
      </c>
      <c r="B2768" s="177" t="s">
        <v>5276</v>
      </c>
      <c r="C2768" s="176" t="s">
        <v>185</v>
      </c>
      <c r="D2768" s="178">
        <v>6.55</v>
      </c>
      <c r="E2768" s="179"/>
    </row>
    <row r="2769" spans="1:5" ht="36.6" customHeight="1" x14ac:dyDescent="0.25">
      <c r="A2769" s="176" t="s">
        <v>5277</v>
      </c>
      <c r="B2769" s="177" t="s">
        <v>5278</v>
      </c>
      <c r="C2769" s="176" t="s">
        <v>185</v>
      </c>
      <c r="D2769" s="178">
        <v>6.69</v>
      </c>
      <c r="E2769" s="179"/>
    </row>
    <row r="2770" spans="1:5" ht="36.6" customHeight="1" x14ac:dyDescent="0.25">
      <c r="A2770" s="176" t="s">
        <v>5279</v>
      </c>
      <c r="B2770" s="177" t="s">
        <v>5280</v>
      </c>
      <c r="C2770" s="176" t="s">
        <v>51</v>
      </c>
      <c r="D2770" s="181">
        <v>29.92</v>
      </c>
      <c r="E2770" s="179"/>
    </row>
    <row r="2771" spans="1:5" ht="24.4" customHeight="1" x14ac:dyDescent="0.25">
      <c r="A2771" s="176" t="s">
        <v>5281</v>
      </c>
      <c r="B2771" s="177" t="s">
        <v>5282</v>
      </c>
      <c r="C2771" s="176" t="s">
        <v>44</v>
      </c>
      <c r="D2771" s="178">
        <v>0.95</v>
      </c>
      <c r="E2771" s="179"/>
    </row>
    <row r="2772" spans="1:5" ht="12.2" customHeight="1" x14ac:dyDescent="0.25">
      <c r="A2772" s="172">
        <v>9063</v>
      </c>
      <c r="B2772" s="173" t="s">
        <v>5283</v>
      </c>
      <c r="C2772" s="174"/>
      <c r="D2772" s="175"/>
      <c r="E2772" s="175"/>
    </row>
    <row r="2773" spans="1:5" ht="24.4" customHeight="1" x14ac:dyDescent="0.25">
      <c r="A2773" s="176" t="s">
        <v>5284</v>
      </c>
      <c r="B2773" s="177" t="s">
        <v>5285</v>
      </c>
      <c r="C2773" s="176" t="s">
        <v>605</v>
      </c>
      <c r="D2773" s="180">
        <v>156.26</v>
      </c>
      <c r="E2773" s="179"/>
    </row>
    <row r="2774" spans="1:5" ht="24.4" customHeight="1" x14ac:dyDescent="0.25">
      <c r="A2774" s="176" t="s">
        <v>5286</v>
      </c>
      <c r="B2774" s="177" t="s">
        <v>5287</v>
      </c>
      <c r="C2774" s="176" t="s">
        <v>605</v>
      </c>
      <c r="D2774" s="180">
        <v>200.78</v>
      </c>
      <c r="E2774" s="179"/>
    </row>
    <row r="2775" spans="1:5" ht="24.4" customHeight="1" x14ac:dyDescent="0.25">
      <c r="A2775" s="176" t="s">
        <v>5288</v>
      </c>
      <c r="B2775" s="177" t="s">
        <v>5289</v>
      </c>
      <c r="C2775" s="176" t="s">
        <v>605</v>
      </c>
      <c r="D2775" s="180">
        <v>112.2</v>
      </c>
      <c r="E2775" s="179"/>
    </row>
    <row r="2776" spans="1:5" ht="12.2" customHeight="1" x14ac:dyDescent="0.25">
      <c r="A2776" s="176" t="s">
        <v>5290</v>
      </c>
      <c r="B2776" s="177" t="s">
        <v>5291</v>
      </c>
      <c r="C2776" s="176" t="s">
        <v>605</v>
      </c>
      <c r="D2776" s="180">
        <v>108.29</v>
      </c>
      <c r="E2776" s="179"/>
    </row>
    <row r="2777" spans="1:5" ht="12.2" customHeight="1" x14ac:dyDescent="0.25">
      <c r="A2777" s="176" t="s">
        <v>5292</v>
      </c>
      <c r="B2777" s="177" t="s">
        <v>5293</v>
      </c>
      <c r="C2777" s="176" t="s">
        <v>605</v>
      </c>
      <c r="D2777" s="181">
        <v>47.54</v>
      </c>
      <c r="E2777" s="179"/>
    </row>
    <row r="2778" spans="1:5" ht="12.2" customHeight="1" x14ac:dyDescent="0.25">
      <c r="A2778" s="176" t="s">
        <v>5294</v>
      </c>
      <c r="B2778" s="177" t="s">
        <v>5295</v>
      </c>
      <c r="C2778" s="176" t="s">
        <v>605</v>
      </c>
      <c r="D2778" s="181">
        <v>77.36</v>
      </c>
      <c r="E2778" s="179"/>
    </row>
    <row r="2779" spans="1:5" ht="12.2" customHeight="1" x14ac:dyDescent="0.25">
      <c r="A2779" s="176" t="s">
        <v>5296</v>
      </c>
      <c r="B2779" s="177" t="s">
        <v>5297</v>
      </c>
      <c r="C2779" s="176" t="s">
        <v>605</v>
      </c>
      <c r="D2779" s="181">
        <v>91.35</v>
      </c>
      <c r="E2779" s="179"/>
    </row>
    <row r="2780" spans="1:5" ht="24.4" customHeight="1" x14ac:dyDescent="0.25">
      <c r="A2780" s="176" t="s">
        <v>5298</v>
      </c>
      <c r="B2780" s="177" t="s">
        <v>5299</v>
      </c>
      <c r="C2780" s="176" t="s">
        <v>605</v>
      </c>
      <c r="D2780" s="180">
        <v>145.86000000000001</v>
      </c>
      <c r="E2780" s="179"/>
    </row>
    <row r="2781" spans="1:5" ht="12.2" customHeight="1" x14ac:dyDescent="0.25">
      <c r="A2781" s="176" t="s">
        <v>5300</v>
      </c>
      <c r="B2781" s="177" t="s">
        <v>5301</v>
      </c>
      <c r="C2781" s="176" t="s">
        <v>605</v>
      </c>
      <c r="D2781" s="181">
        <v>76.12</v>
      </c>
      <c r="E2781" s="179"/>
    </row>
    <row r="2782" spans="1:5" ht="12.2" customHeight="1" x14ac:dyDescent="0.25">
      <c r="A2782" s="176" t="s">
        <v>5302</v>
      </c>
      <c r="B2782" s="177" t="s">
        <v>5303</v>
      </c>
      <c r="C2782" s="176" t="s">
        <v>605</v>
      </c>
      <c r="D2782" s="181">
        <v>76.5</v>
      </c>
      <c r="E2782" s="179"/>
    </row>
    <row r="2783" spans="1:5" ht="24.4" customHeight="1" x14ac:dyDescent="0.25">
      <c r="A2783" s="176" t="s">
        <v>5304</v>
      </c>
      <c r="B2783" s="177" t="s">
        <v>5305</v>
      </c>
      <c r="C2783" s="176" t="s">
        <v>605</v>
      </c>
      <c r="D2783" s="181">
        <v>59.26</v>
      </c>
      <c r="E2783" s="179"/>
    </row>
    <row r="2784" spans="1:5" ht="24.4" customHeight="1" x14ac:dyDescent="0.25">
      <c r="A2784" s="176" t="s">
        <v>5306</v>
      </c>
      <c r="B2784" s="177" t="s">
        <v>5307</v>
      </c>
      <c r="C2784" s="176" t="s">
        <v>605</v>
      </c>
      <c r="D2784" s="181">
        <v>42.47</v>
      </c>
      <c r="E2784" s="179"/>
    </row>
    <row r="2785" spans="1:5" ht="24.4" customHeight="1" x14ac:dyDescent="0.25">
      <c r="A2785" s="176" t="s">
        <v>5308</v>
      </c>
      <c r="B2785" s="177" t="s">
        <v>5309</v>
      </c>
      <c r="C2785" s="176" t="s">
        <v>605</v>
      </c>
      <c r="D2785" s="181">
        <v>37.35</v>
      </c>
      <c r="E2785" s="179"/>
    </row>
    <row r="2786" spans="1:5" ht="12.2" customHeight="1" x14ac:dyDescent="0.25">
      <c r="A2786" s="176" t="s">
        <v>5310</v>
      </c>
      <c r="B2786" s="177" t="s">
        <v>5311</v>
      </c>
      <c r="C2786" s="176" t="s">
        <v>605</v>
      </c>
      <c r="D2786" s="180">
        <v>688.37</v>
      </c>
      <c r="E2786" s="179"/>
    </row>
    <row r="2787" spans="1:5" ht="12.2" customHeight="1" x14ac:dyDescent="0.25">
      <c r="A2787" s="176" t="s">
        <v>5312</v>
      </c>
      <c r="B2787" s="177" t="s">
        <v>5313</v>
      </c>
      <c r="C2787" s="176" t="s">
        <v>605</v>
      </c>
      <c r="D2787" s="181">
        <v>43.1</v>
      </c>
      <c r="E2787" s="179"/>
    </row>
    <row r="2788" spans="1:5" ht="24.4" customHeight="1" x14ac:dyDescent="0.25">
      <c r="A2788" s="176" t="s">
        <v>5314</v>
      </c>
      <c r="B2788" s="177" t="s">
        <v>5315</v>
      </c>
      <c r="C2788" s="176" t="s">
        <v>605</v>
      </c>
      <c r="D2788" s="181">
        <v>31.53</v>
      </c>
      <c r="E2788" s="179"/>
    </row>
    <row r="2789" spans="1:5" ht="24.4" customHeight="1" x14ac:dyDescent="0.25">
      <c r="A2789" s="176" t="s">
        <v>5316</v>
      </c>
      <c r="B2789" s="177" t="s">
        <v>5317</v>
      </c>
      <c r="C2789" s="176" t="s">
        <v>605</v>
      </c>
      <c r="D2789" s="181">
        <v>31.38</v>
      </c>
      <c r="E2789" s="179"/>
    </row>
    <row r="2790" spans="1:5" ht="12.2" customHeight="1" x14ac:dyDescent="0.25">
      <c r="A2790" s="176" t="s">
        <v>5318</v>
      </c>
      <c r="B2790" s="177" t="s">
        <v>5319</v>
      </c>
      <c r="C2790" s="176" t="s">
        <v>52</v>
      </c>
      <c r="D2790" s="178">
        <v>1.22</v>
      </c>
      <c r="E2790" s="179"/>
    </row>
    <row r="2791" spans="1:5" ht="12.2" customHeight="1" x14ac:dyDescent="0.25">
      <c r="A2791" s="176" t="s">
        <v>5320</v>
      </c>
      <c r="B2791" s="177" t="s">
        <v>5321</v>
      </c>
      <c r="C2791" s="176" t="s">
        <v>52</v>
      </c>
      <c r="D2791" s="178">
        <v>0.38</v>
      </c>
      <c r="E2791" s="179"/>
    </row>
    <row r="2792" spans="1:5" ht="24.4" customHeight="1" x14ac:dyDescent="0.25">
      <c r="A2792" s="176" t="s">
        <v>5322</v>
      </c>
      <c r="B2792" s="177" t="s">
        <v>5323</v>
      </c>
      <c r="C2792" s="176" t="s">
        <v>605</v>
      </c>
      <c r="D2792" s="181">
        <v>58.68</v>
      </c>
      <c r="E2792" s="179"/>
    </row>
    <row r="2793" spans="1:5" ht="12.2" customHeight="1" x14ac:dyDescent="0.25">
      <c r="A2793" s="172">
        <v>9064</v>
      </c>
      <c r="B2793" s="173" t="s">
        <v>5324</v>
      </c>
      <c r="C2793" s="174"/>
      <c r="D2793" s="175"/>
      <c r="E2793" s="175"/>
    </row>
    <row r="2794" spans="1:5" ht="24.4" customHeight="1" x14ac:dyDescent="0.25">
      <c r="A2794" s="176" t="s">
        <v>5325</v>
      </c>
      <c r="B2794" s="177" t="s">
        <v>5326</v>
      </c>
      <c r="C2794" s="176" t="s">
        <v>605</v>
      </c>
      <c r="D2794" s="180">
        <v>173.14</v>
      </c>
      <c r="E2794" s="179"/>
    </row>
    <row r="2795" spans="1:5" ht="24.4" customHeight="1" x14ac:dyDescent="0.25">
      <c r="A2795" s="176" t="s">
        <v>5327</v>
      </c>
      <c r="B2795" s="177" t="s">
        <v>5328</v>
      </c>
      <c r="C2795" s="176" t="s">
        <v>605</v>
      </c>
      <c r="D2795" s="180">
        <v>110.7</v>
      </c>
      <c r="E2795" s="179"/>
    </row>
    <row r="2796" spans="1:5" ht="12.2" customHeight="1" x14ac:dyDescent="0.25">
      <c r="A2796" s="176" t="s">
        <v>5329</v>
      </c>
      <c r="B2796" s="177" t="s">
        <v>5330</v>
      </c>
      <c r="C2796" s="176" t="s">
        <v>605</v>
      </c>
      <c r="D2796" s="181">
        <v>96.04</v>
      </c>
      <c r="E2796" s="179"/>
    </row>
    <row r="2797" spans="1:5" ht="12.2" customHeight="1" x14ac:dyDescent="0.25">
      <c r="A2797" s="176" t="s">
        <v>5331</v>
      </c>
      <c r="B2797" s="177" t="s">
        <v>5332</v>
      </c>
      <c r="C2797" s="176" t="s">
        <v>605</v>
      </c>
      <c r="D2797" s="180">
        <v>104.63</v>
      </c>
      <c r="E2797" s="179"/>
    </row>
    <row r="2798" spans="1:5" ht="24.4" customHeight="1" x14ac:dyDescent="0.25">
      <c r="A2798" s="176" t="s">
        <v>5333</v>
      </c>
      <c r="B2798" s="177" t="s">
        <v>5334</v>
      </c>
      <c r="C2798" s="176" t="s">
        <v>605</v>
      </c>
      <c r="D2798" s="181">
        <v>96.03</v>
      </c>
      <c r="E2798" s="179"/>
    </row>
    <row r="2799" spans="1:5" ht="24.4" customHeight="1" x14ac:dyDescent="0.25">
      <c r="A2799" s="176" t="s">
        <v>5335</v>
      </c>
      <c r="B2799" s="177" t="s">
        <v>5336</v>
      </c>
      <c r="C2799" s="176" t="s">
        <v>185</v>
      </c>
      <c r="D2799" s="181">
        <v>66.510000000000005</v>
      </c>
      <c r="E2799" s="179"/>
    </row>
    <row r="2800" spans="1:5" ht="24.4" customHeight="1" x14ac:dyDescent="0.25">
      <c r="A2800" s="176" t="s">
        <v>5337</v>
      </c>
      <c r="B2800" s="177" t="s">
        <v>5338</v>
      </c>
      <c r="C2800" s="176" t="s">
        <v>185</v>
      </c>
      <c r="D2800" s="181">
        <v>66.3</v>
      </c>
      <c r="E2800" s="179"/>
    </row>
    <row r="2801" spans="1:5" ht="12.2" customHeight="1" x14ac:dyDescent="0.25">
      <c r="A2801" s="172">
        <v>8694</v>
      </c>
      <c r="B2801" s="173" t="s">
        <v>5339</v>
      </c>
      <c r="C2801" s="174"/>
      <c r="D2801" s="175"/>
      <c r="E2801" s="175"/>
    </row>
    <row r="2802" spans="1:5" ht="12.2" customHeight="1" x14ac:dyDescent="0.25">
      <c r="A2802" s="172">
        <v>9065</v>
      </c>
      <c r="B2802" s="173" t="s">
        <v>5340</v>
      </c>
      <c r="C2802" s="174"/>
      <c r="D2802" s="175"/>
      <c r="E2802" s="175"/>
    </row>
    <row r="2803" spans="1:5" ht="24.4" customHeight="1" x14ac:dyDescent="0.25">
      <c r="A2803" s="176" t="s">
        <v>5341</v>
      </c>
      <c r="B2803" s="177" t="s">
        <v>5342</v>
      </c>
      <c r="C2803" s="176" t="s">
        <v>52</v>
      </c>
      <c r="D2803" s="181">
        <v>18.64</v>
      </c>
      <c r="E2803" s="179"/>
    </row>
    <row r="2804" spans="1:5" ht="12.2" customHeight="1" x14ac:dyDescent="0.25">
      <c r="A2804" s="176" t="s">
        <v>5343</v>
      </c>
      <c r="B2804" s="177" t="s">
        <v>5344</v>
      </c>
      <c r="C2804" s="176" t="s">
        <v>51</v>
      </c>
      <c r="D2804" s="181">
        <v>55.89</v>
      </c>
      <c r="E2804" s="179"/>
    </row>
    <row r="2805" spans="1:5" ht="24.4" customHeight="1" x14ac:dyDescent="0.25">
      <c r="A2805" s="176" t="s">
        <v>5345</v>
      </c>
      <c r="B2805" s="177" t="s">
        <v>5346</v>
      </c>
      <c r="C2805" s="176" t="s">
        <v>51</v>
      </c>
      <c r="D2805" s="181">
        <v>66.03</v>
      </c>
      <c r="E2805" s="179"/>
    </row>
    <row r="2806" spans="1:5" ht="48.75" customHeight="1" x14ac:dyDescent="0.25">
      <c r="A2806" s="176" t="s">
        <v>5347</v>
      </c>
      <c r="B2806" s="177" t="s">
        <v>5348</v>
      </c>
      <c r="C2806" s="176" t="s">
        <v>51</v>
      </c>
      <c r="D2806" s="180">
        <v>106.28</v>
      </c>
      <c r="E2806" s="179"/>
    </row>
    <row r="2807" spans="1:5" ht="12.2" customHeight="1" x14ac:dyDescent="0.25">
      <c r="A2807" s="172">
        <v>9066</v>
      </c>
      <c r="B2807" s="173" t="s">
        <v>5349</v>
      </c>
      <c r="C2807" s="174"/>
      <c r="D2807" s="175"/>
      <c r="E2807" s="175"/>
    </row>
    <row r="2808" spans="1:5" ht="36.6" customHeight="1" x14ac:dyDescent="0.25">
      <c r="A2808" s="176" t="s">
        <v>5350</v>
      </c>
      <c r="B2808" s="177" t="s">
        <v>5351</v>
      </c>
      <c r="C2808" s="176" t="s">
        <v>605</v>
      </c>
      <c r="D2808" s="180">
        <v>364.17</v>
      </c>
      <c r="E2808" s="179"/>
    </row>
    <row r="2809" spans="1:5" ht="12.2" customHeight="1" x14ac:dyDescent="0.25">
      <c r="A2809" s="172">
        <v>9068</v>
      </c>
      <c r="B2809" s="173" t="s">
        <v>5352</v>
      </c>
      <c r="C2809" s="174"/>
      <c r="D2809" s="175"/>
      <c r="E2809" s="175"/>
    </row>
    <row r="2810" spans="1:5" ht="36.6" customHeight="1" x14ac:dyDescent="0.25">
      <c r="A2810" s="176" t="s">
        <v>5353</v>
      </c>
      <c r="B2810" s="177" t="s">
        <v>5354</v>
      </c>
      <c r="C2810" s="176" t="s">
        <v>605</v>
      </c>
      <c r="D2810" s="182">
        <v>1248.43</v>
      </c>
      <c r="E2810" s="179"/>
    </row>
    <row r="2811" spans="1:5" ht="24.4" customHeight="1" x14ac:dyDescent="0.25">
      <c r="A2811" s="176" t="s">
        <v>5355</v>
      </c>
      <c r="B2811" s="177" t="s">
        <v>5356</v>
      </c>
      <c r="C2811" s="176" t="s">
        <v>44</v>
      </c>
      <c r="D2811" s="180">
        <v>321.14</v>
      </c>
      <c r="E2811" s="179"/>
    </row>
    <row r="2812" spans="1:5" ht="24.4" customHeight="1" x14ac:dyDescent="0.25">
      <c r="A2812" s="176" t="s">
        <v>5357</v>
      </c>
      <c r="B2812" s="177" t="s">
        <v>5358</v>
      </c>
      <c r="C2812" s="176" t="s">
        <v>44</v>
      </c>
      <c r="D2812" s="180">
        <v>364.04</v>
      </c>
      <c r="E2812" s="179"/>
    </row>
    <row r="2813" spans="1:5" ht="24.4" customHeight="1" x14ac:dyDescent="0.25">
      <c r="A2813" s="176" t="s">
        <v>5359</v>
      </c>
      <c r="B2813" s="177" t="s">
        <v>5360</v>
      </c>
      <c r="C2813" s="176" t="s">
        <v>44</v>
      </c>
      <c r="D2813" s="180">
        <v>426.09</v>
      </c>
      <c r="E2813" s="179"/>
    </row>
    <row r="2814" spans="1:5" ht="73.150000000000006" customHeight="1" x14ac:dyDescent="0.25">
      <c r="A2814" s="176" t="s">
        <v>5361</v>
      </c>
      <c r="B2814" s="177" t="s">
        <v>5362</v>
      </c>
      <c r="C2814" s="176" t="s">
        <v>44</v>
      </c>
      <c r="D2814" s="180">
        <v>416.19</v>
      </c>
      <c r="E2814" s="179"/>
    </row>
    <row r="2815" spans="1:5" ht="73.150000000000006" customHeight="1" x14ac:dyDescent="0.25">
      <c r="A2815" s="176" t="s">
        <v>5363</v>
      </c>
      <c r="B2815" s="177" t="s">
        <v>5364</v>
      </c>
      <c r="C2815" s="176" t="s">
        <v>44</v>
      </c>
      <c r="D2815" s="180">
        <v>451.13</v>
      </c>
      <c r="E2815" s="179"/>
    </row>
    <row r="2816" spans="1:5" ht="97.5" customHeight="1" x14ac:dyDescent="0.25">
      <c r="A2816" s="176" t="s">
        <v>5365</v>
      </c>
      <c r="B2816" s="177" t="s">
        <v>5366</v>
      </c>
      <c r="C2816" s="176" t="s">
        <v>44</v>
      </c>
      <c r="D2816" s="180">
        <v>674.64</v>
      </c>
      <c r="E2816" s="179"/>
    </row>
    <row r="2817" spans="1:5" ht="36.6" customHeight="1" x14ac:dyDescent="0.25">
      <c r="A2817" s="176" t="s">
        <v>5367</v>
      </c>
      <c r="B2817" s="177" t="s">
        <v>5368</v>
      </c>
      <c r="C2817" s="176" t="s">
        <v>44</v>
      </c>
      <c r="D2817" s="180">
        <v>673.49</v>
      </c>
      <c r="E2817" s="179"/>
    </row>
    <row r="2818" spans="1:5" ht="36.6" customHeight="1" x14ac:dyDescent="0.25">
      <c r="A2818" s="176" t="s">
        <v>5369</v>
      </c>
      <c r="B2818" s="177" t="s">
        <v>5370</v>
      </c>
      <c r="C2818" s="176" t="s">
        <v>44</v>
      </c>
      <c r="D2818" s="180">
        <v>924.31</v>
      </c>
      <c r="E2818" s="179"/>
    </row>
    <row r="2819" spans="1:5" ht="36.6" customHeight="1" x14ac:dyDescent="0.25">
      <c r="A2819" s="176" t="s">
        <v>5371</v>
      </c>
      <c r="B2819" s="177" t="s">
        <v>5372</v>
      </c>
      <c r="C2819" s="176" t="s">
        <v>44</v>
      </c>
      <c r="D2819" s="180">
        <v>728.04</v>
      </c>
      <c r="E2819" s="179"/>
    </row>
    <row r="2820" spans="1:5" ht="12.2" customHeight="1" x14ac:dyDescent="0.25">
      <c r="A2820" s="172">
        <v>9069</v>
      </c>
      <c r="B2820" s="173" t="s">
        <v>5373</v>
      </c>
      <c r="C2820" s="174"/>
      <c r="D2820" s="175"/>
      <c r="E2820" s="175"/>
    </row>
    <row r="2821" spans="1:5" ht="24.4" customHeight="1" x14ac:dyDescent="0.25">
      <c r="A2821" s="176" t="s">
        <v>5374</v>
      </c>
      <c r="B2821" s="177" t="s">
        <v>5375</v>
      </c>
      <c r="C2821" s="176" t="s">
        <v>44</v>
      </c>
      <c r="D2821" s="181">
        <v>72.36</v>
      </c>
      <c r="E2821" s="179"/>
    </row>
    <row r="2822" spans="1:5" ht="24.4" customHeight="1" x14ac:dyDescent="0.25">
      <c r="A2822" s="176" t="s">
        <v>5376</v>
      </c>
      <c r="B2822" s="177" t="s">
        <v>5377</v>
      </c>
      <c r="C2822" s="176" t="s">
        <v>44</v>
      </c>
      <c r="D2822" s="181">
        <v>76.819999999999993</v>
      </c>
      <c r="E2822" s="179"/>
    </row>
    <row r="2823" spans="1:5" ht="24.4" customHeight="1" x14ac:dyDescent="0.25">
      <c r="A2823" s="176" t="s">
        <v>5378</v>
      </c>
      <c r="B2823" s="177" t="s">
        <v>5379</v>
      </c>
      <c r="C2823" s="176" t="s">
        <v>44</v>
      </c>
      <c r="D2823" s="181">
        <v>79.099999999999994</v>
      </c>
      <c r="E2823" s="179"/>
    </row>
    <row r="2824" spans="1:5" ht="12.2" customHeight="1" x14ac:dyDescent="0.25">
      <c r="A2824" s="172">
        <v>9070</v>
      </c>
      <c r="B2824" s="173" t="s">
        <v>5380</v>
      </c>
      <c r="C2824" s="174"/>
      <c r="D2824" s="175"/>
      <c r="E2824" s="175"/>
    </row>
    <row r="2825" spans="1:5" ht="36.6" customHeight="1" x14ac:dyDescent="0.25">
      <c r="A2825" s="176" t="s">
        <v>5381</v>
      </c>
      <c r="B2825" s="177" t="s">
        <v>5382</v>
      </c>
      <c r="C2825" s="176" t="s">
        <v>44</v>
      </c>
      <c r="D2825" s="181">
        <v>32.130000000000003</v>
      </c>
      <c r="E2825" s="179"/>
    </row>
    <row r="2826" spans="1:5" ht="36.6" customHeight="1" x14ac:dyDescent="0.25">
      <c r="A2826" s="176" t="s">
        <v>5383</v>
      </c>
      <c r="B2826" s="177" t="s">
        <v>5384</v>
      </c>
      <c r="C2826" s="176" t="s">
        <v>44</v>
      </c>
      <c r="D2826" s="181">
        <v>34.97</v>
      </c>
      <c r="E2826" s="179"/>
    </row>
    <row r="2827" spans="1:5" ht="12.2" customHeight="1" x14ac:dyDescent="0.25">
      <c r="A2827" s="172">
        <v>9071</v>
      </c>
      <c r="B2827" s="173" t="s">
        <v>5385</v>
      </c>
      <c r="C2827" s="174"/>
      <c r="D2827" s="175"/>
      <c r="E2827" s="175"/>
    </row>
    <row r="2828" spans="1:5" ht="60.95" customHeight="1" x14ac:dyDescent="0.25">
      <c r="A2828" s="176" t="s">
        <v>5386</v>
      </c>
      <c r="B2828" s="177" t="s">
        <v>5387</v>
      </c>
      <c r="C2828" s="176" t="s">
        <v>44</v>
      </c>
      <c r="D2828" s="180">
        <v>105.83</v>
      </c>
      <c r="E2828" s="179"/>
    </row>
    <row r="2829" spans="1:5" ht="60.95" customHeight="1" x14ac:dyDescent="0.25">
      <c r="A2829" s="176" t="s">
        <v>5388</v>
      </c>
      <c r="B2829" s="177" t="s">
        <v>5389</v>
      </c>
      <c r="C2829" s="176" t="s">
        <v>44</v>
      </c>
      <c r="D2829" s="181">
        <v>51.16</v>
      </c>
      <c r="E2829" s="179"/>
    </row>
    <row r="2830" spans="1:5" ht="60.95" customHeight="1" x14ac:dyDescent="0.25">
      <c r="A2830" s="176" t="s">
        <v>5390</v>
      </c>
      <c r="B2830" s="177" t="s">
        <v>5391</v>
      </c>
      <c r="C2830" s="176" t="s">
        <v>44</v>
      </c>
      <c r="D2830" s="181">
        <v>65.98</v>
      </c>
      <c r="E2830" s="179"/>
    </row>
    <row r="2831" spans="1:5" ht="60.95" customHeight="1" x14ac:dyDescent="0.25">
      <c r="A2831" s="176" t="s">
        <v>5392</v>
      </c>
      <c r="B2831" s="177" t="s">
        <v>5393</v>
      </c>
      <c r="C2831" s="176" t="s">
        <v>44</v>
      </c>
      <c r="D2831" s="181">
        <v>88.4</v>
      </c>
      <c r="E2831" s="179"/>
    </row>
    <row r="2832" spans="1:5" ht="36.6" customHeight="1" x14ac:dyDescent="0.25">
      <c r="A2832" s="176" t="s">
        <v>5394</v>
      </c>
      <c r="B2832" s="177" t="s">
        <v>5395</v>
      </c>
      <c r="C2832" s="176" t="s">
        <v>44</v>
      </c>
      <c r="D2832" s="181">
        <v>43.32</v>
      </c>
      <c r="E2832" s="179"/>
    </row>
    <row r="2833" spans="1:5" ht="24.4" customHeight="1" x14ac:dyDescent="0.25">
      <c r="A2833" s="176" t="s">
        <v>5396</v>
      </c>
      <c r="B2833" s="177" t="s">
        <v>5397</v>
      </c>
      <c r="C2833" s="176" t="s">
        <v>44</v>
      </c>
      <c r="D2833" s="181">
        <v>46.97</v>
      </c>
      <c r="E2833" s="179"/>
    </row>
    <row r="2834" spans="1:5" ht="24.4" customHeight="1" x14ac:dyDescent="0.25">
      <c r="A2834" s="176" t="s">
        <v>5398</v>
      </c>
      <c r="B2834" s="177" t="s">
        <v>5399</v>
      </c>
      <c r="C2834" s="176" t="s">
        <v>44</v>
      </c>
      <c r="D2834" s="181">
        <v>31.66</v>
      </c>
      <c r="E2834" s="179"/>
    </row>
    <row r="2835" spans="1:5" ht="85.35" customHeight="1" x14ac:dyDescent="0.25">
      <c r="A2835" s="176" t="s">
        <v>5400</v>
      </c>
      <c r="B2835" s="177" t="s">
        <v>5401</v>
      </c>
      <c r="C2835" s="176" t="s">
        <v>51</v>
      </c>
      <c r="D2835" s="181">
        <v>69.260000000000005</v>
      </c>
      <c r="E2835" s="179"/>
    </row>
    <row r="2836" spans="1:5" ht="12.2" customHeight="1" x14ac:dyDescent="0.25">
      <c r="A2836" s="172">
        <v>9072</v>
      </c>
      <c r="B2836" s="173" t="s">
        <v>5402</v>
      </c>
      <c r="C2836" s="174"/>
      <c r="D2836" s="175"/>
      <c r="E2836" s="175"/>
    </row>
    <row r="2837" spans="1:5" ht="60.95" customHeight="1" x14ac:dyDescent="0.25">
      <c r="A2837" s="176" t="s">
        <v>5403</v>
      </c>
      <c r="B2837" s="177" t="s">
        <v>5404</v>
      </c>
      <c r="C2837" s="176" t="s">
        <v>44</v>
      </c>
      <c r="D2837" s="181">
        <v>36.82</v>
      </c>
      <c r="E2837" s="179"/>
    </row>
    <row r="2838" spans="1:5" ht="12.2" customHeight="1" x14ac:dyDescent="0.25">
      <c r="A2838" s="172">
        <v>9073</v>
      </c>
      <c r="B2838" s="173" t="s">
        <v>5405</v>
      </c>
      <c r="C2838" s="174"/>
      <c r="D2838" s="175"/>
      <c r="E2838" s="175"/>
    </row>
    <row r="2839" spans="1:5" ht="36.6" customHeight="1" x14ac:dyDescent="0.25">
      <c r="A2839" s="176" t="s">
        <v>5406</v>
      </c>
      <c r="B2839" s="177" t="s">
        <v>5407</v>
      </c>
      <c r="C2839" s="176" t="s">
        <v>44</v>
      </c>
      <c r="D2839" s="181">
        <v>53.17</v>
      </c>
      <c r="E2839" s="179"/>
    </row>
    <row r="2840" spans="1:5" ht="36.6" customHeight="1" x14ac:dyDescent="0.25">
      <c r="A2840" s="176" t="s">
        <v>5408</v>
      </c>
      <c r="B2840" s="177" t="s">
        <v>5409</v>
      </c>
      <c r="C2840" s="176" t="s">
        <v>44</v>
      </c>
      <c r="D2840" s="181">
        <v>69.92</v>
      </c>
      <c r="E2840" s="179"/>
    </row>
    <row r="2841" spans="1:5" ht="48.75" customHeight="1" x14ac:dyDescent="0.25">
      <c r="A2841" s="176" t="s">
        <v>5410</v>
      </c>
      <c r="B2841" s="177" t="s">
        <v>5411</v>
      </c>
      <c r="C2841" s="176" t="s">
        <v>44</v>
      </c>
      <c r="D2841" s="180">
        <v>286.11</v>
      </c>
      <c r="E2841" s="179"/>
    </row>
    <row r="2842" spans="1:5" ht="12.2" customHeight="1" x14ac:dyDescent="0.25">
      <c r="A2842" s="172">
        <v>9074</v>
      </c>
      <c r="B2842" s="173" t="s">
        <v>5412</v>
      </c>
      <c r="C2842" s="174"/>
      <c r="D2842" s="175"/>
      <c r="E2842" s="175"/>
    </row>
    <row r="2843" spans="1:5" ht="36.6" customHeight="1" x14ac:dyDescent="0.25">
      <c r="A2843" s="176" t="s">
        <v>5413</v>
      </c>
      <c r="B2843" s="177" t="s">
        <v>5414</v>
      </c>
      <c r="C2843" s="176" t="s">
        <v>185</v>
      </c>
      <c r="D2843" s="180">
        <v>308.60000000000002</v>
      </c>
      <c r="E2843" s="179"/>
    </row>
    <row r="2844" spans="1:5" ht="60.95" customHeight="1" x14ac:dyDescent="0.25">
      <c r="A2844" s="176" t="s">
        <v>5415</v>
      </c>
      <c r="B2844" s="177" t="s">
        <v>5416</v>
      </c>
      <c r="C2844" s="176" t="s">
        <v>185</v>
      </c>
      <c r="D2844" s="180">
        <v>330.13</v>
      </c>
      <c r="E2844" s="179"/>
    </row>
    <row r="2845" spans="1:5" ht="48.75" customHeight="1" x14ac:dyDescent="0.25">
      <c r="A2845" s="176" t="s">
        <v>5417</v>
      </c>
      <c r="B2845" s="177" t="s">
        <v>5418</v>
      </c>
      <c r="C2845" s="176" t="s">
        <v>185</v>
      </c>
      <c r="D2845" s="180">
        <v>176.2</v>
      </c>
      <c r="E2845" s="179"/>
    </row>
    <row r="2846" spans="1:5" ht="73.150000000000006" customHeight="1" x14ac:dyDescent="0.25">
      <c r="A2846" s="176" t="s">
        <v>5419</v>
      </c>
      <c r="B2846" s="177" t="s">
        <v>5420</v>
      </c>
      <c r="C2846" s="176" t="s">
        <v>185</v>
      </c>
      <c r="D2846" s="180">
        <v>196.89</v>
      </c>
      <c r="E2846" s="179"/>
    </row>
    <row r="2847" spans="1:5" ht="48.75" customHeight="1" x14ac:dyDescent="0.25">
      <c r="A2847" s="176" t="s">
        <v>5421</v>
      </c>
      <c r="B2847" s="177" t="s">
        <v>5422</v>
      </c>
      <c r="C2847" s="176" t="s">
        <v>185</v>
      </c>
      <c r="D2847" s="180">
        <v>199.09</v>
      </c>
      <c r="E2847" s="179"/>
    </row>
    <row r="2848" spans="1:5" ht="73.150000000000006" customHeight="1" x14ac:dyDescent="0.25">
      <c r="A2848" s="176" t="s">
        <v>5423</v>
      </c>
      <c r="B2848" s="177" t="s">
        <v>5424</v>
      </c>
      <c r="C2848" s="176" t="s">
        <v>185</v>
      </c>
      <c r="D2848" s="180">
        <v>219.78</v>
      </c>
      <c r="E2848" s="179"/>
    </row>
    <row r="2849" spans="1:5" ht="12.2" customHeight="1" x14ac:dyDescent="0.25">
      <c r="A2849" s="176" t="s">
        <v>5425</v>
      </c>
      <c r="B2849" s="177" t="s">
        <v>5426</v>
      </c>
      <c r="C2849" s="176" t="s">
        <v>605</v>
      </c>
      <c r="D2849" s="181">
        <v>34.96</v>
      </c>
      <c r="E2849" s="179"/>
    </row>
    <row r="2850" spans="1:5" ht="24.4" customHeight="1" x14ac:dyDescent="0.25">
      <c r="A2850" s="176" t="s">
        <v>5427</v>
      </c>
      <c r="B2850" s="177" t="s">
        <v>5428</v>
      </c>
      <c r="C2850" s="176" t="s">
        <v>44</v>
      </c>
      <c r="D2850" s="180">
        <v>130.09</v>
      </c>
      <c r="E2850" s="179"/>
    </row>
    <row r="2851" spans="1:5" ht="24.4" customHeight="1" x14ac:dyDescent="0.25">
      <c r="A2851" s="176" t="s">
        <v>5429</v>
      </c>
      <c r="B2851" s="177" t="s">
        <v>5430</v>
      </c>
      <c r="C2851" s="176" t="s">
        <v>44</v>
      </c>
      <c r="D2851" s="180">
        <v>192.51</v>
      </c>
      <c r="E2851" s="179"/>
    </row>
    <row r="2852" spans="1:5" ht="12.2" customHeight="1" x14ac:dyDescent="0.25">
      <c r="A2852" s="176" t="s">
        <v>5431</v>
      </c>
      <c r="B2852" s="177" t="s">
        <v>5432</v>
      </c>
      <c r="C2852" s="176" t="s">
        <v>249</v>
      </c>
      <c r="D2852" s="180">
        <v>555.32000000000005</v>
      </c>
      <c r="E2852" s="179"/>
    </row>
    <row r="2853" spans="1:5" ht="36.6" customHeight="1" x14ac:dyDescent="0.25">
      <c r="A2853" s="176" t="s">
        <v>5433</v>
      </c>
      <c r="B2853" s="177" t="s">
        <v>5434</v>
      </c>
      <c r="C2853" s="176" t="s">
        <v>249</v>
      </c>
      <c r="D2853" s="180">
        <v>818.18</v>
      </c>
      <c r="E2853" s="179"/>
    </row>
    <row r="2854" spans="1:5" ht="12.2" customHeight="1" x14ac:dyDescent="0.25">
      <c r="A2854" s="172">
        <v>9075</v>
      </c>
      <c r="B2854" s="173" t="s">
        <v>5435</v>
      </c>
      <c r="C2854" s="174"/>
      <c r="D2854" s="175"/>
      <c r="E2854" s="175"/>
    </row>
    <row r="2855" spans="1:5" ht="24.4" customHeight="1" x14ac:dyDescent="0.25">
      <c r="A2855" s="176" t="s">
        <v>5436</v>
      </c>
      <c r="B2855" s="177" t="s">
        <v>5437</v>
      </c>
      <c r="C2855" s="176" t="s">
        <v>249</v>
      </c>
      <c r="D2855" s="180">
        <v>569.44000000000005</v>
      </c>
      <c r="E2855" s="179"/>
    </row>
    <row r="2856" spans="1:5" ht="24.4" customHeight="1" x14ac:dyDescent="0.25">
      <c r="A2856" s="176" t="s">
        <v>5438</v>
      </c>
      <c r="B2856" s="177" t="s">
        <v>5439</v>
      </c>
      <c r="C2856" s="176" t="s">
        <v>249</v>
      </c>
      <c r="D2856" s="180">
        <v>558.55999999999995</v>
      </c>
      <c r="E2856" s="179"/>
    </row>
    <row r="2857" spans="1:5" ht="12.2" customHeight="1" x14ac:dyDescent="0.25">
      <c r="A2857" s="176" t="s">
        <v>5440</v>
      </c>
      <c r="B2857" s="177" t="s">
        <v>5441</v>
      </c>
      <c r="C2857" s="176" t="s">
        <v>249</v>
      </c>
      <c r="D2857" s="182">
        <v>1106.81</v>
      </c>
      <c r="E2857" s="179"/>
    </row>
    <row r="2858" spans="1:5" ht="12.2" customHeight="1" x14ac:dyDescent="0.25">
      <c r="A2858" s="176" t="s">
        <v>5442</v>
      </c>
      <c r="B2858" s="177" t="s">
        <v>5443</v>
      </c>
      <c r="C2858" s="176" t="s">
        <v>605</v>
      </c>
      <c r="D2858" s="182">
        <v>2571.48</v>
      </c>
      <c r="E2858" s="179"/>
    </row>
    <row r="2859" spans="1:5" ht="24.4" customHeight="1" x14ac:dyDescent="0.25">
      <c r="A2859" s="176" t="s">
        <v>5444</v>
      </c>
      <c r="B2859" s="177" t="s">
        <v>5445</v>
      </c>
      <c r="C2859" s="176" t="s">
        <v>605</v>
      </c>
      <c r="D2859" s="182">
        <v>3047.38</v>
      </c>
      <c r="E2859" s="179"/>
    </row>
    <row r="2860" spans="1:5" ht="24.4" customHeight="1" x14ac:dyDescent="0.25">
      <c r="A2860" s="176" t="s">
        <v>5446</v>
      </c>
      <c r="B2860" s="177" t="s">
        <v>5447</v>
      </c>
      <c r="C2860" s="176" t="s">
        <v>605</v>
      </c>
      <c r="D2860" s="182">
        <v>3186.49</v>
      </c>
      <c r="E2860" s="179"/>
    </row>
    <row r="2861" spans="1:5" ht="12.2" customHeight="1" x14ac:dyDescent="0.25">
      <c r="A2861" s="172">
        <v>9076</v>
      </c>
      <c r="B2861" s="173" t="s">
        <v>5448</v>
      </c>
      <c r="C2861" s="174"/>
      <c r="D2861" s="175"/>
      <c r="E2861" s="175"/>
    </row>
    <row r="2862" spans="1:5" ht="73.150000000000006" customHeight="1" x14ac:dyDescent="0.25">
      <c r="A2862" s="176" t="s">
        <v>5449</v>
      </c>
      <c r="B2862" s="177" t="s">
        <v>5450</v>
      </c>
      <c r="C2862" s="176" t="s">
        <v>185</v>
      </c>
      <c r="D2862" s="182">
        <v>2523.81</v>
      </c>
      <c r="E2862" s="179"/>
    </row>
    <row r="2863" spans="1:5" ht="73.150000000000006" customHeight="1" x14ac:dyDescent="0.25">
      <c r="A2863" s="176" t="s">
        <v>5451</v>
      </c>
      <c r="B2863" s="177" t="s">
        <v>5452</v>
      </c>
      <c r="C2863" s="176" t="s">
        <v>185</v>
      </c>
      <c r="D2863" s="180">
        <v>691.85</v>
      </c>
      <c r="E2863" s="179"/>
    </row>
    <row r="2864" spans="1:5" ht="60.95" customHeight="1" x14ac:dyDescent="0.25">
      <c r="A2864" s="176" t="s">
        <v>5453</v>
      </c>
      <c r="B2864" s="177" t="s">
        <v>5454</v>
      </c>
      <c r="C2864" s="176" t="s">
        <v>185</v>
      </c>
      <c r="D2864" s="180">
        <v>898.72</v>
      </c>
      <c r="E2864" s="179"/>
    </row>
    <row r="2865" spans="1:5" ht="60.95" customHeight="1" x14ac:dyDescent="0.25">
      <c r="A2865" s="176" t="s">
        <v>5455</v>
      </c>
      <c r="B2865" s="177" t="s">
        <v>5456</v>
      </c>
      <c r="C2865" s="176" t="s">
        <v>185</v>
      </c>
      <c r="D2865" s="182">
        <v>1161.6099999999999</v>
      </c>
      <c r="E2865" s="179"/>
    </row>
    <row r="2866" spans="1:5" ht="73.150000000000006" customHeight="1" x14ac:dyDescent="0.25">
      <c r="A2866" s="176" t="s">
        <v>5457</v>
      </c>
      <c r="B2866" s="177" t="s">
        <v>5458</v>
      </c>
      <c r="C2866" s="176" t="s">
        <v>185</v>
      </c>
      <c r="D2866" s="182">
        <v>1612.15</v>
      </c>
      <c r="E2866" s="179"/>
    </row>
    <row r="2867" spans="1:5" ht="73.150000000000006" customHeight="1" x14ac:dyDescent="0.25">
      <c r="A2867" s="176" t="s">
        <v>5459</v>
      </c>
      <c r="B2867" s="177" t="s">
        <v>5460</v>
      </c>
      <c r="C2867" s="176" t="s">
        <v>185</v>
      </c>
      <c r="D2867" s="182">
        <v>1162.76</v>
      </c>
      <c r="E2867" s="179"/>
    </row>
    <row r="2868" spans="1:5" ht="73.150000000000006" customHeight="1" x14ac:dyDescent="0.25">
      <c r="A2868" s="176" t="s">
        <v>5461</v>
      </c>
      <c r="B2868" s="177" t="s">
        <v>5462</v>
      </c>
      <c r="C2868" s="176" t="s">
        <v>185</v>
      </c>
      <c r="D2868" s="182">
        <v>1122.5</v>
      </c>
      <c r="E2868" s="179"/>
    </row>
    <row r="2869" spans="1:5" ht="12.2" customHeight="1" x14ac:dyDescent="0.25">
      <c r="A2869" s="172">
        <v>8695</v>
      </c>
      <c r="B2869" s="173" t="s">
        <v>5463</v>
      </c>
      <c r="C2869" s="174"/>
      <c r="D2869" s="175"/>
      <c r="E2869" s="175"/>
    </row>
    <row r="2870" spans="1:5" ht="12.2" customHeight="1" x14ac:dyDescent="0.25">
      <c r="A2870" s="172">
        <v>9078</v>
      </c>
      <c r="B2870" s="173" t="s">
        <v>5464</v>
      </c>
      <c r="C2870" s="174"/>
      <c r="D2870" s="175"/>
      <c r="E2870" s="175"/>
    </row>
    <row r="2871" spans="1:5" ht="36.6" customHeight="1" x14ac:dyDescent="0.25">
      <c r="A2871" s="176" t="s">
        <v>5465</v>
      </c>
      <c r="B2871" s="177" t="s">
        <v>5466</v>
      </c>
      <c r="C2871" s="176" t="s">
        <v>51</v>
      </c>
      <c r="D2871" s="178">
        <v>4.88</v>
      </c>
      <c r="E2871" s="179"/>
    </row>
    <row r="2872" spans="1:5" ht="24.4" customHeight="1" x14ac:dyDescent="0.25">
      <c r="A2872" s="176" t="s">
        <v>5467</v>
      </c>
      <c r="B2872" s="177" t="s">
        <v>5468</v>
      </c>
      <c r="C2872" s="176" t="s">
        <v>44</v>
      </c>
      <c r="D2872" s="178">
        <v>2.13</v>
      </c>
      <c r="E2872" s="179"/>
    </row>
    <row r="2873" spans="1:5" ht="12.2" customHeight="1" x14ac:dyDescent="0.25">
      <c r="A2873" s="176" t="s">
        <v>5469</v>
      </c>
      <c r="B2873" s="177" t="s">
        <v>5470</v>
      </c>
      <c r="C2873" s="176" t="s">
        <v>51</v>
      </c>
      <c r="D2873" s="178">
        <v>8.74</v>
      </c>
      <c r="E2873" s="179"/>
    </row>
    <row r="2874" spans="1:5" ht="12.2" customHeight="1" x14ac:dyDescent="0.25">
      <c r="A2874" s="176" t="s">
        <v>5471</v>
      </c>
      <c r="B2874" s="177" t="s">
        <v>5472</v>
      </c>
      <c r="C2874" s="176" t="s">
        <v>51</v>
      </c>
      <c r="D2874" s="178">
        <v>1.62</v>
      </c>
      <c r="E2874" s="179"/>
    </row>
    <row r="2875" spans="1:5" ht="12.2" customHeight="1" x14ac:dyDescent="0.25">
      <c r="A2875" s="176" t="s">
        <v>5473</v>
      </c>
      <c r="B2875" s="177" t="s">
        <v>5474</v>
      </c>
      <c r="C2875" s="176" t="s">
        <v>51</v>
      </c>
      <c r="D2875" s="178">
        <v>5.67</v>
      </c>
      <c r="E2875" s="179"/>
    </row>
    <row r="2876" spans="1:5" ht="24.4" customHeight="1" x14ac:dyDescent="0.25">
      <c r="A2876" s="176" t="s">
        <v>5475</v>
      </c>
      <c r="B2876" s="177" t="s">
        <v>5476</v>
      </c>
      <c r="C2876" s="176" t="s">
        <v>441</v>
      </c>
      <c r="D2876" s="182">
        <v>1783.1</v>
      </c>
      <c r="E2876" s="179"/>
    </row>
    <row r="2877" spans="1:5" ht="24.4" customHeight="1" x14ac:dyDescent="0.25">
      <c r="A2877" s="176" t="s">
        <v>5477</v>
      </c>
      <c r="B2877" s="177" t="s">
        <v>5478</v>
      </c>
      <c r="C2877" s="176" t="s">
        <v>441</v>
      </c>
      <c r="D2877" s="182">
        <v>3566.2</v>
      </c>
      <c r="E2877" s="179"/>
    </row>
    <row r="2878" spans="1:5" ht="12.2" customHeight="1" x14ac:dyDescent="0.25">
      <c r="A2878" s="172">
        <v>9079</v>
      </c>
      <c r="B2878" s="173" t="s">
        <v>5479</v>
      </c>
      <c r="C2878" s="174"/>
      <c r="D2878" s="175"/>
      <c r="E2878" s="175"/>
    </row>
    <row r="2879" spans="1:5" ht="12.2" customHeight="1" x14ac:dyDescent="0.25">
      <c r="A2879" s="176" t="s">
        <v>5480</v>
      </c>
      <c r="B2879" s="177" t="s">
        <v>5479</v>
      </c>
      <c r="C2879" s="176" t="s">
        <v>51</v>
      </c>
      <c r="D2879" s="178">
        <v>5.91</v>
      </c>
      <c r="E2879" s="179"/>
    </row>
    <row r="2880" spans="1:5" ht="12.2" customHeight="1" x14ac:dyDescent="0.25">
      <c r="A2880" s="172">
        <v>8696</v>
      </c>
      <c r="B2880" s="173" t="s">
        <v>5481</v>
      </c>
      <c r="C2880" s="174"/>
      <c r="D2880" s="175"/>
      <c r="E2880" s="175"/>
    </row>
    <row r="2881" spans="1:5" ht="12.2" customHeight="1" x14ac:dyDescent="0.25">
      <c r="A2881" s="172">
        <v>9080</v>
      </c>
      <c r="B2881" s="173" t="s">
        <v>5482</v>
      </c>
      <c r="C2881" s="174"/>
      <c r="D2881" s="175"/>
      <c r="E2881" s="175"/>
    </row>
    <row r="2882" spans="1:5" ht="12.2" customHeight="1" x14ac:dyDescent="0.25">
      <c r="A2882" s="176" t="s">
        <v>5483</v>
      </c>
      <c r="B2882" s="177" t="s">
        <v>5484</v>
      </c>
      <c r="C2882" s="176" t="s">
        <v>51</v>
      </c>
      <c r="D2882" s="178">
        <v>8.15</v>
      </c>
      <c r="E2882" s="179"/>
    </row>
    <row r="2883" spans="1:5" ht="12.2" customHeight="1" x14ac:dyDescent="0.25">
      <c r="A2883" s="172">
        <v>9081</v>
      </c>
      <c r="B2883" s="173" t="s">
        <v>5485</v>
      </c>
      <c r="C2883" s="174"/>
      <c r="D2883" s="175"/>
      <c r="E2883" s="175"/>
    </row>
    <row r="2884" spans="1:5" ht="12.2" customHeight="1" x14ac:dyDescent="0.25">
      <c r="A2884" s="176" t="s">
        <v>5486</v>
      </c>
      <c r="B2884" s="177" t="s">
        <v>5487</v>
      </c>
      <c r="C2884" s="176" t="s">
        <v>52</v>
      </c>
      <c r="D2884" s="180">
        <v>162.58000000000001</v>
      </c>
      <c r="E2884" s="179"/>
    </row>
    <row r="2885" spans="1:5" ht="48.75" customHeight="1" x14ac:dyDescent="0.25">
      <c r="A2885" s="176" t="s">
        <v>5488</v>
      </c>
      <c r="B2885" s="177" t="s">
        <v>5489</v>
      </c>
      <c r="C2885" s="176" t="s">
        <v>51</v>
      </c>
      <c r="D2885" s="181">
        <v>77.69</v>
      </c>
      <c r="E2885" s="179"/>
    </row>
    <row r="2886" spans="1:5" ht="48.75" customHeight="1" x14ac:dyDescent="0.25">
      <c r="A2886" s="176" t="s">
        <v>5490</v>
      </c>
      <c r="B2886" s="177" t="s">
        <v>5491</v>
      </c>
      <c r="C2886" s="176" t="s">
        <v>51</v>
      </c>
      <c r="D2886" s="181">
        <v>69.48</v>
      </c>
      <c r="E2886" s="179"/>
    </row>
    <row r="2887" spans="1:5" ht="48.75" customHeight="1" x14ac:dyDescent="0.25">
      <c r="A2887" s="176" t="s">
        <v>5492</v>
      </c>
      <c r="B2887" s="177" t="s">
        <v>5493</v>
      </c>
      <c r="C2887" s="176" t="s">
        <v>51</v>
      </c>
      <c r="D2887" s="181">
        <v>94.03</v>
      </c>
      <c r="E2887" s="179"/>
    </row>
    <row r="2888" spans="1:5" ht="48.75" customHeight="1" x14ac:dyDescent="0.25">
      <c r="A2888" s="176" t="s">
        <v>5494</v>
      </c>
      <c r="B2888" s="177" t="s">
        <v>5495</v>
      </c>
      <c r="C2888" s="176" t="s">
        <v>51</v>
      </c>
      <c r="D2888" s="180">
        <v>101.05</v>
      </c>
      <c r="E2888" s="179"/>
    </row>
    <row r="2889" spans="1:5" ht="48.75" customHeight="1" x14ac:dyDescent="0.25">
      <c r="A2889" s="176" t="s">
        <v>5496</v>
      </c>
      <c r="B2889" s="177" t="s">
        <v>5497</v>
      </c>
      <c r="C2889" s="176" t="s">
        <v>51</v>
      </c>
      <c r="D2889" s="181">
        <v>66.53</v>
      </c>
      <c r="E2889" s="179"/>
    </row>
    <row r="2890" spans="1:5" ht="48.75" customHeight="1" x14ac:dyDescent="0.25">
      <c r="A2890" s="176" t="s">
        <v>5498</v>
      </c>
      <c r="B2890" s="177" t="s">
        <v>5499</v>
      </c>
      <c r="C2890" s="176" t="s">
        <v>51</v>
      </c>
      <c r="D2890" s="181">
        <v>81.59</v>
      </c>
      <c r="E2890" s="179"/>
    </row>
    <row r="2891" spans="1:5" ht="36.6" customHeight="1" x14ac:dyDescent="0.25">
      <c r="A2891" s="176" t="s">
        <v>5500</v>
      </c>
      <c r="B2891" s="177" t="s">
        <v>5501</v>
      </c>
      <c r="C2891" s="176" t="s">
        <v>51</v>
      </c>
      <c r="D2891" s="178">
        <v>7.02</v>
      </c>
      <c r="E2891" s="179"/>
    </row>
    <row r="2892" spans="1:5" ht="12.2" customHeight="1" x14ac:dyDescent="0.25">
      <c r="A2892" s="172">
        <v>9082</v>
      </c>
      <c r="B2892" s="173" t="s">
        <v>5502</v>
      </c>
      <c r="C2892" s="174"/>
      <c r="D2892" s="175"/>
      <c r="E2892" s="175"/>
    </row>
    <row r="2893" spans="1:5" ht="24.4" customHeight="1" x14ac:dyDescent="0.25">
      <c r="A2893" s="176" t="s">
        <v>5503</v>
      </c>
      <c r="B2893" s="177" t="s">
        <v>5504</v>
      </c>
      <c r="C2893" s="176" t="s">
        <v>51</v>
      </c>
      <c r="D2893" s="181">
        <v>24.42</v>
      </c>
      <c r="E2893" s="179"/>
    </row>
    <row r="2894" spans="1:5" ht="12.2" customHeight="1" x14ac:dyDescent="0.25">
      <c r="A2894" s="176" t="s">
        <v>5505</v>
      </c>
      <c r="B2894" s="177" t="s">
        <v>5506</v>
      </c>
      <c r="C2894" s="176" t="s">
        <v>605</v>
      </c>
      <c r="D2894" s="180">
        <v>972.21</v>
      </c>
      <c r="E2894" s="179"/>
    </row>
    <row r="2895" spans="1:5" ht="48.75" customHeight="1" x14ac:dyDescent="0.25">
      <c r="A2895" s="176" t="s">
        <v>5507</v>
      </c>
      <c r="B2895" s="177" t="s">
        <v>5508</v>
      </c>
      <c r="C2895" s="176" t="s">
        <v>51</v>
      </c>
      <c r="D2895" s="181">
        <v>76.13</v>
      </c>
      <c r="E2895" s="179"/>
    </row>
    <row r="2896" spans="1:5" ht="60.95" customHeight="1" x14ac:dyDescent="0.25">
      <c r="A2896" s="176" t="s">
        <v>5509</v>
      </c>
      <c r="B2896" s="177" t="s">
        <v>5510</v>
      </c>
      <c r="C2896" s="176" t="s">
        <v>52</v>
      </c>
      <c r="D2896" s="180">
        <v>970.55</v>
      </c>
      <c r="E2896" s="179"/>
    </row>
    <row r="2897" spans="1:5" ht="60.95" customHeight="1" x14ac:dyDescent="0.25">
      <c r="A2897" s="176" t="s">
        <v>5511</v>
      </c>
      <c r="B2897" s="177" t="s">
        <v>5512</v>
      </c>
      <c r="C2897" s="176" t="s">
        <v>52</v>
      </c>
      <c r="D2897" s="182">
        <v>1668.31</v>
      </c>
      <c r="E2897" s="179"/>
    </row>
    <row r="2898" spans="1:5" ht="24.4" customHeight="1" x14ac:dyDescent="0.25">
      <c r="A2898" s="176" t="s">
        <v>5513</v>
      </c>
      <c r="B2898" s="177" t="s">
        <v>5514</v>
      </c>
      <c r="C2898" s="176" t="s">
        <v>51</v>
      </c>
      <c r="D2898" s="181">
        <v>33.85</v>
      </c>
      <c r="E2898" s="179"/>
    </row>
    <row r="2899" spans="1:5" ht="36.6" customHeight="1" x14ac:dyDescent="0.25">
      <c r="A2899" s="176" t="s">
        <v>5515</v>
      </c>
      <c r="B2899" s="177" t="s">
        <v>5516</v>
      </c>
      <c r="C2899" s="176" t="s">
        <v>51</v>
      </c>
      <c r="D2899" s="181">
        <v>23.29</v>
      </c>
      <c r="E2899" s="179"/>
    </row>
    <row r="2900" spans="1:5" ht="12.2" customHeight="1" x14ac:dyDescent="0.25">
      <c r="A2900" s="172">
        <v>9084</v>
      </c>
      <c r="B2900" s="173" t="s">
        <v>5517</v>
      </c>
      <c r="C2900" s="174"/>
      <c r="D2900" s="175"/>
      <c r="E2900" s="175"/>
    </row>
    <row r="2901" spans="1:5" ht="24.4" customHeight="1" x14ac:dyDescent="0.25">
      <c r="A2901" s="176" t="s">
        <v>5518</v>
      </c>
      <c r="B2901" s="177" t="s">
        <v>5519</v>
      </c>
      <c r="C2901" s="176" t="s">
        <v>51</v>
      </c>
      <c r="D2901" s="180">
        <v>348.4</v>
      </c>
      <c r="E2901" s="179"/>
    </row>
    <row r="2902" spans="1:5" ht="24.4" customHeight="1" x14ac:dyDescent="0.25">
      <c r="A2902" s="176" t="s">
        <v>5520</v>
      </c>
      <c r="B2902" s="177" t="s">
        <v>5521</v>
      </c>
      <c r="C2902" s="176" t="s">
        <v>51</v>
      </c>
      <c r="D2902" s="180">
        <v>140.41999999999999</v>
      </c>
      <c r="E2902" s="179"/>
    </row>
    <row r="2903" spans="1:5" ht="12.2" customHeight="1" x14ac:dyDescent="0.25">
      <c r="A2903" s="172">
        <v>9085</v>
      </c>
      <c r="B2903" s="173" t="s">
        <v>5522</v>
      </c>
      <c r="C2903" s="174"/>
      <c r="D2903" s="175"/>
      <c r="E2903" s="175"/>
    </row>
    <row r="2904" spans="1:5" ht="48.75" customHeight="1" x14ac:dyDescent="0.25">
      <c r="A2904" s="176" t="s">
        <v>5523</v>
      </c>
      <c r="B2904" s="177" t="s">
        <v>5524</v>
      </c>
      <c r="C2904" s="176" t="s">
        <v>185</v>
      </c>
      <c r="D2904" s="182">
        <v>4139.8</v>
      </c>
      <c r="E2904" s="179"/>
    </row>
    <row r="2905" spans="1:5" ht="36.6" customHeight="1" x14ac:dyDescent="0.25">
      <c r="A2905" s="176" t="s">
        <v>5525</v>
      </c>
      <c r="B2905" s="177" t="s">
        <v>5526</v>
      </c>
      <c r="C2905" s="176" t="s">
        <v>830</v>
      </c>
      <c r="D2905" s="181">
        <v>17.18</v>
      </c>
      <c r="E2905" s="179"/>
    </row>
    <row r="2906" spans="1:5" ht="36.6" customHeight="1" x14ac:dyDescent="0.25">
      <c r="A2906" s="176" t="s">
        <v>5527</v>
      </c>
      <c r="B2906" s="177" t="s">
        <v>5528</v>
      </c>
      <c r="C2906" s="176" t="s">
        <v>830</v>
      </c>
      <c r="D2906" s="178">
        <v>1.36</v>
      </c>
      <c r="E2906" s="179"/>
    </row>
    <row r="2907" spans="1:5" ht="36.6" customHeight="1" x14ac:dyDescent="0.25">
      <c r="A2907" s="176" t="s">
        <v>5529</v>
      </c>
      <c r="B2907" s="177" t="s">
        <v>5530</v>
      </c>
      <c r="C2907" s="176" t="s">
        <v>185</v>
      </c>
      <c r="D2907" s="182">
        <v>2664.75</v>
      </c>
      <c r="E2907" s="179"/>
    </row>
    <row r="2908" spans="1:5" ht="36.6" customHeight="1" x14ac:dyDescent="0.25">
      <c r="A2908" s="176" t="s">
        <v>5531</v>
      </c>
      <c r="B2908" s="177" t="s">
        <v>5532</v>
      </c>
      <c r="C2908" s="176" t="s">
        <v>131</v>
      </c>
      <c r="D2908" s="178">
        <v>0.84</v>
      </c>
      <c r="E2908" s="179"/>
    </row>
    <row r="2909" spans="1:5" ht="12.2" customHeight="1" x14ac:dyDescent="0.25">
      <c r="A2909" s="172">
        <v>8697</v>
      </c>
      <c r="B2909" s="173" t="s">
        <v>5533</v>
      </c>
      <c r="C2909" s="174"/>
      <c r="D2909" s="175"/>
      <c r="E2909" s="175"/>
    </row>
    <row r="2910" spans="1:5" ht="12.2" customHeight="1" x14ac:dyDescent="0.25">
      <c r="A2910" s="172">
        <v>9086</v>
      </c>
      <c r="B2910" s="173" t="s">
        <v>5534</v>
      </c>
      <c r="C2910" s="174"/>
      <c r="D2910" s="175"/>
      <c r="E2910" s="175"/>
    </row>
    <row r="2911" spans="1:5" ht="24.4" customHeight="1" x14ac:dyDescent="0.25">
      <c r="A2911" s="176" t="s">
        <v>5535</v>
      </c>
      <c r="B2911" s="177" t="s">
        <v>5536</v>
      </c>
      <c r="C2911" s="176" t="s">
        <v>52</v>
      </c>
      <c r="D2911" s="181">
        <v>32.42</v>
      </c>
      <c r="E2911" s="179"/>
    </row>
    <row r="2912" spans="1:5" ht="24.4" customHeight="1" x14ac:dyDescent="0.25">
      <c r="A2912" s="176" t="s">
        <v>5537</v>
      </c>
      <c r="B2912" s="177" t="s">
        <v>5538</v>
      </c>
      <c r="C2912" s="176" t="s">
        <v>52</v>
      </c>
      <c r="D2912" s="178">
        <v>2.92</v>
      </c>
      <c r="E2912" s="179"/>
    </row>
    <row r="2913" spans="1:5" ht="12.2" customHeight="1" x14ac:dyDescent="0.25">
      <c r="A2913" s="172">
        <v>9087</v>
      </c>
      <c r="B2913" s="173" t="s">
        <v>5539</v>
      </c>
      <c r="C2913" s="174"/>
      <c r="D2913" s="175"/>
      <c r="E2913" s="175"/>
    </row>
    <row r="2914" spans="1:5" ht="36.6" customHeight="1" x14ac:dyDescent="0.25">
      <c r="A2914" s="176" t="s">
        <v>5540</v>
      </c>
      <c r="B2914" s="177" t="s">
        <v>5541</v>
      </c>
      <c r="C2914" s="176" t="s">
        <v>52</v>
      </c>
      <c r="D2914" s="181">
        <v>32.119999999999997</v>
      </c>
      <c r="E2914" s="179"/>
    </row>
    <row r="2915" spans="1:5" ht="36.6" customHeight="1" x14ac:dyDescent="0.25">
      <c r="A2915" s="176" t="s">
        <v>5542</v>
      </c>
      <c r="B2915" s="177" t="s">
        <v>5543</v>
      </c>
      <c r="C2915" s="176" t="s">
        <v>52</v>
      </c>
      <c r="D2915" s="181">
        <v>19.170000000000002</v>
      </c>
      <c r="E2915" s="179"/>
    </row>
    <row r="2916" spans="1:5" ht="24.4" customHeight="1" x14ac:dyDescent="0.25">
      <c r="A2916" s="176" t="s">
        <v>5544</v>
      </c>
      <c r="B2916" s="177" t="s">
        <v>5545</v>
      </c>
      <c r="C2916" s="176" t="s">
        <v>52</v>
      </c>
      <c r="D2916" s="178">
        <v>4.9000000000000004</v>
      </c>
      <c r="E2916" s="179"/>
    </row>
    <row r="2917" spans="1:5" ht="24.4" customHeight="1" x14ac:dyDescent="0.25">
      <c r="A2917" s="176" t="s">
        <v>5546</v>
      </c>
      <c r="B2917" s="177" t="s">
        <v>5547</v>
      </c>
      <c r="C2917" s="176" t="s">
        <v>5548</v>
      </c>
      <c r="D2917" s="178">
        <v>4.7699999999999996</v>
      </c>
      <c r="E2917" s="179"/>
    </row>
    <row r="2918" spans="1:5" ht="36.6" customHeight="1" x14ac:dyDescent="0.25">
      <c r="A2918" s="176" t="s">
        <v>5549</v>
      </c>
      <c r="B2918" s="177" t="s">
        <v>5550</v>
      </c>
      <c r="C2918" s="176" t="s">
        <v>52</v>
      </c>
      <c r="D2918" s="181">
        <v>16.899999999999999</v>
      </c>
      <c r="E2918" s="179"/>
    </row>
    <row r="2919" spans="1:5" ht="36.6" customHeight="1" x14ac:dyDescent="0.25">
      <c r="A2919" s="176" t="s">
        <v>5551</v>
      </c>
      <c r="B2919" s="177" t="s">
        <v>5552</v>
      </c>
      <c r="C2919" s="176" t="s">
        <v>5548</v>
      </c>
      <c r="D2919" s="178">
        <v>4.97</v>
      </c>
      <c r="E2919" s="179"/>
    </row>
    <row r="2920" spans="1:5" ht="24.4" customHeight="1" x14ac:dyDescent="0.25">
      <c r="A2920" s="176" t="s">
        <v>5553</v>
      </c>
      <c r="B2920" s="177" t="s">
        <v>5554</v>
      </c>
      <c r="C2920" s="176" t="s">
        <v>52</v>
      </c>
      <c r="D2920" s="181">
        <v>48</v>
      </c>
      <c r="E2920" s="179"/>
    </row>
    <row r="2921" spans="1:5" ht="24.4" customHeight="1" x14ac:dyDescent="0.25">
      <c r="A2921" s="176" t="s">
        <v>5555</v>
      </c>
      <c r="B2921" s="177" t="s">
        <v>5556</v>
      </c>
      <c r="C2921" s="176" t="s">
        <v>52</v>
      </c>
      <c r="D2921" s="181">
        <v>48</v>
      </c>
      <c r="E2921" s="179"/>
    </row>
    <row r="2922" spans="1:5" ht="12.2" customHeight="1" x14ac:dyDescent="0.25">
      <c r="A2922" s="172">
        <v>8698</v>
      </c>
      <c r="B2922" s="173" t="s">
        <v>5557</v>
      </c>
      <c r="C2922" s="174"/>
      <c r="D2922" s="175"/>
      <c r="E2922" s="175"/>
    </row>
    <row r="2923" spans="1:5" ht="12.2" customHeight="1" x14ac:dyDescent="0.25">
      <c r="A2923" s="172">
        <v>9089</v>
      </c>
      <c r="B2923" s="173" t="s">
        <v>5558</v>
      </c>
      <c r="C2923" s="174"/>
      <c r="D2923" s="175"/>
      <c r="E2923" s="175"/>
    </row>
    <row r="2924" spans="1:5" ht="36.6" customHeight="1" x14ac:dyDescent="0.25">
      <c r="A2924" s="176" t="s">
        <v>5559</v>
      </c>
      <c r="B2924" s="177" t="s">
        <v>5560</v>
      </c>
      <c r="C2924" s="176" t="s">
        <v>605</v>
      </c>
      <c r="D2924" s="180">
        <v>249.71</v>
      </c>
      <c r="E2924" s="179"/>
    </row>
    <row r="2925" spans="1:5" ht="36.6" customHeight="1" x14ac:dyDescent="0.25">
      <c r="A2925" s="176" t="s">
        <v>5561</v>
      </c>
      <c r="B2925" s="177" t="s">
        <v>5562</v>
      </c>
      <c r="C2925" s="176" t="s">
        <v>605</v>
      </c>
      <c r="D2925" s="180">
        <v>259.41000000000003</v>
      </c>
      <c r="E2925" s="179"/>
    </row>
    <row r="2926" spans="1:5" ht="48.75" customHeight="1" x14ac:dyDescent="0.25">
      <c r="A2926" s="176" t="s">
        <v>5563</v>
      </c>
      <c r="B2926" s="177" t="s">
        <v>5564</v>
      </c>
      <c r="C2926" s="176" t="s">
        <v>51</v>
      </c>
      <c r="D2926" s="181">
        <v>96.35</v>
      </c>
      <c r="E2926" s="179"/>
    </row>
    <row r="2927" spans="1:5" ht="48.75" customHeight="1" x14ac:dyDescent="0.25">
      <c r="A2927" s="176" t="s">
        <v>5565</v>
      </c>
      <c r="B2927" s="177" t="s">
        <v>5566</v>
      </c>
      <c r="C2927" s="176" t="s">
        <v>51</v>
      </c>
      <c r="D2927" s="180">
        <v>213.82</v>
      </c>
      <c r="E2927" s="179"/>
    </row>
    <row r="2928" spans="1:5" ht="36.6" customHeight="1" x14ac:dyDescent="0.25">
      <c r="A2928" s="176" t="s">
        <v>5567</v>
      </c>
      <c r="B2928" s="177" t="s">
        <v>5568</v>
      </c>
      <c r="C2928" s="176" t="s">
        <v>605</v>
      </c>
      <c r="D2928" s="182">
        <v>1614.62</v>
      </c>
      <c r="E2928" s="179"/>
    </row>
    <row r="2929" spans="1:5" ht="36.6" customHeight="1" x14ac:dyDescent="0.25">
      <c r="A2929" s="176" t="s">
        <v>5569</v>
      </c>
      <c r="B2929" s="177" t="s">
        <v>5570</v>
      </c>
      <c r="C2929" s="176" t="s">
        <v>605</v>
      </c>
      <c r="D2929" s="182">
        <v>1837.33</v>
      </c>
      <c r="E2929" s="179"/>
    </row>
    <row r="2930" spans="1:5" ht="36.6" customHeight="1" x14ac:dyDescent="0.25">
      <c r="A2930" s="176" t="s">
        <v>5571</v>
      </c>
      <c r="B2930" s="177" t="s">
        <v>5572</v>
      </c>
      <c r="C2930" s="176" t="s">
        <v>605</v>
      </c>
      <c r="D2930" s="182">
        <v>1169.21</v>
      </c>
      <c r="E2930" s="179"/>
    </row>
    <row r="2931" spans="1:5" ht="36.6" customHeight="1" x14ac:dyDescent="0.25">
      <c r="A2931" s="176" t="s">
        <v>5573</v>
      </c>
      <c r="B2931" s="177" t="s">
        <v>5574</v>
      </c>
      <c r="C2931" s="176" t="s">
        <v>605</v>
      </c>
      <c r="D2931" s="182">
        <v>1837.33</v>
      </c>
      <c r="E2931" s="179"/>
    </row>
    <row r="2932" spans="1:5" ht="36.6" customHeight="1" x14ac:dyDescent="0.25">
      <c r="A2932" s="176" t="s">
        <v>5575</v>
      </c>
      <c r="B2932" s="177" t="s">
        <v>5576</v>
      </c>
      <c r="C2932" s="176" t="s">
        <v>605</v>
      </c>
      <c r="D2932" s="180">
        <v>668.12</v>
      </c>
      <c r="E2932" s="179"/>
    </row>
    <row r="2933" spans="1:5" ht="36.6" customHeight="1" x14ac:dyDescent="0.25">
      <c r="A2933" s="176" t="s">
        <v>5577</v>
      </c>
      <c r="B2933" s="177" t="s">
        <v>5578</v>
      </c>
      <c r="C2933" s="176" t="s">
        <v>605</v>
      </c>
      <c r="D2933" s="180">
        <v>890.82</v>
      </c>
      <c r="E2933" s="179"/>
    </row>
    <row r="2934" spans="1:5" ht="36.6" customHeight="1" x14ac:dyDescent="0.25">
      <c r="A2934" s="176" t="s">
        <v>5579</v>
      </c>
      <c r="B2934" s="177" t="s">
        <v>5580</v>
      </c>
      <c r="C2934" s="176" t="s">
        <v>605</v>
      </c>
      <c r="D2934" s="180">
        <v>425.76</v>
      </c>
      <c r="E2934" s="179"/>
    </row>
    <row r="2935" spans="1:5" ht="36.6" customHeight="1" x14ac:dyDescent="0.25">
      <c r="A2935" s="176" t="s">
        <v>5581</v>
      </c>
      <c r="B2935" s="177" t="s">
        <v>5582</v>
      </c>
      <c r="C2935" s="176" t="s">
        <v>605</v>
      </c>
      <c r="D2935" s="182">
        <v>2060.0300000000002</v>
      </c>
      <c r="E2935" s="179"/>
    </row>
    <row r="2936" spans="1:5" ht="36.6" customHeight="1" x14ac:dyDescent="0.25">
      <c r="A2936" s="176" t="s">
        <v>5583</v>
      </c>
      <c r="B2936" s="177" t="s">
        <v>5584</v>
      </c>
      <c r="C2936" s="176" t="s">
        <v>605</v>
      </c>
      <c r="D2936" s="180">
        <v>445.41</v>
      </c>
      <c r="E2936" s="179"/>
    </row>
    <row r="2937" spans="1:5" ht="12.2" customHeight="1" x14ac:dyDescent="0.25">
      <c r="A2937" s="176" t="s">
        <v>5585</v>
      </c>
      <c r="B2937" s="177" t="s">
        <v>5586</v>
      </c>
      <c r="C2937" s="176" t="s">
        <v>605</v>
      </c>
      <c r="D2937" s="180">
        <v>931.43</v>
      </c>
      <c r="E2937" s="179"/>
    </row>
    <row r="2938" spans="1:5" ht="24.4" customHeight="1" x14ac:dyDescent="0.25">
      <c r="A2938" s="176" t="s">
        <v>5587</v>
      </c>
      <c r="B2938" s="177" t="s">
        <v>5588</v>
      </c>
      <c r="C2938" s="176" t="s">
        <v>605</v>
      </c>
      <c r="D2938" s="180">
        <v>169.39</v>
      </c>
      <c r="E2938" s="179"/>
    </row>
    <row r="2939" spans="1:5" ht="24.4" customHeight="1" x14ac:dyDescent="0.25">
      <c r="A2939" s="176" t="s">
        <v>5589</v>
      </c>
      <c r="B2939" s="177" t="s">
        <v>5590</v>
      </c>
      <c r="C2939" s="176" t="s">
        <v>605</v>
      </c>
      <c r="D2939" s="180">
        <v>338.79</v>
      </c>
      <c r="E2939" s="179"/>
    </row>
    <row r="2940" spans="1:5" ht="24.4" customHeight="1" x14ac:dyDescent="0.25">
      <c r="A2940" s="176" t="s">
        <v>5591</v>
      </c>
      <c r="B2940" s="177" t="s">
        <v>5592</v>
      </c>
      <c r="C2940" s="176" t="s">
        <v>605</v>
      </c>
      <c r="D2940" s="180">
        <v>610.24</v>
      </c>
      <c r="E2940" s="179"/>
    </row>
    <row r="2941" spans="1:5" ht="24.4" customHeight="1" x14ac:dyDescent="0.25">
      <c r="A2941" s="176" t="s">
        <v>5593</v>
      </c>
      <c r="B2941" s="177" t="s">
        <v>5594</v>
      </c>
      <c r="C2941" s="176" t="s">
        <v>605</v>
      </c>
      <c r="D2941" s="180">
        <v>619.21</v>
      </c>
      <c r="E2941" s="179"/>
    </row>
    <row r="2942" spans="1:5" ht="24.4" customHeight="1" x14ac:dyDescent="0.25">
      <c r="A2942" s="176" t="s">
        <v>5595</v>
      </c>
      <c r="B2942" s="177" t="s">
        <v>5596</v>
      </c>
      <c r="C2942" s="176" t="s">
        <v>605</v>
      </c>
      <c r="D2942" s="180">
        <v>915.36</v>
      </c>
      <c r="E2942" s="179"/>
    </row>
    <row r="2943" spans="1:5" ht="24.4" customHeight="1" x14ac:dyDescent="0.25">
      <c r="A2943" s="176" t="s">
        <v>5597</v>
      </c>
      <c r="B2943" s="177" t="s">
        <v>5598</v>
      </c>
      <c r="C2943" s="176" t="s">
        <v>605</v>
      </c>
      <c r="D2943" s="180">
        <v>928.82</v>
      </c>
      <c r="E2943" s="179"/>
    </row>
    <row r="2944" spans="1:5" ht="24.4" customHeight="1" x14ac:dyDescent="0.25">
      <c r="A2944" s="176" t="s">
        <v>5599</v>
      </c>
      <c r="B2944" s="177" t="s">
        <v>5600</v>
      </c>
      <c r="C2944" s="176" t="s">
        <v>605</v>
      </c>
      <c r="D2944" s="182">
        <v>1220.49</v>
      </c>
      <c r="E2944" s="179"/>
    </row>
    <row r="2945" spans="1:5" ht="24.4" customHeight="1" x14ac:dyDescent="0.25">
      <c r="A2945" s="176" t="s">
        <v>5601</v>
      </c>
      <c r="B2945" s="177" t="s">
        <v>5602</v>
      </c>
      <c r="C2945" s="176" t="s">
        <v>605</v>
      </c>
      <c r="D2945" s="182">
        <v>1238.43</v>
      </c>
      <c r="E2945" s="179"/>
    </row>
    <row r="2946" spans="1:5" ht="24.4" customHeight="1" x14ac:dyDescent="0.25">
      <c r="A2946" s="176" t="s">
        <v>5603</v>
      </c>
      <c r="B2946" s="177" t="s">
        <v>5604</v>
      </c>
      <c r="C2946" s="176" t="s">
        <v>605</v>
      </c>
      <c r="D2946" s="180">
        <v>605.75</v>
      </c>
      <c r="E2946" s="179"/>
    </row>
    <row r="2947" spans="1:5" ht="24.4" customHeight="1" x14ac:dyDescent="0.25">
      <c r="A2947" s="176" t="s">
        <v>5605</v>
      </c>
      <c r="B2947" s="177" t="s">
        <v>5606</v>
      </c>
      <c r="C2947" s="176" t="s">
        <v>605</v>
      </c>
      <c r="D2947" s="180">
        <v>309.60000000000002</v>
      </c>
      <c r="E2947" s="179"/>
    </row>
    <row r="2948" spans="1:5" ht="24.4" customHeight="1" x14ac:dyDescent="0.25">
      <c r="A2948" s="176" t="s">
        <v>5607</v>
      </c>
      <c r="B2948" s="177" t="s">
        <v>5608</v>
      </c>
      <c r="C2948" s="176" t="s">
        <v>605</v>
      </c>
      <c r="D2948" s="180">
        <v>349.99</v>
      </c>
      <c r="E2948" s="179"/>
    </row>
    <row r="2949" spans="1:5" ht="24.4" customHeight="1" x14ac:dyDescent="0.25">
      <c r="A2949" s="176" t="s">
        <v>5609</v>
      </c>
      <c r="B2949" s="177" t="s">
        <v>5610</v>
      </c>
      <c r="C2949" s="176" t="s">
        <v>605</v>
      </c>
      <c r="D2949" s="180">
        <v>394.86</v>
      </c>
      <c r="E2949" s="179"/>
    </row>
    <row r="2950" spans="1:5" ht="24.4" customHeight="1" x14ac:dyDescent="0.25">
      <c r="A2950" s="176" t="s">
        <v>5611</v>
      </c>
      <c r="B2950" s="177" t="s">
        <v>5612</v>
      </c>
      <c r="C2950" s="176" t="s">
        <v>605</v>
      </c>
      <c r="D2950" s="180">
        <v>147.62</v>
      </c>
      <c r="E2950" s="179"/>
    </row>
    <row r="2951" spans="1:5" ht="24.4" customHeight="1" x14ac:dyDescent="0.25">
      <c r="A2951" s="176" t="s">
        <v>5613</v>
      </c>
      <c r="B2951" s="177" t="s">
        <v>5614</v>
      </c>
      <c r="C2951" s="176" t="s">
        <v>605</v>
      </c>
      <c r="D2951" s="180">
        <v>291.66000000000003</v>
      </c>
      <c r="E2951" s="179"/>
    </row>
    <row r="2952" spans="1:5" ht="24.4" customHeight="1" x14ac:dyDescent="0.25">
      <c r="A2952" s="176" t="s">
        <v>5615</v>
      </c>
      <c r="B2952" s="177" t="s">
        <v>5616</v>
      </c>
      <c r="C2952" s="176" t="s">
        <v>605</v>
      </c>
      <c r="D2952" s="180">
        <v>296.14</v>
      </c>
      <c r="E2952" s="179"/>
    </row>
    <row r="2953" spans="1:5" ht="24.4" customHeight="1" x14ac:dyDescent="0.25">
      <c r="A2953" s="176" t="s">
        <v>5617</v>
      </c>
      <c r="B2953" s="177" t="s">
        <v>5618</v>
      </c>
      <c r="C2953" s="176" t="s">
        <v>605</v>
      </c>
      <c r="D2953" s="180">
        <v>233.32</v>
      </c>
      <c r="E2953" s="179"/>
    </row>
    <row r="2954" spans="1:5" ht="24.4" customHeight="1" x14ac:dyDescent="0.25">
      <c r="A2954" s="176" t="s">
        <v>5619</v>
      </c>
      <c r="B2954" s="177" t="s">
        <v>5620</v>
      </c>
      <c r="C2954" s="176" t="s">
        <v>605</v>
      </c>
      <c r="D2954" s="180">
        <v>242.3</v>
      </c>
      <c r="E2954" s="179"/>
    </row>
    <row r="2955" spans="1:5" ht="24.4" customHeight="1" x14ac:dyDescent="0.25">
      <c r="A2955" s="176" t="s">
        <v>5621</v>
      </c>
      <c r="B2955" s="177" t="s">
        <v>5622</v>
      </c>
      <c r="C2955" s="176" t="s">
        <v>605</v>
      </c>
      <c r="D2955" s="182">
        <v>2212.14</v>
      </c>
      <c r="E2955" s="179"/>
    </row>
    <row r="2956" spans="1:5" ht="24.4" customHeight="1" x14ac:dyDescent="0.25">
      <c r="A2956" s="176" t="s">
        <v>5623</v>
      </c>
      <c r="B2956" s="177" t="s">
        <v>5624</v>
      </c>
      <c r="C2956" s="176" t="s">
        <v>605</v>
      </c>
      <c r="D2956" s="182">
        <v>2244.67</v>
      </c>
      <c r="E2956" s="179"/>
    </row>
    <row r="2957" spans="1:5" ht="24.4" customHeight="1" x14ac:dyDescent="0.25">
      <c r="A2957" s="176" t="s">
        <v>5625</v>
      </c>
      <c r="B2957" s="177" t="s">
        <v>5626</v>
      </c>
      <c r="C2957" s="176" t="s">
        <v>605</v>
      </c>
      <c r="D2957" s="182">
        <v>2517.2600000000002</v>
      </c>
      <c r="E2957" s="179"/>
    </row>
    <row r="2958" spans="1:5" ht="24.4" customHeight="1" x14ac:dyDescent="0.25">
      <c r="A2958" s="176" t="s">
        <v>5627</v>
      </c>
      <c r="B2958" s="177" t="s">
        <v>5628</v>
      </c>
      <c r="C2958" s="176" t="s">
        <v>605</v>
      </c>
      <c r="D2958" s="182">
        <v>2554.2800000000002</v>
      </c>
      <c r="E2958" s="179"/>
    </row>
    <row r="2959" spans="1:5" ht="12.2" customHeight="1" x14ac:dyDescent="0.25">
      <c r="A2959" s="176" t="s">
        <v>5629</v>
      </c>
      <c r="B2959" s="177" t="s">
        <v>5630</v>
      </c>
      <c r="C2959" s="176" t="s">
        <v>605</v>
      </c>
      <c r="D2959" s="180">
        <v>292.83</v>
      </c>
      <c r="E2959" s="179"/>
    </row>
    <row r="2960" spans="1:5" ht="12.2" customHeight="1" x14ac:dyDescent="0.25">
      <c r="A2960" s="176" t="s">
        <v>5631</v>
      </c>
      <c r="B2960" s="177" t="s">
        <v>5632</v>
      </c>
      <c r="C2960" s="176" t="s">
        <v>605</v>
      </c>
      <c r="D2960" s="180">
        <v>312.36</v>
      </c>
      <c r="E2960" s="179"/>
    </row>
    <row r="2961" spans="1:5" ht="24.4" customHeight="1" x14ac:dyDescent="0.25">
      <c r="A2961" s="176" t="s">
        <v>5633</v>
      </c>
      <c r="B2961" s="177" t="s">
        <v>5634</v>
      </c>
      <c r="C2961" s="176" t="s">
        <v>605</v>
      </c>
      <c r="D2961" s="180">
        <v>641.91</v>
      </c>
      <c r="E2961" s="179"/>
    </row>
    <row r="2962" spans="1:5" ht="36.6" customHeight="1" x14ac:dyDescent="0.25">
      <c r="A2962" s="176" t="s">
        <v>5635</v>
      </c>
      <c r="B2962" s="177" t="s">
        <v>5636</v>
      </c>
      <c r="C2962" s="176" t="s">
        <v>605</v>
      </c>
      <c r="D2962" s="180">
        <v>942.88</v>
      </c>
      <c r="E2962" s="179"/>
    </row>
    <row r="2963" spans="1:5" ht="24.4" customHeight="1" x14ac:dyDescent="0.25">
      <c r="A2963" s="176" t="s">
        <v>5637</v>
      </c>
      <c r="B2963" s="177" t="s">
        <v>5638</v>
      </c>
      <c r="C2963" s="176" t="s">
        <v>605</v>
      </c>
      <c r="D2963" s="180">
        <v>248.63</v>
      </c>
      <c r="E2963" s="179"/>
    </row>
    <row r="2964" spans="1:5" ht="85.35" customHeight="1" x14ac:dyDescent="0.25">
      <c r="A2964" s="176" t="s">
        <v>5639</v>
      </c>
      <c r="B2964" s="177" t="s">
        <v>5640</v>
      </c>
      <c r="C2964" s="176" t="s">
        <v>185</v>
      </c>
      <c r="D2964" s="180">
        <v>596.79</v>
      </c>
      <c r="E2964" s="179"/>
    </row>
    <row r="2965" spans="1:5" ht="36.6" customHeight="1" x14ac:dyDescent="0.25">
      <c r="A2965" s="176" t="s">
        <v>5641</v>
      </c>
      <c r="B2965" s="177" t="s">
        <v>5642</v>
      </c>
      <c r="C2965" s="176" t="s">
        <v>605</v>
      </c>
      <c r="D2965" s="180">
        <v>565.72</v>
      </c>
      <c r="E2965" s="179"/>
    </row>
    <row r="2966" spans="1:5" ht="36.6" customHeight="1" x14ac:dyDescent="0.25">
      <c r="A2966" s="176" t="s">
        <v>5643</v>
      </c>
      <c r="B2966" s="177" t="s">
        <v>5644</v>
      </c>
      <c r="C2966" s="176" t="s">
        <v>605</v>
      </c>
      <c r="D2966" s="180">
        <v>646.54</v>
      </c>
      <c r="E2966" s="179"/>
    </row>
    <row r="2967" spans="1:5" ht="12.2" customHeight="1" x14ac:dyDescent="0.25">
      <c r="A2967" s="176" t="s">
        <v>5645</v>
      </c>
      <c r="B2967" s="177" t="s">
        <v>5646</v>
      </c>
      <c r="C2967" s="176" t="s">
        <v>605</v>
      </c>
      <c r="D2967" s="180">
        <v>808.18</v>
      </c>
      <c r="E2967" s="179"/>
    </row>
    <row r="2968" spans="1:5" ht="36.6" customHeight="1" x14ac:dyDescent="0.25">
      <c r="A2968" s="176" t="s">
        <v>5647</v>
      </c>
      <c r="B2968" s="177" t="s">
        <v>5648</v>
      </c>
      <c r="C2968" s="176" t="s">
        <v>605</v>
      </c>
      <c r="D2968" s="180">
        <v>333.71</v>
      </c>
      <c r="E2968" s="179"/>
    </row>
    <row r="2969" spans="1:5" ht="36.6" customHeight="1" x14ac:dyDescent="0.25">
      <c r="A2969" s="176" t="s">
        <v>5649</v>
      </c>
      <c r="B2969" s="177" t="s">
        <v>5650</v>
      </c>
      <c r="C2969" s="176" t="s">
        <v>51</v>
      </c>
      <c r="D2969" s="180">
        <v>146.94999999999999</v>
      </c>
      <c r="E2969" s="179"/>
    </row>
    <row r="2970" spans="1:5" ht="12.2" customHeight="1" x14ac:dyDescent="0.25">
      <c r="A2970" s="172">
        <v>9090</v>
      </c>
      <c r="B2970" s="173" t="s">
        <v>5651</v>
      </c>
      <c r="C2970" s="174"/>
      <c r="D2970" s="175"/>
      <c r="E2970" s="175"/>
    </row>
    <row r="2971" spans="1:5" ht="12.2" customHeight="1" x14ac:dyDescent="0.25">
      <c r="A2971" s="176" t="s">
        <v>5652</v>
      </c>
      <c r="B2971" s="177" t="s">
        <v>5653</v>
      </c>
      <c r="C2971" s="176" t="s">
        <v>605</v>
      </c>
      <c r="D2971" s="180">
        <v>169.37</v>
      </c>
      <c r="E2971" s="179"/>
    </row>
    <row r="2972" spans="1:5" ht="60.95" customHeight="1" x14ac:dyDescent="0.25">
      <c r="A2972" s="176" t="s">
        <v>5654</v>
      </c>
      <c r="B2972" s="177" t="s">
        <v>5655</v>
      </c>
      <c r="C2972" s="176" t="s">
        <v>249</v>
      </c>
      <c r="D2972" s="180">
        <v>867.51</v>
      </c>
      <c r="E2972" s="179"/>
    </row>
    <row r="2973" spans="1:5" ht="12.2" customHeight="1" x14ac:dyDescent="0.25">
      <c r="A2973" s="172">
        <v>9091</v>
      </c>
      <c r="B2973" s="173" t="s">
        <v>826</v>
      </c>
      <c r="C2973" s="174"/>
      <c r="D2973" s="175"/>
      <c r="E2973" s="175"/>
    </row>
    <row r="2974" spans="1:5" ht="24.4" customHeight="1" x14ac:dyDescent="0.25">
      <c r="A2974" s="176" t="s">
        <v>5656</v>
      </c>
      <c r="B2974" s="177" t="s">
        <v>5657</v>
      </c>
      <c r="C2974" s="176" t="s">
        <v>52</v>
      </c>
      <c r="D2974" s="182">
        <v>3674.82</v>
      </c>
      <c r="E2974" s="179"/>
    </row>
    <row r="2975" spans="1:5" ht="24.4" customHeight="1" x14ac:dyDescent="0.25">
      <c r="A2975" s="176" t="s">
        <v>5658</v>
      </c>
      <c r="B2975" s="177" t="s">
        <v>5659</v>
      </c>
      <c r="C2975" s="176" t="s">
        <v>52</v>
      </c>
      <c r="D2975" s="182">
        <v>3674.82</v>
      </c>
      <c r="E2975" s="179"/>
    </row>
    <row r="2976" spans="1:5" ht="36.6" customHeight="1" x14ac:dyDescent="0.25">
      <c r="A2976" s="176" t="s">
        <v>5660</v>
      </c>
      <c r="B2976" s="177" t="s">
        <v>5661</v>
      </c>
      <c r="C2976" s="176" t="s">
        <v>52</v>
      </c>
      <c r="D2976" s="182">
        <v>1806.27</v>
      </c>
      <c r="E2976" s="179"/>
    </row>
    <row r="2977" spans="1:5" ht="24.4" customHeight="1" x14ac:dyDescent="0.25">
      <c r="A2977" s="176" t="s">
        <v>5662</v>
      </c>
      <c r="B2977" s="177" t="s">
        <v>5663</v>
      </c>
      <c r="C2977" s="176" t="s">
        <v>52</v>
      </c>
      <c r="D2977" s="182">
        <v>1960.43</v>
      </c>
      <c r="E2977" s="179"/>
    </row>
    <row r="2978" spans="1:5" ht="24.4" customHeight="1" x14ac:dyDescent="0.25">
      <c r="A2978" s="176" t="s">
        <v>5664</v>
      </c>
      <c r="B2978" s="177" t="s">
        <v>5665</v>
      </c>
      <c r="C2978" s="176" t="s">
        <v>52</v>
      </c>
      <c r="D2978" s="182">
        <v>2497.2600000000002</v>
      </c>
      <c r="E2978" s="179"/>
    </row>
    <row r="2979" spans="1:5" ht="24.4" customHeight="1" x14ac:dyDescent="0.25">
      <c r="A2979" s="176" t="s">
        <v>5666</v>
      </c>
      <c r="B2979" s="177" t="s">
        <v>5667</v>
      </c>
      <c r="C2979" s="176" t="s">
        <v>51</v>
      </c>
      <c r="D2979" s="180">
        <v>150.91999999999999</v>
      </c>
      <c r="E2979" s="179"/>
    </row>
    <row r="2980" spans="1:5" ht="36.6" customHeight="1" x14ac:dyDescent="0.25">
      <c r="A2980" s="176" t="s">
        <v>5668</v>
      </c>
      <c r="B2980" s="177" t="s">
        <v>5669</v>
      </c>
      <c r="C2980" s="176" t="s">
        <v>51</v>
      </c>
      <c r="D2980" s="180">
        <v>259.22000000000003</v>
      </c>
      <c r="E2980" s="179"/>
    </row>
    <row r="2981" spans="1:5" ht="24.4" customHeight="1" x14ac:dyDescent="0.25">
      <c r="A2981" s="176" t="s">
        <v>5670</v>
      </c>
      <c r="B2981" s="177" t="s">
        <v>5671</v>
      </c>
      <c r="C2981" s="176" t="s">
        <v>51</v>
      </c>
      <c r="D2981" s="180">
        <v>212.45</v>
      </c>
      <c r="E2981" s="179"/>
    </row>
    <row r="2982" spans="1:5" ht="24.4" customHeight="1" x14ac:dyDescent="0.25">
      <c r="A2982" s="176" t="s">
        <v>5672</v>
      </c>
      <c r="B2982" s="177" t="s">
        <v>5673</v>
      </c>
      <c r="C2982" s="176" t="s">
        <v>51</v>
      </c>
      <c r="D2982" s="180">
        <v>183.58</v>
      </c>
      <c r="E2982" s="179"/>
    </row>
    <row r="2983" spans="1:5" ht="36.6" customHeight="1" x14ac:dyDescent="0.25">
      <c r="A2983" s="176" t="s">
        <v>5674</v>
      </c>
      <c r="B2983" s="177" t="s">
        <v>5675</v>
      </c>
      <c r="C2983" s="176" t="s">
        <v>51</v>
      </c>
      <c r="D2983" s="180">
        <v>335.6</v>
      </c>
      <c r="E2983" s="179"/>
    </row>
    <row r="2984" spans="1:5" ht="24.4" customHeight="1" x14ac:dyDescent="0.25">
      <c r="A2984" s="176" t="s">
        <v>5676</v>
      </c>
      <c r="B2984" s="177" t="s">
        <v>5677</v>
      </c>
      <c r="C2984" s="176" t="s">
        <v>52</v>
      </c>
      <c r="D2984" s="182">
        <v>2979.55</v>
      </c>
      <c r="E2984" s="179"/>
    </row>
    <row r="2985" spans="1:5" ht="36.6" customHeight="1" x14ac:dyDescent="0.25">
      <c r="A2985" s="176" t="s">
        <v>5678</v>
      </c>
      <c r="B2985" s="177" t="s">
        <v>5679</v>
      </c>
      <c r="C2985" s="176" t="s">
        <v>52</v>
      </c>
      <c r="D2985" s="182">
        <v>2900.3</v>
      </c>
      <c r="E2985" s="179"/>
    </row>
    <row r="2986" spans="1:5" ht="36.6" customHeight="1" x14ac:dyDescent="0.25">
      <c r="A2986" s="176" t="s">
        <v>5680</v>
      </c>
      <c r="B2986" s="177" t="s">
        <v>5681</v>
      </c>
      <c r="C2986" s="176" t="s">
        <v>52</v>
      </c>
      <c r="D2986" s="182">
        <v>1997.92</v>
      </c>
      <c r="E2986" s="179"/>
    </row>
    <row r="2987" spans="1:5" ht="12.2" customHeight="1" x14ac:dyDescent="0.25">
      <c r="A2987" s="172">
        <v>9092</v>
      </c>
      <c r="B2987" s="173" t="s">
        <v>932</v>
      </c>
      <c r="C2987" s="174"/>
      <c r="D2987" s="175"/>
      <c r="E2987" s="175"/>
    </row>
    <row r="2988" spans="1:5" ht="36.6" customHeight="1" x14ac:dyDescent="0.25">
      <c r="A2988" s="176" t="s">
        <v>5682</v>
      </c>
      <c r="B2988" s="177" t="s">
        <v>5683</v>
      </c>
      <c r="C2988" s="176" t="s">
        <v>605</v>
      </c>
      <c r="D2988" s="180">
        <v>231.9</v>
      </c>
      <c r="E2988" s="179"/>
    </row>
    <row r="2989" spans="1:5" ht="12.2" customHeight="1" x14ac:dyDescent="0.25">
      <c r="A2989" s="172">
        <v>9093</v>
      </c>
      <c r="B2989" s="173" t="s">
        <v>4518</v>
      </c>
      <c r="C2989" s="174"/>
      <c r="D2989" s="175"/>
      <c r="E2989" s="175"/>
    </row>
    <row r="2990" spans="1:5" ht="48.75" customHeight="1" x14ac:dyDescent="0.25">
      <c r="A2990" s="176" t="s">
        <v>5684</v>
      </c>
      <c r="B2990" s="177" t="s">
        <v>5685</v>
      </c>
      <c r="C2990" s="176" t="s">
        <v>605</v>
      </c>
      <c r="D2990" s="183">
        <v>14518.03</v>
      </c>
      <c r="E2990" s="179"/>
    </row>
    <row r="2991" spans="1:5" ht="48.75" customHeight="1" x14ac:dyDescent="0.25">
      <c r="A2991" s="176" t="s">
        <v>5686</v>
      </c>
      <c r="B2991" s="177" t="s">
        <v>5687</v>
      </c>
      <c r="C2991" s="176" t="s">
        <v>605</v>
      </c>
      <c r="D2991" s="183">
        <v>17915.150000000001</v>
      </c>
      <c r="E2991" s="179"/>
    </row>
    <row r="2992" spans="1:5" ht="48.75" customHeight="1" x14ac:dyDescent="0.25">
      <c r="A2992" s="176" t="s">
        <v>5688</v>
      </c>
      <c r="B2992" s="177" t="s">
        <v>5689</v>
      </c>
      <c r="C2992" s="176" t="s">
        <v>605</v>
      </c>
      <c r="D2992" s="183">
        <v>19715.45</v>
      </c>
      <c r="E2992" s="179"/>
    </row>
    <row r="2993" spans="1:5" ht="48.75" customHeight="1" x14ac:dyDescent="0.25">
      <c r="A2993" s="176" t="s">
        <v>5690</v>
      </c>
      <c r="B2993" s="177" t="s">
        <v>5691</v>
      </c>
      <c r="C2993" s="176" t="s">
        <v>605</v>
      </c>
      <c r="D2993" s="183">
        <v>21577.26</v>
      </c>
      <c r="E2993" s="179"/>
    </row>
    <row r="2994" spans="1:5" ht="48.75" customHeight="1" x14ac:dyDescent="0.25">
      <c r="A2994" s="176" t="s">
        <v>5692</v>
      </c>
      <c r="B2994" s="177" t="s">
        <v>5693</v>
      </c>
      <c r="C2994" s="176" t="s">
        <v>605</v>
      </c>
      <c r="D2994" s="183">
        <v>23236.45</v>
      </c>
      <c r="E2994" s="179"/>
    </row>
    <row r="2995" spans="1:5" ht="48.75" customHeight="1" x14ac:dyDescent="0.25">
      <c r="A2995" s="176" t="s">
        <v>5694</v>
      </c>
      <c r="B2995" s="177" t="s">
        <v>5695</v>
      </c>
      <c r="C2995" s="176" t="s">
        <v>605</v>
      </c>
      <c r="D2995" s="182">
        <v>3917.26</v>
      </c>
      <c r="E2995" s="179"/>
    </row>
    <row r="2996" spans="1:5" ht="12.2" customHeight="1" x14ac:dyDescent="0.25">
      <c r="A2996" s="172">
        <v>9095</v>
      </c>
      <c r="B2996" s="173" t="s">
        <v>5696</v>
      </c>
      <c r="C2996" s="174"/>
      <c r="D2996" s="175"/>
      <c r="E2996" s="175"/>
    </row>
    <row r="2997" spans="1:5" ht="60.95" customHeight="1" x14ac:dyDescent="0.25">
      <c r="A2997" s="176" t="s">
        <v>5697</v>
      </c>
      <c r="B2997" s="177" t="s">
        <v>5698</v>
      </c>
      <c r="C2997" s="176" t="s">
        <v>249</v>
      </c>
      <c r="D2997" s="182">
        <v>5310.51</v>
      </c>
      <c r="E2997" s="179"/>
    </row>
    <row r="2998" spans="1:5" ht="12.2" customHeight="1" x14ac:dyDescent="0.25">
      <c r="A2998" s="172">
        <v>9096</v>
      </c>
      <c r="B2998" s="173" t="s">
        <v>5699</v>
      </c>
      <c r="C2998" s="174"/>
      <c r="D2998" s="175"/>
      <c r="E2998" s="175"/>
    </row>
    <row r="2999" spans="1:5" ht="60.95" customHeight="1" x14ac:dyDescent="0.25">
      <c r="A2999" s="176" t="s">
        <v>5700</v>
      </c>
      <c r="B2999" s="177" t="s">
        <v>5701</v>
      </c>
      <c r="C2999" s="176" t="s">
        <v>185</v>
      </c>
      <c r="D2999" s="182">
        <v>2911.92</v>
      </c>
      <c r="E2999" s="179"/>
    </row>
    <row r="3000" spans="1:5" ht="12.2" customHeight="1" x14ac:dyDescent="0.25">
      <c r="A3000" s="172">
        <v>9097</v>
      </c>
      <c r="B3000" s="173" t="s">
        <v>5702</v>
      </c>
      <c r="C3000" s="174"/>
      <c r="D3000" s="175"/>
      <c r="E3000" s="175"/>
    </row>
    <row r="3001" spans="1:5" ht="36.6" customHeight="1" x14ac:dyDescent="0.25">
      <c r="A3001" s="176" t="s">
        <v>5703</v>
      </c>
      <c r="B3001" s="177" t="s">
        <v>5704</v>
      </c>
      <c r="C3001" s="176" t="s">
        <v>249</v>
      </c>
      <c r="D3001" s="180">
        <v>589.36</v>
      </c>
      <c r="E3001" s="179"/>
    </row>
    <row r="3002" spans="1:5" ht="60.95" customHeight="1" x14ac:dyDescent="0.25">
      <c r="A3002" s="176" t="s">
        <v>5705</v>
      </c>
      <c r="B3002" s="177" t="s">
        <v>5706</v>
      </c>
      <c r="C3002" s="176" t="s">
        <v>44</v>
      </c>
      <c r="D3002" s="181">
        <v>58.72</v>
      </c>
      <c r="E3002" s="179"/>
    </row>
    <row r="3003" spans="1:5" ht="36.6" customHeight="1" x14ac:dyDescent="0.25">
      <c r="A3003" s="176" t="s">
        <v>5707</v>
      </c>
      <c r="B3003" s="177" t="s">
        <v>5708</v>
      </c>
      <c r="C3003" s="176" t="s">
        <v>249</v>
      </c>
      <c r="D3003" s="180">
        <v>459.35</v>
      </c>
      <c r="E3003" s="179"/>
    </row>
    <row r="3004" spans="1:5" ht="12.2" customHeight="1" x14ac:dyDescent="0.25">
      <c r="A3004" s="176" t="s">
        <v>5709</v>
      </c>
      <c r="B3004" s="177" t="s">
        <v>5710</v>
      </c>
      <c r="C3004" s="176" t="s">
        <v>605</v>
      </c>
      <c r="D3004" s="180">
        <v>215.3</v>
      </c>
      <c r="E3004" s="179"/>
    </row>
    <row r="3005" spans="1:5" ht="24.4" customHeight="1" x14ac:dyDescent="0.25">
      <c r="A3005" s="176" t="s">
        <v>5711</v>
      </c>
      <c r="B3005" s="177" t="s">
        <v>5712</v>
      </c>
      <c r="C3005" s="176" t="s">
        <v>51</v>
      </c>
      <c r="D3005" s="180">
        <v>177.56</v>
      </c>
      <c r="E3005" s="179"/>
    </row>
    <row r="3006" spans="1:5" ht="12.2" customHeight="1" x14ac:dyDescent="0.25">
      <c r="A3006" s="172">
        <v>9098</v>
      </c>
      <c r="B3006" s="173" t="s">
        <v>5713</v>
      </c>
      <c r="C3006" s="174"/>
      <c r="D3006" s="175"/>
      <c r="E3006" s="175"/>
    </row>
    <row r="3007" spans="1:5" ht="24.4" customHeight="1" x14ac:dyDescent="0.25">
      <c r="A3007" s="176" t="s">
        <v>5714</v>
      </c>
      <c r="B3007" s="177" t="s">
        <v>5715</v>
      </c>
      <c r="C3007" s="176" t="s">
        <v>605</v>
      </c>
      <c r="D3007" s="180">
        <v>797.17</v>
      </c>
      <c r="E3007" s="179"/>
    </row>
    <row r="3008" spans="1:5" ht="24.4" customHeight="1" x14ac:dyDescent="0.25">
      <c r="A3008" s="176" t="s">
        <v>5716</v>
      </c>
      <c r="B3008" s="177" t="s">
        <v>5717</v>
      </c>
      <c r="C3008" s="176" t="s">
        <v>605</v>
      </c>
      <c r="D3008" s="180">
        <v>686.25</v>
      </c>
      <c r="E3008" s="179"/>
    </row>
    <row r="3009" spans="1:5" ht="12.2" customHeight="1" x14ac:dyDescent="0.25">
      <c r="A3009" s="176" t="s">
        <v>5718</v>
      </c>
      <c r="B3009" s="177" t="s">
        <v>5719</v>
      </c>
      <c r="C3009" s="176" t="s">
        <v>605</v>
      </c>
      <c r="D3009" s="180">
        <v>570.96</v>
      </c>
      <c r="E3009" s="179"/>
    </row>
    <row r="3010" spans="1:5" ht="24.4" customHeight="1" x14ac:dyDescent="0.25">
      <c r="A3010" s="176" t="s">
        <v>5720</v>
      </c>
      <c r="B3010" s="177" t="s">
        <v>5721</v>
      </c>
      <c r="C3010" s="176" t="s">
        <v>605</v>
      </c>
      <c r="D3010" s="180">
        <v>683.01</v>
      </c>
      <c r="E3010" s="179"/>
    </row>
    <row r="3011" spans="1:5" ht="24.4" customHeight="1" x14ac:dyDescent="0.25">
      <c r="A3011" s="176" t="s">
        <v>5722</v>
      </c>
      <c r="B3011" s="177" t="s">
        <v>5723</v>
      </c>
      <c r="C3011" s="176" t="s">
        <v>605</v>
      </c>
      <c r="D3011" s="180">
        <v>576.4</v>
      </c>
      <c r="E3011" s="179"/>
    </row>
    <row r="3012" spans="1:5" ht="12.2" customHeight="1" x14ac:dyDescent="0.25">
      <c r="A3012" s="176" t="s">
        <v>5724</v>
      </c>
      <c r="B3012" s="177" t="s">
        <v>5725</v>
      </c>
      <c r="C3012" s="176" t="s">
        <v>605</v>
      </c>
      <c r="D3012" s="180">
        <v>573.66999999999996</v>
      </c>
      <c r="E3012" s="179"/>
    </row>
    <row r="3013" spans="1:5" ht="12.2" customHeight="1" x14ac:dyDescent="0.25">
      <c r="A3013" s="176" t="s">
        <v>5726</v>
      </c>
      <c r="B3013" s="177" t="s">
        <v>5727</v>
      </c>
      <c r="C3013" s="176" t="s">
        <v>605</v>
      </c>
      <c r="D3013" s="180">
        <v>312.36</v>
      </c>
      <c r="E3013" s="179"/>
    </row>
    <row r="3014" spans="1:5" ht="36.6" customHeight="1" x14ac:dyDescent="0.25">
      <c r="A3014" s="176" t="s">
        <v>5728</v>
      </c>
      <c r="B3014" s="177" t="s">
        <v>5729</v>
      </c>
      <c r="C3014" s="176" t="s">
        <v>605</v>
      </c>
      <c r="D3014" s="182">
        <v>2315.3200000000002</v>
      </c>
      <c r="E3014" s="179"/>
    </row>
    <row r="3015" spans="1:5" ht="12.2" customHeight="1" x14ac:dyDescent="0.25">
      <c r="A3015" s="176" t="s">
        <v>5730</v>
      </c>
      <c r="B3015" s="177" t="s">
        <v>5731</v>
      </c>
      <c r="C3015" s="176" t="s">
        <v>605</v>
      </c>
      <c r="D3015" s="182">
        <v>1664.61</v>
      </c>
      <c r="E3015" s="179"/>
    </row>
    <row r="3016" spans="1:5" ht="24.4" customHeight="1" x14ac:dyDescent="0.25">
      <c r="A3016" s="176" t="s">
        <v>5732</v>
      </c>
      <c r="B3016" s="177" t="s">
        <v>5733</v>
      </c>
      <c r="C3016" s="176" t="s">
        <v>605</v>
      </c>
      <c r="D3016" s="182">
        <v>1226.47</v>
      </c>
      <c r="E3016" s="179"/>
    </row>
    <row r="3017" spans="1:5" ht="24.4" customHeight="1" x14ac:dyDescent="0.25">
      <c r="A3017" s="176" t="s">
        <v>5734</v>
      </c>
      <c r="B3017" s="177" t="s">
        <v>5735</v>
      </c>
      <c r="C3017" s="176" t="s">
        <v>605</v>
      </c>
      <c r="D3017" s="182">
        <v>1877.92</v>
      </c>
      <c r="E3017" s="179"/>
    </row>
    <row r="3018" spans="1:5" ht="24.4" customHeight="1" x14ac:dyDescent="0.25">
      <c r="A3018" s="176" t="s">
        <v>5736</v>
      </c>
      <c r="B3018" s="177" t="s">
        <v>5737</v>
      </c>
      <c r="C3018" s="176" t="s">
        <v>605</v>
      </c>
      <c r="D3018" s="182">
        <v>1226.4100000000001</v>
      </c>
      <c r="E3018" s="179"/>
    </row>
    <row r="3019" spans="1:5" ht="12.2" customHeight="1" x14ac:dyDescent="0.25">
      <c r="A3019" s="172">
        <v>9099</v>
      </c>
      <c r="B3019" s="173" t="s">
        <v>5738</v>
      </c>
      <c r="C3019" s="174"/>
      <c r="D3019" s="175"/>
      <c r="E3019" s="175"/>
    </row>
    <row r="3020" spans="1:5" ht="12.2" customHeight="1" x14ac:dyDescent="0.25">
      <c r="A3020" s="176" t="s">
        <v>5739</v>
      </c>
      <c r="B3020" s="177" t="s">
        <v>5740</v>
      </c>
      <c r="C3020" s="176" t="s">
        <v>44</v>
      </c>
      <c r="D3020" s="181">
        <v>18.25</v>
      </c>
      <c r="E3020" s="179"/>
    </row>
    <row r="3021" spans="1:5" ht="36.6" customHeight="1" x14ac:dyDescent="0.25">
      <c r="A3021" s="176" t="s">
        <v>5741</v>
      </c>
      <c r="B3021" s="177" t="s">
        <v>5742</v>
      </c>
      <c r="C3021" s="176" t="s">
        <v>44</v>
      </c>
      <c r="D3021" s="181">
        <v>28.66</v>
      </c>
      <c r="E3021" s="179"/>
    </row>
    <row r="3022" spans="1:5" ht="12.2" customHeight="1" x14ac:dyDescent="0.25">
      <c r="A3022" s="172">
        <v>8699</v>
      </c>
      <c r="B3022" s="173" t="s">
        <v>5743</v>
      </c>
      <c r="C3022" s="174"/>
      <c r="D3022" s="175"/>
      <c r="E3022" s="175"/>
    </row>
    <row r="3023" spans="1:5" ht="12.2" customHeight="1" x14ac:dyDescent="0.25">
      <c r="A3023" s="172">
        <v>9100</v>
      </c>
      <c r="B3023" s="173" t="s">
        <v>5744</v>
      </c>
      <c r="C3023" s="174"/>
      <c r="D3023" s="175"/>
      <c r="E3023" s="175"/>
    </row>
    <row r="3024" spans="1:5" ht="60.95" customHeight="1" x14ac:dyDescent="0.25">
      <c r="A3024" s="176" t="s">
        <v>5745</v>
      </c>
      <c r="B3024" s="177" t="s">
        <v>5746</v>
      </c>
      <c r="C3024" s="176" t="s">
        <v>44</v>
      </c>
      <c r="D3024" s="180">
        <v>733.32</v>
      </c>
      <c r="E3024" s="179"/>
    </row>
    <row r="3025" spans="1:5" ht="36.6" customHeight="1" x14ac:dyDescent="0.25">
      <c r="A3025" s="176" t="s">
        <v>5747</v>
      </c>
      <c r="B3025" s="177" t="s">
        <v>5748</v>
      </c>
      <c r="C3025" s="176" t="s">
        <v>44</v>
      </c>
      <c r="D3025" s="182">
        <v>1881.92</v>
      </c>
      <c r="E3025" s="179"/>
    </row>
    <row r="3026" spans="1:5" ht="12.2" customHeight="1" x14ac:dyDescent="0.25">
      <c r="A3026" s="172">
        <v>9101</v>
      </c>
      <c r="B3026" s="173" t="s">
        <v>5558</v>
      </c>
      <c r="C3026" s="174"/>
      <c r="D3026" s="175"/>
      <c r="E3026" s="175"/>
    </row>
    <row r="3027" spans="1:5" ht="24.4" customHeight="1" x14ac:dyDescent="0.25">
      <c r="A3027" s="176" t="s">
        <v>5749</v>
      </c>
      <c r="B3027" s="177" t="s">
        <v>5750</v>
      </c>
      <c r="C3027" s="176" t="s">
        <v>605</v>
      </c>
      <c r="D3027" s="180">
        <v>185.24</v>
      </c>
      <c r="E3027" s="179"/>
    </row>
    <row r="3028" spans="1:5" ht="24.4" customHeight="1" x14ac:dyDescent="0.25">
      <c r="A3028" s="176" t="s">
        <v>5751</v>
      </c>
      <c r="B3028" s="177" t="s">
        <v>5752</v>
      </c>
      <c r="C3028" s="176" t="s">
        <v>605</v>
      </c>
      <c r="D3028" s="180">
        <v>592.84</v>
      </c>
      <c r="E3028" s="179"/>
    </row>
    <row r="3029" spans="1:5" ht="24.4" customHeight="1" x14ac:dyDescent="0.25">
      <c r="A3029" s="176" t="s">
        <v>5753</v>
      </c>
      <c r="B3029" s="177" t="s">
        <v>5754</v>
      </c>
      <c r="C3029" s="176" t="s">
        <v>51</v>
      </c>
      <c r="D3029" s="182">
        <v>1052.6500000000001</v>
      </c>
      <c r="E3029" s="179"/>
    </row>
    <row r="3030" spans="1:5" ht="24.4" customHeight="1" x14ac:dyDescent="0.25">
      <c r="A3030" s="176" t="s">
        <v>5755</v>
      </c>
      <c r="B3030" s="177" t="s">
        <v>5756</v>
      </c>
      <c r="C3030" s="176" t="s">
        <v>51</v>
      </c>
      <c r="D3030" s="180">
        <v>636.53</v>
      </c>
      <c r="E3030" s="179"/>
    </row>
    <row r="3031" spans="1:5" ht="12.2" customHeight="1" x14ac:dyDescent="0.25">
      <c r="A3031" s="176" t="s">
        <v>5757</v>
      </c>
      <c r="B3031" s="177" t="s">
        <v>5758</v>
      </c>
      <c r="C3031" s="176" t="s">
        <v>51</v>
      </c>
      <c r="D3031" s="180">
        <v>512.92999999999995</v>
      </c>
      <c r="E3031" s="179"/>
    </row>
    <row r="3032" spans="1:5" ht="24.4" customHeight="1" x14ac:dyDescent="0.25">
      <c r="A3032" s="176" t="s">
        <v>5759</v>
      </c>
      <c r="B3032" s="177" t="s">
        <v>5760</v>
      </c>
      <c r="C3032" s="176" t="s">
        <v>51</v>
      </c>
      <c r="D3032" s="180">
        <v>725.11</v>
      </c>
      <c r="E3032" s="179"/>
    </row>
    <row r="3033" spans="1:5" ht="12.2" customHeight="1" x14ac:dyDescent="0.25">
      <c r="A3033" s="176" t="s">
        <v>5761</v>
      </c>
      <c r="B3033" s="177" t="s">
        <v>5762</v>
      </c>
      <c r="C3033" s="176" t="s">
        <v>51</v>
      </c>
      <c r="D3033" s="180">
        <v>467.7</v>
      </c>
      <c r="E3033" s="179"/>
    </row>
    <row r="3034" spans="1:5" ht="24.4" customHeight="1" x14ac:dyDescent="0.25">
      <c r="A3034" s="176" t="s">
        <v>5763</v>
      </c>
      <c r="B3034" s="177" t="s">
        <v>5764</v>
      </c>
      <c r="C3034" s="176" t="s">
        <v>51</v>
      </c>
      <c r="D3034" s="180">
        <v>422.77</v>
      </c>
      <c r="E3034" s="179"/>
    </row>
    <row r="3035" spans="1:5" ht="12.2" customHeight="1" x14ac:dyDescent="0.25">
      <c r="A3035" s="176" t="s">
        <v>5765</v>
      </c>
      <c r="B3035" s="177" t="s">
        <v>5766</v>
      </c>
      <c r="C3035" s="176" t="s">
        <v>51</v>
      </c>
      <c r="D3035" s="180">
        <v>427.37</v>
      </c>
      <c r="E3035" s="179"/>
    </row>
    <row r="3036" spans="1:5" ht="12.2" customHeight="1" x14ac:dyDescent="0.25">
      <c r="A3036" s="176" t="s">
        <v>5767</v>
      </c>
      <c r="B3036" s="177" t="s">
        <v>5768</v>
      </c>
      <c r="C3036" s="176" t="s">
        <v>51</v>
      </c>
      <c r="D3036" s="180">
        <v>431.95</v>
      </c>
      <c r="E3036" s="179"/>
    </row>
    <row r="3037" spans="1:5" ht="12.2" customHeight="1" x14ac:dyDescent="0.25">
      <c r="A3037" s="176" t="s">
        <v>5769</v>
      </c>
      <c r="B3037" s="177" t="s">
        <v>5770</v>
      </c>
      <c r="C3037" s="176" t="s">
        <v>51</v>
      </c>
      <c r="D3037" s="180">
        <v>648.03</v>
      </c>
      <c r="E3037" s="179"/>
    </row>
    <row r="3038" spans="1:5" ht="12.2" customHeight="1" x14ac:dyDescent="0.25">
      <c r="A3038" s="176" t="s">
        <v>5771</v>
      </c>
      <c r="B3038" s="177" t="s">
        <v>5772</v>
      </c>
      <c r="C3038" s="176" t="s">
        <v>51</v>
      </c>
      <c r="D3038" s="180">
        <v>640.32000000000005</v>
      </c>
      <c r="E3038" s="179"/>
    </row>
    <row r="3039" spans="1:5" ht="36.6" customHeight="1" x14ac:dyDescent="0.25">
      <c r="A3039" s="176" t="s">
        <v>5773</v>
      </c>
      <c r="B3039" s="177" t="s">
        <v>5774</v>
      </c>
      <c r="C3039" s="176" t="s">
        <v>51</v>
      </c>
      <c r="D3039" s="182">
        <v>1220.01</v>
      </c>
      <c r="E3039" s="179"/>
    </row>
    <row r="3040" spans="1:5" ht="12.2" customHeight="1" x14ac:dyDescent="0.25">
      <c r="A3040" s="176" t="s">
        <v>5775</v>
      </c>
      <c r="B3040" s="177" t="s">
        <v>5776</v>
      </c>
      <c r="C3040" s="176" t="s">
        <v>51</v>
      </c>
      <c r="D3040" s="180">
        <v>320.88</v>
      </c>
      <c r="E3040" s="179"/>
    </row>
    <row r="3041" spans="1:5" ht="12.2" customHeight="1" x14ac:dyDescent="0.25">
      <c r="A3041" s="176" t="s">
        <v>5777</v>
      </c>
      <c r="B3041" s="177" t="s">
        <v>5778</v>
      </c>
      <c r="C3041" s="176" t="s">
        <v>51</v>
      </c>
      <c r="D3041" s="180">
        <v>785.8</v>
      </c>
      <c r="E3041" s="179"/>
    </row>
    <row r="3042" spans="1:5" ht="12.2" customHeight="1" x14ac:dyDescent="0.25">
      <c r="A3042" s="176" t="s">
        <v>5779</v>
      </c>
      <c r="B3042" s="177" t="s">
        <v>5780</v>
      </c>
      <c r="C3042" s="176" t="s">
        <v>51</v>
      </c>
      <c r="D3042" s="180">
        <v>996.07</v>
      </c>
      <c r="E3042" s="179"/>
    </row>
    <row r="3043" spans="1:5" ht="24.4" customHeight="1" x14ac:dyDescent="0.25">
      <c r="A3043" s="176" t="s">
        <v>5781</v>
      </c>
      <c r="B3043" s="177" t="s">
        <v>5782</v>
      </c>
      <c r="C3043" s="176" t="s">
        <v>51</v>
      </c>
      <c r="D3043" s="180">
        <v>738.02</v>
      </c>
      <c r="E3043" s="179"/>
    </row>
    <row r="3044" spans="1:5" ht="24.4" customHeight="1" x14ac:dyDescent="0.25">
      <c r="A3044" s="176" t="s">
        <v>5783</v>
      </c>
      <c r="B3044" s="177" t="s">
        <v>5784</v>
      </c>
      <c r="C3044" s="176" t="s">
        <v>51</v>
      </c>
      <c r="D3044" s="180">
        <v>738.02</v>
      </c>
      <c r="E3044" s="179"/>
    </row>
    <row r="3045" spans="1:5" ht="24.4" customHeight="1" x14ac:dyDescent="0.25">
      <c r="A3045" s="176" t="s">
        <v>5785</v>
      </c>
      <c r="B3045" s="177" t="s">
        <v>5786</v>
      </c>
      <c r="C3045" s="176" t="s">
        <v>51</v>
      </c>
      <c r="D3045" s="180">
        <v>457.56</v>
      </c>
      <c r="E3045" s="179"/>
    </row>
    <row r="3046" spans="1:5" ht="12.2" customHeight="1" x14ac:dyDescent="0.25">
      <c r="A3046" s="176" t="s">
        <v>5787</v>
      </c>
      <c r="B3046" s="177" t="s">
        <v>5788</v>
      </c>
      <c r="C3046" s="176" t="s">
        <v>605</v>
      </c>
      <c r="D3046" s="180">
        <v>256.25</v>
      </c>
      <c r="E3046" s="179"/>
    </row>
    <row r="3047" spans="1:5" ht="12.2" customHeight="1" x14ac:dyDescent="0.25">
      <c r="A3047" s="176" t="s">
        <v>5789</v>
      </c>
      <c r="B3047" s="177" t="s">
        <v>5790</v>
      </c>
      <c r="C3047" s="176" t="s">
        <v>605</v>
      </c>
      <c r="D3047" s="180">
        <v>374.57</v>
      </c>
      <c r="E3047" s="179"/>
    </row>
    <row r="3048" spans="1:5" ht="24.4" customHeight="1" x14ac:dyDescent="0.25">
      <c r="A3048" s="176" t="s">
        <v>5791</v>
      </c>
      <c r="B3048" s="177" t="s">
        <v>5792</v>
      </c>
      <c r="C3048" s="176" t="s">
        <v>605</v>
      </c>
      <c r="D3048" s="180">
        <v>244.85</v>
      </c>
      <c r="E3048" s="179"/>
    </row>
    <row r="3049" spans="1:5" ht="12.2" customHeight="1" x14ac:dyDescent="0.25">
      <c r="A3049" s="172">
        <v>9102</v>
      </c>
      <c r="B3049" s="173" t="s">
        <v>2034</v>
      </c>
      <c r="C3049" s="174"/>
      <c r="D3049" s="175"/>
      <c r="E3049" s="175"/>
    </row>
    <row r="3050" spans="1:5" ht="12.2" customHeight="1" x14ac:dyDescent="0.25">
      <c r="A3050" s="176" t="s">
        <v>5793</v>
      </c>
      <c r="B3050" s="177" t="s">
        <v>5794</v>
      </c>
      <c r="C3050" s="176" t="s">
        <v>44</v>
      </c>
      <c r="D3050" s="180">
        <v>394.96</v>
      </c>
      <c r="E3050" s="179"/>
    </row>
    <row r="3051" spans="1:5" ht="12.2" customHeight="1" x14ac:dyDescent="0.25">
      <c r="A3051" s="172">
        <v>9103</v>
      </c>
      <c r="B3051" s="173" t="s">
        <v>5651</v>
      </c>
      <c r="C3051" s="174"/>
      <c r="D3051" s="175"/>
      <c r="E3051" s="175"/>
    </row>
    <row r="3052" spans="1:5" ht="12.2" customHeight="1" x14ac:dyDescent="0.25">
      <c r="A3052" s="176" t="s">
        <v>5795</v>
      </c>
      <c r="B3052" s="177" t="s">
        <v>5796</v>
      </c>
      <c r="C3052" s="176" t="s">
        <v>605</v>
      </c>
      <c r="D3052" s="182">
        <v>2539.04</v>
      </c>
      <c r="E3052" s="179"/>
    </row>
    <row r="3053" spans="1:5" ht="12.2" customHeight="1" x14ac:dyDescent="0.25">
      <c r="A3053" s="176" t="s">
        <v>5797</v>
      </c>
      <c r="B3053" s="177" t="s">
        <v>5798</v>
      </c>
      <c r="C3053" s="176" t="s">
        <v>605</v>
      </c>
      <c r="D3053" s="180">
        <v>864.91</v>
      </c>
      <c r="E3053" s="179"/>
    </row>
    <row r="3054" spans="1:5" ht="12.2" customHeight="1" x14ac:dyDescent="0.25">
      <c r="A3054" s="176" t="s">
        <v>5799</v>
      </c>
      <c r="B3054" s="177" t="s">
        <v>5800</v>
      </c>
      <c r="C3054" s="176" t="s">
        <v>605</v>
      </c>
      <c r="D3054" s="180">
        <v>245.73</v>
      </c>
      <c r="E3054" s="179"/>
    </row>
    <row r="3055" spans="1:5" ht="24.4" customHeight="1" x14ac:dyDescent="0.25">
      <c r="A3055" s="176" t="s">
        <v>5801</v>
      </c>
      <c r="B3055" s="177" t="s">
        <v>5802</v>
      </c>
      <c r="C3055" s="176" t="s">
        <v>44</v>
      </c>
      <c r="D3055" s="180">
        <v>133.22999999999999</v>
      </c>
      <c r="E3055" s="179"/>
    </row>
    <row r="3056" spans="1:5" ht="24.4" customHeight="1" x14ac:dyDescent="0.25">
      <c r="A3056" s="176" t="s">
        <v>5803</v>
      </c>
      <c r="B3056" s="177" t="s">
        <v>5804</v>
      </c>
      <c r="C3056" s="176" t="s">
        <v>44</v>
      </c>
      <c r="D3056" s="180">
        <v>328.15</v>
      </c>
      <c r="E3056" s="179"/>
    </row>
    <row r="3057" spans="1:5" ht="24.4" customHeight="1" x14ac:dyDescent="0.25">
      <c r="A3057" s="176" t="s">
        <v>5805</v>
      </c>
      <c r="B3057" s="177" t="s">
        <v>5806</v>
      </c>
      <c r="C3057" s="176" t="s">
        <v>44</v>
      </c>
      <c r="D3057" s="180">
        <v>194.56</v>
      </c>
      <c r="E3057" s="179"/>
    </row>
    <row r="3058" spans="1:5" ht="24.4" customHeight="1" x14ac:dyDescent="0.25">
      <c r="A3058" s="176" t="s">
        <v>5807</v>
      </c>
      <c r="B3058" s="177" t="s">
        <v>5808</v>
      </c>
      <c r="C3058" s="176" t="s">
        <v>44</v>
      </c>
      <c r="D3058" s="180">
        <v>190.19</v>
      </c>
      <c r="E3058" s="179"/>
    </row>
    <row r="3059" spans="1:5" ht="12.2" customHeight="1" x14ac:dyDescent="0.25">
      <c r="A3059" s="172">
        <v>9104</v>
      </c>
      <c r="B3059" s="173" t="s">
        <v>826</v>
      </c>
      <c r="C3059" s="174"/>
      <c r="D3059" s="175"/>
      <c r="E3059" s="175"/>
    </row>
    <row r="3060" spans="1:5" ht="36.6" customHeight="1" x14ac:dyDescent="0.25">
      <c r="A3060" s="176" t="s">
        <v>5809</v>
      </c>
      <c r="B3060" s="177" t="s">
        <v>5810</v>
      </c>
      <c r="C3060" s="176" t="s">
        <v>52</v>
      </c>
      <c r="D3060" s="182">
        <v>2134.92</v>
      </c>
      <c r="E3060" s="179"/>
    </row>
    <row r="3061" spans="1:5" ht="12.2" customHeight="1" x14ac:dyDescent="0.25">
      <c r="A3061" s="172">
        <v>9105</v>
      </c>
      <c r="B3061" s="173" t="s">
        <v>5696</v>
      </c>
      <c r="C3061" s="174"/>
      <c r="D3061" s="175"/>
      <c r="E3061" s="175"/>
    </row>
    <row r="3062" spans="1:5" ht="36.6" customHeight="1" x14ac:dyDescent="0.25">
      <c r="A3062" s="176" t="s">
        <v>5811</v>
      </c>
      <c r="B3062" s="177" t="s">
        <v>5812</v>
      </c>
      <c r="C3062" s="176" t="s">
        <v>605</v>
      </c>
      <c r="D3062" s="182">
        <v>1429.24</v>
      </c>
      <c r="E3062" s="179"/>
    </row>
    <row r="3063" spans="1:5" ht="24.4" customHeight="1" x14ac:dyDescent="0.25">
      <c r="A3063" s="176" t="s">
        <v>5813</v>
      </c>
      <c r="B3063" s="177" t="s">
        <v>5814</v>
      </c>
      <c r="C3063" s="176" t="s">
        <v>605</v>
      </c>
      <c r="D3063" s="180">
        <v>415.57</v>
      </c>
      <c r="E3063" s="179"/>
    </row>
    <row r="3064" spans="1:5" ht="12.2" customHeight="1" x14ac:dyDescent="0.25">
      <c r="A3064" s="172">
        <v>9106</v>
      </c>
      <c r="B3064" s="173" t="s">
        <v>5815</v>
      </c>
      <c r="C3064" s="174"/>
      <c r="D3064" s="175"/>
      <c r="E3064" s="175"/>
    </row>
    <row r="3065" spans="1:5" ht="60.95" customHeight="1" x14ac:dyDescent="0.25">
      <c r="A3065" s="176" t="s">
        <v>5816</v>
      </c>
      <c r="B3065" s="177" t="s">
        <v>5817</v>
      </c>
      <c r="C3065" s="176" t="s">
        <v>185</v>
      </c>
      <c r="D3065" s="180">
        <v>457.04</v>
      </c>
      <c r="E3065" s="179"/>
    </row>
    <row r="3066" spans="1:5" ht="12.2" customHeight="1" x14ac:dyDescent="0.25">
      <c r="A3066" s="172">
        <v>9107</v>
      </c>
      <c r="B3066" s="173" t="s">
        <v>1509</v>
      </c>
      <c r="C3066" s="174"/>
      <c r="D3066" s="175"/>
      <c r="E3066" s="175"/>
    </row>
    <row r="3067" spans="1:5" ht="12.2" customHeight="1" x14ac:dyDescent="0.25">
      <c r="A3067" s="176" t="s">
        <v>5818</v>
      </c>
      <c r="B3067" s="177" t="s">
        <v>5819</v>
      </c>
      <c r="C3067" s="176" t="s">
        <v>44</v>
      </c>
      <c r="D3067" s="180">
        <v>560.29</v>
      </c>
      <c r="E3067" s="179"/>
    </row>
    <row r="3068" spans="1:5" ht="12.2" customHeight="1" x14ac:dyDescent="0.25">
      <c r="A3068" s="176" t="s">
        <v>5820</v>
      </c>
      <c r="B3068" s="177" t="s">
        <v>5821</v>
      </c>
      <c r="C3068" s="176" t="s">
        <v>605</v>
      </c>
      <c r="D3068" s="181">
        <v>73.36</v>
      </c>
      <c r="E3068" s="179"/>
    </row>
    <row r="3069" spans="1:5" ht="12.2" customHeight="1" x14ac:dyDescent="0.25">
      <c r="A3069" s="185">
        <v>14</v>
      </c>
      <c r="B3069" s="173" t="s">
        <v>5822</v>
      </c>
      <c r="C3069" s="174"/>
      <c r="D3069" s="175"/>
      <c r="E3069" s="175"/>
    </row>
    <row r="3070" spans="1:5" ht="24.4" customHeight="1" x14ac:dyDescent="0.25">
      <c r="A3070" s="176" t="s">
        <v>5823</v>
      </c>
      <c r="B3070" s="177" t="s">
        <v>5824</v>
      </c>
      <c r="C3070" s="176" t="s">
        <v>52</v>
      </c>
      <c r="D3070" s="181">
        <v>34.4</v>
      </c>
      <c r="E3070" s="179"/>
    </row>
    <row r="3071" spans="1:5" ht="24.4" customHeight="1" x14ac:dyDescent="0.25">
      <c r="A3071" s="176" t="s">
        <v>5825</v>
      </c>
      <c r="B3071" s="177" t="s">
        <v>5826</v>
      </c>
      <c r="C3071" s="176" t="s">
        <v>52</v>
      </c>
      <c r="D3071" s="181">
        <v>22.93</v>
      </c>
      <c r="E3071" s="179"/>
    </row>
    <row r="3072" spans="1:5" ht="24.4" customHeight="1" x14ac:dyDescent="0.25">
      <c r="A3072" s="176" t="s">
        <v>5827</v>
      </c>
      <c r="B3072" s="177" t="s">
        <v>5828</v>
      </c>
      <c r="C3072" s="176" t="s">
        <v>52</v>
      </c>
      <c r="D3072" s="181">
        <v>24.31</v>
      </c>
      <c r="E3072" s="179"/>
    </row>
    <row r="3073" spans="1:5" ht="12.2" customHeight="1" x14ac:dyDescent="0.25">
      <c r="A3073" s="176" t="s">
        <v>5829</v>
      </c>
      <c r="B3073" s="177" t="s">
        <v>5830</v>
      </c>
      <c r="C3073" s="176" t="s">
        <v>52</v>
      </c>
      <c r="D3073" s="180">
        <v>954.87</v>
      </c>
      <c r="E3073" s="179"/>
    </row>
    <row r="3074" spans="1:5" ht="24.4" customHeight="1" x14ac:dyDescent="0.25">
      <c r="A3074" s="176" t="s">
        <v>5831</v>
      </c>
      <c r="B3074" s="177" t="s">
        <v>5832</v>
      </c>
      <c r="C3074" s="176" t="s">
        <v>52</v>
      </c>
      <c r="D3074" s="180">
        <v>510.51</v>
      </c>
      <c r="E3074" s="179"/>
    </row>
    <row r="3075" spans="1:5" ht="24.4" customHeight="1" x14ac:dyDescent="0.25">
      <c r="A3075" s="176" t="s">
        <v>5833</v>
      </c>
      <c r="B3075" s="177" t="s">
        <v>5834</v>
      </c>
      <c r="C3075" s="176" t="s">
        <v>52</v>
      </c>
      <c r="D3075" s="180">
        <v>558.53</v>
      </c>
      <c r="E3075" s="179"/>
    </row>
    <row r="3076" spans="1:5" ht="24.4" customHeight="1" x14ac:dyDescent="0.25">
      <c r="A3076" s="176" t="s">
        <v>5835</v>
      </c>
      <c r="B3076" s="177" t="s">
        <v>5836</v>
      </c>
      <c r="C3076" s="176" t="s">
        <v>52</v>
      </c>
      <c r="D3076" s="180">
        <v>522.47</v>
      </c>
      <c r="E3076" s="179"/>
    </row>
    <row r="3077" spans="1:5" ht="24.4" customHeight="1" x14ac:dyDescent="0.25">
      <c r="A3077" s="176" t="s">
        <v>5837</v>
      </c>
      <c r="B3077" s="177" t="s">
        <v>5838</v>
      </c>
      <c r="C3077" s="176" t="s">
        <v>52</v>
      </c>
      <c r="D3077" s="180">
        <v>608.33000000000004</v>
      </c>
      <c r="E3077" s="179"/>
    </row>
    <row r="3078" spans="1:5" ht="24.4" customHeight="1" x14ac:dyDescent="0.25">
      <c r="A3078" s="176" t="s">
        <v>5839</v>
      </c>
      <c r="B3078" s="177" t="s">
        <v>5840</v>
      </c>
      <c r="C3078" s="176" t="s">
        <v>52</v>
      </c>
      <c r="D3078" s="180">
        <v>513.95000000000005</v>
      </c>
      <c r="E3078" s="179"/>
    </row>
    <row r="3079" spans="1:5" ht="24.4" customHeight="1" x14ac:dyDescent="0.25">
      <c r="A3079" s="176" t="s">
        <v>5841</v>
      </c>
      <c r="B3079" s="177" t="s">
        <v>5842</v>
      </c>
      <c r="C3079" s="176" t="s">
        <v>52</v>
      </c>
      <c r="D3079" s="180">
        <v>457.01</v>
      </c>
      <c r="E3079" s="179"/>
    </row>
    <row r="3080" spans="1:5" ht="24.4" customHeight="1" x14ac:dyDescent="0.25">
      <c r="A3080" s="176" t="s">
        <v>5843</v>
      </c>
      <c r="B3080" s="177" t="s">
        <v>5844</v>
      </c>
      <c r="C3080" s="176" t="s">
        <v>52</v>
      </c>
      <c r="D3080" s="180">
        <v>418.79</v>
      </c>
      <c r="E3080" s="179"/>
    </row>
    <row r="3081" spans="1:5" ht="24.4" customHeight="1" x14ac:dyDescent="0.25">
      <c r="A3081" s="176" t="s">
        <v>5845</v>
      </c>
      <c r="B3081" s="177" t="s">
        <v>5846</v>
      </c>
      <c r="C3081" s="176" t="s">
        <v>52</v>
      </c>
      <c r="D3081" s="180">
        <v>391.49</v>
      </c>
      <c r="E3081" s="179"/>
    </row>
    <row r="3082" spans="1:5" ht="12.2" customHeight="1" x14ac:dyDescent="0.25">
      <c r="A3082" s="176" t="s">
        <v>5847</v>
      </c>
      <c r="B3082" s="177" t="s">
        <v>5848</v>
      </c>
      <c r="C3082" s="176" t="s">
        <v>51</v>
      </c>
      <c r="D3082" s="180">
        <v>332.86</v>
      </c>
      <c r="E3082" s="179"/>
    </row>
    <row r="3083" spans="1:5" ht="36.6" customHeight="1" x14ac:dyDescent="0.25">
      <c r="A3083" s="176" t="s">
        <v>5849</v>
      </c>
      <c r="B3083" s="177" t="s">
        <v>5850</v>
      </c>
      <c r="C3083" s="176" t="s">
        <v>52</v>
      </c>
      <c r="D3083" s="180">
        <v>475.46</v>
      </c>
      <c r="E3083" s="179"/>
    </row>
    <row r="3084" spans="1:5" ht="36.6" customHeight="1" x14ac:dyDescent="0.25">
      <c r="A3084" s="176" t="s">
        <v>5851</v>
      </c>
      <c r="B3084" s="177" t="s">
        <v>5852</v>
      </c>
      <c r="C3084" s="176" t="s">
        <v>52</v>
      </c>
      <c r="D3084" s="180">
        <v>524.74</v>
      </c>
      <c r="E3084" s="179"/>
    </row>
    <row r="3085" spans="1:5" ht="36.6" customHeight="1" x14ac:dyDescent="0.25">
      <c r="A3085" s="176" t="s">
        <v>5853</v>
      </c>
      <c r="B3085" s="177" t="s">
        <v>5854</v>
      </c>
      <c r="C3085" s="176" t="s">
        <v>52</v>
      </c>
      <c r="D3085" s="180">
        <v>508.66</v>
      </c>
      <c r="E3085" s="179"/>
    </row>
    <row r="3086" spans="1:5" ht="36.6" customHeight="1" x14ac:dyDescent="0.25">
      <c r="A3086" s="176" t="s">
        <v>5855</v>
      </c>
      <c r="B3086" s="177" t="s">
        <v>5856</v>
      </c>
      <c r="C3086" s="176" t="s">
        <v>52</v>
      </c>
      <c r="D3086" s="180">
        <v>554.63</v>
      </c>
      <c r="E3086" s="179"/>
    </row>
    <row r="3087" spans="1:5" ht="36.6" customHeight="1" x14ac:dyDescent="0.25">
      <c r="A3087" s="176" t="s">
        <v>5857</v>
      </c>
      <c r="B3087" s="177" t="s">
        <v>5858</v>
      </c>
      <c r="C3087" s="176" t="s">
        <v>52</v>
      </c>
      <c r="D3087" s="180">
        <v>546.36</v>
      </c>
      <c r="E3087" s="179"/>
    </row>
    <row r="3088" spans="1:5" ht="36.6" customHeight="1" x14ac:dyDescent="0.25">
      <c r="A3088" s="176" t="s">
        <v>5859</v>
      </c>
      <c r="B3088" s="177" t="s">
        <v>5860</v>
      </c>
      <c r="C3088" s="176" t="s">
        <v>52</v>
      </c>
      <c r="D3088" s="180">
        <v>597.95000000000005</v>
      </c>
      <c r="E3088" s="179"/>
    </row>
    <row r="3089" spans="1:5" ht="36.6" customHeight="1" x14ac:dyDescent="0.25">
      <c r="A3089" s="176" t="s">
        <v>5861</v>
      </c>
      <c r="B3089" s="177" t="s">
        <v>5862</v>
      </c>
      <c r="C3089" s="176" t="s">
        <v>52</v>
      </c>
      <c r="D3089" s="180">
        <v>590.61</v>
      </c>
      <c r="E3089" s="179"/>
    </row>
    <row r="3090" spans="1:5" ht="36.6" customHeight="1" x14ac:dyDescent="0.25">
      <c r="A3090" s="176" t="s">
        <v>5863</v>
      </c>
      <c r="B3090" s="177" t="s">
        <v>5864</v>
      </c>
      <c r="C3090" s="176" t="s">
        <v>52</v>
      </c>
      <c r="D3090" s="180">
        <v>623.26</v>
      </c>
      <c r="E3090" s="179"/>
    </row>
    <row r="3091" spans="1:5" ht="36.6" customHeight="1" x14ac:dyDescent="0.25">
      <c r="A3091" s="176" t="s">
        <v>5865</v>
      </c>
      <c r="B3091" s="177" t="s">
        <v>5866</v>
      </c>
      <c r="C3091" s="176" t="s">
        <v>52</v>
      </c>
      <c r="D3091" s="180">
        <v>679.41</v>
      </c>
      <c r="E3091" s="179"/>
    </row>
    <row r="3092" spans="1:5" ht="36.6" customHeight="1" x14ac:dyDescent="0.25">
      <c r="A3092" s="176" t="s">
        <v>5867</v>
      </c>
      <c r="B3092" s="177" t="s">
        <v>5868</v>
      </c>
      <c r="C3092" s="176" t="s">
        <v>52</v>
      </c>
      <c r="D3092" s="180">
        <v>664.12</v>
      </c>
      <c r="E3092" s="179"/>
    </row>
    <row r="3093" spans="1:5" ht="36.6" customHeight="1" x14ac:dyDescent="0.25">
      <c r="A3093" s="176" t="s">
        <v>5869</v>
      </c>
      <c r="B3093" s="177" t="s">
        <v>5870</v>
      </c>
      <c r="C3093" s="176" t="s">
        <v>52</v>
      </c>
      <c r="D3093" s="180">
        <v>534.97</v>
      </c>
      <c r="E3093" s="179"/>
    </row>
    <row r="3094" spans="1:5" ht="36.6" customHeight="1" x14ac:dyDescent="0.25">
      <c r="A3094" s="176" t="s">
        <v>5871</v>
      </c>
      <c r="B3094" s="177" t="s">
        <v>5872</v>
      </c>
      <c r="C3094" s="176" t="s">
        <v>52</v>
      </c>
      <c r="D3094" s="180">
        <v>555.44000000000005</v>
      </c>
      <c r="E3094" s="179"/>
    </row>
    <row r="3095" spans="1:5" ht="24.4" customHeight="1" x14ac:dyDescent="0.25">
      <c r="A3095" s="176" t="s">
        <v>5873</v>
      </c>
      <c r="B3095" s="177" t="s">
        <v>5874</v>
      </c>
      <c r="C3095" s="176" t="s">
        <v>52</v>
      </c>
      <c r="D3095" s="180">
        <v>411.47</v>
      </c>
      <c r="E3095" s="179"/>
    </row>
    <row r="3096" spans="1:5" ht="24.4" customHeight="1" x14ac:dyDescent="0.25">
      <c r="A3096" s="176" t="s">
        <v>5875</v>
      </c>
      <c r="B3096" s="177" t="s">
        <v>5876</v>
      </c>
      <c r="C3096" s="176" t="s">
        <v>52</v>
      </c>
      <c r="D3096" s="180">
        <v>386.08</v>
      </c>
      <c r="E3096" s="179"/>
    </row>
    <row r="3097" spans="1:5" ht="36.6" customHeight="1" x14ac:dyDescent="0.25">
      <c r="A3097" s="176" t="s">
        <v>5877</v>
      </c>
      <c r="B3097" s="177" t="s">
        <v>5878</v>
      </c>
      <c r="C3097" s="176" t="s">
        <v>52</v>
      </c>
      <c r="D3097" s="180">
        <v>503.98</v>
      </c>
      <c r="E3097" s="179"/>
    </row>
    <row r="3098" spans="1:5" ht="36.6" customHeight="1" x14ac:dyDescent="0.25">
      <c r="A3098" s="176" t="s">
        <v>5879</v>
      </c>
      <c r="B3098" s="177" t="s">
        <v>5880</v>
      </c>
      <c r="C3098" s="176" t="s">
        <v>52</v>
      </c>
      <c r="D3098" s="180">
        <v>497.87</v>
      </c>
      <c r="E3098" s="179"/>
    </row>
    <row r="3099" spans="1:5" ht="36.6" customHeight="1" x14ac:dyDescent="0.25">
      <c r="A3099" s="176" t="s">
        <v>5881</v>
      </c>
      <c r="B3099" s="177" t="s">
        <v>5882</v>
      </c>
      <c r="C3099" s="176" t="s">
        <v>52</v>
      </c>
      <c r="D3099" s="180">
        <v>477.65</v>
      </c>
      <c r="E3099" s="179"/>
    </row>
    <row r="3100" spans="1:5" ht="36.6" customHeight="1" x14ac:dyDescent="0.25">
      <c r="A3100" s="176" t="s">
        <v>5883</v>
      </c>
      <c r="B3100" s="177" t="s">
        <v>5884</v>
      </c>
      <c r="C3100" s="176" t="s">
        <v>52</v>
      </c>
      <c r="D3100" s="180">
        <v>498.71</v>
      </c>
      <c r="E3100" s="179"/>
    </row>
    <row r="3101" spans="1:5" ht="36.6" customHeight="1" x14ac:dyDescent="0.25">
      <c r="A3101" s="176" t="s">
        <v>5885</v>
      </c>
      <c r="B3101" s="177" t="s">
        <v>5886</v>
      </c>
      <c r="C3101" s="176" t="s">
        <v>52</v>
      </c>
      <c r="D3101" s="180">
        <v>506.83</v>
      </c>
      <c r="E3101" s="179"/>
    </row>
    <row r="3102" spans="1:5" ht="36.6" customHeight="1" x14ac:dyDescent="0.25">
      <c r="A3102" s="176" t="s">
        <v>5887</v>
      </c>
      <c r="B3102" s="177" t="s">
        <v>5888</v>
      </c>
      <c r="C3102" s="176" t="s">
        <v>52</v>
      </c>
      <c r="D3102" s="180">
        <v>523.57000000000005</v>
      </c>
      <c r="E3102" s="179"/>
    </row>
    <row r="3103" spans="1:5" ht="36.6" customHeight="1" x14ac:dyDescent="0.25">
      <c r="A3103" s="176" t="s">
        <v>5889</v>
      </c>
      <c r="B3103" s="177" t="s">
        <v>5890</v>
      </c>
      <c r="C3103" s="176" t="s">
        <v>52</v>
      </c>
      <c r="D3103" s="180">
        <v>471.51</v>
      </c>
      <c r="E3103" s="179"/>
    </row>
    <row r="3104" spans="1:5" ht="24.4" customHeight="1" x14ac:dyDescent="0.25">
      <c r="A3104" s="176" t="s">
        <v>5891</v>
      </c>
      <c r="B3104" s="177" t="s">
        <v>5892</v>
      </c>
      <c r="C3104" s="176" t="s">
        <v>51</v>
      </c>
      <c r="D3104" s="178">
        <v>6.08</v>
      </c>
      <c r="E3104" s="179"/>
    </row>
    <row r="3105" spans="1:5" ht="24.4" customHeight="1" x14ac:dyDescent="0.25">
      <c r="A3105" s="176" t="s">
        <v>5893</v>
      </c>
      <c r="B3105" s="177" t="s">
        <v>5894</v>
      </c>
      <c r="C3105" s="176" t="s">
        <v>51</v>
      </c>
      <c r="D3105" s="180">
        <v>139.6</v>
      </c>
      <c r="E3105" s="179"/>
    </row>
    <row r="3106" spans="1:5" ht="24.4" customHeight="1" x14ac:dyDescent="0.25">
      <c r="A3106" s="176" t="s">
        <v>5895</v>
      </c>
      <c r="B3106" s="177" t="s">
        <v>5896</v>
      </c>
      <c r="C3106" s="176" t="s">
        <v>51</v>
      </c>
      <c r="D3106" s="181">
        <v>16.91</v>
      </c>
      <c r="E3106" s="179"/>
    </row>
    <row r="3107" spans="1:5" ht="24.4" customHeight="1" x14ac:dyDescent="0.25">
      <c r="A3107" s="176" t="s">
        <v>5897</v>
      </c>
      <c r="B3107" s="177" t="s">
        <v>5898</v>
      </c>
      <c r="C3107" s="176" t="s">
        <v>51</v>
      </c>
      <c r="D3107" s="178">
        <v>6.08</v>
      </c>
      <c r="E3107" s="179"/>
    </row>
    <row r="3108" spans="1:5" ht="24.4" customHeight="1" x14ac:dyDescent="0.25">
      <c r="A3108" s="176" t="s">
        <v>5899</v>
      </c>
      <c r="B3108" s="177" t="s">
        <v>5900</v>
      </c>
      <c r="C3108" s="176" t="s">
        <v>51</v>
      </c>
      <c r="D3108" s="180">
        <v>111.64</v>
      </c>
      <c r="E3108" s="179"/>
    </row>
    <row r="3109" spans="1:5" ht="24.4" customHeight="1" x14ac:dyDescent="0.25">
      <c r="A3109" s="176" t="s">
        <v>5901</v>
      </c>
      <c r="B3109" s="177" t="s">
        <v>5902</v>
      </c>
      <c r="C3109" s="176" t="s">
        <v>51</v>
      </c>
      <c r="D3109" s="181">
        <v>16.91</v>
      </c>
      <c r="E3109" s="179"/>
    </row>
    <row r="3110" spans="1:5" ht="24.4" customHeight="1" x14ac:dyDescent="0.25">
      <c r="A3110" s="176" t="s">
        <v>5903</v>
      </c>
      <c r="B3110" s="177" t="s">
        <v>5904</v>
      </c>
      <c r="C3110" s="176" t="s">
        <v>51</v>
      </c>
      <c r="D3110" s="178">
        <v>6.71</v>
      </c>
      <c r="E3110" s="179"/>
    </row>
    <row r="3111" spans="1:5" ht="24.4" customHeight="1" x14ac:dyDescent="0.25">
      <c r="A3111" s="176" t="s">
        <v>5905</v>
      </c>
      <c r="B3111" s="177" t="s">
        <v>5906</v>
      </c>
      <c r="C3111" s="176" t="s">
        <v>51</v>
      </c>
      <c r="D3111" s="181">
        <v>89.3</v>
      </c>
      <c r="E3111" s="179"/>
    </row>
    <row r="3112" spans="1:5" ht="24.4" customHeight="1" x14ac:dyDescent="0.25">
      <c r="A3112" s="176" t="s">
        <v>5907</v>
      </c>
      <c r="B3112" s="177" t="s">
        <v>5908</v>
      </c>
      <c r="C3112" s="176" t="s">
        <v>51</v>
      </c>
      <c r="D3112" s="181">
        <v>22.1</v>
      </c>
      <c r="E3112" s="179"/>
    </row>
    <row r="3113" spans="1:5" ht="24.4" customHeight="1" x14ac:dyDescent="0.25">
      <c r="A3113" s="176" t="s">
        <v>5909</v>
      </c>
      <c r="B3113" s="177" t="s">
        <v>5910</v>
      </c>
      <c r="C3113" s="176" t="s">
        <v>51</v>
      </c>
      <c r="D3113" s="180">
        <v>171.22</v>
      </c>
      <c r="E3113" s="179"/>
    </row>
    <row r="3114" spans="1:5" ht="24.4" customHeight="1" x14ac:dyDescent="0.25">
      <c r="A3114" s="176" t="s">
        <v>5911</v>
      </c>
      <c r="B3114" s="177" t="s">
        <v>5912</v>
      </c>
      <c r="C3114" s="176" t="s">
        <v>51</v>
      </c>
      <c r="D3114" s="181">
        <v>52.15</v>
      </c>
      <c r="E3114" s="179"/>
    </row>
    <row r="3115" spans="1:5" ht="36.6" customHeight="1" x14ac:dyDescent="0.25">
      <c r="A3115" s="176" t="s">
        <v>5913</v>
      </c>
      <c r="B3115" s="177" t="s">
        <v>5914</v>
      </c>
      <c r="C3115" s="176" t="s">
        <v>52</v>
      </c>
      <c r="D3115" s="181">
        <v>73.040000000000006</v>
      </c>
      <c r="E3115" s="179"/>
    </row>
    <row r="3116" spans="1:5" ht="36.6" customHeight="1" x14ac:dyDescent="0.25">
      <c r="A3116" s="176" t="s">
        <v>5915</v>
      </c>
      <c r="B3116" s="177" t="s">
        <v>5916</v>
      </c>
      <c r="C3116" s="176" t="s">
        <v>52</v>
      </c>
      <c r="D3116" s="181">
        <v>57.39</v>
      </c>
      <c r="E3116" s="179"/>
    </row>
    <row r="3117" spans="1:5" ht="24.4" customHeight="1" x14ac:dyDescent="0.25">
      <c r="A3117" s="176" t="s">
        <v>5917</v>
      </c>
      <c r="B3117" s="177" t="s">
        <v>5918</v>
      </c>
      <c r="C3117" s="176" t="s">
        <v>51</v>
      </c>
      <c r="D3117" s="178">
        <v>9.5299999999999994</v>
      </c>
      <c r="E3117" s="179"/>
    </row>
    <row r="3118" spans="1:5" ht="48.75" customHeight="1" x14ac:dyDescent="0.25">
      <c r="A3118" s="176" t="s">
        <v>5919</v>
      </c>
      <c r="B3118" s="177" t="s">
        <v>5920</v>
      </c>
      <c r="C3118" s="176" t="s">
        <v>44</v>
      </c>
      <c r="D3118" s="181">
        <v>19.170000000000002</v>
      </c>
      <c r="E3118" s="179"/>
    </row>
    <row r="3119" spans="1:5" ht="12.2" customHeight="1" x14ac:dyDescent="0.25">
      <c r="A3119" s="176" t="s">
        <v>5921</v>
      </c>
      <c r="B3119" s="177" t="s">
        <v>5922</v>
      </c>
      <c r="C3119" s="176" t="s">
        <v>44</v>
      </c>
      <c r="D3119" s="178">
        <v>7.05</v>
      </c>
      <c r="E3119" s="179"/>
    </row>
    <row r="3120" spans="1:5" ht="12.2" customHeight="1" x14ac:dyDescent="0.25">
      <c r="A3120" s="176" t="s">
        <v>5923</v>
      </c>
      <c r="B3120" s="177" t="s">
        <v>5924</v>
      </c>
      <c r="C3120" s="176" t="s">
        <v>51</v>
      </c>
      <c r="D3120" s="180">
        <v>191.99</v>
      </c>
      <c r="E3120" s="179"/>
    </row>
    <row r="3121" spans="1:5" ht="12.2" customHeight="1" x14ac:dyDescent="0.25">
      <c r="A3121" s="176" t="s">
        <v>5925</v>
      </c>
      <c r="B3121" s="177" t="s">
        <v>5926</v>
      </c>
      <c r="C3121" s="176" t="s">
        <v>51</v>
      </c>
      <c r="D3121" s="180">
        <v>225.64</v>
      </c>
      <c r="E3121" s="179"/>
    </row>
    <row r="3122" spans="1:5" ht="24.4" customHeight="1" x14ac:dyDescent="0.25">
      <c r="A3122" s="176" t="s">
        <v>5927</v>
      </c>
      <c r="B3122" s="177" t="s">
        <v>5928</v>
      </c>
      <c r="C3122" s="176" t="s">
        <v>51</v>
      </c>
      <c r="D3122" s="180">
        <v>171.22</v>
      </c>
      <c r="E3122" s="179"/>
    </row>
    <row r="3123" spans="1:5" ht="36.6" customHeight="1" x14ac:dyDescent="0.25">
      <c r="A3123" s="176" t="s">
        <v>5929</v>
      </c>
      <c r="B3123" s="177" t="s">
        <v>5930</v>
      </c>
      <c r="C3123" s="176" t="s">
        <v>44</v>
      </c>
      <c r="D3123" s="181">
        <v>42.92</v>
      </c>
      <c r="E3123" s="179"/>
    </row>
    <row r="3124" spans="1:5" ht="24.4" customHeight="1" x14ac:dyDescent="0.25">
      <c r="A3124" s="176" t="s">
        <v>5931</v>
      </c>
      <c r="B3124" s="177" t="s">
        <v>5932</v>
      </c>
      <c r="C3124" s="176" t="s">
        <v>52</v>
      </c>
      <c r="D3124" s="180">
        <v>113.65</v>
      </c>
      <c r="E3124" s="179"/>
    </row>
    <row r="3125" spans="1:5" ht="24.4" customHeight="1" x14ac:dyDescent="0.25">
      <c r="A3125" s="176" t="s">
        <v>5933</v>
      </c>
      <c r="B3125" s="177" t="s">
        <v>5934</v>
      </c>
      <c r="C3125" s="176" t="s">
        <v>52</v>
      </c>
      <c r="D3125" s="181">
        <v>89.34</v>
      </c>
      <c r="E3125" s="179"/>
    </row>
    <row r="3126" spans="1:5" ht="24.4" customHeight="1" x14ac:dyDescent="0.25">
      <c r="A3126" s="176" t="s">
        <v>5935</v>
      </c>
      <c r="B3126" s="177" t="s">
        <v>5936</v>
      </c>
      <c r="C3126" s="176" t="s">
        <v>52</v>
      </c>
      <c r="D3126" s="182">
        <v>2259.46</v>
      </c>
      <c r="E3126" s="179"/>
    </row>
    <row r="3127" spans="1:5" ht="12.2" customHeight="1" x14ac:dyDescent="0.25">
      <c r="A3127" s="185">
        <v>50</v>
      </c>
      <c r="B3127" s="173" t="s">
        <v>5937</v>
      </c>
      <c r="C3127" s="174"/>
      <c r="D3127" s="175"/>
      <c r="E3127" s="175"/>
    </row>
    <row r="3128" spans="1:5" ht="12.2" customHeight="1" x14ac:dyDescent="0.25">
      <c r="A3128" s="172">
        <v>9111</v>
      </c>
      <c r="B3128" s="173" t="s">
        <v>5938</v>
      </c>
      <c r="C3128" s="174"/>
      <c r="D3128" s="175"/>
      <c r="E3128" s="175"/>
    </row>
    <row r="3129" spans="1:5" ht="12.2" customHeight="1" x14ac:dyDescent="0.25">
      <c r="A3129" s="176" t="s">
        <v>5939</v>
      </c>
      <c r="B3129" s="177" t="s">
        <v>5940</v>
      </c>
      <c r="C3129" s="176" t="s">
        <v>5941</v>
      </c>
      <c r="D3129" s="181">
        <v>16.55</v>
      </c>
      <c r="E3129" s="179"/>
    </row>
    <row r="3130" spans="1:5" ht="24.4" customHeight="1" x14ac:dyDescent="0.25">
      <c r="A3130" s="176" t="s">
        <v>5942</v>
      </c>
      <c r="B3130" s="177" t="s">
        <v>5943</v>
      </c>
      <c r="C3130" s="176" t="s">
        <v>5941</v>
      </c>
      <c r="D3130" s="181">
        <v>17.45</v>
      </c>
      <c r="E3130" s="179"/>
    </row>
    <row r="3131" spans="1:5" ht="24.4" customHeight="1" x14ac:dyDescent="0.25">
      <c r="A3131" s="176" t="s">
        <v>5944</v>
      </c>
      <c r="B3131" s="177" t="s">
        <v>5945</v>
      </c>
      <c r="C3131" s="176" t="s">
        <v>5941</v>
      </c>
      <c r="D3131" s="181">
        <v>17.87</v>
      </c>
      <c r="E3131" s="179"/>
    </row>
    <row r="3132" spans="1:5" ht="12.2" customHeight="1" x14ac:dyDescent="0.25">
      <c r="A3132" s="176" t="s">
        <v>5946</v>
      </c>
      <c r="B3132" s="177" t="s">
        <v>5947</v>
      </c>
      <c r="C3132" s="176" t="s">
        <v>5941</v>
      </c>
      <c r="D3132" s="181">
        <v>18.25</v>
      </c>
      <c r="E3132" s="179"/>
    </row>
    <row r="3133" spans="1:5" ht="12.2" customHeight="1" x14ac:dyDescent="0.25">
      <c r="A3133" s="176" t="s">
        <v>5948</v>
      </c>
      <c r="B3133" s="177" t="s">
        <v>5949</v>
      </c>
      <c r="C3133" s="176" t="s">
        <v>5941</v>
      </c>
      <c r="D3133" s="181">
        <v>19.14</v>
      </c>
      <c r="E3133" s="179"/>
    </row>
    <row r="3134" spans="1:5" ht="12.2" customHeight="1" x14ac:dyDescent="0.25">
      <c r="A3134" s="176" t="s">
        <v>5950</v>
      </c>
      <c r="B3134" s="177" t="s">
        <v>5951</v>
      </c>
      <c r="C3134" s="176" t="s">
        <v>5941</v>
      </c>
      <c r="D3134" s="181">
        <v>17.87</v>
      </c>
      <c r="E3134" s="179"/>
    </row>
    <row r="3135" spans="1:5" ht="12.2" customHeight="1" x14ac:dyDescent="0.25">
      <c r="A3135" s="176" t="s">
        <v>5952</v>
      </c>
      <c r="B3135" s="177" t="s">
        <v>5953</v>
      </c>
      <c r="C3135" s="176" t="s">
        <v>5941</v>
      </c>
      <c r="D3135" s="181">
        <v>17.84</v>
      </c>
      <c r="E3135" s="179"/>
    </row>
    <row r="3136" spans="1:5" ht="24.4" customHeight="1" x14ac:dyDescent="0.25">
      <c r="A3136" s="176" t="s">
        <v>5954</v>
      </c>
      <c r="B3136" s="177" t="s">
        <v>5955</v>
      </c>
      <c r="C3136" s="176" t="s">
        <v>5941</v>
      </c>
      <c r="D3136" s="181">
        <v>16.21</v>
      </c>
      <c r="E3136" s="179"/>
    </row>
    <row r="3137" spans="1:5" ht="12.2" customHeight="1" x14ac:dyDescent="0.25">
      <c r="A3137" s="176" t="s">
        <v>5956</v>
      </c>
      <c r="B3137" s="177" t="s">
        <v>5957</v>
      </c>
      <c r="C3137" s="176" t="s">
        <v>441</v>
      </c>
      <c r="D3137" s="182">
        <v>3383.55</v>
      </c>
      <c r="E3137" s="179"/>
    </row>
    <row r="3138" spans="1:5" ht="24.4" customHeight="1" x14ac:dyDescent="0.25">
      <c r="A3138" s="176" t="s">
        <v>5958</v>
      </c>
      <c r="B3138" s="177" t="s">
        <v>5959</v>
      </c>
      <c r="C3138" s="176" t="s">
        <v>441</v>
      </c>
      <c r="D3138" s="182">
        <v>3007.7</v>
      </c>
      <c r="E3138" s="179"/>
    </row>
    <row r="3139" spans="1:5" ht="12.2" customHeight="1" x14ac:dyDescent="0.25">
      <c r="A3139" s="176" t="s">
        <v>5960</v>
      </c>
      <c r="B3139" s="177" t="s">
        <v>5961</v>
      </c>
      <c r="C3139" s="176" t="s">
        <v>5941</v>
      </c>
      <c r="D3139" s="181">
        <v>22.24</v>
      </c>
      <c r="E3139" s="179"/>
    </row>
    <row r="3140" spans="1:5" ht="12.2" customHeight="1" x14ac:dyDescent="0.25">
      <c r="A3140" s="176" t="s">
        <v>5962</v>
      </c>
      <c r="B3140" s="177" t="s">
        <v>5963</v>
      </c>
      <c r="C3140" s="176" t="s">
        <v>441</v>
      </c>
      <c r="D3140" s="182">
        <v>2625.61</v>
      </c>
      <c r="E3140" s="179"/>
    </row>
    <row r="3141" spans="1:5" ht="12.2" customHeight="1" x14ac:dyDescent="0.25">
      <c r="A3141" s="176" t="s">
        <v>5964</v>
      </c>
      <c r="B3141" s="177" t="s">
        <v>5965</v>
      </c>
      <c r="C3141" s="176" t="s">
        <v>5941</v>
      </c>
      <c r="D3141" s="181">
        <v>16.8</v>
      </c>
      <c r="E3141" s="179"/>
    </row>
    <row r="3142" spans="1:5" ht="12.2" customHeight="1" x14ac:dyDescent="0.25">
      <c r="A3142" s="176" t="s">
        <v>5966</v>
      </c>
      <c r="B3142" s="177" t="s">
        <v>5967</v>
      </c>
      <c r="C3142" s="176" t="s">
        <v>5941</v>
      </c>
      <c r="D3142" s="181">
        <v>23.75</v>
      </c>
      <c r="E3142" s="179"/>
    </row>
    <row r="3143" spans="1:5" ht="12.2" customHeight="1" x14ac:dyDescent="0.25">
      <c r="A3143" s="176" t="s">
        <v>5968</v>
      </c>
      <c r="B3143" s="177" t="s">
        <v>5969</v>
      </c>
      <c r="C3143" s="176" t="s">
        <v>5941</v>
      </c>
      <c r="D3143" s="181">
        <v>21.76</v>
      </c>
      <c r="E3143" s="179"/>
    </row>
    <row r="3144" spans="1:5" ht="12.2" customHeight="1" x14ac:dyDescent="0.25">
      <c r="A3144" s="176" t="s">
        <v>5970</v>
      </c>
      <c r="B3144" s="177" t="s">
        <v>5971</v>
      </c>
      <c r="C3144" s="176" t="s">
        <v>5941</v>
      </c>
      <c r="D3144" s="181">
        <v>17.27</v>
      </c>
      <c r="E3144" s="179"/>
    </row>
    <row r="3145" spans="1:5" ht="24.4" customHeight="1" x14ac:dyDescent="0.25">
      <c r="A3145" s="176" t="s">
        <v>5972</v>
      </c>
      <c r="B3145" s="177" t="s">
        <v>5973</v>
      </c>
      <c r="C3145" s="176" t="s">
        <v>5941</v>
      </c>
      <c r="D3145" s="181">
        <v>24.92</v>
      </c>
      <c r="E3145" s="179"/>
    </row>
    <row r="3146" spans="1:5" ht="12.2" customHeight="1" x14ac:dyDescent="0.25">
      <c r="A3146" s="176" t="s">
        <v>5974</v>
      </c>
      <c r="B3146" s="177" t="s">
        <v>5975</v>
      </c>
      <c r="C3146" s="176" t="s">
        <v>5941</v>
      </c>
      <c r="D3146" s="181">
        <v>22.12</v>
      </c>
      <c r="E3146" s="179"/>
    </row>
    <row r="3147" spans="1:5" ht="12.2" customHeight="1" x14ac:dyDescent="0.25">
      <c r="A3147" s="176" t="s">
        <v>5976</v>
      </c>
      <c r="B3147" s="177" t="s">
        <v>5977</v>
      </c>
      <c r="C3147" s="176" t="s">
        <v>5941</v>
      </c>
      <c r="D3147" s="181">
        <v>22.61</v>
      </c>
      <c r="E3147" s="179"/>
    </row>
    <row r="3148" spans="1:5" ht="24.4" customHeight="1" x14ac:dyDescent="0.25">
      <c r="A3148" s="176" t="s">
        <v>5978</v>
      </c>
      <c r="B3148" s="177" t="s">
        <v>5979</v>
      </c>
      <c r="C3148" s="176" t="s">
        <v>441</v>
      </c>
      <c r="D3148" s="182">
        <v>7133.35</v>
      </c>
      <c r="E3148" s="179"/>
    </row>
    <row r="3149" spans="1:5" ht="24.4" customHeight="1" x14ac:dyDescent="0.25">
      <c r="A3149" s="176" t="s">
        <v>5980</v>
      </c>
      <c r="B3149" s="177" t="s">
        <v>5981</v>
      </c>
      <c r="C3149" s="176" t="s">
        <v>441</v>
      </c>
      <c r="D3149" s="183">
        <v>15840.32</v>
      </c>
      <c r="E3149" s="179"/>
    </row>
    <row r="3150" spans="1:5" ht="24.4" customHeight="1" x14ac:dyDescent="0.25">
      <c r="A3150" s="176" t="s">
        <v>5982</v>
      </c>
      <c r="B3150" s="177" t="s">
        <v>5983</v>
      </c>
      <c r="C3150" s="176" t="s">
        <v>441</v>
      </c>
      <c r="D3150" s="183">
        <v>17989.53</v>
      </c>
      <c r="E3150" s="179"/>
    </row>
    <row r="3151" spans="1:5" ht="24.4" customHeight="1" x14ac:dyDescent="0.25">
      <c r="A3151" s="176" t="s">
        <v>5984</v>
      </c>
      <c r="B3151" s="177" t="s">
        <v>5985</v>
      </c>
      <c r="C3151" s="176" t="s">
        <v>441</v>
      </c>
      <c r="D3151" s="183">
        <v>24484.92</v>
      </c>
      <c r="E3151" s="179"/>
    </row>
    <row r="3152" spans="1:5" ht="24.4" customHeight="1" x14ac:dyDescent="0.25">
      <c r="A3152" s="176" t="s">
        <v>5986</v>
      </c>
      <c r="B3152" s="177" t="s">
        <v>5987</v>
      </c>
      <c r="C3152" s="176" t="s">
        <v>441</v>
      </c>
      <c r="D3152" s="183">
        <v>16044.73</v>
      </c>
      <c r="E3152" s="179"/>
    </row>
    <row r="3153" spans="1:5" ht="12.2" customHeight="1" x14ac:dyDescent="0.25">
      <c r="A3153" s="176" t="s">
        <v>5988</v>
      </c>
      <c r="B3153" s="177" t="s">
        <v>5989</v>
      </c>
      <c r="C3153" s="176" t="s">
        <v>441</v>
      </c>
      <c r="D3153" s="183">
        <v>12399.92</v>
      </c>
      <c r="E3153" s="179"/>
    </row>
    <row r="3154" spans="1:5" ht="12.2" customHeight="1" x14ac:dyDescent="0.25">
      <c r="A3154" s="176" t="s">
        <v>5990</v>
      </c>
      <c r="B3154" s="177" t="s">
        <v>5991</v>
      </c>
      <c r="C3154" s="176" t="s">
        <v>5941</v>
      </c>
      <c r="D3154" s="181">
        <v>22.37</v>
      </c>
      <c r="E3154" s="179"/>
    </row>
    <row r="3155" spans="1:5" ht="12.2" customHeight="1" x14ac:dyDescent="0.25">
      <c r="A3155" s="176" t="s">
        <v>5992</v>
      </c>
      <c r="B3155" s="177" t="s">
        <v>5993</v>
      </c>
      <c r="C3155" s="176" t="s">
        <v>5941</v>
      </c>
      <c r="D3155" s="181">
        <v>22.74</v>
      </c>
      <c r="E3155" s="179"/>
    </row>
    <row r="3156" spans="1:5" ht="12.2" customHeight="1" x14ac:dyDescent="0.25">
      <c r="A3156" s="176" t="s">
        <v>5994</v>
      </c>
      <c r="B3156" s="177" t="s">
        <v>5995</v>
      </c>
      <c r="C3156" s="176" t="s">
        <v>5941</v>
      </c>
      <c r="D3156" s="181">
        <v>23.31</v>
      </c>
      <c r="E3156" s="179"/>
    </row>
    <row r="3157" spans="1:5" ht="12.2" customHeight="1" x14ac:dyDescent="0.25">
      <c r="A3157" s="176" t="s">
        <v>5996</v>
      </c>
      <c r="B3157" s="177" t="s">
        <v>5997</v>
      </c>
      <c r="C3157" s="176" t="s">
        <v>5941</v>
      </c>
      <c r="D3157" s="181">
        <v>22.37</v>
      </c>
      <c r="E3157" s="179"/>
    </row>
    <row r="3158" spans="1:5" ht="12.2" customHeight="1" x14ac:dyDescent="0.25">
      <c r="A3158" s="176" t="s">
        <v>5998</v>
      </c>
      <c r="B3158" s="177" t="s">
        <v>5999</v>
      </c>
      <c r="C3158" s="176" t="s">
        <v>5941</v>
      </c>
      <c r="D3158" s="181">
        <v>19.86</v>
      </c>
      <c r="E3158" s="179"/>
    </row>
    <row r="3159" spans="1:5" ht="12.2" customHeight="1" x14ac:dyDescent="0.25">
      <c r="A3159" s="176" t="s">
        <v>6000</v>
      </c>
      <c r="B3159" s="177" t="s">
        <v>6001</v>
      </c>
      <c r="C3159" s="176" t="s">
        <v>5941</v>
      </c>
      <c r="D3159" s="181">
        <v>23.75</v>
      </c>
      <c r="E3159" s="179"/>
    </row>
    <row r="3160" spans="1:5" ht="12.2" customHeight="1" x14ac:dyDescent="0.25">
      <c r="A3160" s="176" t="s">
        <v>6002</v>
      </c>
      <c r="B3160" s="177" t="s">
        <v>6003</v>
      </c>
      <c r="C3160" s="176" t="s">
        <v>5941</v>
      </c>
      <c r="D3160" s="181">
        <v>22.18</v>
      </c>
      <c r="E3160" s="179"/>
    </row>
    <row r="3161" spans="1:5" ht="12.2" customHeight="1" x14ac:dyDescent="0.25">
      <c r="A3161" s="176" t="s">
        <v>6004</v>
      </c>
      <c r="B3161" s="177" t="s">
        <v>6005</v>
      </c>
      <c r="C3161" s="176" t="s">
        <v>441</v>
      </c>
      <c r="D3161" s="183">
        <v>11392.78</v>
      </c>
      <c r="E3161" s="179"/>
    </row>
    <row r="3162" spans="1:5" ht="12.2" customHeight="1" x14ac:dyDescent="0.25">
      <c r="A3162" s="176" t="s">
        <v>6006</v>
      </c>
      <c r="B3162" s="177" t="s">
        <v>6007</v>
      </c>
      <c r="C3162" s="176" t="s">
        <v>5941</v>
      </c>
      <c r="D3162" s="181">
        <v>22.96</v>
      </c>
      <c r="E3162" s="179"/>
    </row>
    <row r="3163" spans="1:5" ht="24.4" customHeight="1" x14ac:dyDescent="0.25">
      <c r="A3163" s="176" t="s">
        <v>6008</v>
      </c>
      <c r="B3163" s="177" t="s">
        <v>6009</v>
      </c>
      <c r="C3163" s="176" t="s">
        <v>5941</v>
      </c>
      <c r="D3163" s="181">
        <v>20.76</v>
      </c>
      <c r="E3163" s="179"/>
    </row>
    <row r="3164" spans="1:5" ht="12.2" customHeight="1" x14ac:dyDescent="0.25">
      <c r="A3164" s="176" t="s">
        <v>6010</v>
      </c>
      <c r="B3164" s="177" t="s">
        <v>6011</v>
      </c>
      <c r="C3164" s="176" t="s">
        <v>5941</v>
      </c>
      <c r="D3164" s="181">
        <v>22.37</v>
      </c>
      <c r="E3164" s="179"/>
    </row>
    <row r="3165" spans="1:5" ht="12.2" customHeight="1" x14ac:dyDescent="0.25">
      <c r="A3165" s="176" t="s">
        <v>6012</v>
      </c>
      <c r="B3165" s="177" t="s">
        <v>6013</v>
      </c>
      <c r="C3165" s="176" t="s">
        <v>5941</v>
      </c>
      <c r="D3165" s="181">
        <v>23.43</v>
      </c>
      <c r="E3165" s="179"/>
    </row>
    <row r="3166" spans="1:5" ht="12.2" customHeight="1" x14ac:dyDescent="0.25">
      <c r="A3166" s="176" t="s">
        <v>6014</v>
      </c>
      <c r="B3166" s="177" t="s">
        <v>6015</v>
      </c>
      <c r="C3166" s="176" t="s">
        <v>5941</v>
      </c>
      <c r="D3166" s="181">
        <v>21.82</v>
      </c>
      <c r="E3166" s="179"/>
    </row>
    <row r="3167" spans="1:5" ht="12.2" customHeight="1" x14ac:dyDescent="0.25">
      <c r="A3167" s="176" t="s">
        <v>6016</v>
      </c>
      <c r="B3167" s="177" t="s">
        <v>6017</v>
      </c>
      <c r="C3167" s="176" t="s">
        <v>5941</v>
      </c>
      <c r="D3167" s="181">
        <v>22.12</v>
      </c>
      <c r="E3167" s="179"/>
    </row>
    <row r="3168" spans="1:5" ht="12.2" customHeight="1" x14ac:dyDescent="0.25">
      <c r="A3168" s="176" t="s">
        <v>6018</v>
      </c>
      <c r="B3168" s="177" t="s">
        <v>6019</v>
      </c>
      <c r="C3168" s="176" t="s">
        <v>5941</v>
      </c>
      <c r="D3168" s="181">
        <v>19.11</v>
      </c>
      <c r="E3168" s="179"/>
    </row>
    <row r="3169" spans="1:5" ht="12.2" customHeight="1" x14ac:dyDescent="0.25">
      <c r="A3169" s="176" t="s">
        <v>6020</v>
      </c>
      <c r="B3169" s="177" t="s">
        <v>6021</v>
      </c>
      <c r="C3169" s="176" t="s">
        <v>5941</v>
      </c>
      <c r="D3169" s="181">
        <v>16.21</v>
      </c>
      <c r="E3169" s="179"/>
    </row>
    <row r="3170" spans="1:5" ht="12.2" customHeight="1" x14ac:dyDescent="0.25">
      <c r="A3170" s="176" t="s">
        <v>6022</v>
      </c>
      <c r="B3170" s="177" t="s">
        <v>6023</v>
      </c>
      <c r="C3170" s="176" t="s">
        <v>5941</v>
      </c>
      <c r="D3170" s="181">
        <v>22.24</v>
      </c>
      <c r="E3170" s="179"/>
    </row>
    <row r="3171" spans="1:5" ht="12.2" customHeight="1" x14ac:dyDescent="0.25">
      <c r="A3171" s="176" t="s">
        <v>6024</v>
      </c>
      <c r="B3171" s="177" t="s">
        <v>6025</v>
      </c>
      <c r="C3171" s="176" t="s">
        <v>5941</v>
      </c>
      <c r="D3171" s="181">
        <v>16.21</v>
      </c>
      <c r="E3171" s="179"/>
    </row>
    <row r="3172" spans="1:5" ht="12.2" customHeight="1" x14ac:dyDescent="0.25">
      <c r="A3172" s="176" t="s">
        <v>6026</v>
      </c>
      <c r="B3172" s="177" t="s">
        <v>6027</v>
      </c>
      <c r="C3172" s="176" t="s">
        <v>5941</v>
      </c>
      <c r="D3172" s="181">
        <v>22.12</v>
      </c>
      <c r="E3172" s="179"/>
    </row>
    <row r="3173" spans="1:5" ht="24.4" customHeight="1" x14ac:dyDescent="0.25">
      <c r="A3173" s="176" t="s">
        <v>6028</v>
      </c>
      <c r="B3173" s="177" t="s">
        <v>6029</v>
      </c>
      <c r="C3173" s="176" t="s">
        <v>441</v>
      </c>
      <c r="D3173" s="182">
        <v>5384.85</v>
      </c>
      <c r="E3173" s="179"/>
    </row>
    <row r="3174" spans="1:5" ht="12.2" customHeight="1" x14ac:dyDescent="0.25">
      <c r="A3174" s="176" t="s">
        <v>6030</v>
      </c>
      <c r="B3174" s="177" t="s">
        <v>6031</v>
      </c>
      <c r="C3174" s="176" t="s">
        <v>5941</v>
      </c>
      <c r="D3174" s="181">
        <v>21.89</v>
      </c>
      <c r="E3174" s="179"/>
    </row>
    <row r="3175" spans="1:5" ht="12.2" customHeight="1" x14ac:dyDescent="0.25">
      <c r="A3175" s="176" t="s">
        <v>6032</v>
      </c>
      <c r="B3175" s="177" t="s">
        <v>6033</v>
      </c>
      <c r="C3175" s="176" t="s">
        <v>5941</v>
      </c>
      <c r="D3175" s="181">
        <v>35.44</v>
      </c>
      <c r="E3175" s="179"/>
    </row>
    <row r="3176" spans="1:5" ht="12.2" customHeight="1" x14ac:dyDescent="0.25">
      <c r="A3176" s="176" t="s">
        <v>6034</v>
      </c>
      <c r="B3176" s="177" t="s">
        <v>6035</v>
      </c>
      <c r="C3176" s="176" t="s">
        <v>5941</v>
      </c>
      <c r="D3176" s="181">
        <v>18.010000000000002</v>
      </c>
      <c r="E3176" s="179"/>
    </row>
    <row r="3177" spans="1:5" ht="12.2" customHeight="1" x14ac:dyDescent="0.25">
      <c r="A3177" s="176" t="s">
        <v>6036</v>
      </c>
      <c r="B3177" s="177" t="s">
        <v>6037</v>
      </c>
      <c r="C3177" s="176" t="s">
        <v>441</v>
      </c>
      <c r="D3177" s="182">
        <v>3653.76</v>
      </c>
      <c r="E3177" s="179"/>
    </row>
    <row r="3178" spans="1:5" ht="10.9" customHeight="1" x14ac:dyDescent="0.25">
      <c r="A3178" s="164"/>
      <c r="B3178" s="164"/>
      <c r="C3178" s="164"/>
      <c r="D3178" s="164"/>
      <c r="E3178" s="164"/>
    </row>
    <row r="3179" spans="1:5" ht="283.7" customHeight="1" x14ac:dyDescent="0.25">
      <c r="A3179" s="186" t="s">
        <v>6038</v>
      </c>
      <c r="B3179" s="186"/>
      <c r="C3179" s="186"/>
      <c r="D3179" s="186"/>
      <c r="E3179" s="186"/>
    </row>
    <row r="3180" spans="1:5" ht="10.9" customHeight="1" x14ac:dyDescent="0.25">
      <c r="A3180" s="166"/>
      <c r="B3180" s="166"/>
      <c r="C3180" s="166"/>
      <c r="D3180" s="166"/>
      <c r="E3180" s="166"/>
    </row>
    <row r="3181" spans="1:5" ht="12.2" customHeight="1" x14ac:dyDescent="0.25">
      <c r="A3181" s="187" t="s">
        <v>6039</v>
      </c>
      <c r="B3181" s="187"/>
      <c r="C3181" s="187"/>
      <c r="D3181" s="187"/>
      <c r="E3181" s="187"/>
    </row>
    <row r="3182" spans="1:5" ht="12.2" customHeight="1" x14ac:dyDescent="0.25">
      <c r="A3182" s="188" t="s">
        <v>159</v>
      </c>
      <c r="B3182" s="188"/>
      <c r="C3182" s="188"/>
      <c r="D3182" s="188"/>
      <c r="E3182" s="188"/>
    </row>
    <row r="3183" spans="1:5" ht="12.2" customHeight="1" x14ac:dyDescent="0.25">
      <c r="A3183" s="188" t="s">
        <v>160</v>
      </c>
      <c r="B3183" s="188"/>
      <c r="C3183" s="188"/>
      <c r="D3183" s="188"/>
      <c r="E3183" s="188"/>
    </row>
    <row r="3184" spans="1:5" ht="10.9" customHeight="1" x14ac:dyDescent="0.25">
      <c r="A3184" s="164"/>
      <c r="B3184" s="164"/>
      <c r="C3184" s="164"/>
      <c r="D3184" s="164"/>
      <c r="E3184" s="164"/>
    </row>
    <row r="3185" spans="1:5" ht="10.9" customHeight="1" x14ac:dyDescent="0.25">
      <c r="A3185" s="166"/>
      <c r="B3185" s="166"/>
      <c r="C3185" s="166"/>
      <c r="D3185" s="166"/>
      <c r="E3185" s="166"/>
    </row>
    <row r="3186" spans="1:5" ht="12.2" customHeight="1" x14ac:dyDescent="0.25">
      <c r="A3186" s="169" t="s">
        <v>161</v>
      </c>
      <c r="B3186" s="170" t="s">
        <v>162</v>
      </c>
      <c r="C3186" s="169" t="s">
        <v>94</v>
      </c>
      <c r="D3186" s="171" t="s">
        <v>163</v>
      </c>
      <c r="E3186" s="171"/>
    </row>
    <row r="3187" spans="1:5" ht="12.2" customHeight="1" x14ac:dyDescent="0.25">
      <c r="A3187" s="189">
        <v>248</v>
      </c>
      <c r="B3187" s="173" t="s">
        <v>6040</v>
      </c>
      <c r="C3187" s="174"/>
      <c r="D3187" s="175"/>
      <c r="E3187" s="175"/>
    </row>
    <row r="3188" spans="1:5" ht="12.2" customHeight="1" x14ac:dyDescent="0.25">
      <c r="A3188" s="176" t="s">
        <v>6041</v>
      </c>
      <c r="B3188" s="177" t="s">
        <v>6042</v>
      </c>
      <c r="C3188" s="176" t="s">
        <v>6043</v>
      </c>
      <c r="D3188" s="178">
        <v>2.4900000000000002</v>
      </c>
      <c r="E3188" s="179"/>
    </row>
    <row r="3189" spans="1:5" ht="12.2" customHeight="1" x14ac:dyDescent="0.25">
      <c r="A3189" s="176" t="s">
        <v>6044</v>
      </c>
      <c r="B3189" s="177" t="s">
        <v>6045</v>
      </c>
      <c r="C3189" s="176" t="s">
        <v>6043</v>
      </c>
      <c r="D3189" s="178">
        <v>1.46</v>
      </c>
      <c r="E3189" s="179"/>
    </row>
    <row r="3190" spans="1:5" ht="12.2" customHeight="1" x14ac:dyDescent="0.25">
      <c r="A3190" s="189">
        <v>249</v>
      </c>
      <c r="B3190" s="173" t="s">
        <v>6046</v>
      </c>
      <c r="C3190" s="174"/>
      <c r="D3190" s="175"/>
      <c r="E3190" s="175"/>
    </row>
    <row r="3191" spans="1:5" ht="12.2" customHeight="1" x14ac:dyDescent="0.25">
      <c r="A3191" s="176" t="s">
        <v>6047</v>
      </c>
      <c r="B3191" s="177" t="s">
        <v>6048</v>
      </c>
      <c r="C3191" s="176" t="s">
        <v>51</v>
      </c>
      <c r="D3191" s="178">
        <v>3.68</v>
      </c>
      <c r="E3191" s="179"/>
    </row>
    <row r="3192" spans="1:5" ht="24.4" customHeight="1" x14ac:dyDescent="0.25">
      <c r="A3192" s="176" t="s">
        <v>6049</v>
      </c>
      <c r="B3192" s="177" t="s">
        <v>6050</v>
      </c>
      <c r="C3192" s="176" t="s">
        <v>52</v>
      </c>
      <c r="D3192" s="178">
        <v>5.32</v>
      </c>
      <c r="E3192" s="179"/>
    </row>
    <row r="3193" spans="1:5" ht="24.4" customHeight="1" x14ac:dyDescent="0.25">
      <c r="A3193" s="176" t="s">
        <v>6051</v>
      </c>
      <c r="B3193" s="177" t="s">
        <v>6052</v>
      </c>
      <c r="C3193" s="176" t="s">
        <v>52</v>
      </c>
      <c r="D3193" s="178">
        <v>6.15</v>
      </c>
      <c r="E3193" s="179"/>
    </row>
    <row r="3194" spans="1:5" ht="24.4" customHeight="1" x14ac:dyDescent="0.25">
      <c r="A3194" s="176" t="s">
        <v>6053</v>
      </c>
      <c r="B3194" s="177" t="s">
        <v>6054</v>
      </c>
      <c r="C3194" s="176" t="s">
        <v>52</v>
      </c>
      <c r="D3194" s="178">
        <v>4.62</v>
      </c>
      <c r="E3194" s="179"/>
    </row>
    <row r="3195" spans="1:5" ht="24.4" customHeight="1" x14ac:dyDescent="0.25">
      <c r="A3195" s="176" t="s">
        <v>6055</v>
      </c>
      <c r="B3195" s="177" t="s">
        <v>6056</v>
      </c>
      <c r="C3195" s="176" t="s">
        <v>52</v>
      </c>
      <c r="D3195" s="178">
        <v>8.6300000000000008</v>
      </c>
      <c r="E3195" s="179"/>
    </row>
    <row r="3196" spans="1:5" ht="24.4" customHeight="1" x14ac:dyDescent="0.25">
      <c r="A3196" s="176" t="s">
        <v>6057</v>
      </c>
      <c r="B3196" s="177" t="s">
        <v>6058</v>
      </c>
      <c r="C3196" s="176" t="s">
        <v>52</v>
      </c>
      <c r="D3196" s="178">
        <v>6.67</v>
      </c>
      <c r="E3196" s="179"/>
    </row>
    <row r="3197" spans="1:5" ht="24.4" customHeight="1" x14ac:dyDescent="0.25">
      <c r="A3197" s="176" t="s">
        <v>6059</v>
      </c>
      <c r="B3197" s="177" t="s">
        <v>6060</v>
      </c>
      <c r="C3197" s="176" t="s">
        <v>52</v>
      </c>
      <c r="D3197" s="178">
        <v>5.72</v>
      </c>
      <c r="E3197" s="179"/>
    </row>
    <row r="3198" spans="1:5" ht="24.4" customHeight="1" x14ac:dyDescent="0.25">
      <c r="A3198" s="176" t="s">
        <v>6061</v>
      </c>
      <c r="B3198" s="177" t="s">
        <v>6062</v>
      </c>
      <c r="C3198" s="176" t="s">
        <v>52</v>
      </c>
      <c r="D3198" s="178">
        <v>7.24</v>
      </c>
      <c r="E3198" s="179"/>
    </row>
    <row r="3199" spans="1:5" ht="24.4" customHeight="1" x14ac:dyDescent="0.25">
      <c r="A3199" s="176" t="s">
        <v>6063</v>
      </c>
      <c r="B3199" s="177" t="s">
        <v>6064</v>
      </c>
      <c r="C3199" s="176" t="s">
        <v>52</v>
      </c>
      <c r="D3199" s="178">
        <v>7.49</v>
      </c>
      <c r="E3199" s="179"/>
    </row>
    <row r="3200" spans="1:5" ht="24.4" customHeight="1" x14ac:dyDescent="0.25">
      <c r="A3200" s="176" t="s">
        <v>6065</v>
      </c>
      <c r="B3200" s="177" t="s">
        <v>6066</v>
      </c>
      <c r="C3200" s="176" t="s">
        <v>52</v>
      </c>
      <c r="D3200" s="178">
        <v>7.99</v>
      </c>
      <c r="E3200" s="179"/>
    </row>
    <row r="3201" spans="1:5" ht="24.4" customHeight="1" x14ac:dyDescent="0.25">
      <c r="A3201" s="176" t="s">
        <v>6067</v>
      </c>
      <c r="B3201" s="177" t="s">
        <v>6068</v>
      </c>
      <c r="C3201" s="176" t="s">
        <v>52</v>
      </c>
      <c r="D3201" s="178">
        <v>8.1999999999999993</v>
      </c>
      <c r="E3201" s="179"/>
    </row>
    <row r="3202" spans="1:5" ht="24.4" customHeight="1" x14ac:dyDescent="0.25">
      <c r="A3202" s="176" t="s">
        <v>6069</v>
      </c>
      <c r="B3202" s="177" t="s">
        <v>6070</v>
      </c>
      <c r="C3202" s="176" t="s">
        <v>52</v>
      </c>
      <c r="D3202" s="178">
        <v>9.25</v>
      </c>
      <c r="E3202" s="179"/>
    </row>
    <row r="3203" spans="1:5" ht="24.4" customHeight="1" x14ac:dyDescent="0.25">
      <c r="A3203" s="176" t="s">
        <v>6071</v>
      </c>
      <c r="B3203" s="177" t="s">
        <v>6072</v>
      </c>
      <c r="C3203" s="176" t="s">
        <v>52</v>
      </c>
      <c r="D3203" s="178">
        <v>6.97</v>
      </c>
      <c r="E3203" s="179"/>
    </row>
    <row r="3204" spans="1:5" ht="12.2" customHeight="1" x14ac:dyDescent="0.25">
      <c r="A3204" s="176" t="s">
        <v>6073</v>
      </c>
      <c r="B3204" s="177" t="s">
        <v>6074</v>
      </c>
      <c r="C3204" s="176" t="s">
        <v>52</v>
      </c>
      <c r="D3204" s="178">
        <v>4.93</v>
      </c>
      <c r="E3204" s="179"/>
    </row>
    <row r="3205" spans="1:5" ht="24.4" customHeight="1" x14ac:dyDescent="0.25">
      <c r="A3205" s="176" t="s">
        <v>6075</v>
      </c>
      <c r="B3205" s="177" t="s">
        <v>6076</v>
      </c>
      <c r="C3205" s="176" t="s">
        <v>52</v>
      </c>
      <c r="D3205" s="178">
        <v>4.79</v>
      </c>
      <c r="E3205" s="179"/>
    </row>
    <row r="3206" spans="1:5" ht="12.2" customHeight="1" x14ac:dyDescent="0.25">
      <c r="A3206" s="176" t="s">
        <v>6077</v>
      </c>
      <c r="B3206" s="177" t="s">
        <v>6078</v>
      </c>
      <c r="C3206" s="176" t="s">
        <v>52</v>
      </c>
      <c r="D3206" s="178">
        <v>4.63</v>
      </c>
      <c r="E3206" s="179"/>
    </row>
    <row r="3207" spans="1:5" ht="24.4" customHeight="1" x14ac:dyDescent="0.25">
      <c r="A3207" s="176" t="s">
        <v>6079</v>
      </c>
      <c r="B3207" s="177" t="s">
        <v>6080</v>
      </c>
      <c r="C3207" s="176" t="s">
        <v>52</v>
      </c>
      <c r="D3207" s="178">
        <v>6.71</v>
      </c>
      <c r="E3207" s="179"/>
    </row>
    <row r="3208" spans="1:5" ht="24.4" customHeight="1" x14ac:dyDescent="0.25">
      <c r="A3208" s="176" t="s">
        <v>6081</v>
      </c>
      <c r="B3208" s="177" t="s">
        <v>6082</v>
      </c>
      <c r="C3208" s="176" t="s">
        <v>52</v>
      </c>
      <c r="D3208" s="178">
        <v>5.5</v>
      </c>
      <c r="E3208" s="179"/>
    </row>
    <row r="3209" spans="1:5" ht="12.2" customHeight="1" x14ac:dyDescent="0.25">
      <c r="A3209" s="176" t="s">
        <v>6083</v>
      </c>
      <c r="B3209" s="177" t="s">
        <v>6084</v>
      </c>
      <c r="C3209" s="176" t="s">
        <v>52</v>
      </c>
      <c r="D3209" s="178">
        <v>4.01</v>
      </c>
      <c r="E3209" s="179"/>
    </row>
    <row r="3210" spans="1:5" ht="12.2" customHeight="1" x14ac:dyDescent="0.25">
      <c r="A3210" s="176" t="s">
        <v>6085</v>
      </c>
      <c r="B3210" s="177" t="s">
        <v>6086</v>
      </c>
      <c r="C3210" s="176" t="s">
        <v>52</v>
      </c>
      <c r="D3210" s="178">
        <v>3.26</v>
      </c>
      <c r="E3210" s="179"/>
    </row>
    <row r="3211" spans="1:5" ht="12.2" customHeight="1" x14ac:dyDescent="0.25">
      <c r="A3211" s="176" t="s">
        <v>6087</v>
      </c>
      <c r="B3211" s="177" t="s">
        <v>6088</v>
      </c>
      <c r="C3211" s="176" t="s">
        <v>52</v>
      </c>
      <c r="D3211" s="181">
        <v>22.24</v>
      </c>
      <c r="E3211" s="179"/>
    </row>
    <row r="3212" spans="1:5" ht="24.4" customHeight="1" x14ac:dyDescent="0.25">
      <c r="A3212" s="176" t="s">
        <v>6089</v>
      </c>
      <c r="B3212" s="177" t="s">
        <v>6090</v>
      </c>
      <c r="C3212" s="176" t="s">
        <v>605</v>
      </c>
      <c r="D3212" s="181">
        <v>30.75</v>
      </c>
      <c r="E3212" s="179"/>
    </row>
    <row r="3213" spans="1:5" ht="36.6" customHeight="1" x14ac:dyDescent="0.25">
      <c r="A3213" s="176" t="s">
        <v>6091</v>
      </c>
      <c r="B3213" s="177" t="s">
        <v>6092</v>
      </c>
      <c r="C3213" s="176" t="s">
        <v>605</v>
      </c>
      <c r="D3213" s="181">
        <v>21.53</v>
      </c>
      <c r="E3213" s="179"/>
    </row>
    <row r="3214" spans="1:5" ht="24.4" customHeight="1" x14ac:dyDescent="0.25">
      <c r="A3214" s="176" t="s">
        <v>6093</v>
      </c>
      <c r="B3214" s="177" t="s">
        <v>6094</v>
      </c>
      <c r="C3214" s="176" t="s">
        <v>605</v>
      </c>
      <c r="D3214" s="181">
        <v>28.75</v>
      </c>
      <c r="E3214" s="179"/>
    </row>
    <row r="3215" spans="1:5" ht="24.4" customHeight="1" x14ac:dyDescent="0.25">
      <c r="A3215" s="176" t="s">
        <v>6095</v>
      </c>
      <c r="B3215" s="177" t="s">
        <v>6096</v>
      </c>
      <c r="C3215" s="176" t="s">
        <v>605</v>
      </c>
      <c r="D3215" s="181">
        <v>41.05</v>
      </c>
      <c r="E3215" s="179"/>
    </row>
    <row r="3216" spans="1:5" ht="12.2" customHeight="1" x14ac:dyDescent="0.25">
      <c r="A3216" s="176" t="s">
        <v>6097</v>
      </c>
      <c r="B3216" s="177" t="s">
        <v>6098</v>
      </c>
      <c r="C3216" s="176" t="s">
        <v>52</v>
      </c>
      <c r="D3216" s="181">
        <v>63.66</v>
      </c>
      <c r="E3216" s="179"/>
    </row>
    <row r="3217" spans="1:5" ht="36.6" customHeight="1" x14ac:dyDescent="0.25">
      <c r="A3217" s="176" t="s">
        <v>6099</v>
      </c>
      <c r="B3217" s="177" t="s">
        <v>6100</v>
      </c>
      <c r="C3217" s="176" t="s">
        <v>51</v>
      </c>
      <c r="D3217" s="178">
        <v>0.47</v>
      </c>
      <c r="E3217" s="179"/>
    </row>
    <row r="3218" spans="1:5" ht="24.4" customHeight="1" x14ac:dyDescent="0.25">
      <c r="A3218" s="176" t="s">
        <v>6101</v>
      </c>
      <c r="B3218" s="177" t="s">
        <v>6102</v>
      </c>
      <c r="C3218" s="176" t="s">
        <v>52</v>
      </c>
      <c r="D3218" s="180">
        <v>108.79</v>
      </c>
      <c r="E3218" s="179"/>
    </row>
    <row r="3219" spans="1:5" ht="12.2" customHeight="1" x14ac:dyDescent="0.25">
      <c r="A3219" s="176" t="s">
        <v>6103</v>
      </c>
      <c r="B3219" s="177" t="s">
        <v>6104</v>
      </c>
      <c r="C3219" s="176" t="s">
        <v>52</v>
      </c>
      <c r="D3219" s="178">
        <v>6.66</v>
      </c>
      <c r="E3219" s="179"/>
    </row>
    <row r="3220" spans="1:5" ht="36.6" customHeight="1" x14ac:dyDescent="0.25">
      <c r="A3220" s="176" t="s">
        <v>6105</v>
      </c>
      <c r="B3220" s="177" t="s">
        <v>6106</v>
      </c>
      <c r="C3220" s="176" t="s">
        <v>52</v>
      </c>
      <c r="D3220" s="181">
        <v>10.01</v>
      </c>
      <c r="E3220" s="179"/>
    </row>
    <row r="3221" spans="1:5" ht="36.6" customHeight="1" x14ac:dyDescent="0.25">
      <c r="A3221" s="176" t="s">
        <v>6107</v>
      </c>
      <c r="B3221" s="177" t="s">
        <v>6108</v>
      </c>
      <c r="C3221" s="176" t="s">
        <v>52</v>
      </c>
      <c r="D3221" s="181">
        <v>11.28</v>
      </c>
      <c r="E3221" s="179"/>
    </row>
    <row r="3222" spans="1:5" ht="36.6" customHeight="1" x14ac:dyDescent="0.25">
      <c r="A3222" s="176" t="s">
        <v>6109</v>
      </c>
      <c r="B3222" s="177" t="s">
        <v>6110</v>
      </c>
      <c r="C3222" s="176" t="s">
        <v>52</v>
      </c>
      <c r="D3222" s="181">
        <v>12.14</v>
      </c>
      <c r="E3222" s="179"/>
    </row>
    <row r="3223" spans="1:5" ht="36.6" customHeight="1" x14ac:dyDescent="0.25">
      <c r="A3223" s="176" t="s">
        <v>6111</v>
      </c>
      <c r="B3223" s="177" t="s">
        <v>6112</v>
      </c>
      <c r="C3223" s="176" t="s">
        <v>52</v>
      </c>
      <c r="D3223" s="181">
        <v>13.35</v>
      </c>
      <c r="E3223" s="179"/>
    </row>
    <row r="3224" spans="1:5" ht="36.6" customHeight="1" x14ac:dyDescent="0.25">
      <c r="A3224" s="176" t="s">
        <v>6113</v>
      </c>
      <c r="B3224" s="177" t="s">
        <v>6114</v>
      </c>
      <c r="C3224" s="176" t="s">
        <v>52</v>
      </c>
      <c r="D3224" s="181">
        <v>14.02</v>
      </c>
      <c r="E3224" s="179"/>
    </row>
    <row r="3225" spans="1:5" ht="24.4" customHeight="1" x14ac:dyDescent="0.25">
      <c r="A3225" s="176" t="s">
        <v>6115</v>
      </c>
      <c r="B3225" s="177" t="s">
        <v>6116</v>
      </c>
      <c r="C3225" s="176" t="s">
        <v>52</v>
      </c>
      <c r="D3225" s="178">
        <v>5.34</v>
      </c>
      <c r="E3225" s="179"/>
    </row>
    <row r="3226" spans="1:5" ht="36.6" customHeight="1" x14ac:dyDescent="0.25">
      <c r="A3226" s="176" t="s">
        <v>6117</v>
      </c>
      <c r="B3226" s="177" t="s">
        <v>6118</v>
      </c>
      <c r="C3226" s="176" t="s">
        <v>52</v>
      </c>
      <c r="D3226" s="178">
        <v>8.1</v>
      </c>
      <c r="E3226" s="179"/>
    </row>
    <row r="3227" spans="1:5" ht="36.6" customHeight="1" x14ac:dyDescent="0.25">
      <c r="A3227" s="176" t="s">
        <v>6119</v>
      </c>
      <c r="B3227" s="177" t="s">
        <v>6120</v>
      </c>
      <c r="C3227" s="176" t="s">
        <v>52</v>
      </c>
      <c r="D3227" s="178">
        <v>8.41</v>
      </c>
      <c r="E3227" s="179"/>
    </row>
    <row r="3228" spans="1:5" ht="36.6" customHeight="1" x14ac:dyDescent="0.25">
      <c r="A3228" s="176" t="s">
        <v>6121</v>
      </c>
      <c r="B3228" s="177" t="s">
        <v>6122</v>
      </c>
      <c r="C3228" s="176" t="s">
        <v>52</v>
      </c>
      <c r="D3228" s="178">
        <v>9.0299999999999994</v>
      </c>
      <c r="E3228" s="179"/>
    </row>
    <row r="3229" spans="1:5" ht="36.6" customHeight="1" x14ac:dyDescent="0.25">
      <c r="A3229" s="176" t="s">
        <v>6123</v>
      </c>
      <c r="B3229" s="177" t="s">
        <v>6124</v>
      </c>
      <c r="C3229" s="176" t="s">
        <v>52</v>
      </c>
      <c r="D3229" s="178">
        <v>9.3000000000000007</v>
      </c>
      <c r="E3229" s="179"/>
    </row>
    <row r="3230" spans="1:5" ht="36.6" customHeight="1" x14ac:dyDescent="0.25">
      <c r="A3230" s="176" t="s">
        <v>6125</v>
      </c>
      <c r="B3230" s="177" t="s">
        <v>6126</v>
      </c>
      <c r="C3230" s="176" t="s">
        <v>52</v>
      </c>
      <c r="D3230" s="178">
        <v>9.5500000000000007</v>
      </c>
      <c r="E3230" s="179"/>
    </row>
    <row r="3231" spans="1:5" ht="36.6" customHeight="1" x14ac:dyDescent="0.25">
      <c r="A3231" s="176" t="s">
        <v>6127</v>
      </c>
      <c r="B3231" s="177" t="s">
        <v>6128</v>
      </c>
      <c r="C3231" s="176" t="s">
        <v>52</v>
      </c>
      <c r="D3231" s="181">
        <v>10.050000000000001</v>
      </c>
      <c r="E3231" s="179"/>
    </row>
    <row r="3232" spans="1:5" ht="36.6" customHeight="1" x14ac:dyDescent="0.25">
      <c r="A3232" s="176" t="s">
        <v>6129</v>
      </c>
      <c r="B3232" s="177" t="s">
        <v>6130</v>
      </c>
      <c r="C3232" s="176" t="s">
        <v>52</v>
      </c>
      <c r="D3232" s="178">
        <v>6.16</v>
      </c>
      <c r="E3232" s="179"/>
    </row>
    <row r="3233" spans="1:5" ht="36.6" customHeight="1" x14ac:dyDescent="0.25">
      <c r="A3233" s="176" t="s">
        <v>6131</v>
      </c>
      <c r="B3233" s="177" t="s">
        <v>6132</v>
      </c>
      <c r="C3233" s="176" t="s">
        <v>52</v>
      </c>
      <c r="D3233" s="181">
        <v>10.79</v>
      </c>
      <c r="E3233" s="179"/>
    </row>
    <row r="3234" spans="1:5" ht="36.6" customHeight="1" x14ac:dyDescent="0.25">
      <c r="A3234" s="176" t="s">
        <v>6133</v>
      </c>
      <c r="B3234" s="177" t="s">
        <v>6134</v>
      </c>
      <c r="C3234" s="176" t="s">
        <v>52</v>
      </c>
      <c r="D3234" s="181">
        <v>11.98</v>
      </c>
      <c r="E3234" s="179"/>
    </row>
    <row r="3235" spans="1:5" ht="36.6" customHeight="1" x14ac:dyDescent="0.25">
      <c r="A3235" s="176" t="s">
        <v>6135</v>
      </c>
      <c r="B3235" s="177" t="s">
        <v>6136</v>
      </c>
      <c r="C3235" s="176" t="s">
        <v>52</v>
      </c>
      <c r="D3235" s="178">
        <v>6.62</v>
      </c>
      <c r="E3235" s="179"/>
    </row>
    <row r="3236" spans="1:5" ht="36.6" customHeight="1" x14ac:dyDescent="0.25">
      <c r="A3236" s="176" t="s">
        <v>6137</v>
      </c>
      <c r="B3236" s="177" t="s">
        <v>6138</v>
      </c>
      <c r="C3236" s="176" t="s">
        <v>52</v>
      </c>
      <c r="D3236" s="178">
        <v>7.45</v>
      </c>
      <c r="E3236" s="179"/>
    </row>
    <row r="3237" spans="1:5" ht="36.6" customHeight="1" x14ac:dyDescent="0.25">
      <c r="A3237" s="176" t="s">
        <v>6139</v>
      </c>
      <c r="B3237" s="177" t="s">
        <v>6140</v>
      </c>
      <c r="C3237" s="176" t="s">
        <v>52</v>
      </c>
      <c r="D3237" s="178">
        <v>7.75</v>
      </c>
      <c r="E3237" s="179"/>
    </row>
    <row r="3238" spans="1:5" ht="24.4" customHeight="1" x14ac:dyDescent="0.25">
      <c r="A3238" s="176" t="s">
        <v>6141</v>
      </c>
      <c r="B3238" s="177" t="s">
        <v>6142</v>
      </c>
      <c r="C3238" s="176" t="s">
        <v>52</v>
      </c>
      <c r="D3238" s="178">
        <v>7.22</v>
      </c>
      <c r="E3238" s="179"/>
    </row>
    <row r="3239" spans="1:5" ht="36.6" customHeight="1" x14ac:dyDescent="0.25">
      <c r="A3239" s="176" t="s">
        <v>6143</v>
      </c>
      <c r="B3239" s="177" t="s">
        <v>6144</v>
      </c>
      <c r="C3239" s="176" t="s">
        <v>52</v>
      </c>
      <c r="D3239" s="178">
        <v>8</v>
      </c>
      <c r="E3239" s="179"/>
    </row>
    <row r="3240" spans="1:5" ht="36.6" customHeight="1" x14ac:dyDescent="0.25">
      <c r="A3240" s="176" t="s">
        <v>6145</v>
      </c>
      <c r="B3240" s="177" t="s">
        <v>6146</v>
      </c>
      <c r="C3240" s="176" t="s">
        <v>52</v>
      </c>
      <c r="D3240" s="178">
        <v>9.41</v>
      </c>
      <c r="E3240" s="179"/>
    </row>
    <row r="3241" spans="1:5" ht="36.6" customHeight="1" x14ac:dyDescent="0.25">
      <c r="A3241" s="176" t="s">
        <v>6147</v>
      </c>
      <c r="B3241" s="177" t="s">
        <v>6148</v>
      </c>
      <c r="C3241" s="176" t="s">
        <v>52</v>
      </c>
      <c r="D3241" s="178">
        <v>9.9600000000000009</v>
      </c>
      <c r="E3241" s="179"/>
    </row>
    <row r="3242" spans="1:5" ht="36.6" customHeight="1" x14ac:dyDescent="0.25">
      <c r="A3242" s="176" t="s">
        <v>6149</v>
      </c>
      <c r="B3242" s="177" t="s">
        <v>6150</v>
      </c>
      <c r="C3242" s="176" t="s">
        <v>52</v>
      </c>
      <c r="D3242" s="181">
        <v>11.05</v>
      </c>
      <c r="E3242" s="179"/>
    </row>
    <row r="3243" spans="1:5" ht="24.4" customHeight="1" x14ac:dyDescent="0.25">
      <c r="A3243" s="176" t="s">
        <v>6151</v>
      </c>
      <c r="B3243" s="177" t="s">
        <v>6152</v>
      </c>
      <c r="C3243" s="176" t="s">
        <v>52</v>
      </c>
      <c r="D3243" s="178">
        <v>6.74</v>
      </c>
      <c r="E3243" s="179"/>
    </row>
    <row r="3244" spans="1:5" ht="36.6" customHeight="1" x14ac:dyDescent="0.25">
      <c r="A3244" s="176" t="s">
        <v>6153</v>
      </c>
      <c r="B3244" s="177" t="s">
        <v>6154</v>
      </c>
      <c r="C3244" s="176" t="s">
        <v>52</v>
      </c>
      <c r="D3244" s="178">
        <v>9.43</v>
      </c>
      <c r="E3244" s="179"/>
    </row>
    <row r="3245" spans="1:5" ht="36.6" customHeight="1" x14ac:dyDescent="0.25">
      <c r="A3245" s="176" t="s">
        <v>6155</v>
      </c>
      <c r="B3245" s="177" t="s">
        <v>6156</v>
      </c>
      <c r="C3245" s="176" t="s">
        <v>52</v>
      </c>
      <c r="D3245" s="181">
        <v>10.199999999999999</v>
      </c>
      <c r="E3245" s="179"/>
    </row>
    <row r="3246" spans="1:5" ht="36.6" customHeight="1" x14ac:dyDescent="0.25">
      <c r="A3246" s="176" t="s">
        <v>6157</v>
      </c>
      <c r="B3246" s="177" t="s">
        <v>6158</v>
      </c>
      <c r="C3246" s="176" t="s">
        <v>52</v>
      </c>
      <c r="D3246" s="181">
        <v>10.52</v>
      </c>
      <c r="E3246" s="179"/>
    </row>
    <row r="3247" spans="1:5" ht="36.6" customHeight="1" x14ac:dyDescent="0.25">
      <c r="A3247" s="176" t="s">
        <v>6159</v>
      </c>
      <c r="B3247" s="177" t="s">
        <v>6160</v>
      </c>
      <c r="C3247" s="176" t="s">
        <v>52</v>
      </c>
      <c r="D3247" s="181">
        <v>10.81</v>
      </c>
      <c r="E3247" s="179"/>
    </row>
    <row r="3248" spans="1:5" ht="36.6" customHeight="1" x14ac:dyDescent="0.25">
      <c r="A3248" s="176" t="s">
        <v>6161</v>
      </c>
      <c r="B3248" s="177" t="s">
        <v>6162</v>
      </c>
      <c r="C3248" s="176" t="s">
        <v>52</v>
      </c>
      <c r="D3248" s="181">
        <v>11.07</v>
      </c>
      <c r="E3248" s="179"/>
    </row>
    <row r="3249" spans="1:5" ht="36.6" customHeight="1" x14ac:dyDescent="0.25">
      <c r="A3249" s="176" t="s">
        <v>6163</v>
      </c>
      <c r="B3249" s="177" t="s">
        <v>6164</v>
      </c>
      <c r="C3249" s="176" t="s">
        <v>52</v>
      </c>
      <c r="D3249" s="181">
        <v>12.04</v>
      </c>
      <c r="E3249" s="179"/>
    </row>
    <row r="3250" spans="1:5" ht="36.6" customHeight="1" x14ac:dyDescent="0.25">
      <c r="A3250" s="176" t="s">
        <v>6165</v>
      </c>
      <c r="B3250" s="177" t="s">
        <v>6166</v>
      </c>
      <c r="C3250" s="176" t="s">
        <v>52</v>
      </c>
      <c r="D3250" s="178">
        <v>7.27</v>
      </c>
      <c r="E3250" s="179"/>
    </row>
    <row r="3251" spans="1:5" ht="36.6" customHeight="1" x14ac:dyDescent="0.25">
      <c r="A3251" s="176" t="s">
        <v>6167</v>
      </c>
      <c r="B3251" s="177" t="s">
        <v>6168</v>
      </c>
      <c r="C3251" s="176" t="s">
        <v>52</v>
      </c>
      <c r="D3251" s="181">
        <v>12.49</v>
      </c>
      <c r="E3251" s="179"/>
    </row>
    <row r="3252" spans="1:5" ht="36.6" customHeight="1" x14ac:dyDescent="0.25">
      <c r="A3252" s="176" t="s">
        <v>6169</v>
      </c>
      <c r="B3252" s="177" t="s">
        <v>6170</v>
      </c>
      <c r="C3252" s="176" t="s">
        <v>52</v>
      </c>
      <c r="D3252" s="181">
        <v>13.42</v>
      </c>
      <c r="E3252" s="179"/>
    </row>
    <row r="3253" spans="1:5" ht="36.6" customHeight="1" x14ac:dyDescent="0.25">
      <c r="A3253" s="176" t="s">
        <v>6171</v>
      </c>
      <c r="B3253" s="177" t="s">
        <v>6172</v>
      </c>
      <c r="C3253" s="176" t="s">
        <v>52</v>
      </c>
      <c r="D3253" s="178">
        <v>8.1999999999999993</v>
      </c>
      <c r="E3253" s="179"/>
    </row>
    <row r="3254" spans="1:5" ht="36.6" customHeight="1" x14ac:dyDescent="0.25">
      <c r="A3254" s="176" t="s">
        <v>6173</v>
      </c>
      <c r="B3254" s="177" t="s">
        <v>6174</v>
      </c>
      <c r="C3254" s="176" t="s">
        <v>52</v>
      </c>
      <c r="D3254" s="178">
        <v>8.74</v>
      </c>
      <c r="E3254" s="179"/>
    </row>
    <row r="3255" spans="1:5" ht="36.6" customHeight="1" x14ac:dyDescent="0.25">
      <c r="A3255" s="176" t="s">
        <v>6175</v>
      </c>
      <c r="B3255" s="177" t="s">
        <v>6176</v>
      </c>
      <c r="C3255" s="176" t="s">
        <v>52</v>
      </c>
      <c r="D3255" s="178">
        <v>9.06</v>
      </c>
      <c r="E3255" s="179"/>
    </row>
    <row r="3256" spans="1:5" ht="24.4" customHeight="1" x14ac:dyDescent="0.25">
      <c r="A3256" s="176" t="s">
        <v>6177</v>
      </c>
      <c r="B3256" s="177" t="s">
        <v>6178</v>
      </c>
      <c r="C3256" s="176" t="s">
        <v>52</v>
      </c>
      <c r="D3256" s="181">
        <v>40.369999999999997</v>
      </c>
      <c r="E3256" s="179"/>
    </row>
    <row r="3257" spans="1:5" ht="24.4" customHeight="1" x14ac:dyDescent="0.25">
      <c r="A3257" s="176" t="s">
        <v>6179</v>
      </c>
      <c r="B3257" s="177" t="s">
        <v>6180</v>
      </c>
      <c r="C3257" s="176" t="s">
        <v>52</v>
      </c>
      <c r="D3257" s="181">
        <v>34.61</v>
      </c>
      <c r="E3257" s="179"/>
    </row>
    <row r="3258" spans="1:5" ht="24.4" customHeight="1" x14ac:dyDescent="0.25">
      <c r="A3258" s="176" t="s">
        <v>6181</v>
      </c>
      <c r="B3258" s="177" t="s">
        <v>6182</v>
      </c>
      <c r="C3258" s="176" t="s">
        <v>52</v>
      </c>
      <c r="D3258" s="181">
        <v>37.14</v>
      </c>
      <c r="E3258" s="179"/>
    </row>
    <row r="3259" spans="1:5" ht="24.4" customHeight="1" x14ac:dyDescent="0.25">
      <c r="A3259" s="176" t="s">
        <v>6183</v>
      </c>
      <c r="B3259" s="177" t="s">
        <v>6184</v>
      </c>
      <c r="C3259" s="176" t="s">
        <v>52</v>
      </c>
      <c r="D3259" s="181">
        <v>35.21</v>
      </c>
      <c r="E3259" s="179"/>
    </row>
    <row r="3260" spans="1:5" ht="24.4" customHeight="1" x14ac:dyDescent="0.25">
      <c r="A3260" s="176" t="s">
        <v>6185</v>
      </c>
      <c r="B3260" s="177" t="s">
        <v>6186</v>
      </c>
      <c r="C3260" s="176" t="s">
        <v>52</v>
      </c>
      <c r="D3260" s="181">
        <v>42.19</v>
      </c>
      <c r="E3260" s="179"/>
    </row>
    <row r="3261" spans="1:5" ht="24.4" customHeight="1" x14ac:dyDescent="0.25">
      <c r="A3261" s="176" t="s">
        <v>6187</v>
      </c>
      <c r="B3261" s="177" t="s">
        <v>6188</v>
      </c>
      <c r="C3261" s="176" t="s">
        <v>52</v>
      </c>
      <c r="D3261" s="181">
        <v>35.76</v>
      </c>
      <c r="E3261" s="179"/>
    </row>
    <row r="3262" spans="1:5" ht="24.4" customHeight="1" x14ac:dyDescent="0.25">
      <c r="A3262" s="176" t="s">
        <v>6189</v>
      </c>
      <c r="B3262" s="177" t="s">
        <v>6190</v>
      </c>
      <c r="C3262" s="176" t="s">
        <v>52</v>
      </c>
      <c r="D3262" s="181">
        <v>36.369999999999997</v>
      </c>
      <c r="E3262" s="179"/>
    </row>
    <row r="3263" spans="1:5" ht="24.4" customHeight="1" x14ac:dyDescent="0.25">
      <c r="A3263" s="176" t="s">
        <v>6191</v>
      </c>
      <c r="B3263" s="177" t="s">
        <v>6192</v>
      </c>
      <c r="C3263" s="176" t="s">
        <v>52</v>
      </c>
      <c r="D3263" s="181">
        <v>38.299999999999997</v>
      </c>
      <c r="E3263" s="179"/>
    </row>
    <row r="3264" spans="1:5" ht="24.4" customHeight="1" x14ac:dyDescent="0.25">
      <c r="A3264" s="176" t="s">
        <v>6193</v>
      </c>
      <c r="B3264" s="177" t="s">
        <v>6194</v>
      </c>
      <c r="C3264" s="176" t="s">
        <v>52</v>
      </c>
      <c r="D3264" s="181">
        <v>38.65</v>
      </c>
      <c r="E3264" s="179"/>
    </row>
    <row r="3265" spans="1:5" ht="24.4" customHeight="1" x14ac:dyDescent="0.25">
      <c r="A3265" s="176" t="s">
        <v>6195</v>
      </c>
      <c r="B3265" s="177" t="s">
        <v>6196</v>
      </c>
      <c r="C3265" s="176" t="s">
        <v>52</v>
      </c>
      <c r="D3265" s="181">
        <v>38.97</v>
      </c>
      <c r="E3265" s="179"/>
    </row>
    <row r="3266" spans="1:5" ht="24.4" customHeight="1" x14ac:dyDescent="0.25">
      <c r="A3266" s="176" t="s">
        <v>6197</v>
      </c>
      <c r="B3266" s="177" t="s">
        <v>6198</v>
      </c>
      <c r="C3266" s="176" t="s">
        <v>52</v>
      </c>
      <c r="D3266" s="181">
        <v>39.270000000000003</v>
      </c>
      <c r="E3266" s="179"/>
    </row>
    <row r="3267" spans="1:5" ht="24.4" customHeight="1" x14ac:dyDescent="0.25">
      <c r="A3267" s="176" t="s">
        <v>6199</v>
      </c>
      <c r="B3267" s="177" t="s">
        <v>6200</v>
      </c>
      <c r="C3267" s="176" t="s">
        <v>52</v>
      </c>
      <c r="D3267" s="181">
        <v>39.869999999999997</v>
      </c>
      <c r="E3267" s="179"/>
    </row>
    <row r="3268" spans="1:5" ht="24.4" customHeight="1" x14ac:dyDescent="0.25">
      <c r="A3268" s="176" t="s">
        <v>6201</v>
      </c>
      <c r="B3268" s="177" t="s">
        <v>6202</v>
      </c>
      <c r="C3268" s="176" t="s">
        <v>52</v>
      </c>
      <c r="D3268" s="181">
        <v>36.72</v>
      </c>
      <c r="E3268" s="179"/>
    </row>
    <row r="3269" spans="1:5" ht="12.2" customHeight="1" x14ac:dyDescent="0.25">
      <c r="A3269" s="176" t="s">
        <v>6203</v>
      </c>
      <c r="B3269" s="177" t="s">
        <v>6204</v>
      </c>
      <c r="C3269" s="176" t="s">
        <v>52</v>
      </c>
      <c r="D3269" s="178">
        <v>4.42</v>
      </c>
      <c r="E3269" s="179"/>
    </row>
    <row r="3270" spans="1:5" ht="24.4" customHeight="1" x14ac:dyDescent="0.25">
      <c r="A3270" s="176" t="s">
        <v>6205</v>
      </c>
      <c r="B3270" s="177" t="s">
        <v>6206</v>
      </c>
      <c r="C3270" s="176" t="s">
        <v>52</v>
      </c>
      <c r="D3270" s="178">
        <v>6.43</v>
      </c>
      <c r="E3270" s="179"/>
    </row>
    <row r="3271" spans="1:5" ht="24.4" customHeight="1" x14ac:dyDescent="0.25">
      <c r="A3271" s="176" t="s">
        <v>6207</v>
      </c>
      <c r="B3271" s="177" t="s">
        <v>6208</v>
      </c>
      <c r="C3271" s="176" t="s">
        <v>52</v>
      </c>
      <c r="D3271" s="178">
        <v>3.13</v>
      </c>
      <c r="E3271" s="179"/>
    </row>
    <row r="3272" spans="1:5" ht="12.2" customHeight="1" x14ac:dyDescent="0.25">
      <c r="A3272" s="176" t="s">
        <v>6209</v>
      </c>
      <c r="B3272" s="177" t="s">
        <v>6210</v>
      </c>
      <c r="C3272" s="176" t="s">
        <v>52</v>
      </c>
      <c r="D3272" s="180">
        <v>114.77</v>
      </c>
      <c r="E3272" s="179"/>
    </row>
    <row r="3273" spans="1:5" ht="12.2" customHeight="1" x14ac:dyDescent="0.25">
      <c r="A3273" s="176" t="s">
        <v>6211</v>
      </c>
      <c r="B3273" s="177" t="s">
        <v>6212</v>
      </c>
      <c r="C3273" s="176" t="s">
        <v>52</v>
      </c>
      <c r="D3273" s="181">
        <v>55.03</v>
      </c>
      <c r="E3273" s="179"/>
    </row>
    <row r="3274" spans="1:5" ht="12.2" customHeight="1" x14ac:dyDescent="0.25">
      <c r="A3274" s="176" t="s">
        <v>6213</v>
      </c>
      <c r="B3274" s="177" t="s">
        <v>6214</v>
      </c>
      <c r="C3274" s="176" t="s">
        <v>52</v>
      </c>
      <c r="D3274" s="181">
        <v>69.5</v>
      </c>
      <c r="E3274" s="179"/>
    </row>
    <row r="3275" spans="1:5" ht="24.4" customHeight="1" x14ac:dyDescent="0.25">
      <c r="A3275" s="176" t="s">
        <v>6215</v>
      </c>
      <c r="B3275" s="177" t="s">
        <v>6216</v>
      </c>
      <c r="C3275" s="176" t="s">
        <v>52</v>
      </c>
      <c r="D3275" s="181">
        <v>71.239999999999995</v>
      </c>
      <c r="E3275" s="179"/>
    </row>
    <row r="3276" spans="1:5" ht="24.4" customHeight="1" x14ac:dyDescent="0.25">
      <c r="A3276" s="176" t="s">
        <v>6217</v>
      </c>
      <c r="B3276" s="177" t="s">
        <v>6218</v>
      </c>
      <c r="C3276" s="176" t="s">
        <v>52</v>
      </c>
      <c r="D3276" s="178">
        <v>9.2899999999999991</v>
      </c>
      <c r="E3276" s="179"/>
    </row>
    <row r="3277" spans="1:5" ht="24.4" customHeight="1" x14ac:dyDescent="0.25">
      <c r="A3277" s="176" t="s">
        <v>6219</v>
      </c>
      <c r="B3277" s="177" t="s">
        <v>6220</v>
      </c>
      <c r="C3277" s="176" t="s">
        <v>52</v>
      </c>
      <c r="D3277" s="181">
        <v>10.69</v>
      </c>
      <c r="E3277" s="179"/>
    </row>
    <row r="3278" spans="1:5" ht="24.4" customHeight="1" x14ac:dyDescent="0.25">
      <c r="A3278" s="176" t="s">
        <v>6221</v>
      </c>
      <c r="B3278" s="177" t="s">
        <v>6222</v>
      </c>
      <c r="C3278" s="176" t="s">
        <v>52</v>
      </c>
      <c r="D3278" s="181">
        <v>11.83</v>
      </c>
      <c r="E3278" s="179"/>
    </row>
    <row r="3279" spans="1:5" ht="24.4" customHeight="1" x14ac:dyDescent="0.25">
      <c r="A3279" s="176" t="s">
        <v>6223</v>
      </c>
      <c r="B3279" s="177" t="s">
        <v>6224</v>
      </c>
      <c r="C3279" s="176" t="s">
        <v>52</v>
      </c>
      <c r="D3279" s="180">
        <v>100.14</v>
      </c>
      <c r="E3279" s="179"/>
    </row>
    <row r="3280" spans="1:5" ht="12.2" customHeight="1" x14ac:dyDescent="0.25">
      <c r="A3280" s="176" t="s">
        <v>6225</v>
      </c>
      <c r="B3280" s="177" t="s">
        <v>6226</v>
      </c>
      <c r="C3280" s="176" t="s">
        <v>52</v>
      </c>
      <c r="D3280" s="178">
        <v>0.26</v>
      </c>
      <c r="E3280" s="179"/>
    </row>
    <row r="3281" spans="1:5" ht="24.4" customHeight="1" x14ac:dyDescent="0.25">
      <c r="A3281" s="176" t="s">
        <v>6227</v>
      </c>
      <c r="B3281" s="177" t="s">
        <v>6228</v>
      </c>
      <c r="C3281" s="176" t="s">
        <v>51</v>
      </c>
      <c r="D3281" s="180">
        <v>222.96</v>
      </c>
      <c r="E3281" s="179"/>
    </row>
    <row r="3282" spans="1:5" ht="24.4" customHeight="1" x14ac:dyDescent="0.25">
      <c r="A3282" s="176" t="s">
        <v>6229</v>
      </c>
      <c r="B3282" s="177" t="s">
        <v>6230</v>
      </c>
      <c r="C3282" s="176" t="s">
        <v>52</v>
      </c>
      <c r="D3282" s="180">
        <v>539.16999999999996</v>
      </c>
      <c r="E3282" s="179"/>
    </row>
    <row r="3283" spans="1:5" ht="24.4" customHeight="1" x14ac:dyDescent="0.25">
      <c r="A3283" s="176" t="s">
        <v>6231</v>
      </c>
      <c r="B3283" s="177" t="s">
        <v>6232</v>
      </c>
      <c r="C3283" s="176" t="s">
        <v>52</v>
      </c>
      <c r="D3283" s="180">
        <v>684.14</v>
      </c>
      <c r="E3283" s="179"/>
    </row>
    <row r="3284" spans="1:5" ht="36.6" customHeight="1" x14ac:dyDescent="0.25">
      <c r="A3284" s="176" t="s">
        <v>6233</v>
      </c>
      <c r="B3284" s="177" t="s">
        <v>6234</v>
      </c>
      <c r="C3284" s="176" t="s">
        <v>52</v>
      </c>
      <c r="D3284" s="180">
        <v>246.49</v>
      </c>
      <c r="E3284" s="179"/>
    </row>
    <row r="3285" spans="1:5" ht="12.2" customHeight="1" x14ac:dyDescent="0.25">
      <c r="A3285" s="176" t="s">
        <v>6235</v>
      </c>
      <c r="B3285" s="177" t="s">
        <v>6236</v>
      </c>
      <c r="C3285" s="176" t="s">
        <v>52</v>
      </c>
      <c r="D3285" s="180">
        <v>180.01</v>
      </c>
      <c r="E3285" s="179"/>
    </row>
    <row r="3286" spans="1:5" ht="12.2" customHeight="1" x14ac:dyDescent="0.25">
      <c r="A3286" s="176" t="s">
        <v>6237</v>
      </c>
      <c r="B3286" s="177" t="s">
        <v>6238</v>
      </c>
      <c r="C3286" s="176" t="s">
        <v>51</v>
      </c>
      <c r="D3286" s="178">
        <v>0.06</v>
      </c>
      <c r="E3286" s="179"/>
    </row>
    <row r="3287" spans="1:5" ht="12.2" customHeight="1" x14ac:dyDescent="0.25">
      <c r="A3287" s="176" t="s">
        <v>6239</v>
      </c>
      <c r="B3287" s="177" t="s">
        <v>6240</v>
      </c>
      <c r="C3287" s="176" t="s">
        <v>51</v>
      </c>
      <c r="D3287" s="178">
        <v>0.15</v>
      </c>
      <c r="E3287" s="179"/>
    </row>
    <row r="3288" spans="1:5" ht="12.2" customHeight="1" x14ac:dyDescent="0.25">
      <c r="A3288" s="176" t="s">
        <v>6241</v>
      </c>
      <c r="B3288" s="177" t="s">
        <v>6242</v>
      </c>
      <c r="C3288" s="176" t="s">
        <v>52</v>
      </c>
      <c r="D3288" s="181">
        <v>31.53</v>
      </c>
      <c r="E3288" s="179"/>
    </row>
    <row r="3289" spans="1:5" ht="24.4" customHeight="1" x14ac:dyDescent="0.25">
      <c r="A3289" s="176" t="s">
        <v>6243</v>
      </c>
      <c r="B3289" s="177" t="s">
        <v>6244</v>
      </c>
      <c r="C3289" s="176" t="s">
        <v>52</v>
      </c>
      <c r="D3289" s="181">
        <v>14.79</v>
      </c>
      <c r="E3289" s="179"/>
    </row>
    <row r="3290" spans="1:5" ht="24.4" customHeight="1" x14ac:dyDescent="0.25">
      <c r="A3290" s="176" t="s">
        <v>6245</v>
      </c>
      <c r="B3290" s="177" t="s">
        <v>6246</v>
      </c>
      <c r="C3290" s="176" t="s">
        <v>52</v>
      </c>
      <c r="D3290" s="181">
        <v>19.45</v>
      </c>
      <c r="E3290" s="179"/>
    </row>
    <row r="3291" spans="1:5" ht="24.4" customHeight="1" x14ac:dyDescent="0.25">
      <c r="A3291" s="176" t="s">
        <v>6247</v>
      </c>
      <c r="B3291" s="177" t="s">
        <v>6248</v>
      </c>
      <c r="C3291" s="176" t="s">
        <v>52</v>
      </c>
      <c r="D3291" s="181">
        <v>21.93</v>
      </c>
      <c r="E3291" s="179"/>
    </row>
    <row r="3292" spans="1:5" ht="24.4" customHeight="1" x14ac:dyDescent="0.25">
      <c r="A3292" s="176" t="s">
        <v>6249</v>
      </c>
      <c r="B3292" s="177" t="s">
        <v>6250</v>
      </c>
      <c r="C3292" s="176" t="s">
        <v>52</v>
      </c>
      <c r="D3292" s="181">
        <v>24.64</v>
      </c>
      <c r="E3292" s="179"/>
    </row>
    <row r="3293" spans="1:5" ht="24.4" customHeight="1" x14ac:dyDescent="0.25">
      <c r="A3293" s="176" t="s">
        <v>6251</v>
      </c>
      <c r="B3293" s="177" t="s">
        <v>6252</v>
      </c>
      <c r="C3293" s="176" t="s">
        <v>52</v>
      </c>
      <c r="D3293" s="181">
        <v>15.8</v>
      </c>
      <c r="E3293" s="179"/>
    </row>
    <row r="3294" spans="1:5" ht="24.4" customHeight="1" x14ac:dyDescent="0.25">
      <c r="A3294" s="176" t="s">
        <v>6253</v>
      </c>
      <c r="B3294" s="177" t="s">
        <v>6254</v>
      </c>
      <c r="C3294" s="176" t="s">
        <v>52</v>
      </c>
      <c r="D3294" s="181">
        <v>16.82</v>
      </c>
      <c r="E3294" s="179"/>
    </row>
    <row r="3295" spans="1:5" ht="24.4" customHeight="1" x14ac:dyDescent="0.25">
      <c r="A3295" s="176" t="s">
        <v>6255</v>
      </c>
      <c r="B3295" s="177" t="s">
        <v>6256</v>
      </c>
      <c r="C3295" s="176" t="s">
        <v>52</v>
      </c>
      <c r="D3295" s="181">
        <v>17.98</v>
      </c>
      <c r="E3295" s="179"/>
    </row>
    <row r="3296" spans="1:5" ht="24.4" customHeight="1" x14ac:dyDescent="0.25">
      <c r="A3296" s="176" t="s">
        <v>6257</v>
      </c>
      <c r="B3296" s="177" t="s">
        <v>6258</v>
      </c>
      <c r="C3296" s="176" t="s">
        <v>52</v>
      </c>
      <c r="D3296" s="181">
        <v>18.84</v>
      </c>
      <c r="E3296" s="179"/>
    </row>
    <row r="3297" spans="1:5" ht="24.4" customHeight="1" x14ac:dyDescent="0.25">
      <c r="A3297" s="176" t="s">
        <v>6259</v>
      </c>
      <c r="B3297" s="177" t="s">
        <v>6260</v>
      </c>
      <c r="C3297" s="176" t="s">
        <v>52</v>
      </c>
      <c r="D3297" s="181">
        <v>26.21</v>
      </c>
      <c r="E3297" s="179"/>
    </row>
    <row r="3298" spans="1:5" ht="24.4" customHeight="1" x14ac:dyDescent="0.25">
      <c r="A3298" s="176" t="s">
        <v>6261</v>
      </c>
      <c r="B3298" s="177" t="s">
        <v>6262</v>
      </c>
      <c r="C3298" s="176" t="s">
        <v>52</v>
      </c>
      <c r="D3298" s="181">
        <v>14.07</v>
      </c>
      <c r="E3298" s="179"/>
    </row>
    <row r="3299" spans="1:5" ht="12.2" customHeight="1" x14ac:dyDescent="0.25">
      <c r="A3299" s="189">
        <v>250</v>
      </c>
      <c r="B3299" s="173" t="s">
        <v>6263</v>
      </c>
      <c r="C3299" s="174"/>
      <c r="D3299" s="175"/>
      <c r="E3299" s="175"/>
    </row>
    <row r="3300" spans="1:5" ht="24.4" customHeight="1" x14ac:dyDescent="0.25">
      <c r="A3300" s="176" t="s">
        <v>6264</v>
      </c>
      <c r="B3300" s="177" t="s">
        <v>6265</v>
      </c>
      <c r="C3300" s="176" t="s">
        <v>605</v>
      </c>
      <c r="D3300" s="180">
        <v>663.76</v>
      </c>
      <c r="E3300" s="179"/>
    </row>
    <row r="3301" spans="1:5" ht="24.4" customHeight="1" x14ac:dyDescent="0.25">
      <c r="A3301" s="176" t="s">
        <v>6266</v>
      </c>
      <c r="B3301" s="177" t="s">
        <v>6267</v>
      </c>
      <c r="C3301" s="176" t="s">
        <v>605</v>
      </c>
      <c r="D3301" s="180">
        <v>682.2</v>
      </c>
      <c r="E3301" s="179"/>
    </row>
    <row r="3302" spans="1:5" ht="12.2" customHeight="1" x14ac:dyDescent="0.25">
      <c r="A3302" s="176" t="s">
        <v>6268</v>
      </c>
      <c r="B3302" s="177" t="s">
        <v>6269</v>
      </c>
      <c r="C3302" s="176" t="s">
        <v>605</v>
      </c>
      <c r="D3302" s="180">
        <v>958.77</v>
      </c>
      <c r="E3302" s="179"/>
    </row>
    <row r="3303" spans="1:5" ht="12.2" customHeight="1" x14ac:dyDescent="0.25">
      <c r="A3303" s="176" t="s">
        <v>6270</v>
      </c>
      <c r="B3303" s="177" t="s">
        <v>6271</v>
      </c>
      <c r="C3303" s="176" t="s">
        <v>605</v>
      </c>
      <c r="D3303" s="182">
        <v>1032.52</v>
      </c>
      <c r="E3303" s="179"/>
    </row>
    <row r="3304" spans="1:5" ht="48.75" customHeight="1" x14ac:dyDescent="0.25">
      <c r="A3304" s="176" t="s">
        <v>6272</v>
      </c>
      <c r="B3304" s="177" t="s">
        <v>6273</v>
      </c>
      <c r="C3304" s="176" t="s">
        <v>605</v>
      </c>
      <c r="D3304" s="182">
        <v>7885.05</v>
      </c>
      <c r="E3304" s="179"/>
    </row>
    <row r="3305" spans="1:5" ht="48.75" customHeight="1" x14ac:dyDescent="0.25">
      <c r="A3305" s="176" t="s">
        <v>6274</v>
      </c>
      <c r="B3305" s="177" t="s">
        <v>6275</v>
      </c>
      <c r="C3305" s="176" t="s">
        <v>44</v>
      </c>
      <c r="D3305" s="182">
        <v>9080.39</v>
      </c>
      <c r="E3305" s="179"/>
    </row>
    <row r="3306" spans="1:5" ht="48.75" customHeight="1" x14ac:dyDescent="0.25">
      <c r="A3306" s="176" t="s">
        <v>6276</v>
      </c>
      <c r="B3306" s="177" t="s">
        <v>6277</v>
      </c>
      <c r="C3306" s="176" t="s">
        <v>605</v>
      </c>
      <c r="D3306" s="182">
        <v>8828.68</v>
      </c>
      <c r="E3306" s="179"/>
    </row>
    <row r="3307" spans="1:5" ht="48.75" customHeight="1" x14ac:dyDescent="0.25">
      <c r="A3307" s="176" t="s">
        <v>6278</v>
      </c>
      <c r="B3307" s="177" t="s">
        <v>6279</v>
      </c>
      <c r="C3307" s="176" t="s">
        <v>44</v>
      </c>
      <c r="D3307" s="183">
        <v>11309.71</v>
      </c>
      <c r="E3307" s="179"/>
    </row>
    <row r="3308" spans="1:5" ht="48.75" customHeight="1" x14ac:dyDescent="0.25">
      <c r="A3308" s="176" t="s">
        <v>6280</v>
      </c>
      <c r="B3308" s="177" t="s">
        <v>6281</v>
      </c>
      <c r="C3308" s="176" t="s">
        <v>605</v>
      </c>
      <c r="D3308" s="183">
        <v>17227.28</v>
      </c>
      <c r="E3308" s="179"/>
    </row>
    <row r="3309" spans="1:5" ht="48.75" customHeight="1" x14ac:dyDescent="0.25">
      <c r="A3309" s="176" t="s">
        <v>6282</v>
      </c>
      <c r="B3309" s="177" t="s">
        <v>6283</v>
      </c>
      <c r="C3309" s="176" t="s">
        <v>44</v>
      </c>
      <c r="D3309" s="183">
        <v>13616.7</v>
      </c>
      <c r="E3309" s="179"/>
    </row>
    <row r="3310" spans="1:5" ht="48.75" customHeight="1" x14ac:dyDescent="0.25">
      <c r="A3310" s="176" t="s">
        <v>6284</v>
      </c>
      <c r="B3310" s="177" t="s">
        <v>6285</v>
      </c>
      <c r="C3310" s="176" t="s">
        <v>605</v>
      </c>
      <c r="D3310" s="183">
        <v>24563.25</v>
      </c>
      <c r="E3310" s="179"/>
    </row>
    <row r="3311" spans="1:5" ht="48.75" customHeight="1" x14ac:dyDescent="0.25">
      <c r="A3311" s="176" t="s">
        <v>6286</v>
      </c>
      <c r="B3311" s="177" t="s">
        <v>6287</v>
      </c>
      <c r="C3311" s="176" t="s">
        <v>44</v>
      </c>
      <c r="D3311" s="183">
        <v>17540.650000000001</v>
      </c>
      <c r="E3311" s="179"/>
    </row>
    <row r="3312" spans="1:5" ht="48.75" customHeight="1" x14ac:dyDescent="0.25">
      <c r="A3312" s="176" t="s">
        <v>6288</v>
      </c>
      <c r="B3312" s="177" t="s">
        <v>6289</v>
      </c>
      <c r="C3312" s="176" t="s">
        <v>605</v>
      </c>
      <c r="D3312" s="182">
        <v>1500.81</v>
      </c>
      <c r="E3312" s="179"/>
    </row>
    <row r="3313" spans="1:5" ht="48.75" customHeight="1" x14ac:dyDescent="0.25">
      <c r="A3313" s="176" t="s">
        <v>6290</v>
      </c>
      <c r="B3313" s="177" t="s">
        <v>6291</v>
      </c>
      <c r="C3313" s="176" t="s">
        <v>44</v>
      </c>
      <c r="D3313" s="182">
        <v>2170.13</v>
      </c>
      <c r="E3313" s="179"/>
    </row>
    <row r="3314" spans="1:5" ht="48.75" customHeight="1" x14ac:dyDescent="0.25">
      <c r="A3314" s="176" t="s">
        <v>6292</v>
      </c>
      <c r="B3314" s="177" t="s">
        <v>6293</v>
      </c>
      <c r="C3314" s="176" t="s">
        <v>605</v>
      </c>
      <c r="D3314" s="182">
        <v>5331.8</v>
      </c>
      <c r="E3314" s="179"/>
    </row>
    <row r="3315" spans="1:5" ht="48.75" customHeight="1" x14ac:dyDescent="0.25">
      <c r="A3315" s="176" t="s">
        <v>6294</v>
      </c>
      <c r="B3315" s="177" t="s">
        <v>6295</v>
      </c>
      <c r="C3315" s="176" t="s">
        <v>44</v>
      </c>
      <c r="D3315" s="182">
        <v>4562.37</v>
      </c>
      <c r="E3315" s="179"/>
    </row>
    <row r="3316" spans="1:5" ht="48.75" customHeight="1" x14ac:dyDescent="0.25">
      <c r="A3316" s="176" t="s">
        <v>6296</v>
      </c>
      <c r="B3316" s="177" t="s">
        <v>6297</v>
      </c>
      <c r="C3316" s="176" t="s">
        <v>605</v>
      </c>
      <c r="D3316" s="182">
        <v>3607.96</v>
      </c>
      <c r="E3316" s="179"/>
    </row>
    <row r="3317" spans="1:5" ht="48.75" customHeight="1" x14ac:dyDescent="0.25">
      <c r="A3317" s="176" t="s">
        <v>6298</v>
      </c>
      <c r="B3317" s="177" t="s">
        <v>6299</v>
      </c>
      <c r="C3317" s="176" t="s">
        <v>44</v>
      </c>
      <c r="D3317" s="182">
        <v>4998.13</v>
      </c>
      <c r="E3317" s="179"/>
    </row>
    <row r="3318" spans="1:5" ht="48.75" customHeight="1" x14ac:dyDescent="0.25">
      <c r="A3318" s="176" t="s">
        <v>6300</v>
      </c>
      <c r="B3318" s="177" t="s">
        <v>6301</v>
      </c>
      <c r="C3318" s="176" t="s">
        <v>605</v>
      </c>
      <c r="D3318" s="182">
        <v>5859.67</v>
      </c>
      <c r="E3318" s="179"/>
    </row>
    <row r="3319" spans="1:5" ht="48.75" customHeight="1" x14ac:dyDescent="0.25">
      <c r="A3319" s="176" t="s">
        <v>6302</v>
      </c>
      <c r="B3319" s="177" t="s">
        <v>6303</v>
      </c>
      <c r="C3319" s="176" t="s">
        <v>44</v>
      </c>
      <c r="D3319" s="182">
        <v>5834.56</v>
      </c>
      <c r="E3319" s="179"/>
    </row>
    <row r="3320" spans="1:5" ht="48.75" customHeight="1" x14ac:dyDescent="0.25">
      <c r="A3320" s="176" t="s">
        <v>6304</v>
      </c>
      <c r="B3320" s="177" t="s">
        <v>6305</v>
      </c>
      <c r="C3320" s="176" t="s">
        <v>605</v>
      </c>
      <c r="D3320" s="182">
        <v>8704.66</v>
      </c>
      <c r="E3320" s="179"/>
    </row>
    <row r="3321" spans="1:5" ht="48.75" customHeight="1" x14ac:dyDescent="0.25">
      <c r="A3321" s="176" t="s">
        <v>6306</v>
      </c>
      <c r="B3321" s="177" t="s">
        <v>6307</v>
      </c>
      <c r="C3321" s="176" t="s">
        <v>44</v>
      </c>
      <c r="D3321" s="182">
        <v>6739.56</v>
      </c>
      <c r="E3321" s="179"/>
    </row>
    <row r="3322" spans="1:5" ht="48.75" customHeight="1" x14ac:dyDescent="0.25">
      <c r="A3322" s="176" t="s">
        <v>6308</v>
      </c>
      <c r="B3322" s="177" t="s">
        <v>6309</v>
      </c>
      <c r="C3322" s="176" t="s">
        <v>605</v>
      </c>
      <c r="D3322" s="183">
        <v>12421.63</v>
      </c>
      <c r="E3322" s="179"/>
    </row>
    <row r="3323" spans="1:5" ht="48.75" customHeight="1" x14ac:dyDescent="0.25">
      <c r="A3323" s="176" t="s">
        <v>6310</v>
      </c>
      <c r="B3323" s="177" t="s">
        <v>6311</v>
      </c>
      <c r="C3323" s="176" t="s">
        <v>44</v>
      </c>
      <c r="D3323" s="182">
        <v>7795.39</v>
      </c>
      <c r="E3323" s="179"/>
    </row>
    <row r="3324" spans="1:5" ht="48.75" customHeight="1" x14ac:dyDescent="0.25">
      <c r="A3324" s="176" t="s">
        <v>6312</v>
      </c>
      <c r="B3324" s="177" t="s">
        <v>6313</v>
      </c>
      <c r="C3324" s="176" t="s">
        <v>605</v>
      </c>
      <c r="D3324" s="182">
        <v>4006.97</v>
      </c>
      <c r="E3324" s="179"/>
    </row>
    <row r="3325" spans="1:5" ht="48.75" customHeight="1" x14ac:dyDescent="0.25">
      <c r="A3325" s="176" t="s">
        <v>6314</v>
      </c>
      <c r="B3325" s="177" t="s">
        <v>6315</v>
      </c>
      <c r="C3325" s="176" t="s">
        <v>44</v>
      </c>
      <c r="D3325" s="182">
        <v>6362.75</v>
      </c>
      <c r="E3325" s="179"/>
    </row>
    <row r="3326" spans="1:5" ht="48.75" customHeight="1" x14ac:dyDescent="0.25">
      <c r="A3326" s="176" t="s">
        <v>6316</v>
      </c>
      <c r="B3326" s="177" t="s">
        <v>6317</v>
      </c>
      <c r="C3326" s="176" t="s">
        <v>605</v>
      </c>
      <c r="D3326" s="182">
        <v>6291.8</v>
      </c>
      <c r="E3326" s="179"/>
    </row>
    <row r="3327" spans="1:5" ht="48.75" customHeight="1" x14ac:dyDescent="0.25">
      <c r="A3327" s="176" t="s">
        <v>6318</v>
      </c>
      <c r="B3327" s="177" t="s">
        <v>6319</v>
      </c>
      <c r="C3327" s="176" t="s">
        <v>44</v>
      </c>
      <c r="D3327" s="182">
        <v>7166.81</v>
      </c>
      <c r="E3327" s="179"/>
    </row>
    <row r="3328" spans="1:5" ht="48.75" customHeight="1" x14ac:dyDescent="0.25">
      <c r="A3328" s="176" t="s">
        <v>6320</v>
      </c>
      <c r="B3328" s="177" t="s">
        <v>6321</v>
      </c>
      <c r="C3328" s="176" t="s">
        <v>605</v>
      </c>
      <c r="D3328" s="182">
        <v>9408.06</v>
      </c>
      <c r="E3328" s="179"/>
    </row>
    <row r="3329" spans="1:5" ht="48.75" customHeight="1" x14ac:dyDescent="0.25">
      <c r="A3329" s="176" t="s">
        <v>6322</v>
      </c>
      <c r="B3329" s="177" t="s">
        <v>6323</v>
      </c>
      <c r="C3329" s="176" t="s">
        <v>44</v>
      </c>
      <c r="D3329" s="182">
        <v>8153.06</v>
      </c>
      <c r="E3329" s="179"/>
    </row>
    <row r="3330" spans="1:5" ht="48.75" customHeight="1" x14ac:dyDescent="0.25">
      <c r="A3330" s="176" t="s">
        <v>6324</v>
      </c>
      <c r="B3330" s="177" t="s">
        <v>6325</v>
      </c>
      <c r="C3330" s="176" t="s">
        <v>605</v>
      </c>
      <c r="D3330" s="183">
        <v>13179.68</v>
      </c>
      <c r="E3330" s="179"/>
    </row>
    <row r="3331" spans="1:5" ht="48.75" customHeight="1" x14ac:dyDescent="0.25">
      <c r="A3331" s="176" t="s">
        <v>6326</v>
      </c>
      <c r="B3331" s="177" t="s">
        <v>6327</v>
      </c>
      <c r="C3331" s="176" t="s">
        <v>44</v>
      </c>
      <c r="D3331" s="182">
        <v>9148.02</v>
      </c>
      <c r="E3331" s="179"/>
    </row>
    <row r="3332" spans="1:5" ht="48.75" customHeight="1" x14ac:dyDescent="0.25">
      <c r="A3332" s="176" t="s">
        <v>6328</v>
      </c>
      <c r="B3332" s="177" t="s">
        <v>6329</v>
      </c>
      <c r="C3332" s="176" t="s">
        <v>605</v>
      </c>
      <c r="D3332" s="182">
        <v>6884.57</v>
      </c>
      <c r="E3332" s="179"/>
    </row>
    <row r="3333" spans="1:5" ht="48.75" customHeight="1" x14ac:dyDescent="0.25">
      <c r="A3333" s="176" t="s">
        <v>6330</v>
      </c>
      <c r="B3333" s="177" t="s">
        <v>6331</v>
      </c>
      <c r="C3333" s="176" t="s">
        <v>44</v>
      </c>
      <c r="D3333" s="182">
        <v>8791.7999999999993</v>
      </c>
      <c r="E3333" s="179"/>
    </row>
    <row r="3334" spans="1:5" ht="48.75" customHeight="1" x14ac:dyDescent="0.25">
      <c r="A3334" s="176" t="s">
        <v>6332</v>
      </c>
      <c r="B3334" s="177" t="s">
        <v>6333</v>
      </c>
      <c r="C3334" s="176" t="s">
        <v>605</v>
      </c>
      <c r="D3334" s="183">
        <v>10027.18</v>
      </c>
      <c r="E3334" s="179"/>
    </row>
    <row r="3335" spans="1:5" ht="48.75" customHeight="1" x14ac:dyDescent="0.25">
      <c r="A3335" s="176" t="s">
        <v>6334</v>
      </c>
      <c r="B3335" s="177" t="s">
        <v>6335</v>
      </c>
      <c r="C3335" s="176" t="s">
        <v>44</v>
      </c>
      <c r="D3335" s="182">
        <v>9684.84</v>
      </c>
      <c r="E3335" s="179"/>
    </row>
    <row r="3336" spans="1:5" ht="48.75" customHeight="1" x14ac:dyDescent="0.25">
      <c r="A3336" s="176" t="s">
        <v>6336</v>
      </c>
      <c r="B3336" s="177" t="s">
        <v>6337</v>
      </c>
      <c r="C3336" s="176" t="s">
        <v>605</v>
      </c>
      <c r="D3336" s="183">
        <v>13926.05</v>
      </c>
      <c r="E3336" s="179"/>
    </row>
    <row r="3337" spans="1:5" ht="48.75" customHeight="1" x14ac:dyDescent="0.25">
      <c r="A3337" s="176" t="s">
        <v>6338</v>
      </c>
      <c r="B3337" s="177" t="s">
        <v>6339</v>
      </c>
      <c r="C3337" s="176" t="s">
        <v>44</v>
      </c>
      <c r="D3337" s="183">
        <v>10691.91</v>
      </c>
      <c r="E3337" s="179"/>
    </row>
    <row r="3338" spans="1:5" ht="48.75" customHeight="1" x14ac:dyDescent="0.25">
      <c r="A3338" s="176" t="s">
        <v>6340</v>
      </c>
      <c r="B3338" s="177" t="s">
        <v>6341</v>
      </c>
      <c r="C3338" s="176" t="s">
        <v>605</v>
      </c>
      <c r="D3338" s="183">
        <v>18676.13</v>
      </c>
      <c r="E3338" s="179"/>
    </row>
    <row r="3339" spans="1:5" ht="48.75" customHeight="1" x14ac:dyDescent="0.25">
      <c r="A3339" s="176" t="s">
        <v>6342</v>
      </c>
      <c r="B3339" s="177" t="s">
        <v>6343</v>
      </c>
      <c r="C3339" s="176" t="s">
        <v>44</v>
      </c>
      <c r="D3339" s="183">
        <v>11833.67</v>
      </c>
      <c r="E3339" s="179"/>
    </row>
    <row r="3340" spans="1:5" ht="48.75" customHeight="1" x14ac:dyDescent="0.25">
      <c r="A3340" s="176" t="s">
        <v>6344</v>
      </c>
      <c r="B3340" s="177" t="s">
        <v>6345</v>
      </c>
      <c r="C3340" s="176" t="s">
        <v>605</v>
      </c>
      <c r="D3340" s="183">
        <v>14721.36</v>
      </c>
      <c r="E3340" s="179"/>
    </row>
    <row r="3341" spans="1:5" ht="48.75" customHeight="1" x14ac:dyDescent="0.25">
      <c r="A3341" s="176" t="s">
        <v>6346</v>
      </c>
      <c r="B3341" s="177" t="s">
        <v>6347</v>
      </c>
      <c r="C3341" s="176" t="s">
        <v>44</v>
      </c>
      <c r="D3341" s="183">
        <v>12420.46</v>
      </c>
      <c r="E3341" s="179"/>
    </row>
    <row r="3342" spans="1:5" ht="48.75" customHeight="1" x14ac:dyDescent="0.25">
      <c r="A3342" s="176" t="s">
        <v>6348</v>
      </c>
      <c r="B3342" s="177" t="s">
        <v>6349</v>
      </c>
      <c r="C3342" s="176" t="s">
        <v>605</v>
      </c>
      <c r="D3342" s="183">
        <v>19613.11</v>
      </c>
      <c r="E3342" s="179"/>
    </row>
    <row r="3343" spans="1:5" ht="48.75" customHeight="1" x14ac:dyDescent="0.25">
      <c r="A3343" s="176" t="s">
        <v>6350</v>
      </c>
      <c r="B3343" s="177" t="s">
        <v>6351</v>
      </c>
      <c r="C3343" s="176" t="s">
        <v>44</v>
      </c>
      <c r="D3343" s="183">
        <v>13552.11</v>
      </c>
      <c r="E3343" s="179"/>
    </row>
    <row r="3344" spans="1:5" ht="48.75" customHeight="1" x14ac:dyDescent="0.25">
      <c r="A3344" s="176" t="s">
        <v>6352</v>
      </c>
      <c r="B3344" s="177" t="s">
        <v>6353</v>
      </c>
      <c r="C3344" s="176" t="s">
        <v>605</v>
      </c>
      <c r="D3344" s="183">
        <v>26506.42</v>
      </c>
      <c r="E3344" s="179"/>
    </row>
    <row r="3345" spans="1:5" ht="48.75" customHeight="1" x14ac:dyDescent="0.25">
      <c r="A3345" s="176" t="s">
        <v>6354</v>
      </c>
      <c r="B3345" s="177" t="s">
        <v>6355</v>
      </c>
      <c r="C3345" s="176" t="s">
        <v>44</v>
      </c>
      <c r="D3345" s="183">
        <v>16852.759999999998</v>
      </c>
      <c r="E3345" s="179"/>
    </row>
    <row r="3346" spans="1:5" ht="36.6" customHeight="1" x14ac:dyDescent="0.25">
      <c r="A3346" s="176" t="s">
        <v>6356</v>
      </c>
      <c r="B3346" s="177" t="s">
        <v>6357</v>
      </c>
      <c r="C3346" s="176" t="s">
        <v>44</v>
      </c>
      <c r="D3346" s="180">
        <v>828.98</v>
      </c>
      <c r="E3346" s="179"/>
    </row>
    <row r="3347" spans="1:5" ht="36.6" customHeight="1" x14ac:dyDescent="0.25">
      <c r="A3347" s="176" t="s">
        <v>6358</v>
      </c>
      <c r="B3347" s="177" t="s">
        <v>6359</v>
      </c>
      <c r="C3347" s="176" t="s">
        <v>44</v>
      </c>
      <c r="D3347" s="182">
        <v>1420.9</v>
      </c>
      <c r="E3347" s="179"/>
    </row>
    <row r="3348" spans="1:5" ht="36.6" customHeight="1" x14ac:dyDescent="0.25">
      <c r="A3348" s="176" t="s">
        <v>6360</v>
      </c>
      <c r="B3348" s="177" t="s">
        <v>6361</v>
      </c>
      <c r="C3348" s="176" t="s">
        <v>44</v>
      </c>
      <c r="D3348" s="182">
        <v>2024.1</v>
      </c>
      <c r="E3348" s="179"/>
    </row>
    <row r="3349" spans="1:5" ht="36.6" customHeight="1" x14ac:dyDescent="0.25">
      <c r="A3349" s="176" t="s">
        <v>6362</v>
      </c>
      <c r="B3349" s="177" t="s">
        <v>6363</v>
      </c>
      <c r="C3349" s="176" t="s">
        <v>44</v>
      </c>
      <c r="D3349" s="182">
        <v>2807.37</v>
      </c>
      <c r="E3349" s="179"/>
    </row>
    <row r="3350" spans="1:5" ht="36.6" customHeight="1" x14ac:dyDescent="0.25">
      <c r="A3350" s="176" t="s">
        <v>6364</v>
      </c>
      <c r="B3350" s="177" t="s">
        <v>6365</v>
      </c>
      <c r="C3350" s="176" t="s">
        <v>44</v>
      </c>
      <c r="D3350" s="182">
        <v>4105.91</v>
      </c>
      <c r="E3350" s="179"/>
    </row>
    <row r="3351" spans="1:5" ht="36.6" customHeight="1" x14ac:dyDescent="0.25">
      <c r="A3351" s="176" t="s">
        <v>6366</v>
      </c>
      <c r="B3351" s="177" t="s">
        <v>6367</v>
      </c>
      <c r="C3351" s="176" t="s">
        <v>605</v>
      </c>
      <c r="D3351" s="182">
        <v>1588.21</v>
      </c>
      <c r="E3351" s="179"/>
    </row>
    <row r="3352" spans="1:5" ht="36.6" customHeight="1" x14ac:dyDescent="0.25">
      <c r="A3352" s="176" t="s">
        <v>6368</v>
      </c>
      <c r="B3352" s="177" t="s">
        <v>6369</v>
      </c>
      <c r="C3352" s="176" t="s">
        <v>605</v>
      </c>
      <c r="D3352" s="182">
        <v>2608.02</v>
      </c>
      <c r="E3352" s="179"/>
    </row>
    <row r="3353" spans="1:5" ht="36.6" customHeight="1" x14ac:dyDescent="0.25">
      <c r="A3353" s="176" t="s">
        <v>6370</v>
      </c>
      <c r="B3353" s="177" t="s">
        <v>6371</v>
      </c>
      <c r="C3353" s="176" t="s">
        <v>605</v>
      </c>
      <c r="D3353" s="182">
        <v>3953.39</v>
      </c>
      <c r="E3353" s="179"/>
    </row>
    <row r="3354" spans="1:5" ht="36.6" customHeight="1" x14ac:dyDescent="0.25">
      <c r="A3354" s="176" t="s">
        <v>6372</v>
      </c>
      <c r="B3354" s="177" t="s">
        <v>6373</v>
      </c>
      <c r="C3354" s="176" t="s">
        <v>605</v>
      </c>
      <c r="D3354" s="182">
        <v>5811.89</v>
      </c>
      <c r="E3354" s="179"/>
    </row>
    <row r="3355" spans="1:5" ht="36.6" customHeight="1" x14ac:dyDescent="0.25">
      <c r="A3355" s="176" t="s">
        <v>6374</v>
      </c>
      <c r="B3355" s="177" t="s">
        <v>6375</v>
      </c>
      <c r="C3355" s="176" t="s">
        <v>605</v>
      </c>
      <c r="D3355" s="183">
        <v>10469.32</v>
      </c>
      <c r="E3355" s="179"/>
    </row>
    <row r="3356" spans="1:5" ht="36.6" customHeight="1" x14ac:dyDescent="0.25">
      <c r="A3356" s="176" t="s">
        <v>6376</v>
      </c>
      <c r="B3356" s="177" t="s">
        <v>6377</v>
      </c>
      <c r="C3356" s="176" t="s">
        <v>44</v>
      </c>
      <c r="D3356" s="180">
        <v>890.8</v>
      </c>
      <c r="E3356" s="179"/>
    </row>
    <row r="3357" spans="1:5" ht="36.6" customHeight="1" x14ac:dyDescent="0.25">
      <c r="A3357" s="176" t="s">
        <v>6378</v>
      </c>
      <c r="B3357" s="177" t="s">
        <v>6379</v>
      </c>
      <c r="C3357" s="176" t="s">
        <v>44</v>
      </c>
      <c r="D3357" s="182">
        <v>1442.48</v>
      </c>
      <c r="E3357" s="179"/>
    </row>
    <row r="3358" spans="1:5" ht="36.6" customHeight="1" x14ac:dyDescent="0.25">
      <c r="A3358" s="176" t="s">
        <v>6380</v>
      </c>
      <c r="B3358" s="177" t="s">
        <v>6381</v>
      </c>
      <c r="C3358" s="176" t="s">
        <v>44</v>
      </c>
      <c r="D3358" s="182">
        <v>1933.84</v>
      </c>
      <c r="E3358" s="179"/>
    </row>
    <row r="3359" spans="1:5" ht="36.6" customHeight="1" x14ac:dyDescent="0.25">
      <c r="A3359" s="176" t="s">
        <v>6382</v>
      </c>
      <c r="B3359" s="177" t="s">
        <v>6383</v>
      </c>
      <c r="C3359" s="176" t="s">
        <v>44</v>
      </c>
      <c r="D3359" s="182">
        <v>2699.45</v>
      </c>
      <c r="E3359" s="179"/>
    </row>
    <row r="3360" spans="1:5" ht="36.6" customHeight="1" x14ac:dyDescent="0.25">
      <c r="A3360" s="176" t="s">
        <v>6384</v>
      </c>
      <c r="B3360" s="177" t="s">
        <v>6385</v>
      </c>
      <c r="C3360" s="176" t="s">
        <v>44</v>
      </c>
      <c r="D3360" s="182">
        <v>3968.55</v>
      </c>
      <c r="E3360" s="179"/>
    </row>
    <row r="3361" spans="1:5" ht="36.6" customHeight="1" x14ac:dyDescent="0.25">
      <c r="A3361" s="176" t="s">
        <v>6386</v>
      </c>
      <c r="B3361" s="177" t="s">
        <v>6387</v>
      </c>
      <c r="C3361" s="176" t="s">
        <v>44</v>
      </c>
      <c r="D3361" s="182">
        <v>1032.08</v>
      </c>
      <c r="E3361" s="179"/>
    </row>
    <row r="3362" spans="1:5" ht="36.6" customHeight="1" x14ac:dyDescent="0.25">
      <c r="A3362" s="176" t="s">
        <v>6388</v>
      </c>
      <c r="B3362" s="177" t="s">
        <v>6389</v>
      </c>
      <c r="C3362" s="176" t="s">
        <v>44</v>
      </c>
      <c r="D3362" s="182">
        <v>1757.24</v>
      </c>
      <c r="E3362" s="179"/>
    </row>
    <row r="3363" spans="1:5" ht="36.6" customHeight="1" x14ac:dyDescent="0.25">
      <c r="A3363" s="176" t="s">
        <v>6390</v>
      </c>
      <c r="B3363" s="177" t="s">
        <v>6391</v>
      </c>
      <c r="C3363" s="176" t="s">
        <v>44</v>
      </c>
      <c r="D3363" s="182">
        <v>2298.84</v>
      </c>
      <c r="E3363" s="179"/>
    </row>
    <row r="3364" spans="1:5" ht="36.6" customHeight="1" x14ac:dyDescent="0.25">
      <c r="A3364" s="176" t="s">
        <v>6392</v>
      </c>
      <c r="B3364" s="177" t="s">
        <v>6393</v>
      </c>
      <c r="C3364" s="176" t="s">
        <v>44</v>
      </c>
      <c r="D3364" s="182">
        <v>3368.23</v>
      </c>
      <c r="E3364" s="179"/>
    </row>
    <row r="3365" spans="1:5" ht="36.6" customHeight="1" x14ac:dyDescent="0.25">
      <c r="A3365" s="176" t="s">
        <v>6394</v>
      </c>
      <c r="B3365" s="177" t="s">
        <v>6395</v>
      </c>
      <c r="C3365" s="176" t="s">
        <v>44</v>
      </c>
      <c r="D3365" s="182">
        <v>5079.2299999999996</v>
      </c>
      <c r="E3365" s="179"/>
    </row>
    <row r="3366" spans="1:5" ht="48.75" customHeight="1" x14ac:dyDescent="0.25">
      <c r="A3366" s="176" t="s">
        <v>6396</v>
      </c>
      <c r="B3366" s="177" t="s">
        <v>6397</v>
      </c>
      <c r="C3366" s="176" t="s">
        <v>605</v>
      </c>
      <c r="D3366" s="182">
        <v>3772.76</v>
      </c>
      <c r="E3366" s="179"/>
    </row>
    <row r="3367" spans="1:5" ht="48.75" customHeight="1" x14ac:dyDescent="0.25">
      <c r="A3367" s="176" t="s">
        <v>6398</v>
      </c>
      <c r="B3367" s="177" t="s">
        <v>6399</v>
      </c>
      <c r="C3367" s="176" t="s">
        <v>44</v>
      </c>
      <c r="D3367" s="182">
        <v>2916.96</v>
      </c>
      <c r="E3367" s="179"/>
    </row>
    <row r="3368" spans="1:5" ht="48.75" customHeight="1" x14ac:dyDescent="0.25">
      <c r="A3368" s="176" t="s">
        <v>6400</v>
      </c>
      <c r="B3368" s="177" t="s">
        <v>6401</v>
      </c>
      <c r="C3368" s="176" t="s">
        <v>605</v>
      </c>
      <c r="D3368" s="182">
        <v>4438.95</v>
      </c>
      <c r="E3368" s="179"/>
    </row>
    <row r="3369" spans="1:5" ht="48.75" customHeight="1" x14ac:dyDescent="0.25">
      <c r="A3369" s="176" t="s">
        <v>6402</v>
      </c>
      <c r="B3369" s="177" t="s">
        <v>6403</v>
      </c>
      <c r="C3369" s="176" t="s">
        <v>44</v>
      </c>
      <c r="D3369" s="182">
        <v>3866.54</v>
      </c>
      <c r="E3369" s="179"/>
    </row>
    <row r="3370" spans="1:5" ht="48.75" customHeight="1" x14ac:dyDescent="0.25">
      <c r="A3370" s="176" t="s">
        <v>6404</v>
      </c>
      <c r="B3370" s="177" t="s">
        <v>6405</v>
      </c>
      <c r="C3370" s="176" t="s">
        <v>605</v>
      </c>
      <c r="D3370" s="182">
        <v>6997.48</v>
      </c>
      <c r="E3370" s="179"/>
    </row>
    <row r="3371" spans="1:5" ht="48.75" customHeight="1" x14ac:dyDescent="0.25">
      <c r="A3371" s="176" t="s">
        <v>6406</v>
      </c>
      <c r="B3371" s="177" t="s">
        <v>6407</v>
      </c>
      <c r="C3371" s="176" t="s">
        <v>44</v>
      </c>
      <c r="D3371" s="182">
        <v>4548.25</v>
      </c>
      <c r="E3371" s="179"/>
    </row>
    <row r="3372" spans="1:5" ht="48.75" customHeight="1" x14ac:dyDescent="0.25">
      <c r="A3372" s="176" t="s">
        <v>6408</v>
      </c>
      <c r="B3372" s="177" t="s">
        <v>6409</v>
      </c>
      <c r="C3372" s="176" t="s">
        <v>605</v>
      </c>
      <c r="D3372" s="183">
        <v>10339.48</v>
      </c>
      <c r="E3372" s="179"/>
    </row>
    <row r="3373" spans="1:5" ht="48.75" customHeight="1" x14ac:dyDescent="0.25">
      <c r="A3373" s="176" t="s">
        <v>6410</v>
      </c>
      <c r="B3373" s="177" t="s">
        <v>6411</v>
      </c>
      <c r="C3373" s="176" t="s">
        <v>44</v>
      </c>
      <c r="D3373" s="182">
        <v>5296.72</v>
      </c>
      <c r="E3373" s="179"/>
    </row>
    <row r="3374" spans="1:5" ht="48.75" customHeight="1" x14ac:dyDescent="0.25">
      <c r="A3374" s="176" t="s">
        <v>6412</v>
      </c>
      <c r="B3374" s="177" t="s">
        <v>6413</v>
      </c>
      <c r="C3374" s="176" t="s">
        <v>605</v>
      </c>
      <c r="D3374" s="183">
        <v>14474.54</v>
      </c>
      <c r="E3374" s="179"/>
    </row>
    <row r="3375" spans="1:5" ht="48.75" customHeight="1" x14ac:dyDescent="0.25">
      <c r="A3375" s="176" t="s">
        <v>6414</v>
      </c>
      <c r="B3375" s="177" t="s">
        <v>6415</v>
      </c>
      <c r="C3375" s="176" t="s">
        <v>44</v>
      </c>
      <c r="D3375" s="182">
        <v>6139.16</v>
      </c>
      <c r="E3375" s="179"/>
    </row>
    <row r="3376" spans="1:5" ht="48.75" customHeight="1" x14ac:dyDescent="0.25">
      <c r="A3376" s="176" t="s">
        <v>6416</v>
      </c>
      <c r="B3376" s="177" t="s">
        <v>6417</v>
      </c>
      <c r="C3376" s="176" t="s">
        <v>605</v>
      </c>
      <c r="D3376" s="182">
        <v>7885.05</v>
      </c>
      <c r="E3376" s="179"/>
    </row>
    <row r="3377" spans="1:5" ht="48.75" customHeight="1" x14ac:dyDescent="0.25">
      <c r="A3377" s="176" t="s">
        <v>6418</v>
      </c>
      <c r="B3377" s="177" t="s">
        <v>6419</v>
      </c>
      <c r="C3377" s="176" t="s">
        <v>44</v>
      </c>
      <c r="D3377" s="182">
        <v>5655.02</v>
      </c>
      <c r="E3377" s="179"/>
    </row>
    <row r="3378" spans="1:5" ht="48.75" customHeight="1" x14ac:dyDescent="0.25">
      <c r="A3378" s="176" t="s">
        <v>6420</v>
      </c>
      <c r="B3378" s="177" t="s">
        <v>6421</v>
      </c>
      <c r="C3378" s="176" t="s">
        <v>44</v>
      </c>
      <c r="D3378" s="182">
        <v>6456.96</v>
      </c>
      <c r="E3378" s="179"/>
    </row>
    <row r="3379" spans="1:5" ht="48.75" customHeight="1" x14ac:dyDescent="0.25">
      <c r="A3379" s="176" t="s">
        <v>6422</v>
      </c>
      <c r="B3379" s="177" t="s">
        <v>6423</v>
      </c>
      <c r="C3379" s="176" t="s">
        <v>605</v>
      </c>
      <c r="D3379" s="183">
        <v>12476.65</v>
      </c>
      <c r="E3379" s="179"/>
    </row>
    <row r="3380" spans="1:5" ht="48.75" customHeight="1" x14ac:dyDescent="0.25">
      <c r="A3380" s="176" t="s">
        <v>6424</v>
      </c>
      <c r="B3380" s="177" t="s">
        <v>6425</v>
      </c>
      <c r="C3380" s="176" t="s">
        <v>44</v>
      </c>
      <c r="D3380" s="182">
        <v>7757.09</v>
      </c>
      <c r="E3380" s="179"/>
    </row>
    <row r="3381" spans="1:5" ht="48.75" customHeight="1" x14ac:dyDescent="0.25">
      <c r="A3381" s="176" t="s">
        <v>6426</v>
      </c>
      <c r="B3381" s="177" t="s">
        <v>6427</v>
      </c>
      <c r="C3381" s="176" t="s">
        <v>605</v>
      </c>
      <c r="D3381" s="183">
        <v>17227.28</v>
      </c>
      <c r="E3381" s="179"/>
    </row>
    <row r="3382" spans="1:5" ht="48.75" customHeight="1" x14ac:dyDescent="0.25">
      <c r="A3382" s="176" t="s">
        <v>6428</v>
      </c>
      <c r="B3382" s="177" t="s">
        <v>6429</v>
      </c>
      <c r="C3382" s="176" t="s">
        <v>44</v>
      </c>
      <c r="D3382" s="182">
        <v>8679.2199999999993</v>
      </c>
      <c r="E3382" s="179"/>
    </row>
    <row r="3383" spans="1:5" ht="48.75" customHeight="1" x14ac:dyDescent="0.25">
      <c r="A3383" s="176" t="s">
        <v>6430</v>
      </c>
      <c r="B3383" s="177" t="s">
        <v>6431</v>
      </c>
      <c r="C3383" s="176" t="s">
        <v>605</v>
      </c>
      <c r="D3383" s="182">
        <v>1500.81</v>
      </c>
      <c r="E3383" s="179"/>
    </row>
    <row r="3384" spans="1:5" ht="48.75" customHeight="1" x14ac:dyDescent="0.25">
      <c r="A3384" s="176" t="s">
        <v>6432</v>
      </c>
      <c r="B3384" s="177" t="s">
        <v>6433</v>
      </c>
      <c r="C3384" s="176" t="s">
        <v>44</v>
      </c>
      <c r="D3384" s="182">
        <v>1369.42</v>
      </c>
      <c r="E3384" s="179"/>
    </row>
    <row r="3385" spans="1:5" ht="48.75" customHeight="1" x14ac:dyDescent="0.25">
      <c r="A3385" s="176" t="s">
        <v>6434</v>
      </c>
      <c r="B3385" s="177" t="s">
        <v>6435</v>
      </c>
      <c r="C3385" s="176" t="s">
        <v>605</v>
      </c>
      <c r="D3385" s="182">
        <v>2874.94</v>
      </c>
      <c r="E3385" s="179"/>
    </row>
    <row r="3386" spans="1:5" ht="48.75" customHeight="1" x14ac:dyDescent="0.25">
      <c r="A3386" s="176" t="s">
        <v>6436</v>
      </c>
      <c r="B3386" s="177" t="s">
        <v>6437</v>
      </c>
      <c r="C3386" s="176" t="s">
        <v>44</v>
      </c>
      <c r="D3386" s="182">
        <v>1836.56</v>
      </c>
      <c r="E3386" s="179"/>
    </row>
    <row r="3387" spans="1:5" ht="48.75" customHeight="1" x14ac:dyDescent="0.25">
      <c r="A3387" s="176" t="s">
        <v>6438</v>
      </c>
      <c r="B3387" s="177" t="s">
        <v>6439</v>
      </c>
      <c r="C3387" s="176" t="s">
        <v>605</v>
      </c>
      <c r="D3387" s="182">
        <v>4945.84</v>
      </c>
      <c r="E3387" s="179"/>
    </row>
    <row r="3388" spans="1:5" ht="48.75" customHeight="1" x14ac:dyDescent="0.25">
      <c r="A3388" s="176" t="s">
        <v>6440</v>
      </c>
      <c r="B3388" s="177" t="s">
        <v>6441</v>
      </c>
      <c r="C3388" s="176" t="s">
        <v>44</v>
      </c>
      <c r="D3388" s="182">
        <v>2414.37</v>
      </c>
      <c r="E3388" s="179"/>
    </row>
    <row r="3389" spans="1:5" ht="48.75" customHeight="1" x14ac:dyDescent="0.25">
      <c r="A3389" s="176" t="s">
        <v>6442</v>
      </c>
      <c r="B3389" s="177" t="s">
        <v>6443</v>
      </c>
      <c r="C3389" s="176" t="s">
        <v>605</v>
      </c>
      <c r="D3389" s="182">
        <v>1731.43</v>
      </c>
      <c r="E3389" s="179"/>
    </row>
    <row r="3390" spans="1:5" ht="48.75" customHeight="1" x14ac:dyDescent="0.25">
      <c r="A3390" s="176" t="s">
        <v>6444</v>
      </c>
      <c r="B3390" s="177" t="s">
        <v>6445</v>
      </c>
      <c r="C3390" s="176" t="s">
        <v>44</v>
      </c>
      <c r="D3390" s="182">
        <v>1913.5</v>
      </c>
      <c r="E3390" s="179"/>
    </row>
    <row r="3391" spans="1:5" ht="48.75" customHeight="1" x14ac:dyDescent="0.25">
      <c r="A3391" s="176" t="s">
        <v>6446</v>
      </c>
      <c r="B3391" s="177" t="s">
        <v>6447</v>
      </c>
      <c r="C3391" s="176" t="s">
        <v>605</v>
      </c>
      <c r="D3391" s="182">
        <v>3233.75</v>
      </c>
      <c r="E3391" s="179"/>
    </row>
    <row r="3392" spans="1:5" ht="48.75" customHeight="1" x14ac:dyDescent="0.25">
      <c r="A3392" s="176" t="s">
        <v>6448</v>
      </c>
      <c r="B3392" s="177" t="s">
        <v>6449</v>
      </c>
      <c r="C3392" s="176" t="s">
        <v>44</v>
      </c>
      <c r="D3392" s="182">
        <v>2404.4699999999998</v>
      </c>
      <c r="E3392" s="179"/>
    </row>
    <row r="3393" spans="1:5" ht="48.75" customHeight="1" x14ac:dyDescent="0.25">
      <c r="A3393" s="176" t="s">
        <v>6450</v>
      </c>
      <c r="B3393" s="177" t="s">
        <v>6451</v>
      </c>
      <c r="C3393" s="176" t="s">
        <v>605</v>
      </c>
      <c r="D3393" s="182">
        <v>5331.8</v>
      </c>
      <c r="E3393" s="179"/>
    </row>
    <row r="3394" spans="1:5" ht="48.75" customHeight="1" x14ac:dyDescent="0.25">
      <c r="A3394" s="176" t="s">
        <v>6452</v>
      </c>
      <c r="B3394" s="177" t="s">
        <v>6453</v>
      </c>
      <c r="C3394" s="176" t="s">
        <v>44</v>
      </c>
      <c r="D3394" s="182">
        <v>2985.93</v>
      </c>
      <c r="E3394" s="179"/>
    </row>
    <row r="3395" spans="1:5" ht="48.75" customHeight="1" x14ac:dyDescent="0.25">
      <c r="A3395" s="176" t="s">
        <v>6454</v>
      </c>
      <c r="B3395" s="177" t="s">
        <v>6455</v>
      </c>
      <c r="C3395" s="176" t="s">
        <v>605</v>
      </c>
      <c r="D3395" s="182">
        <v>1978.18</v>
      </c>
      <c r="E3395" s="179"/>
    </row>
    <row r="3396" spans="1:5" ht="48.75" customHeight="1" x14ac:dyDescent="0.25">
      <c r="A3396" s="176" t="s">
        <v>6456</v>
      </c>
      <c r="B3396" s="177" t="s">
        <v>6457</v>
      </c>
      <c r="C3396" s="176" t="s">
        <v>44</v>
      </c>
      <c r="D3396" s="182">
        <v>2549.09</v>
      </c>
      <c r="E3396" s="179"/>
    </row>
    <row r="3397" spans="1:5" ht="48.75" customHeight="1" x14ac:dyDescent="0.25">
      <c r="A3397" s="176" t="s">
        <v>6458</v>
      </c>
      <c r="B3397" s="177" t="s">
        <v>6459</v>
      </c>
      <c r="C3397" s="176" t="s">
        <v>605</v>
      </c>
      <c r="D3397" s="182">
        <v>3607.96</v>
      </c>
      <c r="E3397" s="179"/>
    </row>
    <row r="3398" spans="1:5" ht="48.75" customHeight="1" x14ac:dyDescent="0.25">
      <c r="A3398" s="176" t="s">
        <v>6460</v>
      </c>
      <c r="B3398" s="177" t="s">
        <v>6461</v>
      </c>
      <c r="C3398" s="176" t="s">
        <v>44</v>
      </c>
      <c r="D3398" s="182">
        <v>3069.24</v>
      </c>
      <c r="E3398" s="179"/>
    </row>
    <row r="3399" spans="1:5" ht="48.75" customHeight="1" x14ac:dyDescent="0.25">
      <c r="A3399" s="176" t="s">
        <v>6462</v>
      </c>
      <c r="B3399" s="177" t="s">
        <v>6463</v>
      </c>
      <c r="C3399" s="176" t="s">
        <v>605</v>
      </c>
      <c r="D3399" s="182">
        <v>5859.67</v>
      </c>
      <c r="E3399" s="179"/>
    </row>
    <row r="3400" spans="1:5" ht="48.75" customHeight="1" x14ac:dyDescent="0.25">
      <c r="A3400" s="176" t="s">
        <v>6464</v>
      </c>
      <c r="B3400" s="177" t="s">
        <v>6465</v>
      </c>
      <c r="C3400" s="176" t="s">
        <v>44</v>
      </c>
      <c r="D3400" s="182">
        <v>3663</v>
      </c>
      <c r="E3400" s="179"/>
    </row>
    <row r="3401" spans="1:5" ht="48.75" customHeight="1" x14ac:dyDescent="0.25">
      <c r="A3401" s="176" t="s">
        <v>6466</v>
      </c>
      <c r="B3401" s="177" t="s">
        <v>6467</v>
      </c>
      <c r="C3401" s="176" t="s">
        <v>605</v>
      </c>
      <c r="D3401" s="182">
        <v>8704.66</v>
      </c>
      <c r="E3401" s="179"/>
    </row>
    <row r="3402" spans="1:5" ht="48.75" customHeight="1" x14ac:dyDescent="0.25">
      <c r="A3402" s="176" t="s">
        <v>6468</v>
      </c>
      <c r="B3402" s="177" t="s">
        <v>6469</v>
      </c>
      <c r="C3402" s="176" t="s">
        <v>44</v>
      </c>
      <c r="D3402" s="182">
        <v>4311.88</v>
      </c>
      <c r="E3402" s="179"/>
    </row>
    <row r="3403" spans="1:5" ht="48.75" customHeight="1" x14ac:dyDescent="0.25">
      <c r="A3403" s="176" t="s">
        <v>6470</v>
      </c>
      <c r="B3403" s="177" t="s">
        <v>6471</v>
      </c>
      <c r="C3403" s="176" t="s">
        <v>605</v>
      </c>
      <c r="D3403" s="183">
        <v>12421.63</v>
      </c>
      <c r="E3403" s="179"/>
    </row>
    <row r="3404" spans="1:5" ht="48.75" customHeight="1" x14ac:dyDescent="0.25">
      <c r="A3404" s="176" t="s">
        <v>6472</v>
      </c>
      <c r="B3404" s="177" t="s">
        <v>6473</v>
      </c>
      <c r="C3404" s="176" t="s">
        <v>44</v>
      </c>
      <c r="D3404" s="182">
        <v>5065.1899999999996</v>
      </c>
      <c r="E3404" s="179"/>
    </row>
    <row r="3405" spans="1:5" ht="48.75" customHeight="1" x14ac:dyDescent="0.25">
      <c r="A3405" s="176" t="s">
        <v>6474</v>
      </c>
      <c r="B3405" s="177" t="s">
        <v>6475</v>
      </c>
      <c r="C3405" s="176" t="s">
        <v>605</v>
      </c>
      <c r="D3405" s="182">
        <v>6291.8</v>
      </c>
      <c r="E3405" s="179"/>
    </row>
    <row r="3406" spans="1:5" ht="48.75" customHeight="1" x14ac:dyDescent="0.25">
      <c r="A3406" s="176" t="s">
        <v>6476</v>
      </c>
      <c r="B3406" s="177" t="s">
        <v>6477</v>
      </c>
      <c r="C3406" s="176" t="s">
        <v>44</v>
      </c>
      <c r="D3406" s="182">
        <v>4417.51</v>
      </c>
      <c r="E3406" s="179"/>
    </row>
    <row r="3407" spans="1:5" ht="48.75" customHeight="1" x14ac:dyDescent="0.25">
      <c r="A3407" s="176" t="s">
        <v>6478</v>
      </c>
      <c r="B3407" s="177" t="s">
        <v>6479</v>
      </c>
      <c r="C3407" s="176" t="s">
        <v>605</v>
      </c>
      <c r="D3407" s="182">
        <v>9408.06</v>
      </c>
      <c r="E3407" s="179"/>
    </row>
    <row r="3408" spans="1:5" ht="48.75" customHeight="1" x14ac:dyDescent="0.25">
      <c r="A3408" s="176" t="s">
        <v>6480</v>
      </c>
      <c r="B3408" s="177" t="s">
        <v>6481</v>
      </c>
      <c r="C3408" s="176" t="s">
        <v>44</v>
      </c>
      <c r="D3408" s="182">
        <v>5129.26</v>
      </c>
      <c r="E3408" s="179"/>
    </row>
    <row r="3409" spans="1:5" ht="48.75" customHeight="1" x14ac:dyDescent="0.25">
      <c r="A3409" s="176" t="s">
        <v>6482</v>
      </c>
      <c r="B3409" s="177" t="s">
        <v>6483</v>
      </c>
      <c r="C3409" s="176" t="s">
        <v>605</v>
      </c>
      <c r="D3409" s="183">
        <v>13179.68</v>
      </c>
      <c r="E3409" s="179"/>
    </row>
    <row r="3410" spans="1:5" ht="48.75" customHeight="1" x14ac:dyDescent="0.25">
      <c r="A3410" s="176" t="s">
        <v>6484</v>
      </c>
      <c r="B3410" s="177" t="s">
        <v>6485</v>
      </c>
      <c r="C3410" s="176" t="s">
        <v>44</v>
      </c>
      <c r="D3410" s="182">
        <v>5853.24</v>
      </c>
      <c r="E3410" s="179"/>
    </row>
    <row r="3411" spans="1:5" ht="48.75" customHeight="1" x14ac:dyDescent="0.25">
      <c r="A3411" s="176" t="s">
        <v>6486</v>
      </c>
      <c r="B3411" s="177" t="s">
        <v>6487</v>
      </c>
      <c r="C3411" s="176" t="s">
        <v>605</v>
      </c>
      <c r="D3411" s="182">
        <v>4344.29</v>
      </c>
      <c r="E3411" s="179"/>
    </row>
    <row r="3412" spans="1:5" ht="48.75" customHeight="1" x14ac:dyDescent="0.25">
      <c r="A3412" s="176" t="s">
        <v>6488</v>
      </c>
      <c r="B3412" s="177" t="s">
        <v>6489</v>
      </c>
      <c r="C3412" s="176" t="s">
        <v>44</v>
      </c>
      <c r="D3412" s="182">
        <v>4729.8599999999997</v>
      </c>
      <c r="E3412" s="179"/>
    </row>
    <row r="3413" spans="1:5" ht="48.75" customHeight="1" x14ac:dyDescent="0.25">
      <c r="A3413" s="176" t="s">
        <v>6490</v>
      </c>
      <c r="B3413" s="177" t="s">
        <v>6491</v>
      </c>
      <c r="C3413" s="176" t="s">
        <v>605</v>
      </c>
      <c r="D3413" s="182">
        <v>6884.57</v>
      </c>
      <c r="E3413" s="179"/>
    </row>
    <row r="3414" spans="1:5" ht="48.75" customHeight="1" x14ac:dyDescent="0.25">
      <c r="A3414" s="176" t="s">
        <v>6492</v>
      </c>
      <c r="B3414" s="177" t="s">
        <v>6493</v>
      </c>
      <c r="C3414" s="176" t="s">
        <v>44</v>
      </c>
      <c r="D3414" s="182">
        <v>5372.38</v>
      </c>
      <c r="E3414" s="179"/>
    </row>
    <row r="3415" spans="1:5" ht="48.75" customHeight="1" x14ac:dyDescent="0.25">
      <c r="A3415" s="176" t="s">
        <v>6494</v>
      </c>
      <c r="B3415" s="177" t="s">
        <v>6495</v>
      </c>
      <c r="C3415" s="176" t="s">
        <v>605</v>
      </c>
      <c r="D3415" s="183">
        <v>10027.18</v>
      </c>
      <c r="E3415" s="179"/>
    </row>
    <row r="3416" spans="1:5" ht="48.75" customHeight="1" x14ac:dyDescent="0.25">
      <c r="A3416" s="176" t="s">
        <v>6496</v>
      </c>
      <c r="B3416" s="177" t="s">
        <v>6497</v>
      </c>
      <c r="C3416" s="176" t="s">
        <v>44</v>
      </c>
      <c r="D3416" s="182">
        <v>6029.15</v>
      </c>
      <c r="E3416" s="179"/>
    </row>
    <row r="3417" spans="1:5" ht="48.75" customHeight="1" x14ac:dyDescent="0.25">
      <c r="A3417" s="176" t="s">
        <v>6498</v>
      </c>
      <c r="B3417" s="177" t="s">
        <v>6499</v>
      </c>
      <c r="C3417" s="176" t="s">
        <v>605</v>
      </c>
      <c r="D3417" s="183">
        <v>13926.05</v>
      </c>
      <c r="E3417" s="179"/>
    </row>
    <row r="3418" spans="1:5" ht="48.75" customHeight="1" x14ac:dyDescent="0.25">
      <c r="A3418" s="176" t="s">
        <v>6500</v>
      </c>
      <c r="B3418" s="177" t="s">
        <v>6501</v>
      </c>
      <c r="C3418" s="176" t="s">
        <v>44</v>
      </c>
      <c r="D3418" s="182">
        <v>6777.11</v>
      </c>
      <c r="E3418" s="179"/>
    </row>
    <row r="3419" spans="1:5" ht="48.75" customHeight="1" x14ac:dyDescent="0.25">
      <c r="A3419" s="176" t="s">
        <v>6502</v>
      </c>
      <c r="B3419" s="177" t="s">
        <v>6503</v>
      </c>
      <c r="C3419" s="176" t="s">
        <v>605</v>
      </c>
      <c r="D3419" s="183">
        <v>18676.13</v>
      </c>
      <c r="E3419" s="179"/>
    </row>
    <row r="3420" spans="1:5" ht="48.75" customHeight="1" x14ac:dyDescent="0.25">
      <c r="A3420" s="176" t="s">
        <v>6504</v>
      </c>
      <c r="B3420" s="177" t="s">
        <v>6505</v>
      </c>
      <c r="C3420" s="176" t="s">
        <v>44</v>
      </c>
      <c r="D3420" s="182">
        <v>7592.18</v>
      </c>
      <c r="E3420" s="179"/>
    </row>
    <row r="3421" spans="1:5" ht="48.75" customHeight="1" x14ac:dyDescent="0.25">
      <c r="A3421" s="176" t="s">
        <v>6506</v>
      </c>
      <c r="B3421" s="177" t="s">
        <v>6507</v>
      </c>
      <c r="C3421" s="176" t="s">
        <v>605</v>
      </c>
      <c r="D3421" s="183">
        <v>10642.11</v>
      </c>
      <c r="E3421" s="179"/>
    </row>
    <row r="3422" spans="1:5" ht="48.75" customHeight="1" x14ac:dyDescent="0.25">
      <c r="A3422" s="176" t="s">
        <v>6508</v>
      </c>
      <c r="B3422" s="177" t="s">
        <v>6509</v>
      </c>
      <c r="C3422" s="176" t="s">
        <v>44</v>
      </c>
      <c r="D3422" s="182">
        <v>7042.44</v>
      </c>
      <c r="E3422" s="179"/>
    </row>
    <row r="3423" spans="1:5" ht="48.75" customHeight="1" x14ac:dyDescent="0.25">
      <c r="A3423" s="176" t="s">
        <v>6510</v>
      </c>
      <c r="B3423" s="177" t="s">
        <v>6511</v>
      </c>
      <c r="C3423" s="176" t="s">
        <v>605</v>
      </c>
      <c r="D3423" s="183">
        <v>14721.36</v>
      </c>
      <c r="E3423" s="179"/>
    </row>
    <row r="3424" spans="1:5" ht="48.75" customHeight="1" x14ac:dyDescent="0.25">
      <c r="A3424" s="176" t="s">
        <v>6512</v>
      </c>
      <c r="B3424" s="177" t="s">
        <v>6513</v>
      </c>
      <c r="C3424" s="176" t="s">
        <v>44</v>
      </c>
      <c r="D3424" s="182">
        <v>7788.69</v>
      </c>
      <c r="E3424" s="179"/>
    </row>
    <row r="3425" spans="1:5" ht="48.75" customHeight="1" x14ac:dyDescent="0.25">
      <c r="A3425" s="176" t="s">
        <v>6514</v>
      </c>
      <c r="B3425" s="177" t="s">
        <v>6515</v>
      </c>
      <c r="C3425" s="176" t="s">
        <v>605</v>
      </c>
      <c r="D3425" s="183">
        <v>19613.11</v>
      </c>
      <c r="E3425" s="179"/>
    </row>
    <row r="3426" spans="1:5" ht="48.75" customHeight="1" x14ac:dyDescent="0.25">
      <c r="A3426" s="176" t="s">
        <v>6516</v>
      </c>
      <c r="B3426" s="177" t="s">
        <v>6517</v>
      </c>
      <c r="C3426" s="176" t="s">
        <v>44</v>
      </c>
      <c r="D3426" s="182">
        <v>8617.6200000000008</v>
      </c>
      <c r="E3426" s="179"/>
    </row>
    <row r="3427" spans="1:5" ht="48.75" customHeight="1" x14ac:dyDescent="0.25">
      <c r="A3427" s="176" t="s">
        <v>6518</v>
      </c>
      <c r="B3427" s="177" t="s">
        <v>6519</v>
      </c>
      <c r="C3427" s="176" t="s">
        <v>605</v>
      </c>
      <c r="D3427" s="183">
        <v>25766.240000000002</v>
      </c>
      <c r="E3427" s="179"/>
    </row>
    <row r="3428" spans="1:5" ht="48.75" customHeight="1" x14ac:dyDescent="0.25">
      <c r="A3428" s="176" t="s">
        <v>6520</v>
      </c>
      <c r="B3428" s="177" t="s">
        <v>6521</v>
      </c>
      <c r="C3428" s="176" t="s">
        <v>44</v>
      </c>
      <c r="D3428" s="182">
        <v>9641.1200000000008</v>
      </c>
      <c r="E3428" s="179"/>
    </row>
    <row r="3429" spans="1:5" ht="48.75" customHeight="1" x14ac:dyDescent="0.25">
      <c r="A3429" s="176" t="s">
        <v>6522</v>
      </c>
      <c r="B3429" s="177" t="s">
        <v>6523</v>
      </c>
      <c r="C3429" s="176" t="s">
        <v>605</v>
      </c>
      <c r="D3429" s="183">
        <v>11475.93</v>
      </c>
      <c r="E3429" s="179"/>
    </row>
    <row r="3430" spans="1:5" ht="36.6" customHeight="1" x14ac:dyDescent="0.25">
      <c r="A3430" s="176" t="s">
        <v>6524</v>
      </c>
      <c r="B3430" s="177" t="s">
        <v>6525</v>
      </c>
      <c r="C3430" s="176" t="s">
        <v>44</v>
      </c>
      <c r="D3430" s="180">
        <v>268.37</v>
      </c>
      <c r="E3430" s="179"/>
    </row>
    <row r="3431" spans="1:5" ht="36.6" customHeight="1" x14ac:dyDescent="0.25">
      <c r="A3431" s="176" t="s">
        <v>6526</v>
      </c>
      <c r="B3431" s="177" t="s">
        <v>6527</v>
      </c>
      <c r="C3431" s="176" t="s">
        <v>44</v>
      </c>
      <c r="D3431" s="180">
        <v>434.76</v>
      </c>
      <c r="E3431" s="179"/>
    </row>
    <row r="3432" spans="1:5" ht="36.6" customHeight="1" x14ac:dyDescent="0.25">
      <c r="A3432" s="176" t="s">
        <v>6528</v>
      </c>
      <c r="B3432" s="177" t="s">
        <v>6529</v>
      </c>
      <c r="C3432" s="176" t="s">
        <v>44</v>
      </c>
      <c r="D3432" s="180">
        <v>736.88</v>
      </c>
      <c r="E3432" s="179"/>
    </row>
    <row r="3433" spans="1:5" ht="36.6" customHeight="1" x14ac:dyDescent="0.25">
      <c r="A3433" s="176" t="s">
        <v>6530</v>
      </c>
      <c r="B3433" s="177" t="s">
        <v>6531</v>
      </c>
      <c r="C3433" s="176" t="s">
        <v>44</v>
      </c>
      <c r="D3433" s="182">
        <v>1045.8499999999999</v>
      </c>
      <c r="E3433" s="179"/>
    </row>
    <row r="3434" spans="1:5" ht="36.6" customHeight="1" x14ac:dyDescent="0.25">
      <c r="A3434" s="176" t="s">
        <v>6532</v>
      </c>
      <c r="B3434" s="177" t="s">
        <v>6533</v>
      </c>
      <c r="C3434" s="176" t="s">
        <v>44</v>
      </c>
      <c r="D3434" s="182">
        <v>1444.26</v>
      </c>
      <c r="E3434" s="179"/>
    </row>
    <row r="3435" spans="1:5" ht="36.6" customHeight="1" x14ac:dyDescent="0.25">
      <c r="A3435" s="176" t="s">
        <v>6534</v>
      </c>
      <c r="B3435" s="177" t="s">
        <v>6535</v>
      </c>
      <c r="C3435" s="176" t="s">
        <v>44</v>
      </c>
      <c r="D3435" s="182">
        <v>2103.9699999999998</v>
      </c>
      <c r="E3435" s="179"/>
    </row>
    <row r="3436" spans="1:5" ht="36.6" customHeight="1" x14ac:dyDescent="0.25">
      <c r="A3436" s="176" t="s">
        <v>6536</v>
      </c>
      <c r="B3436" s="177" t="s">
        <v>6537</v>
      </c>
      <c r="C3436" s="176" t="s">
        <v>605</v>
      </c>
      <c r="D3436" s="180">
        <v>387.22</v>
      </c>
      <c r="E3436" s="179"/>
    </row>
    <row r="3437" spans="1:5" ht="36.6" customHeight="1" x14ac:dyDescent="0.25">
      <c r="A3437" s="176" t="s">
        <v>6538</v>
      </c>
      <c r="B3437" s="177" t="s">
        <v>6539</v>
      </c>
      <c r="C3437" s="176" t="s">
        <v>605</v>
      </c>
      <c r="D3437" s="182">
        <v>1058.08</v>
      </c>
      <c r="E3437" s="179"/>
    </row>
    <row r="3438" spans="1:5" ht="36.6" customHeight="1" x14ac:dyDescent="0.25">
      <c r="A3438" s="176" t="s">
        <v>6540</v>
      </c>
      <c r="B3438" s="177" t="s">
        <v>6541</v>
      </c>
      <c r="C3438" s="176" t="s">
        <v>605</v>
      </c>
      <c r="D3438" s="182">
        <v>1800.49</v>
      </c>
      <c r="E3438" s="179"/>
    </row>
    <row r="3439" spans="1:5" ht="36.6" customHeight="1" x14ac:dyDescent="0.25">
      <c r="A3439" s="176" t="s">
        <v>6542</v>
      </c>
      <c r="B3439" s="177" t="s">
        <v>6543</v>
      </c>
      <c r="C3439" s="176" t="s">
        <v>605</v>
      </c>
      <c r="D3439" s="182">
        <v>2820.43</v>
      </c>
      <c r="E3439" s="179"/>
    </row>
    <row r="3440" spans="1:5" ht="36.6" customHeight="1" x14ac:dyDescent="0.25">
      <c r="A3440" s="176" t="s">
        <v>6544</v>
      </c>
      <c r="B3440" s="177" t="s">
        <v>6545</v>
      </c>
      <c r="C3440" s="176" t="s">
        <v>605</v>
      </c>
      <c r="D3440" s="182">
        <v>4135.1499999999996</v>
      </c>
      <c r="E3440" s="179"/>
    </row>
    <row r="3441" spans="1:5" ht="36.6" customHeight="1" x14ac:dyDescent="0.25">
      <c r="A3441" s="176" t="s">
        <v>6546</v>
      </c>
      <c r="B3441" s="177" t="s">
        <v>6547</v>
      </c>
      <c r="C3441" s="176" t="s">
        <v>605</v>
      </c>
      <c r="D3441" s="182">
        <v>7626.6</v>
      </c>
      <c r="E3441" s="179"/>
    </row>
    <row r="3442" spans="1:5" ht="36.6" customHeight="1" x14ac:dyDescent="0.25">
      <c r="A3442" s="176" t="s">
        <v>6548</v>
      </c>
      <c r="B3442" s="177" t="s">
        <v>6549</v>
      </c>
      <c r="C3442" s="176" t="s">
        <v>44</v>
      </c>
      <c r="D3442" s="180">
        <v>261.5</v>
      </c>
      <c r="E3442" s="179"/>
    </row>
    <row r="3443" spans="1:5" ht="36.6" customHeight="1" x14ac:dyDescent="0.25">
      <c r="A3443" s="176" t="s">
        <v>6550</v>
      </c>
      <c r="B3443" s="177" t="s">
        <v>6551</v>
      </c>
      <c r="C3443" s="176" t="s">
        <v>44</v>
      </c>
      <c r="D3443" s="180">
        <v>465.67</v>
      </c>
      <c r="E3443" s="179"/>
    </row>
    <row r="3444" spans="1:5" ht="36.6" customHeight="1" x14ac:dyDescent="0.25">
      <c r="A3444" s="176" t="s">
        <v>6552</v>
      </c>
      <c r="B3444" s="177" t="s">
        <v>6553</v>
      </c>
      <c r="C3444" s="176" t="s">
        <v>44</v>
      </c>
      <c r="D3444" s="180">
        <v>747.67</v>
      </c>
      <c r="E3444" s="179"/>
    </row>
    <row r="3445" spans="1:5" ht="36.6" customHeight="1" x14ac:dyDescent="0.25">
      <c r="A3445" s="176" t="s">
        <v>6554</v>
      </c>
      <c r="B3445" s="177" t="s">
        <v>6555</v>
      </c>
      <c r="C3445" s="176" t="s">
        <v>44</v>
      </c>
      <c r="D3445" s="182">
        <v>1000.72</v>
      </c>
      <c r="E3445" s="179"/>
    </row>
    <row r="3446" spans="1:5" ht="36.6" customHeight="1" x14ac:dyDescent="0.25">
      <c r="A3446" s="176" t="s">
        <v>6556</v>
      </c>
      <c r="B3446" s="177" t="s">
        <v>6557</v>
      </c>
      <c r="C3446" s="176" t="s">
        <v>44</v>
      </c>
      <c r="D3446" s="182">
        <v>1390.3</v>
      </c>
      <c r="E3446" s="179"/>
    </row>
    <row r="3447" spans="1:5" ht="36.6" customHeight="1" x14ac:dyDescent="0.25">
      <c r="A3447" s="176" t="s">
        <v>6558</v>
      </c>
      <c r="B3447" s="177" t="s">
        <v>6559</v>
      </c>
      <c r="C3447" s="176" t="s">
        <v>44</v>
      </c>
      <c r="D3447" s="182">
        <v>2035.29</v>
      </c>
      <c r="E3447" s="179"/>
    </row>
    <row r="3448" spans="1:5" ht="36.6" customHeight="1" x14ac:dyDescent="0.25">
      <c r="A3448" s="176" t="s">
        <v>6560</v>
      </c>
      <c r="B3448" s="177" t="s">
        <v>6561</v>
      </c>
      <c r="C3448" s="176" t="s">
        <v>44</v>
      </c>
      <c r="D3448" s="180">
        <v>536.30999999999995</v>
      </c>
      <c r="E3448" s="179"/>
    </row>
    <row r="3449" spans="1:5" ht="36.6" customHeight="1" x14ac:dyDescent="0.25">
      <c r="A3449" s="176" t="s">
        <v>6562</v>
      </c>
      <c r="B3449" s="177" t="s">
        <v>6563</v>
      </c>
      <c r="C3449" s="176" t="s">
        <v>44</v>
      </c>
      <c r="D3449" s="180">
        <v>905.05</v>
      </c>
      <c r="E3449" s="179"/>
    </row>
    <row r="3450" spans="1:5" ht="36.6" customHeight="1" x14ac:dyDescent="0.25">
      <c r="A3450" s="176" t="s">
        <v>6564</v>
      </c>
      <c r="B3450" s="177" t="s">
        <v>6565</v>
      </c>
      <c r="C3450" s="176" t="s">
        <v>44</v>
      </c>
      <c r="D3450" s="182">
        <v>1183.22</v>
      </c>
      <c r="E3450" s="179"/>
    </row>
    <row r="3451" spans="1:5" ht="36.6" customHeight="1" x14ac:dyDescent="0.25">
      <c r="A3451" s="176" t="s">
        <v>6566</v>
      </c>
      <c r="B3451" s="177" t="s">
        <v>6567</v>
      </c>
      <c r="C3451" s="176" t="s">
        <v>44</v>
      </c>
      <c r="D3451" s="182">
        <v>1724.69</v>
      </c>
      <c r="E3451" s="179"/>
    </row>
    <row r="3452" spans="1:5" ht="36.6" customHeight="1" x14ac:dyDescent="0.25">
      <c r="A3452" s="176" t="s">
        <v>6568</v>
      </c>
      <c r="B3452" s="177" t="s">
        <v>6569</v>
      </c>
      <c r="C3452" s="176" t="s">
        <v>44</v>
      </c>
      <c r="D3452" s="182">
        <v>2590.63</v>
      </c>
      <c r="E3452" s="179"/>
    </row>
    <row r="3453" spans="1:5" ht="48.75" customHeight="1" x14ac:dyDescent="0.25">
      <c r="A3453" s="176" t="s">
        <v>6570</v>
      </c>
      <c r="B3453" s="177" t="s">
        <v>6571</v>
      </c>
      <c r="C3453" s="176" t="s">
        <v>605</v>
      </c>
      <c r="D3453" s="182">
        <v>4438.95</v>
      </c>
      <c r="E3453" s="179"/>
    </row>
    <row r="3454" spans="1:5" ht="48.75" customHeight="1" x14ac:dyDescent="0.25">
      <c r="A3454" s="176" t="s">
        <v>6572</v>
      </c>
      <c r="B3454" s="177" t="s">
        <v>6573</v>
      </c>
      <c r="C3454" s="176" t="s">
        <v>44</v>
      </c>
      <c r="D3454" s="182">
        <v>8778.18</v>
      </c>
      <c r="E3454" s="179"/>
    </row>
    <row r="3455" spans="1:5" ht="48.75" customHeight="1" x14ac:dyDescent="0.25">
      <c r="A3455" s="176" t="s">
        <v>6574</v>
      </c>
      <c r="B3455" s="177" t="s">
        <v>6575</v>
      </c>
      <c r="C3455" s="176" t="s">
        <v>605</v>
      </c>
      <c r="D3455" s="183">
        <v>24563.25</v>
      </c>
      <c r="E3455" s="179"/>
    </row>
    <row r="3456" spans="1:5" ht="48.75" customHeight="1" x14ac:dyDescent="0.25">
      <c r="A3456" s="176" t="s">
        <v>6576</v>
      </c>
      <c r="B3456" s="177" t="s">
        <v>6577</v>
      </c>
      <c r="C3456" s="176" t="s">
        <v>44</v>
      </c>
      <c r="D3456" s="183">
        <v>24426.84</v>
      </c>
      <c r="E3456" s="179"/>
    </row>
    <row r="3457" spans="1:5" ht="48.75" customHeight="1" x14ac:dyDescent="0.25">
      <c r="A3457" s="176" t="s">
        <v>6578</v>
      </c>
      <c r="B3457" s="177" t="s">
        <v>6579</v>
      </c>
      <c r="C3457" s="176" t="s">
        <v>605</v>
      </c>
      <c r="D3457" s="182">
        <v>5859.67</v>
      </c>
      <c r="E3457" s="179"/>
    </row>
    <row r="3458" spans="1:5" ht="48.75" customHeight="1" x14ac:dyDescent="0.25">
      <c r="A3458" s="176" t="s">
        <v>6580</v>
      </c>
      <c r="B3458" s="177" t="s">
        <v>6581</v>
      </c>
      <c r="C3458" s="176" t="s">
        <v>44</v>
      </c>
      <c r="D3458" s="182">
        <v>8137.58</v>
      </c>
      <c r="E3458" s="179"/>
    </row>
    <row r="3459" spans="1:5" ht="48.75" customHeight="1" x14ac:dyDescent="0.25">
      <c r="A3459" s="176" t="s">
        <v>6582</v>
      </c>
      <c r="B3459" s="177" t="s">
        <v>6583</v>
      </c>
      <c r="C3459" s="176" t="s">
        <v>605</v>
      </c>
      <c r="D3459" s="182">
        <v>4006.97</v>
      </c>
      <c r="E3459" s="179"/>
    </row>
    <row r="3460" spans="1:5" ht="48.75" customHeight="1" x14ac:dyDescent="0.25">
      <c r="A3460" s="176" t="s">
        <v>6584</v>
      </c>
      <c r="B3460" s="177" t="s">
        <v>6585</v>
      </c>
      <c r="C3460" s="176" t="s">
        <v>44</v>
      </c>
      <c r="D3460" s="182">
        <v>9071.6299999999992</v>
      </c>
      <c r="E3460" s="179"/>
    </row>
    <row r="3461" spans="1:5" ht="48.75" customHeight="1" x14ac:dyDescent="0.25">
      <c r="A3461" s="176" t="s">
        <v>6586</v>
      </c>
      <c r="B3461" s="177" t="s">
        <v>6587</v>
      </c>
      <c r="C3461" s="176" t="s">
        <v>605</v>
      </c>
      <c r="D3461" s="182">
        <v>9408.06</v>
      </c>
      <c r="E3461" s="179"/>
    </row>
    <row r="3462" spans="1:5" ht="48.75" customHeight="1" x14ac:dyDescent="0.25">
      <c r="A3462" s="176" t="s">
        <v>6588</v>
      </c>
      <c r="B3462" s="177" t="s">
        <v>6589</v>
      </c>
      <c r="C3462" s="176" t="s">
        <v>44</v>
      </c>
      <c r="D3462" s="183">
        <v>11356.48</v>
      </c>
      <c r="E3462" s="179"/>
    </row>
    <row r="3463" spans="1:5" ht="48.75" customHeight="1" x14ac:dyDescent="0.25">
      <c r="A3463" s="176" t="s">
        <v>6590</v>
      </c>
      <c r="B3463" s="177" t="s">
        <v>6591</v>
      </c>
      <c r="C3463" s="176" t="s">
        <v>605</v>
      </c>
      <c r="D3463" s="183">
        <v>10027.18</v>
      </c>
      <c r="E3463" s="179"/>
    </row>
    <row r="3464" spans="1:5" ht="48.75" customHeight="1" x14ac:dyDescent="0.25">
      <c r="A3464" s="176" t="s">
        <v>6592</v>
      </c>
      <c r="B3464" s="177" t="s">
        <v>6593</v>
      </c>
      <c r="C3464" s="176" t="s">
        <v>44</v>
      </c>
      <c r="D3464" s="183">
        <v>13582.96</v>
      </c>
      <c r="E3464" s="179"/>
    </row>
    <row r="3465" spans="1:5" ht="48.75" customHeight="1" x14ac:dyDescent="0.25">
      <c r="A3465" s="176" t="s">
        <v>6594</v>
      </c>
      <c r="B3465" s="177" t="s">
        <v>6595</v>
      </c>
      <c r="C3465" s="176" t="s">
        <v>605</v>
      </c>
      <c r="D3465" s="183">
        <v>13926.05</v>
      </c>
      <c r="E3465" s="179"/>
    </row>
    <row r="3466" spans="1:5" ht="48.75" customHeight="1" x14ac:dyDescent="0.25">
      <c r="A3466" s="176" t="s">
        <v>6596</v>
      </c>
      <c r="B3466" s="177" t="s">
        <v>6597</v>
      </c>
      <c r="C3466" s="176" t="s">
        <v>44</v>
      </c>
      <c r="D3466" s="183">
        <v>14848.96</v>
      </c>
      <c r="E3466" s="179"/>
    </row>
    <row r="3467" spans="1:5" ht="48.75" customHeight="1" x14ac:dyDescent="0.25">
      <c r="A3467" s="176" t="s">
        <v>6598</v>
      </c>
      <c r="B3467" s="177" t="s">
        <v>6599</v>
      </c>
      <c r="C3467" s="176" t="s">
        <v>605</v>
      </c>
      <c r="D3467" s="183">
        <v>18676.13</v>
      </c>
      <c r="E3467" s="179"/>
    </row>
    <row r="3468" spans="1:5" ht="48.75" customHeight="1" x14ac:dyDescent="0.25">
      <c r="A3468" s="176" t="s">
        <v>6600</v>
      </c>
      <c r="B3468" s="177" t="s">
        <v>6601</v>
      </c>
      <c r="C3468" s="176" t="s">
        <v>44</v>
      </c>
      <c r="D3468" s="183">
        <v>16300.49</v>
      </c>
      <c r="E3468" s="179"/>
    </row>
    <row r="3469" spans="1:5" ht="48.75" customHeight="1" x14ac:dyDescent="0.25">
      <c r="A3469" s="176" t="s">
        <v>6602</v>
      </c>
      <c r="B3469" s="177" t="s">
        <v>6603</v>
      </c>
      <c r="C3469" s="176" t="s">
        <v>44</v>
      </c>
      <c r="D3469" s="183">
        <v>12444.91</v>
      </c>
      <c r="E3469" s="179"/>
    </row>
    <row r="3470" spans="1:5" ht="48.75" customHeight="1" x14ac:dyDescent="0.25">
      <c r="A3470" s="176" t="s">
        <v>6604</v>
      </c>
      <c r="B3470" s="177" t="s">
        <v>6605</v>
      </c>
      <c r="C3470" s="176" t="s">
        <v>605</v>
      </c>
      <c r="D3470" s="183">
        <v>19613.11</v>
      </c>
      <c r="E3470" s="179"/>
    </row>
    <row r="3471" spans="1:5" ht="48.75" customHeight="1" x14ac:dyDescent="0.25">
      <c r="A3471" s="176" t="s">
        <v>6606</v>
      </c>
      <c r="B3471" s="177" t="s">
        <v>6607</v>
      </c>
      <c r="C3471" s="176" t="s">
        <v>44</v>
      </c>
      <c r="D3471" s="183">
        <v>18783.3</v>
      </c>
      <c r="E3471" s="179"/>
    </row>
    <row r="3472" spans="1:5" ht="48.75" customHeight="1" x14ac:dyDescent="0.25">
      <c r="A3472" s="176" t="s">
        <v>6608</v>
      </c>
      <c r="B3472" s="177" t="s">
        <v>6609</v>
      </c>
      <c r="C3472" s="176" t="s">
        <v>44</v>
      </c>
      <c r="D3472" s="183">
        <v>24090.27</v>
      </c>
      <c r="E3472" s="179"/>
    </row>
    <row r="3473" spans="1:5" ht="48.75" customHeight="1" x14ac:dyDescent="0.25">
      <c r="A3473" s="176" t="s">
        <v>6610</v>
      </c>
      <c r="B3473" s="177" t="s">
        <v>6611</v>
      </c>
      <c r="C3473" s="176" t="s">
        <v>605</v>
      </c>
      <c r="D3473" s="183">
        <v>26506.42</v>
      </c>
      <c r="E3473" s="179"/>
    </row>
    <row r="3474" spans="1:5" ht="48.75" customHeight="1" x14ac:dyDescent="0.25">
      <c r="A3474" s="176" t="s">
        <v>6612</v>
      </c>
      <c r="B3474" s="177" t="s">
        <v>6613</v>
      </c>
      <c r="C3474" s="176" t="s">
        <v>605</v>
      </c>
      <c r="D3474" s="182">
        <v>6884.57</v>
      </c>
      <c r="E3474" s="179"/>
    </row>
    <row r="3475" spans="1:5" ht="48.75" customHeight="1" x14ac:dyDescent="0.25">
      <c r="A3475" s="176" t="s">
        <v>6614</v>
      </c>
      <c r="B3475" s="177" t="s">
        <v>6615</v>
      </c>
      <c r="C3475" s="176" t="s">
        <v>605</v>
      </c>
      <c r="D3475" s="183">
        <v>13777.87</v>
      </c>
      <c r="E3475" s="179"/>
    </row>
    <row r="3476" spans="1:5" ht="48.75" customHeight="1" x14ac:dyDescent="0.25">
      <c r="A3476" s="176" t="s">
        <v>6616</v>
      </c>
      <c r="B3476" s="177" t="s">
        <v>6617</v>
      </c>
      <c r="C3476" s="176" t="s">
        <v>44</v>
      </c>
      <c r="D3476" s="183">
        <v>21142.01</v>
      </c>
      <c r="E3476" s="179"/>
    </row>
    <row r="3477" spans="1:5" ht="36.6" customHeight="1" x14ac:dyDescent="0.25">
      <c r="A3477" s="176" t="s">
        <v>6618</v>
      </c>
      <c r="B3477" s="177" t="s">
        <v>6619</v>
      </c>
      <c r="C3477" s="176" t="s">
        <v>44</v>
      </c>
      <c r="D3477" s="182">
        <v>1222.99</v>
      </c>
      <c r="E3477" s="179"/>
    </row>
    <row r="3478" spans="1:5" ht="36.6" customHeight="1" x14ac:dyDescent="0.25">
      <c r="A3478" s="176" t="s">
        <v>6620</v>
      </c>
      <c r="B3478" s="177" t="s">
        <v>6621</v>
      </c>
      <c r="C3478" s="176" t="s">
        <v>44</v>
      </c>
      <c r="D3478" s="182">
        <v>2104.94</v>
      </c>
      <c r="E3478" s="179"/>
    </row>
    <row r="3479" spans="1:5" ht="36.6" customHeight="1" x14ac:dyDescent="0.25">
      <c r="A3479" s="176" t="s">
        <v>6622</v>
      </c>
      <c r="B3479" s="177" t="s">
        <v>6623</v>
      </c>
      <c r="C3479" s="176" t="s">
        <v>44</v>
      </c>
      <c r="D3479" s="182">
        <v>3002.63</v>
      </c>
      <c r="E3479" s="179"/>
    </row>
    <row r="3480" spans="1:5" ht="36.6" customHeight="1" x14ac:dyDescent="0.25">
      <c r="A3480" s="176" t="s">
        <v>6624</v>
      </c>
      <c r="B3480" s="177" t="s">
        <v>6625</v>
      </c>
      <c r="C3480" s="176" t="s">
        <v>44</v>
      </c>
      <c r="D3480" s="182">
        <v>4170.4399999999996</v>
      </c>
      <c r="E3480" s="179"/>
    </row>
    <row r="3481" spans="1:5" ht="36.6" customHeight="1" x14ac:dyDescent="0.25">
      <c r="A3481" s="176" t="s">
        <v>6626</v>
      </c>
      <c r="B3481" s="177" t="s">
        <v>6627</v>
      </c>
      <c r="C3481" s="176" t="s">
        <v>44</v>
      </c>
      <c r="D3481" s="182">
        <v>6107.84</v>
      </c>
      <c r="E3481" s="179"/>
    </row>
    <row r="3482" spans="1:5" ht="36.6" customHeight="1" x14ac:dyDescent="0.25">
      <c r="A3482" s="176" t="s">
        <v>6628</v>
      </c>
      <c r="B3482" s="177" t="s">
        <v>6629</v>
      </c>
      <c r="C3482" s="176" t="s">
        <v>605</v>
      </c>
      <c r="D3482" s="182">
        <v>2073.4899999999998</v>
      </c>
      <c r="E3482" s="179"/>
    </row>
    <row r="3483" spans="1:5" ht="36.6" customHeight="1" x14ac:dyDescent="0.25">
      <c r="A3483" s="176" t="s">
        <v>6630</v>
      </c>
      <c r="B3483" s="177" t="s">
        <v>6631</v>
      </c>
      <c r="C3483" s="176" t="s">
        <v>605</v>
      </c>
      <c r="D3483" s="182">
        <v>3368.29</v>
      </c>
      <c r="E3483" s="179"/>
    </row>
    <row r="3484" spans="1:5" ht="36.6" customHeight="1" x14ac:dyDescent="0.25">
      <c r="A3484" s="176" t="s">
        <v>6632</v>
      </c>
      <c r="B3484" s="177" t="s">
        <v>6633</v>
      </c>
      <c r="C3484" s="176" t="s">
        <v>605</v>
      </c>
      <c r="D3484" s="182">
        <v>5086.37</v>
      </c>
      <c r="E3484" s="179"/>
    </row>
    <row r="3485" spans="1:5" ht="36.6" customHeight="1" x14ac:dyDescent="0.25">
      <c r="A3485" s="176" t="s">
        <v>6634</v>
      </c>
      <c r="B3485" s="177" t="s">
        <v>6635</v>
      </c>
      <c r="C3485" s="176" t="s">
        <v>605</v>
      </c>
      <c r="D3485" s="182">
        <v>7488.01</v>
      </c>
      <c r="E3485" s="179"/>
    </row>
    <row r="3486" spans="1:5" ht="36.6" customHeight="1" x14ac:dyDescent="0.25">
      <c r="A3486" s="176" t="s">
        <v>6636</v>
      </c>
      <c r="B3486" s="177" t="s">
        <v>6637</v>
      </c>
      <c r="C3486" s="176" t="s">
        <v>605</v>
      </c>
      <c r="D3486" s="183">
        <v>13358.35</v>
      </c>
      <c r="E3486" s="179"/>
    </row>
    <row r="3487" spans="1:5" ht="36.6" customHeight="1" x14ac:dyDescent="0.25">
      <c r="A3487" s="176" t="s">
        <v>6638</v>
      </c>
      <c r="B3487" s="177" t="s">
        <v>6639</v>
      </c>
      <c r="C3487" s="176" t="s">
        <v>44</v>
      </c>
      <c r="D3487" s="182">
        <v>1315.72</v>
      </c>
      <c r="E3487" s="179"/>
    </row>
    <row r="3488" spans="1:5" ht="36.6" customHeight="1" x14ac:dyDescent="0.25">
      <c r="A3488" s="176" t="s">
        <v>6640</v>
      </c>
      <c r="B3488" s="177" t="s">
        <v>6641</v>
      </c>
      <c r="C3488" s="176" t="s">
        <v>44</v>
      </c>
      <c r="D3488" s="182">
        <v>2137.31</v>
      </c>
      <c r="E3488" s="179"/>
    </row>
    <row r="3489" spans="1:5" ht="36.6" customHeight="1" x14ac:dyDescent="0.25">
      <c r="A3489" s="176" t="s">
        <v>6642</v>
      </c>
      <c r="B3489" s="177" t="s">
        <v>6643</v>
      </c>
      <c r="C3489" s="176" t="s">
        <v>44</v>
      </c>
      <c r="D3489" s="182">
        <v>2867.24</v>
      </c>
      <c r="E3489" s="179"/>
    </row>
    <row r="3490" spans="1:5" ht="36.6" customHeight="1" x14ac:dyDescent="0.25">
      <c r="A3490" s="176" t="s">
        <v>6644</v>
      </c>
      <c r="B3490" s="177" t="s">
        <v>6645</v>
      </c>
      <c r="C3490" s="176" t="s">
        <v>44</v>
      </c>
      <c r="D3490" s="182">
        <v>4008.21</v>
      </c>
      <c r="E3490" s="179"/>
    </row>
    <row r="3491" spans="1:5" ht="36.6" customHeight="1" x14ac:dyDescent="0.25">
      <c r="A3491" s="176" t="s">
        <v>6646</v>
      </c>
      <c r="B3491" s="177" t="s">
        <v>6647</v>
      </c>
      <c r="C3491" s="176" t="s">
        <v>44</v>
      </c>
      <c r="D3491" s="182">
        <v>5901.8</v>
      </c>
      <c r="E3491" s="179"/>
    </row>
    <row r="3492" spans="1:5" ht="36.6" customHeight="1" x14ac:dyDescent="0.25">
      <c r="A3492" s="176" t="s">
        <v>6648</v>
      </c>
      <c r="B3492" s="177" t="s">
        <v>6649</v>
      </c>
      <c r="C3492" s="176" t="s">
        <v>44</v>
      </c>
      <c r="D3492" s="182">
        <v>2609.4499999999998</v>
      </c>
      <c r="E3492" s="179"/>
    </row>
    <row r="3493" spans="1:5" ht="36.6" customHeight="1" x14ac:dyDescent="0.25">
      <c r="A3493" s="176" t="s">
        <v>6650</v>
      </c>
      <c r="B3493" s="177" t="s">
        <v>6651</v>
      </c>
      <c r="C3493" s="176" t="s">
        <v>44</v>
      </c>
      <c r="D3493" s="182">
        <v>3414.74</v>
      </c>
      <c r="E3493" s="179"/>
    </row>
    <row r="3494" spans="1:5" ht="36.6" customHeight="1" x14ac:dyDescent="0.25">
      <c r="A3494" s="176" t="s">
        <v>6652</v>
      </c>
      <c r="B3494" s="177" t="s">
        <v>6653</v>
      </c>
      <c r="C3494" s="176" t="s">
        <v>44</v>
      </c>
      <c r="D3494" s="182">
        <v>5011.7299999999996</v>
      </c>
      <c r="E3494" s="179"/>
    </row>
    <row r="3495" spans="1:5" ht="36.6" customHeight="1" x14ac:dyDescent="0.25">
      <c r="A3495" s="176" t="s">
        <v>6654</v>
      </c>
      <c r="B3495" s="177" t="s">
        <v>6655</v>
      </c>
      <c r="C3495" s="176" t="s">
        <v>44</v>
      </c>
      <c r="D3495" s="182">
        <v>7567.82</v>
      </c>
      <c r="E3495" s="179"/>
    </row>
    <row r="3496" spans="1:5" ht="24.4" customHeight="1" x14ac:dyDescent="0.25">
      <c r="A3496" s="176" t="s">
        <v>6656</v>
      </c>
      <c r="B3496" s="177" t="s">
        <v>6657</v>
      </c>
      <c r="C3496" s="176" t="s">
        <v>52</v>
      </c>
      <c r="D3496" s="181">
        <v>70.7</v>
      </c>
      <c r="E3496" s="179"/>
    </row>
    <row r="3497" spans="1:5" ht="36.6" customHeight="1" x14ac:dyDescent="0.25">
      <c r="A3497" s="176" t="s">
        <v>6658</v>
      </c>
      <c r="B3497" s="177" t="s">
        <v>6659</v>
      </c>
      <c r="C3497" s="176" t="s">
        <v>52</v>
      </c>
      <c r="D3497" s="181">
        <v>99.59</v>
      </c>
      <c r="E3497" s="179"/>
    </row>
    <row r="3498" spans="1:5" ht="36.6" customHeight="1" x14ac:dyDescent="0.25">
      <c r="A3498" s="176" t="s">
        <v>6660</v>
      </c>
      <c r="B3498" s="177" t="s">
        <v>6661</v>
      </c>
      <c r="C3498" s="176" t="s">
        <v>44</v>
      </c>
      <c r="D3498" s="178">
        <v>6.79</v>
      </c>
      <c r="E3498" s="179"/>
    </row>
    <row r="3499" spans="1:5" ht="36.6" customHeight="1" x14ac:dyDescent="0.25">
      <c r="A3499" s="176" t="s">
        <v>6662</v>
      </c>
      <c r="B3499" s="177" t="s">
        <v>6663</v>
      </c>
      <c r="C3499" s="176" t="s">
        <v>52</v>
      </c>
      <c r="D3499" s="180">
        <v>122.66</v>
      </c>
      <c r="E3499" s="179"/>
    </row>
    <row r="3500" spans="1:5" ht="36.6" customHeight="1" x14ac:dyDescent="0.25">
      <c r="A3500" s="176" t="s">
        <v>6664</v>
      </c>
      <c r="B3500" s="177" t="s">
        <v>6665</v>
      </c>
      <c r="C3500" s="176" t="s">
        <v>52</v>
      </c>
      <c r="D3500" s="180">
        <v>109.16</v>
      </c>
      <c r="E3500" s="179"/>
    </row>
    <row r="3501" spans="1:5" ht="36.6" customHeight="1" x14ac:dyDescent="0.25">
      <c r="A3501" s="176" t="s">
        <v>6666</v>
      </c>
      <c r="B3501" s="177" t="s">
        <v>6667</v>
      </c>
      <c r="C3501" s="176" t="s">
        <v>44</v>
      </c>
      <c r="D3501" s="181">
        <v>14.18</v>
      </c>
      <c r="E3501" s="179"/>
    </row>
    <row r="3502" spans="1:5" ht="36.6" customHeight="1" x14ac:dyDescent="0.25">
      <c r="A3502" s="176" t="s">
        <v>6668</v>
      </c>
      <c r="B3502" s="177" t="s">
        <v>6669</v>
      </c>
      <c r="C3502" s="176" t="s">
        <v>44</v>
      </c>
      <c r="D3502" s="181">
        <v>15.3</v>
      </c>
      <c r="E3502" s="179"/>
    </row>
    <row r="3503" spans="1:5" ht="48.75" customHeight="1" x14ac:dyDescent="0.25">
      <c r="A3503" s="176" t="s">
        <v>6670</v>
      </c>
      <c r="B3503" s="177" t="s">
        <v>6671</v>
      </c>
      <c r="C3503" s="176" t="s">
        <v>44</v>
      </c>
      <c r="D3503" s="181">
        <v>78.319999999999993</v>
      </c>
      <c r="E3503" s="179"/>
    </row>
    <row r="3504" spans="1:5" ht="48.75" customHeight="1" x14ac:dyDescent="0.25">
      <c r="A3504" s="176" t="s">
        <v>6672</v>
      </c>
      <c r="B3504" s="177" t="s">
        <v>6673</v>
      </c>
      <c r="C3504" s="176" t="s">
        <v>44</v>
      </c>
      <c r="D3504" s="181">
        <v>88.06</v>
      </c>
      <c r="E3504" s="179"/>
    </row>
    <row r="3505" spans="1:5" ht="48.75" customHeight="1" x14ac:dyDescent="0.25">
      <c r="A3505" s="176" t="s">
        <v>6674</v>
      </c>
      <c r="B3505" s="177" t="s">
        <v>6675</v>
      </c>
      <c r="C3505" s="176" t="s">
        <v>44</v>
      </c>
      <c r="D3505" s="181">
        <v>95.56</v>
      </c>
      <c r="E3505" s="179"/>
    </row>
    <row r="3506" spans="1:5" ht="48.75" customHeight="1" x14ac:dyDescent="0.25">
      <c r="A3506" s="176" t="s">
        <v>6676</v>
      </c>
      <c r="B3506" s="177" t="s">
        <v>6677</v>
      </c>
      <c r="C3506" s="176" t="s">
        <v>44</v>
      </c>
      <c r="D3506" s="180">
        <v>135.11000000000001</v>
      </c>
      <c r="E3506" s="179"/>
    </row>
    <row r="3507" spans="1:5" ht="36.6" customHeight="1" x14ac:dyDescent="0.25">
      <c r="A3507" s="176" t="s">
        <v>6678</v>
      </c>
      <c r="B3507" s="177" t="s">
        <v>6679</v>
      </c>
      <c r="C3507" s="176" t="s">
        <v>44</v>
      </c>
      <c r="D3507" s="181">
        <v>69.28</v>
      </c>
      <c r="E3507" s="179"/>
    </row>
    <row r="3508" spans="1:5" ht="36.6" customHeight="1" x14ac:dyDescent="0.25">
      <c r="A3508" s="176" t="s">
        <v>6680</v>
      </c>
      <c r="B3508" s="177" t="s">
        <v>6681</v>
      </c>
      <c r="C3508" s="176" t="s">
        <v>44</v>
      </c>
      <c r="D3508" s="181">
        <v>43.61</v>
      </c>
      <c r="E3508" s="179"/>
    </row>
    <row r="3509" spans="1:5" ht="24.4" customHeight="1" x14ac:dyDescent="0.25">
      <c r="A3509" s="176" t="s">
        <v>6682</v>
      </c>
      <c r="B3509" s="177" t="s">
        <v>6683</v>
      </c>
      <c r="C3509" s="176" t="s">
        <v>52</v>
      </c>
      <c r="D3509" s="180">
        <v>101.72</v>
      </c>
      <c r="E3509" s="179"/>
    </row>
    <row r="3510" spans="1:5" ht="24.4" customHeight="1" x14ac:dyDescent="0.25">
      <c r="A3510" s="176" t="s">
        <v>6684</v>
      </c>
      <c r="B3510" s="177" t="s">
        <v>6685</v>
      </c>
      <c r="C3510" s="176" t="s">
        <v>52</v>
      </c>
      <c r="D3510" s="180">
        <v>120.4</v>
      </c>
      <c r="E3510" s="179"/>
    </row>
    <row r="3511" spans="1:5" ht="24.4" customHeight="1" x14ac:dyDescent="0.25">
      <c r="A3511" s="176" t="s">
        <v>6686</v>
      </c>
      <c r="B3511" s="177" t="s">
        <v>6687</v>
      </c>
      <c r="C3511" s="176" t="s">
        <v>52</v>
      </c>
      <c r="D3511" s="180">
        <v>166.67</v>
      </c>
      <c r="E3511" s="179"/>
    </row>
    <row r="3512" spans="1:5" ht="36.6" customHeight="1" x14ac:dyDescent="0.25">
      <c r="A3512" s="176" t="s">
        <v>6688</v>
      </c>
      <c r="B3512" s="177" t="s">
        <v>6689</v>
      </c>
      <c r="C3512" s="176" t="s">
        <v>605</v>
      </c>
      <c r="D3512" s="182">
        <v>1156.81</v>
      </c>
      <c r="E3512" s="179"/>
    </row>
    <row r="3513" spans="1:5" ht="36.6" customHeight="1" x14ac:dyDescent="0.25">
      <c r="A3513" s="176" t="s">
        <v>6690</v>
      </c>
      <c r="B3513" s="177" t="s">
        <v>6691</v>
      </c>
      <c r="C3513" s="176" t="s">
        <v>605</v>
      </c>
      <c r="D3513" s="180">
        <v>562.35</v>
      </c>
      <c r="E3513" s="179"/>
    </row>
    <row r="3514" spans="1:5" ht="36.6" customHeight="1" x14ac:dyDescent="0.25">
      <c r="A3514" s="176" t="s">
        <v>6692</v>
      </c>
      <c r="B3514" s="177" t="s">
        <v>6693</v>
      </c>
      <c r="C3514" s="176" t="s">
        <v>605</v>
      </c>
      <c r="D3514" s="180">
        <v>604</v>
      </c>
      <c r="E3514" s="179"/>
    </row>
    <row r="3515" spans="1:5" ht="36.6" customHeight="1" x14ac:dyDescent="0.25">
      <c r="A3515" s="176" t="s">
        <v>6694</v>
      </c>
      <c r="B3515" s="177" t="s">
        <v>6695</v>
      </c>
      <c r="C3515" s="176" t="s">
        <v>605</v>
      </c>
      <c r="D3515" s="180">
        <v>733.07</v>
      </c>
      <c r="E3515" s="179"/>
    </row>
    <row r="3516" spans="1:5" ht="36.6" customHeight="1" x14ac:dyDescent="0.25">
      <c r="A3516" s="176" t="s">
        <v>6696</v>
      </c>
      <c r="B3516" s="177" t="s">
        <v>6697</v>
      </c>
      <c r="C3516" s="176" t="s">
        <v>605</v>
      </c>
      <c r="D3516" s="182">
        <v>1594.36</v>
      </c>
      <c r="E3516" s="179"/>
    </row>
    <row r="3517" spans="1:5" ht="24.4" customHeight="1" x14ac:dyDescent="0.25">
      <c r="A3517" s="176" t="s">
        <v>6698</v>
      </c>
      <c r="B3517" s="177" t="s">
        <v>6699</v>
      </c>
      <c r="C3517" s="176" t="s">
        <v>44</v>
      </c>
      <c r="D3517" s="180">
        <v>383.92</v>
      </c>
      <c r="E3517" s="179"/>
    </row>
    <row r="3518" spans="1:5" ht="24.4" customHeight="1" x14ac:dyDescent="0.25">
      <c r="A3518" s="176" t="s">
        <v>6700</v>
      </c>
      <c r="B3518" s="177" t="s">
        <v>6701</v>
      </c>
      <c r="C3518" s="176" t="s">
        <v>51</v>
      </c>
      <c r="D3518" s="178">
        <v>5.28</v>
      </c>
      <c r="E3518" s="179"/>
    </row>
    <row r="3519" spans="1:5" ht="24.4" customHeight="1" x14ac:dyDescent="0.25">
      <c r="A3519" s="176" t="s">
        <v>6702</v>
      </c>
      <c r="B3519" s="177" t="s">
        <v>6703</v>
      </c>
      <c r="C3519" s="176" t="s">
        <v>51</v>
      </c>
      <c r="D3519" s="178">
        <v>3.44</v>
      </c>
      <c r="E3519" s="179"/>
    </row>
    <row r="3520" spans="1:5" ht="24.4" customHeight="1" x14ac:dyDescent="0.25">
      <c r="A3520" s="176" t="s">
        <v>6704</v>
      </c>
      <c r="B3520" s="177" t="s">
        <v>6705</v>
      </c>
      <c r="C3520" s="176" t="s">
        <v>51</v>
      </c>
      <c r="D3520" s="178">
        <v>5.28</v>
      </c>
      <c r="E3520" s="179"/>
    </row>
    <row r="3521" spans="1:5" ht="24.4" customHeight="1" x14ac:dyDescent="0.25">
      <c r="A3521" s="176" t="s">
        <v>6706</v>
      </c>
      <c r="B3521" s="177" t="s">
        <v>6707</v>
      </c>
      <c r="C3521" s="176" t="s">
        <v>51</v>
      </c>
      <c r="D3521" s="181">
        <v>11.68</v>
      </c>
      <c r="E3521" s="179"/>
    </row>
    <row r="3522" spans="1:5" ht="24.4" customHeight="1" x14ac:dyDescent="0.25">
      <c r="A3522" s="176" t="s">
        <v>6708</v>
      </c>
      <c r="B3522" s="177" t="s">
        <v>6709</v>
      </c>
      <c r="C3522" s="176" t="s">
        <v>51</v>
      </c>
      <c r="D3522" s="178">
        <v>7.02</v>
      </c>
      <c r="E3522" s="179"/>
    </row>
    <row r="3523" spans="1:5" ht="24.4" customHeight="1" x14ac:dyDescent="0.25">
      <c r="A3523" s="176" t="s">
        <v>6710</v>
      </c>
      <c r="B3523" s="177" t="s">
        <v>6711</v>
      </c>
      <c r="C3523" s="176" t="s">
        <v>51</v>
      </c>
      <c r="D3523" s="178">
        <v>3.16</v>
      </c>
      <c r="E3523" s="179"/>
    </row>
    <row r="3524" spans="1:5" ht="24.4" customHeight="1" x14ac:dyDescent="0.25">
      <c r="A3524" s="176" t="s">
        <v>6712</v>
      </c>
      <c r="B3524" s="177" t="s">
        <v>6713</v>
      </c>
      <c r="C3524" s="176" t="s">
        <v>51</v>
      </c>
      <c r="D3524" s="178">
        <v>6.08</v>
      </c>
      <c r="E3524" s="179"/>
    </row>
    <row r="3525" spans="1:5" ht="24.4" customHeight="1" x14ac:dyDescent="0.25">
      <c r="A3525" s="176" t="s">
        <v>6714</v>
      </c>
      <c r="B3525" s="177" t="s">
        <v>6715</v>
      </c>
      <c r="C3525" s="176" t="s">
        <v>51</v>
      </c>
      <c r="D3525" s="178">
        <v>6.81</v>
      </c>
      <c r="E3525" s="179"/>
    </row>
    <row r="3526" spans="1:5" ht="24.4" customHeight="1" x14ac:dyDescent="0.25">
      <c r="A3526" s="176" t="s">
        <v>6716</v>
      </c>
      <c r="B3526" s="177" t="s">
        <v>6717</v>
      </c>
      <c r="C3526" s="176" t="s">
        <v>44</v>
      </c>
      <c r="D3526" s="181">
        <v>48.85</v>
      </c>
      <c r="E3526" s="179"/>
    </row>
    <row r="3527" spans="1:5" ht="24.4" customHeight="1" x14ac:dyDescent="0.25">
      <c r="A3527" s="176" t="s">
        <v>6718</v>
      </c>
      <c r="B3527" s="177" t="s">
        <v>6719</v>
      </c>
      <c r="C3527" s="176" t="s">
        <v>44</v>
      </c>
      <c r="D3527" s="181">
        <v>47.76</v>
      </c>
      <c r="E3527" s="179"/>
    </row>
    <row r="3528" spans="1:5" ht="36.6" customHeight="1" x14ac:dyDescent="0.25">
      <c r="A3528" s="176" t="s">
        <v>6720</v>
      </c>
      <c r="B3528" s="177" t="s">
        <v>6721</v>
      </c>
      <c r="C3528" s="176" t="s">
        <v>605</v>
      </c>
      <c r="D3528" s="182">
        <v>6995.9</v>
      </c>
      <c r="E3528" s="179"/>
    </row>
    <row r="3529" spans="1:5" ht="48.75" customHeight="1" x14ac:dyDescent="0.25">
      <c r="A3529" s="176" t="s">
        <v>6722</v>
      </c>
      <c r="B3529" s="177" t="s">
        <v>6723</v>
      </c>
      <c r="C3529" s="176" t="s">
        <v>44</v>
      </c>
      <c r="D3529" s="182">
        <v>3991.91</v>
      </c>
      <c r="E3529" s="179"/>
    </row>
    <row r="3530" spans="1:5" ht="36.6" customHeight="1" x14ac:dyDescent="0.25">
      <c r="A3530" s="176" t="s">
        <v>6724</v>
      </c>
      <c r="B3530" s="177" t="s">
        <v>6725</v>
      </c>
      <c r="C3530" s="176" t="s">
        <v>605</v>
      </c>
      <c r="D3530" s="183">
        <v>10598.19</v>
      </c>
      <c r="E3530" s="179"/>
    </row>
    <row r="3531" spans="1:5" ht="48.75" customHeight="1" x14ac:dyDescent="0.25">
      <c r="A3531" s="176" t="s">
        <v>6726</v>
      </c>
      <c r="B3531" s="177" t="s">
        <v>6727</v>
      </c>
      <c r="C3531" s="176" t="s">
        <v>44</v>
      </c>
      <c r="D3531" s="182">
        <v>6091.71</v>
      </c>
      <c r="E3531" s="179"/>
    </row>
    <row r="3532" spans="1:5" ht="36.6" customHeight="1" x14ac:dyDescent="0.25">
      <c r="A3532" s="176" t="s">
        <v>6728</v>
      </c>
      <c r="B3532" s="177" t="s">
        <v>6729</v>
      </c>
      <c r="C3532" s="176" t="s">
        <v>605</v>
      </c>
      <c r="D3532" s="182">
        <v>1348.41</v>
      </c>
      <c r="E3532" s="179"/>
    </row>
    <row r="3533" spans="1:5" ht="36.6" customHeight="1" x14ac:dyDescent="0.25">
      <c r="A3533" s="176" t="s">
        <v>6730</v>
      </c>
      <c r="B3533" s="177" t="s">
        <v>6731</v>
      </c>
      <c r="C3533" s="176" t="s">
        <v>605</v>
      </c>
      <c r="D3533" s="182">
        <v>1844.83</v>
      </c>
      <c r="E3533" s="179"/>
    </row>
    <row r="3534" spans="1:5" ht="12.2" customHeight="1" x14ac:dyDescent="0.25">
      <c r="A3534" s="176" t="s">
        <v>6732</v>
      </c>
      <c r="B3534" s="177" t="s">
        <v>6733</v>
      </c>
      <c r="C3534" s="176" t="s">
        <v>605</v>
      </c>
      <c r="D3534" s="180">
        <v>324.3</v>
      </c>
      <c r="E3534" s="179"/>
    </row>
    <row r="3535" spans="1:5" ht="12.2" customHeight="1" x14ac:dyDescent="0.25">
      <c r="A3535" s="176" t="s">
        <v>6734</v>
      </c>
      <c r="B3535" s="177" t="s">
        <v>6735</v>
      </c>
      <c r="C3535" s="176" t="s">
        <v>44</v>
      </c>
      <c r="D3535" s="180">
        <v>141.16999999999999</v>
      </c>
      <c r="E3535" s="179"/>
    </row>
    <row r="3536" spans="1:5" ht="12.2" customHeight="1" x14ac:dyDescent="0.25">
      <c r="A3536" s="176" t="s">
        <v>6736</v>
      </c>
      <c r="B3536" s="177" t="s">
        <v>6737</v>
      </c>
      <c r="C3536" s="176" t="s">
        <v>605</v>
      </c>
      <c r="D3536" s="180">
        <v>509.28</v>
      </c>
      <c r="E3536" s="179"/>
    </row>
    <row r="3537" spans="1:5" ht="12.2" customHeight="1" x14ac:dyDescent="0.25">
      <c r="A3537" s="176" t="s">
        <v>6738</v>
      </c>
      <c r="B3537" s="177" t="s">
        <v>6739</v>
      </c>
      <c r="C3537" s="176" t="s">
        <v>44</v>
      </c>
      <c r="D3537" s="180">
        <v>224.57</v>
      </c>
      <c r="E3537" s="179"/>
    </row>
    <row r="3538" spans="1:5" ht="12.2" customHeight="1" x14ac:dyDescent="0.25">
      <c r="A3538" s="176" t="s">
        <v>6740</v>
      </c>
      <c r="B3538" s="177" t="s">
        <v>6741</v>
      </c>
      <c r="C3538" s="176" t="s">
        <v>605</v>
      </c>
      <c r="D3538" s="180">
        <v>751.64</v>
      </c>
      <c r="E3538" s="179"/>
    </row>
    <row r="3539" spans="1:5" ht="12.2" customHeight="1" x14ac:dyDescent="0.25">
      <c r="A3539" s="176" t="s">
        <v>6742</v>
      </c>
      <c r="B3539" s="177" t="s">
        <v>6743</v>
      </c>
      <c r="C3539" s="176" t="s">
        <v>44</v>
      </c>
      <c r="D3539" s="180">
        <v>326.97000000000003</v>
      </c>
      <c r="E3539" s="179"/>
    </row>
    <row r="3540" spans="1:5" ht="12.2" customHeight="1" x14ac:dyDescent="0.25">
      <c r="A3540" s="176" t="s">
        <v>6744</v>
      </c>
      <c r="B3540" s="177" t="s">
        <v>6745</v>
      </c>
      <c r="C3540" s="176" t="s">
        <v>605</v>
      </c>
      <c r="D3540" s="182">
        <v>1112.7</v>
      </c>
      <c r="E3540" s="179"/>
    </row>
    <row r="3541" spans="1:5" ht="12.2" customHeight="1" x14ac:dyDescent="0.25">
      <c r="A3541" s="176" t="s">
        <v>6746</v>
      </c>
      <c r="B3541" s="177" t="s">
        <v>6747</v>
      </c>
      <c r="C3541" s="176" t="s">
        <v>44</v>
      </c>
      <c r="D3541" s="180">
        <v>436.21</v>
      </c>
      <c r="E3541" s="179"/>
    </row>
    <row r="3542" spans="1:5" ht="12.2" customHeight="1" x14ac:dyDescent="0.25">
      <c r="A3542" s="176" t="s">
        <v>6748</v>
      </c>
      <c r="B3542" s="177" t="s">
        <v>6749</v>
      </c>
      <c r="C3542" s="176" t="s">
        <v>605</v>
      </c>
      <c r="D3542" s="182">
        <v>2053.19</v>
      </c>
      <c r="E3542" s="179"/>
    </row>
    <row r="3543" spans="1:5" ht="12.2" customHeight="1" x14ac:dyDescent="0.25">
      <c r="A3543" s="176" t="s">
        <v>6750</v>
      </c>
      <c r="B3543" s="177" t="s">
        <v>6751</v>
      </c>
      <c r="C3543" s="176" t="s">
        <v>44</v>
      </c>
      <c r="D3543" s="180">
        <v>602.48</v>
      </c>
      <c r="E3543" s="179"/>
    </row>
    <row r="3544" spans="1:5" ht="12.2" customHeight="1" x14ac:dyDescent="0.25">
      <c r="A3544" s="176" t="s">
        <v>6752</v>
      </c>
      <c r="B3544" s="177" t="s">
        <v>6753</v>
      </c>
      <c r="C3544" s="176" t="s">
        <v>605</v>
      </c>
      <c r="D3544" s="180">
        <v>125.51</v>
      </c>
      <c r="E3544" s="179"/>
    </row>
    <row r="3545" spans="1:5" ht="12.2" customHeight="1" x14ac:dyDescent="0.25">
      <c r="A3545" s="176" t="s">
        <v>6754</v>
      </c>
      <c r="B3545" s="177" t="s">
        <v>6755</v>
      </c>
      <c r="C3545" s="176" t="s">
        <v>44</v>
      </c>
      <c r="D3545" s="181">
        <v>44.85</v>
      </c>
      <c r="E3545" s="179"/>
    </row>
    <row r="3546" spans="1:5" ht="12.2" customHeight="1" x14ac:dyDescent="0.25">
      <c r="A3546" s="176" t="s">
        <v>6756</v>
      </c>
      <c r="B3546" s="177" t="s">
        <v>6757</v>
      </c>
      <c r="C3546" s="176" t="s">
        <v>605</v>
      </c>
      <c r="D3546" s="180">
        <v>223.69</v>
      </c>
      <c r="E3546" s="179"/>
    </row>
    <row r="3547" spans="1:5" ht="12.2" customHeight="1" x14ac:dyDescent="0.25">
      <c r="A3547" s="176" t="s">
        <v>6758</v>
      </c>
      <c r="B3547" s="177" t="s">
        <v>6759</v>
      </c>
      <c r="C3547" s="176" t="s">
        <v>44</v>
      </c>
      <c r="D3547" s="181">
        <v>80.22</v>
      </c>
      <c r="E3547" s="179"/>
    </row>
    <row r="3548" spans="1:5" ht="12.2" customHeight="1" x14ac:dyDescent="0.25">
      <c r="A3548" s="176" t="s">
        <v>6760</v>
      </c>
      <c r="B3548" s="177" t="s">
        <v>6761</v>
      </c>
      <c r="C3548" s="176" t="s">
        <v>605</v>
      </c>
      <c r="D3548" s="180">
        <v>358.97</v>
      </c>
      <c r="E3548" s="179"/>
    </row>
    <row r="3549" spans="1:5" ht="12.2" customHeight="1" x14ac:dyDescent="0.25">
      <c r="A3549" s="176" t="s">
        <v>6762</v>
      </c>
      <c r="B3549" s="177" t="s">
        <v>6763</v>
      </c>
      <c r="C3549" s="176" t="s">
        <v>44</v>
      </c>
      <c r="D3549" s="180">
        <v>127.49</v>
      </c>
      <c r="E3549" s="179"/>
    </row>
    <row r="3550" spans="1:5" ht="12.2" customHeight="1" x14ac:dyDescent="0.25">
      <c r="A3550" s="176" t="s">
        <v>6764</v>
      </c>
      <c r="B3550" s="177" t="s">
        <v>6765</v>
      </c>
      <c r="C3550" s="176" t="s">
        <v>605</v>
      </c>
      <c r="D3550" s="180">
        <v>544.11</v>
      </c>
      <c r="E3550" s="179"/>
    </row>
    <row r="3551" spans="1:5" ht="12.2" customHeight="1" x14ac:dyDescent="0.25">
      <c r="A3551" s="176" t="s">
        <v>6766</v>
      </c>
      <c r="B3551" s="177" t="s">
        <v>6767</v>
      </c>
      <c r="C3551" s="176" t="s">
        <v>44</v>
      </c>
      <c r="D3551" s="180">
        <v>181.74</v>
      </c>
      <c r="E3551" s="179"/>
    </row>
    <row r="3552" spans="1:5" ht="12.2" customHeight="1" x14ac:dyDescent="0.25">
      <c r="A3552" s="176" t="s">
        <v>6768</v>
      </c>
      <c r="B3552" s="177" t="s">
        <v>6769</v>
      </c>
      <c r="C3552" s="176" t="s">
        <v>605</v>
      </c>
      <c r="D3552" s="180">
        <v>795.67</v>
      </c>
      <c r="E3552" s="179"/>
    </row>
    <row r="3553" spans="1:5" ht="12.2" customHeight="1" x14ac:dyDescent="0.25">
      <c r="A3553" s="176" t="s">
        <v>6770</v>
      </c>
      <c r="B3553" s="177" t="s">
        <v>6771</v>
      </c>
      <c r="C3553" s="176" t="s">
        <v>44</v>
      </c>
      <c r="D3553" s="180">
        <v>242.63</v>
      </c>
      <c r="E3553" s="179"/>
    </row>
    <row r="3554" spans="1:5" ht="12.2" customHeight="1" x14ac:dyDescent="0.25">
      <c r="A3554" s="176" t="s">
        <v>6772</v>
      </c>
      <c r="B3554" s="177" t="s">
        <v>6773</v>
      </c>
      <c r="C3554" s="176" t="s">
        <v>605</v>
      </c>
      <c r="D3554" s="182">
        <v>1483.81</v>
      </c>
      <c r="E3554" s="179"/>
    </row>
    <row r="3555" spans="1:5" ht="12.2" customHeight="1" x14ac:dyDescent="0.25">
      <c r="A3555" s="176" t="s">
        <v>6774</v>
      </c>
      <c r="B3555" s="177" t="s">
        <v>6775</v>
      </c>
      <c r="C3555" s="176" t="s">
        <v>44</v>
      </c>
      <c r="D3555" s="180">
        <v>332.31</v>
      </c>
      <c r="E3555" s="179"/>
    </row>
    <row r="3556" spans="1:5" ht="12.2" customHeight="1" x14ac:dyDescent="0.25">
      <c r="A3556" s="176" t="s">
        <v>6776</v>
      </c>
      <c r="B3556" s="177" t="s">
        <v>6777</v>
      </c>
      <c r="C3556" s="176" t="s">
        <v>605</v>
      </c>
      <c r="D3556" s="180">
        <v>413.9</v>
      </c>
      <c r="E3556" s="179"/>
    </row>
    <row r="3557" spans="1:5" ht="12.2" customHeight="1" x14ac:dyDescent="0.25">
      <c r="A3557" s="176" t="s">
        <v>6778</v>
      </c>
      <c r="B3557" s="177" t="s">
        <v>6779</v>
      </c>
      <c r="C3557" s="176" t="s">
        <v>44</v>
      </c>
      <c r="D3557" s="180">
        <v>211.69</v>
      </c>
      <c r="E3557" s="179"/>
    </row>
    <row r="3558" spans="1:5" ht="12.2" customHeight="1" x14ac:dyDescent="0.25">
      <c r="A3558" s="176" t="s">
        <v>6780</v>
      </c>
      <c r="B3558" s="177" t="s">
        <v>6781</v>
      </c>
      <c r="C3558" s="176" t="s">
        <v>605</v>
      </c>
      <c r="D3558" s="180">
        <v>647.66</v>
      </c>
      <c r="E3558" s="179"/>
    </row>
    <row r="3559" spans="1:5" ht="12.2" customHeight="1" x14ac:dyDescent="0.25">
      <c r="A3559" s="176" t="s">
        <v>6782</v>
      </c>
      <c r="B3559" s="177" t="s">
        <v>6783</v>
      </c>
      <c r="C3559" s="176" t="s">
        <v>44</v>
      </c>
      <c r="D3559" s="180">
        <v>336.53</v>
      </c>
      <c r="E3559" s="179"/>
    </row>
    <row r="3560" spans="1:5" ht="12.2" customHeight="1" x14ac:dyDescent="0.25">
      <c r="A3560" s="176" t="s">
        <v>6784</v>
      </c>
      <c r="B3560" s="177" t="s">
        <v>6785</v>
      </c>
      <c r="C3560" s="176" t="s">
        <v>605</v>
      </c>
      <c r="D3560" s="180">
        <v>959.17</v>
      </c>
      <c r="E3560" s="179"/>
    </row>
    <row r="3561" spans="1:5" ht="12.2" customHeight="1" x14ac:dyDescent="0.25">
      <c r="A3561" s="176" t="s">
        <v>6786</v>
      </c>
      <c r="B3561" s="177" t="s">
        <v>6787</v>
      </c>
      <c r="C3561" s="176" t="s">
        <v>44</v>
      </c>
      <c r="D3561" s="180">
        <v>490.41</v>
      </c>
      <c r="E3561" s="179"/>
    </row>
    <row r="3562" spans="1:5" ht="12.2" customHeight="1" x14ac:dyDescent="0.25">
      <c r="A3562" s="176" t="s">
        <v>6788</v>
      </c>
      <c r="B3562" s="177" t="s">
        <v>6789</v>
      </c>
      <c r="C3562" s="176" t="s">
        <v>605</v>
      </c>
      <c r="D3562" s="182">
        <v>1429.73</v>
      </c>
      <c r="E3562" s="179"/>
    </row>
    <row r="3563" spans="1:5" ht="12.2" customHeight="1" x14ac:dyDescent="0.25">
      <c r="A3563" s="176" t="s">
        <v>6790</v>
      </c>
      <c r="B3563" s="177" t="s">
        <v>6791</v>
      </c>
      <c r="C3563" s="176" t="s">
        <v>44</v>
      </c>
      <c r="D3563" s="180">
        <v>656</v>
      </c>
      <c r="E3563" s="179"/>
    </row>
    <row r="3564" spans="1:5" ht="12.2" customHeight="1" x14ac:dyDescent="0.25">
      <c r="A3564" s="176" t="s">
        <v>6792</v>
      </c>
      <c r="B3564" s="177" t="s">
        <v>6793</v>
      </c>
      <c r="C3564" s="176" t="s">
        <v>605</v>
      </c>
      <c r="D3564" s="182">
        <v>2629.05</v>
      </c>
      <c r="E3564" s="179"/>
    </row>
    <row r="3565" spans="1:5" ht="12.2" customHeight="1" x14ac:dyDescent="0.25">
      <c r="A3565" s="176" t="s">
        <v>6794</v>
      </c>
      <c r="B3565" s="177" t="s">
        <v>6795</v>
      </c>
      <c r="C3565" s="176" t="s">
        <v>44</v>
      </c>
      <c r="D3565" s="180">
        <v>904.72</v>
      </c>
      <c r="E3565" s="179"/>
    </row>
    <row r="3566" spans="1:5" ht="36.6" customHeight="1" x14ac:dyDescent="0.25">
      <c r="A3566" s="176" t="s">
        <v>6796</v>
      </c>
      <c r="B3566" s="177" t="s">
        <v>6797</v>
      </c>
      <c r="C3566" s="176" t="s">
        <v>44</v>
      </c>
      <c r="D3566" s="181">
        <v>54</v>
      </c>
      <c r="E3566" s="179"/>
    </row>
    <row r="3567" spans="1:5" ht="36.6" customHeight="1" x14ac:dyDescent="0.25">
      <c r="A3567" s="176" t="s">
        <v>6798</v>
      </c>
      <c r="B3567" s="177" t="s">
        <v>6799</v>
      </c>
      <c r="C3567" s="176" t="s">
        <v>44</v>
      </c>
      <c r="D3567" s="181">
        <v>60.2</v>
      </c>
      <c r="E3567" s="179"/>
    </row>
    <row r="3568" spans="1:5" ht="36.6" customHeight="1" x14ac:dyDescent="0.25">
      <c r="A3568" s="176" t="s">
        <v>6800</v>
      </c>
      <c r="B3568" s="177" t="s">
        <v>6801</v>
      </c>
      <c r="C3568" s="176" t="s">
        <v>44</v>
      </c>
      <c r="D3568" s="181">
        <v>68.73</v>
      </c>
      <c r="E3568" s="179"/>
    </row>
    <row r="3569" spans="1:5" ht="36.6" customHeight="1" x14ac:dyDescent="0.25">
      <c r="A3569" s="176" t="s">
        <v>6802</v>
      </c>
      <c r="B3569" s="177" t="s">
        <v>6803</v>
      </c>
      <c r="C3569" s="176" t="s">
        <v>44</v>
      </c>
      <c r="D3569" s="181">
        <v>76.069999999999993</v>
      </c>
      <c r="E3569" s="179"/>
    </row>
    <row r="3570" spans="1:5" ht="36.6" customHeight="1" x14ac:dyDescent="0.25">
      <c r="A3570" s="176" t="s">
        <v>6804</v>
      </c>
      <c r="B3570" s="177" t="s">
        <v>6805</v>
      </c>
      <c r="C3570" s="176" t="s">
        <v>44</v>
      </c>
      <c r="D3570" s="181">
        <v>84.61</v>
      </c>
      <c r="E3570" s="179"/>
    </row>
    <row r="3571" spans="1:5" ht="36.6" customHeight="1" x14ac:dyDescent="0.25">
      <c r="A3571" s="176" t="s">
        <v>6806</v>
      </c>
      <c r="B3571" s="177" t="s">
        <v>6807</v>
      </c>
      <c r="C3571" s="176" t="s">
        <v>44</v>
      </c>
      <c r="D3571" s="181">
        <v>38.25</v>
      </c>
      <c r="E3571" s="179"/>
    </row>
    <row r="3572" spans="1:5" ht="36.6" customHeight="1" x14ac:dyDescent="0.25">
      <c r="A3572" s="176" t="s">
        <v>6808</v>
      </c>
      <c r="B3572" s="177" t="s">
        <v>6809</v>
      </c>
      <c r="C3572" s="176" t="s">
        <v>44</v>
      </c>
      <c r="D3572" s="181">
        <v>44.94</v>
      </c>
      <c r="E3572" s="179"/>
    </row>
    <row r="3573" spans="1:5" ht="36.6" customHeight="1" x14ac:dyDescent="0.25">
      <c r="A3573" s="176" t="s">
        <v>6810</v>
      </c>
      <c r="B3573" s="177" t="s">
        <v>6811</v>
      </c>
      <c r="C3573" s="176" t="s">
        <v>44</v>
      </c>
      <c r="D3573" s="181">
        <v>52.37</v>
      </c>
      <c r="E3573" s="179"/>
    </row>
    <row r="3574" spans="1:5" ht="36.6" customHeight="1" x14ac:dyDescent="0.25">
      <c r="A3574" s="176" t="s">
        <v>6812</v>
      </c>
      <c r="B3574" s="177" t="s">
        <v>6813</v>
      </c>
      <c r="C3574" s="176" t="s">
        <v>44</v>
      </c>
      <c r="D3574" s="181">
        <v>43.35</v>
      </c>
      <c r="E3574" s="179"/>
    </row>
    <row r="3575" spans="1:5" ht="36.6" customHeight="1" x14ac:dyDescent="0.25">
      <c r="A3575" s="176" t="s">
        <v>6814</v>
      </c>
      <c r="B3575" s="177" t="s">
        <v>6815</v>
      </c>
      <c r="C3575" s="176" t="s">
        <v>44</v>
      </c>
      <c r="D3575" s="181">
        <v>50.73</v>
      </c>
      <c r="E3575" s="179"/>
    </row>
    <row r="3576" spans="1:5" ht="36.6" customHeight="1" x14ac:dyDescent="0.25">
      <c r="A3576" s="176" t="s">
        <v>6816</v>
      </c>
      <c r="B3576" s="177" t="s">
        <v>6817</v>
      </c>
      <c r="C3576" s="176" t="s">
        <v>44</v>
      </c>
      <c r="D3576" s="181">
        <v>55.26</v>
      </c>
      <c r="E3576" s="179"/>
    </row>
    <row r="3577" spans="1:5" ht="36.6" customHeight="1" x14ac:dyDescent="0.25">
      <c r="A3577" s="176" t="s">
        <v>6818</v>
      </c>
      <c r="B3577" s="177" t="s">
        <v>6819</v>
      </c>
      <c r="C3577" s="176" t="s">
        <v>44</v>
      </c>
      <c r="D3577" s="181">
        <v>63.95</v>
      </c>
      <c r="E3577" s="179"/>
    </row>
    <row r="3578" spans="1:5" ht="36.6" customHeight="1" x14ac:dyDescent="0.25">
      <c r="A3578" s="176" t="s">
        <v>6820</v>
      </c>
      <c r="B3578" s="177" t="s">
        <v>6821</v>
      </c>
      <c r="C3578" s="176" t="s">
        <v>44</v>
      </c>
      <c r="D3578" s="181">
        <v>47.65</v>
      </c>
      <c r="E3578" s="179"/>
    </row>
    <row r="3579" spans="1:5" ht="36.6" customHeight="1" x14ac:dyDescent="0.25">
      <c r="A3579" s="176" t="s">
        <v>6822</v>
      </c>
      <c r="B3579" s="177" t="s">
        <v>6823</v>
      </c>
      <c r="C3579" s="176" t="s">
        <v>44</v>
      </c>
      <c r="D3579" s="181">
        <v>53.52</v>
      </c>
      <c r="E3579" s="179"/>
    </row>
    <row r="3580" spans="1:5" ht="36.6" customHeight="1" x14ac:dyDescent="0.25">
      <c r="A3580" s="176" t="s">
        <v>6824</v>
      </c>
      <c r="B3580" s="177" t="s">
        <v>6825</v>
      </c>
      <c r="C3580" s="176" t="s">
        <v>44</v>
      </c>
      <c r="D3580" s="181">
        <v>59.83</v>
      </c>
      <c r="E3580" s="179"/>
    </row>
    <row r="3581" spans="1:5" ht="36.6" customHeight="1" x14ac:dyDescent="0.25">
      <c r="A3581" s="176" t="s">
        <v>6826</v>
      </c>
      <c r="B3581" s="177" t="s">
        <v>6827</v>
      </c>
      <c r="C3581" s="176" t="s">
        <v>44</v>
      </c>
      <c r="D3581" s="181">
        <v>67.430000000000007</v>
      </c>
      <c r="E3581" s="179"/>
    </row>
    <row r="3582" spans="1:5" ht="36.6" customHeight="1" x14ac:dyDescent="0.25">
      <c r="A3582" s="176" t="s">
        <v>6828</v>
      </c>
      <c r="B3582" s="177" t="s">
        <v>6829</v>
      </c>
      <c r="C3582" s="176" t="s">
        <v>44</v>
      </c>
      <c r="D3582" s="181">
        <v>75.36</v>
      </c>
      <c r="E3582" s="179"/>
    </row>
    <row r="3583" spans="1:5" ht="36.6" customHeight="1" x14ac:dyDescent="0.25">
      <c r="A3583" s="176" t="s">
        <v>6830</v>
      </c>
      <c r="B3583" s="177" t="s">
        <v>6831</v>
      </c>
      <c r="C3583" s="176" t="s">
        <v>44</v>
      </c>
      <c r="D3583" s="181">
        <v>51.93</v>
      </c>
      <c r="E3583" s="179"/>
    </row>
    <row r="3584" spans="1:5" ht="36.6" customHeight="1" x14ac:dyDescent="0.25">
      <c r="A3584" s="176" t="s">
        <v>6832</v>
      </c>
      <c r="B3584" s="177" t="s">
        <v>6833</v>
      </c>
      <c r="C3584" s="176" t="s">
        <v>44</v>
      </c>
      <c r="D3584" s="181">
        <v>56.89</v>
      </c>
      <c r="E3584" s="179"/>
    </row>
    <row r="3585" spans="1:5" ht="36.6" customHeight="1" x14ac:dyDescent="0.25">
      <c r="A3585" s="176" t="s">
        <v>6834</v>
      </c>
      <c r="B3585" s="177" t="s">
        <v>6835</v>
      </c>
      <c r="C3585" s="176" t="s">
        <v>44</v>
      </c>
      <c r="D3585" s="181">
        <v>64.44</v>
      </c>
      <c r="E3585" s="179"/>
    </row>
    <row r="3586" spans="1:5" ht="36.6" customHeight="1" x14ac:dyDescent="0.25">
      <c r="A3586" s="176" t="s">
        <v>6836</v>
      </c>
      <c r="B3586" s="177" t="s">
        <v>6837</v>
      </c>
      <c r="C3586" s="176" t="s">
        <v>44</v>
      </c>
      <c r="D3586" s="181">
        <v>71.67</v>
      </c>
      <c r="E3586" s="179"/>
    </row>
    <row r="3587" spans="1:5" ht="36.6" customHeight="1" x14ac:dyDescent="0.25">
      <c r="A3587" s="176" t="s">
        <v>6838</v>
      </c>
      <c r="B3587" s="177" t="s">
        <v>6839</v>
      </c>
      <c r="C3587" s="176" t="s">
        <v>44</v>
      </c>
      <c r="D3587" s="181">
        <v>79.61</v>
      </c>
      <c r="E3587" s="179"/>
    </row>
    <row r="3588" spans="1:5" ht="36.6" customHeight="1" x14ac:dyDescent="0.25">
      <c r="A3588" s="176" t="s">
        <v>6840</v>
      </c>
      <c r="B3588" s="177" t="s">
        <v>6841</v>
      </c>
      <c r="C3588" s="176" t="s">
        <v>44</v>
      </c>
      <c r="D3588" s="181">
        <v>64.349999999999994</v>
      </c>
      <c r="E3588" s="179"/>
    </row>
    <row r="3589" spans="1:5" ht="36.6" customHeight="1" x14ac:dyDescent="0.25">
      <c r="A3589" s="176" t="s">
        <v>6842</v>
      </c>
      <c r="B3589" s="177" t="s">
        <v>6843</v>
      </c>
      <c r="C3589" s="176" t="s">
        <v>44</v>
      </c>
      <c r="D3589" s="181">
        <v>67.47</v>
      </c>
      <c r="E3589" s="179"/>
    </row>
    <row r="3590" spans="1:5" ht="36.6" customHeight="1" x14ac:dyDescent="0.25">
      <c r="A3590" s="176" t="s">
        <v>6844</v>
      </c>
      <c r="B3590" s="177" t="s">
        <v>6845</v>
      </c>
      <c r="C3590" s="176" t="s">
        <v>44</v>
      </c>
      <c r="D3590" s="181">
        <v>70.42</v>
      </c>
      <c r="E3590" s="179"/>
    </row>
    <row r="3591" spans="1:5" ht="36.6" customHeight="1" x14ac:dyDescent="0.25">
      <c r="A3591" s="176" t="s">
        <v>6846</v>
      </c>
      <c r="B3591" s="177" t="s">
        <v>6847</v>
      </c>
      <c r="C3591" s="176" t="s">
        <v>44</v>
      </c>
      <c r="D3591" s="181">
        <v>73.959999999999994</v>
      </c>
      <c r="E3591" s="179"/>
    </row>
    <row r="3592" spans="1:5" ht="36.6" customHeight="1" x14ac:dyDescent="0.25">
      <c r="A3592" s="176" t="s">
        <v>6848</v>
      </c>
      <c r="B3592" s="177" t="s">
        <v>6849</v>
      </c>
      <c r="C3592" s="176" t="s">
        <v>44</v>
      </c>
      <c r="D3592" s="181">
        <v>77.13</v>
      </c>
      <c r="E3592" s="179"/>
    </row>
    <row r="3593" spans="1:5" ht="36.6" customHeight="1" x14ac:dyDescent="0.25">
      <c r="A3593" s="176" t="s">
        <v>6850</v>
      </c>
      <c r="B3593" s="177" t="s">
        <v>6851</v>
      </c>
      <c r="C3593" s="176" t="s">
        <v>44</v>
      </c>
      <c r="D3593" s="181">
        <v>39.03</v>
      </c>
      <c r="E3593" s="179"/>
    </row>
    <row r="3594" spans="1:5" ht="36.6" customHeight="1" x14ac:dyDescent="0.25">
      <c r="A3594" s="176" t="s">
        <v>6852</v>
      </c>
      <c r="B3594" s="177" t="s">
        <v>6853</v>
      </c>
      <c r="C3594" s="176" t="s">
        <v>44</v>
      </c>
      <c r="D3594" s="181">
        <v>42.03</v>
      </c>
      <c r="E3594" s="179"/>
    </row>
    <row r="3595" spans="1:5" ht="36.6" customHeight="1" x14ac:dyDescent="0.25">
      <c r="A3595" s="176" t="s">
        <v>6854</v>
      </c>
      <c r="B3595" s="177" t="s">
        <v>6855</v>
      </c>
      <c r="C3595" s="176" t="s">
        <v>44</v>
      </c>
      <c r="D3595" s="181">
        <v>44.2</v>
      </c>
      <c r="E3595" s="179"/>
    </row>
    <row r="3596" spans="1:5" ht="36.6" customHeight="1" x14ac:dyDescent="0.25">
      <c r="A3596" s="176" t="s">
        <v>6856</v>
      </c>
      <c r="B3596" s="177" t="s">
        <v>6857</v>
      </c>
      <c r="C3596" s="176" t="s">
        <v>44</v>
      </c>
      <c r="D3596" s="181">
        <v>46.76</v>
      </c>
      <c r="E3596" s="179"/>
    </row>
    <row r="3597" spans="1:5" ht="36.6" customHeight="1" x14ac:dyDescent="0.25">
      <c r="A3597" s="176" t="s">
        <v>6858</v>
      </c>
      <c r="B3597" s="177" t="s">
        <v>6859</v>
      </c>
      <c r="C3597" s="176" t="s">
        <v>44</v>
      </c>
      <c r="D3597" s="181">
        <v>49.86</v>
      </c>
      <c r="E3597" s="179"/>
    </row>
    <row r="3598" spans="1:5" ht="36.6" customHeight="1" x14ac:dyDescent="0.25">
      <c r="A3598" s="176" t="s">
        <v>6860</v>
      </c>
      <c r="B3598" s="177" t="s">
        <v>6861</v>
      </c>
      <c r="C3598" s="176" t="s">
        <v>44</v>
      </c>
      <c r="D3598" s="181">
        <v>49.31</v>
      </c>
      <c r="E3598" s="179"/>
    </row>
    <row r="3599" spans="1:5" ht="36.6" customHeight="1" x14ac:dyDescent="0.25">
      <c r="A3599" s="176" t="s">
        <v>6862</v>
      </c>
      <c r="B3599" s="177" t="s">
        <v>6863</v>
      </c>
      <c r="C3599" s="176" t="s">
        <v>44</v>
      </c>
      <c r="D3599" s="181">
        <v>51.43</v>
      </c>
      <c r="E3599" s="179"/>
    </row>
    <row r="3600" spans="1:5" ht="36.6" customHeight="1" x14ac:dyDescent="0.25">
      <c r="A3600" s="176" t="s">
        <v>6864</v>
      </c>
      <c r="B3600" s="177" t="s">
        <v>6865</v>
      </c>
      <c r="C3600" s="176" t="s">
        <v>44</v>
      </c>
      <c r="D3600" s="181">
        <v>55.3</v>
      </c>
      <c r="E3600" s="179"/>
    </row>
    <row r="3601" spans="1:5" ht="36.6" customHeight="1" x14ac:dyDescent="0.25">
      <c r="A3601" s="176" t="s">
        <v>6866</v>
      </c>
      <c r="B3601" s="177" t="s">
        <v>6867</v>
      </c>
      <c r="C3601" s="176" t="s">
        <v>44</v>
      </c>
      <c r="D3601" s="181">
        <v>58.57</v>
      </c>
      <c r="E3601" s="179"/>
    </row>
    <row r="3602" spans="1:5" ht="36.6" customHeight="1" x14ac:dyDescent="0.25">
      <c r="A3602" s="176" t="s">
        <v>6868</v>
      </c>
      <c r="B3602" s="177" t="s">
        <v>6869</v>
      </c>
      <c r="C3602" s="176" t="s">
        <v>44</v>
      </c>
      <c r="D3602" s="181">
        <v>54.63</v>
      </c>
      <c r="E3602" s="179"/>
    </row>
    <row r="3603" spans="1:5" ht="36.6" customHeight="1" x14ac:dyDescent="0.25">
      <c r="A3603" s="176" t="s">
        <v>6870</v>
      </c>
      <c r="B3603" s="177" t="s">
        <v>6871</v>
      </c>
      <c r="C3603" s="176" t="s">
        <v>44</v>
      </c>
      <c r="D3603" s="181">
        <v>55.67</v>
      </c>
      <c r="E3603" s="179"/>
    </row>
    <row r="3604" spans="1:5" ht="36.6" customHeight="1" x14ac:dyDescent="0.25">
      <c r="A3604" s="176" t="s">
        <v>6872</v>
      </c>
      <c r="B3604" s="177" t="s">
        <v>6873</v>
      </c>
      <c r="C3604" s="176" t="s">
        <v>44</v>
      </c>
      <c r="D3604" s="181">
        <v>59.54</v>
      </c>
      <c r="E3604" s="179"/>
    </row>
    <row r="3605" spans="1:5" ht="36.6" customHeight="1" x14ac:dyDescent="0.25">
      <c r="A3605" s="176" t="s">
        <v>6874</v>
      </c>
      <c r="B3605" s="177" t="s">
        <v>6875</v>
      </c>
      <c r="C3605" s="176" t="s">
        <v>44</v>
      </c>
      <c r="D3605" s="181">
        <v>63.52</v>
      </c>
      <c r="E3605" s="179"/>
    </row>
    <row r="3606" spans="1:5" ht="36.6" customHeight="1" x14ac:dyDescent="0.25">
      <c r="A3606" s="176" t="s">
        <v>6876</v>
      </c>
      <c r="B3606" s="177" t="s">
        <v>6877</v>
      </c>
      <c r="C3606" s="176" t="s">
        <v>44</v>
      </c>
      <c r="D3606" s="181">
        <v>66.73</v>
      </c>
      <c r="E3606" s="179"/>
    </row>
    <row r="3607" spans="1:5" ht="36.6" customHeight="1" x14ac:dyDescent="0.25">
      <c r="A3607" s="176" t="s">
        <v>6878</v>
      </c>
      <c r="B3607" s="177" t="s">
        <v>6879</v>
      </c>
      <c r="C3607" s="176" t="s">
        <v>44</v>
      </c>
      <c r="D3607" s="181">
        <v>59.2</v>
      </c>
      <c r="E3607" s="179"/>
    </row>
    <row r="3608" spans="1:5" ht="36.6" customHeight="1" x14ac:dyDescent="0.25">
      <c r="A3608" s="176" t="s">
        <v>6880</v>
      </c>
      <c r="B3608" s="177" t="s">
        <v>6881</v>
      </c>
      <c r="C3608" s="176" t="s">
        <v>44</v>
      </c>
      <c r="D3608" s="181">
        <v>61.49</v>
      </c>
      <c r="E3608" s="179"/>
    </row>
    <row r="3609" spans="1:5" ht="36.6" customHeight="1" x14ac:dyDescent="0.25">
      <c r="A3609" s="176" t="s">
        <v>6882</v>
      </c>
      <c r="B3609" s="177" t="s">
        <v>6883</v>
      </c>
      <c r="C3609" s="176" t="s">
        <v>44</v>
      </c>
      <c r="D3609" s="181">
        <v>65.040000000000006</v>
      </c>
      <c r="E3609" s="179"/>
    </row>
    <row r="3610" spans="1:5" ht="36.6" customHeight="1" x14ac:dyDescent="0.25">
      <c r="A3610" s="176" t="s">
        <v>6884</v>
      </c>
      <c r="B3610" s="177" t="s">
        <v>6885</v>
      </c>
      <c r="C3610" s="176" t="s">
        <v>44</v>
      </c>
      <c r="D3610" s="181">
        <v>68.47</v>
      </c>
      <c r="E3610" s="179"/>
    </row>
    <row r="3611" spans="1:5" ht="36.6" customHeight="1" x14ac:dyDescent="0.25">
      <c r="A3611" s="176" t="s">
        <v>6886</v>
      </c>
      <c r="B3611" s="177" t="s">
        <v>6887</v>
      </c>
      <c r="C3611" s="176" t="s">
        <v>44</v>
      </c>
      <c r="D3611" s="181">
        <v>72.02</v>
      </c>
      <c r="E3611" s="179"/>
    </row>
    <row r="3612" spans="1:5" ht="36.6" customHeight="1" x14ac:dyDescent="0.25">
      <c r="A3612" s="176" t="s">
        <v>6888</v>
      </c>
      <c r="B3612" s="177" t="s">
        <v>6889</v>
      </c>
      <c r="C3612" s="176" t="s">
        <v>44</v>
      </c>
      <c r="D3612" s="181">
        <v>10.34</v>
      </c>
      <c r="E3612" s="179"/>
    </row>
    <row r="3613" spans="1:5" ht="36.6" customHeight="1" x14ac:dyDescent="0.25">
      <c r="A3613" s="176" t="s">
        <v>6890</v>
      </c>
      <c r="B3613" s="177" t="s">
        <v>6891</v>
      </c>
      <c r="C3613" s="176" t="s">
        <v>44</v>
      </c>
      <c r="D3613" s="181">
        <v>12.07</v>
      </c>
      <c r="E3613" s="179"/>
    </row>
    <row r="3614" spans="1:5" ht="36.6" customHeight="1" x14ac:dyDescent="0.25">
      <c r="A3614" s="176" t="s">
        <v>6892</v>
      </c>
      <c r="B3614" s="177" t="s">
        <v>6893</v>
      </c>
      <c r="C3614" s="176" t="s">
        <v>44</v>
      </c>
      <c r="D3614" s="181">
        <v>13.74</v>
      </c>
      <c r="E3614" s="179"/>
    </row>
    <row r="3615" spans="1:5" ht="36.6" customHeight="1" x14ac:dyDescent="0.25">
      <c r="A3615" s="176" t="s">
        <v>6894</v>
      </c>
      <c r="B3615" s="177" t="s">
        <v>6895</v>
      </c>
      <c r="C3615" s="176" t="s">
        <v>44</v>
      </c>
      <c r="D3615" s="181">
        <v>15.41</v>
      </c>
      <c r="E3615" s="179"/>
    </row>
    <row r="3616" spans="1:5" ht="36.6" customHeight="1" x14ac:dyDescent="0.25">
      <c r="A3616" s="176" t="s">
        <v>6896</v>
      </c>
      <c r="B3616" s="177" t="s">
        <v>6897</v>
      </c>
      <c r="C3616" s="176" t="s">
        <v>44</v>
      </c>
      <c r="D3616" s="178">
        <v>5.53</v>
      </c>
      <c r="E3616" s="179"/>
    </row>
    <row r="3617" spans="1:5" ht="36.6" customHeight="1" x14ac:dyDescent="0.25">
      <c r="A3617" s="176" t="s">
        <v>6898</v>
      </c>
      <c r="B3617" s="177" t="s">
        <v>6899</v>
      </c>
      <c r="C3617" s="176" t="s">
        <v>44</v>
      </c>
      <c r="D3617" s="178">
        <v>6.61</v>
      </c>
      <c r="E3617" s="179"/>
    </row>
    <row r="3618" spans="1:5" ht="36.6" customHeight="1" x14ac:dyDescent="0.25">
      <c r="A3618" s="176" t="s">
        <v>6900</v>
      </c>
      <c r="B3618" s="177" t="s">
        <v>6901</v>
      </c>
      <c r="C3618" s="176" t="s">
        <v>44</v>
      </c>
      <c r="D3618" s="178">
        <v>6.61</v>
      </c>
      <c r="E3618" s="179"/>
    </row>
    <row r="3619" spans="1:5" ht="36.6" customHeight="1" x14ac:dyDescent="0.25">
      <c r="A3619" s="176" t="s">
        <v>6902</v>
      </c>
      <c r="B3619" s="177" t="s">
        <v>6903</v>
      </c>
      <c r="C3619" s="176" t="s">
        <v>44</v>
      </c>
      <c r="D3619" s="178">
        <v>7.65</v>
      </c>
      <c r="E3619" s="179"/>
    </row>
    <row r="3620" spans="1:5" ht="36.6" customHeight="1" x14ac:dyDescent="0.25">
      <c r="A3620" s="176" t="s">
        <v>6904</v>
      </c>
      <c r="B3620" s="177" t="s">
        <v>6905</v>
      </c>
      <c r="C3620" s="176" t="s">
        <v>44</v>
      </c>
      <c r="D3620" s="178">
        <v>8.6999999999999993</v>
      </c>
      <c r="E3620" s="179"/>
    </row>
    <row r="3621" spans="1:5" ht="36.6" customHeight="1" x14ac:dyDescent="0.25">
      <c r="A3621" s="176" t="s">
        <v>6906</v>
      </c>
      <c r="B3621" s="177" t="s">
        <v>6907</v>
      </c>
      <c r="C3621" s="176" t="s">
        <v>44</v>
      </c>
      <c r="D3621" s="178">
        <v>7.61</v>
      </c>
      <c r="E3621" s="179"/>
    </row>
    <row r="3622" spans="1:5" ht="36.6" customHeight="1" x14ac:dyDescent="0.25">
      <c r="A3622" s="176" t="s">
        <v>6908</v>
      </c>
      <c r="B3622" s="177" t="s">
        <v>6909</v>
      </c>
      <c r="C3622" s="176" t="s">
        <v>44</v>
      </c>
      <c r="D3622" s="178">
        <v>8.82</v>
      </c>
      <c r="E3622" s="179"/>
    </row>
    <row r="3623" spans="1:5" ht="36.6" customHeight="1" x14ac:dyDescent="0.25">
      <c r="A3623" s="176" t="s">
        <v>6910</v>
      </c>
      <c r="B3623" s="177" t="s">
        <v>6911</v>
      </c>
      <c r="C3623" s="176" t="s">
        <v>44</v>
      </c>
      <c r="D3623" s="181">
        <v>10.119999999999999</v>
      </c>
      <c r="E3623" s="179"/>
    </row>
    <row r="3624" spans="1:5" ht="36.6" customHeight="1" x14ac:dyDescent="0.25">
      <c r="A3624" s="176" t="s">
        <v>6912</v>
      </c>
      <c r="B3624" s="177" t="s">
        <v>6913</v>
      </c>
      <c r="C3624" s="176" t="s">
        <v>44</v>
      </c>
      <c r="D3624" s="178">
        <v>8.4700000000000006</v>
      </c>
      <c r="E3624" s="179"/>
    </row>
    <row r="3625" spans="1:5" ht="36.6" customHeight="1" x14ac:dyDescent="0.25">
      <c r="A3625" s="176" t="s">
        <v>6914</v>
      </c>
      <c r="B3625" s="177" t="s">
        <v>6915</v>
      </c>
      <c r="C3625" s="176" t="s">
        <v>44</v>
      </c>
      <c r="D3625" s="178">
        <v>9.8699999999999992</v>
      </c>
      <c r="E3625" s="179"/>
    </row>
    <row r="3626" spans="1:5" ht="36.6" customHeight="1" x14ac:dyDescent="0.25">
      <c r="A3626" s="176" t="s">
        <v>6916</v>
      </c>
      <c r="B3626" s="177" t="s">
        <v>6917</v>
      </c>
      <c r="C3626" s="176" t="s">
        <v>44</v>
      </c>
      <c r="D3626" s="181">
        <v>11.26</v>
      </c>
      <c r="E3626" s="179"/>
    </row>
    <row r="3627" spans="1:5" ht="36.6" customHeight="1" x14ac:dyDescent="0.25">
      <c r="A3627" s="176" t="s">
        <v>6918</v>
      </c>
      <c r="B3627" s="177" t="s">
        <v>6919</v>
      </c>
      <c r="C3627" s="176" t="s">
        <v>44</v>
      </c>
      <c r="D3627" s="181">
        <v>12.72</v>
      </c>
      <c r="E3627" s="179"/>
    </row>
    <row r="3628" spans="1:5" ht="36.6" customHeight="1" x14ac:dyDescent="0.25">
      <c r="A3628" s="176" t="s">
        <v>6920</v>
      </c>
      <c r="B3628" s="177" t="s">
        <v>6921</v>
      </c>
      <c r="C3628" s="176" t="s">
        <v>44</v>
      </c>
      <c r="D3628" s="178">
        <v>9.4</v>
      </c>
      <c r="E3628" s="179"/>
    </row>
    <row r="3629" spans="1:5" ht="36.6" customHeight="1" x14ac:dyDescent="0.25">
      <c r="A3629" s="176" t="s">
        <v>6922</v>
      </c>
      <c r="B3629" s="177" t="s">
        <v>6923</v>
      </c>
      <c r="C3629" s="176" t="s">
        <v>44</v>
      </c>
      <c r="D3629" s="181">
        <v>11.11</v>
      </c>
      <c r="E3629" s="179"/>
    </row>
    <row r="3630" spans="1:5" ht="36.6" customHeight="1" x14ac:dyDescent="0.25">
      <c r="A3630" s="176" t="s">
        <v>6924</v>
      </c>
      <c r="B3630" s="177" t="s">
        <v>6925</v>
      </c>
      <c r="C3630" s="176" t="s">
        <v>44</v>
      </c>
      <c r="D3630" s="181">
        <v>12.54</v>
      </c>
      <c r="E3630" s="179"/>
    </row>
    <row r="3631" spans="1:5" ht="36.6" customHeight="1" x14ac:dyDescent="0.25">
      <c r="A3631" s="176" t="s">
        <v>6926</v>
      </c>
      <c r="B3631" s="177" t="s">
        <v>6927</v>
      </c>
      <c r="C3631" s="176" t="s">
        <v>44</v>
      </c>
      <c r="D3631" s="181">
        <v>13.94</v>
      </c>
      <c r="E3631" s="179"/>
    </row>
    <row r="3632" spans="1:5" ht="24.4" customHeight="1" x14ac:dyDescent="0.25">
      <c r="A3632" s="176" t="s">
        <v>6928</v>
      </c>
      <c r="B3632" s="177" t="s">
        <v>6929</v>
      </c>
      <c r="C3632" s="176" t="s">
        <v>44</v>
      </c>
      <c r="D3632" s="178">
        <v>2.75</v>
      </c>
      <c r="E3632" s="179"/>
    </row>
    <row r="3633" spans="1:5" ht="24.4" customHeight="1" x14ac:dyDescent="0.25">
      <c r="A3633" s="176" t="s">
        <v>6930</v>
      </c>
      <c r="B3633" s="177" t="s">
        <v>6931</v>
      </c>
      <c r="C3633" s="176" t="s">
        <v>44</v>
      </c>
      <c r="D3633" s="178">
        <v>4.12</v>
      </c>
      <c r="E3633" s="179"/>
    </row>
    <row r="3634" spans="1:5" ht="24.4" customHeight="1" x14ac:dyDescent="0.25">
      <c r="A3634" s="176" t="s">
        <v>6932</v>
      </c>
      <c r="B3634" s="177" t="s">
        <v>6933</v>
      </c>
      <c r="C3634" s="176" t="s">
        <v>44</v>
      </c>
      <c r="D3634" s="178">
        <v>5.5</v>
      </c>
      <c r="E3634" s="179"/>
    </row>
    <row r="3635" spans="1:5" ht="24.4" customHeight="1" x14ac:dyDescent="0.25">
      <c r="A3635" s="176" t="s">
        <v>6934</v>
      </c>
      <c r="B3635" s="177" t="s">
        <v>6935</v>
      </c>
      <c r="C3635" s="176" t="s">
        <v>44</v>
      </c>
      <c r="D3635" s="178">
        <v>6.87</v>
      </c>
      <c r="E3635" s="179"/>
    </row>
    <row r="3636" spans="1:5" ht="24.4" customHeight="1" x14ac:dyDescent="0.25">
      <c r="A3636" s="176" t="s">
        <v>6936</v>
      </c>
      <c r="B3636" s="177" t="s">
        <v>6937</v>
      </c>
      <c r="C3636" s="176" t="s">
        <v>44</v>
      </c>
      <c r="D3636" s="178">
        <v>1.37</v>
      </c>
      <c r="E3636" s="179"/>
    </row>
    <row r="3637" spans="1:5" ht="24.4" customHeight="1" x14ac:dyDescent="0.25">
      <c r="A3637" s="176" t="s">
        <v>6938</v>
      </c>
      <c r="B3637" s="177" t="s">
        <v>6939</v>
      </c>
      <c r="C3637" s="176" t="s">
        <v>44</v>
      </c>
      <c r="D3637" s="178">
        <v>2.09</v>
      </c>
      <c r="E3637" s="179"/>
    </row>
    <row r="3638" spans="1:5" ht="24.4" customHeight="1" x14ac:dyDescent="0.25">
      <c r="A3638" s="176" t="s">
        <v>6940</v>
      </c>
      <c r="B3638" s="177" t="s">
        <v>6941</v>
      </c>
      <c r="C3638" s="176" t="s">
        <v>44</v>
      </c>
      <c r="D3638" s="178">
        <v>1.65</v>
      </c>
      <c r="E3638" s="179"/>
    </row>
    <row r="3639" spans="1:5" ht="24.4" customHeight="1" x14ac:dyDescent="0.25">
      <c r="A3639" s="176" t="s">
        <v>6942</v>
      </c>
      <c r="B3639" s="177" t="s">
        <v>6943</v>
      </c>
      <c r="C3639" s="176" t="s">
        <v>44</v>
      </c>
      <c r="D3639" s="178">
        <v>2.4700000000000002</v>
      </c>
      <c r="E3639" s="179"/>
    </row>
    <row r="3640" spans="1:5" ht="24.4" customHeight="1" x14ac:dyDescent="0.25">
      <c r="A3640" s="176" t="s">
        <v>6944</v>
      </c>
      <c r="B3640" s="177" t="s">
        <v>6945</v>
      </c>
      <c r="C3640" s="176" t="s">
        <v>44</v>
      </c>
      <c r="D3640" s="178">
        <v>3.3</v>
      </c>
      <c r="E3640" s="179"/>
    </row>
    <row r="3641" spans="1:5" ht="24.4" customHeight="1" x14ac:dyDescent="0.25">
      <c r="A3641" s="176" t="s">
        <v>6946</v>
      </c>
      <c r="B3641" s="177" t="s">
        <v>6947</v>
      </c>
      <c r="C3641" s="176" t="s">
        <v>44</v>
      </c>
      <c r="D3641" s="178">
        <v>1.92</v>
      </c>
      <c r="E3641" s="179"/>
    </row>
    <row r="3642" spans="1:5" ht="24.4" customHeight="1" x14ac:dyDescent="0.25">
      <c r="A3642" s="176" t="s">
        <v>6948</v>
      </c>
      <c r="B3642" s="177" t="s">
        <v>6949</v>
      </c>
      <c r="C3642" s="176" t="s">
        <v>44</v>
      </c>
      <c r="D3642" s="178">
        <v>2.91</v>
      </c>
      <c r="E3642" s="179"/>
    </row>
    <row r="3643" spans="1:5" ht="24.4" customHeight="1" x14ac:dyDescent="0.25">
      <c r="A3643" s="176" t="s">
        <v>6950</v>
      </c>
      <c r="B3643" s="177" t="s">
        <v>6951</v>
      </c>
      <c r="C3643" s="176" t="s">
        <v>44</v>
      </c>
      <c r="D3643" s="178">
        <v>3.85</v>
      </c>
      <c r="E3643" s="179"/>
    </row>
    <row r="3644" spans="1:5" ht="24.4" customHeight="1" x14ac:dyDescent="0.25">
      <c r="A3644" s="176" t="s">
        <v>6952</v>
      </c>
      <c r="B3644" s="177" t="s">
        <v>6953</v>
      </c>
      <c r="C3644" s="176" t="s">
        <v>44</v>
      </c>
      <c r="D3644" s="178">
        <v>2.2000000000000002</v>
      </c>
      <c r="E3644" s="179"/>
    </row>
    <row r="3645" spans="1:5" ht="24.4" customHeight="1" x14ac:dyDescent="0.25">
      <c r="A3645" s="176" t="s">
        <v>6954</v>
      </c>
      <c r="B3645" s="177" t="s">
        <v>6955</v>
      </c>
      <c r="C3645" s="176" t="s">
        <v>44</v>
      </c>
      <c r="D3645" s="178">
        <v>3.3</v>
      </c>
      <c r="E3645" s="179"/>
    </row>
    <row r="3646" spans="1:5" ht="24.4" customHeight="1" x14ac:dyDescent="0.25">
      <c r="A3646" s="176" t="s">
        <v>6956</v>
      </c>
      <c r="B3646" s="177" t="s">
        <v>6957</v>
      </c>
      <c r="C3646" s="176" t="s">
        <v>44</v>
      </c>
      <c r="D3646" s="178">
        <v>4.4000000000000004</v>
      </c>
      <c r="E3646" s="179"/>
    </row>
    <row r="3647" spans="1:5" ht="24.4" customHeight="1" x14ac:dyDescent="0.25">
      <c r="A3647" s="176" t="s">
        <v>6958</v>
      </c>
      <c r="B3647" s="177" t="s">
        <v>6959</v>
      </c>
      <c r="C3647" s="176" t="s">
        <v>44</v>
      </c>
      <c r="D3647" s="178">
        <v>5.5</v>
      </c>
      <c r="E3647" s="179"/>
    </row>
    <row r="3648" spans="1:5" ht="24.4" customHeight="1" x14ac:dyDescent="0.25">
      <c r="A3648" s="176" t="s">
        <v>6960</v>
      </c>
      <c r="B3648" s="177" t="s">
        <v>6961</v>
      </c>
      <c r="C3648" s="176" t="s">
        <v>44</v>
      </c>
      <c r="D3648" s="178">
        <v>2.4700000000000002</v>
      </c>
      <c r="E3648" s="179"/>
    </row>
    <row r="3649" spans="1:5" ht="24.4" customHeight="1" x14ac:dyDescent="0.25">
      <c r="A3649" s="176" t="s">
        <v>6962</v>
      </c>
      <c r="B3649" s="177" t="s">
        <v>6963</v>
      </c>
      <c r="C3649" s="176" t="s">
        <v>44</v>
      </c>
      <c r="D3649" s="178">
        <v>3.74</v>
      </c>
      <c r="E3649" s="179"/>
    </row>
    <row r="3650" spans="1:5" ht="24.4" customHeight="1" x14ac:dyDescent="0.25">
      <c r="A3650" s="176" t="s">
        <v>6964</v>
      </c>
      <c r="B3650" s="177" t="s">
        <v>6965</v>
      </c>
      <c r="C3650" s="176" t="s">
        <v>44</v>
      </c>
      <c r="D3650" s="178">
        <v>4.95</v>
      </c>
      <c r="E3650" s="179"/>
    </row>
    <row r="3651" spans="1:5" ht="24.4" customHeight="1" x14ac:dyDescent="0.25">
      <c r="A3651" s="176" t="s">
        <v>6966</v>
      </c>
      <c r="B3651" s="177" t="s">
        <v>6967</v>
      </c>
      <c r="C3651" s="176" t="s">
        <v>44</v>
      </c>
      <c r="D3651" s="178">
        <v>6.21</v>
      </c>
      <c r="E3651" s="179"/>
    </row>
    <row r="3652" spans="1:5" ht="24.4" customHeight="1" x14ac:dyDescent="0.25">
      <c r="A3652" s="176" t="s">
        <v>6968</v>
      </c>
      <c r="B3652" s="177" t="s">
        <v>6969</v>
      </c>
      <c r="C3652" s="176" t="s">
        <v>605</v>
      </c>
      <c r="D3652" s="181">
        <v>33.979999999999997</v>
      </c>
      <c r="E3652" s="179"/>
    </row>
    <row r="3653" spans="1:5" ht="24.4" customHeight="1" x14ac:dyDescent="0.25">
      <c r="A3653" s="176" t="s">
        <v>6970</v>
      </c>
      <c r="B3653" s="177" t="s">
        <v>6971</v>
      </c>
      <c r="C3653" s="176" t="s">
        <v>605</v>
      </c>
      <c r="D3653" s="180">
        <v>180.08</v>
      </c>
      <c r="E3653" s="179"/>
    </row>
    <row r="3654" spans="1:5" ht="24.4" customHeight="1" x14ac:dyDescent="0.25">
      <c r="A3654" s="176" t="s">
        <v>6972</v>
      </c>
      <c r="B3654" s="177" t="s">
        <v>6973</v>
      </c>
      <c r="C3654" s="176" t="s">
        <v>605</v>
      </c>
      <c r="D3654" s="181">
        <v>99.25</v>
      </c>
      <c r="E3654" s="179"/>
    </row>
    <row r="3655" spans="1:5" ht="24.4" customHeight="1" x14ac:dyDescent="0.25">
      <c r="A3655" s="176" t="s">
        <v>6974</v>
      </c>
      <c r="B3655" s="177" t="s">
        <v>6975</v>
      </c>
      <c r="C3655" s="176" t="s">
        <v>44</v>
      </c>
      <c r="D3655" s="181">
        <v>27.58</v>
      </c>
      <c r="E3655" s="179"/>
    </row>
    <row r="3656" spans="1:5" ht="24.4" customHeight="1" x14ac:dyDescent="0.25">
      <c r="A3656" s="176" t="s">
        <v>6976</v>
      </c>
      <c r="B3656" s="177" t="s">
        <v>6977</v>
      </c>
      <c r="C3656" s="176" t="s">
        <v>44</v>
      </c>
      <c r="D3656" s="181">
        <v>29.71</v>
      </c>
      <c r="E3656" s="179"/>
    </row>
    <row r="3657" spans="1:5" ht="24.4" customHeight="1" x14ac:dyDescent="0.25">
      <c r="A3657" s="176" t="s">
        <v>6978</v>
      </c>
      <c r="B3657" s="177" t="s">
        <v>6979</v>
      </c>
      <c r="C3657" s="176" t="s">
        <v>44</v>
      </c>
      <c r="D3657" s="181">
        <v>26.96</v>
      </c>
      <c r="E3657" s="179"/>
    </row>
    <row r="3658" spans="1:5" ht="24.4" customHeight="1" x14ac:dyDescent="0.25">
      <c r="A3658" s="176" t="s">
        <v>6980</v>
      </c>
      <c r="B3658" s="177" t="s">
        <v>6981</v>
      </c>
      <c r="C3658" s="176" t="s">
        <v>44</v>
      </c>
      <c r="D3658" s="181">
        <v>28.34</v>
      </c>
      <c r="E3658" s="179"/>
    </row>
    <row r="3659" spans="1:5" ht="24.4" customHeight="1" x14ac:dyDescent="0.25">
      <c r="A3659" s="176" t="s">
        <v>6982</v>
      </c>
      <c r="B3659" s="177" t="s">
        <v>6983</v>
      </c>
      <c r="C3659" s="176" t="s">
        <v>44</v>
      </c>
      <c r="D3659" s="181">
        <v>31.42</v>
      </c>
      <c r="E3659" s="179"/>
    </row>
    <row r="3660" spans="1:5" ht="24.4" customHeight="1" x14ac:dyDescent="0.25">
      <c r="A3660" s="176" t="s">
        <v>6984</v>
      </c>
      <c r="B3660" s="177" t="s">
        <v>6985</v>
      </c>
      <c r="C3660" s="176" t="s">
        <v>44</v>
      </c>
      <c r="D3660" s="181">
        <v>28.67</v>
      </c>
      <c r="E3660" s="179"/>
    </row>
    <row r="3661" spans="1:5" ht="24.4" customHeight="1" x14ac:dyDescent="0.25">
      <c r="A3661" s="176" t="s">
        <v>6986</v>
      </c>
      <c r="B3661" s="177" t="s">
        <v>6987</v>
      </c>
      <c r="C3661" s="176" t="s">
        <v>44</v>
      </c>
      <c r="D3661" s="181">
        <v>30.04</v>
      </c>
      <c r="E3661" s="179"/>
    </row>
    <row r="3662" spans="1:5" ht="24.4" customHeight="1" x14ac:dyDescent="0.25">
      <c r="A3662" s="176" t="s">
        <v>6988</v>
      </c>
      <c r="B3662" s="177" t="s">
        <v>6989</v>
      </c>
      <c r="C3662" s="176" t="s">
        <v>44</v>
      </c>
      <c r="D3662" s="181">
        <v>33.119999999999997</v>
      </c>
      <c r="E3662" s="179"/>
    </row>
    <row r="3663" spans="1:5" ht="24.4" customHeight="1" x14ac:dyDescent="0.25">
      <c r="A3663" s="176" t="s">
        <v>6990</v>
      </c>
      <c r="B3663" s="177" t="s">
        <v>6991</v>
      </c>
      <c r="C3663" s="176" t="s">
        <v>44</v>
      </c>
      <c r="D3663" s="181">
        <v>31.75</v>
      </c>
      <c r="E3663" s="179"/>
    </row>
    <row r="3664" spans="1:5" ht="24.4" customHeight="1" x14ac:dyDescent="0.25">
      <c r="A3664" s="176" t="s">
        <v>6992</v>
      </c>
      <c r="B3664" s="177" t="s">
        <v>6993</v>
      </c>
      <c r="C3664" s="176" t="s">
        <v>44</v>
      </c>
      <c r="D3664" s="181">
        <v>17.989999999999998</v>
      </c>
      <c r="E3664" s="179"/>
    </row>
    <row r="3665" spans="1:5" ht="24.4" customHeight="1" x14ac:dyDescent="0.25">
      <c r="A3665" s="176" t="s">
        <v>6994</v>
      </c>
      <c r="B3665" s="177" t="s">
        <v>6995</v>
      </c>
      <c r="C3665" s="176" t="s">
        <v>44</v>
      </c>
      <c r="D3665" s="181">
        <v>19.37</v>
      </c>
      <c r="E3665" s="179"/>
    </row>
    <row r="3666" spans="1:5" ht="24.4" customHeight="1" x14ac:dyDescent="0.25">
      <c r="A3666" s="176" t="s">
        <v>6996</v>
      </c>
      <c r="B3666" s="177" t="s">
        <v>6997</v>
      </c>
      <c r="C3666" s="176" t="s">
        <v>44</v>
      </c>
      <c r="D3666" s="181">
        <v>20.74</v>
      </c>
      <c r="E3666" s="179"/>
    </row>
    <row r="3667" spans="1:5" ht="24.4" customHeight="1" x14ac:dyDescent="0.25">
      <c r="A3667" s="176" t="s">
        <v>6998</v>
      </c>
      <c r="B3667" s="177" t="s">
        <v>6999</v>
      </c>
      <c r="C3667" s="176" t="s">
        <v>44</v>
      </c>
      <c r="D3667" s="181">
        <v>20.96</v>
      </c>
      <c r="E3667" s="179"/>
    </row>
    <row r="3668" spans="1:5" ht="24.4" customHeight="1" x14ac:dyDescent="0.25">
      <c r="A3668" s="176" t="s">
        <v>7000</v>
      </c>
      <c r="B3668" s="177" t="s">
        <v>7001</v>
      </c>
      <c r="C3668" s="176" t="s">
        <v>44</v>
      </c>
      <c r="D3668" s="181">
        <v>22.34</v>
      </c>
      <c r="E3668" s="179"/>
    </row>
    <row r="3669" spans="1:5" ht="24.4" customHeight="1" x14ac:dyDescent="0.25">
      <c r="A3669" s="176" t="s">
        <v>7002</v>
      </c>
      <c r="B3669" s="177" t="s">
        <v>7003</v>
      </c>
      <c r="C3669" s="176" t="s">
        <v>44</v>
      </c>
      <c r="D3669" s="181">
        <v>23.71</v>
      </c>
      <c r="E3669" s="179"/>
    </row>
    <row r="3670" spans="1:5" ht="24.4" customHeight="1" x14ac:dyDescent="0.25">
      <c r="A3670" s="176" t="s">
        <v>7004</v>
      </c>
      <c r="B3670" s="177" t="s">
        <v>7005</v>
      </c>
      <c r="C3670" s="176" t="s">
        <v>44</v>
      </c>
      <c r="D3670" s="181">
        <v>23.93</v>
      </c>
      <c r="E3670" s="179"/>
    </row>
    <row r="3671" spans="1:5" ht="24.4" customHeight="1" x14ac:dyDescent="0.25">
      <c r="A3671" s="176" t="s">
        <v>7006</v>
      </c>
      <c r="B3671" s="177" t="s">
        <v>7007</v>
      </c>
      <c r="C3671" s="176" t="s">
        <v>44</v>
      </c>
      <c r="D3671" s="181">
        <v>25.31</v>
      </c>
      <c r="E3671" s="179"/>
    </row>
    <row r="3672" spans="1:5" ht="24.4" customHeight="1" x14ac:dyDescent="0.25">
      <c r="A3672" s="176" t="s">
        <v>7008</v>
      </c>
      <c r="B3672" s="177" t="s">
        <v>7009</v>
      </c>
      <c r="C3672" s="176" t="s">
        <v>44</v>
      </c>
      <c r="D3672" s="181">
        <v>26.68</v>
      </c>
      <c r="E3672" s="179"/>
    </row>
    <row r="3673" spans="1:5" ht="24.4" customHeight="1" x14ac:dyDescent="0.25">
      <c r="A3673" s="176" t="s">
        <v>7010</v>
      </c>
      <c r="B3673" s="177" t="s">
        <v>7011</v>
      </c>
      <c r="C3673" s="176" t="s">
        <v>44</v>
      </c>
      <c r="D3673" s="181">
        <v>44.67</v>
      </c>
      <c r="E3673" s="179"/>
    </row>
    <row r="3674" spans="1:5" ht="24.4" customHeight="1" x14ac:dyDescent="0.25">
      <c r="A3674" s="176" t="s">
        <v>7012</v>
      </c>
      <c r="B3674" s="177" t="s">
        <v>7013</v>
      </c>
      <c r="C3674" s="176" t="s">
        <v>44</v>
      </c>
      <c r="D3674" s="181">
        <v>40.68</v>
      </c>
      <c r="E3674" s="179"/>
    </row>
    <row r="3675" spans="1:5" ht="24.4" customHeight="1" x14ac:dyDescent="0.25">
      <c r="A3675" s="176" t="s">
        <v>7014</v>
      </c>
      <c r="B3675" s="177" t="s">
        <v>7015</v>
      </c>
      <c r="C3675" s="176" t="s">
        <v>44</v>
      </c>
      <c r="D3675" s="181">
        <v>42.57</v>
      </c>
      <c r="E3675" s="179"/>
    </row>
    <row r="3676" spans="1:5" ht="24.4" customHeight="1" x14ac:dyDescent="0.25">
      <c r="A3676" s="176" t="s">
        <v>7016</v>
      </c>
      <c r="B3676" s="177" t="s">
        <v>7017</v>
      </c>
      <c r="C3676" s="176" t="s">
        <v>44</v>
      </c>
      <c r="D3676" s="181">
        <v>46.45</v>
      </c>
      <c r="E3676" s="179"/>
    </row>
    <row r="3677" spans="1:5" ht="24.4" customHeight="1" x14ac:dyDescent="0.25">
      <c r="A3677" s="176" t="s">
        <v>7018</v>
      </c>
      <c r="B3677" s="177" t="s">
        <v>7019</v>
      </c>
      <c r="C3677" s="176" t="s">
        <v>44</v>
      </c>
      <c r="D3677" s="181">
        <v>42.68</v>
      </c>
      <c r="E3677" s="179"/>
    </row>
    <row r="3678" spans="1:5" ht="24.4" customHeight="1" x14ac:dyDescent="0.25">
      <c r="A3678" s="176" t="s">
        <v>7020</v>
      </c>
      <c r="B3678" s="177" t="s">
        <v>7021</v>
      </c>
      <c r="C3678" s="176" t="s">
        <v>44</v>
      </c>
      <c r="D3678" s="181">
        <v>44.49</v>
      </c>
      <c r="E3678" s="179"/>
    </row>
    <row r="3679" spans="1:5" ht="24.4" customHeight="1" x14ac:dyDescent="0.25">
      <c r="A3679" s="176" t="s">
        <v>7022</v>
      </c>
      <c r="B3679" s="177" t="s">
        <v>7023</v>
      </c>
      <c r="C3679" s="176" t="s">
        <v>44</v>
      </c>
      <c r="D3679" s="181">
        <v>48.45</v>
      </c>
      <c r="E3679" s="179"/>
    </row>
    <row r="3680" spans="1:5" ht="24.4" customHeight="1" x14ac:dyDescent="0.25">
      <c r="A3680" s="176" t="s">
        <v>7024</v>
      </c>
      <c r="B3680" s="177" t="s">
        <v>7025</v>
      </c>
      <c r="C3680" s="176" t="s">
        <v>44</v>
      </c>
      <c r="D3680" s="181">
        <v>46.64</v>
      </c>
      <c r="E3680" s="179"/>
    </row>
    <row r="3681" spans="1:5" ht="24.4" customHeight="1" x14ac:dyDescent="0.25">
      <c r="A3681" s="176" t="s">
        <v>7026</v>
      </c>
      <c r="B3681" s="177" t="s">
        <v>7027</v>
      </c>
      <c r="C3681" s="176" t="s">
        <v>44</v>
      </c>
      <c r="D3681" s="181">
        <v>29.52</v>
      </c>
      <c r="E3681" s="179"/>
    </row>
    <row r="3682" spans="1:5" ht="24.4" customHeight="1" x14ac:dyDescent="0.25">
      <c r="A3682" s="176" t="s">
        <v>7028</v>
      </c>
      <c r="B3682" s="177" t="s">
        <v>7029</v>
      </c>
      <c r="C3682" s="176" t="s">
        <v>44</v>
      </c>
      <c r="D3682" s="181">
        <v>31.34</v>
      </c>
      <c r="E3682" s="179"/>
    </row>
    <row r="3683" spans="1:5" ht="24.4" customHeight="1" x14ac:dyDescent="0.25">
      <c r="A3683" s="176" t="s">
        <v>7030</v>
      </c>
      <c r="B3683" s="177" t="s">
        <v>7031</v>
      </c>
      <c r="C3683" s="176" t="s">
        <v>44</v>
      </c>
      <c r="D3683" s="181">
        <v>33.44</v>
      </c>
      <c r="E3683" s="179"/>
    </row>
    <row r="3684" spans="1:5" ht="24.4" customHeight="1" x14ac:dyDescent="0.25">
      <c r="A3684" s="176" t="s">
        <v>7032</v>
      </c>
      <c r="B3684" s="177" t="s">
        <v>7033</v>
      </c>
      <c r="C3684" s="176" t="s">
        <v>44</v>
      </c>
      <c r="D3684" s="181">
        <v>33.22</v>
      </c>
      <c r="E3684" s="179"/>
    </row>
    <row r="3685" spans="1:5" ht="24.4" customHeight="1" x14ac:dyDescent="0.25">
      <c r="A3685" s="176" t="s">
        <v>7034</v>
      </c>
      <c r="B3685" s="177" t="s">
        <v>7035</v>
      </c>
      <c r="C3685" s="176" t="s">
        <v>44</v>
      </c>
      <c r="D3685" s="181">
        <v>35.18</v>
      </c>
      <c r="E3685" s="179"/>
    </row>
    <row r="3686" spans="1:5" ht="24.4" customHeight="1" x14ac:dyDescent="0.25">
      <c r="A3686" s="176" t="s">
        <v>7036</v>
      </c>
      <c r="B3686" s="177" t="s">
        <v>7037</v>
      </c>
      <c r="C3686" s="176" t="s">
        <v>44</v>
      </c>
      <c r="D3686" s="181">
        <v>37.28</v>
      </c>
      <c r="E3686" s="179"/>
    </row>
    <row r="3687" spans="1:5" ht="24.4" customHeight="1" x14ac:dyDescent="0.25">
      <c r="A3687" s="176" t="s">
        <v>7038</v>
      </c>
      <c r="B3687" s="177" t="s">
        <v>7039</v>
      </c>
      <c r="C3687" s="176" t="s">
        <v>44</v>
      </c>
      <c r="D3687" s="181">
        <v>36.92</v>
      </c>
      <c r="E3687" s="179"/>
    </row>
    <row r="3688" spans="1:5" ht="24.4" customHeight="1" x14ac:dyDescent="0.25">
      <c r="A3688" s="176" t="s">
        <v>7040</v>
      </c>
      <c r="B3688" s="177" t="s">
        <v>7041</v>
      </c>
      <c r="C3688" s="176" t="s">
        <v>44</v>
      </c>
      <c r="D3688" s="181">
        <v>38.880000000000003</v>
      </c>
      <c r="E3688" s="179"/>
    </row>
    <row r="3689" spans="1:5" ht="24.4" customHeight="1" x14ac:dyDescent="0.25">
      <c r="A3689" s="176" t="s">
        <v>7042</v>
      </c>
      <c r="B3689" s="177" t="s">
        <v>7043</v>
      </c>
      <c r="C3689" s="176" t="s">
        <v>44</v>
      </c>
      <c r="D3689" s="181">
        <v>40.909999999999997</v>
      </c>
      <c r="E3689" s="179"/>
    </row>
    <row r="3690" spans="1:5" ht="24.4" customHeight="1" x14ac:dyDescent="0.25">
      <c r="A3690" s="176" t="s">
        <v>7044</v>
      </c>
      <c r="B3690" s="177" t="s">
        <v>7045</v>
      </c>
      <c r="C3690" s="176" t="s">
        <v>44</v>
      </c>
      <c r="D3690" s="180">
        <v>131.77000000000001</v>
      </c>
      <c r="E3690" s="179"/>
    </row>
    <row r="3691" spans="1:5" ht="24.4" customHeight="1" x14ac:dyDescent="0.25">
      <c r="A3691" s="176" t="s">
        <v>7046</v>
      </c>
      <c r="B3691" s="177" t="s">
        <v>7047</v>
      </c>
      <c r="C3691" s="176" t="s">
        <v>44</v>
      </c>
      <c r="D3691" s="180">
        <v>120.54</v>
      </c>
      <c r="E3691" s="179"/>
    </row>
    <row r="3692" spans="1:5" ht="24.4" customHeight="1" x14ac:dyDescent="0.25">
      <c r="A3692" s="176" t="s">
        <v>7048</v>
      </c>
      <c r="B3692" s="177" t="s">
        <v>7049</v>
      </c>
      <c r="C3692" s="176" t="s">
        <v>44</v>
      </c>
      <c r="D3692" s="180">
        <v>126.16</v>
      </c>
      <c r="E3692" s="179"/>
    </row>
    <row r="3693" spans="1:5" ht="24.4" customHeight="1" x14ac:dyDescent="0.25">
      <c r="A3693" s="176" t="s">
        <v>7050</v>
      </c>
      <c r="B3693" s="177" t="s">
        <v>7051</v>
      </c>
      <c r="C3693" s="176" t="s">
        <v>44</v>
      </c>
      <c r="D3693" s="180">
        <v>132.87</v>
      </c>
      <c r="E3693" s="179"/>
    </row>
    <row r="3694" spans="1:5" ht="24.4" customHeight="1" x14ac:dyDescent="0.25">
      <c r="A3694" s="176" t="s">
        <v>7052</v>
      </c>
      <c r="B3694" s="177" t="s">
        <v>7053</v>
      </c>
      <c r="C3694" s="176" t="s">
        <v>44</v>
      </c>
      <c r="D3694" s="180">
        <v>124.07</v>
      </c>
      <c r="E3694" s="179"/>
    </row>
    <row r="3695" spans="1:5" ht="24.4" customHeight="1" x14ac:dyDescent="0.25">
      <c r="A3695" s="176" t="s">
        <v>7054</v>
      </c>
      <c r="B3695" s="177" t="s">
        <v>7055</v>
      </c>
      <c r="C3695" s="176" t="s">
        <v>44</v>
      </c>
      <c r="D3695" s="180">
        <v>127.86</v>
      </c>
      <c r="E3695" s="179"/>
    </row>
    <row r="3696" spans="1:5" ht="24.4" customHeight="1" x14ac:dyDescent="0.25">
      <c r="A3696" s="176" t="s">
        <v>7056</v>
      </c>
      <c r="B3696" s="177" t="s">
        <v>7057</v>
      </c>
      <c r="C3696" s="176" t="s">
        <v>44</v>
      </c>
      <c r="D3696" s="180">
        <v>137</v>
      </c>
      <c r="E3696" s="179"/>
    </row>
    <row r="3697" spans="1:5" ht="24.4" customHeight="1" x14ac:dyDescent="0.25">
      <c r="A3697" s="176" t="s">
        <v>7058</v>
      </c>
      <c r="B3697" s="177" t="s">
        <v>7059</v>
      </c>
      <c r="C3697" s="176" t="s">
        <v>44</v>
      </c>
      <c r="D3697" s="180">
        <v>131.99</v>
      </c>
      <c r="E3697" s="179"/>
    </row>
    <row r="3698" spans="1:5" ht="24.4" customHeight="1" x14ac:dyDescent="0.25">
      <c r="A3698" s="176" t="s">
        <v>7060</v>
      </c>
      <c r="B3698" s="177" t="s">
        <v>7061</v>
      </c>
      <c r="C3698" s="176" t="s">
        <v>44</v>
      </c>
      <c r="D3698" s="181">
        <v>98.85</v>
      </c>
      <c r="E3698" s="179"/>
    </row>
    <row r="3699" spans="1:5" ht="24.4" customHeight="1" x14ac:dyDescent="0.25">
      <c r="A3699" s="176" t="s">
        <v>7062</v>
      </c>
      <c r="B3699" s="177" t="s">
        <v>7063</v>
      </c>
      <c r="C3699" s="176" t="s">
        <v>44</v>
      </c>
      <c r="D3699" s="180">
        <v>103.86</v>
      </c>
      <c r="E3699" s="179"/>
    </row>
    <row r="3700" spans="1:5" ht="24.4" customHeight="1" x14ac:dyDescent="0.25">
      <c r="A3700" s="176" t="s">
        <v>7064</v>
      </c>
      <c r="B3700" s="177" t="s">
        <v>7065</v>
      </c>
      <c r="C3700" s="176" t="s">
        <v>44</v>
      </c>
      <c r="D3700" s="180">
        <v>109.48</v>
      </c>
      <c r="E3700" s="179"/>
    </row>
    <row r="3701" spans="1:5" ht="24.4" customHeight="1" x14ac:dyDescent="0.25">
      <c r="A3701" s="176" t="s">
        <v>7066</v>
      </c>
      <c r="B3701" s="177" t="s">
        <v>7067</v>
      </c>
      <c r="C3701" s="176" t="s">
        <v>44</v>
      </c>
      <c r="D3701" s="180">
        <v>106.06</v>
      </c>
      <c r="E3701" s="179"/>
    </row>
    <row r="3702" spans="1:5" ht="24.4" customHeight="1" x14ac:dyDescent="0.25">
      <c r="A3702" s="176" t="s">
        <v>7068</v>
      </c>
      <c r="B3702" s="177" t="s">
        <v>7069</v>
      </c>
      <c r="C3702" s="176" t="s">
        <v>44</v>
      </c>
      <c r="D3702" s="180">
        <v>111.08</v>
      </c>
      <c r="E3702" s="179"/>
    </row>
    <row r="3703" spans="1:5" ht="24.4" customHeight="1" x14ac:dyDescent="0.25">
      <c r="A3703" s="176" t="s">
        <v>7070</v>
      </c>
      <c r="B3703" s="177" t="s">
        <v>7071</v>
      </c>
      <c r="C3703" s="176" t="s">
        <v>44</v>
      </c>
      <c r="D3703" s="180">
        <v>116.68</v>
      </c>
      <c r="E3703" s="179"/>
    </row>
    <row r="3704" spans="1:5" ht="24.4" customHeight="1" x14ac:dyDescent="0.25">
      <c r="A3704" s="176" t="s">
        <v>7072</v>
      </c>
      <c r="B3704" s="177" t="s">
        <v>7073</v>
      </c>
      <c r="C3704" s="176" t="s">
        <v>44</v>
      </c>
      <c r="D3704" s="180">
        <v>113.27</v>
      </c>
      <c r="E3704" s="179"/>
    </row>
    <row r="3705" spans="1:5" ht="24.4" customHeight="1" x14ac:dyDescent="0.25">
      <c r="A3705" s="176" t="s">
        <v>7074</v>
      </c>
      <c r="B3705" s="177" t="s">
        <v>7075</v>
      </c>
      <c r="C3705" s="176" t="s">
        <v>44</v>
      </c>
      <c r="D3705" s="180">
        <v>117.68</v>
      </c>
      <c r="E3705" s="179"/>
    </row>
    <row r="3706" spans="1:5" ht="24.4" customHeight="1" x14ac:dyDescent="0.25">
      <c r="A3706" s="176" t="s">
        <v>7076</v>
      </c>
      <c r="B3706" s="177" t="s">
        <v>7077</v>
      </c>
      <c r="C3706" s="176" t="s">
        <v>44</v>
      </c>
      <c r="D3706" s="180">
        <v>123.89</v>
      </c>
      <c r="E3706" s="179"/>
    </row>
    <row r="3707" spans="1:5" ht="12.2" customHeight="1" x14ac:dyDescent="0.25">
      <c r="A3707" s="189">
        <v>251</v>
      </c>
      <c r="B3707" s="173" t="s">
        <v>7078</v>
      </c>
      <c r="C3707" s="174"/>
      <c r="D3707" s="175"/>
      <c r="E3707" s="175"/>
    </row>
    <row r="3708" spans="1:5" ht="60.95" customHeight="1" x14ac:dyDescent="0.25">
      <c r="A3708" s="176" t="s">
        <v>7079</v>
      </c>
      <c r="B3708" s="177" t="s">
        <v>7080</v>
      </c>
      <c r="C3708" s="176" t="s">
        <v>52</v>
      </c>
      <c r="D3708" s="180">
        <v>145.52000000000001</v>
      </c>
      <c r="E3708" s="179"/>
    </row>
    <row r="3709" spans="1:5" ht="60.95" customHeight="1" x14ac:dyDescent="0.25">
      <c r="A3709" s="176" t="s">
        <v>7081</v>
      </c>
      <c r="B3709" s="177" t="s">
        <v>7082</v>
      </c>
      <c r="C3709" s="176" t="s">
        <v>52</v>
      </c>
      <c r="D3709" s="180">
        <v>145.96</v>
      </c>
      <c r="E3709" s="179"/>
    </row>
    <row r="3710" spans="1:5" ht="60.95" customHeight="1" x14ac:dyDescent="0.25">
      <c r="A3710" s="176" t="s">
        <v>7083</v>
      </c>
      <c r="B3710" s="177" t="s">
        <v>7084</v>
      </c>
      <c r="C3710" s="176" t="s">
        <v>52</v>
      </c>
      <c r="D3710" s="181">
        <v>69.44</v>
      </c>
      <c r="E3710" s="179"/>
    </row>
    <row r="3711" spans="1:5" ht="60.95" customHeight="1" x14ac:dyDescent="0.25">
      <c r="A3711" s="176" t="s">
        <v>7085</v>
      </c>
      <c r="B3711" s="177" t="s">
        <v>7086</v>
      </c>
      <c r="C3711" s="176" t="s">
        <v>52</v>
      </c>
      <c r="D3711" s="181">
        <v>49.17</v>
      </c>
      <c r="E3711" s="179"/>
    </row>
    <row r="3712" spans="1:5" ht="60.95" customHeight="1" x14ac:dyDescent="0.25">
      <c r="A3712" s="176" t="s">
        <v>7087</v>
      </c>
      <c r="B3712" s="177" t="s">
        <v>7088</v>
      </c>
      <c r="C3712" s="176" t="s">
        <v>52</v>
      </c>
      <c r="D3712" s="181">
        <v>22.81</v>
      </c>
      <c r="E3712" s="179"/>
    </row>
    <row r="3713" spans="1:5" ht="60.95" customHeight="1" x14ac:dyDescent="0.25">
      <c r="A3713" s="176" t="s">
        <v>7089</v>
      </c>
      <c r="B3713" s="177" t="s">
        <v>7090</v>
      </c>
      <c r="C3713" s="176" t="s">
        <v>52</v>
      </c>
      <c r="D3713" s="181">
        <v>23.21</v>
      </c>
      <c r="E3713" s="179"/>
    </row>
    <row r="3714" spans="1:5" ht="60.95" customHeight="1" x14ac:dyDescent="0.25">
      <c r="A3714" s="176" t="s">
        <v>7091</v>
      </c>
      <c r="B3714" s="177" t="s">
        <v>7092</v>
      </c>
      <c r="C3714" s="176" t="s">
        <v>52</v>
      </c>
      <c r="D3714" s="180">
        <v>143.21</v>
      </c>
      <c r="E3714" s="179"/>
    </row>
    <row r="3715" spans="1:5" ht="60.95" customHeight="1" x14ac:dyDescent="0.25">
      <c r="A3715" s="176" t="s">
        <v>7093</v>
      </c>
      <c r="B3715" s="177" t="s">
        <v>7094</v>
      </c>
      <c r="C3715" s="176" t="s">
        <v>52</v>
      </c>
      <c r="D3715" s="180">
        <v>145.31</v>
      </c>
      <c r="E3715" s="179"/>
    </row>
    <row r="3716" spans="1:5" ht="60.95" customHeight="1" x14ac:dyDescent="0.25">
      <c r="A3716" s="176" t="s">
        <v>7095</v>
      </c>
      <c r="B3716" s="177" t="s">
        <v>7096</v>
      </c>
      <c r="C3716" s="176" t="s">
        <v>52</v>
      </c>
      <c r="D3716" s="181">
        <v>68.959999999999994</v>
      </c>
      <c r="E3716" s="179"/>
    </row>
    <row r="3717" spans="1:5" ht="60.95" customHeight="1" x14ac:dyDescent="0.25">
      <c r="A3717" s="176" t="s">
        <v>7097</v>
      </c>
      <c r="B3717" s="177" t="s">
        <v>7098</v>
      </c>
      <c r="C3717" s="176" t="s">
        <v>52</v>
      </c>
      <c r="D3717" s="181">
        <v>55.04</v>
      </c>
      <c r="E3717" s="179"/>
    </row>
    <row r="3718" spans="1:5" ht="60.95" customHeight="1" x14ac:dyDescent="0.25">
      <c r="A3718" s="176" t="s">
        <v>7099</v>
      </c>
      <c r="B3718" s="177" t="s">
        <v>7100</v>
      </c>
      <c r="C3718" s="176" t="s">
        <v>52</v>
      </c>
      <c r="D3718" s="181">
        <v>21.52</v>
      </c>
      <c r="E3718" s="179"/>
    </row>
    <row r="3719" spans="1:5" ht="48.75" customHeight="1" x14ac:dyDescent="0.25">
      <c r="A3719" s="176" t="s">
        <v>7101</v>
      </c>
      <c r="B3719" s="177" t="s">
        <v>7102</v>
      </c>
      <c r="C3719" s="176" t="s">
        <v>52</v>
      </c>
      <c r="D3719" s="181">
        <v>24.62</v>
      </c>
      <c r="E3719" s="179"/>
    </row>
    <row r="3720" spans="1:5" ht="48.75" customHeight="1" x14ac:dyDescent="0.25">
      <c r="A3720" s="176" t="s">
        <v>7103</v>
      </c>
      <c r="B3720" s="177" t="s">
        <v>7104</v>
      </c>
      <c r="C3720" s="176" t="s">
        <v>52</v>
      </c>
      <c r="D3720" s="181">
        <v>24.99</v>
      </c>
      <c r="E3720" s="179"/>
    </row>
    <row r="3721" spans="1:5" ht="48.75" customHeight="1" x14ac:dyDescent="0.25">
      <c r="A3721" s="176" t="s">
        <v>7105</v>
      </c>
      <c r="B3721" s="177" t="s">
        <v>7106</v>
      </c>
      <c r="C3721" s="176" t="s">
        <v>52</v>
      </c>
      <c r="D3721" s="181">
        <v>23.65</v>
      </c>
      <c r="E3721" s="179"/>
    </row>
    <row r="3722" spans="1:5" ht="48.75" customHeight="1" x14ac:dyDescent="0.25">
      <c r="A3722" s="176" t="s">
        <v>7107</v>
      </c>
      <c r="B3722" s="177" t="s">
        <v>7108</v>
      </c>
      <c r="C3722" s="176" t="s">
        <v>52</v>
      </c>
      <c r="D3722" s="181">
        <v>21.14</v>
      </c>
      <c r="E3722" s="179"/>
    </row>
    <row r="3723" spans="1:5" ht="48.75" customHeight="1" x14ac:dyDescent="0.25">
      <c r="A3723" s="176" t="s">
        <v>7109</v>
      </c>
      <c r="B3723" s="177" t="s">
        <v>7110</v>
      </c>
      <c r="C3723" s="176" t="s">
        <v>52</v>
      </c>
      <c r="D3723" s="181">
        <v>21.7</v>
      </c>
      <c r="E3723" s="179"/>
    </row>
    <row r="3724" spans="1:5" ht="48.75" customHeight="1" x14ac:dyDescent="0.25">
      <c r="A3724" s="176" t="s">
        <v>7111</v>
      </c>
      <c r="B3724" s="177" t="s">
        <v>7112</v>
      </c>
      <c r="C3724" s="176" t="s">
        <v>52</v>
      </c>
      <c r="D3724" s="181">
        <v>22.31</v>
      </c>
      <c r="E3724" s="179"/>
    </row>
    <row r="3725" spans="1:5" ht="48.75" customHeight="1" x14ac:dyDescent="0.25">
      <c r="A3725" s="176" t="s">
        <v>7113</v>
      </c>
      <c r="B3725" s="177" t="s">
        <v>7114</v>
      </c>
      <c r="C3725" s="176" t="s">
        <v>52</v>
      </c>
      <c r="D3725" s="182">
        <v>1089.6400000000001</v>
      </c>
      <c r="E3725" s="179"/>
    </row>
    <row r="3726" spans="1:5" ht="48.75" customHeight="1" x14ac:dyDescent="0.25">
      <c r="A3726" s="176" t="s">
        <v>7115</v>
      </c>
      <c r="B3726" s="177" t="s">
        <v>7114</v>
      </c>
      <c r="C3726" s="176" t="s">
        <v>7116</v>
      </c>
      <c r="D3726" s="180">
        <v>454.02</v>
      </c>
      <c r="E3726" s="179"/>
    </row>
    <row r="3727" spans="1:5" ht="48.75" customHeight="1" x14ac:dyDescent="0.25">
      <c r="A3727" s="176" t="s">
        <v>7117</v>
      </c>
      <c r="B3727" s="177" t="s">
        <v>7118</v>
      </c>
      <c r="C3727" s="176" t="s">
        <v>52</v>
      </c>
      <c r="D3727" s="180">
        <v>393.5</v>
      </c>
      <c r="E3727" s="179"/>
    </row>
    <row r="3728" spans="1:5" ht="60.95" customHeight="1" x14ac:dyDescent="0.25">
      <c r="A3728" s="176" t="s">
        <v>7119</v>
      </c>
      <c r="B3728" s="177" t="s">
        <v>7120</v>
      </c>
      <c r="C3728" s="176" t="s">
        <v>52</v>
      </c>
      <c r="D3728" s="180">
        <v>428.32</v>
      </c>
      <c r="E3728" s="179"/>
    </row>
    <row r="3729" spans="1:5" ht="24.4" customHeight="1" x14ac:dyDescent="0.25">
      <c r="A3729" s="176" t="s">
        <v>7121</v>
      </c>
      <c r="B3729" s="177" t="s">
        <v>7122</v>
      </c>
      <c r="C3729" s="176" t="s">
        <v>52</v>
      </c>
      <c r="D3729" s="178">
        <v>8.76</v>
      </c>
      <c r="E3729" s="179"/>
    </row>
    <row r="3730" spans="1:5" ht="12.2" customHeight="1" x14ac:dyDescent="0.25">
      <c r="A3730" s="176" t="s">
        <v>7123</v>
      </c>
      <c r="B3730" s="177" t="s">
        <v>7124</v>
      </c>
      <c r="C3730" s="176" t="s">
        <v>51</v>
      </c>
      <c r="D3730" s="178">
        <v>2.2599999999999998</v>
      </c>
      <c r="E3730" s="179"/>
    </row>
    <row r="3731" spans="1:5" ht="12.2" customHeight="1" x14ac:dyDescent="0.25">
      <c r="A3731" s="176" t="s">
        <v>7125</v>
      </c>
      <c r="B3731" s="177" t="s">
        <v>7126</v>
      </c>
      <c r="C3731" s="176" t="s">
        <v>51</v>
      </c>
      <c r="D3731" s="178">
        <v>3.63</v>
      </c>
      <c r="E3731" s="179"/>
    </row>
    <row r="3732" spans="1:5" ht="24.4" customHeight="1" x14ac:dyDescent="0.25">
      <c r="A3732" s="176" t="s">
        <v>7127</v>
      </c>
      <c r="B3732" s="177" t="s">
        <v>7128</v>
      </c>
      <c r="C3732" s="176" t="s">
        <v>51</v>
      </c>
      <c r="D3732" s="178">
        <v>4.09</v>
      </c>
      <c r="E3732" s="179"/>
    </row>
    <row r="3733" spans="1:5" ht="24.4" customHeight="1" x14ac:dyDescent="0.25">
      <c r="A3733" s="176" t="s">
        <v>7129</v>
      </c>
      <c r="B3733" s="177" t="s">
        <v>7130</v>
      </c>
      <c r="C3733" s="176" t="s">
        <v>51</v>
      </c>
      <c r="D3733" s="178">
        <v>0.41</v>
      </c>
      <c r="E3733" s="179"/>
    </row>
    <row r="3734" spans="1:5" ht="36.6" customHeight="1" x14ac:dyDescent="0.25">
      <c r="A3734" s="176" t="s">
        <v>7131</v>
      </c>
      <c r="B3734" s="177" t="s">
        <v>7132</v>
      </c>
      <c r="C3734" s="176" t="s">
        <v>51</v>
      </c>
      <c r="D3734" s="178">
        <v>9.2799999999999994</v>
      </c>
      <c r="E3734" s="179"/>
    </row>
    <row r="3735" spans="1:5" ht="48.75" customHeight="1" x14ac:dyDescent="0.25">
      <c r="A3735" s="176" t="s">
        <v>7133</v>
      </c>
      <c r="B3735" s="177" t="s">
        <v>7134</v>
      </c>
      <c r="C3735" s="176" t="s">
        <v>51</v>
      </c>
      <c r="D3735" s="178">
        <v>3.89</v>
      </c>
      <c r="E3735" s="179"/>
    </row>
    <row r="3736" spans="1:5" ht="36.6" customHeight="1" x14ac:dyDescent="0.25">
      <c r="A3736" s="176" t="s">
        <v>7135</v>
      </c>
      <c r="B3736" s="177" t="s">
        <v>7136</v>
      </c>
      <c r="C3736" s="176" t="s">
        <v>51</v>
      </c>
      <c r="D3736" s="178">
        <v>5.67</v>
      </c>
      <c r="E3736" s="179"/>
    </row>
    <row r="3737" spans="1:5" ht="48.75" customHeight="1" x14ac:dyDescent="0.25">
      <c r="A3737" s="176" t="s">
        <v>7137</v>
      </c>
      <c r="B3737" s="177" t="s">
        <v>7138</v>
      </c>
      <c r="C3737" s="176" t="s">
        <v>51</v>
      </c>
      <c r="D3737" s="178">
        <v>1.97</v>
      </c>
      <c r="E3737" s="179"/>
    </row>
    <row r="3738" spans="1:5" ht="24.4" customHeight="1" x14ac:dyDescent="0.25">
      <c r="A3738" s="176" t="s">
        <v>7139</v>
      </c>
      <c r="B3738" s="177" t="s">
        <v>7140</v>
      </c>
      <c r="C3738" s="176" t="s">
        <v>51</v>
      </c>
      <c r="D3738" s="178">
        <v>2.65</v>
      </c>
      <c r="E3738" s="179"/>
    </row>
    <row r="3739" spans="1:5" ht="24.4" customHeight="1" x14ac:dyDescent="0.25">
      <c r="A3739" s="176" t="s">
        <v>7141</v>
      </c>
      <c r="B3739" s="177" t="s">
        <v>7142</v>
      </c>
      <c r="C3739" s="176" t="s">
        <v>51</v>
      </c>
      <c r="D3739" s="178">
        <v>3.4</v>
      </c>
      <c r="E3739" s="179"/>
    </row>
    <row r="3740" spans="1:5" ht="36.6" customHeight="1" x14ac:dyDescent="0.25">
      <c r="A3740" s="176" t="s">
        <v>7143</v>
      </c>
      <c r="B3740" s="177" t="s">
        <v>7144</v>
      </c>
      <c r="C3740" s="176" t="s">
        <v>51</v>
      </c>
      <c r="D3740" s="181">
        <v>24.06</v>
      </c>
      <c r="E3740" s="179"/>
    </row>
    <row r="3741" spans="1:5" ht="36.6" customHeight="1" x14ac:dyDescent="0.25">
      <c r="A3741" s="176" t="s">
        <v>7145</v>
      </c>
      <c r="B3741" s="177" t="s">
        <v>7146</v>
      </c>
      <c r="C3741" s="176" t="s">
        <v>51</v>
      </c>
      <c r="D3741" s="181">
        <v>38.65</v>
      </c>
      <c r="E3741" s="179"/>
    </row>
    <row r="3742" spans="1:5" ht="24.4" customHeight="1" x14ac:dyDescent="0.25">
      <c r="A3742" s="176" t="s">
        <v>129</v>
      </c>
      <c r="B3742" s="177" t="s">
        <v>7147</v>
      </c>
      <c r="C3742" s="176" t="s">
        <v>51</v>
      </c>
      <c r="D3742" s="178">
        <v>2.17</v>
      </c>
      <c r="E3742" s="179"/>
    </row>
    <row r="3743" spans="1:5" ht="36.6" customHeight="1" x14ac:dyDescent="0.25">
      <c r="A3743" s="176" t="s">
        <v>7148</v>
      </c>
      <c r="B3743" s="177" t="s">
        <v>7149</v>
      </c>
      <c r="C3743" s="176" t="s">
        <v>51</v>
      </c>
      <c r="D3743" s="178">
        <v>0.27</v>
      </c>
      <c r="E3743" s="179"/>
    </row>
    <row r="3744" spans="1:5" ht="48.75" customHeight="1" x14ac:dyDescent="0.25">
      <c r="A3744" s="176" t="s">
        <v>7150</v>
      </c>
      <c r="B3744" s="177" t="s">
        <v>7151</v>
      </c>
      <c r="C3744" s="176" t="s">
        <v>52</v>
      </c>
      <c r="D3744" s="180">
        <v>734.05</v>
      </c>
      <c r="E3744" s="179"/>
    </row>
    <row r="3745" spans="1:5" ht="48.75" customHeight="1" x14ac:dyDescent="0.25">
      <c r="A3745" s="176" t="s">
        <v>7152</v>
      </c>
      <c r="B3745" s="177" t="s">
        <v>7151</v>
      </c>
      <c r="C3745" s="176" t="s">
        <v>7116</v>
      </c>
      <c r="D3745" s="180">
        <v>349.54</v>
      </c>
      <c r="E3745" s="179"/>
    </row>
    <row r="3746" spans="1:5" ht="36.6" customHeight="1" x14ac:dyDescent="0.25">
      <c r="A3746" s="176" t="s">
        <v>7153</v>
      </c>
      <c r="B3746" s="177" t="s">
        <v>7154</v>
      </c>
      <c r="C3746" s="176" t="s">
        <v>52</v>
      </c>
      <c r="D3746" s="180">
        <v>168.05</v>
      </c>
      <c r="E3746" s="179"/>
    </row>
    <row r="3747" spans="1:5" ht="48.75" customHeight="1" x14ac:dyDescent="0.25">
      <c r="A3747" s="176" t="s">
        <v>7155</v>
      </c>
      <c r="B3747" s="177" t="s">
        <v>7156</v>
      </c>
      <c r="C3747" s="176" t="s">
        <v>52</v>
      </c>
      <c r="D3747" s="181">
        <v>66.180000000000007</v>
      </c>
      <c r="E3747" s="179"/>
    </row>
    <row r="3748" spans="1:5" ht="48.75" customHeight="1" x14ac:dyDescent="0.25">
      <c r="A3748" s="176" t="s">
        <v>7157</v>
      </c>
      <c r="B3748" s="177" t="s">
        <v>7158</v>
      </c>
      <c r="C3748" s="176" t="s">
        <v>52</v>
      </c>
      <c r="D3748" s="181">
        <v>79.58</v>
      </c>
      <c r="E3748" s="179"/>
    </row>
    <row r="3749" spans="1:5" ht="48.75" customHeight="1" x14ac:dyDescent="0.25">
      <c r="A3749" s="176" t="s">
        <v>7159</v>
      </c>
      <c r="B3749" s="177" t="s">
        <v>7160</v>
      </c>
      <c r="C3749" s="176" t="s">
        <v>52</v>
      </c>
      <c r="D3749" s="181">
        <v>27.38</v>
      </c>
      <c r="E3749" s="179"/>
    </row>
    <row r="3750" spans="1:5" ht="36.6" customHeight="1" x14ac:dyDescent="0.25">
      <c r="A3750" s="176" t="s">
        <v>7161</v>
      </c>
      <c r="B3750" s="177" t="s">
        <v>7162</v>
      </c>
      <c r="C3750" s="176" t="s">
        <v>52</v>
      </c>
      <c r="D3750" s="181">
        <v>15.77</v>
      </c>
      <c r="E3750" s="179"/>
    </row>
    <row r="3751" spans="1:5" ht="12.2" customHeight="1" x14ac:dyDescent="0.25">
      <c r="A3751" s="176" t="s">
        <v>7163</v>
      </c>
      <c r="B3751" s="177" t="s">
        <v>7164</v>
      </c>
      <c r="C3751" s="176" t="s">
        <v>51</v>
      </c>
      <c r="D3751" s="178">
        <v>1.2</v>
      </c>
      <c r="E3751" s="179"/>
    </row>
    <row r="3752" spans="1:5" ht="12.2" customHeight="1" x14ac:dyDescent="0.25">
      <c r="A3752" s="176" t="s">
        <v>7165</v>
      </c>
      <c r="B3752" s="177" t="s">
        <v>7166</v>
      </c>
      <c r="C3752" s="176" t="s">
        <v>51</v>
      </c>
      <c r="D3752" s="178">
        <v>1.22</v>
      </c>
      <c r="E3752" s="179"/>
    </row>
    <row r="3753" spans="1:5" ht="12.2" customHeight="1" x14ac:dyDescent="0.25">
      <c r="A3753" s="176" t="s">
        <v>7167</v>
      </c>
      <c r="B3753" s="177" t="s">
        <v>7168</v>
      </c>
      <c r="C3753" s="176" t="s">
        <v>51</v>
      </c>
      <c r="D3753" s="178">
        <v>1.17</v>
      </c>
      <c r="E3753" s="179"/>
    </row>
    <row r="3754" spans="1:5" ht="24.4" customHeight="1" x14ac:dyDescent="0.25">
      <c r="A3754" s="176" t="s">
        <v>7169</v>
      </c>
      <c r="B3754" s="177" t="s">
        <v>7170</v>
      </c>
      <c r="C3754" s="176" t="s">
        <v>52</v>
      </c>
      <c r="D3754" s="178">
        <v>9.7899999999999991</v>
      </c>
      <c r="E3754" s="179"/>
    </row>
    <row r="3755" spans="1:5" ht="12.2" customHeight="1" x14ac:dyDescent="0.25">
      <c r="A3755" s="176" t="s">
        <v>7171</v>
      </c>
      <c r="B3755" s="177" t="s">
        <v>7172</v>
      </c>
      <c r="C3755" s="176" t="s">
        <v>52</v>
      </c>
      <c r="D3755" s="181">
        <v>10.43</v>
      </c>
      <c r="E3755" s="179"/>
    </row>
    <row r="3756" spans="1:5" ht="24.4" customHeight="1" x14ac:dyDescent="0.25">
      <c r="A3756" s="176" t="s">
        <v>7173</v>
      </c>
      <c r="B3756" s="177" t="s">
        <v>7174</v>
      </c>
      <c r="C3756" s="176" t="s">
        <v>51</v>
      </c>
      <c r="D3756" s="178">
        <v>1.1499999999999999</v>
      </c>
      <c r="E3756" s="179"/>
    </row>
    <row r="3757" spans="1:5" ht="12.2" customHeight="1" x14ac:dyDescent="0.25">
      <c r="A3757" s="176" t="s">
        <v>7175</v>
      </c>
      <c r="B3757" s="177" t="s">
        <v>7176</v>
      </c>
      <c r="C3757" s="176" t="s">
        <v>51</v>
      </c>
      <c r="D3757" s="178">
        <v>0.6</v>
      </c>
      <c r="E3757" s="179"/>
    </row>
    <row r="3758" spans="1:5" ht="24.4" customHeight="1" x14ac:dyDescent="0.25">
      <c r="A3758" s="176" t="s">
        <v>7177</v>
      </c>
      <c r="B3758" s="177" t="s">
        <v>7178</v>
      </c>
      <c r="C3758" s="176" t="s">
        <v>7116</v>
      </c>
      <c r="D3758" s="181">
        <v>16.18</v>
      </c>
      <c r="E3758" s="179"/>
    </row>
    <row r="3759" spans="1:5" ht="60.95" customHeight="1" x14ac:dyDescent="0.25">
      <c r="A3759" s="176" t="s">
        <v>7179</v>
      </c>
      <c r="B3759" s="177" t="s">
        <v>7180</v>
      </c>
      <c r="C3759" s="176" t="s">
        <v>52</v>
      </c>
      <c r="D3759" s="181">
        <v>23.65</v>
      </c>
      <c r="E3759" s="179"/>
    </row>
    <row r="3760" spans="1:5" ht="48.75" customHeight="1" x14ac:dyDescent="0.25">
      <c r="A3760" s="176" t="s">
        <v>7181</v>
      </c>
      <c r="B3760" s="177" t="s">
        <v>7182</v>
      </c>
      <c r="C3760" s="176" t="s">
        <v>52</v>
      </c>
      <c r="D3760" s="181">
        <v>22.93</v>
      </c>
      <c r="E3760" s="179"/>
    </row>
    <row r="3761" spans="1:5" ht="48.75" customHeight="1" x14ac:dyDescent="0.25">
      <c r="A3761" s="176" t="s">
        <v>7183</v>
      </c>
      <c r="B3761" s="177" t="s">
        <v>7184</v>
      </c>
      <c r="C3761" s="176" t="s">
        <v>52</v>
      </c>
      <c r="D3761" s="181">
        <v>21.7</v>
      </c>
      <c r="E3761" s="179"/>
    </row>
    <row r="3762" spans="1:5" ht="48.75" customHeight="1" x14ac:dyDescent="0.25">
      <c r="A3762" s="176" t="s">
        <v>7185</v>
      </c>
      <c r="B3762" s="177" t="s">
        <v>7186</v>
      </c>
      <c r="C3762" s="176" t="s">
        <v>52</v>
      </c>
      <c r="D3762" s="181">
        <v>21.14</v>
      </c>
      <c r="E3762" s="179"/>
    </row>
    <row r="3763" spans="1:5" ht="48.75" customHeight="1" x14ac:dyDescent="0.25">
      <c r="A3763" s="176" t="s">
        <v>7187</v>
      </c>
      <c r="B3763" s="177" t="s">
        <v>7188</v>
      </c>
      <c r="C3763" s="176" t="s">
        <v>52</v>
      </c>
      <c r="D3763" s="181">
        <v>22.31</v>
      </c>
      <c r="E3763" s="179"/>
    </row>
    <row r="3764" spans="1:5" ht="12.2" customHeight="1" x14ac:dyDescent="0.25">
      <c r="A3764" s="176" t="s">
        <v>7189</v>
      </c>
      <c r="B3764" s="177" t="s">
        <v>7190</v>
      </c>
      <c r="C3764" s="176" t="s">
        <v>51</v>
      </c>
      <c r="D3764" s="178">
        <v>1.07</v>
      </c>
      <c r="E3764" s="179"/>
    </row>
    <row r="3765" spans="1:5" ht="36.6" customHeight="1" x14ac:dyDescent="0.25">
      <c r="A3765" s="176" t="s">
        <v>7191</v>
      </c>
      <c r="B3765" s="177" t="s">
        <v>7192</v>
      </c>
      <c r="C3765" s="176" t="s">
        <v>51</v>
      </c>
      <c r="D3765" s="178">
        <v>5.62</v>
      </c>
      <c r="E3765" s="179"/>
    </row>
    <row r="3766" spans="1:5" ht="48.75" customHeight="1" x14ac:dyDescent="0.25">
      <c r="A3766" s="176" t="s">
        <v>7193</v>
      </c>
      <c r="B3766" s="177" t="s">
        <v>7194</v>
      </c>
      <c r="C3766" s="176" t="s">
        <v>51</v>
      </c>
      <c r="D3766" s="181">
        <v>14.93</v>
      </c>
      <c r="E3766" s="179"/>
    </row>
    <row r="3767" spans="1:5" ht="24.4" customHeight="1" x14ac:dyDescent="0.25">
      <c r="A3767" s="176" t="s">
        <v>7195</v>
      </c>
      <c r="B3767" s="177" t="s">
        <v>7196</v>
      </c>
      <c r="C3767" s="176" t="s">
        <v>51</v>
      </c>
      <c r="D3767" s="178">
        <v>5.78</v>
      </c>
      <c r="E3767" s="179"/>
    </row>
    <row r="3768" spans="1:5" ht="24.4" customHeight="1" x14ac:dyDescent="0.25">
      <c r="A3768" s="176" t="s">
        <v>7197</v>
      </c>
      <c r="B3768" s="177" t="s">
        <v>7198</v>
      </c>
      <c r="C3768" s="176" t="s">
        <v>51</v>
      </c>
      <c r="D3768" s="178">
        <v>2.99</v>
      </c>
      <c r="E3768" s="179"/>
    </row>
    <row r="3769" spans="1:5" ht="36.6" customHeight="1" x14ac:dyDescent="0.25">
      <c r="A3769" s="176" t="s">
        <v>7199</v>
      </c>
      <c r="B3769" s="177" t="s">
        <v>7200</v>
      </c>
      <c r="C3769" s="176" t="s">
        <v>51</v>
      </c>
      <c r="D3769" s="178">
        <v>8.73</v>
      </c>
      <c r="E3769" s="179"/>
    </row>
    <row r="3770" spans="1:5" ht="36.6" customHeight="1" x14ac:dyDescent="0.25">
      <c r="A3770" s="176" t="s">
        <v>7201</v>
      </c>
      <c r="B3770" s="177" t="s">
        <v>7202</v>
      </c>
      <c r="C3770" s="176" t="s">
        <v>51</v>
      </c>
      <c r="D3770" s="178">
        <v>7.26</v>
      </c>
      <c r="E3770" s="179"/>
    </row>
    <row r="3771" spans="1:5" ht="36.6" customHeight="1" x14ac:dyDescent="0.25">
      <c r="A3771" s="176" t="s">
        <v>7203</v>
      </c>
      <c r="B3771" s="177" t="s">
        <v>7204</v>
      </c>
      <c r="C3771" s="176" t="s">
        <v>7116</v>
      </c>
      <c r="D3771" s="180">
        <v>141.97999999999999</v>
      </c>
      <c r="E3771" s="179"/>
    </row>
    <row r="3772" spans="1:5" ht="48.75" customHeight="1" x14ac:dyDescent="0.25">
      <c r="A3772" s="176" t="s">
        <v>7205</v>
      </c>
      <c r="B3772" s="177" t="s">
        <v>7206</v>
      </c>
      <c r="C3772" s="176" t="s">
        <v>52</v>
      </c>
      <c r="D3772" s="180">
        <v>340.78</v>
      </c>
      <c r="E3772" s="179"/>
    </row>
    <row r="3773" spans="1:5" ht="24.4" customHeight="1" x14ac:dyDescent="0.25">
      <c r="A3773" s="176" t="s">
        <v>7207</v>
      </c>
      <c r="B3773" s="177" t="s">
        <v>7208</v>
      </c>
      <c r="C3773" s="176" t="s">
        <v>52</v>
      </c>
      <c r="D3773" s="180">
        <v>121.62</v>
      </c>
      <c r="E3773" s="179"/>
    </row>
    <row r="3774" spans="1:5" ht="12.2" customHeight="1" x14ac:dyDescent="0.25">
      <c r="A3774" s="189">
        <v>253</v>
      </c>
      <c r="B3774" s="173" t="s">
        <v>7209</v>
      </c>
      <c r="C3774" s="174"/>
      <c r="D3774" s="175"/>
      <c r="E3774" s="175"/>
    </row>
    <row r="3775" spans="1:5" ht="36.6" customHeight="1" x14ac:dyDescent="0.25">
      <c r="A3775" s="176" t="s">
        <v>7210</v>
      </c>
      <c r="B3775" s="177" t="s">
        <v>7211</v>
      </c>
      <c r="C3775" s="176" t="s">
        <v>44</v>
      </c>
      <c r="D3775" s="181">
        <v>34.299999999999997</v>
      </c>
      <c r="E3775" s="179"/>
    </row>
    <row r="3776" spans="1:5" ht="12.2" customHeight="1" x14ac:dyDescent="0.25">
      <c r="A3776" s="176" t="s">
        <v>7212</v>
      </c>
      <c r="B3776" s="177" t="s">
        <v>7213</v>
      </c>
      <c r="C3776" s="176" t="s">
        <v>51</v>
      </c>
      <c r="D3776" s="181">
        <v>10.6</v>
      </c>
      <c r="E3776" s="179"/>
    </row>
    <row r="3777" spans="1:5" ht="12.2" customHeight="1" x14ac:dyDescent="0.25">
      <c r="A3777" s="176" t="s">
        <v>7214</v>
      </c>
      <c r="B3777" s="177" t="s">
        <v>7215</v>
      </c>
      <c r="C3777" s="176" t="s">
        <v>51</v>
      </c>
      <c r="D3777" s="181">
        <v>12.72</v>
      </c>
      <c r="E3777" s="179"/>
    </row>
    <row r="3778" spans="1:5" ht="12.2" customHeight="1" x14ac:dyDescent="0.25">
      <c r="A3778" s="189">
        <v>254</v>
      </c>
      <c r="B3778" s="173" t="s">
        <v>7216</v>
      </c>
      <c r="C3778" s="174"/>
      <c r="D3778" s="175"/>
      <c r="E3778" s="175"/>
    </row>
    <row r="3779" spans="1:5" ht="24.4" customHeight="1" x14ac:dyDescent="0.25">
      <c r="A3779" s="176" t="s">
        <v>7217</v>
      </c>
      <c r="B3779" s="177" t="s">
        <v>7218</v>
      </c>
      <c r="C3779" s="176" t="s">
        <v>605</v>
      </c>
      <c r="D3779" s="181">
        <v>17.09</v>
      </c>
      <c r="E3779" s="179"/>
    </row>
    <row r="3780" spans="1:5" ht="48.75" customHeight="1" x14ac:dyDescent="0.25">
      <c r="A3780" s="176" t="s">
        <v>7219</v>
      </c>
      <c r="B3780" s="177" t="s">
        <v>7220</v>
      </c>
      <c r="C3780" s="176" t="s">
        <v>52</v>
      </c>
      <c r="D3780" s="182">
        <v>1419.07</v>
      </c>
      <c r="E3780" s="179"/>
    </row>
    <row r="3781" spans="1:5" ht="36.6" customHeight="1" x14ac:dyDescent="0.25">
      <c r="A3781" s="176" t="s">
        <v>7221</v>
      </c>
      <c r="B3781" s="177" t="s">
        <v>7222</v>
      </c>
      <c r="C3781" s="176" t="s">
        <v>52</v>
      </c>
      <c r="D3781" s="182">
        <v>1157.67</v>
      </c>
      <c r="E3781" s="179"/>
    </row>
    <row r="3782" spans="1:5" ht="36.6" customHeight="1" x14ac:dyDescent="0.25">
      <c r="A3782" s="176" t="s">
        <v>7223</v>
      </c>
      <c r="B3782" s="177" t="s">
        <v>7224</v>
      </c>
      <c r="C3782" s="176" t="s">
        <v>52</v>
      </c>
      <c r="D3782" s="180">
        <v>537.21</v>
      </c>
      <c r="E3782" s="179"/>
    </row>
    <row r="3783" spans="1:5" ht="36.6" customHeight="1" x14ac:dyDescent="0.25">
      <c r="A3783" s="176" t="s">
        <v>116</v>
      </c>
      <c r="B3783" s="177" t="s">
        <v>7225</v>
      </c>
      <c r="C3783" s="176" t="s">
        <v>605</v>
      </c>
      <c r="D3783" s="182">
        <v>1752.67</v>
      </c>
      <c r="E3783" s="179"/>
    </row>
    <row r="3784" spans="1:5" ht="12.2" customHeight="1" x14ac:dyDescent="0.25">
      <c r="A3784" s="176" t="s">
        <v>7226</v>
      </c>
      <c r="B3784" s="177" t="s">
        <v>7227</v>
      </c>
      <c r="C3784" s="176" t="s">
        <v>51</v>
      </c>
      <c r="D3784" s="181">
        <v>83.13</v>
      </c>
      <c r="E3784" s="179"/>
    </row>
    <row r="3785" spans="1:5" ht="36.6" customHeight="1" x14ac:dyDescent="0.25">
      <c r="A3785" s="176" t="s">
        <v>7228</v>
      </c>
      <c r="B3785" s="177" t="s">
        <v>7229</v>
      </c>
      <c r="C3785" s="176" t="s">
        <v>44</v>
      </c>
      <c r="D3785" s="178">
        <v>2.62</v>
      </c>
      <c r="E3785" s="179"/>
    </row>
    <row r="3786" spans="1:5" ht="24.4" customHeight="1" x14ac:dyDescent="0.25">
      <c r="A3786" s="176" t="s">
        <v>7230</v>
      </c>
      <c r="B3786" s="177" t="s">
        <v>7231</v>
      </c>
      <c r="C3786" s="176" t="s">
        <v>51</v>
      </c>
      <c r="D3786" s="181">
        <v>25.25</v>
      </c>
      <c r="E3786" s="179"/>
    </row>
    <row r="3787" spans="1:5" ht="36.6" customHeight="1" x14ac:dyDescent="0.25">
      <c r="A3787" s="176" t="s">
        <v>7232</v>
      </c>
      <c r="B3787" s="177" t="s">
        <v>7233</v>
      </c>
      <c r="C3787" s="176" t="s">
        <v>44</v>
      </c>
      <c r="D3787" s="178">
        <v>7.67</v>
      </c>
      <c r="E3787" s="179"/>
    </row>
    <row r="3788" spans="1:5" ht="36.6" customHeight="1" x14ac:dyDescent="0.25">
      <c r="A3788" s="176" t="s">
        <v>7234</v>
      </c>
      <c r="B3788" s="177" t="s">
        <v>7235</v>
      </c>
      <c r="C3788" s="176" t="s">
        <v>44</v>
      </c>
      <c r="D3788" s="178">
        <v>2.12</v>
      </c>
      <c r="E3788" s="179"/>
    </row>
    <row r="3789" spans="1:5" ht="36.6" customHeight="1" x14ac:dyDescent="0.25">
      <c r="A3789" s="176" t="s">
        <v>7236</v>
      </c>
      <c r="B3789" s="177" t="s">
        <v>7237</v>
      </c>
      <c r="C3789" s="176" t="s">
        <v>44</v>
      </c>
      <c r="D3789" s="178">
        <v>5.15</v>
      </c>
      <c r="E3789" s="179"/>
    </row>
    <row r="3790" spans="1:5" ht="36.6" customHeight="1" x14ac:dyDescent="0.25">
      <c r="A3790" s="176" t="s">
        <v>7238</v>
      </c>
      <c r="B3790" s="177" t="s">
        <v>7239</v>
      </c>
      <c r="C3790" s="176" t="s">
        <v>51</v>
      </c>
      <c r="D3790" s="182">
        <v>1016.37</v>
      </c>
      <c r="E3790" s="179"/>
    </row>
    <row r="3791" spans="1:5" ht="48.75" customHeight="1" x14ac:dyDescent="0.25">
      <c r="A3791" s="176" t="s">
        <v>7240</v>
      </c>
      <c r="B3791" s="177" t="s">
        <v>7241</v>
      </c>
      <c r="C3791" s="176" t="s">
        <v>51</v>
      </c>
      <c r="D3791" s="180">
        <v>392.75</v>
      </c>
      <c r="E3791" s="179"/>
    </row>
    <row r="3792" spans="1:5" ht="36.6" customHeight="1" x14ac:dyDescent="0.25">
      <c r="A3792" s="176" t="s">
        <v>7242</v>
      </c>
      <c r="B3792" s="177" t="s">
        <v>7243</v>
      </c>
      <c r="C3792" s="176" t="s">
        <v>51</v>
      </c>
      <c r="D3792" s="182">
        <v>1016.37</v>
      </c>
      <c r="E3792" s="179"/>
    </row>
    <row r="3793" spans="1:5" ht="36.6" customHeight="1" x14ac:dyDescent="0.25">
      <c r="A3793" s="176" t="s">
        <v>7244</v>
      </c>
      <c r="B3793" s="177" t="s">
        <v>7245</v>
      </c>
      <c r="C3793" s="176" t="s">
        <v>51</v>
      </c>
      <c r="D3793" s="180">
        <v>985.33</v>
      </c>
      <c r="E3793" s="179"/>
    </row>
    <row r="3794" spans="1:5" ht="36.6" customHeight="1" x14ac:dyDescent="0.25">
      <c r="A3794" s="176" t="s">
        <v>7246</v>
      </c>
      <c r="B3794" s="177" t="s">
        <v>7247</v>
      </c>
      <c r="C3794" s="176" t="s">
        <v>51</v>
      </c>
      <c r="D3794" s="180">
        <v>870.66</v>
      </c>
      <c r="E3794" s="179"/>
    </row>
    <row r="3795" spans="1:5" ht="36.6" customHeight="1" x14ac:dyDescent="0.25">
      <c r="A3795" s="176" t="s">
        <v>7248</v>
      </c>
      <c r="B3795" s="177" t="s">
        <v>7249</v>
      </c>
      <c r="C3795" s="176" t="s">
        <v>51</v>
      </c>
      <c r="D3795" s="180">
        <v>925.7</v>
      </c>
      <c r="E3795" s="179"/>
    </row>
    <row r="3796" spans="1:5" ht="36.6" customHeight="1" x14ac:dyDescent="0.25">
      <c r="A3796" s="176" t="s">
        <v>7250</v>
      </c>
      <c r="B3796" s="177" t="s">
        <v>7251</v>
      </c>
      <c r="C3796" s="176" t="s">
        <v>51</v>
      </c>
      <c r="D3796" s="182">
        <v>1016.37</v>
      </c>
      <c r="E3796" s="179"/>
    </row>
    <row r="3797" spans="1:5" ht="36.6" customHeight="1" x14ac:dyDescent="0.25">
      <c r="A3797" s="176" t="s">
        <v>7252</v>
      </c>
      <c r="B3797" s="177" t="s">
        <v>7253</v>
      </c>
      <c r="C3797" s="176" t="s">
        <v>51</v>
      </c>
      <c r="D3797" s="180">
        <v>852.98</v>
      </c>
      <c r="E3797" s="179"/>
    </row>
    <row r="3798" spans="1:5" ht="48.75" customHeight="1" x14ac:dyDescent="0.25">
      <c r="A3798" s="176" t="s">
        <v>7254</v>
      </c>
      <c r="B3798" s="177" t="s">
        <v>7255</v>
      </c>
      <c r="C3798" s="176" t="s">
        <v>51</v>
      </c>
      <c r="D3798" s="180">
        <v>392.75</v>
      </c>
      <c r="E3798" s="179"/>
    </row>
    <row r="3799" spans="1:5" ht="36.6" customHeight="1" x14ac:dyDescent="0.25">
      <c r="A3799" s="176" t="s">
        <v>7256</v>
      </c>
      <c r="B3799" s="177" t="s">
        <v>7257</v>
      </c>
      <c r="C3799" s="176" t="s">
        <v>6043</v>
      </c>
      <c r="D3799" s="180">
        <v>104.01</v>
      </c>
      <c r="E3799" s="179"/>
    </row>
    <row r="3800" spans="1:5" ht="36.6" customHeight="1" x14ac:dyDescent="0.25">
      <c r="A3800" s="176" t="s">
        <v>7258</v>
      </c>
      <c r="B3800" s="177" t="s">
        <v>7259</v>
      </c>
      <c r="C3800" s="176" t="s">
        <v>51</v>
      </c>
      <c r="D3800" s="181">
        <v>37.869999999999997</v>
      </c>
      <c r="E3800" s="179"/>
    </row>
    <row r="3801" spans="1:5" ht="36.6" customHeight="1" x14ac:dyDescent="0.25">
      <c r="A3801" s="176" t="s">
        <v>7260</v>
      </c>
      <c r="B3801" s="177" t="s">
        <v>7261</v>
      </c>
      <c r="C3801" s="176" t="s">
        <v>605</v>
      </c>
      <c r="D3801" s="181">
        <v>16.11</v>
      </c>
      <c r="E3801" s="179"/>
    </row>
    <row r="3802" spans="1:5" ht="24.4" customHeight="1" x14ac:dyDescent="0.25">
      <c r="A3802" s="176" t="s">
        <v>7262</v>
      </c>
      <c r="B3802" s="177" t="s">
        <v>7263</v>
      </c>
      <c r="C3802" s="176" t="s">
        <v>605</v>
      </c>
      <c r="D3802" s="181">
        <v>19.5</v>
      </c>
      <c r="E3802" s="179"/>
    </row>
    <row r="3803" spans="1:5" ht="36.6" customHeight="1" x14ac:dyDescent="0.25">
      <c r="A3803" s="176" t="s">
        <v>7264</v>
      </c>
      <c r="B3803" s="177" t="s">
        <v>7265</v>
      </c>
      <c r="C3803" s="176" t="s">
        <v>605</v>
      </c>
      <c r="D3803" s="181">
        <v>58.05</v>
      </c>
      <c r="E3803" s="179"/>
    </row>
    <row r="3804" spans="1:5" ht="36.6" customHeight="1" x14ac:dyDescent="0.25">
      <c r="A3804" s="176" t="s">
        <v>7266</v>
      </c>
      <c r="B3804" s="177" t="s">
        <v>7267</v>
      </c>
      <c r="C3804" s="176" t="s">
        <v>605</v>
      </c>
      <c r="D3804" s="181">
        <v>57</v>
      </c>
      <c r="E3804" s="179"/>
    </row>
    <row r="3805" spans="1:5" ht="12.2" customHeight="1" x14ac:dyDescent="0.25">
      <c r="A3805" s="189">
        <v>280</v>
      </c>
      <c r="B3805" s="173" t="s">
        <v>7268</v>
      </c>
      <c r="C3805" s="174"/>
      <c r="D3805" s="175"/>
      <c r="E3805" s="175"/>
    </row>
    <row r="3806" spans="1:5" ht="36.6" customHeight="1" x14ac:dyDescent="0.25">
      <c r="A3806" s="176" t="s">
        <v>7269</v>
      </c>
      <c r="B3806" s="177" t="s">
        <v>7270</v>
      </c>
      <c r="C3806" s="176" t="s">
        <v>605</v>
      </c>
      <c r="D3806" s="182">
        <v>2100.17</v>
      </c>
      <c r="E3806" s="179"/>
    </row>
    <row r="3807" spans="1:5" ht="24.4" customHeight="1" x14ac:dyDescent="0.25">
      <c r="A3807" s="176" t="s">
        <v>7271</v>
      </c>
      <c r="B3807" s="177" t="s">
        <v>7272</v>
      </c>
      <c r="C3807" s="176" t="s">
        <v>44</v>
      </c>
      <c r="D3807" s="180">
        <v>383.46</v>
      </c>
      <c r="E3807" s="179"/>
    </row>
    <row r="3808" spans="1:5" ht="48.75" customHeight="1" x14ac:dyDescent="0.25">
      <c r="A3808" s="176" t="s">
        <v>7273</v>
      </c>
      <c r="B3808" s="177" t="s">
        <v>7274</v>
      </c>
      <c r="C3808" s="176" t="s">
        <v>51</v>
      </c>
      <c r="D3808" s="180">
        <v>240.29</v>
      </c>
      <c r="E3808" s="179"/>
    </row>
    <row r="3809" spans="1:5" ht="36.6" customHeight="1" x14ac:dyDescent="0.25">
      <c r="A3809" s="176" t="s">
        <v>7275</v>
      </c>
      <c r="B3809" s="177" t="s">
        <v>7276</v>
      </c>
      <c r="C3809" s="176" t="s">
        <v>51</v>
      </c>
      <c r="D3809" s="180">
        <v>601.11</v>
      </c>
      <c r="E3809" s="179"/>
    </row>
    <row r="3810" spans="1:5" ht="48.75" customHeight="1" x14ac:dyDescent="0.25">
      <c r="A3810" s="176" t="s">
        <v>7277</v>
      </c>
      <c r="B3810" s="177" t="s">
        <v>7278</v>
      </c>
      <c r="C3810" s="176" t="s">
        <v>51</v>
      </c>
      <c r="D3810" s="180">
        <v>240.29</v>
      </c>
      <c r="E3810" s="179"/>
    </row>
    <row r="3811" spans="1:5" ht="36.6" customHeight="1" x14ac:dyDescent="0.25">
      <c r="A3811" s="176" t="s">
        <v>7279</v>
      </c>
      <c r="B3811" s="177" t="s">
        <v>7280</v>
      </c>
      <c r="C3811" s="176" t="s">
        <v>51</v>
      </c>
      <c r="D3811" s="180">
        <v>601.11</v>
      </c>
      <c r="E3811" s="179"/>
    </row>
    <row r="3812" spans="1:5" ht="36.6" customHeight="1" x14ac:dyDescent="0.25">
      <c r="A3812" s="176" t="s">
        <v>7281</v>
      </c>
      <c r="B3812" s="177" t="s">
        <v>7282</v>
      </c>
      <c r="C3812" s="176" t="s">
        <v>51</v>
      </c>
      <c r="D3812" s="180">
        <v>586.03</v>
      </c>
      <c r="E3812" s="179"/>
    </row>
    <row r="3813" spans="1:5" ht="36.6" customHeight="1" x14ac:dyDescent="0.25">
      <c r="A3813" s="176" t="s">
        <v>113</v>
      </c>
      <c r="B3813" s="177" t="s">
        <v>114</v>
      </c>
      <c r="C3813" s="176" t="s">
        <v>51</v>
      </c>
      <c r="D3813" s="180">
        <v>537.9</v>
      </c>
      <c r="E3813" s="179"/>
    </row>
    <row r="3814" spans="1:5" ht="36.6" customHeight="1" x14ac:dyDescent="0.25">
      <c r="A3814" s="176" t="s">
        <v>150</v>
      </c>
      <c r="B3814" s="177" t="s">
        <v>7283</v>
      </c>
      <c r="C3814" s="176" t="s">
        <v>51</v>
      </c>
      <c r="D3814" s="180">
        <v>561</v>
      </c>
      <c r="E3814" s="179"/>
    </row>
    <row r="3815" spans="1:5" ht="36.6" customHeight="1" x14ac:dyDescent="0.25">
      <c r="A3815" s="176" t="s">
        <v>115</v>
      </c>
      <c r="B3815" s="177" t="s">
        <v>7284</v>
      </c>
      <c r="C3815" s="176" t="s">
        <v>51</v>
      </c>
      <c r="D3815" s="180">
        <v>601.11</v>
      </c>
      <c r="E3815" s="179"/>
    </row>
    <row r="3816" spans="1:5" ht="36.6" customHeight="1" x14ac:dyDescent="0.25">
      <c r="A3816" s="176" t="s">
        <v>7285</v>
      </c>
      <c r="B3816" s="177" t="s">
        <v>7286</v>
      </c>
      <c r="C3816" s="176" t="s">
        <v>51</v>
      </c>
      <c r="D3816" s="180">
        <v>512.24</v>
      </c>
      <c r="E3816" s="179"/>
    </row>
    <row r="3817" spans="1:5" ht="36.6" customHeight="1" x14ac:dyDescent="0.25">
      <c r="A3817" s="176" t="s">
        <v>7287</v>
      </c>
      <c r="B3817" s="177" t="s">
        <v>7288</v>
      </c>
      <c r="C3817" s="176" t="s">
        <v>51</v>
      </c>
      <c r="D3817" s="180">
        <v>463.83</v>
      </c>
      <c r="E3817" s="179"/>
    </row>
    <row r="3818" spans="1:5" ht="36.6" customHeight="1" x14ac:dyDescent="0.25">
      <c r="A3818" s="176" t="s">
        <v>7289</v>
      </c>
      <c r="B3818" s="177" t="s">
        <v>7290</v>
      </c>
      <c r="C3818" s="176" t="s">
        <v>51</v>
      </c>
      <c r="D3818" s="180">
        <v>189.89</v>
      </c>
      <c r="E3818" s="179"/>
    </row>
    <row r="3819" spans="1:5" ht="36.6" customHeight="1" x14ac:dyDescent="0.25">
      <c r="A3819" s="176" t="s">
        <v>7291</v>
      </c>
      <c r="B3819" s="177" t="s">
        <v>7292</v>
      </c>
      <c r="C3819" s="176" t="s">
        <v>51</v>
      </c>
      <c r="D3819" s="180">
        <v>189.89</v>
      </c>
      <c r="E3819" s="179"/>
    </row>
    <row r="3820" spans="1:5" ht="36.6" customHeight="1" x14ac:dyDescent="0.25">
      <c r="A3820" s="176" t="s">
        <v>7293</v>
      </c>
      <c r="B3820" s="177" t="s">
        <v>7294</v>
      </c>
      <c r="C3820" s="176" t="s">
        <v>51</v>
      </c>
      <c r="D3820" s="180">
        <v>463.83</v>
      </c>
      <c r="E3820" s="179"/>
    </row>
    <row r="3821" spans="1:5" ht="36.6" customHeight="1" x14ac:dyDescent="0.25">
      <c r="A3821" s="176" t="s">
        <v>7295</v>
      </c>
      <c r="B3821" s="177" t="s">
        <v>7296</v>
      </c>
      <c r="C3821" s="176" t="s">
        <v>51</v>
      </c>
      <c r="D3821" s="180">
        <v>454.03</v>
      </c>
      <c r="E3821" s="179"/>
    </row>
    <row r="3822" spans="1:5" ht="36.6" customHeight="1" x14ac:dyDescent="0.25">
      <c r="A3822" s="176" t="s">
        <v>7297</v>
      </c>
      <c r="B3822" s="177" t="s">
        <v>7298</v>
      </c>
      <c r="C3822" s="176" t="s">
        <v>51</v>
      </c>
      <c r="D3822" s="180">
        <v>427.9</v>
      </c>
      <c r="E3822" s="179"/>
    </row>
    <row r="3823" spans="1:5" ht="36.6" customHeight="1" x14ac:dyDescent="0.25">
      <c r="A3823" s="176" t="s">
        <v>7299</v>
      </c>
      <c r="B3823" s="177" t="s">
        <v>7300</v>
      </c>
      <c r="C3823" s="176" t="s">
        <v>51</v>
      </c>
      <c r="D3823" s="180">
        <v>440.44</v>
      </c>
      <c r="E3823" s="179"/>
    </row>
    <row r="3824" spans="1:5" ht="36.6" customHeight="1" x14ac:dyDescent="0.25">
      <c r="A3824" s="176" t="s">
        <v>7301</v>
      </c>
      <c r="B3824" s="177" t="s">
        <v>7302</v>
      </c>
      <c r="C3824" s="176" t="s">
        <v>51</v>
      </c>
      <c r="D3824" s="180">
        <v>463.83</v>
      </c>
      <c r="E3824" s="179"/>
    </row>
    <row r="3825" spans="1:5" ht="36.6" customHeight="1" x14ac:dyDescent="0.25">
      <c r="A3825" s="176" t="s">
        <v>7303</v>
      </c>
      <c r="B3825" s="177" t="s">
        <v>7304</v>
      </c>
      <c r="C3825" s="176" t="s">
        <v>51</v>
      </c>
      <c r="D3825" s="180">
        <v>399.6</v>
      </c>
      <c r="E3825" s="179"/>
    </row>
    <row r="3826" spans="1:5" ht="12.2" customHeight="1" x14ac:dyDescent="0.25">
      <c r="A3826" s="176" t="s">
        <v>7305</v>
      </c>
      <c r="B3826" s="177" t="s">
        <v>7306</v>
      </c>
      <c r="C3826" s="176" t="s">
        <v>605</v>
      </c>
      <c r="D3826" s="181">
        <v>14.24</v>
      </c>
      <c r="E3826" s="179"/>
    </row>
    <row r="3827" spans="1:5" ht="12.2" customHeight="1" x14ac:dyDescent="0.25">
      <c r="A3827" s="189">
        <v>255</v>
      </c>
      <c r="B3827" s="173" t="s">
        <v>7307</v>
      </c>
      <c r="C3827" s="174"/>
      <c r="D3827" s="175"/>
      <c r="E3827" s="175"/>
    </row>
    <row r="3828" spans="1:5" ht="24.4" customHeight="1" x14ac:dyDescent="0.25">
      <c r="A3828" s="176" t="s">
        <v>7308</v>
      </c>
      <c r="B3828" s="177" t="s">
        <v>7309</v>
      </c>
      <c r="C3828" s="176" t="s">
        <v>605</v>
      </c>
      <c r="D3828" s="181">
        <v>12.28</v>
      </c>
      <c r="E3828" s="179"/>
    </row>
    <row r="3829" spans="1:5" ht="24.4" customHeight="1" x14ac:dyDescent="0.25">
      <c r="A3829" s="176" t="s">
        <v>7310</v>
      </c>
      <c r="B3829" s="177" t="s">
        <v>7311</v>
      </c>
      <c r="C3829" s="176" t="s">
        <v>830</v>
      </c>
      <c r="D3829" s="178">
        <v>9.56</v>
      </c>
      <c r="E3829" s="179"/>
    </row>
    <row r="3830" spans="1:5" ht="24.4" customHeight="1" x14ac:dyDescent="0.25">
      <c r="A3830" s="176" t="s">
        <v>7312</v>
      </c>
      <c r="B3830" s="177" t="s">
        <v>7313</v>
      </c>
      <c r="C3830" s="176" t="s">
        <v>51</v>
      </c>
      <c r="D3830" s="178">
        <v>2.68</v>
      </c>
      <c r="E3830" s="179"/>
    </row>
    <row r="3831" spans="1:5" ht="12.2" customHeight="1" x14ac:dyDescent="0.25">
      <c r="A3831" s="176" t="s">
        <v>7314</v>
      </c>
      <c r="B3831" s="177" t="s">
        <v>7315</v>
      </c>
      <c r="C3831" s="176" t="s">
        <v>7316</v>
      </c>
      <c r="D3831" s="182">
        <v>6289.2</v>
      </c>
      <c r="E3831" s="179"/>
    </row>
    <row r="3832" spans="1:5" ht="48.75" customHeight="1" x14ac:dyDescent="0.25">
      <c r="A3832" s="176" t="s">
        <v>7317</v>
      </c>
      <c r="B3832" s="177" t="s">
        <v>7318</v>
      </c>
      <c r="C3832" s="176" t="s">
        <v>44</v>
      </c>
      <c r="D3832" s="181">
        <v>16.41</v>
      </c>
      <c r="E3832" s="179"/>
    </row>
    <row r="3833" spans="1:5" ht="24.4" customHeight="1" x14ac:dyDescent="0.25">
      <c r="A3833" s="176" t="s">
        <v>7319</v>
      </c>
      <c r="B3833" s="177" t="s">
        <v>7320</v>
      </c>
      <c r="C3833" s="176" t="s">
        <v>51</v>
      </c>
      <c r="D3833" s="178">
        <v>0.3</v>
      </c>
      <c r="E3833" s="179"/>
    </row>
    <row r="3834" spans="1:5" ht="12.2" customHeight="1" x14ac:dyDescent="0.25">
      <c r="A3834" s="176" t="s">
        <v>7321</v>
      </c>
      <c r="B3834" s="177" t="s">
        <v>7322</v>
      </c>
      <c r="C3834" s="176" t="s">
        <v>7316</v>
      </c>
      <c r="D3834" s="180">
        <v>861.38</v>
      </c>
      <c r="E3834" s="179"/>
    </row>
    <row r="3835" spans="1:5" ht="24.4" customHeight="1" x14ac:dyDescent="0.25">
      <c r="A3835" s="176" t="s">
        <v>7323</v>
      </c>
      <c r="B3835" s="177" t="s">
        <v>7324</v>
      </c>
      <c r="C3835" s="176" t="s">
        <v>51</v>
      </c>
      <c r="D3835" s="178">
        <v>0.3</v>
      </c>
      <c r="E3835" s="179"/>
    </row>
    <row r="3836" spans="1:5" ht="24.4" customHeight="1" x14ac:dyDescent="0.25">
      <c r="A3836" s="176" t="s">
        <v>7325</v>
      </c>
      <c r="B3836" s="177" t="s">
        <v>7326</v>
      </c>
      <c r="C3836" s="176" t="s">
        <v>52</v>
      </c>
      <c r="D3836" s="181">
        <v>10.48</v>
      </c>
      <c r="E3836" s="179"/>
    </row>
    <row r="3837" spans="1:5" ht="12.2" customHeight="1" x14ac:dyDescent="0.25">
      <c r="A3837" s="176" t="s">
        <v>7327</v>
      </c>
      <c r="B3837" s="177" t="s">
        <v>7328</v>
      </c>
      <c r="C3837" s="176" t="s">
        <v>51</v>
      </c>
      <c r="D3837" s="178">
        <v>0.22</v>
      </c>
      <c r="E3837" s="179"/>
    </row>
    <row r="3838" spans="1:5" ht="12.2" customHeight="1" x14ac:dyDescent="0.25">
      <c r="A3838" s="176" t="s">
        <v>7329</v>
      </c>
      <c r="B3838" s="177" t="s">
        <v>7330</v>
      </c>
      <c r="C3838" s="176" t="s">
        <v>5941</v>
      </c>
      <c r="D3838" s="181">
        <v>14.47</v>
      </c>
      <c r="E3838" s="179"/>
    </row>
    <row r="3839" spans="1:5" ht="24.4" customHeight="1" x14ac:dyDescent="0.25">
      <c r="A3839" s="176" t="s">
        <v>7331</v>
      </c>
      <c r="B3839" s="177" t="s">
        <v>7332</v>
      </c>
      <c r="C3839" s="176" t="s">
        <v>7333</v>
      </c>
      <c r="D3839" s="181">
        <v>19.34</v>
      </c>
      <c r="E3839" s="179"/>
    </row>
    <row r="3840" spans="1:5" ht="24.4" customHeight="1" x14ac:dyDescent="0.25">
      <c r="A3840" s="176" t="s">
        <v>7334</v>
      </c>
      <c r="B3840" s="177" t="s">
        <v>7335</v>
      </c>
      <c r="C3840" s="176" t="s">
        <v>6043</v>
      </c>
      <c r="D3840" s="180">
        <v>661.82</v>
      </c>
      <c r="E3840" s="179"/>
    </row>
    <row r="3841" spans="1:5" ht="24.4" customHeight="1" x14ac:dyDescent="0.25">
      <c r="A3841" s="176" t="s">
        <v>7336</v>
      </c>
      <c r="B3841" s="177" t="s">
        <v>7337</v>
      </c>
      <c r="C3841" s="176" t="s">
        <v>44</v>
      </c>
      <c r="D3841" s="181">
        <v>42.37</v>
      </c>
      <c r="E3841" s="179"/>
    </row>
    <row r="3842" spans="1:5" ht="24.4" customHeight="1" x14ac:dyDescent="0.25">
      <c r="A3842" s="176" t="s">
        <v>7338</v>
      </c>
      <c r="B3842" s="177" t="s">
        <v>7339</v>
      </c>
      <c r="C3842" s="176" t="s">
        <v>44</v>
      </c>
      <c r="D3842" s="181">
        <v>47.67</v>
      </c>
      <c r="E3842" s="179"/>
    </row>
    <row r="3843" spans="1:5" ht="24.4" customHeight="1" x14ac:dyDescent="0.25">
      <c r="A3843" s="176" t="s">
        <v>7340</v>
      </c>
      <c r="B3843" s="177" t="s">
        <v>7341</v>
      </c>
      <c r="C3843" s="176" t="s">
        <v>44</v>
      </c>
      <c r="D3843" s="181">
        <v>57.2</v>
      </c>
      <c r="E3843" s="179"/>
    </row>
    <row r="3844" spans="1:5" ht="24.4" customHeight="1" x14ac:dyDescent="0.25">
      <c r="A3844" s="176" t="s">
        <v>7342</v>
      </c>
      <c r="B3844" s="177" t="s">
        <v>7343</v>
      </c>
      <c r="C3844" s="176" t="s">
        <v>44</v>
      </c>
      <c r="D3844" s="181">
        <v>66.78</v>
      </c>
      <c r="E3844" s="179"/>
    </row>
    <row r="3845" spans="1:5" ht="24.4" customHeight="1" x14ac:dyDescent="0.25">
      <c r="A3845" s="176" t="s">
        <v>7344</v>
      </c>
      <c r="B3845" s="177" t="s">
        <v>7345</v>
      </c>
      <c r="C3845" s="176" t="s">
        <v>605</v>
      </c>
      <c r="D3845" s="182">
        <v>5189.1499999999996</v>
      </c>
      <c r="E3845" s="179"/>
    </row>
    <row r="3846" spans="1:5" ht="24.4" customHeight="1" x14ac:dyDescent="0.25">
      <c r="A3846" s="176" t="s">
        <v>7346</v>
      </c>
      <c r="B3846" s="177" t="s">
        <v>7347</v>
      </c>
      <c r="C3846" s="176" t="s">
        <v>51</v>
      </c>
      <c r="D3846" s="181">
        <v>44.17</v>
      </c>
      <c r="E3846" s="179"/>
    </row>
    <row r="3847" spans="1:5" ht="24.4" customHeight="1" x14ac:dyDescent="0.25">
      <c r="A3847" s="176" t="s">
        <v>7348</v>
      </c>
      <c r="B3847" s="177" t="s">
        <v>7349</v>
      </c>
      <c r="C3847" s="176" t="s">
        <v>605</v>
      </c>
      <c r="D3847" s="182">
        <v>1048.6600000000001</v>
      </c>
      <c r="E3847" s="179"/>
    </row>
    <row r="3848" spans="1:5" ht="36.6" customHeight="1" x14ac:dyDescent="0.25">
      <c r="A3848" s="176" t="s">
        <v>7350</v>
      </c>
      <c r="B3848" s="177" t="s">
        <v>7351</v>
      </c>
      <c r="C3848" s="176" t="s">
        <v>44</v>
      </c>
      <c r="D3848" s="181">
        <v>11.01</v>
      </c>
      <c r="E3848" s="179"/>
    </row>
    <row r="3849" spans="1:5" ht="24.4" customHeight="1" x14ac:dyDescent="0.25">
      <c r="A3849" s="176" t="s">
        <v>7352</v>
      </c>
      <c r="B3849" s="177" t="s">
        <v>7353</v>
      </c>
      <c r="C3849" s="176" t="s">
        <v>44</v>
      </c>
      <c r="D3849" s="181">
        <v>14.83</v>
      </c>
      <c r="E3849" s="179"/>
    </row>
    <row r="3850" spans="1:5" ht="36.6" customHeight="1" x14ac:dyDescent="0.25">
      <c r="A3850" s="176" t="s">
        <v>7354</v>
      </c>
      <c r="B3850" s="177" t="s">
        <v>7355</v>
      </c>
      <c r="C3850" s="176" t="s">
        <v>52</v>
      </c>
      <c r="D3850" s="180">
        <v>193.33</v>
      </c>
      <c r="E3850" s="179"/>
    </row>
    <row r="3851" spans="1:5" ht="24.4" customHeight="1" x14ac:dyDescent="0.25">
      <c r="A3851" s="176" t="s">
        <v>7356</v>
      </c>
      <c r="B3851" s="177" t="s">
        <v>7357</v>
      </c>
      <c r="C3851" s="176" t="s">
        <v>51</v>
      </c>
      <c r="D3851" s="181">
        <v>29.94</v>
      </c>
      <c r="E3851" s="179"/>
    </row>
    <row r="3852" spans="1:5" ht="12.2" customHeight="1" x14ac:dyDescent="0.25">
      <c r="A3852" s="176" t="s">
        <v>7358</v>
      </c>
      <c r="B3852" s="177" t="s">
        <v>7359</v>
      </c>
      <c r="C3852" s="176" t="s">
        <v>44</v>
      </c>
      <c r="D3852" s="178">
        <v>8.32</v>
      </c>
      <c r="E3852" s="179"/>
    </row>
    <row r="3853" spans="1:5" ht="12.2" customHeight="1" x14ac:dyDescent="0.25">
      <c r="A3853" s="176" t="s">
        <v>7360</v>
      </c>
      <c r="B3853" s="177" t="s">
        <v>7361</v>
      </c>
      <c r="C3853" s="176" t="s">
        <v>605</v>
      </c>
      <c r="D3853" s="180">
        <v>522.70000000000005</v>
      </c>
      <c r="E3853" s="179"/>
    </row>
    <row r="3854" spans="1:5" ht="12.2" customHeight="1" x14ac:dyDescent="0.25">
      <c r="A3854" s="176" t="s">
        <v>7362</v>
      </c>
      <c r="B3854" s="177" t="s">
        <v>7363</v>
      </c>
      <c r="C3854" s="176" t="s">
        <v>51</v>
      </c>
      <c r="D3854" s="178">
        <v>0.95</v>
      </c>
      <c r="E3854" s="179"/>
    </row>
    <row r="3855" spans="1:5" ht="36.6" customHeight="1" x14ac:dyDescent="0.25">
      <c r="A3855" s="176" t="s">
        <v>7364</v>
      </c>
      <c r="B3855" s="177" t="s">
        <v>7365</v>
      </c>
      <c r="C3855" s="176" t="s">
        <v>51</v>
      </c>
      <c r="D3855" s="178">
        <v>7.3</v>
      </c>
      <c r="E3855" s="179"/>
    </row>
    <row r="3856" spans="1:5" ht="24.4" customHeight="1" x14ac:dyDescent="0.25">
      <c r="A3856" s="176" t="s">
        <v>7366</v>
      </c>
      <c r="B3856" s="177" t="s">
        <v>7367</v>
      </c>
      <c r="C3856" s="176" t="s">
        <v>51</v>
      </c>
      <c r="D3856" s="178">
        <v>2.38</v>
      </c>
      <c r="E3856" s="179"/>
    </row>
    <row r="3857" spans="1:5" ht="12.2" customHeight="1" x14ac:dyDescent="0.25">
      <c r="A3857" s="176" t="s">
        <v>7368</v>
      </c>
      <c r="B3857" s="177" t="s">
        <v>7369</v>
      </c>
      <c r="C3857" s="176" t="s">
        <v>7316</v>
      </c>
      <c r="D3857" s="182">
        <v>1693.26</v>
      </c>
      <c r="E3857" s="179"/>
    </row>
    <row r="3858" spans="1:5" ht="24.4" customHeight="1" x14ac:dyDescent="0.25">
      <c r="A3858" s="176" t="s">
        <v>7370</v>
      </c>
      <c r="B3858" s="177" t="s">
        <v>7371</v>
      </c>
      <c r="C3858" s="176" t="s">
        <v>7316</v>
      </c>
      <c r="D3858" s="182">
        <v>2397.65</v>
      </c>
      <c r="E3858" s="179"/>
    </row>
    <row r="3859" spans="1:5" ht="12.2" customHeight="1" x14ac:dyDescent="0.25">
      <c r="A3859" s="176" t="s">
        <v>7372</v>
      </c>
      <c r="B3859" s="177" t="s">
        <v>7373</v>
      </c>
      <c r="C3859" s="176" t="s">
        <v>7316</v>
      </c>
      <c r="D3859" s="180">
        <v>789.11</v>
      </c>
      <c r="E3859" s="179"/>
    </row>
    <row r="3860" spans="1:5" ht="24.4" customHeight="1" x14ac:dyDescent="0.25">
      <c r="A3860" s="176" t="s">
        <v>7374</v>
      </c>
      <c r="B3860" s="177" t="s">
        <v>7375</v>
      </c>
      <c r="C3860" s="176" t="s">
        <v>52</v>
      </c>
      <c r="D3860" s="180">
        <v>301.54000000000002</v>
      </c>
      <c r="E3860" s="179"/>
    </row>
    <row r="3861" spans="1:5" ht="48.75" customHeight="1" x14ac:dyDescent="0.25">
      <c r="A3861" s="176" t="s">
        <v>7376</v>
      </c>
      <c r="B3861" s="177" t="s">
        <v>7377</v>
      </c>
      <c r="C3861" s="176" t="s">
        <v>52</v>
      </c>
      <c r="D3861" s="180">
        <v>575.71</v>
      </c>
      <c r="E3861" s="179"/>
    </row>
    <row r="3862" spans="1:5" ht="36.6" customHeight="1" x14ac:dyDescent="0.25">
      <c r="A3862" s="176" t="s">
        <v>7378</v>
      </c>
      <c r="B3862" s="177" t="s">
        <v>7379</v>
      </c>
      <c r="C3862" s="176" t="s">
        <v>52</v>
      </c>
      <c r="D3862" s="182">
        <v>1043.6199999999999</v>
      </c>
      <c r="E3862" s="179"/>
    </row>
    <row r="3863" spans="1:5" ht="12.2" customHeight="1" x14ac:dyDescent="0.25">
      <c r="A3863" s="176" t="s">
        <v>7380</v>
      </c>
      <c r="B3863" s="177" t="s">
        <v>7381</v>
      </c>
      <c r="C3863" s="176" t="s">
        <v>7382</v>
      </c>
      <c r="D3863" s="178">
        <v>0.09</v>
      </c>
      <c r="E3863" s="179"/>
    </row>
    <row r="3864" spans="1:5" ht="24.4" customHeight="1" x14ac:dyDescent="0.25">
      <c r="A3864" s="176" t="s">
        <v>7383</v>
      </c>
      <c r="B3864" s="177" t="s">
        <v>7384</v>
      </c>
      <c r="C3864" s="176" t="s">
        <v>5548</v>
      </c>
      <c r="D3864" s="178">
        <v>1.98</v>
      </c>
      <c r="E3864" s="179"/>
    </row>
    <row r="3865" spans="1:5" ht="24.4" customHeight="1" x14ac:dyDescent="0.25">
      <c r="A3865" s="176" t="s">
        <v>7385</v>
      </c>
      <c r="B3865" s="177" t="s">
        <v>7386</v>
      </c>
      <c r="C3865" s="176" t="s">
        <v>5548</v>
      </c>
      <c r="D3865" s="178">
        <v>1.2</v>
      </c>
      <c r="E3865" s="179"/>
    </row>
    <row r="3866" spans="1:5" ht="24.4" customHeight="1" x14ac:dyDescent="0.25">
      <c r="A3866" s="176" t="s">
        <v>7387</v>
      </c>
      <c r="B3866" s="177" t="s">
        <v>7388</v>
      </c>
      <c r="C3866" s="176" t="s">
        <v>5548</v>
      </c>
      <c r="D3866" s="178">
        <v>1.46</v>
      </c>
      <c r="E3866" s="179"/>
    </row>
    <row r="3867" spans="1:5" ht="24.4" customHeight="1" x14ac:dyDescent="0.25">
      <c r="A3867" s="176" t="s">
        <v>7389</v>
      </c>
      <c r="B3867" s="177" t="s">
        <v>7390</v>
      </c>
      <c r="C3867" s="176" t="s">
        <v>5548</v>
      </c>
      <c r="D3867" s="178">
        <v>1.42</v>
      </c>
      <c r="E3867" s="179"/>
    </row>
    <row r="3868" spans="1:5" ht="24.4" customHeight="1" x14ac:dyDescent="0.25">
      <c r="A3868" s="176" t="s">
        <v>7391</v>
      </c>
      <c r="B3868" s="177" t="s">
        <v>7392</v>
      </c>
      <c r="C3868" s="176" t="s">
        <v>5548</v>
      </c>
      <c r="D3868" s="178">
        <v>1.37</v>
      </c>
      <c r="E3868" s="179"/>
    </row>
    <row r="3869" spans="1:5" ht="24.4" customHeight="1" x14ac:dyDescent="0.25">
      <c r="A3869" s="176" t="s">
        <v>7393</v>
      </c>
      <c r="B3869" s="177" t="s">
        <v>7394</v>
      </c>
      <c r="C3869" s="176" t="s">
        <v>5548</v>
      </c>
      <c r="D3869" s="178">
        <v>1.36</v>
      </c>
      <c r="E3869" s="179"/>
    </row>
    <row r="3870" spans="1:5" ht="24.4" customHeight="1" x14ac:dyDescent="0.25">
      <c r="A3870" s="176" t="s">
        <v>7395</v>
      </c>
      <c r="B3870" s="177" t="s">
        <v>7396</v>
      </c>
      <c r="C3870" s="176" t="s">
        <v>5548</v>
      </c>
      <c r="D3870" s="178">
        <v>1.29</v>
      </c>
      <c r="E3870" s="179"/>
    </row>
    <row r="3871" spans="1:5" ht="24.4" customHeight="1" x14ac:dyDescent="0.25">
      <c r="A3871" s="176" t="s">
        <v>7397</v>
      </c>
      <c r="B3871" s="177" t="s">
        <v>7398</v>
      </c>
      <c r="C3871" s="176" t="s">
        <v>5548</v>
      </c>
      <c r="D3871" s="178">
        <v>1.28</v>
      </c>
      <c r="E3871" s="179"/>
    </row>
    <row r="3872" spans="1:5" ht="24.4" customHeight="1" x14ac:dyDescent="0.25">
      <c r="A3872" s="176" t="s">
        <v>7399</v>
      </c>
      <c r="B3872" s="177" t="s">
        <v>7400</v>
      </c>
      <c r="C3872" s="176" t="s">
        <v>7401</v>
      </c>
      <c r="D3872" s="178">
        <v>3.16</v>
      </c>
      <c r="E3872" s="179"/>
    </row>
    <row r="3873" spans="1:5" ht="24.4" customHeight="1" x14ac:dyDescent="0.25">
      <c r="A3873" s="176" t="s">
        <v>7402</v>
      </c>
      <c r="B3873" s="177" t="s">
        <v>7403</v>
      </c>
      <c r="C3873" s="176" t="s">
        <v>7401</v>
      </c>
      <c r="D3873" s="178">
        <v>1.93</v>
      </c>
      <c r="E3873" s="179"/>
    </row>
    <row r="3874" spans="1:5" ht="24.4" customHeight="1" x14ac:dyDescent="0.25">
      <c r="A3874" s="176" t="s">
        <v>7404</v>
      </c>
      <c r="B3874" s="177" t="s">
        <v>7405</v>
      </c>
      <c r="C3874" s="176" t="s">
        <v>7401</v>
      </c>
      <c r="D3874" s="178">
        <v>2.34</v>
      </c>
      <c r="E3874" s="179"/>
    </row>
    <row r="3875" spans="1:5" ht="24.4" customHeight="1" x14ac:dyDescent="0.25">
      <c r="A3875" s="176" t="s">
        <v>7406</v>
      </c>
      <c r="B3875" s="177" t="s">
        <v>7407</v>
      </c>
      <c r="C3875" s="176" t="s">
        <v>7401</v>
      </c>
      <c r="D3875" s="178">
        <v>2.2799999999999998</v>
      </c>
      <c r="E3875" s="179"/>
    </row>
    <row r="3876" spans="1:5" ht="24.4" customHeight="1" x14ac:dyDescent="0.25">
      <c r="A3876" s="176" t="s">
        <v>7408</v>
      </c>
      <c r="B3876" s="177" t="s">
        <v>7409</v>
      </c>
      <c r="C3876" s="176" t="s">
        <v>7401</v>
      </c>
      <c r="D3876" s="178">
        <v>2.06</v>
      </c>
      <c r="E3876" s="179"/>
    </row>
    <row r="3877" spans="1:5" ht="24.4" customHeight="1" x14ac:dyDescent="0.25">
      <c r="A3877" s="176" t="s">
        <v>7410</v>
      </c>
      <c r="B3877" s="177" t="s">
        <v>7411</v>
      </c>
      <c r="C3877" s="176" t="s">
        <v>7401</v>
      </c>
      <c r="D3877" s="178">
        <v>2.0499999999999998</v>
      </c>
      <c r="E3877" s="179"/>
    </row>
    <row r="3878" spans="1:5" ht="24.4" customHeight="1" x14ac:dyDescent="0.25">
      <c r="A3878" s="176" t="s">
        <v>7412</v>
      </c>
      <c r="B3878" s="177" t="s">
        <v>7413</v>
      </c>
      <c r="C3878" s="176" t="s">
        <v>5548</v>
      </c>
      <c r="D3878" s="178">
        <v>2.2400000000000002</v>
      </c>
      <c r="E3878" s="179"/>
    </row>
    <row r="3879" spans="1:5" ht="24.4" customHeight="1" x14ac:dyDescent="0.25">
      <c r="A3879" s="176" t="s">
        <v>7414</v>
      </c>
      <c r="B3879" s="177" t="s">
        <v>7415</v>
      </c>
      <c r="C3879" s="176" t="s">
        <v>5548</v>
      </c>
      <c r="D3879" s="178">
        <v>1.36</v>
      </c>
      <c r="E3879" s="179"/>
    </row>
    <row r="3880" spans="1:5" ht="24.4" customHeight="1" x14ac:dyDescent="0.25">
      <c r="A3880" s="176" t="s">
        <v>7416</v>
      </c>
      <c r="B3880" s="177" t="s">
        <v>7417</v>
      </c>
      <c r="C3880" s="176" t="s">
        <v>5548</v>
      </c>
      <c r="D3880" s="178">
        <v>1.66</v>
      </c>
      <c r="E3880" s="179"/>
    </row>
    <row r="3881" spans="1:5" ht="24.4" customHeight="1" x14ac:dyDescent="0.25">
      <c r="A3881" s="176" t="s">
        <v>7418</v>
      </c>
      <c r="B3881" s="177" t="s">
        <v>7419</v>
      </c>
      <c r="C3881" s="176" t="s">
        <v>5548</v>
      </c>
      <c r="D3881" s="178">
        <v>1.61</v>
      </c>
      <c r="E3881" s="179"/>
    </row>
    <row r="3882" spans="1:5" ht="24.4" customHeight="1" x14ac:dyDescent="0.25">
      <c r="A3882" s="176" t="s">
        <v>7420</v>
      </c>
      <c r="B3882" s="177" t="s">
        <v>7421</v>
      </c>
      <c r="C3882" s="176" t="s">
        <v>5548</v>
      </c>
      <c r="D3882" s="178">
        <v>1.56</v>
      </c>
      <c r="E3882" s="179"/>
    </row>
    <row r="3883" spans="1:5" ht="24.4" customHeight="1" x14ac:dyDescent="0.25">
      <c r="A3883" s="176" t="s">
        <v>7422</v>
      </c>
      <c r="B3883" s="177" t="s">
        <v>7423</v>
      </c>
      <c r="C3883" s="176" t="s">
        <v>7401</v>
      </c>
      <c r="D3883" s="178">
        <v>2.2000000000000002</v>
      </c>
      <c r="E3883" s="179"/>
    </row>
    <row r="3884" spans="1:5" ht="24.4" customHeight="1" x14ac:dyDescent="0.25">
      <c r="A3884" s="176" t="s">
        <v>7424</v>
      </c>
      <c r="B3884" s="177" t="s">
        <v>7425</v>
      </c>
      <c r="C3884" s="176" t="s">
        <v>5548</v>
      </c>
      <c r="D3884" s="178">
        <v>1.54</v>
      </c>
      <c r="E3884" s="179"/>
    </row>
    <row r="3885" spans="1:5" ht="24.4" customHeight="1" x14ac:dyDescent="0.25">
      <c r="A3885" s="176" t="s">
        <v>7426</v>
      </c>
      <c r="B3885" s="177" t="s">
        <v>7427</v>
      </c>
      <c r="C3885" s="176" t="s">
        <v>7401</v>
      </c>
      <c r="D3885" s="178">
        <v>2.1800000000000002</v>
      </c>
      <c r="E3885" s="179"/>
    </row>
    <row r="3886" spans="1:5" ht="24.4" customHeight="1" x14ac:dyDescent="0.25">
      <c r="A3886" s="176" t="s">
        <v>7428</v>
      </c>
      <c r="B3886" s="177" t="s">
        <v>7429</v>
      </c>
      <c r="C3886" s="176" t="s">
        <v>5548</v>
      </c>
      <c r="D3886" s="178">
        <v>1.46</v>
      </c>
      <c r="E3886" s="179"/>
    </row>
    <row r="3887" spans="1:5" ht="24.4" customHeight="1" x14ac:dyDescent="0.25">
      <c r="A3887" s="176" t="s">
        <v>7430</v>
      </c>
      <c r="B3887" s="177" t="s">
        <v>7431</v>
      </c>
      <c r="C3887" s="176" t="s">
        <v>5548</v>
      </c>
      <c r="D3887" s="178">
        <v>1.45</v>
      </c>
      <c r="E3887" s="179"/>
    </row>
    <row r="3888" spans="1:5" ht="24.4" customHeight="1" x14ac:dyDescent="0.25">
      <c r="A3888" s="176" t="s">
        <v>7432</v>
      </c>
      <c r="B3888" s="177" t="s">
        <v>7433</v>
      </c>
      <c r="C3888" s="176" t="s">
        <v>5548</v>
      </c>
      <c r="D3888" s="178">
        <v>2.11</v>
      </c>
      <c r="E3888" s="179"/>
    </row>
    <row r="3889" spans="1:5" ht="24.4" customHeight="1" x14ac:dyDescent="0.25">
      <c r="A3889" s="176" t="s">
        <v>7434</v>
      </c>
      <c r="B3889" s="177" t="s">
        <v>7435</v>
      </c>
      <c r="C3889" s="176" t="s">
        <v>5548</v>
      </c>
      <c r="D3889" s="178">
        <v>1.28</v>
      </c>
      <c r="E3889" s="179"/>
    </row>
    <row r="3890" spans="1:5" ht="24.4" customHeight="1" x14ac:dyDescent="0.25">
      <c r="A3890" s="176" t="s">
        <v>7436</v>
      </c>
      <c r="B3890" s="177" t="s">
        <v>7437</v>
      </c>
      <c r="C3890" s="176" t="s">
        <v>5548</v>
      </c>
      <c r="D3890" s="178">
        <v>1.56</v>
      </c>
      <c r="E3890" s="179"/>
    </row>
    <row r="3891" spans="1:5" ht="24.4" customHeight="1" x14ac:dyDescent="0.25">
      <c r="A3891" s="176" t="s">
        <v>7438</v>
      </c>
      <c r="B3891" s="177" t="s">
        <v>7439</v>
      </c>
      <c r="C3891" s="176" t="s">
        <v>5548</v>
      </c>
      <c r="D3891" s="178">
        <v>1.52</v>
      </c>
      <c r="E3891" s="179"/>
    </row>
    <row r="3892" spans="1:5" ht="24.4" customHeight="1" x14ac:dyDescent="0.25">
      <c r="A3892" s="176" t="s">
        <v>7440</v>
      </c>
      <c r="B3892" s="177" t="s">
        <v>7441</v>
      </c>
      <c r="C3892" s="176" t="s">
        <v>5548</v>
      </c>
      <c r="D3892" s="178">
        <v>1.46</v>
      </c>
      <c r="E3892" s="179"/>
    </row>
    <row r="3893" spans="1:5" ht="24.4" customHeight="1" x14ac:dyDescent="0.25">
      <c r="A3893" s="176" t="s">
        <v>7442</v>
      </c>
      <c r="B3893" s="177" t="s">
        <v>7443</v>
      </c>
      <c r="C3893" s="176" t="s">
        <v>5548</v>
      </c>
      <c r="D3893" s="178">
        <v>1.45</v>
      </c>
      <c r="E3893" s="179"/>
    </row>
    <row r="3894" spans="1:5" ht="24.4" customHeight="1" x14ac:dyDescent="0.25">
      <c r="A3894" s="176" t="s">
        <v>7444</v>
      </c>
      <c r="B3894" s="177" t="s">
        <v>7445</v>
      </c>
      <c r="C3894" s="176" t="s">
        <v>5548</v>
      </c>
      <c r="D3894" s="178">
        <v>1.37</v>
      </c>
      <c r="E3894" s="179"/>
    </row>
    <row r="3895" spans="1:5" ht="24.4" customHeight="1" x14ac:dyDescent="0.25">
      <c r="A3895" s="176" t="s">
        <v>7446</v>
      </c>
      <c r="B3895" s="177" t="s">
        <v>7447</v>
      </c>
      <c r="C3895" s="176" t="s">
        <v>5548</v>
      </c>
      <c r="D3895" s="178">
        <v>1.36</v>
      </c>
      <c r="E3895" s="179"/>
    </row>
    <row r="3896" spans="1:5" ht="24.4" customHeight="1" x14ac:dyDescent="0.25">
      <c r="A3896" s="176" t="s">
        <v>7448</v>
      </c>
      <c r="B3896" s="177" t="s">
        <v>7449</v>
      </c>
      <c r="C3896" s="176" t="s">
        <v>131</v>
      </c>
      <c r="D3896" s="178">
        <v>1.32</v>
      </c>
      <c r="E3896" s="179"/>
    </row>
    <row r="3897" spans="1:5" ht="24.4" customHeight="1" x14ac:dyDescent="0.25">
      <c r="A3897" s="176" t="s">
        <v>130</v>
      </c>
      <c r="B3897" s="177" t="s">
        <v>7450</v>
      </c>
      <c r="C3897" s="176" t="s">
        <v>131</v>
      </c>
      <c r="D3897" s="178">
        <v>0.8</v>
      </c>
      <c r="E3897" s="179"/>
    </row>
    <row r="3898" spans="1:5" ht="24.4" customHeight="1" x14ac:dyDescent="0.25">
      <c r="A3898" s="176" t="s">
        <v>7451</v>
      </c>
      <c r="B3898" s="177" t="s">
        <v>7452</v>
      </c>
      <c r="C3898" s="176" t="s">
        <v>131</v>
      </c>
      <c r="D3898" s="178">
        <v>0.97</v>
      </c>
      <c r="E3898" s="179"/>
    </row>
    <row r="3899" spans="1:5" ht="24.4" customHeight="1" x14ac:dyDescent="0.25">
      <c r="A3899" s="176" t="s">
        <v>7453</v>
      </c>
      <c r="B3899" s="177" t="s">
        <v>7454</v>
      </c>
      <c r="C3899" s="176" t="s">
        <v>131</v>
      </c>
      <c r="D3899" s="178">
        <v>0.95</v>
      </c>
      <c r="E3899" s="179"/>
    </row>
    <row r="3900" spans="1:5" ht="24.4" customHeight="1" x14ac:dyDescent="0.25">
      <c r="A3900" s="176" t="s">
        <v>7455</v>
      </c>
      <c r="B3900" s="177" t="s">
        <v>7456</v>
      </c>
      <c r="C3900" s="176" t="s">
        <v>131</v>
      </c>
      <c r="D3900" s="178">
        <v>0.91</v>
      </c>
      <c r="E3900" s="179"/>
    </row>
    <row r="3901" spans="1:5" ht="24.4" customHeight="1" x14ac:dyDescent="0.25">
      <c r="A3901" s="176" t="s">
        <v>7457</v>
      </c>
      <c r="B3901" s="177" t="s">
        <v>7458</v>
      </c>
      <c r="C3901" s="176" t="s">
        <v>131</v>
      </c>
      <c r="D3901" s="178">
        <v>0.9</v>
      </c>
      <c r="E3901" s="179"/>
    </row>
    <row r="3902" spans="1:5" ht="24.4" customHeight="1" x14ac:dyDescent="0.25">
      <c r="A3902" s="176" t="s">
        <v>7459</v>
      </c>
      <c r="B3902" s="177" t="s">
        <v>7460</v>
      </c>
      <c r="C3902" s="176" t="s">
        <v>131</v>
      </c>
      <c r="D3902" s="178">
        <v>0.86</v>
      </c>
      <c r="E3902" s="179"/>
    </row>
    <row r="3903" spans="1:5" ht="24.4" customHeight="1" x14ac:dyDescent="0.25">
      <c r="A3903" s="176" t="s">
        <v>7461</v>
      </c>
      <c r="B3903" s="177" t="s">
        <v>7462</v>
      </c>
      <c r="C3903" s="176" t="s">
        <v>131</v>
      </c>
      <c r="D3903" s="178">
        <v>0.85</v>
      </c>
      <c r="E3903" s="179"/>
    </row>
    <row r="3904" spans="1:5" ht="24.4" customHeight="1" x14ac:dyDescent="0.25">
      <c r="A3904" s="176" t="s">
        <v>7463</v>
      </c>
      <c r="B3904" s="177" t="s">
        <v>7464</v>
      </c>
      <c r="C3904" s="176" t="s">
        <v>5548</v>
      </c>
      <c r="D3904" s="178">
        <v>2.2400000000000002</v>
      </c>
      <c r="E3904" s="179"/>
    </row>
    <row r="3905" spans="1:5" ht="24.4" customHeight="1" x14ac:dyDescent="0.25">
      <c r="A3905" s="176" t="s">
        <v>7465</v>
      </c>
      <c r="B3905" s="177" t="s">
        <v>7466</v>
      </c>
      <c r="C3905" s="176" t="s">
        <v>7401</v>
      </c>
      <c r="D3905" s="178">
        <v>2.77</v>
      </c>
      <c r="E3905" s="179"/>
    </row>
    <row r="3906" spans="1:5" ht="24.4" customHeight="1" x14ac:dyDescent="0.25">
      <c r="A3906" s="176" t="s">
        <v>7467</v>
      </c>
      <c r="B3906" s="177" t="s">
        <v>7468</v>
      </c>
      <c r="C3906" s="176" t="s">
        <v>7401</v>
      </c>
      <c r="D3906" s="178">
        <v>1.69</v>
      </c>
      <c r="E3906" s="179"/>
    </row>
    <row r="3907" spans="1:5" ht="24.4" customHeight="1" x14ac:dyDescent="0.25">
      <c r="A3907" s="176" t="s">
        <v>7469</v>
      </c>
      <c r="B3907" s="177" t="s">
        <v>7470</v>
      </c>
      <c r="C3907" s="176" t="s">
        <v>5548</v>
      </c>
      <c r="D3907" s="178">
        <v>1.36</v>
      </c>
      <c r="E3907" s="179"/>
    </row>
    <row r="3908" spans="1:5" ht="24.4" customHeight="1" x14ac:dyDescent="0.25">
      <c r="A3908" s="176" t="s">
        <v>7471</v>
      </c>
      <c r="B3908" s="177" t="s">
        <v>7472</v>
      </c>
      <c r="C3908" s="176" t="s">
        <v>7401</v>
      </c>
      <c r="D3908" s="178">
        <v>2.0499999999999998</v>
      </c>
      <c r="E3908" s="179"/>
    </row>
    <row r="3909" spans="1:5" ht="24.4" customHeight="1" x14ac:dyDescent="0.25">
      <c r="A3909" s="176" t="s">
        <v>7473</v>
      </c>
      <c r="B3909" s="177" t="s">
        <v>7474</v>
      </c>
      <c r="C3909" s="176" t="s">
        <v>7401</v>
      </c>
      <c r="D3909" s="178">
        <v>1.66</v>
      </c>
      <c r="E3909" s="179"/>
    </row>
    <row r="3910" spans="1:5" ht="24.4" customHeight="1" x14ac:dyDescent="0.25">
      <c r="A3910" s="176" t="s">
        <v>7475</v>
      </c>
      <c r="B3910" s="177" t="s">
        <v>7476</v>
      </c>
      <c r="C3910" s="176" t="s">
        <v>7401</v>
      </c>
      <c r="D3910" s="178">
        <v>2</v>
      </c>
      <c r="E3910" s="179"/>
    </row>
    <row r="3911" spans="1:5" ht="24.4" customHeight="1" x14ac:dyDescent="0.25">
      <c r="A3911" s="176" t="s">
        <v>7477</v>
      </c>
      <c r="B3911" s="177" t="s">
        <v>7478</v>
      </c>
      <c r="C3911" s="176" t="s">
        <v>5548</v>
      </c>
      <c r="D3911" s="178">
        <v>1.61</v>
      </c>
      <c r="E3911" s="179"/>
    </row>
    <row r="3912" spans="1:5" ht="24.4" customHeight="1" x14ac:dyDescent="0.25">
      <c r="A3912" s="176" t="s">
        <v>7479</v>
      </c>
      <c r="B3912" s="177" t="s">
        <v>7480</v>
      </c>
      <c r="C3912" s="176" t="s">
        <v>7401</v>
      </c>
      <c r="D3912" s="178">
        <v>1.92</v>
      </c>
      <c r="E3912" s="179"/>
    </row>
    <row r="3913" spans="1:5" ht="24.4" customHeight="1" x14ac:dyDescent="0.25">
      <c r="A3913" s="176" t="s">
        <v>7481</v>
      </c>
      <c r="B3913" s="177" t="s">
        <v>7482</v>
      </c>
      <c r="C3913" s="176" t="s">
        <v>7401</v>
      </c>
      <c r="D3913" s="178">
        <v>1.56</v>
      </c>
      <c r="E3913" s="179"/>
    </row>
    <row r="3914" spans="1:5" ht="24.4" customHeight="1" x14ac:dyDescent="0.25">
      <c r="A3914" s="176" t="s">
        <v>7483</v>
      </c>
      <c r="B3914" s="177" t="s">
        <v>7484</v>
      </c>
      <c r="C3914" s="176" t="s">
        <v>7401</v>
      </c>
      <c r="D3914" s="178">
        <v>1.91</v>
      </c>
      <c r="E3914" s="179"/>
    </row>
    <row r="3915" spans="1:5" ht="24.4" customHeight="1" x14ac:dyDescent="0.25">
      <c r="A3915" s="176" t="s">
        <v>7485</v>
      </c>
      <c r="B3915" s="177" t="s">
        <v>7486</v>
      </c>
      <c r="C3915" s="176" t="s">
        <v>5548</v>
      </c>
      <c r="D3915" s="178">
        <v>1.54</v>
      </c>
      <c r="E3915" s="179"/>
    </row>
    <row r="3916" spans="1:5" ht="24.4" customHeight="1" x14ac:dyDescent="0.25">
      <c r="A3916" s="176" t="s">
        <v>7487</v>
      </c>
      <c r="B3916" s="177" t="s">
        <v>7488</v>
      </c>
      <c r="C3916" s="176" t="s">
        <v>7401</v>
      </c>
      <c r="D3916" s="178">
        <v>1.8</v>
      </c>
      <c r="E3916" s="179"/>
    </row>
    <row r="3917" spans="1:5" ht="24.4" customHeight="1" x14ac:dyDescent="0.25">
      <c r="A3917" s="176" t="s">
        <v>7489</v>
      </c>
      <c r="B3917" s="177" t="s">
        <v>7490</v>
      </c>
      <c r="C3917" s="176" t="s">
        <v>5548</v>
      </c>
      <c r="D3917" s="178">
        <v>1.46</v>
      </c>
      <c r="E3917" s="179"/>
    </row>
    <row r="3918" spans="1:5" ht="24.4" customHeight="1" x14ac:dyDescent="0.25">
      <c r="A3918" s="176" t="s">
        <v>7491</v>
      </c>
      <c r="B3918" s="177" t="s">
        <v>7492</v>
      </c>
      <c r="C3918" s="176" t="s">
        <v>7401</v>
      </c>
      <c r="D3918" s="178">
        <v>1.79</v>
      </c>
      <c r="E3918" s="179"/>
    </row>
    <row r="3919" spans="1:5" ht="24.4" customHeight="1" x14ac:dyDescent="0.25">
      <c r="A3919" s="176" t="s">
        <v>7493</v>
      </c>
      <c r="B3919" s="177" t="s">
        <v>7494</v>
      </c>
      <c r="C3919" s="176" t="s">
        <v>5548</v>
      </c>
      <c r="D3919" s="178">
        <v>1.45</v>
      </c>
      <c r="E3919" s="179"/>
    </row>
    <row r="3920" spans="1:5" ht="24.4" customHeight="1" x14ac:dyDescent="0.25">
      <c r="A3920" s="176" t="s">
        <v>7495</v>
      </c>
      <c r="B3920" s="177" t="s">
        <v>7496</v>
      </c>
      <c r="C3920" s="176" t="s">
        <v>52</v>
      </c>
      <c r="D3920" s="180">
        <v>992.77</v>
      </c>
      <c r="E3920" s="179"/>
    </row>
    <row r="3921" spans="1:5" ht="36.6" customHeight="1" x14ac:dyDescent="0.25">
      <c r="A3921" s="176" t="s">
        <v>7497</v>
      </c>
      <c r="B3921" s="177" t="s">
        <v>7498</v>
      </c>
      <c r="C3921" s="176" t="s">
        <v>52</v>
      </c>
      <c r="D3921" s="180">
        <v>271.33</v>
      </c>
      <c r="E3921" s="179"/>
    </row>
    <row r="3922" spans="1:5" ht="36.6" customHeight="1" x14ac:dyDescent="0.25">
      <c r="A3922" s="176" t="s">
        <v>7499</v>
      </c>
      <c r="B3922" s="177" t="s">
        <v>7500</v>
      </c>
      <c r="C3922" s="176" t="s">
        <v>52</v>
      </c>
      <c r="D3922" s="180">
        <v>121.62</v>
      </c>
      <c r="E3922" s="179"/>
    </row>
    <row r="3923" spans="1:5" ht="12.2" customHeight="1" x14ac:dyDescent="0.25">
      <c r="A3923" s="189">
        <v>256</v>
      </c>
      <c r="B3923" s="173" t="s">
        <v>7501</v>
      </c>
      <c r="C3923" s="174"/>
      <c r="D3923" s="175"/>
      <c r="E3923" s="175"/>
    </row>
    <row r="3924" spans="1:5" ht="24.4" customHeight="1" x14ac:dyDescent="0.25">
      <c r="A3924" s="176" t="s">
        <v>7502</v>
      </c>
      <c r="B3924" s="177" t="s">
        <v>7503</v>
      </c>
      <c r="C3924" s="176" t="s">
        <v>51</v>
      </c>
      <c r="D3924" s="181">
        <v>75.239999999999995</v>
      </c>
      <c r="E3924" s="179"/>
    </row>
    <row r="3925" spans="1:5" ht="24.4" customHeight="1" x14ac:dyDescent="0.25">
      <c r="A3925" s="176" t="s">
        <v>7504</v>
      </c>
      <c r="B3925" s="177" t="s">
        <v>7505</v>
      </c>
      <c r="C3925" s="176" t="s">
        <v>1002</v>
      </c>
      <c r="D3925" s="180">
        <v>119.95</v>
      </c>
      <c r="E3925" s="179"/>
    </row>
    <row r="3926" spans="1:5" ht="12.2" customHeight="1" x14ac:dyDescent="0.25">
      <c r="A3926" s="176" t="s">
        <v>7506</v>
      </c>
      <c r="B3926" s="177" t="s">
        <v>7507</v>
      </c>
      <c r="C3926" s="176" t="s">
        <v>51</v>
      </c>
      <c r="D3926" s="181">
        <v>38.42</v>
      </c>
      <c r="E3926" s="179"/>
    </row>
    <row r="3927" spans="1:5" ht="24.4" customHeight="1" x14ac:dyDescent="0.25">
      <c r="A3927" s="176" t="s">
        <v>7508</v>
      </c>
      <c r="B3927" s="177" t="s">
        <v>7509</v>
      </c>
      <c r="C3927" s="176" t="s">
        <v>52</v>
      </c>
      <c r="D3927" s="180">
        <v>571.4</v>
      </c>
      <c r="E3927" s="179"/>
    </row>
    <row r="3928" spans="1:5" ht="24.4" customHeight="1" x14ac:dyDescent="0.25">
      <c r="A3928" s="176" t="s">
        <v>7510</v>
      </c>
      <c r="B3928" s="177" t="s">
        <v>7511</v>
      </c>
      <c r="C3928" s="176" t="s">
        <v>830</v>
      </c>
      <c r="D3928" s="178">
        <v>9.6999999999999993</v>
      </c>
      <c r="E3928" s="179"/>
    </row>
    <row r="3929" spans="1:5" ht="24.4" customHeight="1" x14ac:dyDescent="0.25">
      <c r="A3929" s="176" t="s">
        <v>7512</v>
      </c>
      <c r="B3929" s="177" t="s">
        <v>7513</v>
      </c>
      <c r="C3929" s="176" t="s">
        <v>830</v>
      </c>
      <c r="D3929" s="181">
        <v>10.53</v>
      </c>
      <c r="E3929" s="179"/>
    </row>
    <row r="3930" spans="1:5" ht="24.4" customHeight="1" x14ac:dyDescent="0.25">
      <c r="A3930" s="176" t="s">
        <v>7514</v>
      </c>
      <c r="B3930" s="177" t="s">
        <v>7515</v>
      </c>
      <c r="C3930" s="176" t="s">
        <v>44</v>
      </c>
      <c r="D3930" s="180">
        <v>354.87</v>
      </c>
      <c r="E3930" s="179"/>
    </row>
    <row r="3931" spans="1:5" ht="24.4" customHeight="1" x14ac:dyDescent="0.25">
      <c r="A3931" s="176" t="s">
        <v>7516</v>
      </c>
      <c r="B3931" s="177" t="s">
        <v>7517</v>
      </c>
      <c r="C3931" s="176" t="s">
        <v>51</v>
      </c>
      <c r="D3931" s="178">
        <v>3.53</v>
      </c>
      <c r="E3931" s="179"/>
    </row>
    <row r="3932" spans="1:5" ht="24.4" customHeight="1" x14ac:dyDescent="0.25">
      <c r="A3932" s="176" t="s">
        <v>7518</v>
      </c>
      <c r="B3932" s="177" t="s">
        <v>7519</v>
      </c>
      <c r="C3932" s="176" t="s">
        <v>44</v>
      </c>
      <c r="D3932" s="180">
        <v>113.5</v>
      </c>
      <c r="E3932" s="179"/>
    </row>
    <row r="3933" spans="1:5" ht="24.4" customHeight="1" x14ac:dyDescent="0.25">
      <c r="A3933" s="176" t="s">
        <v>7520</v>
      </c>
      <c r="B3933" s="177" t="s">
        <v>7521</v>
      </c>
      <c r="C3933" s="176" t="s">
        <v>44</v>
      </c>
      <c r="D3933" s="180">
        <v>113.28</v>
      </c>
      <c r="E3933" s="179"/>
    </row>
    <row r="3934" spans="1:5" ht="24.4" customHeight="1" x14ac:dyDescent="0.25">
      <c r="A3934" s="176" t="s">
        <v>7522</v>
      </c>
      <c r="B3934" s="177" t="s">
        <v>7523</v>
      </c>
      <c r="C3934" s="176" t="s">
        <v>44</v>
      </c>
      <c r="D3934" s="180">
        <v>220.39</v>
      </c>
      <c r="E3934" s="179"/>
    </row>
    <row r="3935" spans="1:5" ht="24.4" customHeight="1" x14ac:dyDescent="0.25">
      <c r="A3935" s="176" t="s">
        <v>7524</v>
      </c>
      <c r="B3935" s="177" t="s">
        <v>7525</v>
      </c>
      <c r="C3935" s="176" t="s">
        <v>44</v>
      </c>
      <c r="D3935" s="180">
        <v>193.53</v>
      </c>
      <c r="E3935" s="179"/>
    </row>
    <row r="3936" spans="1:5" ht="24.4" customHeight="1" x14ac:dyDescent="0.25">
      <c r="A3936" s="176" t="s">
        <v>7526</v>
      </c>
      <c r="B3936" s="177" t="s">
        <v>7527</v>
      </c>
      <c r="C3936" s="176" t="s">
        <v>52</v>
      </c>
      <c r="D3936" s="181">
        <v>59.16</v>
      </c>
      <c r="E3936" s="179"/>
    </row>
    <row r="3937" spans="1:5" ht="36.6" customHeight="1" x14ac:dyDescent="0.25">
      <c r="A3937" s="176" t="s">
        <v>7528</v>
      </c>
      <c r="B3937" s="177" t="s">
        <v>7529</v>
      </c>
      <c r="C3937" s="176" t="s">
        <v>52</v>
      </c>
      <c r="D3937" s="180">
        <v>396.49</v>
      </c>
      <c r="E3937" s="179"/>
    </row>
    <row r="3938" spans="1:5" ht="36.6" customHeight="1" x14ac:dyDescent="0.25">
      <c r="A3938" s="176" t="s">
        <v>7530</v>
      </c>
      <c r="B3938" s="177" t="s">
        <v>7531</v>
      </c>
      <c r="C3938" s="176" t="s">
        <v>52</v>
      </c>
      <c r="D3938" s="180">
        <v>456.79</v>
      </c>
      <c r="E3938" s="179"/>
    </row>
    <row r="3939" spans="1:5" ht="24.4" customHeight="1" x14ac:dyDescent="0.25">
      <c r="A3939" s="176" t="s">
        <v>7532</v>
      </c>
      <c r="B3939" s="177" t="s">
        <v>7533</v>
      </c>
      <c r="C3939" s="176" t="s">
        <v>52</v>
      </c>
      <c r="D3939" s="180">
        <v>466.84</v>
      </c>
      <c r="E3939" s="179"/>
    </row>
    <row r="3940" spans="1:5" ht="36.6" customHeight="1" x14ac:dyDescent="0.25">
      <c r="A3940" s="176" t="s">
        <v>7534</v>
      </c>
      <c r="B3940" s="177" t="s">
        <v>7535</v>
      </c>
      <c r="C3940" s="176" t="s">
        <v>52</v>
      </c>
      <c r="D3940" s="180">
        <v>371.18</v>
      </c>
      <c r="E3940" s="179"/>
    </row>
    <row r="3941" spans="1:5" ht="24.4" customHeight="1" x14ac:dyDescent="0.25">
      <c r="A3941" s="176" t="s">
        <v>7536</v>
      </c>
      <c r="B3941" s="177" t="s">
        <v>7537</v>
      </c>
      <c r="C3941" s="176" t="s">
        <v>52</v>
      </c>
      <c r="D3941" s="180">
        <v>495.15</v>
      </c>
      <c r="E3941" s="179"/>
    </row>
    <row r="3942" spans="1:5" ht="24.4" customHeight="1" x14ac:dyDescent="0.25">
      <c r="A3942" s="176" t="s">
        <v>7538</v>
      </c>
      <c r="B3942" s="177" t="s">
        <v>7539</v>
      </c>
      <c r="C3942" s="176" t="s">
        <v>52</v>
      </c>
      <c r="D3942" s="180">
        <v>525.29999999999995</v>
      </c>
      <c r="E3942" s="179"/>
    </row>
    <row r="3943" spans="1:5" ht="24.4" customHeight="1" x14ac:dyDescent="0.25">
      <c r="A3943" s="176" t="s">
        <v>7540</v>
      </c>
      <c r="B3943" s="177" t="s">
        <v>7541</v>
      </c>
      <c r="C3943" s="176" t="s">
        <v>52</v>
      </c>
      <c r="D3943" s="180">
        <v>542.04999999999995</v>
      </c>
      <c r="E3943" s="179"/>
    </row>
    <row r="3944" spans="1:5" ht="24.4" customHeight="1" x14ac:dyDescent="0.25">
      <c r="A3944" s="176" t="s">
        <v>7542</v>
      </c>
      <c r="B3944" s="177" t="s">
        <v>7543</v>
      </c>
      <c r="C3944" s="176" t="s">
        <v>52</v>
      </c>
      <c r="D3944" s="180">
        <v>550.76</v>
      </c>
      <c r="E3944" s="179"/>
    </row>
    <row r="3945" spans="1:5" ht="24.4" customHeight="1" x14ac:dyDescent="0.25">
      <c r="A3945" s="176" t="s">
        <v>7544</v>
      </c>
      <c r="B3945" s="177" t="s">
        <v>7545</v>
      </c>
      <c r="C3945" s="176" t="s">
        <v>52</v>
      </c>
      <c r="D3945" s="180">
        <v>555.45000000000005</v>
      </c>
      <c r="E3945" s="179"/>
    </row>
    <row r="3946" spans="1:5" ht="24.4" customHeight="1" x14ac:dyDescent="0.25">
      <c r="A3946" s="176" t="s">
        <v>7546</v>
      </c>
      <c r="B3946" s="177" t="s">
        <v>7547</v>
      </c>
      <c r="C3946" s="176" t="s">
        <v>52</v>
      </c>
      <c r="D3946" s="180">
        <v>565.5</v>
      </c>
      <c r="E3946" s="179"/>
    </row>
    <row r="3947" spans="1:5" ht="24.4" customHeight="1" x14ac:dyDescent="0.25">
      <c r="A3947" s="176" t="s">
        <v>7548</v>
      </c>
      <c r="B3947" s="177" t="s">
        <v>7549</v>
      </c>
      <c r="C3947" s="176" t="s">
        <v>52</v>
      </c>
      <c r="D3947" s="180">
        <v>569.17999999999995</v>
      </c>
      <c r="E3947" s="179"/>
    </row>
    <row r="3948" spans="1:5" ht="24.4" customHeight="1" x14ac:dyDescent="0.25">
      <c r="A3948" s="176" t="s">
        <v>7550</v>
      </c>
      <c r="B3948" s="177" t="s">
        <v>7551</v>
      </c>
      <c r="C3948" s="176" t="s">
        <v>52</v>
      </c>
      <c r="D3948" s="180">
        <v>577.55999999999995</v>
      </c>
      <c r="E3948" s="179"/>
    </row>
    <row r="3949" spans="1:5" ht="24.4" customHeight="1" x14ac:dyDescent="0.25">
      <c r="A3949" s="176" t="s">
        <v>7552</v>
      </c>
      <c r="B3949" s="177" t="s">
        <v>7553</v>
      </c>
      <c r="C3949" s="176" t="s">
        <v>52</v>
      </c>
      <c r="D3949" s="180">
        <v>595.65</v>
      </c>
      <c r="E3949" s="179"/>
    </row>
    <row r="3950" spans="1:5" ht="24.4" customHeight="1" x14ac:dyDescent="0.25">
      <c r="A3950" s="176" t="s">
        <v>7554</v>
      </c>
      <c r="B3950" s="177" t="s">
        <v>7555</v>
      </c>
      <c r="C3950" s="176" t="s">
        <v>52</v>
      </c>
      <c r="D3950" s="180">
        <v>515.39</v>
      </c>
      <c r="E3950" s="179"/>
    </row>
    <row r="3951" spans="1:5" ht="36.6" customHeight="1" x14ac:dyDescent="0.25">
      <c r="A3951" s="176" t="s">
        <v>7556</v>
      </c>
      <c r="B3951" s="177" t="s">
        <v>7557</v>
      </c>
      <c r="C3951" s="176" t="s">
        <v>52</v>
      </c>
      <c r="D3951" s="180">
        <v>463.13</v>
      </c>
      <c r="E3951" s="179"/>
    </row>
    <row r="3952" spans="1:5" ht="36.6" customHeight="1" x14ac:dyDescent="0.25">
      <c r="A3952" s="176" t="s">
        <v>7558</v>
      </c>
      <c r="B3952" s="177" t="s">
        <v>7559</v>
      </c>
      <c r="C3952" s="176" t="s">
        <v>52</v>
      </c>
      <c r="D3952" s="180">
        <v>479.88</v>
      </c>
      <c r="E3952" s="179"/>
    </row>
    <row r="3953" spans="1:5" ht="36.6" customHeight="1" x14ac:dyDescent="0.25">
      <c r="A3953" s="176" t="s">
        <v>7560</v>
      </c>
      <c r="B3953" s="177" t="s">
        <v>7561</v>
      </c>
      <c r="C3953" s="176" t="s">
        <v>52</v>
      </c>
      <c r="D3953" s="180">
        <v>488.59</v>
      </c>
      <c r="E3953" s="179"/>
    </row>
    <row r="3954" spans="1:5" ht="36.6" customHeight="1" x14ac:dyDescent="0.25">
      <c r="A3954" s="176" t="s">
        <v>7562</v>
      </c>
      <c r="B3954" s="177" t="s">
        <v>7563</v>
      </c>
      <c r="C3954" s="176" t="s">
        <v>52</v>
      </c>
      <c r="D3954" s="180">
        <v>493.28</v>
      </c>
      <c r="E3954" s="179"/>
    </row>
    <row r="3955" spans="1:5" ht="36.6" customHeight="1" x14ac:dyDescent="0.25">
      <c r="A3955" s="176" t="s">
        <v>7564</v>
      </c>
      <c r="B3955" s="177" t="s">
        <v>7565</v>
      </c>
      <c r="C3955" s="176" t="s">
        <v>52</v>
      </c>
      <c r="D3955" s="180">
        <v>503.33</v>
      </c>
      <c r="E3955" s="179"/>
    </row>
    <row r="3956" spans="1:5" ht="24.4" customHeight="1" x14ac:dyDescent="0.25">
      <c r="A3956" s="176" t="s">
        <v>7566</v>
      </c>
      <c r="B3956" s="177" t="s">
        <v>7567</v>
      </c>
      <c r="C3956" s="176" t="s">
        <v>52</v>
      </c>
      <c r="D3956" s="180">
        <v>507.01</v>
      </c>
      <c r="E3956" s="179"/>
    </row>
    <row r="3957" spans="1:5" ht="36.6" customHeight="1" x14ac:dyDescent="0.25">
      <c r="A3957" s="176" t="s">
        <v>7568</v>
      </c>
      <c r="B3957" s="177" t="s">
        <v>7569</v>
      </c>
      <c r="C3957" s="176" t="s">
        <v>52</v>
      </c>
      <c r="D3957" s="180">
        <v>515.39</v>
      </c>
      <c r="E3957" s="179"/>
    </row>
    <row r="3958" spans="1:5" ht="36.6" customHeight="1" x14ac:dyDescent="0.25">
      <c r="A3958" s="176" t="s">
        <v>7570</v>
      </c>
      <c r="B3958" s="177" t="s">
        <v>7571</v>
      </c>
      <c r="C3958" s="176" t="s">
        <v>52</v>
      </c>
      <c r="D3958" s="180">
        <v>533.48</v>
      </c>
      <c r="E3958" s="179"/>
    </row>
    <row r="3959" spans="1:5" ht="24.4" customHeight="1" x14ac:dyDescent="0.25">
      <c r="A3959" s="176" t="s">
        <v>7572</v>
      </c>
      <c r="B3959" s="177" t="s">
        <v>7573</v>
      </c>
      <c r="C3959" s="176" t="s">
        <v>52</v>
      </c>
      <c r="D3959" s="180">
        <v>438.71</v>
      </c>
      <c r="E3959" s="179"/>
    </row>
    <row r="3960" spans="1:5" ht="24.4" customHeight="1" x14ac:dyDescent="0.25">
      <c r="A3960" s="176" t="s">
        <v>7574</v>
      </c>
      <c r="B3960" s="177" t="s">
        <v>7575</v>
      </c>
      <c r="C3960" s="176" t="s">
        <v>52</v>
      </c>
      <c r="D3960" s="180">
        <v>360.62</v>
      </c>
      <c r="E3960" s="179"/>
    </row>
    <row r="3961" spans="1:5" ht="12.2" customHeight="1" x14ac:dyDescent="0.25">
      <c r="A3961" s="176" t="s">
        <v>7576</v>
      </c>
      <c r="B3961" s="177" t="s">
        <v>7577</v>
      </c>
      <c r="C3961" s="176" t="s">
        <v>52</v>
      </c>
      <c r="D3961" s="180">
        <v>129.74</v>
      </c>
      <c r="E3961" s="179"/>
    </row>
    <row r="3962" spans="1:5" ht="24.4" customHeight="1" x14ac:dyDescent="0.25">
      <c r="A3962" s="176" t="s">
        <v>7578</v>
      </c>
      <c r="B3962" s="177" t="s">
        <v>7579</v>
      </c>
      <c r="C3962" s="176" t="s">
        <v>44</v>
      </c>
      <c r="D3962" s="181">
        <v>66.180000000000007</v>
      </c>
      <c r="E3962" s="179"/>
    </row>
    <row r="3963" spans="1:5" ht="24.4" customHeight="1" x14ac:dyDescent="0.25">
      <c r="A3963" s="176" t="s">
        <v>7580</v>
      </c>
      <c r="B3963" s="177" t="s">
        <v>7581</v>
      </c>
      <c r="C3963" s="176" t="s">
        <v>51</v>
      </c>
      <c r="D3963" s="181">
        <v>18.64</v>
      </c>
      <c r="E3963" s="179"/>
    </row>
    <row r="3964" spans="1:5" ht="12.2" customHeight="1" x14ac:dyDescent="0.25">
      <c r="A3964" s="176" t="s">
        <v>7582</v>
      </c>
      <c r="B3964" s="177" t="s">
        <v>7583</v>
      </c>
      <c r="C3964" s="176" t="s">
        <v>52</v>
      </c>
      <c r="D3964" s="180">
        <v>185.81</v>
      </c>
      <c r="E3964" s="179"/>
    </row>
    <row r="3965" spans="1:5" ht="12.2" customHeight="1" x14ac:dyDescent="0.25">
      <c r="A3965" s="176" t="s">
        <v>7584</v>
      </c>
      <c r="B3965" s="177" t="s">
        <v>7585</v>
      </c>
      <c r="C3965" s="176" t="s">
        <v>52</v>
      </c>
      <c r="D3965" s="180">
        <v>184.19</v>
      </c>
      <c r="E3965" s="179"/>
    </row>
    <row r="3966" spans="1:5" ht="24.4" customHeight="1" x14ac:dyDescent="0.25">
      <c r="A3966" s="176" t="s">
        <v>7586</v>
      </c>
      <c r="B3966" s="177" t="s">
        <v>7587</v>
      </c>
      <c r="C3966" s="176" t="s">
        <v>605</v>
      </c>
      <c r="D3966" s="181">
        <v>20.85</v>
      </c>
      <c r="E3966" s="179"/>
    </row>
    <row r="3967" spans="1:5" ht="24.4" customHeight="1" x14ac:dyDescent="0.25">
      <c r="A3967" s="176" t="s">
        <v>7588</v>
      </c>
      <c r="B3967" s="177" t="s">
        <v>7589</v>
      </c>
      <c r="C3967" s="176" t="s">
        <v>605</v>
      </c>
      <c r="D3967" s="181">
        <v>21.61</v>
      </c>
      <c r="E3967" s="179"/>
    </row>
    <row r="3968" spans="1:5" ht="24.4" customHeight="1" x14ac:dyDescent="0.25">
      <c r="A3968" s="176" t="s">
        <v>7590</v>
      </c>
      <c r="B3968" s="177" t="s">
        <v>7591</v>
      </c>
      <c r="C3968" s="176" t="s">
        <v>605</v>
      </c>
      <c r="D3968" s="181">
        <v>22.37</v>
      </c>
      <c r="E3968" s="179"/>
    </row>
    <row r="3969" spans="1:5" ht="24.4" customHeight="1" x14ac:dyDescent="0.25">
      <c r="A3969" s="176" t="s">
        <v>7592</v>
      </c>
      <c r="B3969" s="177" t="s">
        <v>7593</v>
      </c>
      <c r="C3969" s="176" t="s">
        <v>605</v>
      </c>
      <c r="D3969" s="181">
        <v>25.13</v>
      </c>
      <c r="E3969" s="179"/>
    </row>
    <row r="3970" spans="1:5" ht="24.4" customHeight="1" x14ac:dyDescent="0.25">
      <c r="A3970" s="176" t="s">
        <v>7594</v>
      </c>
      <c r="B3970" s="177" t="s">
        <v>7595</v>
      </c>
      <c r="C3970" s="176" t="s">
        <v>605</v>
      </c>
      <c r="D3970" s="181">
        <v>17.47</v>
      </c>
      <c r="E3970" s="179"/>
    </row>
    <row r="3971" spans="1:5" ht="24.4" customHeight="1" x14ac:dyDescent="0.25">
      <c r="A3971" s="176" t="s">
        <v>7596</v>
      </c>
      <c r="B3971" s="177" t="s">
        <v>7597</v>
      </c>
      <c r="C3971" s="176" t="s">
        <v>605</v>
      </c>
      <c r="D3971" s="181">
        <v>17.79</v>
      </c>
      <c r="E3971" s="179"/>
    </row>
    <row r="3972" spans="1:5" ht="24.4" customHeight="1" x14ac:dyDescent="0.25">
      <c r="A3972" s="176" t="s">
        <v>7598</v>
      </c>
      <c r="B3972" s="177" t="s">
        <v>7599</v>
      </c>
      <c r="C3972" s="176" t="s">
        <v>605</v>
      </c>
      <c r="D3972" s="181">
        <v>18.12</v>
      </c>
      <c r="E3972" s="179"/>
    </row>
    <row r="3973" spans="1:5" ht="24.4" customHeight="1" x14ac:dyDescent="0.25">
      <c r="A3973" s="176" t="s">
        <v>7600</v>
      </c>
      <c r="B3973" s="177" t="s">
        <v>7601</v>
      </c>
      <c r="C3973" s="176" t="s">
        <v>605</v>
      </c>
      <c r="D3973" s="181">
        <v>16.7</v>
      </c>
      <c r="E3973" s="179"/>
    </row>
    <row r="3974" spans="1:5" ht="24.4" customHeight="1" x14ac:dyDescent="0.25">
      <c r="A3974" s="176" t="s">
        <v>7602</v>
      </c>
      <c r="B3974" s="177" t="s">
        <v>7603</v>
      </c>
      <c r="C3974" s="176" t="s">
        <v>605</v>
      </c>
      <c r="D3974" s="181">
        <v>17.88</v>
      </c>
      <c r="E3974" s="179"/>
    </row>
    <row r="3975" spans="1:5" ht="24.4" customHeight="1" x14ac:dyDescent="0.25">
      <c r="A3975" s="176" t="s">
        <v>7604</v>
      </c>
      <c r="B3975" s="177" t="s">
        <v>7605</v>
      </c>
      <c r="C3975" s="176" t="s">
        <v>605</v>
      </c>
      <c r="D3975" s="181">
        <v>18.27</v>
      </c>
      <c r="E3975" s="179"/>
    </row>
    <row r="3976" spans="1:5" ht="24.4" customHeight="1" x14ac:dyDescent="0.25">
      <c r="A3976" s="176" t="s">
        <v>7606</v>
      </c>
      <c r="B3976" s="177" t="s">
        <v>7607</v>
      </c>
      <c r="C3976" s="176" t="s">
        <v>605</v>
      </c>
      <c r="D3976" s="181">
        <v>18.670000000000002</v>
      </c>
      <c r="E3976" s="179"/>
    </row>
    <row r="3977" spans="1:5" ht="24.4" customHeight="1" x14ac:dyDescent="0.25">
      <c r="A3977" s="176" t="s">
        <v>7608</v>
      </c>
      <c r="B3977" s="177" t="s">
        <v>7609</v>
      </c>
      <c r="C3977" s="176" t="s">
        <v>51</v>
      </c>
      <c r="D3977" s="180">
        <v>281.31</v>
      </c>
      <c r="E3977" s="179"/>
    </row>
    <row r="3978" spans="1:5" ht="24.4" customHeight="1" x14ac:dyDescent="0.25">
      <c r="A3978" s="176" t="s">
        <v>7610</v>
      </c>
      <c r="B3978" s="177" t="s">
        <v>7611</v>
      </c>
      <c r="C3978" s="176" t="s">
        <v>52</v>
      </c>
      <c r="D3978" s="181">
        <v>49.84</v>
      </c>
      <c r="E3978" s="179"/>
    </row>
    <row r="3979" spans="1:5" ht="12.2" customHeight="1" x14ac:dyDescent="0.25">
      <c r="A3979" s="176" t="s">
        <v>7612</v>
      </c>
      <c r="B3979" s="177" t="s">
        <v>7613</v>
      </c>
      <c r="C3979" s="176" t="s">
        <v>52</v>
      </c>
      <c r="D3979" s="178">
        <v>7.18</v>
      </c>
      <c r="E3979" s="179"/>
    </row>
    <row r="3980" spans="1:5" ht="24.4" customHeight="1" x14ac:dyDescent="0.25">
      <c r="A3980" s="176" t="s">
        <v>7614</v>
      </c>
      <c r="B3980" s="177" t="s">
        <v>7615</v>
      </c>
      <c r="C3980" s="176" t="s">
        <v>51</v>
      </c>
      <c r="D3980" s="181">
        <v>75.94</v>
      </c>
      <c r="E3980" s="179"/>
    </row>
    <row r="3981" spans="1:5" ht="24.4" customHeight="1" x14ac:dyDescent="0.25">
      <c r="A3981" s="176" t="s">
        <v>7616</v>
      </c>
      <c r="B3981" s="177" t="s">
        <v>7617</v>
      </c>
      <c r="C3981" s="176" t="s">
        <v>51</v>
      </c>
      <c r="D3981" s="181">
        <v>83.76</v>
      </c>
      <c r="E3981" s="179"/>
    </row>
    <row r="3982" spans="1:5" ht="24.4" customHeight="1" x14ac:dyDescent="0.25">
      <c r="A3982" s="176" t="s">
        <v>7618</v>
      </c>
      <c r="B3982" s="177" t="s">
        <v>7619</v>
      </c>
      <c r="C3982" s="176" t="s">
        <v>51</v>
      </c>
      <c r="D3982" s="181">
        <v>75.94</v>
      </c>
      <c r="E3982" s="179"/>
    </row>
    <row r="3983" spans="1:5" ht="24.4" customHeight="1" x14ac:dyDescent="0.25">
      <c r="A3983" s="176" t="s">
        <v>7620</v>
      </c>
      <c r="B3983" s="177" t="s">
        <v>7621</v>
      </c>
      <c r="C3983" s="176" t="s">
        <v>51</v>
      </c>
      <c r="D3983" s="181">
        <v>51.25</v>
      </c>
      <c r="E3983" s="179"/>
    </row>
    <row r="3984" spans="1:5" ht="24.4" customHeight="1" x14ac:dyDescent="0.25">
      <c r="A3984" s="176" t="s">
        <v>7622</v>
      </c>
      <c r="B3984" s="177" t="s">
        <v>7623</v>
      </c>
      <c r="C3984" s="176" t="s">
        <v>51</v>
      </c>
      <c r="D3984" s="180">
        <v>113.36</v>
      </c>
      <c r="E3984" s="179"/>
    </row>
    <row r="3985" spans="1:5" ht="12.2" customHeight="1" x14ac:dyDescent="0.25">
      <c r="A3985" s="176" t="s">
        <v>7624</v>
      </c>
      <c r="B3985" s="177" t="s">
        <v>7625</v>
      </c>
      <c r="C3985" s="176" t="s">
        <v>605</v>
      </c>
      <c r="D3985" s="181">
        <v>17.27</v>
      </c>
      <c r="E3985" s="179"/>
    </row>
    <row r="3986" spans="1:5" ht="12.2" customHeight="1" x14ac:dyDescent="0.25">
      <c r="A3986" s="176" t="s">
        <v>7626</v>
      </c>
      <c r="B3986" s="177" t="s">
        <v>7627</v>
      </c>
      <c r="C3986" s="176" t="s">
        <v>605</v>
      </c>
      <c r="D3986" s="181">
        <v>21.91</v>
      </c>
      <c r="E3986" s="179"/>
    </row>
    <row r="3987" spans="1:5" ht="12.2" customHeight="1" x14ac:dyDescent="0.25">
      <c r="A3987" s="176" t="s">
        <v>7628</v>
      </c>
      <c r="B3987" s="177" t="s">
        <v>7629</v>
      </c>
      <c r="C3987" s="176" t="s">
        <v>605</v>
      </c>
      <c r="D3987" s="181">
        <v>19.57</v>
      </c>
      <c r="E3987" s="179"/>
    </row>
    <row r="3988" spans="1:5" ht="12.2" customHeight="1" x14ac:dyDescent="0.25">
      <c r="A3988" s="176" t="s">
        <v>7630</v>
      </c>
      <c r="B3988" s="177" t="s">
        <v>7631</v>
      </c>
      <c r="C3988" s="176" t="s">
        <v>605</v>
      </c>
      <c r="D3988" s="181">
        <v>23.01</v>
      </c>
      <c r="E3988" s="179"/>
    </row>
    <row r="3989" spans="1:5" ht="12.2" customHeight="1" x14ac:dyDescent="0.25">
      <c r="A3989" s="176" t="s">
        <v>7632</v>
      </c>
      <c r="B3989" s="177" t="s">
        <v>7633</v>
      </c>
      <c r="C3989" s="176" t="s">
        <v>605</v>
      </c>
      <c r="D3989" s="181">
        <v>28.79</v>
      </c>
      <c r="E3989" s="179"/>
    </row>
    <row r="3990" spans="1:5" ht="12.2" customHeight="1" x14ac:dyDescent="0.25">
      <c r="A3990" s="176" t="s">
        <v>7634</v>
      </c>
      <c r="B3990" s="177" t="s">
        <v>7635</v>
      </c>
      <c r="C3990" s="176" t="s">
        <v>605</v>
      </c>
      <c r="D3990" s="181">
        <v>41.87</v>
      </c>
      <c r="E3990" s="179"/>
    </row>
    <row r="3991" spans="1:5" ht="12.2" customHeight="1" x14ac:dyDescent="0.25">
      <c r="A3991" s="176" t="s">
        <v>7636</v>
      </c>
      <c r="B3991" s="177" t="s">
        <v>7637</v>
      </c>
      <c r="C3991" s="176" t="s">
        <v>605</v>
      </c>
      <c r="D3991" s="181">
        <v>24.45</v>
      </c>
      <c r="E3991" s="179"/>
    </row>
    <row r="3992" spans="1:5" ht="12.2" customHeight="1" x14ac:dyDescent="0.25">
      <c r="A3992" s="176" t="s">
        <v>7638</v>
      </c>
      <c r="B3992" s="177" t="s">
        <v>7639</v>
      </c>
      <c r="C3992" s="176" t="s">
        <v>605</v>
      </c>
      <c r="D3992" s="181">
        <v>29.38</v>
      </c>
      <c r="E3992" s="179"/>
    </row>
    <row r="3993" spans="1:5" ht="12.2" customHeight="1" x14ac:dyDescent="0.25">
      <c r="A3993" s="176" t="s">
        <v>7640</v>
      </c>
      <c r="B3993" s="177" t="s">
        <v>7641</v>
      </c>
      <c r="C3993" s="176" t="s">
        <v>605</v>
      </c>
      <c r="D3993" s="181">
        <v>43.65</v>
      </c>
      <c r="E3993" s="179"/>
    </row>
    <row r="3994" spans="1:5" ht="12.2" customHeight="1" x14ac:dyDescent="0.25">
      <c r="A3994" s="176" t="s">
        <v>7642</v>
      </c>
      <c r="B3994" s="177" t="s">
        <v>7643</v>
      </c>
      <c r="C3994" s="176" t="s">
        <v>605</v>
      </c>
      <c r="D3994" s="181">
        <v>60.23</v>
      </c>
      <c r="E3994" s="179"/>
    </row>
    <row r="3995" spans="1:5" ht="12.2" customHeight="1" x14ac:dyDescent="0.25">
      <c r="A3995" s="176" t="s">
        <v>7644</v>
      </c>
      <c r="B3995" s="177" t="s">
        <v>7645</v>
      </c>
      <c r="C3995" s="176" t="s">
        <v>605</v>
      </c>
      <c r="D3995" s="181">
        <v>25.91</v>
      </c>
      <c r="E3995" s="179"/>
    </row>
    <row r="3996" spans="1:5" ht="12.2" customHeight="1" x14ac:dyDescent="0.25">
      <c r="A3996" s="176" t="s">
        <v>7646</v>
      </c>
      <c r="B3996" s="177" t="s">
        <v>7647</v>
      </c>
      <c r="C3996" s="176" t="s">
        <v>605</v>
      </c>
      <c r="D3996" s="181">
        <v>31.55</v>
      </c>
      <c r="E3996" s="179"/>
    </row>
    <row r="3997" spans="1:5" ht="12.2" customHeight="1" x14ac:dyDescent="0.25">
      <c r="A3997" s="176" t="s">
        <v>7648</v>
      </c>
      <c r="B3997" s="177" t="s">
        <v>7649</v>
      </c>
      <c r="C3997" s="176" t="s">
        <v>605</v>
      </c>
      <c r="D3997" s="181">
        <v>46.62</v>
      </c>
      <c r="E3997" s="179"/>
    </row>
    <row r="3998" spans="1:5" ht="12.2" customHeight="1" x14ac:dyDescent="0.25">
      <c r="A3998" s="176" t="s">
        <v>7650</v>
      </c>
      <c r="B3998" s="177" t="s">
        <v>7651</v>
      </c>
      <c r="C3998" s="176" t="s">
        <v>605</v>
      </c>
      <c r="D3998" s="181">
        <v>61.44</v>
      </c>
      <c r="E3998" s="179"/>
    </row>
    <row r="3999" spans="1:5" ht="12.2" customHeight="1" x14ac:dyDescent="0.25">
      <c r="A3999" s="176" t="s">
        <v>7652</v>
      </c>
      <c r="B3999" s="177" t="s">
        <v>7653</v>
      </c>
      <c r="C3999" s="176" t="s">
        <v>605</v>
      </c>
      <c r="D3999" s="181">
        <v>30.13</v>
      </c>
      <c r="E3999" s="179"/>
    </row>
    <row r="4000" spans="1:5" ht="12.2" customHeight="1" x14ac:dyDescent="0.25">
      <c r="A4000" s="176" t="s">
        <v>7654</v>
      </c>
      <c r="B4000" s="177" t="s">
        <v>7655</v>
      </c>
      <c r="C4000" s="176" t="s">
        <v>605</v>
      </c>
      <c r="D4000" s="181">
        <v>34.86</v>
      </c>
      <c r="E4000" s="179"/>
    </row>
    <row r="4001" spans="1:5" ht="12.2" customHeight="1" x14ac:dyDescent="0.25">
      <c r="A4001" s="176" t="s">
        <v>7656</v>
      </c>
      <c r="B4001" s="177" t="s">
        <v>7657</v>
      </c>
      <c r="C4001" s="176" t="s">
        <v>605</v>
      </c>
      <c r="D4001" s="181">
        <v>47.22</v>
      </c>
      <c r="E4001" s="179"/>
    </row>
    <row r="4002" spans="1:5" ht="12.2" customHeight="1" x14ac:dyDescent="0.25">
      <c r="A4002" s="176" t="s">
        <v>7658</v>
      </c>
      <c r="B4002" s="177" t="s">
        <v>7659</v>
      </c>
      <c r="C4002" s="176" t="s">
        <v>605</v>
      </c>
      <c r="D4002" s="181">
        <v>84.91</v>
      </c>
      <c r="E4002" s="179"/>
    </row>
    <row r="4003" spans="1:5" ht="12.2" customHeight="1" x14ac:dyDescent="0.25">
      <c r="A4003" s="176" t="s">
        <v>7660</v>
      </c>
      <c r="B4003" s="177" t="s">
        <v>7661</v>
      </c>
      <c r="C4003" s="176" t="s">
        <v>605</v>
      </c>
      <c r="D4003" s="180">
        <v>148.16999999999999</v>
      </c>
      <c r="E4003" s="179"/>
    </row>
    <row r="4004" spans="1:5" ht="12.2" customHeight="1" x14ac:dyDescent="0.25">
      <c r="A4004" s="176" t="s">
        <v>7662</v>
      </c>
      <c r="B4004" s="177" t="s">
        <v>7663</v>
      </c>
      <c r="C4004" s="176" t="s">
        <v>605</v>
      </c>
      <c r="D4004" s="181">
        <v>52.89</v>
      </c>
      <c r="E4004" s="179"/>
    </row>
    <row r="4005" spans="1:5" ht="12.2" customHeight="1" x14ac:dyDescent="0.25">
      <c r="A4005" s="176" t="s">
        <v>7664</v>
      </c>
      <c r="B4005" s="177" t="s">
        <v>7665</v>
      </c>
      <c r="C4005" s="176" t="s">
        <v>605</v>
      </c>
      <c r="D4005" s="181">
        <v>70.77</v>
      </c>
      <c r="E4005" s="179"/>
    </row>
    <row r="4006" spans="1:5" ht="12.2" customHeight="1" x14ac:dyDescent="0.25">
      <c r="A4006" s="176" t="s">
        <v>7666</v>
      </c>
      <c r="B4006" s="177" t="s">
        <v>7667</v>
      </c>
      <c r="C4006" s="176" t="s">
        <v>605</v>
      </c>
      <c r="D4006" s="181">
        <v>84.43</v>
      </c>
      <c r="E4006" s="179"/>
    </row>
    <row r="4007" spans="1:5" ht="12.2" customHeight="1" x14ac:dyDescent="0.25">
      <c r="A4007" s="176" t="s">
        <v>7668</v>
      </c>
      <c r="B4007" s="177" t="s">
        <v>7669</v>
      </c>
      <c r="C4007" s="176" t="s">
        <v>605</v>
      </c>
      <c r="D4007" s="181">
        <v>48.56</v>
      </c>
      <c r="E4007" s="179"/>
    </row>
    <row r="4008" spans="1:5" ht="12.2" customHeight="1" x14ac:dyDescent="0.25">
      <c r="A4008" s="176" t="s">
        <v>7670</v>
      </c>
      <c r="B4008" s="177" t="s">
        <v>7671</v>
      </c>
      <c r="C4008" s="176" t="s">
        <v>605</v>
      </c>
      <c r="D4008" s="181">
        <v>60.22</v>
      </c>
      <c r="E4008" s="179"/>
    </row>
    <row r="4009" spans="1:5" ht="12.2" customHeight="1" x14ac:dyDescent="0.25">
      <c r="A4009" s="176" t="s">
        <v>7672</v>
      </c>
      <c r="B4009" s="177" t="s">
        <v>7673</v>
      </c>
      <c r="C4009" s="176" t="s">
        <v>605</v>
      </c>
      <c r="D4009" s="181">
        <v>80.27</v>
      </c>
      <c r="E4009" s="179"/>
    </row>
    <row r="4010" spans="1:5" ht="12.2" customHeight="1" x14ac:dyDescent="0.25">
      <c r="A4010" s="176" t="s">
        <v>7674</v>
      </c>
      <c r="B4010" s="177" t="s">
        <v>7675</v>
      </c>
      <c r="C4010" s="176" t="s">
        <v>605</v>
      </c>
      <c r="D4010" s="180">
        <v>105.57</v>
      </c>
      <c r="E4010" s="179"/>
    </row>
    <row r="4011" spans="1:5" ht="24.4" customHeight="1" x14ac:dyDescent="0.25">
      <c r="A4011" s="176" t="s">
        <v>7676</v>
      </c>
      <c r="B4011" s="177" t="s">
        <v>7677</v>
      </c>
      <c r="C4011" s="176" t="s">
        <v>44</v>
      </c>
      <c r="D4011" s="180">
        <v>311.05</v>
      </c>
      <c r="E4011" s="179"/>
    </row>
    <row r="4012" spans="1:5" ht="24.4" customHeight="1" x14ac:dyDescent="0.25">
      <c r="A4012" s="176" t="s">
        <v>7678</v>
      </c>
      <c r="B4012" s="177" t="s">
        <v>7679</v>
      </c>
      <c r="C4012" s="176" t="s">
        <v>44</v>
      </c>
      <c r="D4012" s="178">
        <v>9.69</v>
      </c>
      <c r="E4012" s="179"/>
    </row>
    <row r="4013" spans="1:5" ht="12.2" customHeight="1" x14ac:dyDescent="0.25">
      <c r="A4013" s="176" t="s">
        <v>7680</v>
      </c>
      <c r="B4013" s="177" t="s">
        <v>7681</v>
      </c>
      <c r="C4013" s="176" t="s">
        <v>51</v>
      </c>
      <c r="D4013" s="181">
        <v>45.4</v>
      </c>
      <c r="E4013" s="179"/>
    </row>
    <row r="4014" spans="1:5" ht="12.2" customHeight="1" x14ac:dyDescent="0.25">
      <c r="A4014" s="176" t="s">
        <v>7682</v>
      </c>
      <c r="B4014" s="177" t="s">
        <v>7683</v>
      </c>
      <c r="C4014" s="176" t="s">
        <v>51</v>
      </c>
      <c r="D4014" s="181">
        <v>38.450000000000003</v>
      </c>
      <c r="E4014" s="179"/>
    </row>
    <row r="4015" spans="1:5" ht="12.2" customHeight="1" x14ac:dyDescent="0.25">
      <c r="A4015" s="176" t="s">
        <v>7684</v>
      </c>
      <c r="B4015" s="177" t="s">
        <v>7685</v>
      </c>
      <c r="C4015" s="176" t="s">
        <v>51</v>
      </c>
      <c r="D4015" s="181">
        <v>43.73</v>
      </c>
      <c r="E4015" s="179"/>
    </row>
    <row r="4016" spans="1:5" ht="24.4" customHeight="1" x14ac:dyDescent="0.25">
      <c r="A4016" s="176" t="s">
        <v>7686</v>
      </c>
      <c r="B4016" s="177" t="s">
        <v>7687</v>
      </c>
      <c r="C4016" s="176" t="s">
        <v>1002</v>
      </c>
      <c r="D4016" s="181">
        <v>54.43</v>
      </c>
      <c r="E4016" s="179"/>
    </row>
    <row r="4017" spans="1:5" ht="24.4" customHeight="1" x14ac:dyDescent="0.25">
      <c r="A4017" s="176" t="s">
        <v>7688</v>
      </c>
      <c r="B4017" s="177" t="s">
        <v>7689</v>
      </c>
      <c r="C4017" s="176" t="s">
        <v>52</v>
      </c>
      <c r="D4017" s="180">
        <v>671.87</v>
      </c>
      <c r="E4017" s="179"/>
    </row>
    <row r="4018" spans="1:5" ht="24.4" customHeight="1" x14ac:dyDescent="0.25">
      <c r="A4018" s="176" t="s">
        <v>7690</v>
      </c>
      <c r="B4018" s="177" t="s">
        <v>7691</v>
      </c>
      <c r="C4018" s="176" t="s">
        <v>51</v>
      </c>
      <c r="D4018" s="178">
        <v>7.87</v>
      </c>
      <c r="E4018" s="179"/>
    </row>
    <row r="4019" spans="1:5" ht="24.4" customHeight="1" x14ac:dyDescent="0.25">
      <c r="A4019" s="176" t="s">
        <v>7692</v>
      </c>
      <c r="B4019" s="177" t="s">
        <v>7693</v>
      </c>
      <c r="C4019" s="176" t="s">
        <v>830</v>
      </c>
      <c r="D4019" s="181">
        <v>80.66</v>
      </c>
      <c r="E4019" s="179"/>
    </row>
    <row r="4020" spans="1:5" ht="36.6" customHeight="1" x14ac:dyDescent="0.25">
      <c r="A4020" s="176" t="s">
        <v>7694</v>
      </c>
      <c r="B4020" s="177" t="s">
        <v>7695</v>
      </c>
      <c r="C4020" s="176" t="s">
        <v>830</v>
      </c>
      <c r="D4020" s="181">
        <v>85.9</v>
      </c>
      <c r="E4020" s="179"/>
    </row>
    <row r="4021" spans="1:5" ht="24.4" customHeight="1" x14ac:dyDescent="0.25">
      <c r="A4021" s="176" t="s">
        <v>7696</v>
      </c>
      <c r="B4021" s="177" t="s">
        <v>7697</v>
      </c>
      <c r="C4021" s="176" t="s">
        <v>44</v>
      </c>
      <c r="D4021" s="181">
        <v>45.68</v>
      </c>
      <c r="E4021" s="179"/>
    </row>
    <row r="4022" spans="1:5" ht="36.6" customHeight="1" x14ac:dyDescent="0.25">
      <c r="A4022" s="176" t="s">
        <v>7698</v>
      </c>
      <c r="B4022" s="177" t="s">
        <v>7699</v>
      </c>
      <c r="C4022" s="176" t="s">
        <v>44</v>
      </c>
      <c r="D4022" s="182">
        <v>1314.69</v>
      </c>
      <c r="E4022" s="179"/>
    </row>
    <row r="4023" spans="1:5" ht="36.6" customHeight="1" x14ac:dyDescent="0.25">
      <c r="A4023" s="176" t="s">
        <v>7700</v>
      </c>
      <c r="B4023" s="177" t="s">
        <v>7701</v>
      </c>
      <c r="C4023" s="176" t="s">
        <v>44</v>
      </c>
      <c r="D4023" s="180">
        <v>618.44000000000005</v>
      </c>
      <c r="E4023" s="179"/>
    </row>
    <row r="4024" spans="1:5" ht="36.6" customHeight="1" x14ac:dyDescent="0.25">
      <c r="A4024" s="176" t="s">
        <v>7702</v>
      </c>
      <c r="B4024" s="177" t="s">
        <v>7703</v>
      </c>
      <c r="C4024" s="176" t="s">
        <v>44</v>
      </c>
      <c r="D4024" s="180">
        <v>841.54</v>
      </c>
      <c r="E4024" s="179"/>
    </row>
    <row r="4025" spans="1:5" ht="36.6" customHeight="1" x14ac:dyDescent="0.25">
      <c r="A4025" s="176" t="s">
        <v>7704</v>
      </c>
      <c r="B4025" s="177" t="s">
        <v>7705</v>
      </c>
      <c r="C4025" s="176" t="s">
        <v>44</v>
      </c>
      <c r="D4025" s="182">
        <v>7187.41</v>
      </c>
      <c r="E4025" s="179"/>
    </row>
    <row r="4026" spans="1:5" ht="36.6" customHeight="1" x14ac:dyDescent="0.25">
      <c r="A4026" s="176" t="s">
        <v>7706</v>
      </c>
      <c r="B4026" s="177" t="s">
        <v>7707</v>
      </c>
      <c r="C4026" s="176" t="s">
        <v>44</v>
      </c>
      <c r="D4026" s="182">
        <v>3904.18</v>
      </c>
      <c r="E4026" s="179"/>
    </row>
    <row r="4027" spans="1:5" ht="36.6" customHeight="1" x14ac:dyDescent="0.25">
      <c r="A4027" s="176" t="s">
        <v>7708</v>
      </c>
      <c r="B4027" s="177" t="s">
        <v>7709</v>
      </c>
      <c r="C4027" s="176" t="s">
        <v>44</v>
      </c>
      <c r="D4027" s="182">
        <v>9782.76</v>
      </c>
      <c r="E4027" s="179"/>
    </row>
    <row r="4028" spans="1:5" ht="36.6" customHeight="1" x14ac:dyDescent="0.25">
      <c r="A4028" s="176" t="s">
        <v>7710</v>
      </c>
      <c r="B4028" s="177" t="s">
        <v>7711</v>
      </c>
      <c r="C4028" s="176" t="s">
        <v>44</v>
      </c>
      <c r="D4028" s="182">
        <v>5313.97</v>
      </c>
      <c r="E4028" s="179"/>
    </row>
    <row r="4029" spans="1:5" ht="36.6" customHeight="1" x14ac:dyDescent="0.25">
      <c r="A4029" s="176" t="s">
        <v>7712</v>
      </c>
      <c r="B4029" s="177" t="s">
        <v>7713</v>
      </c>
      <c r="C4029" s="176" t="s">
        <v>44</v>
      </c>
      <c r="D4029" s="182">
        <v>6940.55</v>
      </c>
      <c r="E4029" s="179"/>
    </row>
    <row r="4030" spans="1:5" ht="12.2" customHeight="1" x14ac:dyDescent="0.25">
      <c r="A4030" s="189">
        <v>257</v>
      </c>
      <c r="B4030" s="173" t="s">
        <v>7714</v>
      </c>
      <c r="C4030" s="174"/>
      <c r="D4030" s="175"/>
      <c r="E4030" s="175"/>
    </row>
    <row r="4031" spans="1:5" ht="24.4" customHeight="1" x14ac:dyDescent="0.25">
      <c r="A4031" s="176" t="s">
        <v>7715</v>
      </c>
      <c r="B4031" s="177" t="s">
        <v>7716</v>
      </c>
      <c r="C4031" s="176" t="s">
        <v>605</v>
      </c>
      <c r="D4031" s="182">
        <v>7423.52</v>
      </c>
      <c r="E4031" s="179"/>
    </row>
    <row r="4032" spans="1:5" ht="24.4" customHeight="1" x14ac:dyDescent="0.25">
      <c r="A4032" s="176" t="s">
        <v>7717</v>
      </c>
      <c r="B4032" s="177" t="s">
        <v>7718</v>
      </c>
      <c r="C4032" s="176" t="s">
        <v>605</v>
      </c>
      <c r="D4032" s="182">
        <v>3895.7</v>
      </c>
      <c r="E4032" s="179"/>
    </row>
    <row r="4033" spans="1:5" ht="24.4" customHeight="1" x14ac:dyDescent="0.25">
      <c r="A4033" s="176" t="s">
        <v>7719</v>
      </c>
      <c r="B4033" s="177" t="s">
        <v>7720</v>
      </c>
      <c r="C4033" s="176" t="s">
        <v>51</v>
      </c>
      <c r="D4033" s="181">
        <v>12.91</v>
      </c>
      <c r="E4033" s="179"/>
    </row>
    <row r="4034" spans="1:5" ht="24.4" customHeight="1" x14ac:dyDescent="0.25">
      <c r="A4034" s="176" t="s">
        <v>7721</v>
      </c>
      <c r="B4034" s="177" t="s">
        <v>7722</v>
      </c>
      <c r="C4034" s="176" t="s">
        <v>51</v>
      </c>
      <c r="D4034" s="181">
        <v>32.229999999999997</v>
      </c>
      <c r="E4034" s="179"/>
    </row>
    <row r="4035" spans="1:5" ht="12.2" customHeight="1" x14ac:dyDescent="0.25">
      <c r="A4035" s="176" t="s">
        <v>7723</v>
      </c>
      <c r="B4035" s="177" t="s">
        <v>7724</v>
      </c>
      <c r="C4035" s="176" t="s">
        <v>6043</v>
      </c>
      <c r="D4035" s="178">
        <v>4.8899999999999997</v>
      </c>
      <c r="E4035" s="179"/>
    </row>
    <row r="4036" spans="1:5" ht="10.9" customHeight="1" x14ac:dyDescent="0.25">
      <c r="A4036" s="164"/>
      <c r="B4036" s="164"/>
      <c r="C4036" s="164"/>
      <c r="D4036" s="164"/>
      <c r="E4036" s="164"/>
    </row>
    <row r="4037" spans="1:5" ht="283.7" customHeight="1" x14ac:dyDescent="0.25">
      <c r="A4037" s="190" t="s">
        <v>7725</v>
      </c>
      <c r="B4037" s="190"/>
      <c r="C4037" s="190"/>
      <c r="D4037" s="190"/>
      <c r="E4037" s="190"/>
    </row>
    <row r="4038" spans="1:5" ht="10.9" customHeight="1" x14ac:dyDescent="0.25">
      <c r="A4038" s="166"/>
      <c r="B4038" s="166"/>
      <c r="C4038" s="166"/>
      <c r="D4038" s="166"/>
      <c r="E4038" s="166"/>
    </row>
    <row r="4039" spans="1:5" ht="12.2" customHeight="1" x14ac:dyDescent="0.25">
      <c r="A4039" s="191" t="s">
        <v>7726</v>
      </c>
      <c r="B4039" s="191"/>
      <c r="C4039" s="191"/>
      <c r="D4039" s="191"/>
      <c r="E4039" s="191"/>
    </row>
    <row r="4040" spans="1:5" ht="12.2" customHeight="1" x14ac:dyDescent="0.25">
      <c r="A4040" s="192" t="s">
        <v>159</v>
      </c>
      <c r="B4040" s="192"/>
      <c r="C4040" s="192"/>
      <c r="D4040" s="192"/>
      <c r="E4040" s="192"/>
    </row>
    <row r="4041" spans="1:5" ht="12.2" customHeight="1" x14ac:dyDescent="0.25">
      <c r="A4041" s="192" t="s">
        <v>160</v>
      </c>
      <c r="B4041" s="192"/>
      <c r="C4041" s="192"/>
      <c r="D4041" s="192"/>
      <c r="E4041" s="192"/>
    </row>
    <row r="4042" spans="1:5" ht="10.9" customHeight="1" x14ac:dyDescent="0.25">
      <c r="A4042" s="164"/>
      <c r="B4042" s="164"/>
      <c r="C4042" s="164"/>
      <c r="D4042" s="164"/>
      <c r="E4042" s="164"/>
    </row>
    <row r="4043" spans="1:5" ht="10.9" customHeight="1" x14ac:dyDescent="0.25">
      <c r="A4043" s="166"/>
      <c r="B4043" s="166"/>
      <c r="C4043" s="166"/>
      <c r="D4043" s="166"/>
      <c r="E4043" s="166"/>
    </row>
    <row r="4044" spans="1:5" ht="12.2" customHeight="1" x14ac:dyDescent="0.25">
      <c r="A4044" s="169" t="s">
        <v>161</v>
      </c>
      <c r="B4044" s="170" t="s">
        <v>162</v>
      </c>
      <c r="C4044" s="169" t="s">
        <v>94</v>
      </c>
      <c r="D4044" s="171" t="s">
        <v>163</v>
      </c>
      <c r="E4044" s="171"/>
    </row>
    <row r="4045" spans="1:5" ht="12.2" customHeight="1" x14ac:dyDescent="0.25">
      <c r="A4045" s="185">
        <v>10</v>
      </c>
      <c r="B4045" s="173" t="s">
        <v>7727</v>
      </c>
      <c r="C4045" s="174"/>
      <c r="D4045" s="175"/>
      <c r="E4045" s="175"/>
    </row>
    <row r="4046" spans="1:5" ht="12.2" customHeight="1" x14ac:dyDescent="0.25">
      <c r="A4046" s="185">
        <v>15</v>
      </c>
      <c r="B4046" s="173" t="s">
        <v>7728</v>
      </c>
      <c r="C4046" s="174"/>
      <c r="D4046" s="175"/>
      <c r="E4046" s="175"/>
    </row>
    <row r="4047" spans="1:5" ht="12.2" customHeight="1" x14ac:dyDescent="0.25">
      <c r="A4047" s="176" t="s">
        <v>7729</v>
      </c>
      <c r="B4047" s="177" t="s">
        <v>7730</v>
      </c>
      <c r="C4047" s="176" t="s">
        <v>5941</v>
      </c>
      <c r="D4047" s="180">
        <v>147.85</v>
      </c>
      <c r="E4047" s="179"/>
    </row>
    <row r="4048" spans="1:5" ht="12.2" customHeight="1" x14ac:dyDescent="0.25">
      <c r="A4048" s="176" t="s">
        <v>7731</v>
      </c>
      <c r="B4048" s="177" t="s">
        <v>7732</v>
      </c>
      <c r="C4048" s="176" t="s">
        <v>5941</v>
      </c>
      <c r="D4048" s="180">
        <v>168.97</v>
      </c>
      <c r="E4048" s="179"/>
    </row>
    <row r="4049" spans="1:5" ht="12.2" customHeight="1" x14ac:dyDescent="0.25">
      <c r="A4049" s="176" t="s">
        <v>7733</v>
      </c>
      <c r="B4049" s="177" t="s">
        <v>7734</v>
      </c>
      <c r="C4049" s="176" t="s">
        <v>5941</v>
      </c>
      <c r="D4049" s="180">
        <v>126.73</v>
      </c>
      <c r="E4049" s="179"/>
    </row>
    <row r="4050" spans="1:5" ht="12.2" customHeight="1" x14ac:dyDescent="0.25">
      <c r="A4050" s="176" t="s">
        <v>7735</v>
      </c>
      <c r="B4050" s="177" t="s">
        <v>7736</v>
      </c>
      <c r="C4050" s="176" t="s">
        <v>5941</v>
      </c>
      <c r="D4050" s="181">
        <v>97.15</v>
      </c>
      <c r="E4050" s="179"/>
    </row>
    <row r="4051" spans="1:5" ht="12.2" customHeight="1" x14ac:dyDescent="0.25">
      <c r="A4051" s="176" t="s">
        <v>7737</v>
      </c>
      <c r="B4051" s="177" t="s">
        <v>7738</v>
      </c>
      <c r="C4051" s="176" t="s">
        <v>5941</v>
      </c>
      <c r="D4051" s="181">
        <v>84.49</v>
      </c>
      <c r="E4051" s="179"/>
    </row>
    <row r="4052" spans="1:5" ht="12.2" customHeight="1" x14ac:dyDescent="0.25">
      <c r="A4052" s="176" t="s">
        <v>7739</v>
      </c>
      <c r="B4052" s="177" t="s">
        <v>7740</v>
      </c>
      <c r="C4052" s="176" t="s">
        <v>5941</v>
      </c>
      <c r="D4052" s="180">
        <v>109.84</v>
      </c>
      <c r="E4052" s="179"/>
    </row>
    <row r="4053" spans="1:5" ht="12.2" customHeight="1" x14ac:dyDescent="0.25">
      <c r="A4053" s="189">
        <v>215</v>
      </c>
      <c r="B4053" s="173" t="s">
        <v>7741</v>
      </c>
      <c r="C4053" s="174"/>
      <c r="D4053" s="175"/>
      <c r="E4053" s="175"/>
    </row>
    <row r="4054" spans="1:5" ht="24.4" customHeight="1" x14ac:dyDescent="0.25">
      <c r="A4054" s="176" t="s">
        <v>7742</v>
      </c>
      <c r="B4054" s="177" t="s">
        <v>7743</v>
      </c>
      <c r="C4054" s="176" t="s">
        <v>185</v>
      </c>
      <c r="D4054" s="180">
        <v>167.7</v>
      </c>
      <c r="E4054" s="179"/>
    </row>
    <row r="4055" spans="1:5" ht="12.2" customHeight="1" x14ac:dyDescent="0.25">
      <c r="A4055" s="185">
        <v>23</v>
      </c>
      <c r="B4055" s="173" t="s">
        <v>7744</v>
      </c>
      <c r="C4055" s="174"/>
      <c r="D4055" s="175"/>
      <c r="E4055" s="175"/>
    </row>
    <row r="4056" spans="1:5" ht="85.35" customHeight="1" x14ac:dyDescent="0.25">
      <c r="A4056" s="176" t="s">
        <v>7745</v>
      </c>
      <c r="B4056" s="177" t="s">
        <v>7746</v>
      </c>
      <c r="C4056" s="176" t="s">
        <v>441</v>
      </c>
      <c r="D4056" s="182">
        <v>2179.11</v>
      </c>
      <c r="E4056" s="179"/>
    </row>
    <row r="4057" spans="1:5" ht="85.35" customHeight="1" x14ac:dyDescent="0.25">
      <c r="A4057" s="176" t="s">
        <v>7747</v>
      </c>
      <c r="B4057" s="177" t="s">
        <v>7748</v>
      </c>
      <c r="C4057" s="176" t="s">
        <v>6043</v>
      </c>
      <c r="D4057" s="178">
        <v>1.53</v>
      </c>
      <c r="E4057" s="179"/>
    </row>
    <row r="4058" spans="1:5" ht="85.35" customHeight="1" x14ac:dyDescent="0.25">
      <c r="A4058" s="176" t="s">
        <v>7749</v>
      </c>
      <c r="B4058" s="177" t="s">
        <v>7750</v>
      </c>
      <c r="C4058" s="176" t="s">
        <v>441</v>
      </c>
      <c r="D4058" s="182">
        <v>1764.97</v>
      </c>
      <c r="E4058" s="179"/>
    </row>
    <row r="4059" spans="1:5" ht="85.35" customHeight="1" x14ac:dyDescent="0.25">
      <c r="A4059" s="176" t="s">
        <v>7751</v>
      </c>
      <c r="B4059" s="177" t="s">
        <v>7752</v>
      </c>
      <c r="C4059" s="176" t="s">
        <v>6043</v>
      </c>
      <c r="D4059" s="178">
        <v>1.25</v>
      </c>
      <c r="E4059" s="179"/>
    </row>
    <row r="4060" spans="1:5" ht="85.35" customHeight="1" x14ac:dyDescent="0.25">
      <c r="A4060" s="176" t="s">
        <v>7753</v>
      </c>
      <c r="B4060" s="177" t="s">
        <v>7754</v>
      </c>
      <c r="C4060" s="176" t="s">
        <v>441</v>
      </c>
      <c r="D4060" s="182">
        <v>7511.13</v>
      </c>
      <c r="E4060" s="179"/>
    </row>
    <row r="4061" spans="1:5" ht="85.35" customHeight="1" x14ac:dyDescent="0.25">
      <c r="A4061" s="176" t="s">
        <v>7755</v>
      </c>
      <c r="B4061" s="177" t="s">
        <v>7756</v>
      </c>
      <c r="C4061" s="176" t="s">
        <v>6043</v>
      </c>
      <c r="D4061" s="178">
        <v>1.78</v>
      </c>
      <c r="E4061" s="179"/>
    </row>
    <row r="4062" spans="1:5" ht="12.2" customHeight="1" x14ac:dyDescent="0.25">
      <c r="A4062" s="185">
        <v>31</v>
      </c>
      <c r="B4062" s="173" t="s">
        <v>7757</v>
      </c>
      <c r="C4062" s="174"/>
      <c r="D4062" s="175"/>
      <c r="E4062" s="175"/>
    </row>
    <row r="4063" spans="1:5" ht="12.2" customHeight="1" x14ac:dyDescent="0.25">
      <c r="A4063" s="185">
        <v>33</v>
      </c>
      <c r="B4063" s="173" t="s">
        <v>7758</v>
      </c>
      <c r="C4063" s="174"/>
      <c r="D4063" s="175"/>
      <c r="E4063" s="175"/>
    </row>
    <row r="4064" spans="1:5" ht="24.4" customHeight="1" x14ac:dyDescent="0.25">
      <c r="A4064" s="176" t="s">
        <v>7759</v>
      </c>
      <c r="B4064" s="177" t="s">
        <v>7760</v>
      </c>
      <c r="C4064" s="176" t="s">
        <v>51</v>
      </c>
      <c r="D4064" s="178">
        <v>0.24</v>
      </c>
      <c r="E4064" s="179"/>
    </row>
    <row r="4065" spans="1:5" ht="24.4" customHeight="1" x14ac:dyDescent="0.25">
      <c r="A4065" s="176" t="s">
        <v>7761</v>
      </c>
      <c r="B4065" s="177" t="s">
        <v>7762</v>
      </c>
      <c r="C4065" s="176" t="s">
        <v>185</v>
      </c>
      <c r="D4065" s="182">
        <v>1002.03</v>
      </c>
      <c r="E4065" s="179"/>
    </row>
    <row r="4066" spans="1:5" ht="24.4" customHeight="1" x14ac:dyDescent="0.25">
      <c r="A4066" s="176" t="s">
        <v>7763</v>
      </c>
      <c r="B4066" s="177" t="s">
        <v>7764</v>
      </c>
      <c r="C4066" s="176" t="s">
        <v>51</v>
      </c>
      <c r="D4066" s="178">
        <v>0.31</v>
      </c>
      <c r="E4066" s="179"/>
    </row>
    <row r="4067" spans="1:5" ht="24.4" customHeight="1" x14ac:dyDescent="0.25">
      <c r="A4067" s="176" t="s">
        <v>7765</v>
      </c>
      <c r="B4067" s="177" t="s">
        <v>7766</v>
      </c>
      <c r="C4067" s="176" t="s">
        <v>185</v>
      </c>
      <c r="D4067" s="182">
        <v>2453.33</v>
      </c>
      <c r="E4067" s="179"/>
    </row>
    <row r="4068" spans="1:5" ht="12.2" customHeight="1" x14ac:dyDescent="0.25">
      <c r="A4068" s="185">
        <v>34</v>
      </c>
      <c r="B4068" s="173" t="s">
        <v>7767</v>
      </c>
      <c r="C4068" s="174"/>
      <c r="D4068" s="175"/>
      <c r="E4068" s="175"/>
    </row>
    <row r="4069" spans="1:5" ht="24.4" customHeight="1" x14ac:dyDescent="0.25">
      <c r="A4069" s="176" t="s">
        <v>7768</v>
      </c>
      <c r="B4069" s="177" t="s">
        <v>7769</v>
      </c>
      <c r="C4069" s="176" t="s">
        <v>51</v>
      </c>
      <c r="D4069" s="178">
        <v>0.82</v>
      </c>
      <c r="E4069" s="179"/>
    </row>
    <row r="4070" spans="1:5" ht="24.4" customHeight="1" x14ac:dyDescent="0.25">
      <c r="A4070" s="176" t="s">
        <v>7770</v>
      </c>
      <c r="B4070" s="177" t="s">
        <v>7771</v>
      </c>
      <c r="C4070" s="176" t="s">
        <v>51</v>
      </c>
      <c r="D4070" s="178">
        <v>3.35</v>
      </c>
      <c r="E4070" s="179"/>
    </row>
    <row r="4071" spans="1:5" ht="24.4" customHeight="1" x14ac:dyDescent="0.25">
      <c r="A4071" s="176" t="s">
        <v>7772</v>
      </c>
      <c r="B4071" s="177" t="s">
        <v>7773</v>
      </c>
      <c r="C4071" s="176" t="s">
        <v>51</v>
      </c>
      <c r="D4071" s="178">
        <v>2.91</v>
      </c>
      <c r="E4071" s="179"/>
    </row>
    <row r="4072" spans="1:5" ht="24.4" customHeight="1" x14ac:dyDescent="0.25">
      <c r="A4072" s="176" t="s">
        <v>7774</v>
      </c>
      <c r="B4072" s="177" t="s">
        <v>7775</v>
      </c>
      <c r="C4072" s="176" t="s">
        <v>51</v>
      </c>
      <c r="D4072" s="178">
        <v>2.52</v>
      </c>
      <c r="E4072" s="179"/>
    </row>
    <row r="4073" spans="1:5" ht="24.4" customHeight="1" x14ac:dyDescent="0.25">
      <c r="A4073" s="176" t="s">
        <v>7776</v>
      </c>
      <c r="B4073" s="177" t="s">
        <v>7777</v>
      </c>
      <c r="C4073" s="176" t="s">
        <v>51</v>
      </c>
      <c r="D4073" s="178">
        <v>2.08</v>
      </c>
      <c r="E4073" s="179"/>
    </row>
    <row r="4074" spans="1:5" ht="24.4" customHeight="1" x14ac:dyDescent="0.25">
      <c r="A4074" s="176" t="s">
        <v>7778</v>
      </c>
      <c r="B4074" s="177" t="s">
        <v>7779</v>
      </c>
      <c r="C4074" s="176" t="s">
        <v>51</v>
      </c>
      <c r="D4074" s="178">
        <v>1.65</v>
      </c>
      <c r="E4074" s="179"/>
    </row>
    <row r="4075" spans="1:5" ht="24.4" customHeight="1" x14ac:dyDescent="0.25">
      <c r="A4075" s="176" t="s">
        <v>7780</v>
      </c>
      <c r="B4075" s="177" t="s">
        <v>7781</v>
      </c>
      <c r="C4075" s="176" t="s">
        <v>51</v>
      </c>
      <c r="D4075" s="178">
        <v>1.26</v>
      </c>
      <c r="E4075" s="179"/>
    </row>
    <row r="4076" spans="1:5" ht="12.2" customHeight="1" x14ac:dyDescent="0.25">
      <c r="A4076" s="176" t="s">
        <v>7782</v>
      </c>
      <c r="B4076" s="177" t="s">
        <v>7783</v>
      </c>
      <c r="C4076" s="176" t="s">
        <v>51</v>
      </c>
      <c r="D4076" s="178">
        <v>0.09</v>
      </c>
      <c r="E4076" s="179"/>
    </row>
    <row r="4077" spans="1:5" ht="24.4" customHeight="1" x14ac:dyDescent="0.25">
      <c r="A4077" s="176" t="s">
        <v>7784</v>
      </c>
      <c r="B4077" s="177" t="s">
        <v>7785</v>
      </c>
      <c r="C4077" s="176" t="s">
        <v>51</v>
      </c>
      <c r="D4077" s="178">
        <v>0.09</v>
      </c>
      <c r="E4077" s="179"/>
    </row>
    <row r="4078" spans="1:5" ht="24.4" customHeight="1" x14ac:dyDescent="0.25">
      <c r="A4078" s="176" t="s">
        <v>7786</v>
      </c>
      <c r="B4078" s="177" t="s">
        <v>7787</v>
      </c>
      <c r="C4078" s="176" t="s">
        <v>51</v>
      </c>
      <c r="D4078" s="178">
        <v>0.19</v>
      </c>
      <c r="E4078" s="179"/>
    </row>
    <row r="4079" spans="1:5" ht="24.4" customHeight="1" x14ac:dyDescent="0.25">
      <c r="A4079" s="176" t="s">
        <v>7788</v>
      </c>
      <c r="B4079" s="177" t="s">
        <v>7789</v>
      </c>
      <c r="C4079" s="176" t="s">
        <v>51</v>
      </c>
      <c r="D4079" s="178">
        <v>0.14000000000000001</v>
      </c>
      <c r="E4079" s="179"/>
    </row>
    <row r="4080" spans="1:5" ht="24.4" customHeight="1" x14ac:dyDescent="0.25">
      <c r="A4080" s="176" t="s">
        <v>7790</v>
      </c>
      <c r="B4080" s="177" t="s">
        <v>7791</v>
      </c>
      <c r="C4080" s="176" t="s">
        <v>51</v>
      </c>
      <c r="D4080" s="178">
        <v>0.34</v>
      </c>
      <c r="E4080" s="179"/>
    </row>
    <row r="4081" spans="1:5" ht="24.4" customHeight="1" x14ac:dyDescent="0.25">
      <c r="A4081" s="176" t="s">
        <v>7792</v>
      </c>
      <c r="B4081" s="177" t="s">
        <v>7793</v>
      </c>
      <c r="C4081" s="176" t="s">
        <v>51</v>
      </c>
      <c r="D4081" s="178">
        <v>0.28999999999999998</v>
      </c>
      <c r="E4081" s="179"/>
    </row>
    <row r="4082" spans="1:5" ht="24.4" customHeight="1" x14ac:dyDescent="0.25">
      <c r="A4082" s="176" t="s">
        <v>7794</v>
      </c>
      <c r="B4082" s="177" t="s">
        <v>7795</v>
      </c>
      <c r="C4082" s="176" t="s">
        <v>51</v>
      </c>
      <c r="D4082" s="178">
        <v>0.24</v>
      </c>
      <c r="E4082" s="179"/>
    </row>
    <row r="4083" spans="1:5" ht="24.4" customHeight="1" x14ac:dyDescent="0.25">
      <c r="A4083" s="176" t="s">
        <v>7796</v>
      </c>
      <c r="B4083" s="177" t="s">
        <v>7797</v>
      </c>
      <c r="C4083" s="176" t="s">
        <v>51</v>
      </c>
      <c r="D4083" s="178">
        <v>0.38</v>
      </c>
      <c r="E4083" s="179"/>
    </row>
    <row r="4084" spans="1:5" ht="24.4" customHeight="1" x14ac:dyDescent="0.25">
      <c r="A4084" s="176" t="s">
        <v>7798</v>
      </c>
      <c r="B4084" s="177" t="s">
        <v>7799</v>
      </c>
      <c r="C4084" s="176" t="s">
        <v>51</v>
      </c>
      <c r="D4084" s="178">
        <v>0.68</v>
      </c>
      <c r="E4084" s="179"/>
    </row>
    <row r="4085" spans="1:5" ht="24.4" customHeight="1" x14ac:dyDescent="0.25">
      <c r="A4085" s="176" t="s">
        <v>7800</v>
      </c>
      <c r="B4085" s="177" t="s">
        <v>7801</v>
      </c>
      <c r="C4085" s="176" t="s">
        <v>51</v>
      </c>
      <c r="D4085" s="178">
        <v>2.42</v>
      </c>
      <c r="E4085" s="179"/>
    </row>
    <row r="4086" spans="1:5" ht="24.4" customHeight="1" x14ac:dyDescent="0.25">
      <c r="A4086" s="176" t="s">
        <v>7802</v>
      </c>
      <c r="B4086" s="177" t="s">
        <v>7803</v>
      </c>
      <c r="C4086" s="176" t="s">
        <v>51</v>
      </c>
      <c r="D4086" s="178">
        <v>2.04</v>
      </c>
      <c r="E4086" s="179"/>
    </row>
    <row r="4087" spans="1:5" ht="24.4" customHeight="1" x14ac:dyDescent="0.25">
      <c r="A4087" s="176" t="s">
        <v>7804</v>
      </c>
      <c r="B4087" s="177" t="s">
        <v>7805</v>
      </c>
      <c r="C4087" s="176" t="s">
        <v>51</v>
      </c>
      <c r="D4087" s="178">
        <v>1.7</v>
      </c>
      <c r="E4087" s="179"/>
    </row>
    <row r="4088" spans="1:5" ht="24.4" customHeight="1" x14ac:dyDescent="0.25">
      <c r="A4088" s="176" t="s">
        <v>7806</v>
      </c>
      <c r="B4088" s="177" t="s">
        <v>7807</v>
      </c>
      <c r="C4088" s="176" t="s">
        <v>51</v>
      </c>
      <c r="D4088" s="178">
        <v>1.36</v>
      </c>
      <c r="E4088" s="179"/>
    </row>
    <row r="4089" spans="1:5" ht="24.4" customHeight="1" x14ac:dyDescent="0.25">
      <c r="A4089" s="176" t="s">
        <v>7808</v>
      </c>
      <c r="B4089" s="177" t="s">
        <v>7809</v>
      </c>
      <c r="C4089" s="176" t="s">
        <v>51</v>
      </c>
      <c r="D4089" s="178">
        <v>1.02</v>
      </c>
      <c r="E4089" s="179"/>
    </row>
    <row r="4090" spans="1:5" ht="24.4" customHeight="1" x14ac:dyDescent="0.25">
      <c r="A4090" s="176" t="s">
        <v>7810</v>
      </c>
      <c r="B4090" s="177" t="s">
        <v>7811</v>
      </c>
      <c r="C4090" s="176" t="s">
        <v>51</v>
      </c>
      <c r="D4090" s="178">
        <v>2.76</v>
      </c>
      <c r="E4090" s="179"/>
    </row>
    <row r="4091" spans="1:5" ht="24.4" customHeight="1" x14ac:dyDescent="0.25">
      <c r="A4091" s="176" t="s">
        <v>7812</v>
      </c>
      <c r="B4091" s="177" t="s">
        <v>7813</v>
      </c>
      <c r="C4091" s="176" t="s">
        <v>51</v>
      </c>
      <c r="D4091" s="178">
        <v>1.02</v>
      </c>
      <c r="E4091" s="179"/>
    </row>
    <row r="4092" spans="1:5" ht="24.4" customHeight="1" x14ac:dyDescent="0.25">
      <c r="A4092" s="176" t="s">
        <v>7814</v>
      </c>
      <c r="B4092" s="177" t="s">
        <v>7815</v>
      </c>
      <c r="C4092" s="176" t="s">
        <v>51</v>
      </c>
      <c r="D4092" s="178">
        <v>4.12</v>
      </c>
      <c r="E4092" s="179"/>
    </row>
    <row r="4093" spans="1:5" ht="24.4" customHeight="1" x14ac:dyDescent="0.25">
      <c r="A4093" s="176" t="s">
        <v>7816</v>
      </c>
      <c r="B4093" s="177" t="s">
        <v>7817</v>
      </c>
      <c r="C4093" s="176" t="s">
        <v>51</v>
      </c>
      <c r="D4093" s="178">
        <v>3.59</v>
      </c>
      <c r="E4093" s="179"/>
    </row>
    <row r="4094" spans="1:5" ht="24.4" customHeight="1" x14ac:dyDescent="0.25">
      <c r="A4094" s="176" t="s">
        <v>7818</v>
      </c>
      <c r="B4094" s="177" t="s">
        <v>7819</v>
      </c>
      <c r="C4094" s="176" t="s">
        <v>51</v>
      </c>
      <c r="D4094" s="178">
        <v>3.1</v>
      </c>
      <c r="E4094" s="179"/>
    </row>
    <row r="4095" spans="1:5" ht="24.4" customHeight="1" x14ac:dyDescent="0.25">
      <c r="A4095" s="176" t="s">
        <v>7820</v>
      </c>
      <c r="B4095" s="177" t="s">
        <v>7821</v>
      </c>
      <c r="C4095" s="176" t="s">
        <v>51</v>
      </c>
      <c r="D4095" s="178">
        <v>2.57</v>
      </c>
      <c r="E4095" s="179"/>
    </row>
    <row r="4096" spans="1:5" ht="24.4" customHeight="1" x14ac:dyDescent="0.25">
      <c r="A4096" s="176" t="s">
        <v>7822</v>
      </c>
      <c r="B4096" s="177" t="s">
        <v>7823</v>
      </c>
      <c r="C4096" s="176" t="s">
        <v>51</v>
      </c>
      <c r="D4096" s="178">
        <v>2.04</v>
      </c>
      <c r="E4096" s="179"/>
    </row>
    <row r="4097" spans="1:5" ht="24.4" customHeight="1" x14ac:dyDescent="0.25">
      <c r="A4097" s="176" t="s">
        <v>7824</v>
      </c>
      <c r="B4097" s="177" t="s">
        <v>7825</v>
      </c>
      <c r="C4097" s="176" t="s">
        <v>51</v>
      </c>
      <c r="D4097" s="178">
        <v>1.55</v>
      </c>
      <c r="E4097" s="179"/>
    </row>
    <row r="4098" spans="1:5" ht="12.2" customHeight="1" x14ac:dyDescent="0.25">
      <c r="A4098" s="185">
        <v>35</v>
      </c>
      <c r="B4098" s="173" t="s">
        <v>7826</v>
      </c>
      <c r="C4098" s="174"/>
      <c r="D4098" s="175"/>
      <c r="E4098" s="175"/>
    </row>
    <row r="4099" spans="1:5" ht="12.2" customHeight="1" x14ac:dyDescent="0.25">
      <c r="A4099" s="176" t="s">
        <v>7827</v>
      </c>
      <c r="B4099" s="177" t="s">
        <v>7828</v>
      </c>
      <c r="C4099" s="176" t="s">
        <v>185</v>
      </c>
      <c r="D4099" s="182">
        <v>9558.94</v>
      </c>
      <c r="E4099" s="179"/>
    </row>
    <row r="4100" spans="1:5" ht="12.2" customHeight="1" x14ac:dyDescent="0.25">
      <c r="A4100" s="176" t="s">
        <v>7829</v>
      </c>
      <c r="B4100" s="177" t="s">
        <v>7830</v>
      </c>
      <c r="C4100" s="176" t="s">
        <v>185</v>
      </c>
      <c r="D4100" s="182">
        <v>2785.21</v>
      </c>
      <c r="E4100" s="179"/>
    </row>
    <row r="4101" spans="1:5" ht="12.2" customHeight="1" x14ac:dyDescent="0.25">
      <c r="A4101" s="176" t="s">
        <v>7831</v>
      </c>
      <c r="B4101" s="177" t="s">
        <v>7832</v>
      </c>
      <c r="C4101" s="176" t="s">
        <v>185</v>
      </c>
      <c r="D4101" s="182">
        <v>8353.83</v>
      </c>
      <c r="E4101" s="179"/>
    </row>
    <row r="4102" spans="1:5" ht="12.2" customHeight="1" x14ac:dyDescent="0.25">
      <c r="A4102" s="176" t="s">
        <v>7833</v>
      </c>
      <c r="B4102" s="177" t="s">
        <v>7834</v>
      </c>
      <c r="C4102" s="176" t="s">
        <v>185</v>
      </c>
      <c r="D4102" s="182">
        <v>5570.42</v>
      </c>
      <c r="E4102" s="179"/>
    </row>
    <row r="4103" spans="1:5" ht="24.4" customHeight="1" x14ac:dyDescent="0.25">
      <c r="A4103" s="176" t="s">
        <v>7835</v>
      </c>
      <c r="B4103" s="177" t="s">
        <v>7836</v>
      </c>
      <c r="C4103" s="176" t="s">
        <v>185</v>
      </c>
      <c r="D4103" s="182">
        <v>1873.88</v>
      </c>
      <c r="E4103" s="179"/>
    </row>
    <row r="4104" spans="1:5" ht="24.4" customHeight="1" x14ac:dyDescent="0.25">
      <c r="A4104" s="176" t="s">
        <v>7837</v>
      </c>
      <c r="B4104" s="177" t="s">
        <v>7838</v>
      </c>
      <c r="C4104" s="176" t="s">
        <v>185</v>
      </c>
      <c r="D4104" s="182">
        <v>7642.05</v>
      </c>
      <c r="E4104" s="179"/>
    </row>
    <row r="4105" spans="1:5" ht="24.4" customHeight="1" x14ac:dyDescent="0.25">
      <c r="A4105" s="176" t="s">
        <v>7839</v>
      </c>
      <c r="B4105" s="177" t="s">
        <v>7840</v>
      </c>
      <c r="C4105" s="176" t="s">
        <v>185</v>
      </c>
      <c r="D4105" s="182">
        <v>5827.27</v>
      </c>
      <c r="E4105" s="179"/>
    </row>
    <row r="4106" spans="1:5" ht="24.4" customHeight="1" x14ac:dyDescent="0.25">
      <c r="A4106" s="176" t="s">
        <v>7841</v>
      </c>
      <c r="B4106" s="177" t="s">
        <v>7842</v>
      </c>
      <c r="C4106" s="176" t="s">
        <v>185</v>
      </c>
      <c r="D4106" s="182">
        <v>2920.87</v>
      </c>
      <c r="E4106" s="179"/>
    </row>
    <row r="4107" spans="1:5" ht="12.2" customHeight="1" x14ac:dyDescent="0.25">
      <c r="A4107" s="176" t="s">
        <v>7843</v>
      </c>
      <c r="B4107" s="177" t="s">
        <v>7844</v>
      </c>
      <c r="C4107" s="176" t="s">
        <v>51</v>
      </c>
      <c r="D4107" s="178">
        <v>0.5</v>
      </c>
      <c r="E4107" s="179"/>
    </row>
    <row r="4108" spans="1:5" ht="12.2" customHeight="1" x14ac:dyDescent="0.25">
      <c r="A4108" s="176" t="s">
        <v>7845</v>
      </c>
      <c r="B4108" s="177" t="s">
        <v>7846</v>
      </c>
      <c r="C4108" s="176" t="s">
        <v>51</v>
      </c>
      <c r="D4108" s="178">
        <v>1.88</v>
      </c>
      <c r="E4108" s="179"/>
    </row>
    <row r="4109" spans="1:5" ht="24.4" customHeight="1" x14ac:dyDescent="0.25">
      <c r="A4109" s="176" t="s">
        <v>7847</v>
      </c>
      <c r="B4109" s="177" t="s">
        <v>7848</v>
      </c>
      <c r="C4109" s="176" t="s">
        <v>51</v>
      </c>
      <c r="D4109" s="178">
        <v>1.66</v>
      </c>
      <c r="E4109" s="179"/>
    </row>
    <row r="4110" spans="1:5" ht="24.4" customHeight="1" x14ac:dyDescent="0.25">
      <c r="A4110" s="176" t="s">
        <v>7849</v>
      </c>
      <c r="B4110" s="177" t="s">
        <v>7850</v>
      </c>
      <c r="C4110" s="176" t="s">
        <v>51</v>
      </c>
      <c r="D4110" s="178">
        <v>1.42</v>
      </c>
      <c r="E4110" s="179"/>
    </row>
    <row r="4111" spans="1:5" ht="24.4" customHeight="1" x14ac:dyDescent="0.25">
      <c r="A4111" s="176" t="s">
        <v>7851</v>
      </c>
      <c r="B4111" s="177" t="s">
        <v>7852</v>
      </c>
      <c r="C4111" s="176" t="s">
        <v>51</v>
      </c>
      <c r="D4111" s="178">
        <v>1.2</v>
      </c>
      <c r="E4111" s="179"/>
    </row>
    <row r="4112" spans="1:5" ht="24.4" customHeight="1" x14ac:dyDescent="0.25">
      <c r="A4112" s="176" t="s">
        <v>7853</v>
      </c>
      <c r="B4112" s="177" t="s">
        <v>7854</v>
      </c>
      <c r="C4112" s="176" t="s">
        <v>51</v>
      </c>
      <c r="D4112" s="178">
        <v>0.97</v>
      </c>
      <c r="E4112" s="179"/>
    </row>
    <row r="4113" spans="1:5" ht="24.4" customHeight="1" x14ac:dyDescent="0.25">
      <c r="A4113" s="176" t="s">
        <v>7855</v>
      </c>
      <c r="B4113" s="177" t="s">
        <v>7856</v>
      </c>
      <c r="C4113" s="176" t="s">
        <v>51</v>
      </c>
      <c r="D4113" s="178">
        <v>0.74</v>
      </c>
      <c r="E4113" s="179"/>
    </row>
    <row r="4114" spans="1:5" ht="12.2" customHeight="1" x14ac:dyDescent="0.25">
      <c r="A4114" s="176" t="s">
        <v>7857</v>
      </c>
      <c r="B4114" s="177" t="s">
        <v>7858</v>
      </c>
      <c r="C4114" s="176" t="s">
        <v>168</v>
      </c>
      <c r="D4114" s="178">
        <v>6</v>
      </c>
      <c r="E4114" s="179"/>
    </row>
    <row r="4115" spans="1:5" ht="12.2" customHeight="1" x14ac:dyDescent="0.25">
      <c r="A4115" s="176" t="s">
        <v>7859</v>
      </c>
      <c r="B4115" s="177" t="s">
        <v>7860</v>
      </c>
      <c r="C4115" s="176" t="s">
        <v>7861</v>
      </c>
      <c r="D4115" s="180">
        <v>450.73</v>
      </c>
      <c r="E4115" s="179"/>
    </row>
    <row r="4116" spans="1:5" ht="12.2" customHeight="1" x14ac:dyDescent="0.25">
      <c r="A4116" s="176" t="s">
        <v>7862</v>
      </c>
      <c r="B4116" s="177" t="s">
        <v>7863</v>
      </c>
      <c r="C4116" s="176" t="s">
        <v>7861</v>
      </c>
      <c r="D4116" s="180">
        <v>323.48</v>
      </c>
      <c r="E4116" s="179"/>
    </row>
    <row r="4117" spans="1:5" ht="24.4" customHeight="1" x14ac:dyDescent="0.25">
      <c r="A4117" s="176" t="s">
        <v>7864</v>
      </c>
      <c r="B4117" s="177" t="s">
        <v>7865</v>
      </c>
      <c r="C4117" s="176" t="s">
        <v>7861</v>
      </c>
      <c r="D4117" s="180">
        <v>543.27</v>
      </c>
      <c r="E4117" s="179"/>
    </row>
    <row r="4118" spans="1:5" ht="24.4" customHeight="1" x14ac:dyDescent="0.25">
      <c r="A4118" s="176" t="s">
        <v>7866</v>
      </c>
      <c r="B4118" s="177" t="s">
        <v>7867</v>
      </c>
      <c r="C4118" s="176" t="s">
        <v>7861</v>
      </c>
      <c r="D4118" s="180">
        <v>507.77</v>
      </c>
      <c r="E4118" s="179"/>
    </row>
    <row r="4119" spans="1:5" ht="12.2" customHeight="1" x14ac:dyDescent="0.25">
      <c r="A4119" s="176" t="s">
        <v>7868</v>
      </c>
      <c r="B4119" s="177" t="s">
        <v>7869</v>
      </c>
      <c r="C4119" s="176" t="s">
        <v>185</v>
      </c>
      <c r="D4119" s="182">
        <v>1200.4100000000001</v>
      </c>
      <c r="E4119" s="179"/>
    </row>
    <row r="4120" spans="1:5" ht="12.2" customHeight="1" x14ac:dyDescent="0.25">
      <c r="A4120" s="176" t="s">
        <v>7870</v>
      </c>
      <c r="B4120" s="177" t="s">
        <v>7871</v>
      </c>
      <c r="C4120" s="176" t="s">
        <v>7861</v>
      </c>
      <c r="D4120" s="180">
        <v>770.58</v>
      </c>
      <c r="E4120" s="179"/>
    </row>
    <row r="4121" spans="1:5" ht="12.2" customHeight="1" x14ac:dyDescent="0.25">
      <c r="A4121" s="176" t="s">
        <v>7872</v>
      </c>
      <c r="B4121" s="177" t="s">
        <v>7873</v>
      </c>
      <c r="C4121" s="176" t="s">
        <v>7861</v>
      </c>
      <c r="D4121" s="180">
        <v>723.37</v>
      </c>
      <c r="E4121" s="179"/>
    </row>
    <row r="4122" spans="1:5" ht="12.2" customHeight="1" x14ac:dyDescent="0.25">
      <c r="A4122" s="176" t="s">
        <v>7874</v>
      </c>
      <c r="B4122" s="177" t="s">
        <v>7875</v>
      </c>
      <c r="C4122" s="176" t="s">
        <v>7861</v>
      </c>
      <c r="D4122" s="182">
        <v>1175.23</v>
      </c>
      <c r="E4122" s="179"/>
    </row>
    <row r="4123" spans="1:5" ht="24.4" customHeight="1" x14ac:dyDescent="0.25">
      <c r="A4123" s="176" t="s">
        <v>7876</v>
      </c>
      <c r="B4123" s="177" t="s">
        <v>7877</v>
      </c>
      <c r="C4123" s="176" t="s">
        <v>7861</v>
      </c>
      <c r="D4123" s="182">
        <v>1032.8499999999999</v>
      </c>
      <c r="E4123" s="179"/>
    </row>
    <row r="4124" spans="1:5" ht="24.4" customHeight="1" x14ac:dyDescent="0.25">
      <c r="A4124" s="176" t="s">
        <v>7878</v>
      </c>
      <c r="B4124" s="177" t="s">
        <v>7879</v>
      </c>
      <c r="C4124" s="176" t="s">
        <v>7861</v>
      </c>
      <c r="D4124" s="182">
        <v>1399.98</v>
      </c>
      <c r="E4124" s="179"/>
    </row>
    <row r="4125" spans="1:5" ht="12.2" customHeight="1" x14ac:dyDescent="0.25">
      <c r="A4125" s="176" t="s">
        <v>7880</v>
      </c>
      <c r="B4125" s="177" t="s">
        <v>7881</v>
      </c>
      <c r="C4125" s="176" t="s">
        <v>7861</v>
      </c>
      <c r="D4125" s="182">
        <v>1502.25</v>
      </c>
      <c r="E4125" s="179"/>
    </row>
    <row r="4126" spans="1:5" ht="12.2" customHeight="1" x14ac:dyDescent="0.25">
      <c r="A4126" s="176" t="s">
        <v>7882</v>
      </c>
      <c r="B4126" s="177" t="s">
        <v>7883</v>
      </c>
      <c r="C4126" s="176" t="s">
        <v>7861</v>
      </c>
      <c r="D4126" s="182">
        <v>1407.42</v>
      </c>
      <c r="E4126" s="179"/>
    </row>
    <row r="4127" spans="1:5" ht="12.2" customHeight="1" x14ac:dyDescent="0.25">
      <c r="A4127" s="176" t="s">
        <v>7884</v>
      </c>
      <c r="B4127" s="177" t="s">
        <v>7885</v>
      </c>
      <c r="C4127" s="176" t="s">
        <v>7861</v>
      </c>
      <c r="D4127" s="182">
        <v>1012.6</v>
      </c>
      <c r="E4127" s="179"/>
    </row>
    <row r="4128" spans="1:5" ht="12.2" customHeight="1" x14ac:dyDescent="0.25">
      <c r="A4128" s="176" t="s">
        <v>7886</v>
      </c>
      <c r="B4128" s="177" t="s">
        <v>7887</v>
      </c>
      <c r="C4128" s="176" t="s">
        <v>7861</v>
      </c>
      <c r="D4128" s="182">
        <v>1036.32</v>
      </c>
      <c r="E4128" s="179"/>
    </row>
    <row r="4129" spans="1:5" ht="12.2" customHeight="1" x14ac:dyDescent="0.25">
      <c r="A4129" s="176" t="s">
        <v>7888</v>
      </c>
      <c r="B4129" s="177" t="s">
        <v>7889</v>
      </c>
      <c r="C4129" s="176" t="s">
        <v>7861</v>
      </c>
      <c r="D4129" s="182">
        <v>1182.82</v>
      </c>
      <c r="E4129" s="179"/>
    </row>
    <row r="4130" spans="1:5" ht="12.2" customHeight="1" x14ac:dyDescent="0.25">
      <c r="A4130" s="176" t="s">
        <v>7890</v>
      </c>
      <c r="B4130" s="177" t="s">
        <v>7891</v>
      </c>
      <c r="C4130" s="176" t="s">
        <v>7861</v>
      </c>
      <c r="D4130" s="182">
        <v>1736.24</v>
      </c>
      <c r="E4130" s="179"/>
    </row>
    <row r="4131" spans="1:5" ht="12.2" customHeight="1" x14ac:dyDescent="0.25">
      <c r="A4131" s="176" t="s">
        <v>7892</v>
      </c>
      <c r="B4131" s="177" t="s">
        <v>7893</v>
      </c>
      <c r="C4131" s="176" t="s">
        <v>7861</v>
      </c>
      <c r="D4131" s="182">
        <v>1103.68</v>
      </c>
      <c r="E4131" s="179"/>
    </row>
    <row r="4132" spans="1:5" ht="12.2" customHeight="1" x14ac:dyDescent="0.25">
      <c r="A4132" s="176" t="s">
        <v>7894</v>
      </c>
      <c r="B4132" s="177" t="s">
        <v>7895</v>
      </c>
      <c r="C4132" s="176" t="s">
        <v>7861</v>
      </c>
      <c r="D4132" s="180">
        <v>968.02</v>
      </c>
      <c r="E4132" s="179"/>
    </row>
    <row r="4133" spans="1:5" ht="12.2" customHeight="1" x14ac:dyDescent="0.25">
      <c r="A4133" s="176" t="s">
        <v>7896</v>
      </c>
      <c r="B4133" s="177" t="s">
        <v>7897</v>
      </c>
      <c r="C4133" s="176" t="s">
        <v>7861</v>
      </c>
      <c r="D4133" s="182">
        <v>1287.83</v>
      </c>
      <c r="E4133" s="179"/>
    </row>
    <row r="4134" spans="1:5" ht="24.4" customHeight="1" x14ac:dyDescent="0.25">
      <c r="A4134" s="176" t="s">
        <v>7898</v>
      </c>
      <c r="B4134" s="177" t="s">
        <v>7899</v>
      </c>
      <c r="C4134" s="176" t="s">
        <v>7861</v>
      </c>
      <c r="D4134" s="180">
        <v>770.63</v>
      </c>
      <c r="E4134" s="179"/>
    </row>
    <row r="4135" spans="1:5" ht="12.2" customHeight="1" x14ac:dyDescent="0.25">
      <c r="A4135" s="176" t="s">
        <v>7900</v>
      </c>
      <c r="B4135" s="177" t="s">
        <v>7901</v>
      </c>
      <c r="C4135" s="176" t="s">
        <v>7861</v>
      </c>
      <c r="D4135" s="182">
        <v>1399.98</v>
      </c>
      <c r="E4135" s="179"/>
    </row>
    <row r="4136" spans="1:5" ht="12.2" customHeight="1" x14ac:dyDescent="0.25">
      <c r="A4136" s="176" t="s">
        <v>7902</v>
      </c>
      <c r="B4136" s="177" t="s">
        <v>7903</v>
      </c>
      <c r="C4136" s="176" t="s">
        <v>7861</v>
      </c>
      <c r="D4136" s="182">
        <v>1103.68</v>
      </c>
      <c r="E4136" s="179"/>
    </row>
    <row r="4137" spans="1:5" ht="12.2" customHeight="1" x14ac:dyDescent="0.25">
      <c r="A4137" s="176" t="s">
        <v>7904</v>
      </c>
      <c r="B4137" s="177" t="s">
        <v>7905</v>
      </c>
      <c r="C4137" s="176" t="s">
        <v>7861</v>
      </c>
      <c r="D4137" s="182">
        <v>1348.4</v>
      </c>
      <c r="E4137" s="179"/>
    </row>
    <row r="4138" spans="1:5" ht="12.2" customHeight="1" x14ac:dyDescent="0.25">
      <c r="A4138" s="176" t="s">
        <v>7906</v>
      </c>
      <c r="B4138" s="177" t="s">
        <v>7907</v>
      </c>
      <c r="C4138" s="176" t="s">
        <v>7861</v>
      </c>
      <c r="D4138" s="182">
        <v>1296.82</v>
      </c>
      <c r="E4138" s="179"/>
    </row>
    <row r="4139" spans="1:5" ht="12.2" customHeight="1" x14ac:dyDescent="0.25">
      <c r="A4139" s="176" t="s">
        <v>7908</v>
      </c>
      <c r="B4139" s="177" t="s">
        <v>7909</v>
      </c>
      <c r="C4139" s="176" t="s">
        <v>7861</v>
      </c>
      <c r="D4139" s="182">
        <v>1111.02</v>
      </c>
      <c r="E4139" s="179"/>
    </row>
    <row r="4140" spans="1:5" ht="12.2" customHeight="1" x14ac:dyDescent="0.25">
      <c r="A4140" s="176" t="s">
        <v>7910</v>
      </c>
      <c r="B4140" s="177" t="s">
        <v>7911</v>
      </c>
      <c r="C4140" s="176" t="s">
        <v>7861</v>
      </c>
      <c r="D4140" s="182">
        <v>1189.8399999999999</v>
      </c>
      <c r="E4140" s="179"/>
    </row>
    <row r="4141" spans="1:5" ht="12.2" customHeight="1" x14ac:dyDescent="0.25">
      <c r="A4141" s="176" t="s">
        <v>7912</v>
      </c>
      <c r="B4141" s="177" t="s">
        <v>7913</v>
      </c>
      <c r="C4141" s="176" t="s">
        <v>7861</v>
      </c>
      <c r="D4141" s="180">
        <v>956.58</v>
      </c>
      <c r="E4141" s="179"/>
    </row>
    <row r="4142" spans="1:5" ht="12.2" customHeight="1" x14ac:dyDescent="0.25">
      <c r="A4142" s="176" t="s">
        <v>7914</v>
      </c>
      <c r="B4142" s="177" t="s">
        <v>7915</v>
      </c>
      <c r="C4142" s="176" t="s">
        <v>7861</v>
      </c>
      <c r="D4142" s="182">
        <v>1018.44</v>
      </c>
      <c r="E4142" s="179"/>
    </row>
    <row r="4143" spans="1:5" ht="12.2" customHeight="1" x14ac:dyDescent="0.25">
      <c r="A4143" s="176" t="s">
        <v>7916</v>
      </c>
      <c r="B4143" s="177" t="s">
        <v>7917</v>
      </c>
      <c r="C4143" s="176" t="s">
        <v>7861</v>
      </c>
      <c r="D4143" s="180">
        <v>908.98</v>
      </c>
      <c r="E4143" s="179"/>
    </row>
    <row r="4144" spans="1:5" ht="12.2" customHeight="1" x14ac:dyDescent="0.25">
      <c r="A4144" s="176" t="s">
        <v>7918</v>
      </c>
      <c r="B4144" s="177" t="s">
        <v>7919</v>
      </c>
      <c r="C4144" s="176" t="s">
        <v>7861</v>
      </c>
      <c r="D4144" s="180">
        <v>456.86</v>
      </c>
      <c r="E4144" s="179"/>
    </row>
    <row r="4145" spans="1:5" ht="12.2" customHeight="1" x14ac:dyDescent="0.25">
      <c r="A4145" s="176" t="s">
        <v>7920</v>
      </c>
      <c r="B4145" s="177" t="s">
        <v>7921</v>
      </c>
      <c r="C4145" s="176" t="s">
        <v>7861</v>
      </c>
      <c r="D4145" s="180">
        <v>576.71</v>
      </c>
      <c r="E4145" s="179"/>
    </row>
    <row r="4146" spans="1:5" ht="12.2" customHeight="1" x14ac:dyDescent="0.25">
      <c r="A4146" s="176" t="s">
        <v>7922</v>
      </c>
      <c r="B4146" s="177" t="s">
        <v>7923</v>
      </c>
      <c r="C4146" s="176" t="s">
        <v>7861</v>
      </c>
      <c r="D4146" s="180">
        <v>770.58</v>
      </c>
      <c r="E4146" s="179"/>
    </row>
    <row r="4147" spans="1:5" ht="12.2" customHeight="1" x14ac:dyDescent="0.25">
      <c r="A4147" s="185">
        <v>37</v>
      </c>
      <c r="B4147" s="173" t="s">
        <v>7924</v>
      </c>
      <c r="C4147" s="174"/>
      <c r="D4147" s="175"/>
      <c r="E4147" s="175"/>
    </row>
    <row r="4148" spans="1:5" ht="12.2" customHeight="1" x14ac:dyDescent="0.25">
      <c r="A4148" s="176" t="s">
        <v>7925</v>
      </c>
      <c r="B4148" s="177" t="s">
        <v>7926</v>
      </c>
      <c r="C4148" s="176" t="s">
        <v>6043</v>
      </c>
      <c r="D4148" s="178">
        <v>1.53</v>
      </c>
      <c r="E4148" s="179"/>
    </row>
    <row r="4149" spans="1:5" ht="12.2" customHeight="1" x14ac:dyDescent="0.25">
      <c r="A4149" s="176" t="s">
        <v>7927</v>
      </c>
      <c r="B4149" s="177" t="s">
        <v>7928</v>
      </c>
      <c r="C4149" s="176" t="s">
        <v>5941</v>
      </c>
      <c r="D4149" s="181">
        <v>25.79</v>
      </c>
      <c r="E4149" s="179"/>
    </row>
    <row r="4150" spans="1:5" ht="12.2" customHeight="1" x14ac:dyDescent="0.25">
      <c r="A4150" s="176" t="s">
        <v>7929</v>
      </c>
      <c r="B4150" s="177" t="s">
        <v>7930</v>
      </c>
      <c r="C4150" s="176" t="s">
        <v>5941</v>
      </c>
      <c r="D4150" s="181">
        <v>84.49</v>
      </c>
      <c r="E4150" s="179"/>
    </row>
    <row r="4151" spans="1:5" ht="12.2" customHeight="1" x14ac:dyDescent="0.25">
      <c r="A4151" s="185">
        <v>38</v>
      </c>
      <c r="B4151" s="173" t="s">
        <v>7931</v>
      </c>
      <c r="C4151" s="174"/>
      <c r="D4151" s="175"/>
      <c r="E4151" s="175"/>
    </row>
    <row r="4152" spans="1:5" ht="24.4" customHeight="1" x14ac:dyDescent="0.25">
      <c r="A4152" s="176" t="s">
        <v>7932</v>
      </c>
      <c r="B4152" s="177" t="s">
        <v>7933</v>
      </c>
      <c r="C4152" s="176" t="s">
        <v>51</v>
      </c>
      <c r="D4152" s="178">
        <v>0.18</v>
      </c>
      <c r="E4152" s="179"/>
    </row>
    <row r="4153" spans="1:5" ht="24.4" customHeight="1" x14ac:dyDescent="0.25">
      <c r="A4153" s="176" t="s">
        <v>7934</v>
      </c>
      <c r="B4153" s="177" t="s">
        <v>7935</v>
      </c>
      <c r="C4153" s="176" t="s">
        <v>51</v>
      </c>
      <c r="D4153" s="178">
        <v>0.67</v>
      </c>
      <c r="E4153" s="179"/>
    </row>
    <row r="4154" spans="1:5" ht="24.4" customHeight="1" x14ac:dyDescent="0.25">
      <c r="A4154" s="176" t="s">
        <v>7936</v>
      </c>
      <c r="B4154" s="177" t="s">
        <v>7937</v>
      </c>
      <c r="C4154" s="176" t="s">
        <v>51</v>
      </c>
      <c r="D4154" s="178">
        <v>0.57999999999999996</v>
      </c>
      <c r="E4154" s="179"/>
    </row>
    <row r="4155" spans="1:5" ht="24.4" customHeight="1" x14ac:dyDescent="0.25">
      <c r="A4155" s="176" t="s">
        <v>7938</v>
      </c>
      <c r="B4155" s="177" t="s">
        <v>7939</v>
      </c>
      <c r="C4155" s="176" t="s">
        <v>51</v>
      </c>
      <c r="D4155" s="178">
        <v>0.5</v>
      </c>
      <c r="E4155" s="179"/>
    </row>
    <row r="4156" spans="1:5" ht="24.4" customHeight="1" x14ac:dyDescent="0.25">
      <c r="A4156" s="176" t="s">
        <v>7940</v>
      </c>
      <c r="B4156" s="177" t="s">
        <v>7941</v>
      </c>
      <c r="C4156" s="176" t="s">
        <v>51</v>
      </c>
      <c r="D4156" s="178">
        <v>0.42</v>
      </c>
      <c r="E4156" s="179"/>
    </row>
    <row r="4157" spans="1:5" ht="24.4" customHeight="1" x14ac:dyDescent="0.25">
      <c r="A4157" s="176" t="s">
        <v>7942</v>
      </c>
      <c r="B4157" s="177" t="s">
        <v>7943</v>
      </c>
      <c r="C4157" s="176" t="s">
        <v>51</v>
      </c>
      <c r="D4157" s="178">
        <v>0.34</v>
      </c>
      <c r="E4157" s="179"/>
    </row>
    <row r="4158" spans="1:5" ht="24.4" customHeight="1" x14ac:dyDescent="0.25">
      <c r="A4158" s="176" t="s">
        <v>7944</v>
      </c>
      <c r="B4158" s="177" t="s">
        <v>7945</v>
      </c>
      <c r="C4158" s="176" t="s">
        <v>51</v>
      </c>
      <c r="D4158" s="178">
        <v>0.26</v>
      </c>
      <c r="E4158" s="179"/>
    </row>
    <row r="4159" spans="1:5" ht="24.4" customHeight="1" x14ac:dyDescent="0.25">
      <c r="A4159" s="176" t="s">
        <v>7946</v>
      </c>
      <c r="B4159" s="177" t="s">
        <v>7947</v>
      </c>
      <c r="C4159" s="176" t="s">
        <v>51</v>
      </c>
      <c r="D4159" s="178">
        <v>0.05</v>
      </c>
      <c r="E4159" s="179"/>
    </row>
    <row r="4160" spans="1:5" ht="36.6" customHeight="1" x14ac:dyDescent="0.25">
      <c r="A4160" s="176" t="s">
        <v>7948</v>
      </c>
      <c r="B4160" s="177" t="s">
        <v>7949</v>
      </c>
      <c r="C4160" s="176" t="s">
        <v>51</v>
      </c>
      <c r="D4160" s="178">
        <v>0.4</v>
      </c>
      <c r="E4160" s="179"/>
    </row>
    <row r="4161" spans="1:5" ht="36.6" customHeight="1" x14ac:dyDescent="0.25">
      <c r="A4161" s="176" t="s">
        <v>7950</v>
      </c>
      <c r="B4161" s="177" t="s">
        <v>7951</v>
      </c>
      <c r="C4161" s="176" t="s">
        <v>51</v>
      </c>
      <c r="D4161" s="178">
        <v>1.64</v>
      </c>
      <c r="E4161" s="179"/>
    </row>
    <row r="4162" spans="1:5" ht="36.6" customHeight="1" x14ac:dyDescent="0.25">
      <c r="A4162" s="176" t="s">
        <v>7952</v>
      </c>
      <c r="B4162" s="177" t="s">
        <v>7953</v>
      </c>
      <c r="C4162" s="176" t="s">
        <v>51</v>
      </c>
      <c r="D4162" s="178">
        <v>1.44</v>
      </c>
      <c r="E4162" s="179"/>
    </row>
    <row r="4163" spans="1:5" ht="36.6" customHeight="1" x14ac:dyDescent="0.25">
      <c r="A4163" s="176" t="s">
        <v>7954</v>
      </c>
      <c r="B4163" s="177" t="s">
        <v>7955</v>
      </c>
      <c r="C4163" s="176" t="s">
        <v>51</v>
      </c>
      <c r="D4163" s="178">
        <v>1.23</v>
      </c>
      <c r="E4163" s="179"/>
    </row>
    <row r="4164" spans="1:5" ht="36.6" customHeight="1" x14ac:dyDescent="0.25">
      <c r="A4164" s="176" t="s">
        <v>7956</v>
      </c>
      <c r="B4164" s="177" t="s">
        <v>7957</v>
      </c>
      <c r="C4164" s="176" t="s">
        <v>51</v>
      </c>
      <c r="D4164" s="178">
        <v>1.02</v>
      </c>
      <c r="E4164" s="179"/>
    </row>
    <row r="4165" spans="1:5" ht="36.6" customHeight="1" x14ac:dyDescent="0.25">
      <c r="A4165" s="176" t="s">
        <v>7958</v>
      </c>
      <c r="B4165" s="177" t="s">
        <v>7959</v>
      </c>
      <c r="C4165" s="176" t="s">
        <v>51</v>
      </c>
      <c r="D4165" s="178">
        <v>0.81</v>
      </c>
      <c r="E4165" s="179"/>
    </row>
    <row r="4166" spans="1:5" ht="36.6" customHeight="1" x14ac:dyDescent="0.25">
      <c r="A4166" s="176" t="s">
        <v>7960</v>
      </c>
      <c r="B4166" s="177" t="s">
        <v>7961</v>
      </c>
      <c r="C4166" s="176" t="s">
        <v>51</v>
      </c>
      <c r="D4166" s="178">
        <v>0.61</v>
      </c>
      <c r="E4166" s="179"/>
    </row>
    <row r="4167" spans="1:5" ht="36.6" customHeight="1" x14ac:dyDescent="0.25">
      <c r="A4167" s="176" t="s">
        <v>7962</v>
      </c>
      <c r="B4167" s="177" t="s">
        <v>7963</v>
      </c>
      <c r="C4167" s="176" t="s">
        <v>51</v>
      </c>
      <c r="D4167" s="178">
        <v>0.05</v>
      </c>
      <c r="E4167" s="179"/>
    </row>
    <row r="4168" spans="1:5" ht="48.75" customHeight="1" x14ac:dyDescent="0.25">
      <c r="A4168" s="176" t="s">
        <v>7964</v>
      </c>
      <c r="B4168" s="177" t="s">
        <v>7965</v>
      </c>
      <c r="C4168" s="176" t="s">
        <v>51</v>
      </c>
      <c r="D4168" s="178">
        <v>0.09</v>
      </c>
      <c r="E4168" s="179"/>
    </row>
    <row r="4169" spans="1:5" ht="48.75" customHeight="1" x14ac:dyDescent="0.25">
      <c r="A4169" s="176" t="s">
        <v>7966</v>
      </c>
      <c r="B4169" s="177" t="s">
        <v>7967</v>
      </c>
      <c r="C4169" s="176" t="s">
        <v>51</v>
      </c>
      <c r="D4169" s="178">
        <v>7.0000000000000007E-2</v>
      </c>
      <c r="E4169" s="179"/>
    </row>
    <row r="4170" spans="1:5" ht="36.6" customHeight="1" x14ac:dyDescent="0.25">
      <c r="A4170" s="176" t="s">
        <v>7968</v>
      </c>
      <c r="B4170" s="177" t="s">
        <v>7969</v>
      </c>
      <c r="C4170" s="176" t="s">
        <v>51</v>
      </c>
      <c r="D4170" s="178">
        <v>0.15</v>
      </c>
      <c r="E4170" s="179"/>
    </row>
    <row r="4171" spans="1:5" ht="36.6" customHeight="1" x14ac:dyDescent="0.25">
      <c r="A4171" s="176" t="s">
        <v>7970</v>
      </c>
      <c r="B4171" s="177" t="s">
        <v>7971</v>
      </c>
      <c r="C4171" s="176" t="s">
        <v>51</v>
      </c>
      <c r="D4171" s="178">
        <v>0.13</v>
      </c>
      <c r="E4171" s="179"/>
    </row>
    <row r="4172" spans="1:5" ht="36.6" customHeight="1" x14ac:dyDescent="0.25">
      <c r="A4172" s="176" t="s">
        <v>7972</v>
      </c>
      <c r="B4172" s="177" t="s">
        <v>7973</v>
      </c>
      <c r="C4172" s="176" t="s">
        <v>51</v>
      </c>
      <c r="D4172" s="178">
        <v>0.11</v>
      </c>
      <c r="E4172" s="179"/>
    </row>
    <row r="4173" spans="1:5" ht="36.6" customHeight="1" x14ac:dyDescent="0.25">
      <c r="A4173" s="176" t="s">
        <v>7974</v>
      </c>
      <c r="B4173" s="177" t="s">
        <v>7975</v>
      </c>
      <c r="C4173" s="176" t="s">
        <v>51</v>
      </c>
      <c r="D4173" s="178">
        <v>0.17</v>
      </c>
      <c r="E4173" s="179"/>
    </row>
    <row r="4174" spans="1:5" ht="48.75" customHeight="1" x14ac:dyDescent="0.25">
      <c r="A4174" s="176" t="s">
        <v>7976</v>
      </c>
      <c r="B4174" s="177" t="s">
        <v>7977</v>
      </c>
      <c r="C4174" s="176" t="s">
        <v>51</v>
      </c>
      <c r="D4174" s="178">
        <v>0.34</v>
      </c>
      <c r="E4174" s="179"/>
    </row>
    <row r="4175" spans="1:5" ht="48.75" customHeight="1" x14ac:dyDescent="0.25">
      <c r="A4175" s="176" t="s">
        <v>7978</v>
      </c>
      <c r="B4175" s="177" t="s">
        <v>7979</v>
      </c>
      <c r="C4175" s="176" t="s">
        <v>51</v>
      </c>
      <c r="D4175" s="178">
        <v>1.19</v>
      </c>
      <c r="E4175" s="179"/>
    </row>
    <row r="4176" spans="1:5" ht="48.75" customHeight="1" x14ac:dyDescent="0.25">
      <c r="A4176" s="176" t="s">
        <v>7980</v>
      </c>
      <c r="B4176" s="177" t="s">
        <v>7981</v>
      </c>
      <c r="C4176" s="176" t="s">
        <v>51</v>
      </c>
      <c r="D4176" s="178">
        <v>1</v>
      </c>
      <c r="E4176" s="179"/>
    </row>
    <row r="4177" spans="1:5" ht="48.75" customHeight="1" x14ac:dyDescent="0.25">
      <c r="A4177" s="176" t="s">
        <v>7982</v>
      </c>
      <c r="B4177" s="177" t="s">
        <v>7983</v>
      </c>
      <c r="C4177" s="176" t="s">
        <v>51</v>
      </c>
      <c r="D4177" s="178">
        <v>0.84</v>
      </c>
      <c r="E4177" s="179"/>
    </row>
    <row r="4178" spans="1:5" ht="48.75" customHeight="1" x14ac:dyDescent="0.25">
      <c r="A4178" s="176" t="s">
        <v>7984</v>
      </c>
      <c r="B4178" s="177" t="s">
        <v>7985</v>
      </c>
      <c r="C4178" s="176" t="s">
        <v>51</v>
      </c>
      <c r="D4178" s="178">
        <v>0.68</v>
      </c>
      <c r="E4178" s="179"/>
    </row>
    <row r="4179" spans="1:5" ht="48.75" customHeight="1" x14ac:dyDescent="0.25">
      <c r="A4179" s="176" t="s">
        <v>7986</v>
      </c>
      <c r="B4179" s="177" t="s">
        <v>7987</v>
      </c>
      <c r="C4179" s="176" t="s">
        <v>51</v>
      </c>
      <c r="D4179" s="178">
        <v>0.51</v>
      </c>
      <c r="E4179" s="179"/>
    </row>
    <row r="4180" spans="1:5" ht="36.6" customHeight="1" x14ac:dyDescent="0.25">
      <c r="A4180" s="176" t="s">
        <v>7988</v>
      </c>
      <c r="B4180" s="177" t="s">
        <v>7989</v>
      </c>
      <c r="C4180" s="176" t="s">
        <v>51</v>
      </c>
      <c r="D4180" s="178">
        <v>1.34</v>
      </c>
      <c r="E4180" s="179"/>
    </row>
    <row r="4181" spans="1:5" ht="48.75" customHeight="1" x14ac:dyDescent="0.25">
      <c r="A4181" s="176" t="s">
        <v>7990</v>
      </c>
      <c r="B4181" s="177" t="s">
        <v>7991</v>
      </c>
      <c r="C4181" s="176" t="s">
        <v>51</v>
      </c>
      <c r="D4181" s="178">
        <v>0.51</v>
      </c>
      <c r="E4181" s="179"/>
    </row>
    <row r="4182" spans="1:5" ht="36.6" customHeight="1" x14ac:dyDescent="0.25">
      <c r="A4182" s="176" t="s">
        <v>7992</v>
      </c>
      <c r="B4182" s="177" t="s">
        <v>7993</v>
      </c>
      <c r="C4182" s="176" t="s">
        <v>51</v>
      </c>
      <c r="D4182" s="178">
        <v>2.02</v>
      </c>
      <c r="E4182" s="179"/>
    </row>
    <row r="4183" spans="1:5" ht="48.75" customHeight="1" x14ac:dyDescent="0.25">
      <c r="A4183" s="176" t="s">
        <v>7994</v>
      </c>
      <c r="B4183" s="177" t="s">
        <v>7995</v>
      </c>
      <c r="C4183" s="176" t="s">
        <v>51</v>
      </c>
      <c r="D4183" s="178">
        <v>1.75</v>
      </c>
      <c r="E4183" s="179"/>
    </row>
    <row r="4184" spans="1:5" ht="48.75" customHeight="1" x14ac:dyDescent="0.25">
      <c r="A4184" s="176" t="s">
        <v>7996</v>
      </c>
      <c r="B4184" s="177" t="s">
        <v>7997</v>
      </c>
      <c r="C4184" s="176" t="s">
        <v>51</v>
      </c>
      <c r="D4184" s="178">
        <v>1.5</v>
      </c>
      <c r="E4184" s="179"/>
    </row>
    <row r="4185" spans="1:5" ht="48.75" customHeight="1" x14ac:dyDescent="0.25">
      <c r="A4185" s="176" t="s">
        <v>7998</v>
      </c>
      <c r="B4185" s="177" t="s">
        <v>7999</v>
      </c>
      <c r="C4185" s="176" t="s">
        <v>51</v>
      </c>
      <c r="D4185" s="178">
        <v>1.26</v>
      </c>
      <c r="E4185" s="179"/>
    </row>
    <row r="4186" spans="1:5" ht="48.75" customHeight="1" x14ac:dyDescent="0.25">
      <c r="A4186" s="176" t="s">
        <v>8000</v>
      </c>
      <c r="B4186" s="177" t="s">
        <v>8001</v>
      </c>
      <c r="C4186" s="176" t="s">
        <v>51</v>
      </c>
      <c r="D4186" s="178">
        <v>1</v>
      </c>
      <c r="E4186" s="179"/>
    </row>
    <row r="4187" spans="1:5" ht="48.75" customHeight="1" x14ac:dyDescent="0.25">
      <c r="A4187" s="176" t="s">
        <v>8002</v>
      </c>
      <c r="B4187" s="177" t="s">
        <v>8003</v>
      </c>
      <c r="C4187" s="176" t="s">
        <v>51</v>
      </c>
      <c r="D4187" s="178">
        <v>0.75</v>
      </c>
      <c r="E4187" s="179"/>
    </row>
    <row r="4188" spans="1:5" ht="24.4" customHeight="1" x14ac:dyDescent="0.25">
      <c r="A4188" s="176" t="s">
        <v>8004</v>
      </c>
      <c r="B4188" s="177" t="s">
        <v>8005</v>
      </c>
      <c r="C4188" s="176" t="s">
        <v>51</v>
      </c>
      <c r="D4188" s="178">
        <v>0.12</v>
      </c>
      <c r="E4188" s="179"/>
    </row>
    <row r="4189" spans="1:5" ht="24.4" customHeight="1" x14ac:dyDescent="0.25">
      <c r="A4189" s="176" t="s">
        <v>8006</v>
      </c>
      <c r="B4189" s="177" t="s">
        <v>8007</v>
      </c>
      <c r="C4189" s="176" t="s">
        <v>51</v>
      </c>
      <c r="D4189" s="178">
        <v>0.48</v>
      </c>
      <c r="E4189" s="179"/>
    </row>
    <row r="4190" spans="1:5" ht="24.4" customHeight="1" x14ac:dyDescent="0.25">
      <c r="A4190" s="176" t="s">
        <v>8008</v>
      </c>
      <c r="B4190" s="177" t="s">
        <v>8009</v>
      </c>
      <c r="C4190" s="176" t="s">
        <v>51</v>
      </c>
      <c r="D4190" s="178">
        <v>0.43</v>
      </c>
      <c r="E4190" s="179"/>
    </row>
    <row r="4191" spans="1:5" ht="24.4" customHeight="1" x14ac:dyDescent="0.25">
      <c r="A4191" s="176" t="s">
        <v>8010</v>
      </c>
      <c r="B4191" s="177" t="s">
        <v>8011</v>
      </c>
      <c r="C4191" s="176" t="s">
        <v>51</v>
      </c>
      <c r="D4191" s="178">
        <v>0.38</v>
      </c>
      <c r="E4191" s="179"/>
    </row>
    <row r="4192" spans="1:5" ht="24.4" customHeight="1" x14ac:dyDescent="0.25">
      <c r="A4192" s="176" t="s">
        <v>8012</v>
      </c>
      <c r="B4192" s="177" t="s">
        <v>8013</v>
      </c>
      <c r="C4192" s="176" t="s">
        <v>51</v>
      </c>
      <c r="D4192" s="178">
        <v>0.28999999999999998</v>
      </c>
      <c r="E4192" s="179"/>
    </row>
    <row r="4193" spans="1:5" ht="24.4" customHeight="1" x14ac:dyDescent="0.25">
      <c r="A4193" s="176" t="s">
        <v>8014</v>
      </c>
      <c r="B4193" s="177" t="s">
        <v>8015</v>
      </c>
      <c r="C4193" s="176" t="s">
        <v>51</v>
      </c>
      <c r="D4193" s="178">
        <v>0.24</v>
      </c>
      <c r="E4193" s="179"/>
    </row>
    <row r="4194" spans="1:5" ht="24.4" customHeight="1" x14ac:dyDescent="0.25">
      <c r="A4194" s="176" t="s">
        <v>8016</v>
      </c>
      <c r="B4194" s="177" t="s">
        <v>8017</v>
      </c>
      <c r="C4194" s="176" t="s">
        <v>51</v>
      </c>
      <c r="D4194" s="178">
        <v>0.19</v>
      </c>
      <c r="E4194" s="179"/>
    </row>
    <row r="4195" spans="1:5" ht="36.6" customHeight="1" x14ac:dyDescent="0.25">
      <c r="A4195" s="176" t="s">
        <v>8018</v>
      </c>
      <c r="B4195" s="177" t="s">
        <v>8019</v>
      </c>
      <c r="C4195" s="176" t="s">
        <v>51</v>
      </c>
      <c r="D4195" s="178">
        <v>0.1</v>
      </c>
      <c r="E4195" s="179"/>
    </row>
    <row r="4196" spans="1:5" ht="36.6" customHeight="1" x14ac:dyDescent="0.25">
      <c r="A4196" s="176" t="s">
        <v>8020</v>
      </c>
      <c r="B4196" s="177" t="s">
        <v>8021</v>
      </c>
      <c r="C4196" s="176" t="s">
        <v>51</v>
      </c>
      <c r="D4196" s="178">
        <v>0.35</v>
      </c>
      <c r="E4196" s="179"/>
    </row>
    <row r="4197" spans="1:5" ht="36.6" customHeight="1" x14ac:dyDescent="0.25">
      <c r="A4197" s="176" t="s">
        <v>8022</v>
      </c>
      <c r="B4197" s="177" t="s">
        <v>8023</v>
      </c>
      <c r="C4197" s="176" t="s">
        <v>51</v>
      </c>
      <c r="D4197" s="178">
        <v>0.31</v>
      </c>
      <c r="E4197" s="179"/>
    </row>
    <row r="4198" spans="1:5" ht="36.6" customHeight="1" x14ac:dyDescent="0.25">
      <c r="A4198" s="176" t="s">
        <v>8024</v>
      </c>
      <c r="B4198" s="177" t="s">
        <v>8025</v>
      </c>
      <c r="C4198" s="176" t="s">
        <v>51</v>
      </c>
      <c r="D4198" s="178">
        <v>0.24</v>
      </c>
      <c r="E4198" s="179"/>
    </row>
    <row r="4199" spans="1:5" ht="36.6" customHeight="1" x14ac:dyDescent="0.25">
      <c r="A4199" s="176" t="s">
        <v>8026</v>
      </c>
      <c r="B4199" s="177" t="s">
        <v>8027</v>
      </c>
      <c r="C4199" s="176" t="s">
        <v>51</v>
      </c>
      <c r="D4199" s="178">
        <v>0.19</v>
      </c>
      <c r="E4199" s="179"/>
    </row>
    <row r="4200" spans="1:5" ht="36.6" customHeight="1" x14ac:dyDescent="0.25">
      <c r="A4200" s="176" t="s">
        <v>8028</v>
      </c>
      <c r="B4200" s="177" t="s">
        <v>8029</v>
      </c>
      <c r="C4200" s="176" t="s">
        <v>51</v>
      </c>
      <c r="D4200" s="178">
        <v>0.16</v>
      </c>
      <c r="E4200" s="179"/>
    </row>
    <row r="4201" spans="1:5" ht="36.6" customHeight="1" x14ac:dyDescent="0.25">
      <c r="A4201" s="176" t="s">
        <v>8030</v>
      </c>
      <c r="B4201" s="177" t="s">
        <v>8031</v>
      </c>
      <c r="C4201" s="176" t="s">
        <v>51</v>
      </c>
      <c r="D4201" s="178">
        <v>0.41</v>
      </c>
      <c r="E4201" s="179"/>
    </row>
    <row r="4202" spans="1:5" ht="36.6" customHeight="1" x14ac:dyDescent="0.25">
      <c r="A4202" s="176" t="s">
        <v>8032</v>
      </c>
      <c r="B4202" s="177" t="s">
        <v>8033</v>
      </c>
      <c r="C4202" s="176" t="s">
        <v>51</v>
      </c>
      <c r="D4202" s="178">
        <v>0.15</v>
      </c>
      <c r="E4202" s="179"/>
    </row>
    <row r="4203" spans="1:5" ht="36.6" customHeight="1" x14ac:dyDescent="0.25">
      <c r="A4203" s="176" t="s">
        <v>8034</v>
      </c>
      <c r="B4203" s="177" t="s">
        <v>8035</v>
      </c>
      <c r="C4203" s="176" t="s">
        <v>51</v>
      </c>
      <c r="D4203" s="178">
        <v>0.53</v>
      </c>
      <c r="E4203" s="179"/>
    </row>
    <row r="4204" spans="1:5" ht="36.6" customHeight="1" x14ac:dyDescent="0.25">
      <c r="A4204" s="176" t="s">
        <v>8036</v>
      </c>
      <c r="B4204" s="177" t="s">
        <v>8037</v>
      </c>
      <c r="C4204" s="176" t="s">
        <v>51</v>
      </c>
      <c r="D4204" s="178">
        <v>0.38</v>
      </c>
      <c r="E4204" s="179"/>
    </row>
    <row r="4205" spans="1:5" ht="36.6" customHeight="1" x14ac:dyDescent="0.25">
      <c r="A4205" s="176" t="s">
        <v>8038</v>
      </c>
      <c r="B4205" s="177" t="s">
        <v>8039</v>
      </c>
      <c r="C4205" s="176" t="s">
        <v>51</v>
      </c>
      <c r="D4205" s="178">
        <v>0.32</v>
      </c>
      <c r="E4205" s="179"/>
    </row>
    <row r="4206" spans="1:5" ht="36.6" customHeight="1" x14ac:dyDescent="0.25">
      <c r="A4206" s="176" t="s">
        <v>8040</v>
      </c>
      <c r="B4206" s="177" t="s">
        <v>8041</v>
      </c>
      <c r="C4206" s="176" t="s">
        <v>51</v>
      </c>
      <c r="D4206" s="178">
        <v>0.23</v>
      </c>
      <c r="E4206" s="179"/>
    </row>
    <row r="4207" spans="1:5" ht="36.6" customHeight="1" x14ac:dyDescent="0.25">
      <c r="A4207" s="176" t="s">
        <v>8042</v>
      </c>
      <c r="B4207" s="177" t="s">
        <v>8043</v>
      </c>
      <c r="C4207" s="176" t="s">
        <v>51</v>
      </c>
      <c r="D4207" s="178">
        <v>0.63</v>
      </c>
      <c r="E4207" s="179"/>
    </row>
    <row r="4208" spans="1:5" ht="36.6" customHeight="1" x14ac:dyDescent="0.25">
      <c r="A4208" s="176" t="s">
        <v>8044</v>
      </c>
      <c r="B4208" s="177" t="s">
        <v>8045</v>
      </c>
      <c r="C4208" s="176" t="s">
        <v>51</v>
      </c>
      <c r="D4208" s="178">
        <v>0.45</v>
      </c>
      <c r="E4208" s="179"/>
    </row>
    <row r="4209" spans="1:5" ht="12.2" customHeight="1" x14ac:dyDescent="0.25">
      <c r="A4209" s="185">
        <v>39</v>
      </c>
      <c r="B4209" s="173" t="s">
        <v>8046</v>
      </c>
      <c r="C4209" s="174"/>
      <c r="D4209" s="175"/>
      <c r="E4209" s="175"/>
    </row>
    <row r="4210" spans="1:5" ht="12.2" customHeight="1" x14ac:dyDescent="0.25">
      <c r="A4210" s="176" t="s">
        <v>8047</v>
      </c>
      <c r="B4210" s="177" t="s">
        <v>8048</v>
      </c>
      <c r="C4210" s="176" t="s">
        <v>8049</v>
      </c>
      <c r="D4210" s="180">
        <v>170</v>
      </c>
      <c r="E4210" s="179"/>
    </row>
    <row r="4211" spans="1:5" ht="12.2" customHeight="1" x14ac:dyDescent="0.25">
      <c r="A4211" s="176" t="s">
        <v>8050</v>
      </c>
      <c r="B4211" s="177" t="s">
        <v>8051</v>
      </c>
      <c r="C4211" s="176" t="s">
        <v>8049</v>
      </c>
      <c r="D4211" s="180">
        <v>130</v>
      </c>
      <c r="E4211" s="179"/>
    </row>
    <row r="4212" spans="1:5" ht="12.2" customHeight="1" x14ac:dyDescent="0.25">
      <c r="A4212" s="176" t="s">
        <v>8052</v>
      </c>
      <c r="B4212" s="177" t="s">
        <v>8053</v>
      </c>
      <c r="C4212" s="176" t="s">
        <v>8049</v>
      </c>
      <c r="D4212" s="181">
        <v>50</v>
      </c>
      <c r="E4212" s="179"/>
    </row>
    <row r="4213" spans="1:5" ht="12.2" customHeight="1" x14ac:dyDescent="0.25">
      <c r="A4213" s="176" t="s">
        <v>8054</v>
      </c>
      <c r="B4213" s="177" t="s">
        <v>8055</v>
      </c>
      <c r="C4213" s="176" t="s">
        <v>8049</v>
      </c>
      <c r="D4213" s="181">
        <v>25</v>
      </c>
      <c r="E4213" s="179"/>
    </row>
    <row r="4214" spans="1:5" ht="12.2" customHeight="1" x14ac:dyDescent="0.25">
      <c r="A4214" s="189">
        <v>245</v>
      </c>
      <c r="B4214" s="173" t="s">
        <v>8056</v>
      </c>
      <c r="C4214" s="174"/>
      <c r="D4214" s="175"/>
      <c r="E4214" s="175"/>
    </row>
    <row r="4215" spans="1:5" ht="24.4" customHeight="1" x14ac:dyDescent="0.25">
      <c r="A4215" s="176" t="s">
        <v>8057</v>
      </c>
      <c r="B4215" s="177" t="s">
        <v>8058</v>
      </c>
      <c r="C4215" s="176" t="s">
        <v>185</v>
      </c>
      <c r="D4215" s="180">
        <v>656.84</v>
      </c>
      <c r="E4215" s="179"/>
    </row>
    <row r="4216" spans="1:5" ht="36.6" customHeight="1" x14ac:dyDescent="0.25">
      <c r="A4216" s="176" t="s">
        <v>8059</v>
      </c>
      <c r="B4216" s="177" t="s">
        <v>8060</v>
      </c>
      <c r="C4216" s="176" t="s">
        <v>6043</v>
      </c>
      <c r="D4216" s="178">
        <v>2.5</v>
      </c>
      <c r="E4216" s="179"/>
    </row>
    <row r="4217" spans="1:5" ht="12.2" customHeight="1" x14ac:dyDescent="0.25">
      <c r="A4217" s="176" t="s">
        <v>8061</v>
      </c>
      <c r="B4217" s="177" t="s">
        <v>8062</v>
      </c>
      <c r="C4217" s="176" t="s">
        <v>44</v>
      </c>
      <c r="D4217" s="181">
        <v>72.5</v>
      </c>
      <c r="E4217" s="179"/>
    </row>
    <row r="4218" spans="1:5" ht="13.35" customHeight="1" x14ac:dyDescent="0.25">
      <c r="A4218" s="193" t="s">
        <v>8063</v>
      </c>
      <c r="B4218" s="193"/>
      <c r="C4218" s="194"/>
      <c r="D4218" s="194"/>
      <c r="E4218" s="194"/>
    </row>
    <row r="4219" spans="1:5" ht="53.65" customHeight="1" x14ac:dyDescent="0.25">
      <c r="A4219" s="195" t="s">
        <v>8064</v>
      </c>
      <c r="B4219" s="195"/>
      <c r="C4219" s="196"/>
      <c r="D4219" s="196"/>
      <c r="E4219" s="196"/>
    </row>
    <row r="4220" spans="1:5" ht="10.9" customHeight="1" x14ac:dyDescent="0.25">
      <c r="A4220" s="164"/>
      <c r="B4220" s="164"/>
      <c r="C4220" s="164"/>
      <c r="D4220" s="164"/>
      <c r="E4220" s="164"/>
    </row>
  </sheetData>
  <pageMargins left="0.73000000217768146" right="0.73000000217768146" top="0.1500000047871447" bottom="1.23000004160122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11"/>
  <sheetViews>
    <sheetView topLeftCell="G6088" workbookViewId="0">
      <selection activeCell="G6103" sqref="G6103"/>
    </sheetView>
  </sheetViews>
  <sheetFormatPr defaultRowHeight="12.75" x14ac:dyDescent="0.2"/>
  <cols>
    <col min="1" max="1" width="70.28515625" style="200" customWidth="1"/>
    <col min="2" max="2" width="17.5703125" style="200" customWidth="1"/>
    <col min="3" max="3" width="70.28515625" style="200" customWidth="1"/>
    <col min="4" max="4" width="17.5703125" style="200" customWidth="1"/>
    <col min="5" max="5" width="15.28515625" style="200" customWidth="1"/>
    <col min="6" max="6" width="48.7109375" style="200" customWidth="1"/>
    <col min="7" max="7" width="24.5703125" style="221" customWidth="1"/>
    <col min="8" max="8" width="48.7109375" style="200" customWidth="1"/>
    <col min="9" max="9" width="8.140625" style="200" customWidth="1"/>
    <col min="10" max="10" width="38.7109375" style="200" customWidth="1"/>
    <col min="11" max="11" width="21.140625" style="200" customWidth="1"/>
    <col min="12" max="12" width="82" style="200" customWidth="1"/>
    <col min="13" max="256" width="9.140625" style="200"/>
    <col min="257" max="257" width="70.28515625" style="200" customWidth="1"/>
    <col min="258" max="258" width="17.5703125" style="200" customWidth="1"/>
    <col min="259" max="259" width="70.28515625" style="200" customWidth="1"/>
    <col min="260" max="260" width="17.5703125" style="200" customWidth="1"/>
    <col min="261" max="261" width="15.28515625" style="200" customWidth="1"/>
    <col min="262" max="262" width="48.7109375" style="200" customWidth="1"/>
    <col min="263" max="263" width="24.5703125" style="200" customWidth="1"/>
    <col min="264" max="264" width="48.7109375" style="200" customWidth="1"/>
    <col min="265" max="265" width="8.140625" style="200" customWidth="1"/>
    <col min="266" max="266" width="38.7109375" style="200" customWidth="1"/>
    <col min="267" max="267" width="21.140625" style="200" customWidth="1"/>
    <col min="268" max="268" width="82" style="200" customWidth="1"/>
    <col min="269" max="512" width="9.140625" style="200"/>
    <col min="513" max="513" width="70.28515625" style="200" customWidth="1"/>
    <col min="514" max="514" width="17.5703125" style="200" customWidth="1"/>
    <col min="515" max="515" width="70.28515625" style="200" customWidth="1"/>
    <col min="516" max="516" width="17.5703125" style="200" customWidth="1"/>
    <col min="517" max="517" width="15.28515625" style="200" customWidth="1"/>
    <col min="518" max="518" width="48.7109375" style="200" customWidth="1"/>
    <col min="519" max="519" width="24.5703125" style="200" customWidth="1"/>
    <col min="520" max="520" width="48.7109375" style="200" customWidth="1"/>
    <col min="521" max="521" width="8.140625" style="200" customWidth="1"/>
    <col min="522" max="522" width="38.7109375" style="200" customWidth="1"/>
    <col min="523" max="523" width="21.140625" style="200" customWidth="1"/>
    <col min="524" max="524" width="82" style="200" customWidth="1"/>
    <col min="525" max="768" width="9.140625" style="200"/>
    <col min="769" max="769" width="70.28515625" style="200" customWidth="1"/>
    <col min="770" max="770" width="17.5703125" style="200" customWidth="1"/>
    <col min="771" max="771" width="70.28515625" style="200" customWidth="1"/>
    <col min="772" max="772" width="17.5703125" style="200" customWidth="1"/>
    <col min="773" max="773" width="15.28515625" style="200" customWidth="1"/>
    <col min="774" max="774" width="48.7109375" style="200" customWidth="1"/>
    <col min="775" max="775" width="24.5703125" style="200" customWidth="1"/>
    <col min="776" max="776" width="48.7109375" style="200" customWidth="1"/>
    <col min="777" max="777" width="8.140625" style="200" customWidth="1"/>
    <col min="778" max="778" width="38.7109375" style="200" customWidth="1"/>
    <col min="779" max="779" width="21.140625" style="200" customWidth="1"/>
    <col min="780" max="780" width="82" style="200" customWidth="1"/>
    <col min="781" max="1024" width="9.140625" style="200"/>
    <col min="1025" max="1025" width="70.28515625" style="200" customWidth="1"/>
    <col min="1026" max="1026" width="17.5703125" style="200" customWidth="1"/>
    <col min="1027" max="1027" width="70.28515625" style="200" customWidth="1"/>
    <col min="1028" max="1028" width="17.5703125" style="200" customWidth="1"/>
    <col min="1029" max="1029" width="15.28515625" style="200" customWidth="1"/>
    <col min="1030" max="1030" width="48.7109375" style="200" customWidth="1"/>
    <col min="1031" max="1031" width="24.5703125" style="200" customWidth="1"/>
    <col min="1032" max="1032" width="48.7109375" style="200" customWidth="1"/>
    <col min="1033" max="1033" width="8.140625" style="200" customWidth="1"/>
    <col min="1034" max="1034" width="38.7109375" style="200" customWidth="1"/>
    <col min="1035" max="1035" width="21.140625" style="200" customWidth="1"/>
    <col min="1036" max="1036" width="82" style="200" customWidth="1"/>
    <col min="1037" max="1280" width="9.140625" style="200"/>
    <col min="1281" max="1281" width="70.28515625" style="200" customWidth="1"/>
    <col min="1282" max="1282" width="17.5703125" style="200" customWidth="1"/>
    <col min="1283" max="1283" width="70.28515625" style="200" customWidth="1"/>
    <col min="1284" max="1284" width="17.5703125" style="200" customWidth="1"/>
    <col min="1285" max="1285" width="15.28515625" style="200" customWidth="1"/>
    <col min="1286" max="1286" width="48.7109375" style="200" customWidth="1"/>
    <col min="1287" max="1287" width="24.5703125" style="200" customWidth="1"/>
    <col min="1288" max="1288" width="48.7109375" style="200" customWidth="1"/>
    <col min="1289" max="1289" width="8.140625" style="200" customWidth="1"/>
    <col min="1290" max="1290" width="38.7109375" style="200" customWidth="1"/>
    <col min="1291" max="1291" width="21.140625" style="200" customWidth="1"/>
    <col min="1292" max="1292" width="82" style="200" customWidth="1"/>
    <col min="1293" max="1536" width="9.140625" style="200"/>
    <col min="1537" max="1537" width="70.28515625" style="200" customWidth="1"/>
    <col min="1538" max="1538" width="17.5703125" style="200" customWidth="1"/>
    <col min="1539" max="1539" width="70.28515625" style="200" customWidth="1"/>
    <col min="1540" max="1540" width="17.5703125" style="200" customWidth="1"/>
    <col min="1541" max="1541" width="15.28515625" style="200" customWidth="1"/>
    <col min="1542" max="1542" width="48.7109375" style="200" customWidth="1"/>
    <col min="1543" max="1543" width="24.5703125" style="200" customWidth="1"/>
    <col min="1544" max="1544" width="48.7109375" style="200" customWidth="1"/>
    <col min="1545" max="1545" width="8.140625" style="200" customWidth="1"/>
    <col min="1546" max="1546" width="38.7109375" style="200" customWidth="1"/>
    <col min="1547" max="1547" width="21.140625" style="200" customWidth="1"/>
    <col min="1548" max="1548" width="82" style="200" customWidth="1"/>
    <col min="1549" max="1792" width="9.140625" style="200"/>
    <col min="1793" max="1793" width="70.28515625" style="200" customWidth="1"/>
    <col min="1794" max="1794" width="17.5703125" style="200" customWidth="1"/>
    <col min="1795" max="1795" width="70.28515625" style="200" customWidth="1"/>
    <col min="1796" max="1796" width="17.5703125" style="200" customWidth="1"/>
    <col min="1797" max="1797" width="15.28515625" style="200" customWidth="1"/>
    <col min="1798" max="1798" width="48.7109375" style="200" customWidth="1"/>
    <col min="1799" max="1799" width="24.5703125" style="200" customWidth="1"/>
    <col min="1800" max="1800" width="48.7109375" style="200" customWidth="1"/>
    <col min="1801" max="1801" width="8.140625" style="200" customWidth="1"/>
    <col min="1802" max="1802" width="38.7109375" style="200" customWidth="1"/>
    <col min="1803" max="1803" width="21.140625" style="200" customWidth="1"/>
    <col min="1804" max="1804" width="82" style="200" customWidth="1"/>
    <col min="1805" max="2048" width="9.140625" style="200"/>
    <col min="2049" max="2049" width="70.28515625" style="200" customWidth="1"/>
    <col min="2050" max="2050" width="17.5703125" style="200" customWidth="1"/>
    <col min="2051" max="2051" width="70.28515625" style="200" customWidth="1"/>
    <col min="2052" max="2052" width="17.5703125" style="200" customWidth="1"/>
    <col min="2053" max="2053" width="15.28515625" style="200" customWidth="1"/>
    <col min="2054" max="2054" width="48.7109375" style="200" customWidth="1"/>
    <col min="2055" max="2055" width="24.5703125" style="200" customWidth="1"/>
    <col min="2056" max="2056" width="48.7109375" style="200" customWidth="1"/>
    <col min="2057" max="2057" width="8.140625" style="200" customWidth="1"/>
    <col min="2058" max="2058" width="38.7109375" style="200" customWidth="1"/>
    <col min="2059" max="2059" width="21.140625" style="200" customWidth="1"/>
    <col min="2060" max="2060" width="82" style="200" customWidth="1"/>
    <col min="2061" max="2304" width="9.140625" style="200"/>
    <col min="2305" max="2305" width="70.28515625" style="200" customWidth="1"/>
    <col min="2306" max="2306" width="17.5703125" style="200" customWidth="1"/>
    <col min="2307" max="2307" width="70.28515625" style="200" customWidth="1"/>
    <col min="2308" max="2308" width="17.5703125" style="200" customWidth="1"/>
    <col min="2309" max="2309" width="15.28515625" style="200" customWidth="1"/>
    <col min="2310" max="2310" width="48.7109375" style="200" customWidth="1"/>
    <col min="2311" max="2311" width="24.5703125" style="200" customWidth="1"/>
    <col min="2312" max="2312" width="48.7109375" style="200" customWidth="1"/>
    <col min="2313" max="2313" width="8.140625" style="200" customWidth="1"/>
    <col min="2314" max="2314" width="38.7109375" style="200" customWidth="1"/>
    <col min="2315" max="2315" width="21.140625" style="200" customWidth="1"/>
    <col min="2316" max="2316" width="82" style="200" customWidth="1"/>
    <col min="2317" max="2560" width="9.140625" style="200"/>
    <col min="2561" max="2561" width="70.28515625" style="200" customWidth="1"/>
    <col min="2562" max="2562" width="17.5703125" style="200" customWidth="1"/>
    <col min="2563" max="2563" width="70.28515625" style="200" customWidth="1"/>
    <col min="2564" max="2564" width="17.5703125" style="200" customWidth="1"/>
    <col min="2565" max="2565" width="15.28515625" style="200" customWidth="1"/>
    <col min="2566" max="2566" width="48.7109375" style="200" customWidth="1"/>
    <col min="2567" max="2567" width="24.5703125" style="200" customWidth="1"/>
    <col min="2568" max="2568" width="48.7109375" style="200" customWidth="1"/>
    <col min="2569" max="2569" width="8.140625" style="200" customWidth="1"/>
    <col min="2570" max="2570" width="38.7109375" style="200" customWidth="1"/>
    <col min="2571" max="2571" width="21.140625" style="200" customWidth="1"/>
    <col min="2572" max="2572" width="82" style="200" customWidth="1"/>
    <col min="2573" max="2816" width="9.140625" style="200"/>
    <col min="2817" max="2817" width="70.28515625" style="200" customWidth="1"/>
    <col min="2818" max="2818" width="17.5703125" style="200" customWidth="1"/>
    <col min="2819" max="2819" width="70.28515625" style="200" customWidth="1"/>
    <col min="2820" max="2820" width="17.5703125" style="200" customWidth="1"/>
    <col min="2821" max="2821" width="15.28515625" style="200" customWidth="1"/>
    <col min="2822" max="2822" width="48.7109375" style="200" customWidth="1"/>
    <col min="2823" max="2823" width="24.5703125" style="200" customWidth="1"/>
    <col min="2824" max="2824" width="48.7109375" style="200" customWidth="1"/>
    <col min="2825" max="2825" width="8.140625" style="200" customWidth="1"/>
    <col min="2826" max="2826" width="38.7109375" style="200" customWidth="1"/>
    <col min="2827" max="2827" width="21.140625" style="200" customWidth="1"/>
    <col min="2828" max="2828" width="82" style="200" customWidth="1"/>
    <col min="2829" max="3072" width="9.140625" style="200"/>
    <col min="3073" max="3073" width="70.28515625" style="200" customWidth="1"/>
    <col min="3074" max="3074" width="17.5703125" style="200" customWidth="1"/>
    <col min="3075" max="3075" width="70.28515625" style="200" customWidth="1"/>
    <col min="3076" max="3076" width="17.5703125" style="200" customWidth="1"/>
    <col min="3077" max="3077" width="15.28515625" style="200" customWidth="1"/>
    <col min="3078" max="3078" width="48.7109375" style="200" customWidth="1"/>
    <col min="3079" max="3079" width="24.5703125" style="200" customWidth="1"/>
    <col min="3080" max="3080" width="48.7109375" style="200" customWidth="1"/>
    <col min="3081" max="3081" width="8.140625" style="200" customWidth="1"/>
    <col min="3082" max="3082" width="38.7109375" style="200" customWidth="1"/>
    <col min="3083" max="3083" width="21.140625" style="200" customWidth="1"/>
    <col min="3084" max="3084" width="82" style="200" customWidth="1"/>
    <col min="3085" max="3328" width="9.140625" style="200"/>
    <col min="3329" max="3329" width="70.28515625" style="200" customWidth="1"/>
    <col min="3330" max="3330" width="17.5703125" style="200" customWidth="1"/>
    <col min="3331" max="3331" width="70.28515625" style="200" customWidth="1"/>
    <col min="3332" max="3332" width="17.5703125" style="200" customWidth="1"/>
    <col min="3333" max="3333" width="15.28515625" style="200" customWidth="1"/>
    <col min="3334" max="3334" width="48.7109375" style="200" customWidth="1"/>
    <col min="3335" max="3335" width="24.5703125" style="200" customWidth="1"/>
    <col min="3336" max="3336" width="48.7109375" style="200" customWidth="1"/>
    <col min="3337" max="3337" width="8.140625" style="200" customWidth="1"/>
    <col min="3338" max="3338" width="38.7109375" style="200" customWidth="1"/>
    <col min="3339" max="3339" width="21.140625" style="200" customWidth="1"/>
    <col min="3340" max="3340" width="82" style="200" customWidth="1"/>
    <col min="3341" max="3584" width="9.140625" style="200"/>
    <col min="3585" max="3585" width="70.28515625" style="200" customWidth="1"/>
    <col min="3586" max="3586" width="17.5703125" style="200" customWidth="1"/>
    <col min="3587" max="3587" width="70.28515625" style="200" customWidth="1"/>
    <col min="3588" max="3588" width="17.5703125" style="200" customWidth="1"/>
    <col min="3589" max="3589" width="15.28515625" style="200" customWidth="1"/>
    <col min="3590" max="3590" width="48.7109375" style="200" customWidth="1"/>
    <col min="3591" max="3591" width="24.5703125" style="200" customWidth="1"/>
    <col min="3592" max="3592" width="48.7109375" style="200" customWidth="1"/>
    <col min="3593" max="3593" width="8.140625" style="200" customWidth="1"/>
    <col min="3594" max="3594" width="38.7109375" style="200" customWidth="1"/>
    <col min="3595" max="3595" width="21.140625" style="200" customWidth="1"/>
    <col min="3596" max="3596" width="82" style="200" customWidth="1"/>
    <col min="3597" max="3840" width="9.140625" style="200"/>
    <col min="3841" max="3841" width="70.28515625" style="200" customWidth="1"/>
    <col min="3842" max="3842" width="17.5703125" style="200" customWidth="1"/>
    <col min="3843" max="3843" width="70.28515625" style="200" customWidth="1"/>
    <col min="3844" max="3844" width="17.5703125" style="200" customWidth="1"/>
    <col min="3845" max="3845" width="15.28515625" style="200" customWidth="1"/>
    <col min="3846" max="3846" width="48.7109375" style="200" customWidth="1"/>
    <col min="3847" max="3847" width="24.5703125" style="200" customWidth="1"/>
    <col min="3848" max="3848" width="48.7109375" style="200" customWidth="1"/>
    <col min="3849" max="3849" width="8.140625" style="200" customWidth="1"/>
    <col min="3850" max="3850" width="38.7109375" style="200" customWidth="1"/>
    <col min="3851" max="3851" width="21.140625" style="200" customWidth="1"/>
    <col min="3852" max="3852" width="82" style="200" customWidth="1"/>
    <col min="3853" max="4096" width="9.140625" style="200"/>
    <col min="4097" max="4097" width="70.28515625" style="200" customWidth="1"/>
    <col min="4098" max="4098" width="17.5703125" style="200" customWidth="1"/>
    <col min="4099" max="4099" width="70.28515625" style="200" customWidth="1"/>
    <col min="4100" max="4100" width="17.5703125" style="200" customWidth="1"/>
    <col min="4101" max="4101" width="15.28515625" style="200" customWidth="1"/>
    <col min="4102" max="4102" width="48.7109375" style="200" customWidth="1"/>
    <col min="4103" max="4103" width="24.5703125" style="200" customWidth="1"/>
    <col min="4104" max="4104" width="48.7109375" style="200" customWidth="1"/>
    <col min="4105" max="4105" width="8.140625" style="200" customWidth="1"/>
    <col min="4106" max="4106" width="38.7109375" style="200" customWidth="1"/>
    <col min="4107" max="4107" width="21.140625" style="200" customWidth="1"/>
    <col min="4108" max="4108" width="82" style="200" customWidth="1"/>
    <col min="4109" max="4352" width="9.140625" style="200"/>
    <col min="4353" max="4353" width="70.28515625" style="200" customWidth="1"/>
    <col min="4354" max="4354" width="17.5703125" style="200" customWidth="1"/>
    <col min="4355" max="4355" width="70.28515625" style="200" customWidth="1"/>
    <col min="4356" max="4356" width="17.5703125" style="200" customWidth="1"/>
    <col min="4357" max="4357" width="15.28515625" style="200" customWidth="1"/>
    <col min="4358" max="4358" width="48.7109375" style="200" customWidth="1"/>
    <col min="4359" max="4359" width="24.5703125" style="200" customWidth="1"/>
    <col min="4360" max="4360" width="48.7109375" style="200" customWidth="1"/>
    <col min="4361" max="4361" width="8.140625" style="200" customWidth="1"/>
    <col min="4362" max="4362" width="38.7109375" style="200" customWidth="1"/>
    <col min="4363" max="4363" width="21.140625" style="200" customWidth="1"/>
    <col min="4364" max="4364" width="82" style="200" customWidth="1"/>
    <col min="4365" max="4608" width="9.140625" style="200"/>
    <col min="4609" max="4609" width="70.28515625" style="200" customWidth="1"/>
    <col min="4610" max="4610" width="17.5703125" style="200" customWidth="1"/>
    <col min="4611" max="4611" width="70.28515625" style="200" customWidth="1"/>
    <col min="4612" max="4612" width="17.5703125" style="200" customWidth="1"/>
    <col min="4613" max="4613" width="15.28515625" style="200" customWidth="1"/>
    <col min="4614" max="4614" width="48.7109375" style="200" customWidth="1"/>
    <col min="4615" max="4615" width="24.5703125" style="200" customWidth="1"/>
    <col min="4616" max="4616" width="48.7109375" style="200" customWidth="1"/>
    <col min="4617" max="4617" width="8.140625" style="200" customWidth="1"/>
    <col min="4618" max="4618" width="38.7109375" style="200" customWidth="1"/>
    <col min="4619" max="4619" width="21.140625" style="200" customWidth="1"/>
    <col min="4620" max="4620" width="82" style="200" customWidth="1"/>
    <col min="4621" max="4864" width="9.140625" style="200"/>
    <col min="4865" max="4865" width="70.28515625" style="200" customWidth="1"/>
    <col min="4866" max="4866" width="17.5703125" style="200" customWidth="1"/>
    <col min="4867" max="4867" width="70.28515625" style="200" customWidth="1"/>
    <col min="4868" max="4868" width="17.5703125" style="200" customWidth="1"/>
    <col min="4869" max="4869" width="15.28515625" style="200" customWidth="1"/>
    <col min="4870" max="4870" width="48.7109375" style="200" customWidth="1"/>
    <col min="4871" max="4871" width="24.5703125" style="200" customWidth="1"/>
    <col min="4872" max="4872" width="48.7109375" style="200" customWidth="1"/>
    <col min="4873" max="4873" width="8.140625" style="200" customWidth="1"/>
    <col min="4874" max="4874" width="38.7109375" style="200" customWidth="1"/>
    <col min="4875" max="4875" width="21.140625" style="200" customWidth="1"/>
    <col min="4876" max="4876" width="82" style="200" customWidth="1"/>
    <col min="4877" max="5120" width="9.140625" style="200"/>
    <col min="5121" max="5121" width="70.28515625" style="200" customWidth="1"/>
    <col min="5122" max="5122" width="17.5703125" style="200" customWidth="1"/>
    <col min="5123" max="5123" width="70.28515625" style="200" customWidth="1"/>
    <col min="5124" max="5124" width="17.5703125" style="200" customWidth="1"/>
    <col min="5125" max="5125" width="15.28515625" style="200" customWidth="1"/>
    <col min="5126" max="5126" width="48.7109375" style="200" customWidth="1"/>
    <col min="5127" max="5127" width="24.5703125" style="200" customWidth="1"/>
    <col min="5128" max="5128" width="48.7109375" style="200" customWidth="1"/>
    <col min="5129" max="5129" width="8.140625" style="200" customWidth="1"/>
    <col min="5130" max="5130" width="38.7109375" style="200" customWidth="1"/>
    <col min="5131" max="5131" width="21.140625" style="200" customWidth="1"/>
    <col min="5132" max="5132" width="82" style="200" customWidth="1"/>
    <col min="5133" max="5376" width="9.140625" style="200"/>
    <col min="5377" max="5377" width="70.28515625" style="200" customWidth="1"/>
    <col min="5378" max="5378" width="17.5703125" style="200" customWidth="1"/>
    <col min="5379" max="5379" width="70.28515625" style="200" customWidth="1"/>
    <col min="5380" max="5380" width="17.5703125" style="200" customWidth="1"/>
    <col min="5381" max="5381" width="15.28515625" style="200" customWidth="1"/>
    <col min="5382" max="5382" width="48.7109375" style="200" customWidth="1"/>
    <col min="5383" max="5383" width="24.5703125" style="200" customWidth="1"/>
    <col min="5384" max="5384" width="48.7109375" style="200" customWidth="1"/>
    <col min="5385" max="5385" width="8.140625" style="200" customWidth="1"/>
    <col min="5386" max="5386" width="38.7109375" style="200" customWidth="1"/>
    <col min="5387" max="5387" width="21.140625" style="200" customWidth="1"/>
    <col min="5388" max="5388" width="82" style="200" customWidth="1"/>
    <col min="5389" max="5632" width="9.140625" style="200"/>
    <col min="5633" max="5633" width="70.28515625" style="200" customWidth="1"/>
    <col min="5634" max="5634" width="17.5703125" style="200" customWidth="1"/>
    <col min="5635" max="5635" width="70.28515625" style="200" customWidth="1"/>
    <col min="5636" max="5636" width="17.5703125" style="200" customWidth="1"/>
    <col min="5637" max="5637" width="15.28515625" style="200" customWidth="1"/>
    <col min="5638" max="5638" width="48.7109375" style="200" customWidth="1"/>
    <col min="5639" max="5639" width="24.5703125" style="200" customWidth="1"/>
    <col min="5640" max="5640" width="48.7109375" style="200" customWidth="1"/>
    <col min="5641" max="5641" width="8.140625" style="200" customWidth="1"/>
    <col min="5642" max="5642" width="38.7109375" style="200" customWidth="1"/>
    <col min="5643" max="5643" width="21.140625" style="200" customWidth="1"/>
    <col min="5644" max="5644" width="82" style="200" customWidth="1"/>
    <col min="5645" max="5888" width="9.140625" style="200"/>
    <col min="5889" max="5889" width="70.28515625" style="200" customWidth="1"/>
    <col min="5890" max="5890" width="17.5703125" style="200" customWidth="1"/>
    <col min="5891" max="5891" width="70.28515625" style="200" customWidth="1"/>
    <col min="5892" max="5892" width="17.5703125" style="200" customWidth="1"/>
    <col min="5893" max="5893" width="15.28515625" style="200" customWidth="1"/>
    <col min="5894" max="5894" width="48.7109375" style="200" customWidth="1"/>
    <col min="5895" max="5895" width="24.5703125" style="200" customWidth="1"/>
    <col min="5896" max="5896" width="48.7109375" style="200" customWidth="1"/>
    <col min="5897" max="5897" width="8.140625" style="200" customWidth="1"/>
    <col min="5898" max="5898" width="38.7109375" style="200" customWidth="1"/>
    <col min="5899" max="5899" width="21.140625" style="200" customWidth="1"/>
    <col min="5900" max="5900" width="82" style="200" customWidth="1"/>
    <col min="5901" max="6144" width="9.140625" style="200"/>
    <col min="6145" max="6145" width="70.28515625" style="200" customWidth="1"/>
    <col min="6146" max="6146" width="17.5703125" style="200" customWidth="1"/>
    <col min="6147" max="6147" width="70.28515625" style="200" customWidth="1"/>
    <col min="6148" max="6148" width="17.5703125" style="200" customWidth="1"/>
    <col min="6149" max="6149" width="15.28515625" style="200" customWidth="1"/>
    <col min="6150" max="6150" width="48.7109375" style="200" customWidth="1"/>
    <col min="6151" max="6151" width="24.5703125" style="200" customWidth="1"/>
    <col min="6152" max="6152" width="48.7109375" style="200" customWidth="1"/>
    <col min="6153" max="6153" width="8.140625" style="200" customWidth="1"/>
    <col min="6154" max="6154" width="38.7109375" style="200" customWidth="1"/>
    <col min="6155" max="6155" width="21.140625" style="200" customWidth="1"/>
    <col min="6156" max="6156" width="82" style="200" customWidth="1"/>
    <col min="6157" max="6400" width="9.140625" style="200"/>
    <col min="6401" max="6401" width="70.28515625" style="200" customWidth="1"/>
    <col min="6402" max="6402" width="17.5703125" style="200" customWidth="1"/>
    <col min="6403" max="6403" width="70.28515625" style="200" customWidth="1"/>
    <col min="6404" max="6404" width="17.5703125" style="200" customWidth="1"/>
    <col min="6405" max="6405" width="15.28515625" style="200" customWidth="1"/>
    <col min="6406" max="6406" width="48.7109375" style="200" customWidth="1"/>
    <col min="6407" max="6407" width="24.5703125" style="200" customWidth="1"/>
    <col min="6408" max="6408" width="48.7109375" style="200" customWidth="1"/>
    <col min="6409" max="6409" width="8.140625" style="200" customWidth="1"/>
    <col min="6410" max="6410" width="38.7109375" style="200" customWidth="1"/>
    <col min="6411" max="6411" width="21.140625" style="200" customWidth="1"/>
    <col min="6412" max="6412" width="82" style="200" customWidth="1"/>
    <col min="6413" max="6656" width="9.140625" style="200"/>
    <col min="6657" max="6657" width="70.28515625" style="200" customWidth="1"/>
    <col min="6658" max="6658" width="17.5703125" style="200" customWidth="1"/>
    <col min="6659" max="6659" width="70.28515625" style="200" customWidth="1"/>
    <col min="6660" max="6660" width="17.5703125" style="200" customWidth="1"/>
    <col min="6661" max="6661" width="15.28515625" style="200" customWidth="1"/>
    <col min="6662" max="6662" width="48.7109375" style="200" customWidth="1"/>
    <col min="6663" max="6663" width="24.5703125" style="200" customWidth="1"/>
    <col min="6664" max="6664" width="48.7109375" style="200" customWidth="1"/>
    <col min="6665" max="6665" width="8.140625" style="200" customWidth="1"/>
    <col min="6666" max="6666" width="38.7109375" style="200" customWidth="1"/>
    <col min="6667" max="6667" width="21.140625" style="200" customWidth="1"/>
    <col min="6668" max="6668" width="82" style="200" customWidth="1"/>
    <col min="6669" max="6912" width="9.140625" style="200"/>
    <col min="6913" max="6913" width="70.28515625" style="200" customWidth="1"/>
    <col min="6914" max="6914" width="17.5703125" style="200" customWidth="1"/>
    <col min="6915" max="6915" width="70.28515625" style="200" customWidth="1"/>
    <col min="6916" max="6916" width="17.5703125" style="200" customWidth="1"/>
    <col min="6917" max="6917" width="15.28515625" style="200" customWidth="1"/>
    <col min="6918" max="6918" width="48.7109375" style="200" customWidth="1"/>
    <col min="6919" max="6919" width="24.5703125" style="200" customWidth="1"/>
    <col min="6920" max="6920" width="48.7109375" style="200" customWidth="1"/>
    <col min="6921" max="6921" width="8.140625" style="200" customWidth="1"/>
    <col min="6922" max="6922" width="38.7109375" style="200" customWidth="1"/>
    <col min="6923" max="6923" width="21.140625" style="200" customWidth="1"/>
    <col min="6924" max="6924" width="82" style="200" customWidth="1"/>
    <col min="6925" max="7168" width="9.140625" style="200"/>
    <col min="7169" max="7169" width="70.28515625" style="200" customWidth="1"/>
    <col min="7170" max="7170" width="17.5703125" style="200" customWidth="1"/>
    <col min="7171" max="7171" width="70.28515625" style="200" customWidth="1"/>
    <col min="7172" max="7172" width="17.5703125" style="200" customWidth="1"/>
    <col min="7173" max="7173" width="15.28515625" style="200" customWidth="1"/>
    <col min="7174" max="7174" width="48.7109375" style="200" customWidth="1"/>
    <col min="7175" max="7175" width="24.5703125" style="200" customWidth="1"/>
    <col min="7176" max="7176" width="48.7109375" style="200" customWidth="1"/>
    <col min="7177" max="7177" width="8.140625" style="200" customWidth="1"/>
    <col min="7178" max="7178" width="38.7109375" style="200" customWidth="1"/>
    <col min="7179" max="7179" width="21.140625" style="200" customWidth="1"/>
    <col min="7180" max="7180" width="82" style="200" customWidth="1"/>
    <col min="7181" max="7424" width="9.140625" style="200"/>
    <col min="7425" max="7425" width="70.28515625" style="200" customWidth="1"/>
    <col min="7426" max="7426" width="17.5703125" style="200" customWidth="1"/>
    <col min="7427" max="7427" width="70.28515625" style="200" customWidth="1"/>
    <col min="7428" max="7428" width="17.5703125" style="200" customWidth="1"/>
    <col min="7429" max="7429" width="15.28515625" style="200" customWidth="1"/>
    <col min="7430" max="7430" width="48.7109375" style="200" customWidth="1"/>
    <col min="7431" max="7431" width="24.5703125" style="200" customWidth="1"/>
    <col min="7432" max="7432" width="48.7109375" style="200" customWidth="1"/>
    <col min="7433" max="7433" width="8.140625" style="200" customWidth="1"/>
    <col min="7434" max="7434" width="38.7109375" style="200" customWidth="1"/>
    <col min="7435" max="7435" width="21.140625" style="200" customWidth="1"/>
    <col min="7436" max="7436" width="82" style="200" customWidth="1"/>
    <col min="7437" max="7680" width="9.140625" style="200"/>
    <col min="7681" max="7681" width="70.28515625" style="200" customWidth="1"/>
    <col min="7682" max="7682" width="17.5703125" style="200" customWidth="1"/>
    <col min="7683" max="7683" width="70.28515625" style="200" customWidth="1"/>
    <col min="7684" max="7684" width="17.5703125" style="200" customWidth="1"/>
    <col min="7685" max="7685" width="15.28515625" style="200" customWidth="1"/>
    <col min="7686" max="7686" width="48.7109375" style="200" customWidth="1"/>
    <col min="7687" max="7687" width="24.5703125" style="200" customWidth="1"/>
    <col min="7688" max="7688" width="48.7109375" style="200" customWidth="1"/>
    <col min="7689" max="7689" width="8.140625" style="200" customWidth="1"/>
    <col min="7690" max="7690" width="38.7109375" style="200" customWidth="1"/>
    <col min="7691" max="7691" width="21.140625" style="200" customWidth="1"/>
    <col min="7692" max="7692" width="82" style="200" customWidth="1"/>
    <col min="7693" max="7936" width="9.140625" style="200"/>
    <col min="7937" max="7937" width="70.28515625" style="200" customWidth="1"/>
    <col min="7938" max="7938" width="17.5703125" style="200" customWidth="1"/>
    <col min="7939" max="7939" width="70.28515625" style="200" customWidth="1"/>
    <col min="7940" max="7940" width="17.5703125" style="200" customWidth="1"/>
    <col min="7941" max="7941" width="15.28515625" style="200" customWidth="1"/>
    <col min="7942" max="7942" width="48.7109375" style="200" customWidth="1"/>
    <col min="7943" max="7943" width="24.5703125" style="200" customWidth="1"/>
    <col min="7944" max="7944" width="48.7109375" style="200" customWidth="1"/>
    <col min="7945" max="7945" width="8.140625" style="200" customWidth="1"/>
    <col min="7946" max="7946" width="38.7109375" style="200" customWidth="1"/>
    <col min="7947" max="7947" width="21.140625" style="200" customWidth="1"/>
    <col min="7948" max="7948" width="82" style="200" customWidth="1"/>
    <col min="7949" max="8192" width="9.140625" style="200"/>
    <col min="8193" max="8193" width="70.28515625" style="200" customWidth="1"/>
    <col min="8194" max="8194" width="17.5703125" style="200" customWidth="1"/>
    <col min="8195" max="8195" width="70.28515625" style="200" customWidth="1"/>
    <col min="8196" max="8196" width="17.5703125" style="200" customWidth="1"/>
    <col min="8197" max="8197" width="15.28515625" style="200" customWidth="1"/>
    <col min="8198" max="8198" width="48.7109375" style="200" customWidth="1"/>
    <col min="8199" max="8199" width="24.5703125" style="200" customWidth="1"/>
    <col min="8200" max="8200" width="48.7109375" style="200" customWidth="1"/>
    <col min="8201" max="8201" width="8.140625" style="200" customWidth="1"/>
    <col min="8202" max="8202" width="38.7109375" style="200" customWidth="1"/>
    <col min="8203" max="8203" width="21.140625" style="200" customWidth="1"/>
    <col min="8204" max="8204" width="82" style="200" customWidth="1"/>
    <col min="8205" max="8448" width="9.140625" style="200"/>
    <col min="8449" max="8449" width="70.28515625" style="200" customWidth="1"/>
    <col min="8450" max="8450" width="17.5703125" style="200" customWidth="1"/>
    <col min="8451" max="8451" width="70.28515625" style="200" customWidth="1"/>
    <col min="8452" max="8452" width="17.5703125" style="200" customWidth="1"/>
    <col min="8453" max="8453" width="15.28515625" style="200" customWidth="1"/>
    <col min="8454" max="8454" width="48.7109375" style="200" customWidth="1"/>
    <col min="8455" max="8455" width="24.5703125" style="200" customWidth="1"/>
    <col min="8456" max="8456" width="48.7109375" style="200" customWidth="1"/>
    <col min="8457" max="8457" width="8.140625" style="200" customWidth="1"/>
    <col min="8458" max="8458" width="38.7109375" style="200" customWidth="1"/>
    <col min="8459" max="8459" width="21.140625" style="200" customWidth="1"/>
    <col min="8460" max="8460" width="82" style="200" customWidth="1"/>
    <col min="8461" max="8704" width="9.140625" style="200"/>
    <col min="8705" max="8705" width="70.28515625" style="200" customWidth="1"/>
    <col min="8706" max="8706" width="17.5703125" style="200" customWidth="1"/>
    <col min="8707" max="8707" width="70.28515625" style="200" customWidth="1"/>
    <col min="8708" max="8708" width="17.5703125" style="200" customWidth="1"/>
    <col min="8709" max="8709" width="15.28515625" style="200" customWidth="1"/>
    <col min="8710" max="8710" width="48.7109375" style="200" customWidth="1"/>
    <col min="8711" max="8711" width="24.5703125" style="200" customWidth="1"/>
    <col min="8712" max="8712" width="48.7109375" style="200" customWidth="1"/>
    <col min="8713" max="8713" width="8.140625" style="200" customWidth="1"/>
    <col min="8714" max="8714" width="38.7109375" style="200" customWidth="1"/>
    <col min="8715" max="8715" width="21.140625" style="200" customWidth="1"/>
    <col min="8716" max="8716" width="82" style="200" customWidth="1"/>
    <col min="8717" max="8960" width="9.140625" style="200"/>
    <col min="8961" max="8961" width="70.28515625" style="200" customWidth="1"/>
    <col min="8962" max="8962" width="17.5703125" style="200" customWidth="1"/>
    <col min="8963" max="8963" width="70.28515625" style="200" customWidth="1"/>
    <col min="8964" max="8964" width="17.5703125" style="200" customWidth="1"/>
    <col min="8965" max="8965" width="15.28515625" style="200" customWidth="1"/>
    <col min="8966" max="8966" width="48.7109375" style="200" customWidth="1"/>
    <col min="8967" max="8967" width="24.5703125" style="200" customWidth="1"/>
    <col min="8968" max="8968" width="48.7109375" style="200" customWidth="1"/>
    <col min="8969" max="8969" width="8.140625" style="200" customWidth="1"/>
    <col min="8970" max="8970" width="38.7109375" style="200" customWidth="1"/>
    <col min="8971" max="8971" width="21.140625" style="200" customWidth="1"/>
    <col min="8972" max="8972" width="82" style="200" customWidth="1"/>
    <col min="8973" max="9216" width="9.140625" style="200"/>
    <col min="9217" max="9217" width="70.28515625" style="200" customWidth="1"/>
    <col min="9218" max="9218" width="17.5703125" style="200" customWidth="1"/>
    <col min="9219" max="9219" width="70.28515625" style="200" customWidth="1"/>
    <col min="9220" max="9220" width="17.5703125" style="200" customWidth="1"/>
    <col min="9221" max="9221" width="15.28515625" style="200" customWidth="1"/>
    <col min="9222" max="9222" width="48.7109375" style="200" customWidth="1"/>
    <col min="9223" max="9223" width="24.5703125" style="200" customWidth="1"/>
    <col min="9224" max="9224" width="48.7109375" style="200" customWidth="1"/>
    <col min="9225" max="9225" width="8.140625" style="200" customWidth="1"/>
    <col min="9226" max="9226" width="38.7109375" style="200" customWidth="1"/>
    <col min="9227" max="9227" width="21.140625" style="200" customWidth="1"/>
    <col min="9228" max="9228" width="82" style="200" customWidth="1"/>
    <col min="9229" max="9472" width="9.140625" style="200"/>
    <col min="9473" max="9473" width="70.28515625" style="200" customWidth="1"/>
    <col min="9474" max="9474" width="17.5703125" style="200" customWidth="1"/>
    <col min="9475" max="9475" width="70.28515625" style="200" customWidth="1"/>
    <col min="9476" max="9476" width="17.5703125" style="200" customWidth="1"/>
    <col min="9477" max="9477" width="15.28515625" style="200" customWidth="1"/>
    <col min="9478" max="9478" width="48.7109375" style="200" customWidth="1"/>
    <col min="9479" max="9479" width="24.5703125" style="200" customWidth="1"/>
    <col min="9480" max="9480" width="48.7109375" style="200" customWidth="1"/>
    <col min="9481" max="9481" width="8.140625" style="200" customWidth="1"/>
    <col min="9482" max="9482" width="38.7109375" style="200" customWidth="1"/>
    <col min="9483" max="9483" width="21.140625" style="200" customWidth="1"/>
    <col min="9484" max="9484" width="82" style="200" customWidth="1"/>
    <col min="9485" max="9728" width="9.140625" style="200"/>
    <col min="9729" max="9729" width="70.28515625" style="200" customWidth="1"/>
    <col min="9730" max="9730" width="17.5703125" style="200" customWidth="1"/>
    <col min="9731" max="9731" width="70.28515625" style="200" customWidth="1"/>
    <col min="9732" max="9732" width="17.5703125" style="200" customWidth="1"/>
    <col min="9733" max="9733" width="15.28515625" style="200" customWidth="1"/>
    <col min="9734" max="9734" width="48.7109375" style="200" customWidth="1"/>
    <col min="9735" max="9735" width="24.5703125" style="200" customWidth="1"/>
    <col min="9736" max="9736" width="48.7109375" style="200" customWidth="1"/>
    <col min="9737" max="9737" width="8.140625" style="200" customWidth="1"/>
    <col min="9738" max="9738" width="38.7109375" style="200" customWidth="1"/>
    <col min="9739" max="9739" width="21.140625" style="200" customWidth="1"/>
    <col min="9740" max="9740" width="82" style="200" customWidth="1"/>
    <col min="9741" max="9984" width="9.140625" style="200"/>
    <col min="9985" max="9985" width="70.28515625" style="200" customWidth="1"/>
    <col min="9986" max="9986" width="17.5703125" style="200" customWidth="1"/>
    <col min="9987" max="9987" width="70.28515625" style="200" customWidth="1"/>
    <col min="9988" max="9988" width="17.5703125" style="200" customWidth="1"/>
    <col min="9989" max="9989" width="15.28515625" style="200" customWidth="1"/>
    <col min="9990" max="9990" width="48.7109375" style="200" customWidth="1"/>
    <col min="9991" max="9991" width="24.5703125" style="200" customWidth="1"/>
    <col min="9992" max="9992" width="48.7109375" style="200" customWidth="1"/>
    <col min="9993" max="9993" width="8.140625" style="200" customWidth="1"/>
    <col min="9994" max="9994" width="38.7109375" style="200" customWidth="1"/>
    <col min="9995" max="9995" width="21.140625" style="200" customWidth="1"/>
    <col min="9996" max="9996" width="82" style="200" customWidth="1"/>
    <col min="9997" max="10240" width="9.140625" style="200"/>
    <col min="10241" max="10241" width="70.28515625" style="200" customWidth="1"/>
    <col min="10242" max="10242" width="17.5703125" style="200" customWidth="1"/>
    <col min="10243" max="10243" width="70.28515625" style="200" customWidth="1"/>
    <col min="10244" max="10244" width="17.5703125" style="200" customWidth="1"/>
    <col min="10245" max="10245" width="15.28515625" style="200" customWidth="1"/>
    <col min="10246" max="10246" width="48.7109375" style="200" customWidth="1"/>
    <col min="10247" max="10247" width="24.5703125" style="200" customWidth="1"/>
    <col min="10248" max="10248" width="48.7109375" style="200" customWidth="1"/>
    <col min="10249" max="10249" width="8.140625" style="200" customWidth="1"/>
    <col min="10250" max="10250" width="38.7109375" style="200" customWidth="1"/>
    <col min="10251" max="10251" width="21.140625" style="200" customWidth="1"/>
    <col min="10252" max="10252" width="82" style="200" customWidth="1"/>
    <col min="10253" max="10496" width="9.140625" style="200"/>
    <col min="10497" max="10497" width="70.28515625" style="200" customWidth="1"/>
    <col min="10498" max="10498" width="17.5703125" style="200" customWidth="1"/>
    <col min="10499" max="10499" width="70.28515625" style="200" customWidth="1"/>
    <col min="10500" max="10500" width="17.5703125" style="200" customWidth="1"/>
    <col min="10501" max="10501" width="15.28515625" style="200" customWidth="1"/>
    <col min="10502" max="10502" width="48.7109375" style="200" customWidth="1"/>
    <col min="10503" max="10503" width="24.5703125" style="200" customWidth="1"/>
    <col min="10504" max="10504" width="48.7109375" style="200" customWidth="1"/>
    <col min="10505" max="10505" width="8.140625" style="200" customWidth="1"/>
    <col min="10506" max="10506" width="38.7109375" style="200" customWidth="1"/>
    <col min="10507" max="10507" width="21.140625" style="200" customWidth="1"/>
    <col min="10508" max="10508" width="82" style="200" customWidth="1"/>
    <col min="10509" max="10752" width="9.140625" style="200"/>
    <col min="10753" max="10753" width="70.28515625" style="200" customWidth="1"/>
    <col min="10754" max="10754" width="17.5703125" style="200" customWidth="1"/>
    <col min="10755" max="10755" width="70.28515625" style="200" customWidth="1"/>
    <col min="10756" max="10756" width="17.5703125" style="200" customWidth="1"/>
    <col min="10757" max="10757" width="15.28515625" style="200" customWidth="1"/>
    <col min="10758" max="10758" width="48.7109375" style="200" customWidth="1"/>
    <col min="10759" max="10759" width="24.5703125" style="200" customWidth="1"/>
    <col min="10760" max="10760" width="48.7109375" style="200" customWidth="1"/>
    <col min="10761" max="10761" width="8.140625" style="200" customWidth="1"/>
    <col min="10762" max="10762" width="38.7109375" style="200" customWidth="1"/>
    <col min="10763" max="10763" width="21.140625" style="200" customWidth="1"/>
    <col min="10764" max="10764" width="82" style="200" customWidth="1"/>
    <col min="10765" max="11008" width="9.140625" style="200"/>
    <col min="11009" max="11009" width="70.28515625" style="200" customWidth="1"/>
    <col min="11010" max="11010" width="17.5703125" style="200" customWidth="1"/>
    <col min="11011" max="11011" width="70.28515625" style="200" customWidth="1"/>
    <col min="11012" max="11012" width="17.5703125" style="200" customWidth="1"/>
    <col min="11013" max="11013" width="15.28515625" style="200" customWidth="1"/>
    <col min="11014" max="11014" width="48.7109375" style="200" customWidth="1"/>
    <col min="11015" max="11015" width="24.5703125" style="200" customWidth="1"/>
    <col min="11016" max="11016" width="48.7109375" style="200" customWidth="1"/>
    <col min="11017" max="11017" width="8.140625" style="200" customWidth="1"/>
    <col min="11018" max="11018" width="38.7109375" style="200" customWidth="1"/>
    <col min="11019" max="11019" width="21.140625" style="200" customWidth="1"/>
    <col min="11020" max="11020" width="82" style="200" customWidth="1"/>
    <col min="11021" max="11264" width="9.140625" style="200"/>
    <col min="11265" max="11265" width="70.28515625" style="200" customWidth="1"/>
    <col min="11266" max="11266" width="17.5703125" style="200" customWidth="1"/>
    <col min="11267" max="11267" width="70.28515625" style="200" customWidth="1"/>
    <col min="11268" max="11268" width="17.5703125" style="200" customWidth="1"/>
    <col min="11269" max="11269" width="15.28515625" style="200" customWidth="1"/>
    <col min="11270" max="11270" width="48.7109375" style="200" customWidth="1"/>
    <col min="11271" max="11271" width="24.5703125" style="200" customWidth="1"/>
    <col min="11272" max="11272" width="48.7109375" style="200" customWidth="1"/>
    <col min="11273" max="11273" width="8.140625" style="200" customWidth="1"/>
    <col min="11274" max="11274" width="38.7109375" style="200" customWidth="1"/>
    <col min="11275" max="11275" width="21.140625" style="200" customWidth="1"/>
    <col min="11276" max="11276" width="82" style="200" customWidth="1"/>
    <col min="11277" max="11520" width="9.140625" style="200"/>
    <col min="11521" max="11521" width="70.28515625" style="200" customWidth="1"/>
    <col min="11522" max="11522" width="17.5703125" style="200" customWidth="1"/>
    <col min="11523" max="11523" width="70.28515625" style="200" customWidth="1"/>
    <col min="11524" max="11524" width="17.5703125" style="200" customWidth="1"/>
    <col min="11525" max="11525" width="15.28515625" style="200" customWidth="1"/>
    <col min="11526" max="11526" width="48.7109375" style="200" customWidth="1"/>
    <col min="11527" max="11527" width="24.5703125" style="200" customWidth="1"/>
    <col min="11528" max="11528" width="48.7109375" style="200" customWidth="1"/>
    <col min="11529" max="11529" width="8.140625" style="200" customWidth="1"/>
    <col min="11530" max="11530" width="38.7109375" style="200" customWidth="1"/>
    <col min="11531" max="11531" width="21.140625" style="200" customWidth="1"/>
    <col min="11532" max="11532" width="82" style="200" customWidth="1"/>
    <col min="11533" max="11776" width="9.140625" style="200"/>
    <col min="11777" max="11777" width="70.28515625" style="200" customWidth="1"/>
    <col min="11778" max="11778" width="17.5703125" style="200" customWidth="1"/>
    <col min="11779" max="11779" width="70.28515625" style="200" customWidth="1"/>
    <col min="11780" max="11780" width="17.5703125" style="200" customWidth="1"/>
    <col min="11781" max="11781" width="15.28515625" style="200" customWidth="1"/>
    <col min="11782" max="11782" width="48.7109375" style="200" customWidth="1"/>
    <col min="11783" max="11783" width="24.5703125" style="200" customWidth="1"/>
    <col min="11784" max="11784" width="48.7109375" style="200" customWidth="1"/>
    <col min="11785" max="11785" width="8.140625" style="200" customWidth="1"/>
    <col min="11786" max="11786" width="38.7109375" style="200" customWidth="1"/>
    <col min="11787" max="11787" width="21.140625" style="200" customWidth="1"/>
    <col min="11788" max="11788" width="82" style="200" customWidth="1"/>
    <col min="11789" max="12032" width="9.140625" style="200"/>
    <col min="12033" max="12033" width="70.28515625" style="200" customWidth="1"/>
    <col min="12034" max="12034" width="17.5703125" style="200" customWidth="1"/>
    <col min="12035" max="12035" width="70.28515625" style="200" customWidth="1"/>
    <col min="12036" max="12036" width="17.5703125" style="200" customWidth="1"/>
    <col min="12037" max="12037" width="15.28515625" style="200" customWidth="1"/>
    <col min="12038" max="12038" width="48.7109375" style="200" customWidth="1"/>
    <col min="12039" max="12039" width="24.5703125" style="200" customWidth="1"/>
    <col min="12040" max="12040" width="48.7109375" style="200" customWidth="1"/>
    <col min="12041" max="12041" width="8.140625" style="200" customWidth="1"/>
    <col min="12042" max="12042" width="38.7109375" style="200" customWidth="1"/>
    <col min="12043" max="12043" width="21.140625" style="200" customWidth="1"/>
    <col min="12044" max="12044" width="82" style="200" customWidth="1"/>
    <col min="12045" max="12288" width="9.140625" style="200"/>
    <col min="12289" max="12289" width="70.28515625" style="200" customWidth="1"/>
    <col min="12290" max="12290" width="17.5703125" style="200" customWidth="1"/>
    <col min="12291" max="12291" width="70.28515625" style="200" customWidth="1"/>
    <col min="12292" max="12292" width="17.5703125" style="200" customWidth="1"/>
    <col min="12293" max="12293" width="15.28515625" style="200" customWidth="1"/>
    <col min="12294" max="12294" width="48.7109375" style="200" customWidth="1"/>
    <col min="12295" max="12295" width="24.5703125" style="200" customWidth="1"/>
    <col min="12296" max="12296" width="48.7109375" style="200" customWidth="1"/>
    <col min="12297" max="12297" width="8.140625" style="200" customWidth="1"/>
    <col min="12298" max="12298" width="38.7109375" style="200" customWidth="1"/>
    <col min="12299" max="12299" width="21.140625" style="200" customWidth="1"/>
    <col min="12300" max="12300" width="82" style="200" customWidth="1"/>
    <col min="12301" max="12544" width="9.140625" style="200"/>
    <col min="12545" max="12545" width="70.28515625" style="200" customWidth="1"/>
    <col min="12546" max="12546" width="17.5703125" style="200" customWidth="1"/>
    <col min="12547" max="12547" width="70.28515625" style="200" customWidth="1"/>
    <col min="12548" max="12548" width="17.5703125" style="200" customWidth="1"/>
    <col min="12549" max="12549" width="15.28515625" style="200" customWidth="1"/>
    <col min="12550" max="12550" width="48.7109375" style="200" customWidth="1"/>
    <col min="12551" max="12551" width="24.5703125" style="200" customWidth="1"/>
    <col min="12552" max="12552" width="48.7109375" style="200" customWidth="1"/>
    <col min="12553" max="12553" width="8.140625" style="200" customWidth="1"/>
    <col min="12554" max="12554" width="38.7109375" style="200" customWidth="1"/>
    <col min="12555" max="12555" width="21.140625" style="200" customWidth="1"/>
    <col min="12556" max="12556" width="82" style="200" customWidth="1"/>
    <col min="12557" max="12800" width="9.140625" style="200"/>
    <col min="12801" max="12801" width="70.28515625" style="200" customWidth="1"/>
    <col min="12802" max="12802" width="17.5703125" style="200" customWidth="1"/>
    <col min="12803" max="12803" width="70.28515625" style="200" customWidth="1"/>
    <col min="12804" max="12804" width="17.5703125" style="200" customWidth="1"/>
    <col min="12805" max="12805" width="15.28515625" style="200" customWidth="1"/>
    <col min="12806" max="12806" width="48.7109375" style="200" customWidth="1"/>
    <col min="12807" max="12807" width="24.5703125" style="200" customWidth="1"/>
    <col min="12808" max="12808" width="48.7109375" style="200" customWidth="1"/>
    <col min="12809" max="12809" width="8.140625" style="200" customWidth="1"/>
    <col min="12810" max="12810" width="38.7109375" style="200" customWidth="1"/>
    <col min="12811" max="12811" width="21.140625" style="200" customWidth="1"/>
    <col min="12812" max="12812" width="82" style="200" customWidth="1"/>
    <col min="12813" max="13056" width="9.140625" style="200"/>
    <col min="13057" max="13057" width="70.28515625" style="200" customWidth="1"/>
    <col min="13058" max="13058" width="17.5703125" style="200" customWidth="1"/>
    <col min="13059" max="13059" width="70.28515625" style="200" customWidth="1"/>
    <col min="13060" max="13060" width="17.5703125" style="200" customWidth="1"/>
    <col min="13061" max="13061" width="15.28515625" style="200" customWidth="1"/>
    <col min="13062" max="13062" width="48.7109375" style="200" customWidth="1"/>
    <col min="13063" max="13063" width="24.5703125" style="200" customWidth="1"/>
    <col min="13064" max="13064" width="48.7109375" style="200" customWidth="1"/>
    <col min="13065" max="13065" width="8.140625" style="200" customWidth="1"/>
    <col min="13066" max="13066" width="38.7109375" style="200" customWidth="1"/>
    <col min="13067" max="13067" width="21.140625" style="200" customWidth="1"/>
    <col min="13068" max="13068" width="82" style="200" customWidth="1"/>
    <col min="13069" max="13312" width="9.140625" style="200"/>
    <col min="13313" max="13313" width="70.28515625" style="200" customWidth="1"/>
    <col min="13314" max="13314" width="17.5703125" style="200" customWidth="1"/>
    <col min="13315" max="13315" width="70.28515625" style="200" customWidth="1"/>
    <col min="13316" max="13316" width="17.5703125" style="200" customWidth="1"/>
    <col min="13317" max="13317" width="15.28515625" style="200" customWidth="1"/>
    <col min="13318" max="13318" width="48.7109375" style="200" customWidth="1"/>
    <col min="13319" max="13319" width="24.5703125" style="200" customWidth="1"/>
    <col min="13320" max="13320" width="48.7109375" style="200" customWidth="1"/>
    <col min="13321" max="13321" width="8.140625" style="200" customWidth="1"/>
    <col min="13322" max="13322" width="38.7109375" style="200" customWidth="1"/>
    <col min="13323" max="13323" width="21.140625" style="200" customWidth="1"/>
    <col min="13324" max="13324" width="82" style="200" customWidth="1"/>
    <col min="13325" max="13568" width="9.140625" style="200"/>
    <col min="13569" max="13569" width="70.28515625" style="200" customWidth="1"/>
    <col min="13570" max="13570" width="17.5703125" style="200" customWidth="1"/>
    <col min="13571" max="13571" width="70.28515625" style="200" customWidth="1"/>
    <col min="13572" max="13572" width="17.5703125" style="200" customWidth="1"/>
    <col min="13573" max="13573" width="15.28515625" style="200" customWidth="1"/>
    <col min="13574" max="13574" width="48.7109375" style="200" customWidth="1"/>
    <col min="13575" max="13575" width="24.5703125" style="200" customWidth="1"/>
    <col min="13576" max="13576" width="48.7109375" style="200" customWidth="1"/>
    <col min="13577" max="13577" width="8.140625" style="200" customWidth="1"/>
    <col min="13578" max="13578" width="38.7109375" style="200" customWidth="1"/>
    <col min="13579" max="13579" width="21.140625" style="200" customWidth="1"/>
    <col min="13580" max="13580" width="82" style="200" customWidth="1"/>
    <col min="13581" max="13824" width="9.140625" style="200"/>
    <col min="13825" max="13825" width="70.28515625" style="200" customWidth="1"/>
    <col min="13826" max="13826" width="17.5703125" style="200" customWidth="1"/>
    <col min="13827" max="13827" width="70.28515625" style="200" customWidth="1"/>
    <col min="13828" max="13828" width="17.5703125" style="200" customWidth="1"/>
    <col min="13829" max="13829" width="15.28515625" style="200" customWidth="1"/>
    <col min="13830" max="13830" width="48.7109375" style="200" customWidth="1"/>
    <col min="13831" max="13831" width="24.5703125" style="200" customWidth="1"/>
    <col min="13832" max="13832" width="48.7109375" style="200" customWidth="1"/>
    <col min="13833" max="13833" width="8.140625" style="200" customWidth="1"/>
    <col min="13834" max="13834" width="38.7109375" style="200" customWidth="1"/>
    <col min="13835" max="13835" width="21.140625" style="200" customWidth="1"/>
    <col min="13836" max="13836" width="82" style="200" customWidth="1"/>
    <col min="13837" max="14080" width="9.140625" style="200"/>
    <col min="14081" max="14081" width="70.28515625" style="200" customWidth="1"/>
    <col min="14082" max="14082" width="17.5703125" style="200" customWidth="1"/>
    <col min="14083" max="14083" width="70.28515625" style="200" customWidth="1"/>
    <col min="14084" max="14084" width="17.5703125" style="200" customWidth="1"/>
    <col min="14085" max="14085" width="15.28515625" style="200" customWidth="1"/>
    <col min="14086" max="14086" width="48.7109375" style="200" customWidth="1"/>
    <col min="14087" max="14087" width="24.5703125" style="200" customWidth="1"/>
    <col min="14088" max="14088" width="48.7109375" style="200" customWidth="1"/>
    <col min="14089" max="14089" width="8.140625" style="200" customWidth="1"/>
    <col min="14090" max="14090" width="38.7109375" style="200" customWidth="1"/>
    <col min="14091" max="14091" width="21.140625" style="200" customWidth="1"/>
    <col min="14092" max="14092" width="82" style="200" customWidth="1"/>
    <col min="14093" max="14336" width="9.140625" style="200"/>
    <col min="14337" max="14337" width="70.28515625" style="200" customWidth="1"/>
    <col min="14338" max="14338" width="17.5703125" style="200" customWidth="1"/>
    <col min="14339" max="14339" width="70.28515625" style="200" customWidth="1"/>
    <col min="14340" max="14340" width="17.5703125" style="200" customWidth="1"/>
    <col min="14341" max="14341" width="15.28515625" style="200" customWidth="1"/>
    <col min="14342" max="14342" width="48.7109375" style="200" customWidth="1"/>
    <col min="14343" max="14343" width="24.5703125" style="200" customWidth="1"/>
    <col min="14344" max="14344" width="48.7109375" style="200" customWidth="1"/>
    <col min="14345" max="14345" width="8.140625" style="200" customWidth="1"/>
    <col min="14346" max="14346" width="38.7109375" style="200" customWidth="1"/>
    <col min="14347" max="14347" width="21.140625" style="200" customWidth="1"/>
    <col min="14348" max="14348" width="82" style="200" customWidth="1"/>
    <col min="14349" max="14592" width="9.140625" style="200"/>
    <col min="14593" max="14593" width="70.28515625" style="200" customWidth="1"/>
    <col min="14594" max="14594" width="17.5703125" style="200" customWidth="1"/>
    <col min="14595" max="14595" width="70.28515625" style="200" customWidth="1"/>
    <col min="14596" max="14596" width="17.5703125" style="200" customWidth="1"/>
    <col min="14597" max="14597" width="15.28515625" style="200" customWidth="1"/>
    <col min="14598" max="14598" width="48.7109375" style="200" customWidth="1"/>
    <col min="14599" max="14599" width="24.5703125" style="200" customWidth="1"/>
    <col min="14600" max="14600" width="48.7109375" style="200" customWidth="1"/>
    <col min="14601" max="14601" width="8.140625" style="200" customWidth="1"/>
    <col min="14602" max="14602" width="38.7109375" style="200" customWidth="1"/>
    <col min="14603" max="14603" width="21.140625" style="200" customWidth="1"/>
    <col min="14604" max="14604" width="82" style="200" customWidth="1"/>
    <col min="14605" max="14848" width="9.140625" style="200"/>
    <col min="14849" max="14849" width="70.28515625" style="200" customWidth="1"/>
    <col min="14850" max="14850" width="17.5703125" style="200" customWidth="1"/>
    <col min="14851" max="14851" width="70.28515625" style="200" customWidth="1"/>
    <col min="14852" max="14852" width="17.5703125" style="200" customWidth="1"/>
    <col min="14853" max="14853" width="15.28515625" style="200" customWidth="1"/>
    <col min="14854" max="14854" width="48.7109375" style="200" customWidth="1"/>
    <col min="14855" max="14855" width="24.5703125" style="200" customWidth="1"/>
    <col min="14856" max="14856" width="48.7109375" style="200" customWidth="1"/>
    <col min="14857" max="14857" width="8.140625" style="200" customWidth="1"/>
    <col min="14858" max="14858" width="38.7109375" style="200" customWidth="1"/>
    <col min="14859" max="14859" width="21.140625" style="200" customWidth="1"/>
    <col min="14860" max="14860" width="82" style="200" customWidth="1"/>
    <col min="14861" max="15104" width="9.140625" style="200"/>
    <col min="15105" max="15105" width="70.28515625" style="200" customWidth="1"/>
    <col min="15106" max="15106" width="17.5703125" style="200" customWidth="1"/>
    <col min="15107" max="15107" width="70.28515625" style="200" customWidth="1"/>
    <col min="15108" max="15108" width="17.5703125" style="200" customWidth="1"/>
    <col min="15109" max="15109" width="15.28515625" style="200" customWidth="1"/>
    <col min="15110" max="15110" width="48.7109375" style="200" customWidth="1"/>
    <col min="15111" max="15111" width="24.5703125" style="200" customWidth="1"/>
    <col min="15112" max="15112" width="48.7109375" style="200" customWidth="1"/>
    <col min="15113" max="15113" width="8.140625" style="200" customWidth="1"/>
    <col min="15114" max="15114" width="38.7109375" style="200" customWidth="1"/>
    <col min="15115" max="15115" width="21.140625" style="200" customWidth="1"/>
    <col min="15116" max="15116" width="82" style="200" customWidth="1"/>
    <col min="15117" max="15360" width="9.140625" style="200"/>
    <col min="15361" max="15361" width="70.28515625" style="200" customWidth="1"/>
    <col min="15362" max="15362" width="17.5703125" style="200" customWidth="1"/>
    <col min="15363" max="15363" width="70.28515625" style="200" customWidth="1"/>
    <col min="15364" max="15364" width="17.5703125" style="200" customWidth="1"/>
    <col min="15365" max="15365" width="15.28515625" style="200" customWidth="1"/>
    <col min="15366" max="15366" width="48.7109375" style="200" customWidth="1"/>
    <col min="15367" max="15367" width="24.5703125" style="200" customWidth="1"/>
    <col min="15368" max="15368" width="48.7109375" style="200" customWidth="1"/>
    <col min="15369" max="15369" width="8.140625" style="200" customWidth="1"/>
    <col min="15370" max="15370" width="38.7109375" style="200" customWidth="1"/>
    <col min="15371" max="15371" width="21.140625" style="200" customWidth="1"/>
    <col min="15372" max="15372" width="82" style="200" customWidth="1"/>
    <col min="15373" max="15616" width="9.140625" style="200"/>
    <col min="15617" max="15617" width="70.28515625" style="200" customWidth="1"/>
    <col min="15618" max="15618" width="17.5703125" style="200" customWidth="1"/>
    <col min="15619" max="15619" width="70.28515625" style="200" customWidth="1"/>
    <col min="15620" max="15620" width="17.5703125" style="200" customWidth="1"/>
    <col min="15621" max="15621" width="15.28515625" style="200" customWidth="1"/>
    <col min="15622" max="15622" width="48.7109375" style="200" customWidth="1"/>
    <col min="15623" max="15623" width="24.5703125" style="200" customWidth="1"/>
    <col min="15624" max="15624" width="48.7109375" style="200" customWidth="1"/>
    <col min="15625" max="15625" width="8.140625" style="200" customWidth="1"/>
    <col min="15626" max="15626" width="38.7109375" style="200" customWidth="1"/>
    <col min="15627" max="15627" width="21.140625" style="200" customWidth="1"/>
    <col min="15628" max="15628" width="82" style="200" customWidth="1"/>
    <col min="15629" max="15872" width="9.140625" style="200"/>
    <col min="15873" max="15873" width="70.28515625" style="200" customWidth="1"/>
    <col min="15874" max="15874" width="17.5703125" style="200" customWidth="1"/>
    <col min="15875" max="15875" width="70.28515625" style="200" customWidth="1"/>
    <col min="15876" max="15876" width="17.5703125" style="200" customWidth="1"/>
    <col min="15877" max="15877" width="15.28515625" style="200" customWidth="1"/>
    <col min="15878" max="15878" width="48.7109375" style="200" customWidth="1"/>
    <col min="15879" max="15879" width="24.5703125" style="200" customWidth="1"/>
    <col min="15880" max="15880" width="48.7109375" style="200" customWidth="1"/>
    <col min="15881" max="15881" width="8.140625" style="200" customWidth="1"/>
    <col min="15882" max="15882" width="38.7109375" style="200" customWidth="1"/>
    <col min="15883" max="15883" width="21.140625" style="200" customWidth="1"/>
    <col min="15884" max="15884" width="82" style="200" customWidth="1"/>
    <col min="15885" max="16128" width="9.140625" style="200"/>
    <col min="16129" max="16129" width="70.28515625" style="200" customWidth="1"/>
    <col min="16130" max="16130" width="17.5703125" style="200" customWidth="1"/>
    <col min="16131" max="16131" width="70.28515625" style="200" customWidth="1"/>
    <col min="16132" max="16132" width="17.5703125" style="200" customWidth="1"/>
    <col min="16133" max="16133" width="15.28515625" style="200" customWidth="1"/>
    <col min="16134" max="16134" width="48.7109375" style="200" customWidth="1"/>
    <col min="16135" max="16135" width="24.5703125" style="200" customWidth="1"/>
    <col min="16136" max="16136" width="48.7109375" style="200" customWidth="1"/>
    <col min="16137" max="16137" width="8.140625" style="200" customWidth="1"/>
    <col min="16138" max="16138" width="38.7109375" style="200" customWidth="1"/>
    <col min="16139" max="16139" width="21.140625" style="200" customWidth="1"/>
    <col min="16140" max="16140" width="82" style="200" customWidth="1"/>
    <col min="16141" max="16384" width="9.140625" style="200"/>
  </cols>
  <sheetData>
    <row r="1" spans="1:13" ht="40.5" x14ac:dyDescent="0.25">
      <c r="A1" s="198" t="s">
        <v>8065</v>
      </c>
      <c r="B1" s="199"/>
      <c r="C1" s="199"/>
      <c r="D1" s="199"/>
      <c r="E1" s="199"/>
      <c r="F1" s="199"/>
      <c r="G1" s="219"/>
      <c r="H1" s="199"/>
      <c r="I1" s="199"/>
      <c r="J1" s="199"/>
      <c r="K1" s="199"/>
      <c r="L1" s="199"/>
      <c r="M1" s="199"/>
    </row>
    <row r="2" spans="1:13" ht="13.5" x14ac:dyDescent="0.25">
      <c r="A2" s="198" t="s">
        <v>8066</v>
      </c>
      <c r="B2" s="199"/>
      <c r="C2" s="199"/>
      <c r="D2" s="199"/>
      <c r="E2" s="199"/>
      <c r="F2" s="199"/>
      <c r="G2" s="219"/>
      <c r="H2" s="199"/>
      <c r="I2" s="199"/>
      <c r="J2" s="199"/>
      <c r="K2" s="199"/>
      <c r="L2" s="199"/>
      <c r="M2" s="199"/>
    </row>
    <row r="3" spans="1:13" ht="13.5" x14ac:dyDescent="0.25">
      <c r="A3" s="201" t="s">
        <v>8067</v>
      </c>
      <c r="B3" s="199"/>
      <c r="C3" s="199"/>
      <c r="D3" s="199"/>
      <c r="E3" s="199"/>
      <c r="F3" s="199"/>
      <c r="G3" s="219"/>
      <c r="H3" s="199"/>
      <c r="I3" s="199"/>
      <c r="J3" s="199"/>
      <c r="K3" s="199"/>
      <c r="L3" s="199"/>
      <c r="M3" s="199"/>
    </row>
    <row r="5" spans="1:13" ht="13.5" x14ac:dyDescent="0.25">
      <c r="A5" s="202" t="s">
        <v>8068</v>
      </c>
      <c r="B5" s="202" t="s">
        <v>8069</v>
      </c>
      <c r="C5" s="202" t="s">
        <v>8070</v>
      </c>
      <c r="D5" s="202" t="s">
        <v>8071</v>
      </c>
      <c r="E5" s="202" t="s">
        <v>8072</v>
      </c>
      <c r="F5" s="202" t="s">
        <v>8073</v>
      </c>
      <c r="G5" s="220" t="s">
        <v>8074</v>
      </c>
      <c r="H5" s="202" t="s">
        <v>8075</v>
      </c>
      <c r="I5" s="202" t="s">
        <v>94</v>
      </c>
      <c r="J5" s="202" t="s">
        <v>8076</v>
      </c>
      <c r="K5" s="202" t="s">
        <v>8077</v>
      </c>
      <c r="L5" s="202" t="s">
        <v>8078</v>
      </c>
    </row>
    <row r="7" spans="1:13" ht="13.5" x14ac:dyDescent="0.25">
      <c r="A7" s="202" t="s">
        <v>8079</v>
      </c>
      <c r="B7" s="202" t="s">
        <v>8080</v>
      </c>
      <c r="C7" s="202" t="s">
        <v>8081</v>
      </c>
      <c r="D7" s="202" t="s">
        <v>8082</v>
      </c>
      <c r="E7" s="203" t="s">
        <v>8083</v>
      </c>
      <c r="F7" s="202" t="s">
        <v>8083</v>
      </c>
      <c r="G7" s="220">
        <v>97141</v>
      </c>
      <c r="H7" s="202" t="s">
        <v>8084</v>
      </c>
      <c r="I7" s="202" t="s">
        <v>8085</v>
      </c>
      <c r="J7" s="202" t="s">
        <v>8086</v>
      </c>
      <c r="K7" s="203" t="s">
        <v>8087</v>
      </c>
      <c r="L7" s="202" t="s">
        <v>8088</v>
      </c>
    </row>
    <row r="8" spans="1:13" ht="13.5" x14ac:dyDescent="0.25">
      <c r="A8" s="202" t="s">
        <v>8079</v>
      </c>
      <c r="B8" s="202" t="s">
        <v>8080</v>
      </c>
      <c r="C8" s="202" t="s">
        <v>8081</v>
      </c>
      <c r="D8" s="202" t="s">
        <v>8082</v>
      </c>
      <c r="E8" s="203" t="s">
        <v>8083</v>
      </c>
      <c r="F8" s="202" t="s">
        <v>8083</v>
      </c>
      <c r="G8" s="220">
        <v>97142</v>
      </c>
      <c r="H8" s="202" t="s">
        <v>8089</v>
      </c>
      <c r="I8" s="202" t="s">
        <v>8085</v>
      </c>
      <c r="J8" s="202" t="s">
        <v>8086</v>
      </c>
      <c r="K8" s="203" t="s">
        <v>8090</v>
      </c>
      <c r="L8" s="202" t="s">
        <v>8088</v>
      </c>
    </row>
    <row r="9" spans="1:13" ht="13.5" x14ac:dyDescent="0.25">
      <c r="A9" s="202" t="s">
        <v>8079</v>
      </c>
      <c r="B9" s="202" t="s">
        <v>8080</v>
      </c>
      <c r="C9" s="202" t="s">
        <v>8081</v>
      </c>
      <c r="D9" s="202" t="s">
        <v>8082</v>
      </c>
      <c r="E9" s="203" t="s">
        <v>8083</v>
      </c>
      <c r="F9" s="202" t="s">
        <v>8083</v>
      </c>
      <c r="G9" s="220">
        <v>97143</v>
      </c>
      <c r="H9" s="202" t="s">
        <v>8091</v>
      </c>
      <c r="I9" s="202" t="s">
        <v>8085</v>
      </c>
      <c r="J9" s="202" t="s">
        <v>8086</v>
      </c>
      <c r="K9" s="203" t="s">
        <v>8092</v>
      </c>
      <c r="L9" s="202" t="s">
        <v>8088</v>
      </c>
    </row>
    <row r="10" spans="1:13" ht="13.5" x14ac:dyDescent="0.25">
      <c r="A10" s="202" t="s">
        <v>8079</v>
      </c>
      <c r="B10" s="202" t="s">
        <v>8080</v>
      </c>
      <c r="C10" s="202" t="s">
        <v>8081</v>
      </c>
      <c r="D10" s="202" t="s">
        <v>8082</v>
      </c>
      <c r="E10" s="203" t="s">
        <v>8083</v>
      </c>
      <c r="F10" s="202" t="s">
        <v>8083</v>
      </c>
      <c r="G10" s="220">
        <v>97144</v>
      </c>
      <c r="H10" s="202" t="s">
        <v>8093</v>
      </c>
      <c r="I10" s="202" t="s">
        <v>8085</v>
      </c>
      <c r="J10" s="202" t="s">
        <v>8086</v>
      </c>
      <c r="K10" s="203" t="s">
        <v>8094</v>
      </c>
      <c r="L10" s="202" t="s">
        <v>8088</v>
      </c>
    </row>
    <row r="11" spans="1:13" ht="13.5" x14ac:dyDescent="0.25">
      <c r="A11" s="202" t="s">
        <v>8079</v>
      </c>
      <c r="B11" s="202" t="s">
        <v>8080</v>
      </c>
      <c r="C11" s="202" t="s">
        <v>8081</v>
      </c>
      <c r="D11" s="202" t="s">
        <v>8082</v>
      </c>
      <c r="E11" s="203" t="s">
        <v>8083</v>
      </c>
      <c r="F11" s="202" t="s">
        <v>8083</v>
      </c>
      <c r="G11" s="220">
        <v>97145</v>
      </c>
      <c r="H11" s="202" t="s">
        <v>8095</v>
      </c>
      <c r="I11" s="202" t="s">
        <v>8085</v>
      </c>
      <c r="J11" s="202" t="s">
        <v>8086</v>
      </c>
      <c r="K11" s="203" t="s">
        <v>8096</v>
      </c>
      <c r="L11" s="202" t="s">
        <v>8088</v>
      </c>
    </row>
    <row r="12" spans="1:13" ht="13.5" x14ac:dyDescent="0.25">
      <c r="A12" s="202" t="s">
        <v>8079</v>
      </c>
      <c r="B12" s="202" t="s">
        <v>8080</v>
      </c>
      <c r="C12" s="202" t="s">
        <v>8081</v>
      </c>
      <c r="D12" s="202" t="s">
        <v>8082</v>
      </c>
      <c r="E12" s="203" t="s">
        <v>8083</v>
      </c>
      <c r="F12" s="202" t="s">
        <v>8083</v>
      </c>
      <c r="G12" s="220">
        <v>97146</v>
      </c>
      <c r="H12" s="202" t="s">
        <v>8097</v>
      </c>
      <c r="I12" s="202" t="s">
        <v>8085</v>
      </c>
      <c r="J12" s="202" t="s">
        <v>8086</v>
      </c>
      <c r="K12" s="203" t="s">
        <v>8098</v>
      </c>
      <c r="L12" s="202" t="s">
        <v>8088</v>
      </c>
    </row>
    <row r="13" spans="1:13" ht="13.5" x14ac:dyDescent="0.25">
      <c r="A13" s="202" t="s">
        <v>8079</v>
      </c>
      <c r="B13" s="202" t="s">
        <v>8080</v>
      </c>
      <c r="C13" s="202" t="s">
        <v>8081</v>
      </c>
      <c r="D13" s="202" t="s">
        <v>8082</v>
      </c>
      <c r="E13" s="203" t="s">
        <v>8083</v>
      </c>
      <c r="F13" s="202" t="s">
        <v>8083</v>
      </c>
      <c r="G13" s="220">
        <v>97147</v>
      </c>
      <c r="H13" s="202" t="s">
        <v>8099</v>
      </c>
      <c r="I13" s="202" t="s">
        <v>8085</v>
      </c>
      <c r="J13" s="202" t="s">
        <v>8086</v>
      </c>
      <c r="K13" s="203" t="s">
        <v>8100</v>
      </c>
      <c r="L13" s="202" t="s">
        <v>8088</v>
      </c>
    </row>
    <row r="14" spans="1:13" ht="13.5" x14ac:dyDescent="0.25">
      <c r="A14" s="202" t="s">
        <v>8079</v>
      </c>
      <c r="B14" s="202" t="s">
        <v>8080</v>
      </c>
      <c r="C14" s="202" t="s">
        <v>8081</v>
      </c>
      <c r="D14" s="202" t="s">
        <v>8082</v>
      </c>
      <c r="E14" s="203" t="s">
        <v>8083</v>
      </c>
      <c r="F14" s="202" t="s">
        <v>8083</v>
      </c>
      <c r="G14" s="220">
        <v>97148</v>
      </c>
      <c r="H14" s="202" t="s">
        <v>8101</v>
      </c>
      <c r="I14" s="202" t="s">
        <v>8085</v>
      </c>
      <c r="J14" s="202" t="s">
        <v>8086</v>
      </c>
      <c r="K14" s="203" t="s">
        <v>8102</v>
      </c>
      <c r="L14" s="202" t="s">
        <v>8088</v>
      </c>
    </row>
    <row r="15" spans="1:13" ht="13.5" x14ac:dyDescent="0.25">
      <c r="A15" s="202" t="s">
        <v>8079</v>
      </c>
      <c r="B15" s="202" t="s">
        <v>8080</v>
      </c>
      <c r="C15" s="202" t="s">
        <v>8081</v>
      </c>
      <c r="D15" s="202" t="s">
        <v>8082</v>
      </c>
      <c r="E15" s="203" t="s">
        <v>8083</v>
      </c>
      <c r="F15" s="202" t="s">
        <v>8083</v>
      </c>
      <c r="G15" s="220">
        <v>97149</v>
      </c>
      <c r="H15" s="202" t="s">
        <v>8103</v>
      </c>
      <c r="I15" s="202" t="s">
        <v>8085</v>
      </c>
      <c r="J15" s="202" t="s">
        <v>8086</v>
      </c>
      <c r="K15" s="203" t="s">
        <v>8104</v>
      </c>
      <c r="L15" s="202" t="s">
        <v>8088</v>
      </c>
    </row>
    <row r="16" spans="1:13" ht="13.5" x14ac:dyDescent="0.25">
      <c r="A16" s="202" t="s">
        <v>8079</v>
      </c>
      <c r="B16" s="202" t="s">
        <v>8080</v>
      </c>
      <c r="C16" s="202" t="s">
        <v>8081</v>
      </c>
      <c r="D16" s="202" t="s">
        <v>8082</v>
      </c>
      <c r="E16" s="203" t="s">
        <v>8083</v>
      </c>
      <c r="F16" s="202" t="s">
        <v>8083</v>
      </c>
      <c r="G16" s="220">
        <v>97150</v>
      </c>
      <c r="H16" s="202" t="s">
        <v>8105</v>
      </c>
      <c r="I16" s="202" t="s">
        <v>8085</v>
      </c>
      <c r="J16" s="202" t="s">
        <v>8086</v>
      </c>
      <c r="K16" s="203" t="s">
        <v>8106</v>
      </c>
      <c r="L16" s="202" t="s">
        <v>8088</v>
      </c>
    </row>
    <row r="17" spans="1:12" ht="13.5" x14ac:dyDescent="0.25">
      <c r="A17" s="202" t="s">
        <v>8079</v>
      </c>
      <c r="B17" s="202" t="s">
        <v>8080</v>
      </c>
      <c r="C17" s="202" t="s">
        <v>8081</v>
      </c>
      <c r="D17" s="202" t="s">
        <v>8082</v>
      </c>
      <c r="E17" s="203" t="s">
        <v>8083</v>
      </c>
      <c r="F17" s="202" t="s">
        <v>8083</v>
      </c>
      <c r="G17" s="220">
        <v>97151</v>
      </c>
      <c r="H17" s="202" t="s">
        <v>8107</v>
      </c>
      <c r="I17" s="202" t="s">
        <v>8085</v>
      </c>
      <c r="J17" s="202" t="s">
        <v>8086</v>
      </c>
      <c r="K17" s="203" t="s">
        <v>8108</v>
      </c>
      <c r="L17" s="202" t="s">
        <v>8088</v>
      </c>
    </row>
    <row r="18" spans="1:12" ht="13.5" x14ac:dyDescent="0.25">
      <c r="A18" s="202" t="s">
        <v>8079</v>
      </c>
      <c r="B18" s="202" t="s">
        <v>8080</v>
      </c>
      <c r="C18" s="202" t="s">
        <v>8081</v>
      </c>
      <c r="D18" s="202" t="s">
        <v>8082</v>
      </c>
      <c r="E18" s="203" t="s">
        <v>8083</v>
      </c>
      <c r="F18" s="202" t="s">
        <v>8083</v>
      </c>
      <c r="G18" s="220">
        <v>97152</v>
      </c>
      <c r="H18" s="202" t="s">
        <v>8109</v>
      </c>
      <c r="I18" s="202" t="s">
        <v>8085</v>
      </c>
      <c r="J18" s="202" t="s">
        <v>8086</v>
      </c>
      <c r="K18" s="203" t="s">
        <v>8110</v>
      </c>
      <c r="L18" s="202" t="s">
        <v>8088</v>
      </c>
    </row>
    <row r="19" spans="1:12" ht="13.5" x14ac:dyDescent="0.25">
      <c r="A19" s="202" t="s">
        <v>8079</v>
      </c>
      <c r="B19" s="202" t="s">
        <v>8080</v>
      </c>
      <c r="C19" s="202" t="s">
        <v>8081</v>
      </c>
      <c r="D19" s="202" t="s">
        <v>8082</v>
      </c>
      <c r="E19" s="203" t="s">
        <v>8083</v>
      </c>
      <c r="F19" s="202" t="s">
        <v>8083</v>
      </c>
      <c r="G19" s="220">
        <v>97153</v>
      </c>
      <c r="H19" s="202" t="s">
        <v>8111</v>
      </c>
      <c r="I19" s="202" t="s">
        <v>8085</v>
      </c>
      <c r="J19" s="202" t="s">
        <v>8086</v>
      </c>
      <c r="K19" s="203" t="s">
        <v>8112</v>
      </c>
      <c r="L19" s="202" t="s">
        <v>8088</v>
      </c>
    </row>
    <row r="20" spans="1:12" ht="13.5" x14ac:dyDescent="0.25">
      <c r="A20" s="202" t="s">
        <v>8079</v>
      </c>
      <c r="B20" s="202" t="s">
        <v>8080</v>
      </c>
      <c r="C20" s="202" t="s">
        <v>8081</v>
      </c>
      <c r="D20" s="202" t="s">
        <v>8082</v>
      </c>
      <c r="E20" s="203" t="s">
        <v>8083</v>
      </c>
      <c r="F20" s="202" t="s">
        <v>8083</v>
      </c>
      <c r="G20" s="220">
        <v>97154</v>
      </c>
      <c r="H20" s="202" t="s">
        <v>8113</v>
      </c>
      <c r="I20" s="202" t="s">
        <v>8085</v>
      </c>
      <c r="J20" s="202" t="s">
        <v>8086</v>
      </c>
      <c r="K20" s="203" t="s">
        <v>8114</v>
      </c>
      <c r="L20" s="202" t="s">
        <v>8088</v>
      </c>
    </row>
    <row r="21" spans="1:12" ht="13.5" x14ac:dyDescent="0.25">
      <c r="A21" s="202" t="s">
        <v>8079</v>
      </c>
      <c r="B21" s="202" t="s">
        <v>8080</v>
      </c>
      <c r="C21" s="202" t="s">
        <v>8081</v>
      </c>
      <c r="D21" s="202" t="s">
        <v>8082</v>
      </c>
      <c r="E21" s="203" t="s">
        <v>8083</v>
      </c>
      <c r="F21" s="202" t="s">
        <v>8083</v>
      </c>
      <c r="G21" s="220">
        <v>97155</v>
      </c>
      <c r="H21" s="202" t="s">
        <v>8115</v>
      </c>
      <c r="I21" s="202" t="s">
        <v>8085</v>
      </c>
      <c r="J21" s="202" t="s">
        <v>8086</v>
      </c>
      <c r="K21" s="203" t="s">
        <v>8116</v>
      </c>
      <c r="L21" s="202" t="s">
        <v>8088</v>
      </c>
    </row>
    <row r="22" spans="1:12" ht="13.5" x14ac:dyDescent="0.25">
      <c r="A22" s="202" t="s">
        <v>8079</v>
      </c>
      <c r="B22" s="202" t="s">
        <v>8080</v>
      </c>
      <c r="C22" s="202" t="s">
        <v>8081</v>
      </c>
      <c r="D22" s="202" t="s">
        <v>8082</v>
      </c>
      <c r="E22" s="203" t="s">
        <v>8083</v>
      </c>
      <c r="F22" s="202" t="s">
        <v>8083</v>
      </c>
      <c r="G22" s="220">
        <v>97156</v>
      </c>
      <c r="H22" s="202" t="s">
        <v>8117</v>
      </c>
      <c r="I22" s="202" t="s">
        <v>8085</v>
      </c>
      <c r="J22" s="202" t="s">
        <v>8086</v>
      </c>
      <c r="K22" s="203" t="s">
        <v>8118</v>
      </c>
      <c r="L22" s="202" t="s">
        <v>8088</v>
      </c>
    </row>
    <row r="23" spans="1:12" ht="13.5" x14ac:dyDescent="0.25">
      <c r="A23" s="202" t="s">
        <v>8079</v>
      </c>
      <c r="B23" s="202" t="s">
        <v>8080</v>
      </c>
      <c r="C23" s="202" t="s">
        <v>8081</v>
      </c>
      <c r="D23" s="202" t="s">
        <v>8082</v>
      </c>
      <c r="E23" s="203" t="s">
        <v>8083</v>
      </c>
      <c r="F23" s="202" t="s">
        <v>8083</v>
      </c>
      <c r="G23" s="220">
        <v>97157</v>
      </c>
      <c r="H23" s="202" t="s">
        <v>8119</v>
      </c>
      <c r="I23" s="202" t="s">
        <v>8085</v>
      </c>
      <c r="J23" s="202" t="s">
        <v>8086</v>
      </c>
      <c r="K23" s="203" t="s">
        <v>8120</v>
      </c>
      <c r="L23" s="202" t="s">
        <v>8088</v>
      </c>
    </row>
    <row r="24" spans="1:12" ht="13.5" x14ac:dyDescent="0.25">
      <c r="A24" s="202" t="s">
        <v>8079</v>
      </c>
      <c r="B24" s="202" t="s">
        <v>8080</v>
      </c>
      <c r="C24" s="202" t="s">
        <v>8081</v>
      </c>
      <c r="D24" s="202" t="s">
        <v>8082</v>
      </c>
      <c r="E24" s="203" t="s">
        <v>8083</v>
      </c>
      <c r="F24" s="202" t="s">
        <v>8083</v>
      </c>
      <c r="G24" s="220">
        <v>97158</v>
      </c>
      <c r="H24" s="202" t="s">
        <v>8121</v>
      </c>
      <c r="I24" s="202" t="s">
        <v>8085</v>
      </c>
      <c r="J24" s="202" t="s">
        <v>8086</v>
      </c>
      <c r="K24" s="203" t="s">
        <v>8122</v>
      </c>
      <c r="L24" s="202" t="s">
        <v>8088</v>
      </c>
    </row>
    <row r="25" spans="1:12" ht="13.5" x14ac:dyDescent="0.25">
      <c r="A25" s="202" t="s">
        <v>8079</v>
      </c>
      <c r="B25" s="202" t="s">
        <v>8080</v>
      </c>
      <c r="C25" s="202" t="s">
        <v>8081</v>
      </c>
      <c r="D25" s="202" t="s">
        <v>8082</v>
      </c>
      <c r="E25" s="203" t="s">
        <v>8083</v>
      </c>
      <c r="F25" s="202" t="s">
        <v>8083</v>
      </c>
      <c r="G25" s="220">
        <v>97159</v>
      </c>
      <c r="H25" s="202" t="s">
        <v>8123</v>
      </c>
      <c r="I25" s="202" t="s">
        <v>8085</v>
      </c>
      <c r="J25" s="202" t="s">
        <v>8086</v>
      </c>
      <c r="K25" s="203" t="s">
        <v>8124</v>
      </c>
      <c r="L25" s="202" t="s">
        <v>8088</v>
      </c>
    </row>
    <row r="26" spans="1:12" ht="13.5" x14ac:dyDescent="0.25">
      <c r="A26" s="202" t="s">
        <v>8079</v>
      </c>
      <c r="B26" s="202" t="s">
        <v>8080</v>
      </c>
      <c r="C26" s="202" t="s">
        <v>8081</v>
      </c>
      <c r="D26" s="202" t="s">
        <v>8082</v>
      </c>
      <c r="E26" s="203" t="s">
        <v>8083</v>
      </c>
      <c r="F26" s="202" t="s">
        <v>8083</v>
      </c>
      <c r="G26" s="220">
        <v>97160</v>
      </c>
      <c r="H26" s="202" t="s">
        <v>8125</v>
      </c>
      <c r="I26" s="202" t="s">
        <v>8085</v>
      </c>
      <c r="J26" s="202" t="s">
        <v>8086</v>
      </c>
      <c r="K26" s="203" t="s">
        <v>8126</v>
      </c>
      <c r="L26" s="202" t="s">
        <v>8088</v>
      </c>
    </row>
    <row r="27" spans="1:12" ht="13.5" x14ac:dyDescent="0.25">
      <c r="A27" s="202" t="s">
        <v>8079</v>
      </c>
      <c r="B27" s="202" t="s">
        <v>8080</v>
      </c>
      <c r="C27" s="202" t="s">
        <v>8081</v>
      </c>
      <c r="D27" s="202" t="s">
        <v>8082</v>
      </c>
      <c r="E27" s="203" t="s">
        <v>8083</v>
      </c>
      <c r="F27" s="202" t="s">
        <v>8083</v>
      </c>
      <c r="G27" s="220">
        <v>97161</v>
      </c>
      <c r="H27" s="202" t="s">
        <v>8127</v>
      </c>
      <c r="I27" s="202" t="s">
        <v>8085</v>
      </c>
      <c r="J27" s="202" t="s">
        <v>8086</v>
      </c>
      <c r="K27" s="203" t="s">
        <v>8128</v>
      </c>
      <c r="L27" s="202" t="s">
        <v>8088</v>
      </c>
    </row>
    <row r="28" spans="1:12" ht="13.5" x14ac:dyDescent="0.25">
      <c r="A28" s="202" t="s">
        <v>8079</v>
      </c>
      <c r="B28" s="202" t="s">
        <v>8080</v>
      </c>
      <c r="C28" s="202" t="s">
        <v>8081</v>
      </c>
      <c r="D28" s="202" t="s">
        <v>8082</v>
      </c>
      <c r="E28" s="203" t="s">
        <v>8083</v>
      </c>
      <c r="F28" s="202" t="s">
        <v>8083</v>
      </c>
      <c r="G28" s="220">
        <v>97162</v>
      </c>
      <c r="H28" s="202" t="s">
        <v>8129</v>
      </c>
      <c r="I28" s="202" t="s">
        <v>8085</v>
      </c>
      <c r="J28" s="202" t="s">
        <v>8086</v>
      </c>
      <c r="K28" s="203" t="s">
        <v>8130</v>
      </c>
      <c r="L28" s="202" t="s">
        <v>8088</v>
      </c>
    </row>
    <row r="29" spans="1:12" ht="13.5" x14ac:dyDescent="0.25">
      <c r="A29" s="202" t="s">
        <v>8079</v>
      </c>
      <c r="B29" s="202" t="s">
        <v>8080</v>
      </c>
      <c r="C29" s="202" t="s">
        <v>8081</v>
      </c>
      <c r="D29" s="202" t="s">
        <v>8082</v>
      </c>
      <c r="E29" s="203" t="s">
        <v>8083</v>
      </c>
      <c r="F29" s="202" t="s">
        <v>8083</v>
      </c>
      <c r="G29" s="220">
        <v>97163</v>
      </c>
      <c r="H29" s="202" t="s">
        <v>8131</v>
      </c>
      <c r="I29" s="202" t="s">
        <v>8085</v>
      </c>
      <c r="J29" s="202" t="s">
        <v>8086</v>
      </c>
      <c r="K29" s="203" t="s">
        <v>8132</v>
      </c>
      <c r="L29" s="202" t="s">
        <v>8088</v>
      </c>
    </row>
    <row r="30" spans="1:12" ht="13.5" x14ac:dyDescent="0.25">
      <c r="A30" s="202" t="s">
        <v>8079</v>
      </c>
      <c r="B30" s="202" t="s">
        <v>8080</v>
      </c>
      <c r="C30" s="202" t="s">
        <v>8081</v>
      </c>
      <c r="D30" s="202" t="s">
        <v>8082</v>
      </c>
      <c r="E30" s="203" t="s">
        <v>8083</v>
      </c>
      <c r="F30" s="202" t="s">
        <v>8083</v>
      </c>
      <c r="G30" s="220">
        <v>97164</v>
      </c>
      <c r="H30" s="202" t="s">
        <v>8133</v>
      </c>
      <c r="I30" s="202" t="s">
        <v>8085</v>
      </c>
      <c r="J30" s="202" t="s">
        <v>8086</v>
      </c>
      <c r="K30" s="203" t="s">
        <v>8134</v>
      </c>
      <c r="L30" s="202" t="s">
        <v>8088</v>
      </c>
    </row>
    <row r="31" spans="1:12" ht="13.5" x14ac:dyDescent="0.25">
      <c r="A31" s="202" t="s">
        <v>8079</v>
      </c>
      <c r="B31" s="202" t="s">
        <v>8080</v>
      </c>
      <c r="C31" s="202" t="s">
        <v>8081</v>
      </c>
      <c r="D31" s="202" t="s">
        <v>8082</v>
      </c>
      <c r="E31" s="203" t="s">
        <v>8083</v>
      </c>
      <c r="F31" s="202" t="s">
        <v>8083</v>
      </c>
      <c r="G31" s="220">
        <v>97165</v>
      </c>
      <c r="H31" s="202" t="s">
        <v>8135</v>
      </c>
      <c r="I31" s="202" t="s">
        <v>8085</v>
      </c>
      <c r="J31" s="202" t="s">
        <v>8086</v>
      </c>
      <c r="K31" s="203" t="s">
        <v>8136</v>
      </c>
      <c r="L31" s="202" t="s">
        <v>8088</v>
      </c>
    </row>
    <row r="32" spans="1:12" ht="13.5" x14ac:dyDescent="0.25">
      <c r="A32" s="202" t="s">
        <v>8079</v>
      </c>
      <c r="B32" s="202" t="s">
        <v>8080</v>
      </c>
      <c r="C32" s="202" t="s">
        <v>8081</v>
      </c>
      <c r="D32" s="202" t="s">
        <v>8082</v>
      </c>
      <c r="E32" s="203" t="s">
        <v>8083</v>
      </c>
      <c r="F32" s="202" t="s">
        <v>8083</v>
      </c>
      <c r="G32" s="220">
        <v>97166</v>
      </c>
      <c r="H32" s="202" t="s">
        <v>8137</v>
      </c>
      <c r="I32" s="202" t="s">
        <v>8085</v>
      </c>
      <c r="J32" s="202" t="s">
        <v>8086</v>
      </c>
      <c r="K32" s="203" t="s">
        <v>8138</v>
      </c>
      <c r="L32" s="202" t="s">
        <v>8088</v>
      </c>
    </row>
    <row r="33" spans="1:12" ht="13.5" x14ac:dyDescent="0.25">
      <c r="A33" s="202" t="s">
        <v>8079</v>
      </c>
      <c r="B33" s="202" t="s">
        <v>8080</v>
      </c>
      <c r="C33" s="202" t="s">
        <v>8081</v>
      </c>
      <c r="D33" s="202" t="s">
        <v>8082</v>
      </c>
      <c r="E33" s="203" t="s">
        <v>8083</v>
      </c>
      <c r="F33" s="202" t="s">
        <v>8083</v>
      </c>
      <c r="G33" s="220">
        <v>97167</v>
      </c>
      <c r="H33" s="202" t="s">
        <v>8139</v>
      </c>
      <c r="I33" s="202" t="s">
        <v>8085</v>
      </c>
      <c r="J33" s="202" t="s">
        <v>8086</v>
      </c>
      <c r="K33" s="203" t="s">
        <v>8140</v>
      </c>
      <c r="L33" s="202" t="s">
        <v>8088</v>
      </c>
    </row>
    <row r="34" spans="1:12" ht="13.5" x14ac:dyDescent="0.25">
      <c r="A34" s="202" t="s">
        <v>8079</v>
      </c>
      <c r="B34" s="202" t="s">
        <v>8080</v>
      </c>
      <c r="C34" s="202" t="s">
        <v>8081</v>
      </c>
      <c r="D34" s="202" t="s">
        <v>8082</v>
      </c>
      <c r="E34" s="203" t="s">
        <v>8083</v>
      </c>
      <c r="F34" s="202" t="s">
        <v>8083</v>
      </c>
      <c r="G34" s="220">
        <v>97168</v>
      </c>
      <c r="H34" s="202" t="s">
        <v>8141</v>
      </c>
      <c r="I34" s="202" t="s">
        <v>8085</v>
      </c>
      <c r="J34" s="202" t="s">
        <v>8086</v>
      </c>
      <c r="K34" s="203" t="s">
        <v>8142</v>
      </c>
      <c r="L34" s="202" t="s">
        <v>8088</v>
      </c>
    </row>
    <row r="35" spans="1:12" ht="13.5" x14ac:dyDescent="0.25">
      <c r="A35" s="202" t="s">
        <v>8079</v>
      </c>
      <c r="B35" s="202" t="s">
        <v>8080</v>
      </c>
      <c r="C35" s="202" t="s">
        <v>8081</v>
      </c>
      <c r="D35" s="202" t="s">
        <v>8082</v>
      </c>
      <c r="E35" s="203" t="s">
        <v>8083</v>
      </c>
      <c r="F35" s="202" t="s">
        <v>8083</v>
      </c>
      <c r="G35" s="220">
        <v>97169</v>
      </c>
      <c r="H35" s="202" t="s">
        <v>8143</v>
      </c>
      <c r="I35" s="202" t="s">
        <v>8085</v>
      </c>
      <c r="J35" s="202" t="s">
        <v>8086</v>
      </c>
      <c r="K35" s="203" t="s">
        <v>8144</v>
      </c>
      <c r="L35" s="202" t="s">
        <v>8088</v>
      </c>
    </row>
    <row r="36" spans="1:12" ht="13.5" x14ac:dyDescent="0.25">
      <c r="A36" s="202" t="s">
        <v>8079</v>
      </c>
      <c r="B36" s="202" t="s">
        <v>8080</v>
      </c>
      <c r="C36" s="202" t="s">
        <v>8081</v>
      </c>
      <c r="D36" s="202" t="s">
        <v>8082</v>
      </c>
      <c r="E36" s="203" t="s">
        <v>8083</v>
      </c>
      <c r="F36" s="202" t="s">
        <v>8083</v>
      </c>
      <c r="G36" s="220">
        <v>97170</v>
      </c>
      <c r="H36" s="202" t="s">
        <v>8145</v>
      </c>
      <c r="I36" s="202" t="s">
        <v>8085</v>
      </c>
      <c r="J36" s="202" t="s">
        <v>8086</v>
      </c>
      <c r="K36" s="203" t="s">
        <v>8146</v>
      </c>
      <c r="L36" s="202" t="s">
        <v>8088</v>
      </c>
    </row>
    <row r="37" spans="1:12" ht="13.5" x14ac:dyDescent="0.25">
      <c r="A37" s="202" t="s">
        <v>8079</v>
      </c>
      <c r="B37" s="202" t="s">
        <v>8080</v>
      </c>
      <c r="C37" s="202" t="s">
        <v>8081</v>
      </c>
      <c r="D37" s="202" t="s">
        <v>8082</v>
      </c>
      <c r="E37" s="203" t="s">
        <v>8083</v>
      </c>
      <c r="F37" s="202" t="s">
        <v>8083</v>
      </c>
      <c r="G37" s="220">
        <v>97171</v>
      </c>
      <c r="H37" s="202" t="s">
        <v>8147</v>
      </c>
      <c r="I37" s="202" t="s">
        <v>8085</v>
      </c>
      <c r="J37" s="202" t="s">
        <v>8086</v>
      </c>
      <c r="K37" s="203" t="s">
        <v>8148</v>
      </c>
      <c r="L37" s="202" t="s">
        <v>8088</v>
      </c>
    </row>
    <row r="38" spans="1:12" ht="13.5" x14ac:dyDescent="0.25">
      <c r="A38" s="202" t="s">
        <v>8079</v>
      </c>
      <c r="B38" s="202" t="s">
        <v>8080</v>
      </c>
      <c r="C38" s="202" t="s">
        <v>8081</v>
      </c>
      <c r="D38" s="202" t="s">
        <v>8082</v>
      </c>
      <c r="E38" s="203" t="s">
        <v>8083</v>
      </c>
      <c r="F38" s="202" t="s">
        <v>8083</v>
      </c>
      <c r="G38" s="220">
        <v>97172</v>
      </c>
      <c r="H38" s="202" t="s">
        <v>8149</v>
      </c>
      <c r="I38" s="202" t="s">
        <v>8085</v>
      </c>
      <c r="J38" s="202" t="s">
        <v>8086</v>
      </c>
      <c r="K38" s="203" t="s">
        <v>8150</v>
      </c>
      <c r="L38" s="202" t="s">
        <v>8088</v>
      </c>
    </row>
    <row r="39" spans="1:12" ht="13.5" x14ac:dyDescent="0.25">
      <c r="A39" s="202" t="s">
        <v>8079</v>
      </c>
      <c r="B39" s="202" t="s">
        <v>8080</v>
      </c>
      <c r="C39" s="202" t="s">
        <v>8151</v>
      </c>
      <c r="D39" s="202" t="s">
        <v>8152</v>
      </c>
      <c r="E39" s="203" t="s">
        <v>8083</v>
      </c>
      <c r="F39" s="202" t="s">
        <v>8083</v>
      </c>
      <c r="G39" s="220">
        <v>97173</v>
      </c>
      <c r="H39" s="202" t="s">
        <v>8153</v>
      </c>
      <c r="I39" s="202" t="s">
        <v>8085</v>
      </c>
      <c r="J39" s="202" t="s">
        <v>8086</v>
      </c>
      <c r="K39" s="203" t="s">
        <v>8154</v>
      </c>
      <c r="L39" s="202" t="s">
        <v>8088</v>
      </c>
    </row>
    <row r="40" spans="1:12" ht="13.5" x14ac:dyDescent="0.25">
      <c r="A40" s="202" t="s">
        <v>8079</v>
      </c>
      <c r="B40" s="202" t="s">
        <v>8080</v>
      </c>
      <c r="C40" s="202" t="s">
        <v>8151</v>
      </c>
      <c r="D40" s="202" t="s">
        <v>8152</v>
      </c>
      <c r="E40" s="203" t="s">
        <v>8083</v>
      </c>
      <c r="F40" s="202" t="s">
        <v>8083</v>
      </c>
      <c r="G40" s="220">
        <v>97174</v>
      </c>
      <c r="H40" s="202" t="s">
        <v>8155</v>
      </c>
      <c r="I40" s="202" t="s">
        <v>8085</v>
      </c>
      <c r="J40" s="202" t="s">
        <v>8086</v>
      </c>
      <c r="K40" s="203" t="s">
        <v>8156</v>
      </c>
      <c r="L40" s="202" t="s">
        <v>8088</v>
      </c>
    </row>
    <row r="41" spans="1:12" ht="13.5" x14ac:dyDescent="0.25">
      <c r="A41" s="202" t="s">
        <v>8079</v>
      </c>
      <c r="B41" s="202" t="s">
        <v>8080</v>
      </c>
      <c r="C41" s="202" t="s">
        <v>8151</v>
      </c>
      <c r="D41" s="202" t="s">
        <v>8152</v>
      </c>
      <c r="E41" s="203" t="s">
        <v>8083</v>
      </c>
      <c r="F41" s="202" t="s">
        <v>8083</v>
      </c>
      <c r="G41" s="220">
        <v>97175</v>
      </c>
      <c r="H41" s="202" t="s">
        <v>8157</v>
      </c>
      <c r="I41" s="202" t="s">
        <v>8085</v>
      </c>
      <c r="J41" s="202" t="s">
        <v>8086</v>
      </c>
      <c r="K41" s="203" t="s">
        <v>8158</v>
      </c>
      <c r="L41" s="202" t="s">
        <v>8088</v>
      </c>
    </row>
    <row r="42" spans="1:12" ht="13.5" x14ac:dyDescent="0.25">
      <c r="A42" s="202" t="s">
        <v>8079</v>
      </c>
      <c r="B42" s="202" t="s">
        <v>8080</v>
      </c>
      <c r="C42" s="202" t="s">
        <v>8151</v>
      </c>
      <c r="D42" s="202" t="s">
        <v>8152</v>
      </c>
      <c r="E42" s="203" t="s">
        <v>8083</v>
      </c>
      <c r="F42" s="202" t="s">
        <v>8083</v>
      </c>
      <c r="G42" s="220">
        <v>97176</v>
      </c>
      <c r="H42" s="202" t="s">
        <v>8159</v>
      </c>
      <c r="I42" s="202" t="s">
        <v>8085</v>
      </c>
      <c r="J42" s="202" t="s">
        <v>8086</v>
      </c>
      <c r="K42" s="203" t="s">
        <v>8160</v>
      </c>
      <c r="L42" s="202" t="s">
        <v>8088</v>
      </c>
    </row>
    <row r="43" spans="1:12" ht="13.5" x14ac:dyDescent="0.25">
      <c r="A43" s="202" t="s">
        <v>8079</v>
      </c>
      <c r="B43" s="202" t="s">
        <v>8080</v>
      </c>
      <c r="C43" s="202" t="s">
        <v>8151</v>
      </c>
      <c r="D43" s="202" t="s">
        <v>8152</v>
      </c>
      <c r="E43" s="203" t="s">
        <v>8083</v>
      </c>
      <c r="F43" s="202" t="s">
        <v>8083</v>
      </c>
      <c r="G43" s="220">
        <v>97177</v>
      </c>
      <c r="H43" s="202" t="s">
        <v>8161</v>
      </c>
      <c r="I43" s="202" t="s">
        <v>8085</v>
      </c>
      <c r="J43" s="202" t="s">
        <v>8086</v>
      </c>
      <c r="K43" s="203" t="s">
        <v>8162</v>
      </c>
      <c r="L43" s="202" t="s">
        <v>8088</v>
      </c>
    </row>
    <row r="44" spans="1:12" ht="13.5" x14ac:dyDescent="0.25">
      <c r="A44" s="202" t="s">
        <v>8079</v>
      </c>
      <c r="B44" s="202" t="s">
        <v>8080</v>
      </c>
      <c r="C44" s="202" t="s">
        <v>8151</v>
      </c>
      <c r="D44" s="202" t="s">
        <v>8152</v>
      </c>
      <c r="E44" s="203" t="s">
        <v>8083</v>
      </c>
      <c r="F44" s="202" t="s">
        <v>8083</v>
      </c>
      <c r="G44" s="220">
        <v>97178</v>
      </c>
      <c r="H44" s="202" t="s">
        <v>8163</v>
      </c>
      <c r="I44" s="202" t="s">
        <v>8085</v>
      </c>
      <c r="J44" s="202" t="s">
        <v>8086</v>
      </c>
      <c r="K44" s="203" t="s">
        <v>8164</v>
      </c>
      <c r="L44" s="202" t="s">
        <v>8088</v>
      </c>
    </row>
    <row r="45" spans="1:12" ht="13.5" x14ac:dyDescent="0.25">
      <c r="A45" s="202" t="s">
        <v>8079</v>
      </c>
      <c r="B45" s="202" t="s">
        <v>8080</v>
      </c>
      <c r="C45" s="202" t="s">
        <v>8151</v>
      </c>
      <c r="D45" s="202" t="s">
        <v>8152</v>
      </c>
      <c r="E45" s="203" t="s">
        <v>8083</v>
      </c>
      <c r="F45" s="202" t="s">
        <v>8083</v>
      </c>
      <c r="G45" s="220">
        <v>97179</v>
      </c>
      <c r="H45" s="202" t="s">
        <v>8165</v>
      </c>
      <c r="I45" s="202" t="s">
        <v>8085</v>
      </c>
      <c r="J45" s="202" t="s">
        <v>8086</v>
      </c>
      <c r="K45" s="203" t="s">
        <v>8166</v>
      </c>
      <c r="L45" s="202" t="s">
        <v>8088</v>
      </c>
    </row>
    <row r="46" spans="1:12" ht="13.5" x14ac:dyDescent="0.25">
      <c r="A46" s="202" t="s">
        <v>8079</v>
      </c>
      <c r="B46" s="202" t="s">
        <v>8080</v>
      </c>
      <c r="C46" s="202" t="s">
        <v>8151</v>
      </c>
      <c r="D46" s="202" t="s">
        <v>8152</v>
      </c>
      <c r="E46" s="203" t="s">
        <v>8083</v>
      </c>
      <c r="F46" s="202" t="s">
        <v>8083</v>
      </c>
      <c r="G46" s="220">
        <v>97180</v>
      </c>
      <c r="H46" s="202" t="s">
        <v>8167</v>
      </c>
      <c r="I46" s="202" t="s">
        <v>8085</v>
      </c>
      <c r="J46" s="202" t="s">
        <v>8086</v>
      </c>
      <c r="K46" s="203" t="s">
        <v>8168</v>
      </c>
      <c r="L46" s="202" t="s">
        <v>8088</v>
      </c>
    </row>
    <row r="47" spans="1:12" ht="13.5" x14ac:dyDescent="0.25">
      <c r="A47" s="202" t="s">
        <v>8079</v>
      </c>
      <c r="B47" s="202" t="s">
        <v>8080</v>
      </c>
      <c r="C47" s="202" t="s">
        <v>8151</v>
      </c>
      <c r="D47" s="202" t="s">
        <v>8152</v>
      </c>
      <c r="E47" s="203" t="s">
        <v>8083</v>
      </c>
      <c r="F47" s="202" t="s">
        <v>8083</v>
      </c>
      <c r="G47" s="220">
        <v>97181</v>
      </c>
      <c r="H47" s="202" t="s">
        <v>8169</v>
      </c>
      <c r="I47" s="202" t="s">
        <v>8085</v>
      </c>
      <c r="J47" s="202" t="s">
        <v>8086</v>
      </c>
      <c r="K47" s="203" t="s">
        <v>8170</v>
      </c>
      <c r="L47" s="202" t="s">
        <v>8088</v>
      </c>
    </row>
    <row r="48" spans="1:12" ht="13.5" x14ac:dyDescent="0.25">
      <c r="A48" s="202" t="s">
        <v>8079</v>
      </c>
      <c r="B48" s="202" t="s">
        <v>8080</v>
      </c>
      <c r="C48" s="202" t="s">
        <v>8151</v>
      </c>
      <c r="D48" s="202" t="s">
        <v>8152</v>
      </c>
      <c r="E48" s="203" t="s">
        <v>8083</v>
      </c>
      <c r="F48" s="202" t="s">
        <v>8083</v>
      </c>
      <c r="G48" s="220">
        <v>97182</v>
      </c>
      <c r="H48" s="202" t="s">
        <v>8171</v>
      </c>
      <c r="I48" s="202" t="s">
        <v>8085</v>
      </c>
      <c r="J48" s="202" t="s">
        <v>8086</v>
      </c>
      <c r="K48" s="203" t="s">
        <v>8172</v>
      </c>
      <c r="L48" s="202" t="s">
        <v>8088</v>
      </c>
    </row>
    <row r="49" spans="1:12" ht="13.5" x14ac:dyDescent="0.25">
      <c r="A49" s="202" t="s">
        <v>8079</v>
      </c>
      <c r="B49" s="202" t="s">
        <v>8080</v>
      </c>
      <c r="C49" s="202" t="s">
        <v>8151</v>
      </c>
      <c r="D49" s="202" t="s">
        <v>8152</v>
      </c>
      <c r="E49" s="203" t="s">
        <v>8083</v>
      </c>
      <c r="F49" s="202" t="s">
        <v>8083</v>
      </c>
      <c r="G49" s="220">
        <v>97183</v>
      </c>
      <c r="H49" s="202" t="s">
        <v>8173</v>
      </c>
      <c r="I49" s="202" t="s">
        <v>8085</v>
      </c>
      <c r="J49" s="202" t="s">
        <v>8086</v>
      </c>
      <c r="K49" s="203" t="s">
        <v>8174</v>
      </c>
      <c r="L49" s="202" t="s">
        <v>8088</v>
      </c>
    </row>
    <row r="50" spans="1:12" ht="13.5" x14ac:dyDescent="0.25">
      <c r="A50" s="202" t="s">
        <v>8079</v>
      </c>
      <c r="B50" s="202" t="s">
        <v>8080</v>
      </c>
      <c r="C50" s="202" t="s">
        <v>8151</v>
      </c>
      <c r="D50" s="202" t="s">
        <v>8152</v>
      </c>
      <c r="E50" s="203" t="s">
        <v>8083</v>
      </c>
      <c r="F50" s="202" t="s">
        <v>8083</v>
      </c>
      <c r="G50" s="220">
        <v>97184</v>
      </c>
      <c r="H50" s="202" t="s">
        <v>8175</v>
      </c>
      <c r="I50" s="202" t="s">
        <v>8085</v>
      </c>
      <c r="J50" s="202" t="s">
        <v>8086</v>
      </c>
      <c r="K50" s="203" t="s">
        <v>8176</v>
      </c>
      <c r="L50" s="202" t="s">
        <v>8088</v>
      </c>
    </row>
    <row r="51" spans="1:12" ht="13.5" x14ac:dyDescent="0.25">
      <c r="A51" s="202" t="s">
        <v>8079</v>
      </c>
      <c r="B51" s="202" t="s">
        <v>8080</v>
      </c>
      <c r="C51" s="202" t="s">
        <v>8151</v>
      </c>
      <c r="D51" s="202" t="s">
        <v>8152</v>
      </c>
      <c r="E51" s="203" t="s">
        <v>8083</v>
      </c>
      <c r="F51" s="202" t="s">
        <v>8083</v>
      </c>
      <c r="G51" s="220">
        <v>97185</v>
      </c>
      <c r="H51" s="202" t="s">
        <v>8177</v>
      </c>
      <c r="I51" s="202" t="s">
        <v>8085</v>
      </c>
      <c r="J51" s="202" t="s">
        <v>8086</v>
      </c>
      <c r="K51" s="203" t="s">
        <v>8178</v>
      </c>
      <c r="L51" s="202" t="s">
        <v>8088</v>
      </c>
    </row>
    <row r="52" spans="1:12" ht="13.5" x14ac:dyDescent="0.25">
      <c r="A52" s="202" t="s">
        <v>8079</v>
      </c>
      <c r="B52" s="202" t="s">
        <v>8080</v>
      </c>
      <c r="C52" s="202" t="s">
        <v>8151</v>
      </c>
      <c r="D52" s="202" t="s">
        <v>8152</v>
      </c>
      <c r="E52" s="203" t="s">
        <v>8083</v>
      </c>
      <c r="F52" s="202" t="s">
        <v>8083</v>
      </c>
      <c r="G52" s="220">
        <v>97186</v>
      </c>
      <c r="H52" s="202" t="s">
        <v>8179</v>
      </c>
      <c r="I52" s="202" t="s">
        <v>8085</v>
      </c>
      <c r="J52" s="202" t="s">
        <v>8086</v>
      </c>
      <c r="K52" s="203" t="s">
        <v>8180</v>
      </c>
      <c r="L52" s="202" t="s">
        <v>8088</v>
      </c>
    </row>
    <row r="53" spans="1:12" ht="13.5" x14ac:dyDescent="0.25">
      <c r="A53" s="202" t="s">
        <v>8079</v>
      </c>
      <c r="B53" s="202" t="s">
        <v>8080</v>
      </c>
      <c r="C53" s="202" t="s">
        <v>8151</v>
      </c>
      <c r="D53" s="202" t="s">
        <v>8152</v>
      </c>
      <c r="E53" s="203" t="s">
        <v>8083</v>
      </c>
      <c r="F53" s="202" t="s">
        <v>8083</v>
      </c>
      <c r="G53" s="220">
        <v>97187</v>
      </c>
      <c r="H53" s="202" t="s">
        <v>8181</v>
      </c>
      <c r="I53" s="202" t="s">
        <v>8085</v>
      </c>
      <c r="J53" s="202" t="s">
        <v>8086</v>
      </c>
      <c r="K53" s="203" t="s">
        <v>8182</v>
      </c>
      <c r="L53" s="202" t="s">
        <v>8088</v>
      </c>
    </row>
    <row r="54" spans="1:12" ht="13.5" x14ac:dyDescent="0.25">
      <c r="A54" s="202" t="s">
        <v>8079</v>
      </c>
      <c r="B54" s="202" t="s">
        <v>8080</v>
      </c>
      <c r="C54" s="202" t="s">
        <v>8151</v>
      </c>
      <c r="D54" s="202" t="s">
        <v>8152</v>
      </c>
      <c r="E54" s="203" t="s">
        <v>8083</v>
      </c>
      <c r="F54" s="202" t="s">
        <v>8083</v>
      </c>
      <c r="G54" s="220">
        <v>97188</v>
      </c>
      <c r="H54" s="202" t="s">
        <v>8183</v>
      </c>
      <c r="I54" s="202" t="s">
        <v>8085</v>
      </c>
      <c r="J54" s="202" t="s">
        <v>8086</v>
      </c>
      <c r="K54" s="203" t="s">
        <v>8184</v>
      </c>
      <c r="L54" s="202" t="s">
        <v>8088</v>
      </c>
    </row>
    <row r="55" spans="1:12" ht="13.5" x14ac:dyDescent="0.25">
      <c r="A55" s="202" t="s">
        <v>8079</v>
      </c>
      <c r="B55" s="202" t="s">
        <v>8080</v>
      </c>
      <c r="C55" s="202" t="s">
        <v>8151</v>
      </c>
      <c r="D55" s="202" t="s">
        <v>8152</v>
      </c>
      <c r="E55" s="203" t="s">
        <v>8083</v>
      </c>
      <c r="F55" s="202" t="s">
        <v>8083</v>
      </c>
      <c r="G55" s="220">
        <v>97189</v>
      </c>
      <c r="H55" s="202" t="s">
        <v>8185</v>
      </c>
      <c r="I55" s="202" t="s">
        <v>8085</v>
      </c>
      <c r="J55" s="202" t="s">
        <v>8086</v>
      </c>
      <c r="K55" s="203" t="s">
        <v>8186</v>
      </c>
      <c r="L55" s="202" t="s">
        <v>8088</v>
      </c>
    </row>
    <row r="56" spans="1:12" ht="13.5" x14ac:dyDescent="0.25">
      <c r="A56" s="202" t="s">
        <v>8079</v>
      </c>
      <c r="B56" s="202" t="s">
        <v>8080</v>
      </c>
      <c r="C56" s="202" t="s">
        <v>8151</v>
      </c>
      <c r="D56" s="202" t="s">
        <v>8152</v>
      </c>
      <c r="E56" s="203" t="s">
        <v>8083</v>
      </c>
      <c r="F56" s="202" t="s">
        <v>8083</v>
      </c>
      <c r="G56" s="220">
        <v>97190</v>
      </c>
      <c r="H56" s="202" t="s">
        <v>8187</v>
      </c>
      <c r="I56" s="202" t="s">
        <v>8085</v>
      </c>
      <c r="J56" s="202" t="s">
        <v>8086</v>
      </c>
      <c r="K56" s="203" t="s">
        <v>8188</v>
      </c>
      <c r="L56" s="202" t="s">
        <v>8088</v>
      </c>
    </row>
    <row r="57" spans="1:12" ht="13.5" x14ac:dyDescent="0.25">
      <c r="A57" s="202" t="s">
        <v>8079</v>
      </c>
      <c r="B57" s="202" t="s">
        <v>8080</v>
      </c>
      <c r="C57" s="202" t="s">
        <v>8151</v>
      </c>
      <c r="D57" s="202" t="s">
        <v>8152</v>
      </c>
      <c r="E57" s="203" t="s">
        <v>8083</v>
      </c>
      <c r="F57" s="202" t="s">
        <v>8083</v>
      </c>
      <c r="G57" s="220">
        <v>97191</v>
      </c>
      <c r="H57" s="202" t="s">
        <v>8189</v>
      </c>
      <c r="I57" s="202" t="s">
        <v>8085</v>
      </c>
      <c r="J57" s="202" t="s">
        <v>8086</v>
      </c>
      <c r="K57" s="203" t="s">
        <v>8190</v>
      </c>
      <c r="L57" s="202" t="s">
        <v>8088</v>
      </c>
    </row>
    <row r="58" spans="1:12" ht="13.5" x14ac:dyDescent="0.25">
      <c r="A58" s="202" t="s">
        <v>8079</v>
      </c>
      <c r="B58" s="202" t="s">
        <v>8080</v>
      </c>
      <c r="C58" s="202" t="s">
        <v>8151</v>
      </c>
      <c r="D58" s="202" t="s">
        <v>8152</v>
      </c>
      <c r="E58" s="203" t="s">
        <v>8083</v>
      </c>
      <c r="F58" s="202" t="s">
        <v>8083</v>
      </c>
      <c r="G58" s="220">
        <v>97192</v>
      </c>
      <c r="H58" s="202" t="s">
        <v>8191</v>
      </c>
      <c r="I58" s="202" t="s">
        <v>8085</v>
      </c>
      <c r="J58" s="202" t="s">
        <v>8086</v>
      </c>
      <c r="K58" s="203" t="s">
        <v>8192</v>
      </c>
      <c r="L58" s="202" t="s">
        <v>8088</v>
      </c>
    </row>
    <row r="59" spans="1:12" ht="13.5" x14ac:dyDescent="0.25">
      <c r="A59" s="202" t="s">
        <v>8079</v>
      </c>
      <c r="B59" s="202" t="s">
        <v>8080</v>
      </c>
      <c r="C59" s="202" t="s">
        <v>8193</v>
      </c>
      <c r="D59" s="202" t="s">
        <v>8194</v>
      </c>
      <c r="E59" s="203" t="s">
        <v>8083</v>
      </c>
      <c r="F59" s="202" t="s">
        <v>8083</v>
      </c>
      <c r="G59" s="220">
        <v>90694</v>
      </c>
      <c r="H59" s="202" t="s">
        <v>8195</v>
      </c>
      <c r="I59" s="202" t="s">
        <v>8085</v>
      </c>
      <c r="J59" s="202" t="s">
        <v>8086</v>
      </c>
      <c r="K59" s="203" t="s">
        <v>8196</v>
      </c>
      <c r="L59" s="202" t="s">
        <v>8088</v>
      </c>
    </row>
    <row r="60" spans="1:12" ht="13.5" x14ac:dyDescent="0.25">
      <c r="A60" s="202" t="s">
        <v>8079</v>
      </c>
      <c r="B60" s="202" t="s">
        <v>8080</v>
      </c>
      <c r="C60" s="202" t="s">
        <v>8193</v>
      </c>
      <c r="D60" s="202" t="s">
        <v>8194</v>
      </c>
      <c r="E60" s="203" t="s">
        <v>8083</v>
      </c>
      <c r="F60" s="202" t="s">
        <v>8083</v>
      </c>
      <c r="G60" s="220">
        <v>90695</v>
      </c>
      <c r="H60" s="202" t="s">
        <v>8197</v>
      </c>
      <c r="I60" s="202" t="s">
        <v>8085</v>
      </c>
      <c r="J60" s="202" t="s">
        <v>8086</v>
      </c>
      <c r="K60" s="203" t="s">
        <v>8198</v>
      </c>
      <c r="L60" s="202" t="s">
        <v>8088</v>
      </c>
    </row>
    <row r="61" spans="1:12" ht="13.5" x14ac:dyDescent="0.25">
      <c r="A61" s="202" t="s">
        <v>8079</v>
      </c>
      <c r="B61" s="202" t="s">
        <v>8080</v>
      </c>
      <c r="C61" s="202" t="s">
        <v>8193</v>
      </c>
      <c r="D61" s="202" t="s">
        <v>8194</v>
      </c>
      <c r="E61" s="203" t="s">
        <v>8083</v>
      </c>
      <c r="F61" s="202" t="s">
        <v>8083</v>
      </c>
      <c r="G61" s="220">
        <v>90696</v>
      </c>
      <c r="H61" s="202" t="s">
        <v>8199</v>
      </c>
      <c r="I61" s="202" t="s">
        <v>8085</v>
      </c>
      <c r="J61" s="202" t="s">
        <v>8086</v>
      </c>
      <c r="K61" s="203" t="s">
        <v>8200</v>
      </c>
      <c r="L61" s="202" t="s">
        <v>8088</v>
      </c>
    </row>
    <row r="62" spans="1:12" ht="13.5" x14ac:dyDescent="0.25">
      <c r="A62" s="202" t="s">
        <v>8079</v>
      </c>
      <c r="B62" s="202" t="s">
        <v>8080</v>
      </c>
      <c r="C62" s="202" t="s">
        <v>8193</v>
      </c>
      <c r="D62" s="202" t="s">
        <v>8194</v>
      </c>
      <c r="E62" s="203" t="s">
        <v>8083</v>
      </c>
      <c r="F62" s="202" t="s">
        <v>8083</v>
      </c>
      <c r="G62" s="220">
        <v>90697</v>
      </c>
      <c r="H62" s="202" t="s">
        <v>8201</v>
      </c>
      <c r="I62" s="202" t="s">
        <v>8085</v>
      </c>
      <c r="J62" s="202" t="s">
        <v>8086</v>
      </c>
      <c r="K62" s="203" t="s">
        <v>8202</v>
      </c>
      <c r="L62" s="202" t="s">
        <v>8088</v>
      </c>
    </row>
    <row r="63" spans="1:12" ht="13.5" x14ac:dyDescent="0.25">
      <c r="A63" s="202" t="s">
        <v>8079</v>
      </c>
      <c r="B63" s="202" t="s">
        <v>8080</v>
      </c>
      <c r="C63" s="202" t="s">
        <v>8193</v>
      </c>
      <c r="D63" s="202" t="s">
        <v>8194</v>
      </c>
      <c r="E63" s="203" t="s">
        <v>8083</v>
      </c>
      <c r="F63" s="202" t="s">
        <v>8083</v>
      </c>
      <c r="G63" s="220">
        <v>90698</v>
      </c>
      <c r="H63" s="202" t="s">
        <v>8203</v>
      </c>
      <c r="I63" s="202" t="s">
        <v>8085</v>
      </c>
      <c r="J63" s="202" t="s">
        <v>8086</v>
      </c>
      <c r="K63" s="203" t="s">
        <v>8204</v>
      </c>
      <c r="L63" s="202" t="s">
        <v>8088</v>
      </c>
    </row>
    <row r="64" spans="1:12" ht="13.5" x14ac:dyDescent="0.25">
      <c r="A64" s="202" t="s">
        <v>8079</v>
      </c>
      <c r="B64" s="202" t="s">
        <v>8080</v>
      </c>
      <c r="C64" s="202" t="s">
        <v>8193</v>
      </c>
      <c r="D64" s="202" t="s">
        <v>8194</v>
      </c>
      <c r="E64" s="203" t="s">
        <v>8083</v>
      </c>
      <c r="F64" s="202" t="s">
        <v>8083</v>
      </c>
      <c r="G64" s="220">
        <v>90699</v>
      </c>
      <c r="H64" s="202" t="s">
        <v>8205</v>
      </c>
      <c r="I64" s="202" t="s">
        <v>8085</v>
      </c>
      <c r="J64" s="202" t="s">
        <v>8086</v>
      </c>
      <c r="K64" s="203" t="s">
        <v>8206</v>
      </c>
      <c r="L64" s="202" t="s">
        <v>8088</v>
      </c>
    </row>
    <row r="65" spans="1:12" ht="13.5" x14ac:dyDescent="0.25">
      <c r="A65" s="202" t="s">
        <v>8079</v>
      </c>
      <c r="B65" s="202" t="s">
        <v>8080</v>
      </c>
      <c r="C65" s="202" t="s">
        <v>8193</v>
      </c>
      <c r="D65" s="202" t="s">
        <v>8194</v>
      </c>
      <c r="E65" s="203" t="s">
        <v>8083</v>
      </c>
      <c r="F65" s="202" t="s">
        <v>8083</v>
      </c>
      <c r="G65" s="220">
        <v>90700</v>
      </c>
      <c r="H65" s="202" t="s">
        <v>8207</v>
      </c>
      <c r="I65" s="202" t="s">
        <v>8085</v>
      </c>
      <c r="J65" s="202" t="s">
        <v>8086</v>
      </c>
      <c r="K65" s="203" t="s">
        <v>8208</v>
      </c>
      <c r="L65" s="202" t="s">
        <v>8088</v>
      </c>
    </row>
    <row r="66" spans="1:12" ht="13.5" x14ac:dyDescent="0.25">
      <c r="A66" s="202" t="s">
        <v>8079</v>
      </c>
      <c r="B66" s="202" t="s">
        <v>8080</v>
      </c>
      <c r="C66" s="202" t="s">
        <v>8193</v>
      </c>
      <c r="D66" s="202" t="s">
        <v>8194</v>
      </c>
      <c r="E66" s="203" t="s">
        <v>8083</v>
      </c>
      <c r="F66" s="202" t="s">
        <v>8083</v>
      </c>
      <c r="G66" s="220">
        <v>90701</v>
      </c>
      <c r="H66" s="202" t="s">
        <v>8209</v>
      </c>
      <c r="I66" s="202" t="s">
        <v>8085</v>
      </c>
      <c r="J66" s="202" t="s">
        <v>8086</v>
      </c>
      <c r="K66" s="203" t="s">
        <v>8210</v>
      </c>
      <c r="L66" s="202" t="s">
        <v>8088</v>
      </c>
    </row>
    <row r="67" spans="1:12" ht="13.5" x14ac:dyDescent="0.25">
      <c r="A67" s="202" t="s">
        <v>8079</v>
      </c>
      <c r="B67" s="202" t="s">
        <v>8080</v>
      </c>
      <c r="C67" s="202" t="s">
        <v>8193</v>
      </c>
      <c r="D67" s="202" t="s">
        <v>8194</v>
      </c>
      <c r="E67" s="203" t="s">
        <v>8083</v>
      </c>
      <c r="F67" s="202" t="s">
        <v>8083</v>
      </c>
      <c r="G67" s="220">
        <v>90702</v>
      </c>
      <c r="H67" s="202" t="s">
        <v>8211</v>
      </c>
      <c r="I67" s="202" t="s">
        <v>8085</v>
      </c>
      <c r="J67" s="202" t="s">
        <v>8086</v>
      </c>
      <c r="K67" s="203" t="s">
        <v>8212</v>
      </c>
      <c r="L67" s="202" t="s">
        <v>8088</v>
      </c>
    </row>
    <row r="68" spans="1:12" ht="13.5" x14ac:dyDescent="0.25">
      <c r="A68" s="202" t="s">
        <v>8079</v>
      </c>
      <c r="B68" s="202" t="s">
        <v>8080</v>
      </c>
      <c r="C68" s="202" t="s">
        <v>8193</v>
      </c>
      <c r="D68" s="202" t="s">
        <v>8194</v>
      </c>
      <c r="E68" s="203" t="s">
        <v>8083</v>
      </c>
      <c r="F68" s="202" t="s">
        <v>8083</v>
      </c>
      <c r="G68" s="220">
        <v>90703</v>
      </c>
      <c r="H68" s="202" t="s">
        <v>8213</v>
      </c>
      <c r="I68" s="202" t="s">
        <v>8085</v>
      </c>
      <c r="J68" s="202" t="s">
        <v>8086</v>
      </c>
      <c r="K68" s="203" t="s">
        <v>8214</v>
      </c>
      <c r="L68" s="202" t="s">
        <v>8088</v>
      </c>
    </row>
    <row r="69" spans="1:12" ht="13.5" x14ac:dyDescent="0.25">
      <c r="A69" s="202" t="s">
        <v>8079</v>
      </c>
      <c r="B69" s="202" t="s">
        <v>8080</v>
      </c>
      <c r="C69" s="202" t="s">
        <v>8193</v>
      </c>
      <c r="D69" s="202" t="s">
        <v>8194</v>
      </c>
      <c r="E69" s="203" t="s">
        <v>8083</v>
      </c>
      <c r="F69" s="202" t="s">
        <v>8083</v>
      </c>
      <c r="G69" s="220">
        <v>90704</v>
      </c>
      <c r="H69" s="202" t="s">
        <v>8215</v>
      </c>
      <c r="I69" s="202" t="s">
        <v>8085</v>
      </c>
      <c r="J69" s="202" t="s">
        <v>8086</v>
      </c>
      <c r="K69" s="203" t="s">
        <v>8216</v>
      </c>
      <c r="L69" s="202" t="s">
        <v>8088</v>
      </c>
    </row>
    <row r="70" spans="1:12" ht="13.5" x14ac:dyDescent="0.25">
      <c r="A70" s="202" t="s">
        <v>8079</v>
      </c>
      <c r="B70" s="202" t="s">
        <v>8080</v>
      </c>
      <c r="C70" s="202" t="s">
        <v>8193</v>
      </c>
      <c r="D70" s="202" t="s">
        <v>8194</v>
      </c>
      <c r="E70" s="203" t="s">
        <v>8083</v>
      </c>
      <c r="F70" s="202" t="s">
        <v>8083</v>
      </c>
      <c r="G70" s="220">
        <v>90705</v>
      </c>
      <c r="H70" s="202" t="s">
        <v>8217</v>
      </c>
      <c r="I70" s="202" t="s">
        <v>8085</v>
      </c>
      <c r="J70" s="202" t="s">
        <v>8086</v>
      </c>
      <c r="K70" s="203" t="s">
        <v>8218</v>
      </c>
      <c r="L70" s="202" t="s">
        <v>8088</v>
      </c>
    </row>
    <row r="71" spans="1:12" ht="13.5" x14ac:dyDescent="0.25">
      <c r="A71" s="202" t="s">
        <v>8079</v>
      </c>
      <c r="B71" s="202" t="s">
        <v>8080</v>
      </c>
      <c r="C71" s="202" t="s">
        <v>8193</v>
      </c>
      <c r="D71" s="202" t="s">
        <v>8194</v>
      </c>
      <c r="E71" s="203" t="s">
        <v>8083</v>
      </c>
      <c r="F71" s="202" t="s">
        <v>8083</v>
      </c>
      <c r="G71" s="220">
        <v>90706</v>
      </c>
      <c r="H71" s="202" t="s">
        <v>8219</v>
      </c>
      <c r="I71" s="202" t="s">
        <v>8085</v>
      </c>
      <c r="J71" s="202" t="s">
        <v>8086</v>
      </c>
      <c r="K71" s="203" t="s">
        <v>8220</v>
      </c>
      <c r="L71" s="202" t="s">
        <v>8088</v>
      </c>
    </row>
    <row r="72" spans="1:12" ht="13.5" x14ac:dyDescent="0.25">
      <c r="A72" s="202" t="s">
        <v>8079</v>
      </c>
      <c r="B72" s="202" t="s">
        <v>8080</v>
      </c>
      <c r="C72" s="202" t="s">
        <v>8193</v>
      </c>
      <c r="D72" s="202" t="s">
        <v>8194</v>
      </c>
      <c r="E72" s="203" t="s">
        <v>8083</v>
      </c>
      <c r="F72" s="202" t="s">
        <v>8083</v>
      </c>
      <c r="G72" s="220">
        <v>90708</v>
      </c>
      <c r="H72" s="202" t="s">
        <v>8221</v>
      </c>
      <c r="I72" s="202" t="s">
        <v>8085</v>
      </c>
      <c r="J72" s="202" t="s">
        <v>8222</v>
      </c>
      <c r="K72" s="203" t="s">
        <v>8223</v>
      </c>
      <c r="L72" s="202" t="s">
        <v>8088</v>
      </c>
    </row>
    <row r="73" spans="1:12" ht="13.5" x14ac:dyDescent="0.25">
      <c r="A73" s="202" t="s">
        <v>8079</v>
      </c>
      <c r="B73" s="202" t="s">
        <v>8080</v>
      </c>
      <c r="C73" s="202" t="s">
        <v>8193</v>
      </c>
      <c r="D73" s="202" t="s">
        <v>8194</v>
      </c>
      <c r="E73" s="203" t="s">
        <v>8083</v>
      </c>
      <c r="F73" s="202" t="s">
        <v>8083</v>
      </c>
      <c r="G73" s="220">
        <v>90724</v>
      </c>
      <c r="H73" s="202" t="s">
        <v>8224</v>
      </c>
      <c r="I73" s="202" t="s">
        <v>8225</v>
      </c>
      <c r="J73" s="202" t="s">
        <v>8086</v>
      </c>
      <c r="K73" s="203" t="s">
        <v>8226</v>
      </c>
      <c r="L73" s="202" t="s">
        <v>8088</v>
      </c>
    </row>
    <row r="74" spans="1:12" ht="13.5" x14ac:dyDescent="0.25">
      <c r="A74" s="202" t="s">
        <v>8079</v>
      </c>
      <c r="B74" s="202" t="s">
        <v>8080</v>
      </c>
      <c r="C74" s="202" t="s">
        <v>8193</v>
      </c>
      <c r="D74" s="202" t="s">
        <v>8194</v>
      </c>
      <c r="E74" s="203" t="s">
        <v>8083</v>
      </c>
      <c r="F74" s="202" t="s">
        <v>8083</v>
      </c>
      <c r="G74" s="220">
        <v>90725</v>
      </c>
      <c r="H74" s="202" t="s">
        <v>8227</v>
      </c>
      <c r="I74" s="202" t="s">
        <v>8225</v>
      </c>
      <c r="J74" s="202" t="s">
        <v>8086</v>
      </c>
      <c r="K74" s="203" t="s">
        <v>8228</v>
      </c>
      <c r="L74" s="202" t="s">
        <v>8088</v>
      </c>
    </row>
    <row r="75" spans="1:12" ht="13.5" x14ac:dyDescent="0.25">
      <c r="A75" s="202" t="s">
        <v>8079</v>
      </c>
      <c r="B75" s="202" t="s">
        <v>8080</v>
      </c>
      <c r="C75" s="202" t="s">
        <v>8193</v>
      </c>
      <c r="D75" s="202" t="s">
        <v>8194</v>
      </c>
      <c r="E75" s="203" t="s">
        <v>8083</v>
      </c>
      <c r="F75" s="202" t="s">
        <v>8083</v>
      </c>
      <c r="G75" s="220">
        <v>90726</v>
      </c>
      <c r="H75" s="202" t="s">
        <v>8229</v>
      </c>
      <c r="I75" s="202" t="s">
        <v>8225</v>
      </c>
      <c r="J75" s="202" t="s">
        <v>8086</v>
      </c>
      <c r="K75" s="203" t="s">
        <v>8230</v>
      </c>
      <c r="L75" s="202" t="s">
        <v>8088</v>
      </c>
    </row>
    <row r="76" spans="1:12" ht="13.5" x14ac:dyDescent="0.25">
      <c r="A76" s="202" t="s">
        <v>8079</v>
      </c>
      <c r="B76" s="202" t="s">
        <v>8080</v>
      </c>
      <c r="C76" s="202" t="s">
        <v>8193</v>
      </c>
      <c r="D76" s="202" t="s">
        <v>8194</v>
      </c>
      <c r="E76" s="203" t="s">
        <v>8083</v>
      </c>
      <c r="F76" s="202" t="s">
        <v>8083</v>
      </c>
      <c r="G76" s="220">
        <v>90727</v>
      </c>
      <c r="H76" s="202" t="s">
        <v>8231</v>
      </c>
      <c r="I76" s="202" t="s">
        <v>8225</v>
      </c>
      <c r="J76" s="202" t="s">
        <v>8086</v>
      </c>
      <c r="K76" s="203" t="s">
        <v>8232</v>
      </c>
      <c r="L76" s="202" t="s">
        <v>8088</v>
      </c>
    </row>
    <row r="77" spans="1:12" ht="13.5" x14ac:dyDescent="0.25">
      <c r="A77" s="202" t="s">
        <v>8079</v>
      </c>
      <c r="B77" s="202" t="s">
        <v>8080</v>
      </c>
      <c r="C77" s="202" t="s">
        <v>8193</v>
      </c>
      <c r="D77" s="202" t="s">
        <v>8194</v>
      </c>
      <c r="E77" s="203" t="s">
        <v>8083</v>
      </c>
      <c r="F77" s="202" t="s">
        <v>8083</v>
      </c>
      <c r="G77" s="220">
        <v>90728</v>
      </c>
      <c r="H77" s="202" t="s">
        <v>8233</v>
      </c>
      <c r="I77" s="202" t="s">
        <v>8225</v>
      </c>
      <c r="J77" s="202" t="s">
        <v>8086</v>
      </c>
      <c r="K77" s="203" t="s">
        <v>8234</v>
      </c>
      <c r="L77" s="202" t="s">
        <v>8088</v>
      </c>
    </row>
    <row r="78" spans="1:12" ht="13.5" x14ac:dyDescent="0.25">
      <c r="A78" s="202" t="s">
        <v>8079</v>
      </c>
      <c r="B78" s="202" t="s">
        <v>8080</v>
      </c>
      <c r="C78" s="202" t="s">
        <v>8193</v>
      </c>
      <c r="D78" s="202" t="s">
        <v>8194</v>
      </c>
      <c r="E78" s="203" t="s">
        <v>8083</v>
      </c>
      <c r="F78" s="202" t="s">
        <v>8083</v>
      </c>
      <c r="G78" s="220">
        <v>90729</v>
      </c>
      <c r="H78" s="202" t="s">
        <v>8235</v>
      </c>
      <c r="I78" s="202" t="s">
        <v>8225</v>
      </c>
      <c r="J78" s="202" t="s">
        <v>8086</v>
      </c>
      <c r="K78" s="203" t="s">
        <v>8236</v>
      </c>
      <c r="L78" s="202" t="s">
        <v>8088</v>
      </c>
    </row>
    <row r="79" spans="1:12" ht="13.5" x14ac:dyDescent="0.25">
      <c r="A79" s="202" t="s">
        <v>8079</v>
      </c>
      <c r="B79" s="202" t="s">
        <v>8080</v>
      </c>
      <c r="C79" s="202" t="s">
        <v>8193</v>
      </c>
      <c r="D79" s="202" t="s">
        <v>8194</v>
      </c>
      <c r="E79" s="203" t="s">
        <v>8083</v>
      </c>
      <c r="F79" s="202" t="s">
        <v>8083</v>
      </c>
      <c r="G79" s="220">
        <v>90730</v>
      </c>
      <c r="H79" s="202" t="s">
        <v>8237</v>
      </c>
      <c r="I79" s="202" t="s">
        <v>8225</v>
      </c>
      <c r="J79" s="202" t="s">
        <v>8086</v>
      </c>
      <c r="K79" s="203" t="s">
        <v>8238</v>
      </c>
      <c r="L79" s="202" t="s">
        <v>8088</v>
      </c>
    </row>
    <row r="80" spans="1:12" ht="13.5" x14ac:dyDescent="0.25">
      <c r="A80" s="202" t="s">
        <v>8079</v>
      </c>
      <c r="B80" s="202" t="s">
        <v>8080</v>
      </c>
      <c r="C80" s="202" t="s">
        <v>8193</v>
      </c>
      <c r="D80" s="202" t="s">
        <v>8194</v>
      </c>
      <c r="E80" s="203" t="s">
        <v>8083</v>
      </c>
      <c r="F80" s="202" t="s">
        <v>8083</v>
      </c>
      <c r="G80" s="220">
        <v>90731</v>
      </c>
      <c r="H80" s="202" t="s">
        <v>8239</v>
      </c>
      <c r="I80" s="202" t="s">
        <v>8225</v>
      </c>
      <c r="J80" s="202" t="s">
        <v>8086</v>
      </c>
      <c r="K80" s="203" t="s">
        <v>8240</v>
      </c>
      <c r="L80" s="202" t="s">
        <v>8088</v>
      </c>
    </row>
    <row r="81" spans="1:12" ht="13.5" x14ac:dyDescent="0.25">
      <c r="A81" s="202" t="s">
        <v>8079</v>
      </c>
      <c r="B81" s="202" t="s">
        <v>8080</v>
      </c>
      <c r="C81" s="202" t="s">
        <v>8193</v>
      </c>
      <c r="D81" s="202" t="s">
        <v>8194</v>
      </c>
      <c r="E81" s="203" t="s">
        <v>8083</v>
      </c>
      <c r="F81" s="202" t="s">
        <v>8083</v>
      </c>
      <c r="G81" s="220">
        <v>90732</v>
      </c>
      <c r="H81" s="202" t="s">
        <v>8241</v>
      </c>
      <c r="I81" s="202" t="s">
        <v>8225</v>
      </c>
      <c r="J81" s="202" t="s">
        <v>8086</v>
      </c>
      <c r="K81" s="203" t="s">
        <v>8242</v>
      </c>
      <c r="L81" s="202" t="s">
        <v>8088</v>
      </c>
    </row>
    <row r="82" spans="1:12" ht="13.5" x14ac:dyDescent="0.25">
      <c r="A82" s="202" t="s">
        <v>8079</v>
      </c>
      <c r="B82" s="202" t="s">
        <v>8080</v>
      </c>
      <c r="C82" s="202" t="s">
        <v>8193</v>
      </c>
      <c r="D82" s="202" t="s">
        <v>8194</v>
      </c>
      <c r="E82" s="203" t="s">
        <v>8083</v>
      </c>
      <c r="F82" s="202" t="s">
        <v>8083</v>
      </c>
      <c r="G82" s="220">
        <v>90733</v>
      </c>
      <c r="H82" s="202" t="s">
        <v>8243</v>
      </c>
      <c r="I82" s="202" t="s">
        <v>8085</v>
      </c>
      <c r="J82" s="202" t="s">
        <v>8086</v>
      </c>
      <c r="K82" s="203" t="s">
        <v>8244</v>
      </c>
      <c r="L82" s="202" t="s">
        <v>8088</v>
      </c>
    </row>
    <row r="83" spans="1:12" ht="13.5" x14ac:dyDescent="0.25">
      <c r="A83" s="202" t="s">
        <v>8079</v>
      </c>
      <c r="B83" s="202" t="s">
        <v>8080</v>
      </c>
      <c r="C83" s="202" t="s">
        <v>8193</v>
      </c>
      <c r="D83" s="202" t="s">
        <v>8194</v>
      </c>
      <c r="E83" s="203" t="s">
        <v>8083</v>
      </c>
      <c r="F83" s="202" t="s">
        <v>8083</v>
      </c>
      <c r="G83" s="220">
        <v>90734</v>
      </c>
      <c r="H83" s="202" t="s">
        <v>8245</v>
      </c>
      <c r="I83" s="202" t="s">
        <v>8085</v>
      </c>
      <c r="J83" s="202" t="s">
        <v>8086</v>
      </c>
      <c r="K83" s="203" t="s">
        <v>8246</v>
      </c>
      <c r="L83" s="202" t="s">
        <v>8088</v>
      </c>
    </row>
    <row r="84" spans="1:12" ht="13.5" x14ac:dyDescent="0.25">
      <c r="A84" s="202" t="s">
        <v>8079</v>
      </c>
      <c r="B84" s="202" t="s">
        <v>8080</v>
      </c>
      <c r="C84" s="202" t="s">
        <v>8193</v>
      </c>
      <c r="D84" s="202" t="s">
        <v>8194</v>
      </c>
      <c r="E84" s="203" t="s">
        <v>8083</v>
      </c>
      <c r="F84" s="202" t="s">
        <v>8083</v>
      </c>
      <c r="G84" s="220">
        <v>90735</v>
      </c>
      <c r="H84" s="202" t="s">
        <v>8247</v>
      </c>
      <c r="I84" s="202" t="s">
        <v>8085</v>
      </c>
      <c r="J84" s="202" t="s">
        <v>8086</v>
      </c>
      <c r="K84" s="203" t="s">
        <v>8248</v>
      </c>
      <c r="L84" s="202" t="s">
        <v>8088</v>
      </c>
    </row>
    <row r="85" spans="1:12" ht="13.5" x14ac:dyDescent="0.25">
      <c r="A85" s="202" t="s">
        <v>8079</v>
      </c>
      <c r="B85" s="202" t="s">
        <v>8080</v>
      </c>
      <c r="C85" s="202" t="s">
        <v>8193</v>
      </c>
      <c r="D85" s="202" t="s">
        <v>8194</v>
      </c>
      <c r="E85" s="203" t="s">
        <v>8083</v>
      </c>
      <c r="F85" s="202" t="s">
        <v>8083</v>
      </c>
      <c r="G85" s="220">
        <v>90736</v>
      </c>
      <c r="H85" s="202" t="s">
        <v>8249</v>
      </c>
      <c r="I85" s="202" t="s">
        <v>8085</v>
      </c>
      <c r="J85" s="202" t="s">
        <v>8086</v>
      </c>
      <c r="K85" s="203" t="s">
        <v>8250</v>
      </c>
      <c r="L85" s="202" t="s">
        <v>8088</v>
      </c>
    </row>
    <row r="86" spans="1:12" ht="13.5" x14ac:dyDescent="0.25">
      <c r="A86" s="202" t="s">
        <v>8079</v>
      </c>
      <c r="B86" s="202" t="s">
        <v>8080</v>
      </c>
      <c r="C86" s="202" t="s">
        <v>8193</v>
      </c>
      <c r="D86" s="202" t="s">
        <v>8194</v>
      </c>
      <c r="E86" s="203" t="s">
        <v>8083</v>
      </c>
      <c r="F86" s="202" t="s">
        <v>8083</v>
      </c>
      <c r="G86" s="220">
        <v>90737</v>
      </c>
      <c r="H86" s="202" t="s">
        <v>8251</v>
      </c>
      <c r="I86" s="202" t="s">
        <v>8085</v>
      </c>
      <c r="J86" s="202" t="s">
        <v>8086</v>
      </c>
      <c r="K86" s="203" t="s">
        <v>8252</v>
      </c>
      <c r="L86" s="202" t="s">
        <v>8088</v>
      </c>
    </row>
    <row r="87" spans="1:12" ht="13.5" x14ac:dyDescent="0.25">
      <c r="A87" s="202" t="s">
        <v>8079</v>
      </c>
      <c r="B87" s="202" t="s">
        <v>8080</v>
      </c>
      <c r="C87" s="202" t="s">
        <v>8193</v>
      </c>
      <c r="D87" s="202" t="s">
        <v>8194</v>
      </c>
      <c r="E87" s="203" t="s">
        <v>8083</v>
      </c>
      <c r="F87" s="202" t="s">
        <v>8083</v>
      </c>
      <c r="G87" s="220">
        <v>90738</v>
      </c>
      <c r="H87" s="202" t="s">
        <v>8253</v>
      </c>
      <c r="I87" s="202" t="s">
        <v>8085</v>
      </c>
      <c r="J87" s="202" t="s">
        <v>8086</v>
      </c>
      <c r="K87" s="203" t="s">
        <v>8254</v>
      </c>
      <c r="L87" s="202" t="s">
        <v>8088</v>
      </c>
    </row>
    <row r="88" spans="1:12" ht="13.5" x14ac:dyDescent="0.25">
      <c r="A88" s="202" t="s">
        <v>8079</v>
      </c>
      <c r="B88" s="202" t="s">
        <v>8080</v>
      </c>
      <c r="C88" s="202" t="s">
        <v>8193</v>
      </c>
      <c r="D88" s="202" t="s">
        <v>8194</v>
      </c>
      <c r="E88" s="203" t="s">
        <v>8083</v>
      </c>
      <c r="F88" s="202" t="s">
        <v>8083</v>
      </c>
      <c r="G88" s="220">
        <v>90739</v>
      </c>
      <c r="H88" s="202" t="s">
        <v>8255</v>
      </c>
      <c r="I88" s="202" t="s">
        <v>8085</v>
      </c>
      <c r="J88" s="202" t="s">
        <v>8086</v>
      </c>
      <c r="K88" s="203" t="s">
        <v>8256</v>
      </c>
      <c r="L88" s="202" t="s">
        <v>8088</v>
      </c>
    </row>
    <row r="89" spans="1:12" ht="13.5" x14ac:dyDescent="0.25">
      <c r="A89" s="202" t="s">
        <v>8079</v>
      </c>
      <c r="B89" s="202" t="s">
        <v>8080</v>
      </c>
      <c r="C89" s="202" t="s">
        <v>8193</v>
      </c>
      <c r="D89" s="202" t="s">
        <v>8194</v>
      </c>
      <c r="E89" s="203" t="s">
        <v>8083</v>
      </c>
      <c r="F89" s="202" t="s">
        <v>8083</v>
      </c>
      <c r="G89" s="220">
        <v>90740</v>
      </c>
      <c r="H89" s="202" t="s">
        <v>8257</v>
      </c>
      <c r="I89" s="202" t="s">
        <v>8085</v>
      </c>
      <c r="J89" s="202" t="s">
        <v>8086</v>
      </c>
      <c r="K89" s="203" t="s">
        <v>8258</v>
      </c>
      <c r="L89" s="202" t="s">
        <v>8088</v>
      </c>
    </row>
    <row r="90" spans="1:12" ht="13.5" x14ac:dyDescent="0.25">
      <c r="A90" s="202" t="s">
        <v>8079</v>
      </c>
      <c r="B90" s="202" t="s">
        <v>8080</v>
      </c>
      <c r="C90" s="202" t="s">
        <v>8193</v>
      </c>
      <c r="D90" s="202" t="s">
        <v>8194</v>
      </c>
      <c r="E90" s="203" t="s">
        <v>8083</v>
      </c>
      <c r="F90" s="202" t="s">
        <v>8083</v>
      </c>
      <c r="G90" s="220">
        <v>90741</v>
      </c>
      <c r="H90" s="202" t="s">
        <v>8259</v>
      </c>
      <c r="I90" s="202" t="s">
        <v>8085</v>
      </c>
      <c r="J90" s="202" t="s">
        <v>8086</v>
      </c>
      <c r="K90" s="203" t="s">
        <v>8260</v>
      </c>
      <c r="L90" s="202" t="s">
        <v>8088</v>
      </c>
    </row>
    <row r="91" spans="1:12" ht="13.5" x14ac:dyDescent="0.25">
      <c r="A91" s="202" t="s">
        <v>8079</v>
      </c>
      <c r="B91" s="202" t="s">
        <v>8080</v>
      </c>
      <c r="C91" s="202" t="s">
        <v>8193</v>
      </c>
      <c r="D91" s="202" t="s">
        <v>8194</v>
      </c>
      <c r="E91" s="203" t="s">
        <v>8083</v>
      </c>
      <c r="F91" s="202" t="s">
        <v>8083</v>
      </c>
      <c r="G91" s="220">
        <v>90742</v>
      </c>
      <c r="H91" s="202" t="s">
        <v>8261</v>
      </c>
      <c r="I91" s="202" t="s">
        <v>8085</v>
      </c>
      <c r="J91" s="202" t="s">
        <v>8086</v>
      </c>
      <c r="K91" s="203" t="s">
        <v>8262</v>
      </c>
      <c r="L91" s="202" t="s">
        <v>8088</v>
      </c>
    </row>
    <row r="92" spans="1:12" ht="13.5" x14ac:dyDescent="0.25">
      <c r="A92" s="202" t="s">
        <v>8079</v>
      </c>
      <c r="B92" s="202" t="s">
        <v>8080</v>
      </c>
      <c r="C92" s="202" t="s">
        <v>8193</v>
      </c>
      <c r="D92" s="202" t="s">
        <v>8194</v>
      </c>
      <c r="E92" s="203" t="s">
        <v>8083</v>
      </c>
      <c r="F92" s="202" t="s">
        <v>8083</v>
      </c>
      <c r="G92" s="220">
        <v>90743</v>
      </c>
      <c r="H92" s="202" t="s">
        <v>8263</v>
      </c>
      <c r="I92" s="202" t="s">
        <v>8085</v>
      </c>
      <c r="J92" s="202" t="s">
        <v>8086</v>
      </c>
      <c r="K92" s="203" t="s">
        <v>8264</v>
      </c>
      <c r="L92" s="202" t="s">
        <v>8088</v>
      </c>
    </row>
    <row r="93" spans="1:12" ht="13.5" x14ac:dyDescent="0.25">
      <c r="A93" s="202" t="s">
        <v>8079</v>
      </c>
      <c r="B93" s="202" t="s">
        <v>8080</v>
      </c>
      <c r="C93" s="202" t="s">
        <v>8193</v>
      </c>
      <c r="D93" s="202" t="s">
        <v>8194</v>
      </c>
      <c r="E93" s="203" t="s">
        <v>8083</v>
      </c>
      <c r="F93" s="202" t="s">
        <v>8083</v>
      </c>
      <c r="G93" s="220">
        <v>90744</v>
      </c>
      <c r="H93" s="202" t="s">
        <v>8265</v>
      </c>
      <c r="I93" s="202" t="s">
        <v>8085</v>
      </c>
      <c r="J93" s="202" t="s">
        <v>8086</v>
      </c>
      <c r="K93" s="203" t="s">
        <v>8266</v>
      </c>
      <c r="L93" s="202" t="s">
        <v>8088</v>
      </c>
    </row>
    <row r="94" spans="1:12" ht="13.5" x14ac:dyDescent="0.25">
      <c r="A94" s="202" t="s">
        <v>8079</v>
      </c>
      <c r="B94" s="202" t="s">
        <v>8080</v>
      </c>
      <c r="C94" s="202" t="s">
        <v>8193</v>
      </c>
      <c r="D94" s="202" t="s">
        <v>8194</v>
      </c>
      <c r="E94" s="203" t="s">
        <v>8083</v>
      </c>
      <c r="F94" s="202" t="s">
        <v>8083</v>
      </c>
      <c r="G94" s="220">
        <v>90745</v>
      </c>
      <c r="H94" s="202" t="s">
        <v>8267</v>
      </c>
      <c r="I94" s="202" t="s">
        <v>8085</v>
      </c>
      <c r="J94" s="202" t="s">
        <v>8086</v>
      </c>
      <c r="K94" s="203" t="s">
        <v>8268</v>
      </c>
      <c r="L94" s="202" t="s">
        <v>8088</v>
      </c>
    </row>
    <row r="95" spans="1:12" ht="13.5" x14ac:dyDescent="0.25">
      <c r="A95" s="202" t="s">
        <v>8079</v>
      </c>
      <c r="B95" s="202" t="s">
        <v>8080</v>
      </c>
      <c r="C95" s="202" t="s">
        <v>8193</v>
      </c>
      <c r="D95" s="202" t="s">
        <v>8194</v>
      </c>
      <c r="E95" s="203" t="s">
        <v>8083</v>
      </c>
      <c r="F95" s="202" t="s">
        <v>8083</v>
      </c>
      <c r="G95" s="220">
        <v>90746</v>
      </c>
      <c r="H95" s="202" t="s">
        <v>8269</v>
      </c>
      <c r="I95" s="202" t="s">
        <v>8085</v>
      </c>
      <c r="J95" s="202" t="s">
        <v>8086</v>
      </c>
      <c r="K95" s="203" t="s">
        <v>8270</v>
      </c>
      <c r="L95" s="202" t="s">
        <v>8088</v>
      </c>
    </row>
    <row r="96" spans="1:12" ht="13.5" x14ac:dyDescent="0.25">
      <c r="A96" s="202" t="s">
        <v>8079</v>
      </c>
      <c r="B96" s="202" t="s">
        <v>8080</v>
      </c>
      <c r="C96" s="202" t="s">
        <v>8193</v>
      </c>
      <c r="D96" s="202" t="s">
        <v>8194</v>
      </c>
      <c r="E96" s="203" t="s">
        <v>8083</v>
      </c>
      <c r="F96" s="202" t="s">
        <v>8083</v>
      </c>
      <c r="G96" s="220">
        <v>90747</v>
      </c>
      <c r="H96" s="202" t="s">
        <v>8271</v>
      </c>
      <c r="I96" s="202" t="s">
        <v>8085</v>
      </c>
      <c r="J96" s="202" t="s">
        <v>8086</v>
      </c>
      <c r="K96" s="203" t="s">
        <v>8272</v>
      </c>
      <c r="L96" s="202" t="s">
        <v>8088</v>
      </c>
    </row>
    <row r="97" spans="1:12" ht="13.5" x14ac:dyDescent="0.25">
      <c r="A97" s="202" t="s">
        <v>8079</v>
      </c>
      <c r="B97" s="202" t="s">
        <v>8080</v>
      </c>
      <c r="C97" s="202" t="s">
        <v>8193</v>
      </c>
      <c r="D97" s="202" t="s">
        <v>8194</v>
      </c>
      <c r="E97" s="203" t="s">
        <v>8083</v>
      </c>
      <c r="F97" s="202" t="s">
        <v>8083</v>
      </c>
      <c r="G97" s="220">
        <v>94869</v>
      </c>
      <c r="H97" s="202" t="s">
        <v>8273</v>
      </c>
      <c r="I97" s="202" t="s">
        <v>8085</v>
      </c>
      <c r="J97" s="202" t="s">
        <v>8222</v>
      </c>
      <c r="K97" s="203" t="s">
        <v>8274</v>
      </c>
      <c r="L97" s="202" t="s">
        <v>8088</v>
      </c>
    </row>
    <row r="98" spans="1:12" ht="13.5" x14ac:dyDescent="0.25">
      <c r="A98" s="202" t="s">
        <v>8079</v>
      </c>
      <c r="B98" s="202" t="s">
        <v>8080</v>
      </c>
      <c r="C98" s="202" t="s">
        <v>8193</v>
      </c>
      <c r="D98" s="202" t="s">
        <v>8194</v>
      </c>
      <c r="E98" s="203" t="s">
        <v>8083</v>
      </c>
      <c r="F98" s="202" t="s">
        <v>8083</v>
      </c>
      <c r="G98" s="220">
        <v>94870</v>
      </c>
      <c r="H98" s="202" t="s">
        <v>8275</v>
      </c>
      <c r="I98" s="202" t="s">
        <v>8085</v>
      </c>
      <c r="J98" s="202" t="s">
        <v>8086</v>
      </c>
      <c r="K98" s="203" t="s">
        <v>8276</v>
      </c>
      <c r="L98" s="202" t="s">
        <v>8088</v>
      </c>
    </row>
    <row r="99" spans="1:12" ht="13.5" x14ac:dyDescent="0.25">
      <c r="A99" s="202" t="s">
        <v>8079</v>
      </c>
      <c r="B99" s="202" t="s">
        <v>8080</v>
      </c>
      <c r="C99" s="202" t="s">
        <v>8193</v>
      </c>
      <c r="D99" s="202" t="s">
        <v>8194</v>
      </c>
      <c r="E99" s="203" t="s">
        <v>8083</v>
      </c>
      <c r="F99" s="202" t="s">
        <v>8083</v>
      </c>
      <c r="G99" s="220">
        <v>94871</v>
      </c>
      <c r="H99" s="202" t="s">
        <v>8277</v>
      </c>
      <c r="I99" s="202" t="s">
        <v>8085</v>
      </c>
      <c r="J99" s="202" t="s">
        <v>8222</v>
      </c>
      <c r="K99" s="203" t="s">
        <v>8278</v>
      </c>
      <c r="L99" s="202" t="s">
        <v>8088</v>
      </c>
    </row>
    <row r="100" spans="1:12" ht="13.5" x14ac:dyDescent="0.25">
      <c r="A100" s="202" t="s">
        <v>8079</v>
      </c>
      <c r="B100" s="202" t="s">
        <v>8080</v>
      </c>
      <c r="C100" s="202" t="s">
        <v>8193</v>
      </c>
      <c r="D100" s="202" t="s">
        <v>8194</v>
      </c>
      <c r="E100" s="203" t="s">
        <v>8083</v>
      </c>
      <c r="F100" s="202" t="s">
        <v>8083</v>
      </c>
      <c r="G100" s="220">
        <v>94872</v>
      </c>
      <c r="H100" s="202" t="s">
        <v>8279</v>
      </c>
      <c r="I100" s="202" t="s">
        <v>8085</v>
      </c>
      <c r="J100" s="202" t="s">
        <v>8086</v>
      </c>
      <c r="K100" s="203" t="s">
        <v>8280</v>
      </c>
      <c r="L100" s="202" t="s">
        <v>8088</v>
      </c>
    </row>
    <row r="101" spans="1:12" ht="13.5" x14ac:dyDescent="0.25">
      <c r="A101" s="202" t="s">
        <v>8079</v>
      </c>
      <c r="B101" s="202" t="s">
        <v>8080</v>
      </c>
      <c r="C101" s="202" t="s">
        <v>8193</v>
      </c>
      <c r="D101" s="202" t="s">
        <v>8194</v>
      </c>
      <c r="E101" s="203" t="s">
        <v>8083</v>
      </c>
      <c r="F101" s="202" t="s">
        <v>8083</v>
      </c>
      <c r="G101" s="220">
        <v>94875</v>
      </c>
      <c r="H101" s="202" t="s">
        <v>8281</v>
      </c>
      <c r="I101" s="202" t="s">
        <v>8085</v>
      </c>
      <c r="J101" s="202" t="s">
        <v>8222</v>
      </c>
      <c r="K101" s="203" t="s">
        <v>8282</v>
      </c>
      <c r="L101" s="202" t="s">
        <v>8088</v>
      </c>
    </row>
    <row r="102" spans="1:12" ht="13.5" x14ac:dyDescent="0.25">
      <c r="A102" s="202" t="s">
        <v>8079</v>
      </c>
      <c r="B102" s="202" t="s">
        <v>8080</v>
      </c>
      <c r="C102" s="202" t="s">
        <v>8193</v>
      </c>
      <c r="D102" s="202" t="s">
        <v>8194</v>
      </c>
      <c r="E102" s="203" t="s">
        <v>8083</v>
      </c>
      <c r="F102" s="202" t="s">
        <v>8083</v>
      </c>
      <c r="G102" s="220">
        <v>94876</v>
      </c>
      <c r="H102" s="202" t="s">
        <v>8283</v>
      </c>
      <c r="I102" s="202" t="s">
        <v>8085</v>
      </c>
      <c r="J102" s="202" t="s">
        <v>8086</v>
      </c>
      <c r="K102" s="203" t="s">
        <v>8284</v>
      </c>
      <c r="L102" s="202" t="s">
        <v>8088</v>
      </c>
    </row>
    <row r="103" spans="1:12" ht="13.5" x14ac:dyDescent="0.25">
      <c r="A103" s="202" t="s">
        <v>8079</v>
      </c>
      <c r="B103" s="202" t="s">
        <v>8080</v>
      </c>
      <c r="C103" s="202" t="s">
        <v>8193</v>
      </c>
      <c r="D103" s="202" t="s">
        <v>8194</v>
      </c>
      <c r="E103" s="203" t="s">
        <v>8083</v>
      </c>
      <c r="F103" s="202" t="s">
        <v>8083</v>
      </c>
      <c r="G103" s="220">
        <v>94878</v>
      </c>
      <c r="H103" s="202" t="s">
        <v>8285</v>
      </c>
      <c r="I103" s="202" t="s">
        <v>8085</v>
      </c>
      <c r="J103" s="202" t="s">
        <v>8086</v>
      </c>
      <c r="K103" s="203" t="s">
        <v>8286</v>
      </c>
      <c r="L103" s="202" t="s">
        <v>8088</v>
      </c>
    </row>
    <row r="104" spans="1:12" ht="13.5" x14ac:dyDescent="0.25">
      <c r="A104" s="202" t="s">
        <v>8079</v>
      </c>
      <c r="B104" s="202" t="s">
        <v>8080</v>
      </c>
      <c r="C104" s="202" t="s">
        <v>8193</v>
      </c>
      <c r="D104" s="202" t="s">
        <v>8194</v>
      </c>
      <c r="E104" s="203" t="s">
        <v>8083</v>
      </c>
      <c r="F104" s="202" t="s">
        <v>8083</v>
      </c>
      <c r="G104" s="220">
        <v>94879</v>
      </c>
      <c r="H104" s="202" t="s">
        <v>8287</v>
      </c>
      <c r="I104" s="202" t="s">
        <v>8085</v>
      </c>
      <c r="J104" s="202" t="s">
        <v>8222</v>
      </c>
      <c r="K104" s="203" t="s">
        <v>8288</v>
      </c>
      <c r="L104" s="202" t="s">
        <v>8088</v>
      </c>
    </row>
    <row r="105" spans="1:12" ht="13.5" x14ac:dyDescent="0.25">
      <c r="A105" s="202" t="s">
        <v>8079</v>
      </c>
      <c r="B105" s="202" t="s">
        <v>8080</v>
      </c>
      <c r="C105" s="202" t="s">
        <v>8193</v>
      </c>
      <c r="D105" s="202" t="s">
        <v>8194</v>
      </c>
      <c r="E105" s="203" t="s">
        <v>8083</v>
      </c>
      <c r="F105" s="202" t="s">
        <v>8083</v>
      </c>
      <c r="G105" s="220">
        <v>94880</v>
      </c>
      <c r="H105" s="202" t="s">
        <v>8289</v>
      </c>
      <c r="I105" s="202" t="s">
        <v>8085</v>
      </c>
      <c r="J105" s="202" t="s">
        <v>8086</v>
      </c>
      <c r="K105" s="203" t="s">
        <v>8290</v>
      </c>
      <c r="L105" s="202" t="s">
        <v>8088</v>
      </c>
    </row>
    <row r="106" spans="1:12" ht="13.5" x14ac:dyDescent="0.25">
      <c r="A106" s="202" t="s">
        <v>8079</v>
      </c>
      <c r="B106" s="202" t="s">
        <v>8080</v>
      </c>
      <c r="C106" s="202" t="s">
        <v>8193</v>
      </c>
      <c r="D106" s="202" t="s">
        <v>8194</v>
      </c>
      <c r="E106" s="203" t="s">
        <v>8083</v>
      </c>
      <c r="F106" s="202" t="s">
        <v>8083</v>
      </c>
      <c r="G106" s="220">
        <v>94881</v>
      </c>
      <c r="H106" s="202" t="s">
        <v>8291</v>
      </c>
      <c r="I106" s="202" t="s">
        <v>8085</v>
      </c>
      <c r="J106" s="202" t="s">
        <v>8222</v>
      </c>
      <c r="K106" s="203" t="s">
        <v>8292</v>
      </c>
      <c r="L106" s="202" t="s">
        <v>8088</v>
      </c>
    </row>
    <row r="107" spans="1:12" ht="13.5" x14ac:dyDescent="0.25">
      <c r="A107" s="202" t="s">
        <v>8079</v>
      </c>
      <c r="B107" s="202" t="s">
        <v>8080</v>
      </c>
      <c r="C107" s="202" t="s">
        <v>8193</v>
      </c>
      <c r="D107" s="202" t="s">
        <v>8194</v>
      </c>
      <c r="E107" s="203" t="s">
        <v>8083</v>
      </c>
      <c r="F107" s="202" t="s">
        <v>8083</v>
      </c>
      <c r="G107" s="220">
        <v>94882</v>
      </c>
      <c r="H107" s="202" t="s">
        <v>8293</v>
      </c>
      <c r="I107" s="202" t="s">
        <v>8085</v>
      </c>
      <c r="J107" s="202" t="s">
        <v>8086</v>
      </c>
      <c r="K107" s="203" t="s">
        <v>8294</v>
      </c>
      <c r="L107" s="202" t="s">
        <v>8088</v>
      </c>
    </row>
    <row r="108" spans="1:12" ht="13.5" x14ac:dyDescent="0.25">
      <c r="A108" s="202" t="s">
        <v>8079</v>
      </c>
      <c r="B108" s="202" t="s">
        <v>8080</v>
      </c>
      <c r="C108" s="202" t="s">
        <v>8193</v>
      </c>
      <c r="D108" s="202" t="s">
        <v>8194</v>
      </c>
      <c r="E108" s="203" t="s">
        <v>8083</v>
      </c>
      <c r="F108" s="202" t="s">
        <v>8083</v>
      </c>
      <c r="G108" s="220">
        <v>94884</v>
      </c>
      <c r="H108" s="202" t="s">
        <v>8295</v>
      </c>
      <c r="I108" s="202" t="s">
        <v>8085</v>
      </c>
      <c r="J108" s="202" t="s">
        <v>8086</v>
      </c>
      <c r="K108" s="203" t="s">
        <v>8296</v>
      </c>
      <c r="L108" s="202" t="s">
        <v>8088</v>
      </c>
    </row>
    <row r="109" spans="1:12" ht="13.5" x14ac:dyDescent="0.25">
      <c r="A109" s="202" t="s">
        <v>8079</v>
      </c>
      <c r="B109" s="202" t="s">
        <v>8080</v>
      </c>
      <c r="C109" s="202" t="s">
        <v>8193</v>
      </c>
      <c r="D109" s="202" t="s">
        <v>8194</v>
      </c>
      <c r="E109" s="203" t="s">
        <v>8083</v>
      </c>
      <c r="F109" s="202" t="s">
        <v>8083</v>
      </c>
      <c r="G109" s="220">
        <v>97121</v>
      </c>
      <c r="H109" s="202" t="s">
        <v>8297</v>
      </c>
      <c r="I109" s="202" t="s">
        <v>8085</v>
      </c>
      <c r="J109" s="202" t="s">
        <v>8086</v>
      </c>
      <c r="K109" s="203" t="s">
        <v>8298</v>
      </c>
      <c r="L109" s="202" t="s">
        <v>8088</v>
      </c>
    </row>
    <row r="110" spans="1:12" ht="13.5" x14ac:dyDescent="0.25">
      <c r="A110" s="202" t="s">
        <v>8079</v>
      </c>
      <c r="B110" s="202" t="s">
        <v>8080</v>
      </c>
      <c r="C110" s="202" t="s">
        <v>8193</v>
      </c>
      <c r="D110" s="202" t="s">
        <v>8194</v>
      </c>
      <c r="E110" s="203" t="s">
        <v>8083</v>
      </c>
      <c r="F110" s="202" t="s">
        <v>8083</v>
      </c>
      <c r="G110" s="220">
        <v>97122</v>
      </c>
      <c r="H110" s="202" t="s">
        <v>8299</v>
      </c>
      <c r="I110" s="202" t="s">
        <v>8085</v>
      </c>
      <c r="J110" s="202" t="s">
        <v>8086</v>
      </c>
      <c r="K110" s="203" t="s">
        <v>8300</v>
      </c>
      <c r="L110" s="202" t="s">
        <v>8088</v>
      </c>
    </row>
    <row r="111" spans="1:12" ht="13.5" x14ac:dyDescent="0.25">
      <c r="A111" s="202" t="s">
        <v>8079</v>
      </c>
      <c r="B111" s="202" t="s">
        <v>8080</v>
      </c>
      <c r="C111" s="202" t="s">
        <v>8193</v>
      </c>
      <c r="D111" s="202" t="s">
        <v>8194</v>
      </c>
      <c r="E111" s="203" t="s">
        <v>8083</v>
      </c>
      <c r="F111" s="202" t="s">
        <v>8083</v>
      </c>
      <c r="G111" s="220">
        <v>97123</v>
      </c>
      <c r="H111" s="202" t="s">
        <v>8301</v>
      </c>
      <c r="I111" s="202" t="s">
        <v>8085</v>
      </c>
      <c r="J111" s="202" t="s">
        <v>8086</v>
      </c>
      <c r="K111" s="203" t="s">
        <v>8302</v>
      </c>
      <c r="L111" s="202" t="s">
        <v>8088</v>
      </c>
    </row>
    <row r="112" spans="1:12" ht="13.5" x14ac:dyDescent="0.25">
      <c r="A112" s="202" t="s">
        <v>8079</v>
      </c>
      <c r="B112" s="202" t="s">
        <v>8080</v>
      </c>
      <c r="C112" s="202" t="s">
        <v>8193</v>
      </c>
      <c r="D112" s="202" t="s">
        <v>8194</v>
      </c>
      <c r="E112" s="203" t="s">
        <v>8083</v>
      </c>
      <c r="F112" s="202" t="s">
        <v>8083</v>
      </c>
      <c r="G112" s="220">
        <v>97124</v>
      </c>
      <c r="H112" s="202" t="s">
        <v>8303</v>
      </c>
      <c r="I112" s="202" t="s">
        <v>8085</v>
      </c>
      <c r="J112" s="202" t="s">
        <v>8086</v>
      </c>
      <c r="K112" s="203" t="s">
        <v>8304</v>
      </c>
      <c r="L112" s="202" t="s">
        <v>8088</v>
      </c>
    </row>
    <row r="113" spans="1:12" ht="13.5" x14ac:dyDescent="0.25">
      <c r="A113" s="202" t="s">
        <v>8079</v>
      </c>
      <c r="B113" s="202" t="s">
        <v>8080</v>
      </c>
      <c r="C113" s="202" t="s">
        <v>8193</v>
      </c>
      <c r="D113" s="202" t="s">
        <v>8194</v>
      </c>
      <c r="E113" s="203" t="s">
        <v>8083</v>
      </c>
      <c r="F113" s="202" t="s">
        <v>8083</v>
      </c>
      <c r="G113" s="220">
        <v>97125</v>
      </c>
      <c r="H113" s="202" t="s">
        <v>8305</v>
      </c>
      <c r="I113" s="202" t="s">
        <v>8085</v>
      </c>
      <c r="J113" s="202" t="s">
        <v>8086</v>
      </c>
      <c r="K113" s="203" t="s">
        <v>8306</v>
      </c>
      <c r="L113" s="202" t="s">
        <v>8088</v>
      </c>
    </row>
    <row r="114" spans="1:12" ht="13.5" x14ac:dyDescent="0.25">
      <c r="A114" s="202" t="s">
        <v>8079</v>
      </c>
      <c r="B114" s="202" t="s">
        <v>8080</v>
      </c>
      <c r="C114" s="202" t="s">
        <v>8193</v>
      </c>
      <c r="D114" s="202" t="s">
        <v>8194</v>
      </c>
      <c r="E114" s="203" t="s">
        <v>8083</v>
      </c>
      <c r="F114" s="202" t="s">
        <v>8083</v>
      </c>
      <c r="G114" s="220">
        <v>97126</v>
      </c>
      <c r="H114" s="202" t="s">
        <v>8307</v>
      </c>
      <c r="I114" s="202" t="s">
        <v>8085</v>
      </c>
      <c r="J114" s="202" t="s">
        <v>8086</v>
      </c>
      <c r="K114" s="203" t="s">
        <v>8308</v>
      </c>
      <c r="L114" s="202" t="s">
        <v>8088</v>
      </c>
    </row>
    <row r="115" spans="1:12" ht="13.5" x14ac:dyDescent="0.25">
      <c r="A115" s="202" t="s">
        <v>8079</v>
      </c>
      <c r="B115" s="202" t="s">
        <v>8080</v>
      </c>
      <c r="C115" s="202" t="s">
        <v>8193</v>
      </c>
      <c r="D115" s="202" t="s">
        <v>8194</v>
      </c>
      <c r="E115" s="203" t="s">
        <v>8083</v>
      </c>
      <c r="F115" s="202" t="s">
        <v>8083</v>
      </c>
      <c r="G115" s="220">
        <v>102264</v>
      </c>
      <c r="H115" s="202" t="s">
        <v>8309</v>
      </c>
      <c r="I115" s="202" t="s">
        <v>8085</v>
      </c>
      <c r="J115" s="202" t="s">
        <v>8086</v>
      </c>
      <c r="K115" s="203" t="s">
        <v>8310</v>
      </c>
      <c r="L115" s="202" t="s">
        <v>8088</v>
      </c>
    </row>
    <row r="116" spans="1:12" ht="13.5" x14ac:dyDescent="0.25">
      <c r="A116" s="202" t="s">
        <v>8079</v>
      </c>
      <c r="B116" s="202" t="s">
        <v>8080</v>
      </c>
      <c r="C116" s="202" t="s">
        <v>8193</v>
      </c>
      <c r="D116" s="202" t="s">
        <v>8194</v>
      </c>
      <c r="E116" s="203" t="s">
        <v>8083</v>
      </c>
      <c r="F116" s="202" t="s">
        <v>8083</v>
      </c>
      <c r="G116" s="220">
        <v>102265</v>
      </c>
      <c r="H116" s="202" t="s">
        <v>8311</v>
      </c>
      <c r="I116" s="202" t="s">
        <v>8225</v>
      </c>
      <c r="J116" s="202" t="s">
        <v>8086</v>
      </c>
      <c r="K116" s="203" t="s">
        <v>8312</v>
      </c>
      <c r="L116" s="202" t="s">
        <v>8088</v>
      </c>
    </row>
    <row r="117" spans="1:12" ht="13.5" x14ac:dyDescent="0.25">
      <c r="A117" s="202" t="s">
        <v>8079</v>
      </c>
      <c r="B117" s="202" t="s">
        <v>8080</v>
      </c>
      <c r="C117" s="202" t="s">
        <v>8193</v>
      </c>
      <c r="D117" s="202" t="s">
        <v>8194</v>
      </c>
      <c r="E117" s="203" t="s">
        <v>8083</v>
      </c>
      <c r="F117" s="202" t="s">
        <v>8083</v>
      </c>
      <c r="G117" s="220">
        <v>102266</v>
      </c>
      <c r="H117" s="202" t="s">
        <v>8313</v>
      </c>
      <c r="I117" s="202" t="s">
        <v>8225</v>
      </c>
      <c r="J117" s="202" t="s">
        <v>8086</v>
      </c>
      <c r="K117" s="203" t="s">
        <v>8314</v>
      </c>
      <c r="L117" s="202" t="s">
        <v>8088</v>
      </c>
    </row>
    <row r="118" spans="1:12" ht="13.5" x14ac:dyDescent="0.25">
      <c r="A118" s="202" t="s">
        <v>8079</v>
      </c>
      <c r="B118" s="202" t="s">
        <v>8080</v>
      </c>
      <c r="C118" s="202" t="s">
        <v>8193</v>
      </c>
      <c r="D118" s="202" t="s">
        <v>8194</v>
      </c>
      <c r="E118" s="203" t="s">
        <v>8083</v>
      </c>
      <c r="F118" s="202" t="s">
        <v>8083</v>
      </c>
      <c r="G118" s="220">
        <v>102267</v>
      </c>
      <c r="H118" s="202" t="s">
        <v>8315</v>
      </c>
      <c r="I118" s="202" t="s">
        <v>8225</v>
      </c>
      <c r="J118" s="202" t="s">
        <v>8086</v>
      </c>
      <c r="K118" s="203" t="s">
        <v>8316</v>
      </c>
      <c r="L118" s="202" t="s">
        <v>8088</v>
      </c>
    </row>
    <row r="119" spans="1:12" ht="13.5" x14ac:dyDescent="0.25">
      <c r="A119" s="202" t="s">
        <v>8079</v>
      </c>
      <c r="B119" s="202" t="s">
        <v>8080</v>
      </c>
      <c r="C119" s="202" t="s">
        <v>8193</v>
      </c>
      <c r="D119" s="202" t="s">
        <v>8194</v>
      </c>
      <c r="E119" s="203" t="s">
        <v>8083</v>
      </c>
      <c r="F119" s="202" t="s">
        <v>8083</v>
      </c>
      <c r="G119" s="220">
        <v>102268</v>
      </c>
      <c r="H119" s="202" t="s">
        <v>8317</v>
      </c>
      <c r="I119" s="202" t="s">
        <v>8225</v>
      </c>
      <c r="J119" s="202" t="s">
        <v>8086</v>
      </c>
      <c r="K119" s="203" t="s">
        <v>8318</v>
      </c>
      <c r="L119" s="202" t="s">
        <v>8088</v>
      </c>
    </row>
    <row r="120" spans="1:12" ht="13.5" x14ac:dyDescent="0.25">
      <c r="A120" s="202" t="s">
        <v>8079</v>
      </c>
      <c r="B120" s="202" t="s">
        <v>8080</v>
      </c>
      <c r="C120" s="202" t="s">
        <v>8193</v>
      </c>
      <c r="D120" s="202" t="s">
        <v>8194</v>
      </c>
      <c r="E120" s="203" t="s">
        <v>8083</v>
      </c>
      <c r="F120" s="202" t="s">
        <v>8083</v>
      </c>
      <c r="G120" s="220">
        <v>102269</v>
      </c>
      <c r="H120" s="202" t="s">
        <v>8319</v>
      </c>
      <c r="I120" s="202" t="s">
        <v>8225</v>
      </c>
      <c r="J120" s="202" t="s">
        <v>8086</v>
      </c>
      <c r="K120" s="203" t="s">
        <v>8320</v>
      </c>
      <c r="L120" s="202" t="s">
        <v>8088</v>
      </c>
    </row>
    <row r="121" spans="1:12" ht="13.5" x14ac:dyDescent="0.25">
      <c r="A121" s="202" t="s">
        <v>8079</v>
      </c>
      <c r="B121" s="202" t="s">
        <v>8080</v>
      </c>
      <c r="C121" s="202" t="s">
        <v>8321</v>
      </c>
      <c r="D121" s="202" t="s">
        <v>8322</v>
      </c>
      <c r="E121" s="203" t="s">
        <v>8083</v>
      </c>
      <c r="F121" s="202" t="s">
        <v>8083</v>
      </c>
      <c r="G121" s="220">
        <v>92833</v>
      </c>
      <c r="H121" s="202" t="s">
        <v>8323</v>
      </c>
      <c r="I121" s="202" t="s">
        <v>8085</v>
      </c>
      <c r="J121" s="202" t="s">
        <v>8086</v>
      </c>
      <c r="K121" s="203" t="s">
        <v>8324</v>
      </c>
      <c r="L121" s="202" t="s">
        <v>8088</v>
      </c>
    </row>
    <row r="122" spans="1:12" ht="13.5" x14ac:dyDescent="0.25">
      <c r="A122" s="202" t="s">
        <v>8079</v>
      </c>
      <c r="B122" s="202" t="s">
        <v>8080</v>
      </c>
      <c r="C122" s="202" t="s">
        <v>8321</v>
      </c>
      <c r="D122" s="202" t="s">
        <v>8322</v>
      </c>
      <c r="E122" s="203" t="s">
        <v>8083</v>
      </c>
      <c r="F122" s="202" t="s">
        <v>8083</v>
      </c>
      <c r="G122" s="220">
        <v>92834</v>
      </c>
      <c r="H122" s="202" t="s">
        <v>8325</v>
      </c>
      <c r="I122" s="202" t="s">
        <v>8085</v>
      </c>
      <c r="J122" s="202" t="s">
        <v>8086</v>
      </c>
      <c r="K122" s="203" t="s">
        <v>8326</v>
      </c>
      <c r="L122" s="202" t="s">
        <v>8088</v>
      </c>
    </row>
    <row r="123" spans="1:12" ht="13.5" x14ac:dyDescent="0.25">
      <c r="A123" s="202" t="s">
        <v>8079</v>
      </c>
      <c r="B123" s="202" t="s">
        <v>8080</v>
      </c>
      <c r="C123" s="202" t="s">
        <v>8321</v>
      </c>
      <c r="D123" s="202" t="s">
        <v>8322</v>
      </c>
      <c r="E123" s="203" t="s">
        <v>8083</v>
      </c>
      <c r="F123" s="202" t="s">
        <v>8083</v>
      </c>
      <c r="G123" s="220">
        <v>92835</v>
      </c>
      <c r="H123" s="202" t="s">
        <v>8327</v>
      </c>
      <c r="I123" s="202" t="s">
        <v>8085</v>
      </c>
      <c r="J123" s="202" t="s">
        <v>8086</v>
      </c>
      <c r="K123" s="203" t="s">
        <v>8328</v>
      </c>
      <c r="L123" s="202" t="s">
        <v>8088</v>
      </c>
    </row>
    <row r="124" spans="1:12" ht="13.5" x14ac:dyDescent="0.25">
      <c r="A124" s="202" t="s">
        <v>8079</v>
      </c>
      <c r="B124" s="202" t="s">
        <v>8080</v>
      </c>
      <c r="C124" s="202" t="s">
        <v>8321</v>
      </c>
      <c r="D124" s="202" t="s">
        <v>8322</v>
      </c>
      <c r="E124" s="203" t="s">
        <v>8083</v>
      </c>
      <c r="F124" s="202" t="s">
        <v>8083</v>
      </c>
      <c r="G124" s="220">
        <v>92836</v>
      </c>
      <c r="H124" s="202" t="s">
        <v>8329</v>
      </c>
      <c r="I124" s="202" t="s">
        <v>8085</v>
      </c>
      <c r="J124" s="202" t="s">
        <v>8086</v>
      </c>
      <c r="K124" s="203" t="s">
        <v>8330</v>
      </c>
      <c r="L124" s="202" t="s">
        <v>8088</v>
      </c>
    </row>
    <row r="125" spans="1:12" ht="13.5" x14ac:dyDescent="0.25">
      <c r="A125" s="202" t="s">
        <v>8079</v>
      </c>
      <c r="B125" s="202" t="s">
        <v>8080</v>
      </c>
      <c r="C125" s="202" t="s">
        <v>8321</v>
      </c>
      <c r="D125" s="202" t="s">
        <v>8322</v>
      </c>
      <c r="E125" s="203" t="s">
        <v>8083</v>
      </c>
      <c r="F125" s="202" t="s">
        <v>8083</v>
      </c>
      <c r="G125" s="220">
        <v>92837</v>
      </c>
      <c r="H125" s="202" t="s">
        <v>8331</v>
      </c>
      <c r="I125" s="202" t="s">
        <v>8085</v>
      </c>
      <c r="J125" s="202" t="s">
        <v>8086</v>
      </c>
      <c r="K125" s="203" t="s">
        <v>8332</v>
      </c>
      <c r="L125" s="202" t="s">
        <v>8088</v>
      </c>
    </row>
    <row r="126" spans="1:12" ht="13.5" x14ac:dyDescent="0.25">
      <c r="A126" s="202" t="s">
        <v>8079</v>
      </c>
      <c r="B126" s="202" t="s">
        <v>8080</v>
      </c>
      <c r="C126" s="202" t="s">
        <v>8321</v>
      </c>
      <c r="D126" s="202" t="s">
        <v>8322</v>
      </c>
      <c r="E126" s="203" t="s">
        <v>8083</v>
      </c>
      <c r="F126" s="202" t="s">
        <v>8083</v>
      </c>
      <c r="G126" s="220">
        <v>92838</v>
      </c>
      <c r="H126" s="202" t="s">
        <v>8333</v>
      </c>
      <c r="I126" s="202" t="s">
        <v>8085</v>
      </c>
      <c r="J126" s="202" t="s">
        <v>8086</v>
      </c>
      <c r="K126" s="203" t="s">
        <v>8334</v>
      </c>
      <c r="L126" s="202" t="s">
        <v>8088</v>
      </c>
    </row>
    <row r="127" spans="1:12" ht="13.5" x14ac:dyDescent="0.25">
      <c r="A127" s="202" t="s">
        <v>8079</v>
      </c>
      <c r="B127" s="202" t="s">
        <v>8080</v>
      </c>
      <c r="C127" s="202" t="s">
        <v>8321</v>
      </c>
      <c r="D127" s="202" t="s">
        <v>8322</v>
      </c>
      <c r="E127" s="203" t="s">
        <v>8083</v>
      </c>
      <c r="F127" s="202" t="s">
        <v>8083</v>
      </c>
      <c r="G127" s="220">
        <v>92839</v>
      </c>
      <c r="H127" s="202" t="s">
        <v>8335</v>
      </c>
      <c r="I127" s="202" t="s">
        <v>8085</v>
      </c>
      <c r="J127" s="202" t="s">
        <v>8086</v>
      </c>
      <c r="K127" s="203" t="s">
        <v>8336</v>
      </c>
      <c r="L127" s="202" t="s">
        <v>8088</v>
      </c>
    </row>
    <row r="128" spans="1:12" ht="13.5" x14ac:dyDescent="0.25">
      <c r="A128" s="202" t="s">
        <v>8079</v>
      </c>
      <c r="B128" s="202" t="s">
        <v>8080</v>
      </c>
      <c r="C128" s="202" t="s">
        <v>8321</v>
      </c>
      <c r="D128" s="202" t="s">
        <v>8322</v>
      </c>
      <c r="E128" s="203" t="s">
        <v>8083</v>
      </c>
      <c r="F128" s="202" t="s">
        <v>8083</v>
      </c>
      <c r="G128" s="220">
        <v>92840</v>
      </c>
      <c r="H128" s="202" t="s">
        <v>8337</v>
      </c>
      <c r="I128" s="202" t="s">
        <v>8085</v>
      </c>
      <c r="J128" s="202" t="s">
        <v>8086</v>
      </c>
      <c r="K128" s="203" t="s">
        <v>8338</v>
      </c>
      <c r="L128" s="202" t="s">
        <v>8088</v>
      </c>
    </row>
    <row r="129" spans="1:12" ht="13.5" x14ac:dyDescent="0.25">
      <c r="A129" s="202" t="s">
        <v>8079</v>
      </c>
      <c r="B129" s="202" t="s">
        <v>8080</v>
      </c>
      <c r="C129" s="202" t="s">
        <v>8321</v>
      </c>
      <c r="D129" s="202" t="s">
        <v>8322</v>
      </c>
      <c r="E129" s="203" t="s">
        <v>8083</v>
      </c>
      <c r="F129" s="202" t="s">
        <v>8083</v>
      </c>
      <c r="G129" s="220">
        <v>92841</v>
      </c>
      <c r="H129" s="202" t="s">
        <v>8339</v>
      </c>
      <c r="I129" s="202" t="s">
        <v>8085</v>
      </c>
      <c r="J129" s="202" t="s">
        <v>8086</v>
      </c>
      <c r="K129" s="203" t="s">
        <v>8340</v>
      </c>
      <c r="L129" s="202" t="s">
        <v>8088</v>
      </c>
    </row>
    <row r="130" spans="1:12" ht="13.5" x14ac:dyDescent="0.25">
      <c r="A130" s="202" t="s">
        <v>8079</v>
      </c>
      <c r="B130" s="202" t="s">
        <v>8080</v>
      </c>
      <c r="C130" s="202" t="s">
        <v>8321</v>
      </c>
      <c r="D130" s="202" t="s">
        <v>8322</v>
      </c>
      <c r="E130" s="203" t="s">
        <v>8083</v>
      </c>
      <c r="F130" s="202" t="s">
        <v>8083</v>
      </c>
      <c r="G130" s="220">
        <v>92842</v>
      </c>
      <c r="H130" s="202" t="s">
        <v>8341</v>
      </c>
      <c r="I130" s="202" t="s">
        <v>8085</v>
      </c>
      <c r="J130" s="202" t="s">
        <v>8086</v>
      </c>
      <c r="K130" s="203" t="s">
        <v>8342</v>
      </c>
      <c r="L130" s="202" t="s">
        <v>8088</v>
      </c>
    </row>
    <row r="131" spans="1:12" ht="13.5" x14ac:dyDescent="0.25">
      <c r="A131" s="202" t="s">
        <v>8079</v>
      </c>
      <c r="B131" s="202" t="s">
        <v>8080</v>
      </c>
      <c r="C131" s="202" t="s">
        <v>8321</v>
      </c>
      <c r="D131" s="202" t="s">
        <v>8322</v>
      </c>
      <c r="E131" s="203" t="s">
        <v>8083</v>
      </c>
      <c r="F131" s="202" t="s">
        <v>8083</v>
      </c>
      <c r="G131" s="220">
        <v>92843</v>
      </c>
      <c r="H131" s="202" t="s">
        <v>8343</v>
      </c>
      <c r="I131" s="202" t="s">
        <v>8085</v>
      </c>
      <c r="J131" s="202" t="s">
        <v>8086</v>
      </c>
      <c r="K131" s="203" t="s">
        <v>8344</v>
      </c>
      <c r="L131" s="202" t="s">
        <v>8088</v>
      </c>
    </row>
    <row r="132" spans="1:12" ht="13.5" x14ac:dyDescent="0.25">
      <c r="A132" s="202" t="s">
        <v>8079</v>
      </c>
      <c r="B132" s="202" t="s">
        <v>8080</v>
      </c>
      <c r="C132" s="202" t="s">
        <v>8321</v>
      </c>
      <c r="D132" s="202" t="s">
        <v>8322</v>
      </c>
      <c r="E132" s="203" t="s">
        <v>8083</v>
      </c>
      <c r="F132" s="202" t="s">
        <v>8083</v>
      </c>
      <c r="G132" s="220">
        <v>92844</v>
      </c>
      <c r="H132" s="202" t="s">
        <v>8345</v>
      </c>
      <c r="I132" s="202" t="s">
        <v>8085</v>
      </c>
      <c r="J132" s="202" t="s">
        <v>8086</v>
      </c>
      <c r="K132" s="203" t="s">
        <v>8346</v>
      </c>
      <c r="L132" s="202" t="s">
        <v>8088</v>
      </c>
    </row>
    <row r="133" spans="1:12" ht="13.5" x14ac:dyDescent="0.25">
      <c r="A133" s="202" t="s">
        <v>8079</v>
      </c>
      <c r="B133" s="202" t="s">
        <v>8080</v>
      </c>
      <c r="C133" s="202" t="s">
        <v>8321</v>
      </c>
      <c r="D133" s="202" t="s">
        <v>8322</v>
      </c>
      <c r="E133" s="203" t="s">
        <v>8083</v>
      </c>
      <c r="F133" s="202" t="s">
        <v>8083</v>
      </c>
      <c r="G133" s="220">
        <v>92845</v>
      </c>
      <c r="H133" s="202" t="s">
        <v>8347</v>
      </c>
      <c r="I133" s="202" t="s">
        <v>8085</v>
      </c>
      <c r="J133" s="202" t="s">
        <v>8086</v>
      </c>
      <c r="K133" s="203" t="s">
        <v>8348</v>
      </c>
      <c r="L133" s="202" t="s">
        <v>8088</v>
      </c>
    </row>
    <row r="134" spans="1:12" ht="13.5" x14ac:dyDescent="0.25">
      <c r="A134" s="202" t="s">
        <v>8079</v>
      </c>
      <c r="B134" s="202" t="s">
        <v>8080</v>
      </c>
      <c r="C134" s="202" t="s">
        <v>8321</v>
      </c>
      <c r="D134" s="202" t="s">
        <v>8322</v>
      </c>
      <c r="E134" s="203" t="s">
        <v>8083</v>
      </c>
      <c r="F134" s="202" t="s">
        <v>8083</v>
      </c>
      <c r="G134" s="220">
        <v>92846</v>
      </c>
      <c r="H134" s="202" t="s">
        <v>8349</v>
      </c>
      <c r="I134" s="202" t="s">
        <v>8085</v>
      </c>
      <c r="J134" s="202" t="s">
        <v>8086</v>
      </c>
      <c r="K134" s="203" t="s">
        <v>8350</v>
      </c>
      <c r="L134" s="202" t="s">
        <v>8088</v>
      </c>
    </row>
    <row r="135" spans="1:12" ht="13.5" x14ac:dyDescent="0.25">
      <c r="A135" s="202" t="s">
        <v>8079</v>
      </c>
      <c r="B135" s="202" t="s">
        <v>8080</v>
      </c>
      <c r="C135" s="202" t="s">
        <v>8321</v>
      </c>
      <c r="D135" s="202" t="s">
        <v>8322</v>
      </c>
      <c r="E135" s="203" t="s">
        <v>8083</v>
      </c>
      <c r="F135" s="202" t="s">
        <v>8083</v>
      </c>
      <c r="G135" s="220">
        <v>92847</v>
      </c>
      <c r="H135" s="202" t="s">
        <v>8351</v>
      </c>
      <c r="I135" s="202" t="s">
        <v>8085</v>
      </c>
      <c r="J135" s="202" t="s">
        <v>8086</v>
      </c>
      <c r="K135" s="203" t="s">
        <v>8352</v>
      </c>
      <c r="L135" s="202" t="s">
        <v>8088</v>
      </c>
    </row>
    <row r="136" spans="1:12" ht="13.5" x14ac:dyDescent="0.25">
      <c r="A136" s="202" t="s">
        <v>8079</v>
      </c>
      <c r="B136" s="202" t="s">
        <v>8080</v>
      </c>
      <c r="C136" s="202" t="s">
        <v>8321</v>
      </c>
      <c r="D136" s="202" t="s">
        <v>8322</v>
      </c>
      <c r="E136" s="203" t="s">
        <v>8083</v>
      </c>
      <c r="F136" s="202" t="s">
        <v>8083</v>
      </c>
      <c r="G136" s="220">
        <v>92848</v>
      </c>
      <c r="H136" s="202" t="s">
        <v>8353</v>
      </c>
      <c r="I136" s="202" t="s">
        <v>8085</v>
      </c>
      <c r="J136" s="202" t="s">
        <v>8086</v>
      </c>
      <c r="K136" s="203" t="s">
        <v>8354</v>
      </c>
      <c r="L136" s="202" t="s">
        <v>8088</v>
      </c>
    </row>
    <row r="137" spans="1:12" ht="13.5" x14ac:dyDescent="0.25">
      <c r="A137" s="202" t="s">
        <v>8079</v>
      </c>
      <c r="B137" s="202" t="s">
        <v>8080</v>
      </c>
      <c r="C137" s="202" t="s">
        <v>8321</v>
      </c>
      <c r="D137" s="202" t="s">
        <v>8322</v>
      </c>
      <c r="E137" s="203" t="s">
        <v>8083</v>
      </c>
      <c r="F137" s="202" t="s">
        <v>8083</v>
      </c>
      <c r="G137" s="220">
        <v>92849</v>
      </c>
      <c r="H137" s="202" t="s">
        <v>8355</v>
      </c>
      <c r="I137" s="202" t="s">
        <v>8085</v>
      </c>
      <c r="J137" s="202" t="s">
        <v>8086</v>
      </c>
      <c r="K137" s="203" t="s">
        <v>8356</v>
      </c>
      <c r="L137" s="202" t="s">
        <v>8088</v>
      </c>
    </row>
    <row r="138" spans="1:12" ht="13.5" x14ac:dyDescent="0.25">
      <c r="A138" s="202" t="s">
        <v>8079</v>
      </c>
      <c r="B138" s="202" t="s">
        <v>8080</v>
      </c>
      <c r="C138" s="202" t="s">
        <v>8321</v>
      </c>
      <c r="D138" s="202" t="s">
        <v>8322</v>
      </c>
      <c r="E138" s="203" t="s">
        <v>8083</v>
      </c>
      <c r="F138" s="202" t="s">
        <v>8083</v>
      </c>
      <c r="G138" s="220">
        <v>92850</v>
      </c>
      <c r="H138" s="202" t="s">
        <v>8357</v>
      </c>
      <c r="I138" s="202" t="s">
        <v>8085</v>
      </c>
      <c r="J138" s="202" t="s">
        <v>8086</v>
      </c>
      <c r="K138" s="203" t="s">
        <v>8358</v>
      </c>
      <c r="L138" s="202" t="s">
        <v>8088</v>
      </c>
    </row>
    <row r="139" spans="1:12" ht="13.5" x14ac:dyDescent="0.25">
      <c r="A139" s="202" t="s">
        <v>8079</v>
      </c>
      <c r="B139" s="202" t="s">
        <v>8080</v>
      </c>
      <c r="C139" s="202" t="s">
        <v>8321</v>
      </c>
      <c r="D139" s="202" t="s">
        <v>8322</v>
      </c>
      <c r="E139" s="203" t="s">
        <v>8083</v>
      </c>
      <c r="F139" s="202" t="s">
        <v>8083</v>
      </c>
      <c r="G139" s="220">
        <v>92851</v>
      </c>
      <c r="H139" s="202" t="s">
        <v>8359</v>
      </c>
      <c r="I139" s="202" t="s">
        <v>8085</v>
      </c>
      <c r="J139" s="202" t="s">
        <v>8086</v>
      </c>
      <c r="K139" s="203" t="s">
        <v>8360</v>
      </c>
      <c r="L139" s="202" t="s">
        <v>8088</v>
      </c>
    </row>
    <row r="140" spans="1:12" ht="13.5" x14ac:dyDescent="0.25">
      <c r="A140" s="202" t="s">
        <v>8079</v>
      </c>
      <c r="B140" s="202" t="s">
        <v>8080</v>
      </c>
      <c r="C140" s="202" t="s">
        <v>8321</v>
      </c>
      <c r="D140" s="202" t="s">
        <v>8322</v>
      </c>
      <c r="E140" s="203" t="s">
        <v>8083</v>
      </c>
      <c r="F140" s="202" t="s">
        <v>8083</v>
      </c>
      <c r="G140" s="220">
        <v>92852</v>
      </c>
      <c r="H140" s="202" t="s">
        <v>8361</v>
      </c>
      <c r="I140" s="202" t="s">
        <v>8085</v>
      </c>
      <c r="J140" s="202" t="s">
        <v>8086</v>
      </c>
      <c r="K140" s="203" t="s">
        <v>8362</v>
      </c>
      <c r="L140" s="202" t="s">
        <v>8088</v>
      </c>
    </row>
    <row r="141" spans="1:12" ht="13.5" x14ac:dyDescent="0.25">
      <c r="A141" s="202" t="s">
        <v>8079</v>
      </c>
      <c r="B141" s="202" t="s">
        <v>8080</v>
      </c>
      <c r="C141" s="202" t="s">
        <v>8321</v>
      </c>
      <c r="D141" s="202" t="s">
        <v>8322</v>
      </c>
      <c r="E141" s="203" t="s">
        <v>8083</v>
      </c>
      <c r="F141" s="202" t="s">
        <v>8083</v>
      </c>
      <c r="G141" s="220">
        <v>92853</v>
      </c>
      <c r="H141" s="202" t="s">
        <v>8363</v>
      </c>
      <c r="I141" s="202" t="s">
        <v>8085</v>
      </c>
      <c r="J141" s="202" t="s">
        <v>8086</v>
      </c>
      <c r="K141" s="203" t="s">
        <v>8364</v>
      </c>
      <c r="L141" s="202" t="s">
        <v>8088</v>
      </c>
    </row>
    <row r="142" spans="1:12" ht="13.5" x14ac:dyDescent="0.25">
      <c r="A142" s="202" t="s">
        <v>8079</v>
      </c>
      <c r="B142" s="202" t="s">
        <v>8080</v>
      </c>
      <c r="C142" s="202" t="s">
        <v>8321</v>
      </c>
      <c r="D142" s="202" t="s">
        <v>8322</v>
      </c>
      <c r="E142" s="203" t="s">
        <v>8083</v>
      </c>
      <c r="F142" s="202" t="s">
        <v>8083</v>
      </c>
      <c r="G142" s="220">
        <v>92854</v>
      </c>
      <c r="H142" s="202" t="s">
        <v>8365</v>
      </c>
      <c r="I142" s="202" t="s">
        <v>8085</v>
      </c>
      <c r="J142" s="202" t="s">
        <v>8086</v>
      </c>
      <c r="K142" s="203" t="s">
        <v>8366</v>
      </c>
      <c r="L142" s="202" t="s">
        <v>8088</v>
      </c>
    </row>
    <row r="143" spans="1:12" ht="13.5" x14ac:dyDescent="0.25">
      <c r="A143" s="202" t="s">
        <v>8079</v>
      </c>
      <c r="B143" s="202" t="s">
        <v>8080</v>
      </c>
      <c r="C143" s="202" t="s">
        <v>8321</v>
      </c>
      <c r="D143" s="202" t="s">
        <v>8322</v>
      </c>
      <c r="E143" s="203" t="s">
        <v>8083</v>
      </c>
      <c r="F143" s="202" t="s">
        <v>8083</v>
      </c>
      <c r="G143" s="220">
        <v>92855</v>
      </c>
      <c r="H143" s="202" t="s">
        <v>8367</v>
      </c>
      <c r="I143" s="202" t="s">
        <v>8085</v>
      </c>
      <c r="J143" s="202" t="s">
        <v>8086</v>
      </c>
      <c r="K143" s="203" t="s">
        <v>8368</v>
      </c>
      <c r="L143" s="202" t="s">
        <v>8088</v>
      </c>
    </row>
    <row r="144" spans="1:12" ht="13.5" x14ac:dyDescent="0.25">
      <c r="A144" s="202" t="s">
        <v>8079</v>
      </c>
      <c r="B144" s="202" t="s">
        <v>8080</v>
      </c>
      <c r="C144" s="202" t="s">
        <v>8321</v>
      </c>
      <c r="D144" s="202" t="s">
        <v>8322</v>
      </c>
      <c r="E144" s="203" t="s">
        <v>8083</v>
      </c>
      <c r="F144" s="202" t="s">
        <v>8083</v>
      </c>
      <c r="G144" s="220">
        <v>92856</v>
      </c>
      <c r="H144" s="202" t="s">
        <v>8369</v>
      </c>
      <c r="I144" s="202" t="s">
        <v>8085</v>
      </c>
      <c r="J144" s="202" t="s">
        <v>8086</v>
      </c>
      <c r="K144" s="203" t="s">
        <v>8370</v>
      </c>
      <c r="L144" s="202" t="s">
        <v>8088</v>
      </c>
    </row>
    <row r="145" spans="1:12" ht="13.5" x14ac:dyDescent="0.25">
      <c r="A145" s="202" t="s">
        <v>8079</v>
      </c>
      <c r="B145" s="202" t="s">
        <v>8080</v>
      </c>
      <c r="C145" s="202" t="s">
        <v>8321</v>
      </c>
      <c r="D145" s="202" t="s">
        <v>8322</v>
      </c>
      <c r="E145" s="203" t="s">
        <v>8083</v>
      </c>
      <c r="F145" s="202" t="s">
        <v>8083</v>
      </c>
      <c r="G145" s="220">
        <v>92857</v>
      </c>
      <c r="H145" s="202" t="s">
        <v>8371</v>
      </c>
      <c r="I145" s="202" t="s">
        <v>8085</v>
      </c>
      <c r="J145" s="202" t="s">
        <v>8086</v>
      </c>
      <c r="K145" s="203" t="s">
        <v>8372</v>
      </c>
      <c r="L145" s="202" t="s">
        <v>8088</v>
      </c>
    </row>
    <row r="146" spans="1:12" ht="13.5" x14ac:dyDescent="0.25">
      <c r="A146" s="202" t="s">
        <v>8079</v>
      </c>
      <c r="B146" s="202" t="s">
        <v>8080</v>
      </c>
      <c r="C146" s="202" t="s">
        <v>8321</v>
      </c>
      <c r="D146" s="202" t="s">
        <v>8322</v>
      </c>
      <c r="E146" s="203" t="s">
        <v>8083</v>
      </c>
      <c r="F146" s="202" t="s">
        <v>8083</v>
      </c>
      <c r="G146" s="220">
        <v>92858</v>
      </c>
      <c r="H146" s="202" t="s">
        <v>8373</v>
      </c>
      <c r="I146" s="202" t="s">
        <v>8085</v>
      </c>
      <c r="J146" s="202" t="s">
        <v>8086</v>
      </c>
      <c r="K146" s="203" t="s">
        <v>8374</v>
      </c>
      <c r="L146" s="202" t="s">
        <v>8088</v>
      </c>
    </row>
    <row r="147" spans="1:12" ht="13.5" x14ac:dyDescent="0.25">
      <c r="A147" s="202" t="s">
        <v>8079</v>
      </c>
      <c r="B147" s="202" t="s">
        <v>8080</v>
      </c>
      <c r="C147" s="202" t="s">
        <v>8321</v>
      </c>
      <c r="D147" s="202" t="s">
        <v>8322</v>
      </c>
      <c r="E147" s="203" t="s">
        <v>8083</v>
      </c>
      <c r="F147" s="202" t="s">
        <v>8083</v>
      </c>
      <c r="G147" s="220">
        <v>92859</v>
      </c>
      <c r="H147" s="202" t="s">
        <v>8375</v>
      </c>
      <c r="I147" s="202" t="s">
        <v>8085</v>
      </c>
      <c r="J147" s="202" t="s">
        <v>8086</v>
      </c>
      <c r="K147" s="203" t="s">
        <v>8376</v>
      </c>
      <c r="L147" s="202" t="s">
        <v>8088</v>
      </c>
    </row>
    <row r="148" spans="1:12" ht="13.5" x14ac:dyDescent="0.25">
      <c r="A148" s="202" t="s">
        <v>8079</v>
      </c>
      <c r="B148" s="202" t="s">
        <v>8080</v>
      </c>
      <c r="C148" s="202" t="s">
        <v>8321</v>
      </c>
      <c r="D148" s="202" t="s">
        <v>8322</v>
      </c>
      <c r="E148" s="203" t="s">
        <v>8083</v>
      </c>
      <c r="F148" s="202" t="s">
        <v>8083</v>
      </c>
      <c r="G148" s="220">
        <v>92860</v>
      </c>
      <c r="H148" s="202" t="s">
        <v>8377</v>
      </c>
      <c r="I148" s="202" t="s">
        <v>8085</v>
      </c>
      <c r="J148" s="202" t="s">
        <v>8086</v>
      </c>
      <c r="K148" s="203" t="s">
        <v>8378</v>
      </c>
      <c r="L148" s="202" t="s">
        <v>8088</v>
      </c>
    </row>
    <row r="149" spans="1:12" ht="13.5" x14ac:dyDescent="0.25">
      <c r="A149" s="202" t="s">
        <v>8079</v>
      </c>
      <c r="B149" s="202" t="s">
        <v>8080</v>
      </c>
      <c r="C149" s="202" t="s">
        <v>8321</v>
      </c>
      <c r="D149" s="202" t="s">
        <v>8322</v>
      </c>
      <c r="E149" s="203" t="s">
        <v>8083</v>
      </c>
      <c r="F149" s="202" t="s">
        <v>8083</v>
      </c>
      <c r="G149" s="220">
        <v>92861</v>
      </c>
      <c r="H149" s="202" t="s">
        <v>8379</v>
      </c>
      <c r="I149" s="202" t="s">
        <v>8085</v>
      </c>
      <c r="J149" s="202" t="s">
        <v>8086</v>
      </c>
      <c r="K149" s="203" t="s">
        <v>8380</v>
      </c>
      <c r="L149" s="202" t="s">
        <v>8088</v>
      </c>
    </row>
    <row r="150" spans="1:12" ht="13.5" x14ac:dyDescent="0.25">
      <c r="A150" s="202" t="s">
        <v>8079</v>
      </c>
      <c r="B150" s="202" t="s">
        <v>8080</v>
      </c>
      <c r="C150" s="202" t="s">
        <v>8321</v>
      </c>
      <c r="D150" s="202" t="s">
        <v>8322</v>
      </c>
      <c r="E150" s="203" t="s">
        <v>8083</v>
      </c>
      <c r="F150" s="202" t="s">
        <v>8083</v>
      </c>
      <c r="G150" s="220">
        <v>92862</v>
      </c>
      <c r="H150" s="202" t="s">
        <v>8381</v>
      </c>
      <c r="I150" s="202" t="s">
        <v>8085</v>
      </c>
      <c r="J150" s="202" t="s">
        <v>8086</v>
      </c>
      <c r="K150" s="203" t="s">
        <v>8382</v>
      </c>
      <c r="L150" s="202" t="s">
        <v>8088</v>
      </c>
    </row>
    <row r="151" spans="1:12" ht="13.5" x14ac:dyDescent="0.25">
      <c r="A151" s="202" t="s">
        <v>8079</v>
      </c>
      <c r="B151" s="202" t="s">
        <v>8080</v>
      </c>
      <c r="C151" s="202" t="s">
        <v>8321</v>
      </c>
      <c r="D151" s="202" t="s">
        <v>8322</v>
      </c>
      <c r="E151" s="203" t="s">
        <v>8083</v>
      </c>
      <c r="F151" s="202" t="s">
        <v>8083</v>
      </c>
      <c r="G151" s="220">
        <v>92863</v>
      </c>
      <c r="H151" s="202" t="s">
        <v>8383</v>
      </c>
      <c r="I151" s="202" t="s">
        <v>8085</v>
      </c>
      <c r="J151" s="202" t="s">
        <v>8086</v>
      </c>
      <c r="K151" s="203" t="s">
        <v>8384</v>
      </c>
      <c r="L151" s="202" t="s">
        <v>8088</v>
      </c>
    </row>
    <row r="152" spans="1:12" ht="13.5" x14ac:dyDescent="0.25">
      <c r="A152" s="202" t="s">
        <v>8079</v>
      </c>
      <c r="B152" s="202" t="s">
        <v>8080</v>
      </c>
      <c r="C152" s="202" t="s">
        <v>8321</v>
      </c>
      <c r="D152" s="202" t="s">
        <v>8322</v>
      </c>
      <c r="E152" s="203" t="s">
        <v>8083</v>
      </c>
      <c r="F152" s="202" t="s">
        <v>8083</v>
      </c>
      <c r="G152" s="220">
        <v>92864</v>
      </c>
      <c r="H152" s="202" t="s">
        <v>8385</v>
      </c>
      <c r="I152" s="202" t="s">
        <v>8085</v>
      </c>
      <c r="J152" s="202" t="s">
        <v>8086</v>
      </c>
      <c r="K152" s="203" t="s">
        <v>8386</v>
      </c>
      <c r="L152" s="202" t="s">
        <v>8088</v>
      </c>
    </row>
    <row r="153" spans="1:12" ht="13.5" x14ac:dyDescent="0.25">
      <c r="A153" s="202" t="s">
        <v>8079</v>
      </c>
      <c r="B153" s="202" t="s">
        <v>8080</v>
      </c>
      <c r="C153" s="202" t="s">
        <v>8387</v>
      </c>
      <c r="D153" s="202" t="s">
        <v>8388</v>
      </c>
      <c r="E153" s="203" t="s">
        <v>8083</v>
      </c>
      <c r="F153" s="202" t="s">
        <v>8083</v>
      </c>
      <c r="G153" s="220">
        <v>92210</v>
      </c>
      <c r="H153" s="202" t="s">
        <v>8389</v>
      </c>
      <c r="I153" s="202" t="s">
        <v>8085</v>
      </c>
      <c r="J153" s="202" t="s">
        <v>8086</v>
      </c>
      <c r="K153" s="203" t="s">
        <v>8390</v>
      </c>
      <c r="L153" s="202" t="s">
        <v>8088</v>
      </c>
    </row>
    <row r="154" spans="1:12" ht="13.5" x14ac:dyDescent="0.25">
      <c r="A154" s="202" t="s">
        <v>8079</v>
      </c>
      <c r="B154" s="202" t="s">
        <v>8080</v>
      </c>
      <c r="C154" s="202" t="s">
        <v>8387</v>
      </c>
      <c r="D154" s="202" t="s">
        <v>8388</v>
      </c>
      <c r="E154" s="203" t="s">
        <v>8083</v>
      </c>
      <c r="F154" s="202" t="s">
        <v>8083</v>
      </c>
      <c r="G154" s="220">
        <v>92211</v>
      </c>
      <c r="H154" s="202" t="s">
        <v>8391</v>
      </c>
      <c r="I154" s="202" t="s">
        <v>8085</v>
      </c>
      <c r="J154" s="202" t="s">
        <v>8086</v>
      </c>
      <c r="K154" s="203" t="s">
        <v>8392</v>
      </c>
      <c r="L154" s="202" t="s">
        <v>8088</v>
      </c>
    </row>
    <row r="155" spans="1:12" ht="13.5" x14ac:dyDescent="0.25">
      <c r="A155" s="202" t="s">
        <v>8079</v>
      </c>
      <c r="B155" s="202" t="s">
        <v>8080</v>
      </c>
      <c r="C155" s="202" t="s">
        <v>8387</v>
      </c>
      <c r="D155" s="202" t="s">
        <v>8388</v>
      </c>
      <c r="E155" s="203" t="s">
        <v>8083</v>
      </c>
      <c r="F155" s="202" t="s">
        <v>8083</v>
      </c>
      <c r="G155" s="220">
        <v>92212</v>
      </c>
      <c r="H155" s="202" t="s">
        <v>8393</v>
      </c>
      <c r="I155" s="202" t="s">
        <v>8085</v>
      </c>
      <c r="J155" s="202" t="s">
        <v>8086</v>
      </c>
      <c r="K155" s="203" t="s">
        <v>8394</v>
      </c>
      <c r="L155" s="202" t="s">
        <v>8088</v>
      </c>
    </row>
    <row r="156" spans="1:12" ht="13.5" x14ac:dyDescent="0.25">
      <c r="A156" s="202" t="s">
        <v>8079</v>
      </c>
      <c r="B156" s="202" t="s">
        <v>8080</v>
      </c>
      <c r="C156" s="202" t="s">
        <v>8387</v>
      </c>
      <c r="D156" s="202" t="s">
        <v>8388</v>
      </c>
      <c r="E156" s="203" t="s">
        <v>8083</v>
      </c>
      <c r="F156" s="202" t="s">
        <v>8083</v>
      </c>
      <c r="G156" s="220">
        <v>92213</v>
      </c>
      <c r="H156" s="202" t="s">
        <v>8395</v>
      </c>
      <c r="I156" s="202" t="s">
        <v>8085</v>
      </c>
      <c r="J156" s="202" t="s">
        <v>8086</v>
      </c>
      <c r="K156" s="203" t="s">
        <v>8396</v>
      </c>
      <c r="L156" s="202" t="s">
        <v>8088</v>
      </c>
    </row>
    <row r="157" spans="1:12" ht="13.5" x14ac:dyDescent="0.25">
      <c r="A157" s="202" t="s">
        <v>8079</v>
      </c>
      <c r="B157" s="202" t="s">
        <v>8080</v>
      </c>
      <c r="C157" s="202" t="s">
        <v>8387</v>
      </c>
      <c r="D157" s="202" t="s">
        <v>8388</v>
      </c>
      <c r="E157" s="203" t="s">
        <v>8083</v>
      </c>
      <c r="F157" s="202" t="s">
        <v>8083</v>
      </c>
      <c r="G157" s="220">
        <v>92214</v>
      </c>
      <c r="H157" s="202" t="s">
        <v>8397</v>
      </c>
      <c r="I157" s="202" t="s">
        <v>8085</v>
      </c>
      <c r="J157" s="202" t="s">
        <v>8086</v>
      </c>
      <c r="K157" s="203" t="s">
        <v>8398</v>
      </c>
      <c r="L157" s="202" t="s">
        <v>8088</v>
      </c>
    </row>
    <row r="158" spans="1:12" ht="13.5" x14ac:dyDescent="0.25">
      <c r="A158" s="202" t="s">
        <v>8079</v>
      </c>
      <c r="B158" s="202" t="s">
        <v>8080</v>
      </c>
      <c r="C158" s="202" t="s">
        <v>8387</v>
      </c>
      <c r="D158" s="202" t="s">
        <v>8388</v>
      </c>
      <c r="E158" s="203" t="s">
        <v>8083</v>
      </c>
      <c r="F158" s="202" t="s">
        <v>8083</v>
      </c>
      <c r="G158" s="220">
        <v>92215</v>
      </c>
      <c r="H158" s="202" t="s">
        <v>8399</v>
      </c>
      <c r="I158" s="202" t="s">
        <v>8085</v>
      </c>
      <c r="J158" s="202" t="s">
        <v>8086</v>
      </c>
      <c r="K158" s="203" t="s">
        <v>8400</v>
      </c>
      <c r="L158" s="202" t="s">
        <v>8088</v>
      </c>
    </row>
    <row r="159" spans="1:12" ht="13.5" x14ac:dyDescent="0.25">
      <c r="A159" s="202" t="s">
        <v>8079</v>
      </c>
      <c r="B159" s="202" t="s">
        <v>8080</v>
      </c>
      <c r="C159" s="202" t="s">
        <v>8387</v>
      </c>
      <c r="D159" s="202" t="s">
        <v>8388</v>
      </c>
      <c r="E159" s="203" t="s">
        <v>8083</v>
      </c>
      <c r="F159" s="202" t="s">
        <v>8083</v>
      </c>
      <c r="G159" s="220">
        <v>92216</v>
      </c>
      <c r="H159" s="202" t="s">
        <v>8401</v>
      </c>
      <c r="I159" s="202" t="s">
        <v>8085</v>
      </c>
      <c r="J159" s="202" t="s">
        <v>8086</v>
      </c>
      <c r="K159" s="203" t="s">
        <v>8402</v>
      </c>
      <c r="L159" s="202" t="s">
        <v>8088</v>
      </c>
    </row>
    <row r="160" spans="1:12" ht="13.5" x14ac:dyDescent="0.25">
      <c r="A160" s="202" t="s">
        <v>8079</v>
      </c>
      <c r="B160" s="202" t="s">
        <v>8080</v>
      </c>
      <c r="C160" s="202" t="s">
        <v>8387</v>
      </c>
      <c r="D160" s="202" t="s">
        <v>8388</v>
      </c>
      <c r="E160" s="203" t="s">
        <v>8083</v>
      </c>
      <c r="F160" s="202" t="s">
        <v>8083</v>
      </c>
      <c r="G160" s="220">
        <v>92219</v>
      </c>
      <c r="H160" s="202" t="s">
        <v>8403</v>
      </c>
      <c r="I160" s="202" t="s">
        <v>8085</v>
      </c>
      <c r="J160" s="202" t="s">
        <v>8086</v>
      </c>
      <c r="K160" s="203" t="s">
        <v>8404</v>
      </c>
      <c r="L160" s="202" t="s">
        <v>8088</v>
      </c>
    </row>
    <row r="161" spans="1:12" ht="13.5" x14ac:dyDescent="0.25">
      <c r="A161" s="202" t="s">
        <v>8079</v>
      </c>
      <c r="B161" s="202" t="s">
        <v>8080</v>
      </c>
      <c r="C161" s="202" t="s">
        <v>8387</v>
      </c>
      <c r="D161" s="202" t="s">
        <v>8388</v>
      </c>
      <c r="E161" s="203" t="s">
        <v>8083</v>
      </c>
      <c r="F161" s="202" t="s">
        <v>8083</v>
      </c>
      <c r="G161" s="220">
        <v>92220</v>
      </c>
      <c r="H161" s="202" t="s">
        <v>8405</v>
      </c>
      <c r="I161" s="202" t="s">
        <v>8085</v>
      </c>
      <c r="J161" s="202" t="s">
        <v>8086</v>
      </c>
      <c r="K161" s="203" t="s">
        <v>8406</v>
      </c>
      <c r="L161" s="202" t="s">
        <v>8088</v>
      </c>
    </row>
    <row r="162" spans="1:12" ht="13.5" x14ac:dyDescent="0.25">
      <c r="A162" s="202" t="s">
        <v>8079</v>
      </c>
      <c r="B162" s="202" t="s">
        <v>8080</v>
      </c>
      <c r="C162" s="202" t="s">
        <v>8387</v>
      </c>
      <c r="D162" s="202" t="s">
        <v>8388</v>
      </c>
      <c r="E162" s="203" t="s">
        <v>8083</v>
      </c>
      <c r="F162" s="202" t="s">
        <v>8083</v>
      </c>
      <c r="G162" s="220">
        <v>92221</v>
      </c>
      <c r="H162" s="202" t="s">
        <v>8407</v>
      </c>
      <c r="I162" s="202" t="s">
        <v>8085</v>
      </c>
      <c r="J162" s="202" t="s">
        <v>8086</v>
      </c>
      <c r="K162" s="203" t="s">
        <v>8408</v>
      </c>
      <c r="L162" s="202" t="s">
        <v>8088</v>
      </c>
    </row>
    <row r="163" spans="1:12" ht="13.5" x14ac:dyDescent="0.25">
      <c r="A163" s="202" t="s">
        <v>8079</v>
      </c>
      <c r="B163" s="202" t="s">
        <v>8080</v>
      </c>
      <c r="C163" s="202" t="s">
        <v>8387</v>
      </c>
      <c r="D163" s="202" t="s">
        <v>8388</v>
      </c>
      <c r="E163" s="203" t="s">
        <v>8083</v>
      </c>
      <c r="F163" s="202" t="s">
        <v>8083</v>
      </c>
      <c r="G163" s="220">
        <v>92222</v>
      </c>
      <c r="H163" s="202" t="s">
        <v>8409</v>
      </c>
      <c r="I163" s="202" t="s">
        <v>8085</v>
      </c>
      <c r="J163" s="202" t="s">
        <v>8086</v>
      </c>
      <c r="K163" s="203" t="s">
        <v>8410</v>
      </c>
      <c r="L163" s="202" t="s">
        <v>8088</v>
      </c>
    </row>
    <row r="164" spans="1:12" ht="13.5" x14ac:dyDescent="0.25">
      <c r="A164" s="202" t="s">
        <v>8079</v>
      </c>
      <c r="B164" s="202" t="s">
        <v>8080</v>
      </c>
      <c r="C164" s="202" t="s">
        <v>8387</v>
      </c>
      <c r="D164" s="202" t="s">
        <v>8388</v>
      </c>
      <c r="E164" s="203" t="s">
        <v>8083</v>
      </c>
      <c r="F164" s="202" t="s">
        <v>8083</v>
      </c>
      <c r="G164" s="220">
        <v>92223</v>
      </c>
      <c r="H164" s="202" t="s">
        <v>8411</v>
      </c>
      <c r="I164" s="202" t="s">
        <v>8085</v>
      </c>
      <c r="J164" s="202" t="s">
        <v>8086</v>
      </c>
      <c r="K164" s="203" t="s">
        <v>8412</v>
      </c>
      <c r="L164" s="202" t="s">
        <v>8088</v>
      </c>
    </row>
    <row r="165" spans="1:12" ht="13.5" x14ac:dyDescent="0.25">
      <c r="A165" s="202" t="s">
        <v>8079</v>
      </c>
      <c r="B165" s="202" t="s">
        <v>8080</v>
      </c>
      <c r="C165" s="202" t="s">
        <v>8387</v>
      </c>
      <c r="D165" s="202" t="s">
        <v>8388</v>
      </c>
      <c r="E165" s="203" t="s">
        <v>8083</v>
      </c>
      <c r="F165" s="202" t="s">
        <v>8083</v>
      </c>
      <c r="G165" s="220">
        <v>92224</v>
      </c>
      <c r="H165" s="202" t="s">
        <v>8413</v>
      </c>
      <c r="I165" s="202" t="s">
        <v>8085</v>
      </c>
      <c r="J165" s="202" t="s">
        <v>8086</v>
      </c>
      <c r="K165" s="203" t="s">
        <v>8414</v>
      </c>
      <c r="L165" s="202" t="s">
        <v>8088</v>
      </c>
    </row>
    <row r="166" spans="1:12" ht="13.5" x14ac:dyDescent="0.25">
      <c r="A166" s="202" t="s">
        <v>8079</v>
      </c>
      <c r="B166" s="202" t="s">
        <v>8080</v>
      </c>
      <c r="C166" s="202" t="s">
        <v>8387</v>
      </c>
      <c r="D166" s="202" t="s">
        <v>8388</v>
      </c>
      <c r="E166" s="203" t="s">
        <v>8083</v>
      </c>
      <c r="F166" s="202" t="s">
        <v>8083</v>
      </c>
      <c r="G166" s="220">
        <v>92226</v>
      </c>
      <c r="H166" s="202" t="s">
        <v>8415</v>
      </c>
      <c r="I166" s="202" t="s">
        <v>8085</v>
      </c>
      <c r="J166" s="202" t="s">
        <v>8086</v>
      </c>
      <c r="K166" s="203" t="s">
        <v>8416</v>
      </c>
      <c r="L166" s="202" t="s">
        <v>8088</v>
      </c>
    </row>
    <row r="167" spans="1:12" ht="13.5" x14ac:dyDescent="0.25">
      <c r="A167" s="202" t="s">
        <v>8079</v>
      </c>
      <c r="B167" s="202" t="s">
        <v>8080</v>
      </c>
      <c r="C167" s="202" t="s">
        <v>8387</v>
      </c>
      <c r="D167" s="202" t="s">
        <v>8388</v>
      </c>
      <c r="E167" s="203" t="s">
        <v>8083</v>
      </c>
      <c r="F167" s="202" t="s">
        <v>8083</v>
      </c>
      <c r="G167" s="220">
        <v>92808</v>
      </c>
      <c r="H167" s="202" t="s">
        <v>8417</v>
      </c>
      <c r="I167" s="202" t="s">
        <v>8085</v>
      </c>
      <c r="J167" s="202" t="s">
        <v>8086</v>
      </c>
      <c r="K167" s="203" t="s">
        <v>8418</v>
      </c>
      <c r="L167" s="202" t="s">
        <v>8088</v>
      </c>
    </row>
    <row r="168" spans="1:12" ht="13.5" x14ac:dyDescent="0.25">
      <c r="A168" s="202" t="s">
        <v>8079</v>
      </c>
      <c r="B168" s="202" t="s">
        <v>8080</v>
      </c>
      <c r="C168" s="202" t="s">
        <v>8387</v>
      </c>
      <c r="D168" s="202" t="s">
        <v>8388</v>
      </c>
      <c r="E168" s="203" t="s">
        <v>8083</v>
      </c>
      <c r="F168" s="202" t="s">
        <v>8083</v>
      </c>
      <c r="G168" s="220">
        <v>92809</v>
      </c>
      <c r="H168" s="202" t="s">
        <v>8419</v>
      </c>
      <c r="I168" s="202" t="s">
        <v>8085</v>
      </c>
      <c r="J168" s="202" t="s">
        <v>8086</v>
      </c>
      <c r="K168" s="203" t="s">
        <v>8420</v>
      </c>
      <c r="L168" s="202" t="s">
        <v>8088</v>
      </c>
    </row>
    <row r="169" spans="1:12" ht="13.5" x14ac:dyDescent="0.25">
      <c r="A169" s="202" t="s">
        <v>8079</v>
      </c>
      <c r="B169" s="202" t="s">
        <v>8080</v>
      </c>
      <c r="C169" s="202" t="s">
        <v>8387</v>
      </c>
      <c r="D169" s="202" t="s">
        <v>8388</v>
      </c>
      <c r="E169" s="203" t="s">
        <v>8083</v>
      </c>
      <c r="F169" s="202" t="s">
        <v>8083</v>
      </c>
      <c r="G169" s="220">
        <v>92810</v>
      </c>
      <c r="H169" s="202" t="s">
        <v>8421</v>
      </c>
      <c r="I169" s="202" t="s">
        <v>8085</v>
      </c>
      <c r="J169" s="202" t="s">
        <v>8086</v>
      </c>
      <c r="K169" s="203" t="s">
        <v>8422</v>
      </c>
      <c r="L169" s="202" t="s">
        <v>8088</v>
      </c>
    </row>
    <row r="170" spans="1:12" ht="13.5" x14ac:dyDescent="0.25">
      <c r="A170" s="202" t="s">
        <v>8079</v>
      </c>
      <c r="B170" s="202" t="s">
        <v>8080</v>
      </c>
      <c r="C170" s="202" t="s">
        <v>8387</v>
      </c>
      <c r="D170" s="202" t="s">
        <v>8388</v>
      </c>
      <c r="E170" s="203" t="s">
        <v>8083</v>
      </c>
      <c r="F170" s="202" t="s">
        <v>8083</v>
      </c>
      <c r="G170" s="220">
        <v>92811</v>
      </c>
      <c r="H170" s="202" t="s">
        <v>8423</v>
      </c>
      <c r="I170" s="202" t="s">
        <v>8085</v>
      </c>
      <c r="J170" s="202" t="s">
        <v>8086</v>
      </c>
      <c r="K170" s="203" t="s">
        <v>8424</v>
      </c>
      <c r="L170" s="202" t="s">
        <v>8088</v>
      </c>
    </row>
    <row r="171" spans="1:12" ht="13.5" x14ac:dyDescent="0.25">
      <c r="A171" s="202" t="s">
        <v>8079</v>
      </c>
      <c r="B171" s="202" t="s">
        <v>8080</v>
      </c>
      <c r="C171" s="202" t="s">
        <v>8387</v>
      </c>
      <c r="D171" s="202" t="s">
        <v>8388</v>
      </c>
      <c r="E171" s="203" t="s">
        <v>8083</v>
      </c>
      <c r="F171" s="202" t="s">
        <v>8083</v>
      </c>
      <c r="G171" s="220">
        <v>92812</v>
      </c>
      <c r="H171" s="202" t="s">
        <v>8425</v>
      </c>
      <c r="I171" s="202" t="s">
        <v>8085</v>
      </c>
      <c r="J171" s="202" t="s">
        <v>8086</v>
      </c>
      <c r="K171" s="203" t="s">
        <v>8426</v>
      </c>
      <c r="L171" s="202" t="s">
        <v>8088</v>
      </c>
    </row>
    <row r="172" spans="1:12" ht="13.5" x14ac:dyDescent="0.25">
      <c r="A172" s="202" t="s">
        <v>8079</v>
      </c>
      <c r="B172" s="202" t="s">
        <v>8080</v>
      </c>
      <c r="C172" s="202" t="s">
        <v>8387</v>
      </c>
      <c r="D172" s="202" t="s">
        <v>8388</v>
      </c>
      <c r="E172" s="203" t="s">
        <v>8083</v>
      </c>
      <c r="F172" s="202" t="s">
        <v>8083</v>
      </c>
      <c r="G172" s="220">
        <v>92813</v>
      </c>
      <c r="H172" s="202" t="s">
        <v>8427</v>
      </c>
      <c r="I172" s="202" t="s">
        <v>8085</v>
      </c>
      <c r="J172" s="202" t="s">
        <v>8086</v>
      </c>
      <c r="K172" s="203" t="s">
        <v>8428</v>
      </c>
      <c r="L172" s="202" t="s">
        <v>8088</v>
      </c>
    </row>
    <row r="173" spans="1:12" ht="13.5" x14ac:dyDescent="0.25">
      <c r="A173" s="202" t="s">
        <v>8079</v>
      </c>
      <c r="B173" s="202" t="s">
        <v>8080</v>
      </c>
      <c r="C173" s="202" t="s">
        <v>8387</v>
      </c>
      <c r="D173" s="202" t="s">
        <v>8388</v>
      </c>
      <c r="E173" s="203" t="s">
        <v>8083</v>
      </c>
      <c r="F173" s="202" t="s">
        <v>8083</v>
      </c>
      <c r="G173" s="220">
        <v>92814</v>
      </c>
      <c r="H173" s="202" t="s">
        <v>8429</v>
      </c>
      <c r="I173" s="202" t="s">
        <v>8085</v>
      </c>
      <c r="J173" s="202" t="s">
        <v>8086</v>
      </c>
      <c r="K173" s="203" t="s">
        <v>8430</v>
      </c>
      <c r="L173" s="202" t="s">
        <v>8088</v>
      </c>
    </row>
    <row r="174" spans="1:12" ht="13.5" x14ac:dyDescent="0.25">
      <c r="A174" s="202" t="s">
        <v>8079</v>
      </c>
      <c r="B174" s="202" t="s">
        <v>8080</v>
      </c>
      <c r="C174" s="202" t="s">
        <v>8387</v>
      </c>
      <c r="D174" s="202" t="s">
        <v>8388</v>
      </c>
      <c r="E174" s="203" t="s">
        <v>8083</v>
      </c>
      <c r="F174" s="202" t="s">
        <v>8083</v>
      </c>
      <c r="G174" s="220">
        <v>92815</v>
      </c>
      <c r="H174" s="202" t="s">
        <v>8431</v>
      </c>
      <c r="I174" s="202" t="s">
        <v>8085</v>
      </c>
      <c r="J174" s="202" t="s">
        <v>8086</v>
      </c>
      <c r="K174" s="203" t="s">
        <v>8432</v>
      </c>
      <c r="L174" s="202" t="s">
        <v>8088</v>
      </c>
    </row>
    <row r="175" spans="1:12" ht="13.5" x14ac:dyDescent="0.25">
      <c r="A175" s="202" t="s">
        <v>8079</v>
      </c>
      <c r="B175" s="202" t="s">
        <v>8080</v>
      </c>
      <c r="C175" s="202" t="s">
        <v>8387</v>
      </c>
      <c r="D175" s="202" t="s">
        <v>8388</v>
      </c>
      <c r="E175" s="203" t="s">
        <v>8083</v>
      </c>
      <c r="F175" s="202" t="s">
        <v>8083</v>
      </c>
      <c r="G175" s="220">
        <v>92816</v>
      </c>
      <c r="H175" s="202" t="s">
        <v>8433</v>
      </c>
      <c r="I175" s="202" t="s">
        <v>8085</v>
      </c>
      <c r="J175" s="202" t="s">
        <v>8086</v>
      </c>
      <c r="K175" s="203" t="s">
        <v>8434</v>
      </c>
      <c r="L175" s="202" t="s">
        <v>8088</v>
      </c>
    </row>
    <row r="176" spans="1:12" ht="13.5" x14ac:dyDescent="0.25">
      <c r="A176" s="202" t="s">
        <v>8079</v>
      </c>
      <c r="B176" s="202" t="s">
        <v>8080</v>
      </c>
      <c r="C176" s="202" t="s">
        <v>8387</v>
      </c>
      <c r="D176" s="202" t="s">
        <v>8388</v>
      </c>
      <c r="E176" s="203" t="s">
        <v>8083</v>
      </c>
      <c r="F176" s="202" t="s">
        <v>8083</v>
      </c>
      <c r="G176" s="220">
        <v>92817</v>
      </c>
      <c r="H176" s="202" t="s">
        <v>8435</v>
      </c>
      <c r="I176" s="202" t="s">
        <v>8085</v>
      </c>
      <c r="J176" s="202" t="s">
        <v>8086</v>
      </c>
      <c r="K176" s="203" t="s">
        <v>8436</v>
      </c>
      <c r="L176" s="202" t="s">
        <v>8088</v>
      </c>
    </row>
    <row r="177" spans="1:12" ht="13.5" x14ac:dyDescent="0.25">
      <c r="A177" s="202" t="s">
        <v>8079</v>
      </c>
      <c r="B177" s="202" t="s">
        <v>8080</v>
      </c>
      <c r="C177" s="202" t="s">
        <v>8387</v>
      </c>
      <c r="D177" s="202" t="s">
        <v>8388</v>
      </c>
      <c r="E177" s="203" t="s">
        <v>8083</v>
      </c>
      <c r="F177" s="202" t="s">
        <v>8083</v>
      </c>
      <c r="G177" s="220">
        <v>92818</v>
      </c>
      <c r="H177" s="202" t="s">
        <v>8437</v>
      </c>
      <c r="I177" s="202" t="s">
        <v>8085</v>
      </c>
      <c r="J177" s="202" t="s">
        <v>8086</v>
      </c>
      <c r="K177" s="203" t="s">
        <v>8438</v>
      </c>
      <c r="L177" s="202" t="s">
        <v>8088</v>
      </c>
    </row>
    <row r="178" spans="1:12" ht="13.5" x14ac:dyDescent="0.25">
      <c r="A178" s="202" t="s">
        <v>8079</v>
      </c>
      <c r="B178" s="202" t="s">
        <v>8080</v>
      </c>
      <c r="C178" s="202" t="s">
        <v>8387</v>
      </c>
      <c r="D178" s="202" t="s">
        <v>8388</v>
      </c>
      <c r="E178" s="203" t="s">
        <v>8083</v>
      </c>
      <c r="F178" s="202" t="s">
        <v>8083</v>
      </c>
      <c r="G178" s="220">
        <v>92819</v>
      </c>
      <c r="H178" s="202" t="s">
        <v>8439</v>
      </c>
      <c r="I178" s="202" t="s">
        <v>8085</v>
      </c>
      <c r="J178" s="202" t="s">
        <v>8086</v>
      </c>
      <c r="K178" s="203" t="s">
        <v>8440</v>
      </c>
      <c r="L178" s="202" t="s">
        <v>8088</v>
      </c>
    </row>
    <row r="179" spans="1:12" ht="13.5" x14ac:dyDescent="0.25">
      <c r="A179" s="202" t="s">
        <v>8079</v>
      </c>
      <c r="B179" s="202" t="s">
        <v>8080</v>
      </c>
      <c r="C179" s="202" t="s">
        <v>8387</v>
      </c>
      <c r="D179" s="202" t="s">
        <v>8388</v>
      </c>
      <c r="E179" s="203" t="s">
        <v>8083</v>
      </c>
      <c r="F179" s="202" t="s">
        <v>8083</v>
      </c>
      <c r="G179" s="220">
        <v>92820</v>
      </c>
      <c r="H179" s="202" t="s">
        <v>8441</v>
      </c>
      <c r="I179" s="202" t="s">
        <v>8085</v>
      </c>
      <c r="J179" s="202" t="s">
        <v>8086</v>
      </c>
      <c r="K179" s="203" t="s">
        <v>8442</v>
      </c>
      <c r="L179" s="202" t="s">
        <v>8088</v>
      </c>
    </row>
    <row r="180" spans="1:12" ht="13.5" x14ac:dyDescent="0.25">
      <c r="A180" s="202" t="s">
        <v>8079</v>
      </c>
      <c r="B180" s="202" t="s">
        <v>8080</v>
      </c>
      <c r="C180" s="202" t="s">
        <v>8387</v>
      </c>
      <c r="D180" s="202" t="s">
        <v>8388</v>
      </c>
      <c r="E180" s="203" t="s">
        <v>8083</v>
      </c>
      <c r="F180" s="202" t="s">
        <v>8083</v>
      </c>
      <c r="G180" s="220">
        <v>92821</v>
      </c>
      <c r="H180" s="202" t="s">
        <v>8443</v>
      </c>
      <c r="I180" s="202" t="s">
        <v>8085</v>
      </c>
      <c r="J180" s="202" t="s">
        <v>8086</v>
      </c>
      <c r="K180" s="203" t="s">
        <v>8444</v>
      </c>
      <c r="L180" s="202" t="s">
        <v>8088</v>
      </c>
    </row>
    <row r="181" spans="1:12" ht="13.5" x14ac:dyDescent="0.25">
      <c r="A181" s="202" t="s">
        <v>8079</v>
      </c>
      <c r="B181" s="202" t="s">
        <v>8080</v>
      </c>
      <c r="C181" s="202" t="s">
        <v>8387</v>
      </c>
      <c r="D181" s="202" t="s">
        <v>8388</v>
      </c>
      <c r="E181" s="203" t="s">
        <v>8083</v>
      </c>
      <c r="F181" s="202" t="s">
        <v>8083</v>
      </c>
      <c r="G181" s="220">
        <v>92822</v>
      </c>
      <c r="H181" s="202" t="s">
        <v>8445</v>
      </c>
      <c r="I181" s="202" t="s">
        <v>8085</v>
      </c>
      <c r="J181" s="202" t="s">
        <v>8086</v>
      </c>
      <c r="K181" s="203" t="s">
        <v>8446</v>
      </c>
      <c r="L181" s="202" t="s">
        <v>8088</v>
      </c>
    </row>
    <row r="182" spans="1:12" ht="13.5" x14ac:dyDescent="0.25">
      <c r="A182" s="202" t="s">
        <v>8079</v>
      </c>
      <c r="B182" s="202" t="s">
        <v>8080</v>
      </c>
      <c r="C182" s="202" t="s">
        <v>8387</v>
      </c>
      <c r="D182" s="202" t="s">
        <v>8388</v>
      </c>
      <c r="E182" s="203" t="s">
        <v>8083</v>
      </c>
      <c r="F182" s="202" t="s">
        <v>8083</v>
      </c>
      <c r="G182" s="220">
        <v>92824</v>
      </c>
      <c r="H182" s="202" t="s">
        <v>8447</v>
      </c>
      <c r="I182" s="202" t="s">
        <v>8085</v>
      </c>
      <c r="J182" s="202" t="s">
        <v>8086</v>
      </c>
      <c r="K182" s="203" t="s">
        <v>8448</v>
      </c>
      <c r="L182" s="202" t="s">
        <v>8088</v>
      </c>
    </row>
    <row r="183" spans="1:12" ht="13.5" x14ac:dyDescent="0.25">
      <c r="A183" s="202" t="s">
        <v>8079</v>
      </c>
      <c r="B183" s="202" t="s">
        <v>8080</v>
      </c>
      <c r="C183" s="202" t="s">
        <v>8387</v>
      </c>
      <c r="D183" s="202" t="s">
        <v>8388</v>
      </c>
      <c r="E183" s="203" t="s">
        <v>8083</v>
      </c>
      <c r="F183" s="202" t="s">
        <v>8083</v>
      </c>
      <c r="G183" s="220">
        <v>92825</v>
      </c>
      <c r="H183" s="202" t="s">
        <v>8449</v>
      </c>
      <c r="I183" s="202" t="s">
        <v>8085</v>
      </c>
      <c r="J183" s="202" t="s">
        <v>8086</v>
      </c>
      <c r="K183" s="203" t="s">
        <v>8450</v>
      </c>
      <c r="L183" s="202" t="s">
        <v>8088</v>
      </c>
    </row>
    <row r="184" spans="1:12" ht="13.5" x14ac:dyDescent="0.25">
      <c r="A184" s="202" t="s">
        <v>8079</v>
      </c>
      <c r="B184" s="202" t="s">
        <v>8080</v>
      </c>
      <c r="C184" s="202" t="s">
        <v>8387</v>
      </c>
      <c r="D184" s="202" t="s">
        <v>8388</v>
      </c>
      <c r="E184" s="203" t="s">
        <v>8083</v>
      </c>
      <c r="F184" s="202" t="s">
        <v>8083</v>
      </c>
      <c r="G184" s="220">
        <v>92826</v>
      </c>
      <c r="H184" s="202" t="s">
        <v>8451</v>
      </c>
      <c r="I184" s="202" t="s">
        <v>8085</v>
      </c>
      <c r="J184" s="202" t="s">
        <v>8086</v>
      </c>
      <c r="K184" s="203" t="s">
        <v>8452</v>
      </c>
      <c r="L184" s="202" t="s">
        <v>8088</v>
      </c>
    </row>
    <row r="185" spans="1:12" ht="13.5" x14ac:dyDescent="0.25">
      <c r="A185" s="202" t="s">
        <v>8079</v>
      </c>
      <c r="B185" s="202" t="s">
        <v>8080</v>
      </c>
      <c r="C185" s="202" t="s">
        <v>8387</v>
      </c>
      <c r="D185" s="202" t="s">
        <v>8388</v>
      </c>
      <c r="E185" s="203" t="s">
        <v>8083</v>
      </c>
      <c r="F185" s="202" t="s">
        <v>8083</v>
      </c>
      <c r="G185" s="220">
        <v>92827</v>
      </c>
      <c r="H185" s="202" t="s">
        <v>8453</v>
      </c>
      <c r="I185" s="202" t="s">
        <v>8085</v>
      </c>
      <c r="J185" s="202" t="s">
        <v>8086</v>
      </c>
      <c r="K185" s="203" t="s">
        <v>8454</v>
      </c>
      <c r="L185" s="202" t="s">
        <v>8088</v>
      </c>
    </row>
    <row r="186" spans="1:12" ht="13.5" x14ac:dyDescent="0.25">
      <c r="A186" s="202" t="s">
        <v>8079</v>
      </c>
      <c r="B186" s="202" t="s">
        <v>8080</v>
      </c>
      <c r="C186" s="202" t="s">
        <v>8387</v>
      </c>
      <c r="D186" s="202" t="s">
        <v>8388</v>
      </c>
      <c r="E186" s="203" t="s">
        <v>8083</v>
      </c>
      <c r="F186" s="202" t="s">
        <v>8083</v>
      </c>
      <c r="G186" s="220">
        <v>92828</v>
      </c>
      <c r="H186" s="202" t="s">
        <v>8455</v>
      </c>
      <c r="I186" s="202" t="s">
        <v>8085</v>
      </c>
      <c r="J186" s="202" t="s">
        <v>8086</v>
      </c>
      <c r="K186" s="203" t="s">
        <v>8456</v>
      </c>
      <c r="L186" s="202" t="s">
        <v>8088</v>
      </c>
    </row>
    <row r="187" spans="1:12" ht="13.5" x14ac:dyDescent="0.25">
      <c r="A187" s="202" t="s">
        <v>8079</v>
      </c>
      <c r="B187" s="202" t="s">
        <v>8080</v>
      </c>
      <c r="C187" s="202" t="s">
        <v>8387</v>
      </c>
      <c r="D187" s="202" t="s">
        <v>8388</v>
      </c>
      <c r="E187" s="203" t="s">
        <v>8083</v>
      </c>
      <c r="F187" s="202" t="s">
        <v>8083</v>
      </c>
      <c r="G187" s="220">
        <v>92829</v>
      </c>
      <c r="H187" s="202" t="s">
        <v>8457</v>
      </c>
      <c r="I187" s="202" t="s">
        <v>8085</v>
      </c>
      <c r="J187" s="202" t="s">
        <v>8086</v>
      </c>
      <c r="K187" s="203" t="s">
        <v>8458</v>
      </c>
      <c r="L187" s="202" t="s">
        <v>8088</v>
      </c>
    </row>
    <row r="188" spans="1:12" ht="13.5" x14ac:dyDescent="0.25">
      <c r="A188" s="202" t="s">
        <v>8079</v>
      </c>
      <c r="B188" s="202" t="s">
        <v>8080</v>
      </c>
      <c r="C188" s="202" t="s">
        <v>8387</v>
      </c>
      <c r="D188" s="202" t="s">
        <v>8388</v>
      </c>
      <c r="E188" s="203" t="s">
        <v>8083</v>
      </c>
      <c r="F188" s="202" t="s">
        <v>8083</v>
      </c>
      <c r="G188" s="220">
        <v>92830</v>
      </c>
      <c r="H188" s="202" t="s">
        <v>8459</v>
      </c>
      <c r="I188" s="202" t="s">
        <v>8085</v>
      </c>
      <c r="J188" s="202" t="s">
        <v>8086</v>
      </c>
      <c r="K188" s="203" t="s">
        <v>8460</v>
      </c>
      <c r="L188" s="202" t="s">
        <v>8088</v>
      </c>
    </row>
    <row r="189" spans="1:12" ht="13.5" x14ac:dyDescent="0.25">
      <c r="A189" s="202" t="s">
        <v>8079</v>
      </c>
      <c r="B189" s="202" t="s">
        <v>8080</v>
      </c>
      <c r="C189" s="202" t="s">
        <v>8387</v>
      </c>
      <c r="D189" s="202" t="s">
        <v>8388</v>
      </c>
      <c r="E189" s="203" t="s">
        <v>8083</v>
      </c>
      <c r="F189" s="202" t="s">
        <v>8083</v>
      </c>
      <c r="G189" s="220">
        <v>92831</v>
      </c>
      <c r="H189" s="202" t="s">
        <v>8461</v>
      </c>
      <c r="I189" s="202" t="s">
        <v>8085</v>
      </c>
      <c r="J189" s="202" t="s">
        <v>8086</v>
      </c>
      <c r="K189" s="203" t="s">
        <v>8462</v>
      </c>
      <c r="L189" s="202" t="s">
        <v>8088</v>
      </c>
    </row>
    <row r="190" spans="1:12" ht="13.5" x14ac:dyDescent="0.25">
      <c r="A190" s="202" t="s">
        <v>8079</v>
      </c>
      <c r="B190" s="202" t="s">
        <v>8080</v>
      </c>
      <c r="C190" s="202" t="s">
        <v>8387</v>
      </c>
      <c r="D190" s="202" t="s">
        <v>8388</v>
      </c>
      <c r="E190" s="203" t="s">
        <v>8083</v>
      </c>
      <c r="F190" s="202" t="s">
        <v>8083</v>
      </c>
      <c r="G190" s="220">
        <v>92832</v>
      </c>
      <c r="H190" s="202" t="s">
        <v>8463</v>
      </c>
      <c r="I190" s="202" t="s">
        <v>8085</v>
      </c>
      <c r="J190" s="202" t="s">
        <v>8086</v>
      </c>
      <c r="K190" s="203" t="s">
        <v>8464</v>
      </c>
      <c r="L190" s="202" t="s">
        <v>8088</v>
      </c>
    </row>
    <row r="191" spans="1:12" ht="13.5" x14ac:dyDescent="0.25">
      <c r="A191" s="202" t="s">
        <v>8079</v>
      </c>
      <c r="B191" s="202" t="s">
        <v>8080</v>
      </c>
      <c r="C191" s="202" t="s">
        <v>8387</v>
      </c>
      <c r="D191" s="202" t="s">
        <v>8388</v>
      </c>
      <c r="E191" s="203" t="s">
        <v>8083</v>
      </c>
      <c r="F191" s="202" t="s">
        <v>8083</v>
      </c>
      <c r="G191" s="220">
        <v>95565</v>
      </c>
      <c r="H191" s="202" t="s">
        <v>8465</v>
      </c>
      <c r="I191" s="202" t="s">
        <v>8085</v>
      </c>
      <c r="J191" s="202" t="s">
        <v>8086</v>
      </c>
      <c r="K191" s="203" t="s">
        <v>8466</v>
      </c>
      <c r="L191" s="202" t="s">
        <v>8088</v>
      </c>
    </row>
    <row r="192" spans="1:12" ht="13.5" x14ac:dyDescent="0.25">
      <c r="A192" s="202" t="s">
        <v>8079</v>
      </c>
      <c r="B192" s="202" t="s">
        <v>8080</v>
      </c>
      <c r="C192" s="202" t="s">
        <v>8387</v>
      </c>
      <c r="D192" s="202" t="s">
        <v>8388</v>
      </c>
      <c r="E192" s="203" t="s">
        <v>8083</v>
      </c>
      <c r="F192" s="202" t="s">
        <v>8083</v>
      </c>
      <c r="G192" s="220">
        <v>95566</v>
      </c>
      <c r="H192" s="202" t="s">
        <v>8467</v>
      </c>
      <c r="I192" s="202" t="s">
        <v>8085</v>
      </c>
      <c r="J192" s="202" t="s">
        <v>8086</v>
      </c>
      <c r="K192" s="203" t="s">
        <v>8468</v>
      </c>
      <c r="L192" s="202" t="s">
        <v>8088</v>
      </c>
    </row>
    <row r="193" spans="1:12" ht="13.5" x14ac:dyDescent="0.25">
      <c r="A193" s="202" t="s">
        <v>8079</v>
      </c>
      <c r="B193" s="202" t="s">
        <v>8080</v>
      </c>
      <c r="C193" s="202" t="s">
        <v>8387</v>
      </c>
      <c r="D193" s="202" t="s">
        <v>8388</v>
      </c>
      <c r="E193" s="203" t="s">
        <v>8083</v>
      </c>
      <c r="F193" s="202" t="s">
        <v>8083</v>
      </c>
      <c r="G193" s="220">
        <v>95567</v>
      </c>
      <c r="H193" s="202" t="s">
        <v>8469</v>
      </c>
      <c r="I193" s="202" t="s">
        <v>8085</v>
      </c>
      <c r="J193" s="202" t="s">
        <v>8086</v>
      </c>
      <c r="K193" s="203" t="s">
        <v>8470</v>
      </c>
      <c r="L193" s="202" t="s">
        <v>8088</v>
      </c>
    </row>
    <row r="194" spans="1:12" ht="13.5" x14ac:dyDescent="0.25">
      <c r="A194" s="202" t="s">
        <v>8079</v>
      </c>
      <c r="B194" s="202" t="s">
        <v>8080</v>
      </c>
      <c r="C194" s="202" t="s">
        <v>8387</v>
      </c>
      <c r="D194" s="202" t="s">
        <v>8388</v>
      </c>
      <c r="E194" s="203" t="s">
        <v>8083</v>
      </c>
      <c r="F194" s="202" t="s">
        <v>8083</v>
      </c>
      <c r="G194" s="220">
        <v>95568</v>
      </c>
      <c r="H194" s="202" t="s">
        <v>8471</v>
      </c>
      <c r="I194" s="202" t="s">
        <v>8085</v>
      </c>
      <c r="J194" s="202" t="s">
        <v>8086</v>
      </c>
      <c r="K194" s="203" t="s">
        <v>8472</v>
      </c>
      <c r="L194" s="202" t="s">
        <v>8088</v>
      </c>
    </row>
    <row r="195" spans="1:12" ht="13.5" x14ac:dyDescent="0.25">
      <c r="A195" s="202" t="s">
        <v>8079</v>
      </c>
      <c r="B195" s="202" t="s">
        <v>8080</v>
      </c>
      <c r="C195" s="202" t="s">
        <v>8387</v>
      </c>
      <c r="D195" s="202" t="s">
        <v>8388</v>
      </c>
      <c r="E195" s="203" t="s">
        <v>8083</v>
      </c>
      <c r="F195" s="202" t="s">
        <v>8083</v>
      </c>
      <c r="G195" s="220">
        <v>95569</v>
      </c>
      <c r="H195" s="202" t="s">
        <v>8473</v>
      </c>
      <c r="I195" s="202" t="s">
        <v>8085</v>
      </c>
      <c r="J195" s="202" t="s">
        <v>8086</v>
      </c>
      <c r="K195" s="203" t="s">
        <v>8474</v>
      </c>
      <c r="L195" s="202" t="s">
        <v>8088</v>
      </c>
    </row>
    <row r="196" spans="1:12" ht="13.5" x14ac:dyDescent="0.25">
      <c r="A196" s="202" t="s">
        <v>8079</v>
      </c>
      <c r="B196" s="202" t="s">
        <v>8080</v>
      </c>
      <c r="C196" s="202" t="s">
        <v>8387</v>
      </c>
      <c r="D196" s="202" t="s">
        <v>8388</v>
      </c>
      <c r="E196" s="203" t="s">
        <v>8083</v>
      </c>
      <c r="F196" s="202" t="s">
        <v>8083</v>
      </c>
      <c r="G196" s="220">
        <v>95570</v>
      </c>
      <c r="H196" s="202" t="s">
        <v>8475</v>
      </c>
      <c r="I196" s="202" t="s">
        <v>8085</v>
      </c>
      <c r="J196" s="202" t="s">
        <v>8086</v>
      </c>
      <c r="K196" s="203" t="s">
        <v>8476</v>
      </c>
      <c r="L196" s="202" t="s">
        <v>8088</v>
      </c>
    </row>
    <row r="197" spans="1:12" ht="13.5" x14ac:dyDescent="0.25">
      <c r="A197" s="202" t="s">
        <v>8079</v>
      </c>
      <c r="B197" s="202" t="s">
        <v>8080</v>
      </c>
      <c r="C197" s="202" t="s">
        <v>8387</v>
      </c>
      <c r="D197" s="202" t="s">
        <v>8388</v>
      </c>
      <c r="E197" s="203" t="s">
        <v>8083</v>
      </c>
      <c r="F197" s="202" t="s">
        <v>8083</v>
      </c>
      <c r="G197" s="220">
        <v>95571</v>
      </c>
      <c r="H197" s="202" t="s">
        <v>8477</v>
      </c>
      <c r="I197" s="202" t="s">
        <v>8085</v>
      </c>
      <c r="J197" s="202" t="s">
        <v>8086</v>
      </c>
      <c r="K197" s="203" t="s">
        <v>8478</v>
      </c>
      <c r="L197" s="202" t="s">
        <v>8088</v>
      </c>
    </row>
    <row r="198" spans="1:12" ht="13.5" x14ac:dyDescent="0.25">
      <c r="A198" s="202" t="s">
        <v>8079</v>
      </c>
      <c r="B198" s="202" t="s">
        <v>8080</v>
      </c>
      <c r="C198" s="202" t="s">
        <v>8387</v>
      </c>
      <c r="D198" s="202" t="s">
        <v>8388</v>
      </c>
      <c r="E198" s="203" t="s">
        <v>8083</v>
      </c>
      <c r="F198" s="202" t="s">
        <v>8083</v>
      </c>
      <c r="G198" s="220">
        <v>95572</v>
      </c>
      <c r="H198" s="202" t="s">
        <v>8479</v>
      </c>
      <c r="I198" s="202" t="s">
        <v>8085</v>
      </c>
      <c r="J198" s="202" t="s">
        <v>8086</v>
      </c>
      <c r="K198" s="203" t="s">
        <v>8480</v>
      </c>
      <c r="L198" s="202" t="s">
        <v>8088</v>
      </c>
    </row>
    <row r="199" spans="1:12" ht="13.5" x14ac:dyDescent="0.25">
      <c r="A199" s="202" t="s">
        <v>8079</v>
      </c>
      <c r="B199" s="202" t="s">
        <v>8080</v>
      </c>
      <c r="C199" s="202" t="s">
        <v>8481</v>
      </c>
      <c r="D199" s="202" t="s">
        <v>8482</v>
      </c>
      <c r="E199" s="203" t="s">
        <v>8083</v>
      </c>
      <c r="F199" s="202" t="s">
        <v>8083</v>
      </c>
      <c r="G199" s="220">
        <v>97127</v>
      </c>
      <c r="H199" s="202" t="s">
        <v>8483</v>
      </c>
      <c r="I199" s="202" t="s">
        <v>8085</v>
      </c>
      <c r="J199" s="202" t="s">
        <v>8086</v>
      </c>
      <c r="K199" s="203" t="s">
        <v>8484</v>
      </c>
      <c r="L199" s="202" t="s">
        <v>8088</v>
      </c>
    </row>
    <row r="200" spans="1:12" ht="13.5" x14ac:dyDescent="0.25">
      <c r="A200" s="202" t="s">
        <v>8079</v>
      </c>
      <c r="B200" s="202" t="s">
        <v>8080</v>
      </c>
      <c r="C200" s="202" t="s">
        <v>8481</v>
      </c>
      <c r="D200" s="202" t="s">
        <v>8482</v>
      </c>
      <c r="E200" s="203" t="s">
        <v>8083</v>
      </c>
      <c r="F200" s="202" t="s">
        <v>8083</v>
      </c>
      <c r="G200" s="220">
        <v>97128</v>
      </c>
      <c r="H200" s="202" t="s">
        <v>8485</v>
      </c>
      <c r="I200" s="202" t="s">
        <v>8085</v>
      </c>
      <c r="J200" s="202" t="s">
        <v>8086</v>
      </c>
      <c r="K200" s="203" t="s">
        <v>8486</v>
      </c>
      <c r="L200" s="202" t="s">
        <v>8088</v>
      </c>
    </row>
    <row r="201" spans="1:12" ht="13.5" x14ac:dyDescent="0.25">
      <c r="A201" s="202" t="s">
        <v>8079</v>
      </c>
      <c r="B201" s="202" t="s">
        <v>8080</v>
      </c>
      <c r="C201" s="202" t="s">
        <v>8481</v>
      </c>
      <c r="D201" s="202" t="s">
        <v>8482</v>
      </c>
      <c r="E201" s="203" t="s">
        <v>8083</v>
      </c>
      <c r="F201" s="202" t="s">
        <v>8083</v>
      </c>
      <c r="G201" s="220">
        <v>97129</v>
      </c>
      <c r="H201" s="202" t="s">
        <v>8487</v>
      </c>
      <c r="I201" s="202" t="s">
        <v>8085</v>
      </c>
      <c r="J201" s="202" t="s">
        <v>8086</v>
      </c>
      <c r="K201" s="203" t="s">
        <v>8488</v>
      </c>
      <c r="L201" s="202" t="s">
        <v>8088</v>
      </c>
    </row>
    <row r="202" spans="1:12" ht="13.5" x14ac:dyDescent="0.25">
      <c r="A202" s="202" t="s">
        <v>8079</v>
      </c>
      <c r="B202" s="202" t="s">
        <v>8080</v>
      </c>
      <c r="C202" s="202" t="s">
        <v>8481</v>
      </c>
      <c r="D202" s="202" t="s">
        <v>8482</v>
      </c>
      <c r="E202" s="203" t="s">
        <v>8083</v>
      </c>
      <c r="F202" s="202" t="s">
        <v>8083</v>
      </c>
      <c r="G202" s="220">
        <v>97130</v>
      </c>
      <c r="H202" s="202" t="s">
        <v>8489</v>
      </c>
      <c r="I202" s="202" t="s">
        <v>8085</v>
      </c>
      <c r="J202" s="202" t="s">
        <v>8086</v>
      </c>
      <c r="K202" s="203" t="s">
        <v>8490</v>
      </c>
      <c r="L202" s="202" t="s">
        <v>8088</v>
      </c>
    </row>
    <row r="203" spans="1:12" ht="13.5" x14ac:dyDescent="0.25">
      <c r="A203" s="202" t="s">
        <v>8079</v>
      </c>
      <c r="B203" s="202" t="s">
        <v>8080</v>
      </c>
      <c r="C203" s="202" t="s">
        <v>8481</v>
      </c>
      <c r="D203" s="202" t="s">
        <v>8482</v>
      </c>
      <c r="E203" s="203" t="s">
        <v>8083</v>
      </c>
      <c r="F203" s="202" t="s">
        <v>8083</v>
      </c>
      <c r="G203" s="220">
        <v>97131</v>
      </c>
      <c r="H203" s="202" t="s">
        <v>8491</v>
      </c>
      <c r="I203" s="202" t="s">
        <v>8085</v>
      </c>
      <c r="J203" s="202" t="s">
        <v>8086</v>
      </c>
      <c r="K203" s="203" t="s">
        <v>8492</v>
      </c>
      <c r="L203" s="202" t="s">
        <v>8088</v>
      </c>
    </row>
    <row r="204" spans="1:12" ht="13.5" x14ac:dyDescent="0.25">
      <c r="A204" s="202" t="s">
        <v>8079</v>
      </c>
      <c r="B204" s="202" t="s">
        <v>8080</v>
      </c>
      <c r="C204" s="202" t="s">
        <v>8481</v>
      </c>
      <c r="D204" s="202" t="s">
        <v>8482</v>
      </c>
      <c r="E204" s="203" t="s">
        <v>8083</v>
      </c>
      <c r="F204" s="202" t="s">
        <v>8083</v>
      </c>
      <c r="G204" s="220">
        <v>97132</v>
      </c>
      <c r="H204" s="202" t="s">
        <v>8493</v>
      </c>
      <c r="I204" s="202" t="s">
        <v>8085</v>
      </c>
      <c r="J204" s="202" t="s">
        <v>8086</v>
      </c>
      <c r="K204" s="203" t="s">
        <v>8494</v>
      </c>
      <c r="L204" s="202" t="s">
        <v>8088</v>
      </c>
    </row>
    <row r="205" spans="1:12" ht="13.5" x14ac:dyDescent="0.25">
      <c r="A205" s="202" t="s">
        <v>8079</v>
      </c>
      <c r="B205" s="202" t="s">
        <v>8080</v>
      </c>
      <c r="C205" s="202" t="s">
        <v>8481</v>
      </c>
      <c r="D205" s="202" t="s">
        <v>8482</v>
      </c>
      <c r="E205" s="203" t="s">
        <v>8083</v>
      </c>
      <c r="F205" s="202" t="s">
        <v>8083</v>
      </c>
      <c r="G205" s="220">
        <v>97133</v>
      </c>
      <c r="H205" s="202" t="s">
        <v>8495</v>
      </c>
      <c r="I205" s="202" t="s">
        <v>8085</v>
      </c>
      <c r="J205" s="202" t="s">
        <v>8086</v>
      </c>
      <c r="K205" s="203" t="s">
        <v>8496</v>
      </c>
      <c r="L205" s="202" t="s">
        <v>8088</v>
      </c>
    </row>
    <row r="206" spans="1:12" ht="13.5" x14ac:dyDescent="0.25">
      <c r="A206" s="202" t="s">
        <v>8079</v>
      </c>
      <c r="B206" s="202" t="s">
        <v>8080</v>
      </c>
      <c r="C206" s="202" t="s">
        <v>8481</v>
      </c>
      <c r="D206" s="202" t="s">
        <v>8482</v>
      </c>
      <c r="E206" s="203" t="s">
        <v>8083</v>
      </c>
      <c r="F206" s="202" t="s">
        <v>8083</v>
      </c>
      <c r="G206" s="220">
        <v>97134</v>
      </c>
      <c r="H206" s="202" t="s">
        <v>8497</v>
      </c>
      <c r="I206" s="202" t="s">
        <v>8085</v>
      </c>
      <c r="J206" s="202" t="s">
        <v>8086</v>
      </c>
      <c r="K206" s="203" t="s">
        <v>8498</v>
      </c>
      <c r="L206" s="202" t="s">
        <v>8088</v>
      </c>
    </row>
    <row r="207" spans="1:12" ht="13.5" x14ac:dyDescent="0.25">
      <c r="A207" s="202" t="s">
        <v>8079</v>
      </c>
      <c r="B207" s="202" t="s">
        <v>8080</v>
      </c>
      <c r="C207" s="202" t="s">
        <v>8481</v>
      </c>
      <c r="D207" s="202" t="s">
        <v>8482</v>
      </c>
      <c r="E207" s="203" t="s">
        <v>8083</v>
      </c>
      <c r="F207" s="202" t="s">
        <v>8083</v>
      </c>
      <c r="G207" s="220">
        <v>97135</v>
      </c>
      <c r="H207" s="202" t="s">
        <v>8499</v>
      </c>
      <c r="I207" s="202" t="s">
        <v>8085</v>
      </c>
      <c r="J207" s="202" t="s">
        <v>8086</v>
      </c>
      <c r="K207" s="203" t="s">
        <v>8500</v>
      </c>
      <c r="L207" s="202" t="s">
        <v>8088</v>
      </c>
    </row>
    <row r="208" spans="1:12" ht="13.5" x14ac:dyDescent="0.25">
      <c r="A208" s="202" t="s">
        <v>8079</v>
      </c>
      <c r="B208" s="202" t="s">
        <v>8080</v>
      </c>
      <c r="C208" s="202" t="s">
        <v>8481</v>
      </c>
      <c r="D208" s="202" t="s">
        <v>8482</v>
      </c>
      <c r="E208" s="203" t="s">
        <v>8083</v>
      </c>
      <c r="F208" s="202" t="s">
        <v>8083</v>
      </c>
      <c r="G208" s="220">
        <v>97136</v>
      </c>
      <c r="H208" s="202" t="s">
        <v>8501</v>
      </c>
      <c r="I208" s="202" t="s">
        <v>8085</v>
      </c>
      <c r="J208" s="202" t="s">
        <v>8086</v>
      </c>
      <c r="K208" s="203" t="s">
        <v>8502</v>
      </c>
      <c r="L208" s="202" t="s">
        <v>8088</v>
      </c>
    </row>
    <row r="209" spans="1:12" ht="13.5" x14ac:dyDescent="0.25">
      <c r="A209" s="202" t="s">
        <v>8079</v>
      </c>
      <c r="B209" s="202" t="s">
        <v>8080</v>
      </c>
      <c r="C209" s="202" t="s">
        <v>8481</v>
      </c>
      <c r="D209" s="202" t="s">
        <v>8482</v>
      </c>
      <c r="E209" s="203" t="s">
        <v>8083</v>
      </c>
      <c r="F209" s="202" t="s">
        <v>8083</v>
      </c>
      <c r="G209" s="220">
        <v>97137</v>
      </c>
      <c r="H209" s="202" t="s">
        <v>8503</v>
      </c>
      <c r="I209" s="202" t="s">
        <v>8085</v>
      </c>
      <c r="J209" s="202" t="s">
        <v>8086</v>
      </c>
      <c r="K209" s="203" t="s">
        <v>8504</v>
      </c>
      <c r="L209" s="202" t="s">
        <v>8088</v>
      </c>
    </row>
    <row r="210" spans="1:12" ht="13.5" x14ac:dyDescent="0.25">
      <c r="A210" s="202" t="s">
        <v>8079</v>
      </c>
      <c r="B210" s="202" t="s">
        <v>8080</v>
      </c>
      <c r="C210" s="202" t="s">
        <v>8481</v>
      </c>
      <c r="D210" s="202" t="s">
        <v>8482</v>
      </c>
      <c r="E210" s="203" t="s">
        <v>8083</v>
      </c>
      <c r="F210" s="202" t="s">
        <v>8083</v>
      </c>
      <c r="G210" s="220">
        <v>97138</v>
      </c>
      <c r="H210" s="202" t="s">
        <v>8505</v>
      </c>
      <c r="I210" s="202" t="s">
        <v>8085</v>
      </c>
      <c r="J210" s="202" t="s">
        <v>8086</v>
      </c>
      <c r="K210" s="203" t="s">
        <v>8506</v>
      </c>
      <c r="L210" s="202" t="s">
        <v>8088</v>
      </c>
    </row>
    <row r="211" spans="1:12" ht="13.5" x14ac:dyDescent="0.25">
      <c r="A211" s="202" t="s">
        <v>8079</v>
      </c>
      <c r="B211" s="202" t="s">
        <v>8080</v>
      </c>
      <c r="C211" s="202" t="s">
        <v>8481</v>
      </c>
      <c r="D211" s="202" t="s">
        <v>8482</v>
      </c>
      <c r="E211" s="203" t="s">
        <v>8083</v>
      </c>
      <c r="F211" s="202" t="s">
        <v>8083</v>
      </c>
      <c r="G211" s="220">
        <v>97139</v>
      </c>
      <c r="H211" s="202" t="s">
        <v>8507</v>
      </c>
      <c r="I211" s="202" t="s">
        <v>8085</v>
      </c>
      <c r="J211" s="202" t="s">
        <v>8086</v>
      </c>
      <c r="K211" s="203" t="s">
        <v>8508</v>
      </c>
      <c r="L211" s="202" t="s">
        <v>8088</v>
      </c>
    </row>
    <row r="212" spans="1:12" ht="13.5" x14ac:dyDescent="0.25">
      <c r="A212" s="202" t="s">
        <v>8079</v>
      </c>
      <c r="B212" s="202" t="s">
        <v>8080</v>
      </c>
      <c r="C212" s="202" t="s">
        <v>8481</v>
      </c>
      <c r="D212" s="202" t="s">
        <v>8482</v>
      </c>
      <c r="E212" s="203" t="s">
        <v>8083</v>
      </c>
      <c r="F212" s="202" t="s">
        <v>8083</v>
      </c>
      <c r="G212" s="220">
        <v>97140</v>
      </c>
      <c r="H212" s="202" t="s">
        <v>8509</v>
      </c>
      <c r="I212" s="202" t="s">
        <v>8085</v>
      </c>
      <c r="J212" s="202" t="s">
        <v>8086</v>
      </c>
      <c r="K212" s="203" t="s">
        <v>8510</v>
      </c>
      <c r="L212" s="202" t="s">
        <v>8088</v>
      </c>
    </row>
    <row r="213" spans="1:12" ht="13.5" x14ac:dyDescent="0.25">
      <c r="A213" s="202" t="s">
        <v>8079</v>
      </c>
      <c r="B213" s="202" t="s">
        <v>8080</v>
      </c>
      <c r="C213" s="202" t="s">
        <v>8511</v>
      </c>
      <c r="D213" s="202" t="s">
        <v>8512</v>
      </c>
      <c r="E213" s="203" t="s">
        <v>8083</v>
      </c>
      <c r="F213" s="202" t="s">
        <v>8083</v>
      </c>
      <c r="G213" s="220">
        <v>103089</v>
      </c>
      <c r="H213" s="202" t="s">
        <v>8513</v>
      </c>
      <c r="I213" s="202" t="s">
        <v>8085</v>
      </c>
      <c r="J213" s="202" t="s">
        <v>8222</v>
      </c>
      <c r="K213" s="203" t="s">
        <v>8514</v>
      </c>
      <c r="L213" s="202" t="s">
        <v>8088</v>
      </c>
    </row>
    <row r="214" spans="1:12" ht="13.5" x14ac:dyDescent="0.25">
      <c r="A214" s="202" t="s">
        <v>8079</v>
      </c>
      <c r="B214" s="202" t="s">
        <v>8080</v>
      </c>
      <c r="C214" s="202" t="s">
        <v>8511</v>
      </c>
      <c r="D214" s="202" t="s">
        <v>8512</v>
      </c>
      <c r="E214" s="203" t="s">
        <v>8083</v>
      </c>
      <c r="F214" s="202" t="s">
        <v>8083</v>
      </c>
      <c r="G214" s="220">
        <v>103090</v>
      </c>
      <c r="H214" s="202" t="s">
        <v>8515</v>
      </c>
      <c r="I214" s="202" t="s">
        <v>8085</v>
      </c>
      <c r="J214" s="202" t="s">
        <v>8222</v>
      </c>
      <c r="K214" s="203" t="s">
        <v>8516</v>
      </c>
      <c r="L214" s="202" t="s">
        <v>8088</v>
      </c>
    </row>
    <row r="215" spans="1:12" ht="13.5" x14ac:dyDescent="0.25">
      <c r="A215" s="202" t="s">
        <v>8079</v>
      </c>
      <c r="B215" s="202" t="s">
        <v>8080</v>
      </c>
      <c r="C215" s="202" t="s">
        <v>8511</v>
      </c>
      <c r="D215" s="202" t="s">
        <v>8512</v>
      </c>
      <c r="E215" s="203" t="s">
        <v>8083</v>
      </c>
      <c r="F215" s="202" t="s">
        <v>8083</v>
      </c>
      <c r="G215" s="220">
        <v>103091</v>
      </c>
      <c r="H215" s="202" t="s">
        <v>8517</v>
      </c>
      <c r="I215" s="202" t="s">
        <v>8085</v>
      </c>
      <c r="J215" s="202" t="s">
        <v>8222</v>
      </c>
      <c r="K215" s="203" t="s">
        <v>8518</v>
      </c>
      <c r="L215" s="202" t="s">
        <v>8088</v>
      </c>
    </row>
    <row r="216" spans="1:12" ht="13.5" x14ac:dyDescent="0.25">
      <c r="A216" s="202" t="s">
        <v>8079</v>
      </c>
      <c r="B216" s="202" t="s">
        <v>8080</v>
      </c>
      <c r="C216" s="202" t="s">
        <v>8511</v>
      </c>
      <c r="D216" s="202" t="s">
        <v>8512</v>
      </c>
      <c r="E216" s="203" t="s">
        <v>8083</v>
      </c>
      <c r="F216" s="202" t="s">
        <v>8083</v>
      </c>
      <c r="G216" s="220">
        <v>103092</v>
      </c>
      <c r="H216" s="202" t="s">
        <v>8519</v>
      </c>
      <c r="I216" s="202" t="s">
        <v>8085</v>
      </c>
      <c r="J216" s="202" t="s">
        <v>8222</v>
      </c>
      <c r="K216" s="203" t="s">
        <v>8520</v>
      </c>
      <c r="L216" s="202" t="s">
        <v>8088</v>
      </c>
    </row>
    <row r="217" spans="1:12" ht="13.5" x14ac:dyDescent="0.25">
      <c r="A217" s="202" t="s">
        <v>8079</v>
      </c>
      <c r="B217" s="202" t="s">
        <v>8080</v>
      </c>
      <c r="C217" s="202" t="s">
        <v>8511</v>
      </c>
      <c r="D217" s="202" t="s">
        <v>8512</v>
      </c>
      <c r="E217" s="203" t="s">
        <v>8083</v>
      </c>
      <c r="F217" s="202" t="s">
        <v>8083</v>
      </c>
      <c r="G217" s="220">
        <v>103093</v>
      </c>
      <c r="H217" s="202" t="s">
        <v>8521</v>
      </c>
      <c r="I217" s="202" t="s">
        <v>8085</v>
      </c>
      <c r="J217" s="202" t="s">
        <v>8222</v>
      </c>
      <c r="K217" s="203" t="s">
        <v>8522</v>
      </c>
      <c r="L217" s="202" t="s">
        <v>8088</v>
      </c>
    </row>
    <row r="218" spans="1:12" ht="13.5" x14ac:dyDescent="0.25">
      <c r="A218" s="202" t="s">
        <v>8079</v>
      </c>
      <c r="B218" s="202" t="s">
        <v>8080</v>
      </c>
      <c r="C218" s="202" t="s">
        <v>8511</v>
      </c>
      <c r="D218" s="202" t="s">
        <v>8512</v>
      </c>
      <c r="E218" s="203" t="s">
        <v>8083</v>
      </c>
      <c r="F218" s="202" t="s">
        <v>8083</v>
      </c>
      <c r="G218" s="220">
        <v>103094</v>
      </c>
      <c r="H218" s="202" t="s">
        <v>8523</v>
      </c>
      <c r="I218" s="202" t="s">
        <v>8085</v>
      </c>
      <c r="J218" s="202" t="s">
        <v>8222</v>
      </c>
      <c r="K218" s="203" t="s">
        <v>8524</v>
      </c>
      <c r="L218" s="202" t="s">
        <v>8088</v>
      </c>
    </row>
    <row r="219" spans="1:12" ht="13.5" x14ac:dyDescent="0.25">
      <c r="A219" s="202" t="s">
        <v>8079</v>
      </c>
      <c r="B219" s="202" t="s">
        <v>8080</v>
      </c>
      <c r="C219" s="202" t="s">
        <v>8511</v>
      </c>
      <c r="D219" s="202" t="s">
        <v>8512</v>
      </c>
      <c r="E219" s="203" t="s">
        <v>8083</v>
      </c>
      <c r="F219" s="202" t="s">
        <v>8083</v>
      </c>
      <c r="G219" s="220">
        <v>103095</v>
      </c>
      <c r="H219" s="202" t="s">
        <v>8525</v>
      </c>
      <c r="I219" s="202" t="s">
        <v>8085</v>
      </c>
      <c r="J219" s="202" t="s">
        <v>8222</v>
      </c>
      <c r="K219" s="203" t="s">
        <v>8526</v>
      </c>
      <c r="L219" s="202" t="s">
        <v>8088</v>
      </c>
    </row>
    <row r="220" spans="1:12" ht="13.5" x14ac:dyDescent="0.25">
      <c r="A220" s="202" t="s">
        <v>8079</v>
      </c>
      <c r="B220" s="202" t="s">
        <v>8080</v>
      </c>
      <c r="C220" s="202" t="s">
        <v>8511</v>
      </c>
      <c r="D220" s="202" t="s">
        <v>8512</v>
      </c>
      <c r="E220" s="203" t="s">
        <v>8083</v>
      </c>
      <c r="F220" s="202" t="s">
        <v>8083</v>
      </c>
      <c r="G220" s="220">
        <v>103096</v>
      </c>
      <c r="H220" s="202" t="s">
        <v>8527</v>
      </c>
      <c r="I220" s="202" t="s">
        <v>8085</v>
      </c>
      <c r="J220" s="202" t="s">
        <v>8222</v>
      </c>
      <c r="K220" s="203" t="s">
        <v>8528</v>
      </c>
      <c r="L220" s="202" t="s">
        <v>8088</v>
      </c>
    </row>
    <row r="221" spans="1:12" ht="13.5" x14ac:dyDescent="0.25">
      <c r="A221" s="202" t="s">
        <v>8079</v>
      </c>
      <c r="B221" s="202" t="s">
        <v>8080</v>
      </c>
      <c r="C221" s="202" t="s">
        <v>8511</v>
      </c>
      <c r="D221" s="202" t="s">
        <v>8512</v>
      </c>
      <c r="E221" s="203" t="s">
        <v>8083</v>
      </c>
      <c r="F221" s="202" t="s">
        <v>8083</v>
      </c>
      <c r="G221" s="220">
        <v>103097</v>
      </c>
      <c r="H221" s="202" t="s">
        <v>8529</v>
      </c>
      <c r="I221" s="202" t="s">
        <v>8085</v>
      </c>
      <c r="J221" s="202" t="s">
        <v>8222</v>
      </c>
      <c r="K221" s="203" t="s">
        <v>8530</v>
      </c>
      <c r="L221" s="202" t="s">
        <v>8088</v>
      </c>
    </row>
    <row r="222" spans="1:12" ht="13.5" x14ac:dyDescent="0.25">
      <c r="A222" s="202" t="s">
        <v>8079</v>
      </c>
      <c r="B222" s="202" t="s">
        <v>8080</v>
      </c>
      <c r="C222" s="202" t="s">
        <v>8511</v>
      </c>
      <c r="D222" s="202" t="s">
        <v>8512</v>
      </c>
      <c r="E222" s="203" t="s">
        <v>8083</v>
      </c>
      <c r="F222" s="202" t="s">
        <v>8083</v>
      </c>
      <c r="G222" s="220">
        <v>103098</v>
      </c>
      <c r="H222" s="202" t="s">
        <v>8531</v>
      </c>
      <c r="I222" s="202" t="s">
        <v>8085</v>
      </c>
      <c r="J222" s="202" t="s">
        <v>8222</v>
      </c>
      <c r="K222" s="203" t="s">
        <v>8532</v>
      </c>
      <c r="L222" s="202" t="s">
        <v>8088</v>
      </c>
    </row>
    <row r="223" spans="1:12" ht="13.5" x14ac:dyDescent="0.25">
      <c r="A223" s="202" t="s">
        <v>8079</v>
      </c>
      <c r="B223" s="202" t="s">
        <v>8080</v>
      </c>
      <c r="C223" s="202" t="s">
        <v>8511</v>
      </c>
      <c r="D223" s="202" t="s">
        <v>8512</v>
      </c>
      <c r="E223" s="203" t="s">
        <v>8083</v>
      </c>
      <c r="F223" s="202" t="s">
        <v>8083</v>
      </c>
      <c r="G223" s="220">
        <v>103099</v>
      </c>
      <c r="H223" s="202" t="s">
        <v>8533</v>
      </c>
      <c r="I223" s="202" t="s">
        <v>8085</v>
      </c>
      <c r="J223" s="202" t="s">
        <v>8222</v>
      </c>
      <c r="K223" s="203" t="s">
        <v>8534</v>
      </c>
      <c r="L223" s="202" t="s">
        <v>8088</v>
      </c>
    </row>
    <row r="224" spans="1:12" ht="13.5" x14ac:dyDescent="0.25">
      <c r="A224" s="202" t="s">
        <v>8079</v>
      </c>
      <c r="B224" s="202" t="s">
        <v>8080</v>
      </c>
      <c r="C224" s="202" t="s">
        <v>8511</v>
      </c>
      <c r="D224" s="202" t="s">
        <v>8512</v>
      </c>
      <c r="E224" s="203" t="s">
        <v>8083</v>
      </c>
      <c r="F224" s="202" t="s">
        <v>8083</v>
      </c>
      <c r="G224" s="220">
        <v>103100</v>
      </c>
      <c r="H224" s="202" t="s">
        <v>8535</v>
      </c>
      <c r="I224" s="202" t="s">
        <v>8085</v>
      </c>
      <c r="J224" s="202" t="s">
        <v>8222</v>
      </c>
      <c r="K224" s="203" t="s">
        <v>8536</v>
      </c>
      <c r="L224" s="202" t="s">
        <v>8088</v>
      </c>
    </row>
    <row r="225" spans="1:12" ht="13.5" x14ac:dyDescent="0.25">
      <c r="A225" s="202" t="s">
        <v>8079</v>
      </c>
      <c r="B225" s="202" t="s">
        <v>8080</v>
      </c>
      <c r="C225" s="202" t="s">
        <v>8511</v>
      </c>
      <c r="D225" s="202" t="s">
        <v>8512</v>
      </c>
      <c r="E225" s="203" t="s">
        <v>8083</v>
      </c>
      <c r="F225" s="202" t="s">
        <v>8083</v>
      </c>
      <c r="G225" s="220">
        <v>103101</v>
      </c>
      <c r="H225" s="202" t="s">
        <v>8537</v>
      </c>
      <c r="I225" s="202" t="s">
        <v>8085</v>
      </c>
      <c r="J225" s="202" t="s">
        <v>8222</v>
      </c>
      <c r="K225" s="203" t="s">
        <v>8538</v>
      </c>
      <c r="L225" s="202" t="s">
        <v>8088</v>
      </c>
    </row>
    <row r="226" spans="1:12" ht="13.5" x14ac:dyDescent="0.25">
      <c r="A226" s="202" t="s">
        <v>8079</v>
      </c>
      <c r="B226" s="202" t="s">
        <v>8080</v>
      </c>
      <c r="C226" s="202" t="s">
        <v>8511</v>
      </c>
      <c r="D226" s="202" t="s">
        <v>8512</v>
      </c>
      <c r="E226" s="203" t="s">
        <v>8083</v>
      </c>
      <c r="F226" s="202" t="s">
        <v>8083</v>
      </c>
      <c r="G226" s="220">
        <v>103102</v>
      </c>
      <c r="H226" s="202" t="s">
        <v>8539</v>
      </c>
      <c r="I226" s="202" t="s">
        <v>8085</v>
      </c>
      <c r="J226" s="202" t="s">
        <v>8222</v>
      </c>
      <c r="K226" s="203" t="s">
        <v>8540</v>
      </c>
      <c r="L226" s="202" t="s">
        <v>8088</v>
      </c>
    </row>
    <row r="227" spans="1:12" ht="13.5" x14ac:dyDescent="0.25">
      <c r="A227" s="202" t="s">
        <v>8079</v>
      </c>
      <c r="B227" s="202" t="s">
        <v>8080</v>
      </c>
      <c r="C227" s="202" t="s">
        <v>8511</v>
      </c>
      <c r="D227" s="202" t="s">
        <v>8512</v>
      </c>
      <c r="E227" s="203" t="s">
        <v>8083</v>
      </c>
      <c r="F227" s="202" t="s">
        <v>8083</v>
      </c>
      <c r="G227" s="220">
        <v>103103</v>
      </c>
      <c r="H227" s="202" t="s">
        <v>8541</v>
      </c>
      <c r="I227" s="202" t="s">
        <v>8085</v>
      </c>
      <c r="J227" s="202" t="s">
        <v>8222</v>
      </c>
      <c r="K227" s="203" t="s">
        <v>8542</v>
      </c>
      <c r="L227" s="202" t="s">
        <v>8088</v>
      </c>
    </row>
    <row r="228" spans="1:12" ht="13.5" x14ac:dyDescent="0.25">
      <c r="A228" s="202" t="s">
        <v>8079</v>
      </c>
      <c r="B228" s="202" t="s">
        <v>8080</v>
      </c>
      <c r="C228" s="202" t="s">
        <v>8511</v>
      </c>
      <c r="D228" s="202" t="s">
        <v>8512</v>
      </c>
      <c r="E228" s="203" t="s">
        <v>8083</v>
      </c>
      <c r="F228" s="202" t="s">
        <v>8083</v>
      </c>
      <c r="G228" s="220">
        <v>103104</v>
      </c>
      <c r="H228" s="202" t="s">
        <v>8543</v>
      </c>
      <c r="I228" s="202" t="s">
        <v>8085</v>
      </c>
      <c r="J228" s="202" t="s">
        <v>8222</v>
      </c>
      <c r="K228" s="203" t="s">
        <v>8544</v>
      </c>
      <c r="L228" s="202" t="s">
        <v>8088</v>
      </c>
    </row>
    <row r="229" spans="1:12" ht="13.5" x14ac:dyDescent="0.25">
      <c r="A229" s="202" t="s">
        <v>8079</v>
      </c>
      <c r="B229" s="202" t="s">
        <v>8080</v>
      </c>
      <c r="C229" s="202" t="s">
        <v>8511</v>
      </c>
      <c r="D229" s="202" t="s">
        <v>8512</v>
      </c>
      <c r="E229" s="203" t="s">
        <v>8083</v>
      </c>
      <c r="F229" s="202" t="s">
        <v>8083</v>
      </c>
      <c r="G229" s="220">
        <v>103105</v>
      </c>
      <c r="H229" s="202" t="s">
        <v>8545</v>
      </c>
      <c r="I229" s="202" t="s">
        <v>8225</v>
      </c>
      <c r="J229" s="202" t="s">
        <v>8222</v>
      </c>
      <c r="K229" s="203" t="s">
        <v>8546</v>
      </c>
      <c r="L229" s="202" t="s">
        <v>8088</v>
      </c>
    </row>
    <row r="230" spans="1:12" ht="13.5" x14ac:dyDescent="0.25">
      <c r="A230" s="202" t="s">
        <v>8079</v>
      </c>
      <c r="B230" s="202" t="s">
        <v>8080</v>
      </c>
      <c r="C230" s="202" t="s">
        <v>8511</v>
      </c>
      <c r="D230" s="202" t="s">
        <v>8512</v>
      </c>
      <c r="E230" s="203" t="s">
        <v>8083</v>
      </c>
      <c r="F230" s="202" t="s">
        <v>8083</v>
      </c>
      <c r="G230" s="220">
        <v>103106</v>
      </c>
      <c r="H230" s="202" t="s">
        <v>8547</v>
      </c>
      <c r="I230" s="202" t="s">
        <v>8225</v>
      </c>
      <c r="J230" s="202" t="s">
        <v>8222</v>
      </c>
      <c r="K230" s="203" t="s">
        <v>8548</v>
      </c>
      <c r="L230" s="202" t="s">
        <v>8088</v>
      </c>
    </row>
    <row r="231" spans="1:12" ht="13.5" x14ac:dyDescent="0.25">
      <c r="A231" s="202" t="s">
        <v>8079</v>
      </c>
      <c r="B231" s="202" t="s">
        <v>8080</v>
      </c>
      <c r="C231" s="202" t="s">
        <v>8511</v>
      </c>
      <c r="D231" s="202" t="s">
        <v>8512</v>
      </c>
      <c r="E231" s="203" t="s">
        <v>8083</v>
      </c>
      <c r="F231" s="202" t="s">
        <v>8083</v>
      </c>
      <c r="G231" s="220">
        <v>103107</v>
      </c>
      <c r="H231" s="202" t="s">
        <v>8549</v>
      </c>
      <c r="I231" s="202" t="s">
        <v>8225</v>
      </c>
      <c r="J231" s="202" t="s">
        <v>8222</v>
      </c>
      <c r="K231" s="203" t="s">
        <v>8550</v>
      </c>
      <c r="L231" s="202" t="s">
        <v>8088</v>
      </c>
    </row>
    <row r="232" spans="1:12" ht="13.5" x14ac:dyDescent="0.25">
      <c r="A232" s="202" t="s">
        <v>8079</v>
      </c>
      <c r="B232" s="202" t="s">
        <v>8080</v>
      </c>
      <c r="C232" s="202" t="s">
        <v>8511</v>
      </c>
      <c r="D232" s="202" t="s">
        <v>8512</v>
      </c>
      <c r="E232" s="203" t="s">
        <v>8083</v>
      </c>
      <c r="F232" s="202" t="s">
        <v>8083</v>
      </c>
      <c r="G232" s="220">
        <v>103108</v>
      </c>
      <c r="H232" s="202" t="s">
        <v>8551</v>
      </c>
      <c r="I232" s="202" t="s">
        <v>8225</v>
      </c>
      <c r="J232" s="202" t="s">
        <v>8222</v>
      </c>
      <c r="K232" s="203" t="s">
        <v>8552</v>
      </c>
      <c r="L232" s="202" t="s">
        <v>8088</v>
      </c>
    </row>
    <row r="233" spans="1:12" ht="13.5" x14ac:dyDescent="0.25">
      <c r="A233" s="202" t="s">
        <v>8079</v>
      </c>
      <c r="B233" s="202" t="s">
        <v>8080</v>
      </c>
      <c r="C233" s="202" t="s">
        <v>8511</v>
      </c>
      <c r="D233" s="202" t="s">
        <v>8512</v>
      </c>
      <c r="E233" s="203" t="s">
        <v>8083</v>
      </c>
      <c r="F233" s="202" t="s">
        <v>8083</v>
      </c>
      <c r="G233" s="220">
        <v>103109</v>
      </c>
      <c r="H233" s="202" t="s">
        <v>8553</v>
      </c>
      <c r="I233" s="202" t="s">
        <v>8225</v>
      </c>
      <c r="J233" s="202" t="s">
        <v>8222</v>
      </c>
      <c r="K233" s="203" t="s">
        <v>8554</v>
      </c>
      <c r="L233" s="202" t="s">
        <v>8088</v>
      </c>
    </row>
    <row r="234" spans="1:12" ht="13.5" x14ac:dyDescent="0.25">
      <c r="A234" s="202" t="s">
        <v>8079</v>
      </c>
      <c r="B234" s="202" t="s">
        <v>8080</v>
      </c>
      <c r="C234" s="202" t="s">
        <v>8511</v>
      </c>
      <c r="D234" s="202" t="s">
        <v>8512</v>
      </c>
      <c r="E234" s="203" t="s">
        <v>8083</v>
      </c>
      <c r="F234" s="202" t="s">
        <v>8083</v>
      </c>
      <c r="G234" s="220">
        <v>103110</v>
      </c>
      <c r="H234" s="202" t="s">
        <v>8555</v>
      </c>
      <c r="I234" s="202" t="s">
        <v>8225</v>
      </c>
      <c r="J234" s="202" t="s">
        <v>8222</v>
      </c>
      <c r="K234" s="203" t="s">
        <v>8556</v>
      </c>
      <c r="L234" s="202" t="s">
        <v>8088</v>
      </c>
    </row>
    <row r="235" spans="1:12" ht="13.5" x14ac:dyDescent="0.25">
      <c r="A235" s="202" t="s">
        <v>8079</v>
      </c>
      <c r="B235" s="202" t="s">
        <v>8080</v>
      </c>
      <c r="C235" s="202" t="s">
        <v>8511</v>
      </c>
      <c r="D235" s="202" t="s">
        <v>8512</v>
      </c>
      <c r="E235" s="203" t="s">
        <v>8083</v>
      </c>
      <c r="F235" s="202" t="s">
        <v>8083</v>
      </c>
      <c r="G235" s="220">
        <v>103111</v>
      </c>
      <c r="H235" s="202" t="s">
        <v>8557</v>
      </c>
      <c r="I235" s="202" t="s">
        <v>8225</v>
      </c>
      <c r="J235" s="202" t="s">
        <v>8222</v>
      </c>
      <c r="K235" s="203" t="s">
        <v>8558</v>
      </c>
      <c r="L235" s="202" t="s">
        <v>8088</v>
      </c>
    </row>
    <row r="236" spans="1:12" ht="13.5" x14ac:dyDescent="0.25">
      <c r="A236" s="202" t="s">
        <v>8079</v>
      </c>
      <c r="B236" s="202" t="s">
        <v>8080</v>
      </c>
      <c r="C236" s="202" t="s">
        <v>8511</v>
      </c>
      <c r="D236" s="202" t="s">
        <v>8512</v>
      </c>
      <c r="E236" s="203" t="s">
        <v>8083</v>
      </c>
      <c r="F236" s="202" t="s">
        <v>8083</v>
      </c>
      <c r="G236" s="220">
        <v>103112</v>
      </c>
      <c r="H236" s="202" t="s">
        <v>8559</v>
      </c>
      <c r="I236" s="202" t="s">
        <v>8225</v>
      </c>
      <c r="J236" s="202" t="s">
        <v>8222</v>
      </c>
      <c r="K236" s="203" t="s">
        <v>8560</v>
      </c>
      <c r="L236" s="202" t="s">
        <v>8088</v>
      </c>
    </row>
    <row r="237" spans="1:12" ht="13.5" x14ac:dyDescent="0.25">
      <c r="A237" s="202" t="s">
        <v>8079</v>
      </c>
      <c r="B237" s="202" t="s">
        <v>8080</v>
      </c>
      <c r="C237" s="202" t="s">
        <v>8511</v>
      </c>
      <c r="D237" s="202" t="s">
        <v>8512</v>
      </c>
      <c r="E237" s="203" t="s">
        <v>8083</v>
      </c>
      <c r="F237" s="202" t="s">
        <v>8083</v>
      </c>
      <c r="G237" s="220">
        <v>103113</v>
      </c>
      <c r="H237" s="202" t="s">
        <v>8561</v>
      </c>
      <c r="I237" s="202" t="s">
        <v>8225</v>
      </c>
      <c r="J237" s="202" t="s">
        <v>8222</v>
      </c>
      <c r="K237" s="203" t="s">
        <v>8562</v>
      </c>
      <c r="L237" s="202" t="s">
        <v>8088</v>
      </c>
    </row>
    <row r="238" spans="1:12" ht="13.5" x14ac:dyDescent="0.25">
      <c r="A238" s="202" t="s">
        <v>8079</v>
      </c>
      <c r="B238" s="202" t="s">
        <v>8080</v>
      </c>
      <c r="C238" s="202" t="s">
        <v>8511</v>
      </c>
      <c r="D238" s="202" t="s">
        <v>8512</v>
      </c>
      <c r="E238" s="203" t="s">
        <v>8083</v>
      </c>
      <c r="F238" s="202" t="s">
        <v>8083</v>
      </c>
      <c r="G238" s="220">
        <v>103114</v>
      </c>
      <c r="H238" s="202" t="s">
        <v>8563</v>
      </c>
      <c r="I238" s="202" t="s">
        <v>8225</v>
      </c>
      <c r="J238" s="202" t="s">
        <v>8222</v>
      </c>
      <c r="K238" s="203" t="s">
        <v>8564</v>
      </c>
      <c r="L238" s="202" t="s">
        <v>8088</v>
      </c>
    </row>
    <row r="239" spans="1:12" ht="13.5" x14ac:dyDescent="0.25">
      <c r="A239" s="202" t="s">
        <v>8079</v>
      </c>
      <c r="B239" s="202" t="s">
        <v>8080</v>
      </c>
      <c r="C239" s="202" t="s">
        <v>8511</v>
      </c>
      <c r="D239" s="202" t="s">
        <v>8512</v>
      </c>
      <c r="E239" s="203" t="s">
        <v>8083</v>
      </c>
      <c r="F239" s="202" t="s">
        <v>8083</v>
      </c>
      <c r="G239" s="220">
        <v>103115</v>
      </c>
      <c r="H239" s="202" t="s">
        <v>8565</v>
      </c>
      <c r="I239" s="202" t="s">
        <v>8225</v>
      </c>
      <c r="J239" s="202" t="s">
        <v>8222</v>
      </c>
      <c r="K239" s="203" t="s">
        <v>8566</v>
      </c>
      <c r="L239" s="202" t="s">
        <v>8088</v>
      </c>
    </row>
    <row r="240" spans="1:12" ht="13.5" x14ac:dyDescent="0.25">
      <c r="A240" s="202" t="s">
        <v>8079</v>
      </c>
      <c r="B240" s="202" t="s">
        <v>8080</v>
      </c>
      <c r="C240" s="202" t="s">
        <v>8511</v>
      </c>
      <c r="D240" s="202" t="s">
        <v>8512</v>
      </c>
      <c r="E240" s="203" t="s">
        <v>8083</v>
      </c>
      <c r="F240" s="202" t="s">
        <v>8083</v>
      </c>
      <c r="G240" s="220">
        <v>103116</v>
      </c>
      <c r="H240" s="202" t="s">
        <v>8567</v>
      </c>
      <c r="I240" s="202" t="s">
        <v>8225</v>
      </c>
      <c r="J240" s="202" t="s">
        <v>8222</v>
      </c>
      <c r="K240" s="203" t="s">
        <v>8568</v>
      </c>
      <c r="L240" s="202" t="s">
        <v>8088</v>
      </c>
    </row>
    <row r="241" spans="1:12" ht="13.5" x14ac:dyDescent="0.25">
      <c r="A241" s="202" t="s">
        <v>8079</v>
      </c>
      <c r="B241" s="202" t="s">
        <v>8080</v>
      </c>
      <c r="C241" s="202" t="s">
        <v>8511</v>
      </c>
      <c r="D241" s="202" t="s">
        <v>8512</v>
      </c>
      <c r="E241" s="203" t="s">
        <v>8083</v>
      </c>
      <c r="F241" s="202" t="s">
        <v>8083</v>
      </c>
      <c r="G241" s="220">
        <v>103117</v>
      </c>
      <c r="H241" s="202" t="s">
        <v>8569</v>
      </c>
      <c r="I241" s="202" t="s">
        <v>8225</v>
      </c>
      <c r="J241" s="202" t="s">
        <v>8222</v>
      </c>
      <c r="K241" s="203" t="s">
        <v>8570</v>
      </c>
      <c r="L241" s="202" t="s">
        <v>8088</v>
      </c>
    </row>
    <row r="242" spans="1:12" ht="13.5" x14ac:dyDescent="0.25">
      <c r="A242" s="202" t="s">
        <v>8079</v>
      </c>
      <c r="B242" s="202" t="s">
        <v>8080</v>
      </c>
      <c r="C242" s="202" t="s">
        <v>8511</v>
      </c>
      <c r="D242" s="202" t="s">
        <v>8512</v>
      </c>
      <c r="E242" s="203" t="s">
        <v>8083</v>
      </c>
      <c r="F242" s="202" t="s">
        <v>8083</v>
      </c>
      <c r="G242" s="220">
        <v>103118</v>
      </c>
      <c r="H242" s="202" t="s">
        <v>8571</v>
      </c>
      <c r="I242" s="202" t="s">
        <v>8225</v>
      </c>
      <c r="J242" s="202" t="s">
        <v>8222</v>
      </c>
      <c r="K242" s="203" t="s">
        <v>8572</v>
      </c>
      <c r="L242" s="202" t="s">
        <v>8088</v>
      </c>
    </row>
    <row r="243" spans="1:12" ht="13.5" x14ac:dyDescent="0.25">
      <c r="A243" s="202" t="s">
        <v>8079</v>
      </c>
      <c r="B243" s="202" t="s">
        <v>8080</v>
      </c>
      <c r="C243" s="202" t="s">
        <v>8511</v>
      </c>
      <c r="D243" s="202" t="s">
        <v>8512</v>
      </c>
      <c r="E243" s="203" t="s">
        <v>8083</v>
      </c>
      <c r="F243" s="202" t="s">
        <v>8083</v>
      </c>
      <c r="G243" s="220">
        <v>103119</v>
      </c>
      <c r="H243" s="202" t="s">
        <v>8573</v>
      </c>
      <c r="I243" s="202" t="s">
        <v>8225</v>
      </c>
      <c r="J243" s="202" t="s">
        <v>8222</v>
      </c>
      <c r="K243" s="203" t="s">
        <v>8574</v>
      </c>
      <c r="L243" s="202" t="s">
        <v>8088</v>
      </c>
    </row>
    <row r="244" spans="1:12" ht="13.5" x14ac:dyDescent="0.25">
      <c r="A244" s="202" t="s">
        <v>8079</v>
      </c>
      <c r="B244" s="202" t="s">
        <v>8080</v>
      </c>
      <c r="C244" s="202" t="s">
        <v>8511</v>
      </c>
      <c r="D244" s="202" t="s">
        <v>8512</v>
      </c>
      <c r="E244" s="203" t="s">
        <v>8083</v>
      </c>
      <c r="F244" s="202" t="s">
        <v>8083</v>
      </c>
      <c r="G244" s="220">
        <v>103120</v>
      </c>
      <c r="H244" s="202" t="s">
        <v>8575</v>
      </c>
      <c r="I244" s="202" t="s">
        <v>8225</v>
      </c>
      <c r="J244" s="202" t="s">
        <v>8222</v>
      </c>
      <c r="K244" s="203" t="s">
        <v>8576</v>
      </c>
      <c r="L244" s="202" t="s">
        <v>8088</v>
      </c>
    </row>
    <row r="245" spans="1:12" ht="13.5" x14ac:dyDescent="0.25">
      <c r="A245" s="202" t="s">
        <v>8079</v>
      </c>
      <c r="B245" s="202" t="s">
        <v>8080</v>
      </c>
      <c r="C245" s="202" t="s">
        <v>8511</v>
      </c>
      <c r="D245" s="202" t="s">
        <v>8512</v>
      </c>
      <c r="E245" s="203" t="s">
        <v>8083</v>
      </c>
      <c r="F245" s="202" t="s">
        <v>8083</v>
      </c>
      <c r="G245" s="220">
        <v>103121</v>
      </c>
      <c r="H245" s="202" t="s">
        <v>8577</v>
      </c>
      <c r="I245" s="202" t="s">
        <v>8225</v>
      </c>
      <c r="J245" s="202" t="s">
        <v>8222</v>
      </c>
      <c r="K245" s="203" t="s">
        <v>8578</v>
      </c>
      <c r="L245" s="202" t="s">
        <v>8088</v>
      </c>
    </row>
    <row r="246" spans="1:12" ht="13.5" x14ac:dyDescent="0.25">
      <c r="A246" s="202" t="s">
        <v>8079</v>
      </c>
      <c r="B246" s="202" t="s">
        <v>8080</v>
      </c>
      <c r="C246" s="202" t="s">
        <v>8511</v>
      </c>
      <c r="D246" s="202" t="s">
        <v>8512</v>
      </c>
      <c r="E246" s="203" t="s">
        <v>8083</v>
      </c>
      <c r="F246" s="202" t="s">
        <v>8083</v>
      </c>
      <c r="G246" s="220">
        <v>103122</v>
      </c>
      <c r="H246" s="202" t="s">
        <v>8579</v>
      </c>
      <c r="I246" s="202" t="s">
        <v>8225</v>
      </c>
      <c r="J246" s="202" t="s">
        <v>8222</v>
      </c>
      <c r="K246" s="203" t="s">
        <v>8580</v>
      </c>
      <c r="L246" s="202" t="s">
        <v>8088</v>
      </c>
    </row>
    <row r="247" spans="1:12" ht="13.5" x14ac:dyDescent="0.25">
      <c r="A247" s="202" t="s">
        <v>8079</v>
      </c>
      <c r="B247" s="202" t="s">
        <v>8080</v>
      </c>
      <c r="C247" s="202" t="s">
        <v>8511</v>
      </c>
      <c r="D247" s="202" t="s">
        <v>8512</v>
      </c>
      <c r="E247" s="203" t="s">
        <v>8083</v>
      </c>
      <c r="F247" s="202" t="s">
        <v>8083</v>
      </c>
      <c r="G247" s="220">
        <v>103123</v>
      </c>
      <c r="H247" s="202" t="s">
        <v>8581</v>
      </c>
      <c r="I247" s="202" t="s">
        <v>8225</v>
      </c>
      <c r="J247" s="202" t="s">
        <v>8222</v>
      </c>
      <c r="K247" s="203" t="s">
        <v>8582</v>
      </c>
      <c r="L247" s="202" t="s">
        <v>8088</v>
      </c>
    </row>
    <row r="248" spans="1:12" ht="13.5" x14ac:dyDescent="0.25">
      <c r="A248" s="202" t="s">
        <v>8079</v>
      </c>
      <c r="B248" s="202" t="s">
        <v>8080</v>
      </c>
      <c r="C248" s="202" t="s">
        <v>8511</v>
      </c>
      <c r="D248" s="202" t="s">
        <v>8512</v>
      </c>
      <c r="E248" s="203" t="s">
        <v>8083</v>
      </c>
      <c r="F248" s="202" t="s">
        <v>8083</v>
      </c>
      <c r="G248" s="220">
        <v>103124</v>
      </c>
      <c r="H248" s="202" t="s">
        <v>8583</v>
      </c>
      <c r="I248" s="202" t="s">
        <v>8225</v>
      </c>
      <c r="J248" s="202" t="s">
        <v>8222</v>
      </c>
      <c r="K248" s="203" t="s">
        <v>8584</v>
      </c>
      <c r="L248" s="202" t="s">
        <v>8088</v>
      </c>
    </row>
    <row r="249" spans="1:12" ht="13.5" x14ac:dyDescent="0.25">
      <c r="A249" s="202" t="s">
        <v>8079</v>
      </c>
      <c r="B249" s="202" t="s">
        <v>8080</v>
      </c>
      <c r="C249" s="202" t="s">
        <v>8511</v>
      </c>
      <c r="D249" s="202" t="s">
        <v>8512</v>
      </c>
      <c r="E249" s="203" t="s">
        <v>8083</v>
      </c>
      <c r="F249" s="202" t="s">
        <v>8083</v>
      </c>
      <c r="G249" s="220">
        <v>103125</v>
      </c>
      <c r="H249" s="202" t="s">
        <v>8585</v>
      </c>
      <c r="I249" s="202" t="s">
        <v>8225</v>
      </c>
      <c r="J249" s="202" t="s">
        <v>8222</v>
      </c>
      <c r="K249" s="203" t="s">
        <v>8586</v>
      </c>
      <c r="L249" s="202" t="s">
        <v>8088</v>
      </c>
    </row>
    <row r="250" spans="1:12" ht="13.5" x14ac:dyDescent="0.25">
      <c r="A250" s="202" t="s">
        <v>8079</v>
      </c>
      <c r="B250" s="202" t="s">
        <v>8080</v>
      </c>
      <c r="C250" s="202" t="s">
        <v>8511</v>
      </c>
      <c r="D250" s="202" t="s">
        <v>8512</v>
      </c>
      <c r="E250" s="203" t="s">
        <v>8083</v>
      </c>
      <c r="F250" s="202" t="s">
        <v>8083</v>
      </c>
      <c r="G250" s="220">
        <v>103126</v>
      </c>
      <c r="H250" s="202" t="s">
        <v>8587</v>
      </c>
      <c r="I250" s="202" t="s">
        <v>8225</v>
      </c>
      <c r="J250" s="202" t="s">
        <v>8222</v>
      </c>
      <c r="K250" s="203" t="s">
        <v>8588</v>
      </c>
      <c r="L250" s="202" t="s">
        <v>8088</v>
      </c>
    </row>
    <row r="251" spans="1:12" ht="13.5" x14ac:dyDescent="0.25">
      <c r="A251" s="202" t="s">
        <v>8079</v>
      </c>
      <c r="B251" s="202" t="s">
        <v>8080</v>
      </c>
      <c r="C251" s="202" t="s">
        <v>8511</v>
      </c>
      <c r="D251" s="202" t="s">
        <v>8512</v>
      </c>
      <c r="E251" s="203" t="s">
        <v>8083</v>
      </c>
      <c r="F251" s="202" t="s">
        <v>8083</v>
      </c>
      <c r="G251" s="220">
        <v>103127</v>
      </c>
      <c r="H251" s="202" t="s">
        <v>8589</v>
      </c>
      <c r="I251" s="202" t="s">
        <v>8225</v>
      </c>
      <c r="J251" s="202" t="s">
        <v>8222</v>
      </c>
      <c r="K251" s="203" t="s">
        <v>8590</v>
      </c>
      <c r="L251" s="202" t="s">
        <v>8088</v>
      </c>
    </row>
    <row r="252" spans="1:12" ht="13.5" x14ac:dyDescent="0.25">
      <c r="A252" s="202" t="s">
        <v>8079</v>
      </c>
      <c r="B252" s="202" t="s">
        <v>8080</v>
      </c>
      <c r="C252" s="202" t="s">
        <v>8511</v>
      </c>
      <c r="D252" s="202" t="s">
        <v>8512</v>
      </c>
      <c r="E252" s="203" t="s">
        <v>8083</v>
      </c>
      <c r="F252" s="202" t="s">
        <v>8083</v>
      </c>
      <c r="G252" s="220">
        <v>103128</v>
      </c>
      <c r="H252" s="202" t="s">
        <v>8591</v>
      </c>
      <c r="I252" s="202" t="s">
        <v>8225</v>
      </c>
      <c r="J252" s="202" t="s">
        <v>8222</v>
      </c>
      <c r="K252" s="203" t="s">
        <v>8592</v>
      </c>
      <c r="L252" s="202" t="s">
        <v>8088</v>
      </c>
    </row>
    <row r="253" spans="1:12" ht="13.5" x14ac:dyDescent="0.25">
      <c r="A253" s="202" t="s">
        <v>8079</v>
      </c>
      <c r="B253" s="202" t="s">
        <v>8080</v>
      </c>
      <c r="C253" s="202" t="s">
        <v>8511</v>
      </c>
      <c r="D253" s="202" t="s">
        <v>8512</v>
      </c>
      <c r="E253" s="203" t="s">
        <v>8083</v>
      </c>
      <c r="F253" s="202" t="s">
        <v>8083</v>
      </c>
      <c r="G253" s="220">
        <v>103129</v>
      </c>
      <c r="H253" s="202" t="s">
        <v>8593</v>
      </c>
      <c r="I253" s="202" t="s">
        <v>8225</v>
      </c>
      <c r="J253" s="202" t="s">
        <v>8222</v>
      </c>
      <c r="K253" s="203" t="s">
        <v>8594</v>
      </c>
      <c r="L253" s="202" t="s">
        <v>8088</v>
      </c>
    </row>
    <row r="254" spans="1:12" ht="13.5" x14ac:dyDescent="0.25">
      <c r="A254" s="202" t="s">
        <v>8079</v>
      </c>
      <c r="B254" s="202" t="s">
        <v>8080</v>
      </c>
      <c r="C254" s="202" t="s">
        <v>8511</v>
      </c>
      <c r="D254" s="202" t="s">
        <v>8512</v>
      </c>
      <c r="E254" s="203" t="s">
        <v>8083</v>
      </c>
      <c r="F254" s="202" t="s">
        <v>8083</v>
      </c>
      <c r="G254" s="220">
        <v>103130</v>
      </c>
      <c r="H254" s="202" t="s">
        <v>8595</v>
      </c>
      <c r="I254" s="202" t="s">
        <v>8225</v>
      </c>
      <c r="J254" s="202" t="s">
        <v>8222</v>
      </c>
      <c r="K254" s="203" t="s">
        <v>8596</v>
      </c>
      <c r="L254" s="202" t="s">
        <v>8088</v>
      </c>
    </row>
    <row r="255" spans="1:12" ht="13.5" x14ac:dyDescent="0.25">
      <c r="A255" s="202" t="s">
        <v>8079</v>
      </c>
      <c r="B255" s="202" t="s">
        <v>8080</v>
      </c>
      <c r="C255" s="202" t="s">
        <v>8511</v>
      </c>
      <c r="D255" s="202" t="s">
        <v>8512</v>
      </c>
      <c r="E255" s="203" t="s">
        <v>8083</v>
      </c>
      <c r="F255" s="202" t="s">
        <v>8083</v>
      </c>
      <c r="G255" s="220">
        <v>103131</v>
      </c>
      <c r="H255" s="202" t="s">
        <v>8597</v>
      </c>
      <c r="I255" s="202" t="s">
        <v>8225</v>
      </c>
      <c r="J255" s="202" t="s">
        <v>8222</v>
      </c>
      <c r="K255" s="203" t="s">
        <v>8598</v>
      </c>
      <c r="L255" s="202" t="s">
        <v>8088</v>
      </c>
    </row>
    <row r="256" spans="1:12" ht="13.5" x14ac:dyDescent="0.25">
      <c r="A256" s="202" t="s">
        <v>8079</v>
      </c>
      <c r="B256" s="202" t="s">
        <v>8080</v>
      </c>
      <c r="C256" s="202" t="s">
        <v>8511</v>
      </c>
      <c r="D256" s="202" t="s">
        <v>8512</v>
      </c>
      <c r="E256" s="203" t="s">
        <v>8083</v>
      </c>
      <c r="F256" s="202" t="s">
        <v>8083</v>
      </c>
      <c r="G256" s="220">
        <v>103132</v>
      </c>
      <c r="H256" s="202" t="s">
        <v>8599</v>
      </c>
      <c r="I256" s="202" t="s">
        <v>8225</v>
      </c>
      <c r="J256" s="202" t="s">
        <v>8222</v>
      </c>
      <c r="K256" s="203" t="s">
        <v>8600</v>
      </c>
      <c r="L256" s="202" t="s">
        <v>8088</v>
      </c>
    </row>
    <row r="257" spans="1:12" ht="13.5" x14ac:dyDescent="0.25">
      <c r="A257" s="202" t="s">
        <v>8079</v>
      </c>
      <c r="B257" s="202" t="s">
        <v>8080</v>
      </c>
      <c r="C257" s="202" t="s">
        <v>8511</v>
      </c>
      <c r="D257" s="202" t="s">
        <v>8512</v>
      </c>
      <c r="E257" s="203" t="s">
        <v>8083</v>
      </c>
      <c r="F257" s="202" t="s">
        <v>8083</v>
      </c>
      <c r="G257" s="220">
        <v>103133</v>
      </c>
      <c r="H257" s="202" t="s">
        <v>8601</v>
      </c>
      <c r="I257" s="202" t="s">
        <v>8225</v>
      </c>
      <c r="J257" s="202" t="s">
        <v>8222</v>
      </c>
      <c r="K257" s="203" t="s">
        <v>8602</v>
      </c>
      <c r="L257" s="202" t="s">
        <v>8088</v>
      </c>
    </row>
    <row r="258" spans="1:12" ht="13.5" x14ac:dyDescent="0.25">
      <c r="A258" s="202" t="s">
        <v>8079</v>
      </c>
      <c r="B258" s="202" t="s">
        <v>8080</v>
      </c>
      <c r="C258" s="202" t="s">
        <v>8511</v>
      </c>
      <c r="D258" s="202" t="s">
        <v>8512</v>
      </c>
      <c r="E258" s="203" t="s">
        <v>8083</v>
      </c>
      <c r="F258" s="202" t="s">
        <v>8083</v>
      </c>
      <c r="G258" s="220">
        <v>103134</v>
      </c>
      <c r="H258" s="202" t="s">
        <v>8603</v>
      </c>
      <c r="I258" s="202" t="s">
        <v>8225</v>
      </c>
      <c r="J258" s="202" t="s">
        <v>8222</v>
      </c>
      <c r="K258" s="203" t="s">
        <v>8604</v>
      </c>
      <c r="L258" s="202" t="s">
        <v>8088</v>
      </c>
    </row>
    <row r="259" spans="1:12" ht="13.5" x14ac:dyDescent="0.25">
      <c r="A259" s="202" t="s">
        <v>8079</v>
      </c>
      <c r="B259" s="202" t="s">
        <v>8080</v>
      </c>
      <c r="C259" s="202" t="s">
        <v>8511</v>
      </c>
      <c r="D259" s="202" t="s">
        <v>8512</v>
      </c>
      <c r="E259" s="203" t="s">
        <v>8083</v>
      </c>
      <c r="F259" s="202" t="s">
        <v>8083</v>
      </c>
      <c r="G259" s="220">
        <v>103135</v>
      </c>
      <c r="H259" s="202" t="s">
        <v>8605</v>
      </c>
      <c r="I259" s="202" t="s">
        <v>8225</v>
      </c>
      <c r="J259" s="202" t="s">
        <v>8222</v>
      </c>
      <c r="K259" s="203" t="s">
        <v>8606</v>
      </c>
      <c r="L259" s="202" t="s">
        <v>8088</v>
      </c>
    </row>
    <row r="260" spans="1:12" ht="13.5" x14ac:dyDescent="0.25">
      <c r="A260" s="202" t="s">
        <v>8079</v>
      </c>
      <c r="B260" s="202" t="s">
        <v>8080</v>
      </c>
      <c r="C260" s="202" t="s">
        <v>8511</v>
      </c>
      <c r="D260" s="202" t="s">
        <v>8512</v>
      </c>
      <c r="E260" s="203" t="s">
        <v>8083</v>
      </c>
      <c r="F260" s="202" t="s">
        <v>8083</v>
      </c>
      <c r="G260" s="220">
        <v>103136</v>
      </c>
      <c r="H260" s="202" t="s">
        <v>8607</v>
      </c>
      <c r="I260" s="202" t="s">
        <v>8225</v>
      </c>
      <c r="J260" s="202" t="s">
        <v>8222</v>
      </c>
      <c r="K260" s="203" t="s">
        <v>8608</v>
      </c>
      <c r="L260" s="202" t="s">
        <v>8088</v>
      </c>
    </row>
    <row r="261" spans="1:12" ht="13.5" x14ac:dyDescent="0.25">
      <c r="A261" s="202" t="s">
        <v>8079</v>
      </c>
      <c r="B261" s="202" t="s">
        <v>8080</v>
      </c>
      <c r="C261" s="202" t="s">
        <v>8511</v>
      </c>
      <c r="D261" s="202" t="s">
        <v>8512</v>
      </c>
      <c r="E261" s="203" t="s">
        <v>8083</v>
      </c>
      <c r="F261" s="202" t="s">
        <v>8083</v>
      </c>
      <c r="G261" s="220">
        <v>103137</v>
      </c>
      <c r="H261" s="202" t="s">
        <v>8609</v>
      </c>
      <c r="I261" s="202" t="s">
        <v>8225</v>
      </c>
      <c r="J261" s="202" t="s">
        <v>8222</v>
      </c>
      <c r="K261" s="203" t="s">
        <v>8610</v>
      </c>
      <c r="L261" s="202" t="s">
        <v>8088</v>
      </c>
    </row>
    <row r="262" spans="1:12" ht="13.5" x14ac:dyDescent="0.25">
      <c r="A262" s="202" t="s">
        <v>8079</v>
      </c>
      <c r="B262" s="202" t="s">
        <v>8080</v>
      </c>
      <c r="C262" s="202" t="s">
        <v>8511</v>
      </c>
      <c r="D262" s="202" t="s">
        <v>8512</v>
      </c>
      <c r="E262" s="203" t="s">
        <v>8083</v>
      </c>
      <c r="F262" s="202" t="s">
        <v>8083</v>
      </c>
      <c r="G262" s="220">
        <v>103138</v>
      </c>
      <c r="H262" s="202" t="s">
        <v>8611</v>
      </c>
      <c r="I262" s="202" t="s">
        <v>8225</v>
      </c>
      <c r="J262" s="202" t="s">
        <v>8222</v>
      </c>
      <c r="K262" s="203" t="s">
        <v>8612</v>
      </c>
      <c r="L262" s="202" t="s">
        <v>8088</v>
      </c>
    </row>
    <row r="263" spans="1:12" ht="13.5" x14ac:dyDescent="0.25">
      <c r="A263" s="202" t="s">
        <v>8079</v>
      </c>
      <c r="B263" s="202" t="s">
        <v>8080</v>
      </c>
      <c r="C263" s="202" t="s">
        <v>8511</v>
      </c>
      <c r="D263" s="202" t="s">
        <v>8512</v>
      </c>
      <c r="E263" s="203" t="s">
        <v>8083</v>
      </c>
      <c r="F263" s="202" t="s">
        <v>8083</v>
      </c>
      <c r="G263" s="220">
        <v>103139</v>
      </c>
      <c r="H263" s="202" t="s">
        <v>8613</v>
      </c>
      <c r="I263" s="202" t="s">
        <v>8225</v>
      </c>
      <c r="J263" s="202" t="s">
        <v>8222</v>
      </c>
      <c r="K263" s="203" t="s">
        <v>8614</v>
      </c>
      <c r="L263" s="202" t="s">
        <v>8088</v>
      </c>
    </row>
    <row r="264" spans="1:12" ht="13.5" x14ac:dyDescent="0.25">
      <c r="A264" s="202" t="s">
        <v>8079</v>
      </c>
      <c r="B264" s="202" t="s">
        <v>8080</v>
      </c>
      <c r="C264" s="202" t="s">
        <v>8511</v>
      </c>
      <c r="D264" s="202" t="s">
        <v>8512</v>
      </c>
      <c r="E264" s="203" t="s">
        <v>8083</v>
      </c>
      <c r="F264" s="202" t="s">
        <v>8083</v>
      </c>
      <c r="G264" s="220">
        <v>103140</v>
      </c>
      <c r="H264" s="202" t="s">
        <v>8615</v>
      </c>
      <c r="I264" s="202" t="s">
        <v>8225</v>
      </c>
      <c r="J264" s="202" t="s">
        <v>8222</v>
      </c>
      <c r="K264" s="203" t="s">
        <v>8616</v>
      </c>
      <c r="L264" s="202" t="s">
        <v>8088</v>
      </c>
    </row>
    <row r="265" spans="1:12" ht="13.5" x14ac:dyDescent="0.25">
      <c r="A265" s="202" t="s">
        <v>8079</v>
      </c>
      <c r="B265" s="202" t="s">
        <v>8080</v>
      </c>
      <c r="C265" s="202" t="s">
        <v>8511</v>
      </c>
      <c r="D265" s="202" t="s">
        <v>8512</v>
      </c>
      <c r="E265" s="203" t="s">
        <v>8083</v>
      </c>
      <c r="F265" s="202" t="s">
        <v>8083</v>
      </c>
      <c r="G265" s="220">
        <v>103141</v>
      </c>
      <c r="H265" s="202" t="s">
        <v>8617</v>
      </c>
      <c r="I265" s="202" t="s">
        <v>8225</v>
      </c>
      <c r="J265" s="202" t="s">
        <v>8222</v>
      </c>
      <c r="K265" s="203" t="s">
        <v>8618</v>
      </c>
      <c r="L265" s="202" t="s">
        <v>8088</v>
      </c>
    </row>
    <row r="266" spans="1:12" ht="13.5" x14ac:dyDescent="0.25">
      <c r="A266" s="202" t="s">
        <v>8079</v>
      </c>
      <c r="B266" s="202" t="s">
        <v>8080</v>
      </c>
      <c r="C266" s="202" t="s">
        <v>8511</v>
      </c>
      <c r="D266" s="202" t="s">
        <v>8512</v>
      </c>
      <c r="E266" s="203" t="s">
        <v>8083</v>
      </c>
      <c r="F266" s="202" t="s">
        <v>8083</v>
      </c>
      <c r="G266" s="220">
        <v>103142</v>
      </c>
      <c r="H266" s="202" t="s">
        <v>8619</v>
      </c>
      <c r="I266" s="202" t="s">
        <v>8225</v>
      </c>
      <c r="J266" s="202" t="s">
        <v>8222</v>
      </c>
      <c r="K266" s="203" t="s">
        <v>8620</v>
      </c>
      <c r="L266" s="202" t="s">
        <v>8088</v>
      </c>
    </row>
    <row r="267" spans="1:12" ht="13.5" x14ac:dyDescent="0.25">
      <c r="A267" s="202" t="s">
        <v>8079</v>
      </c>
      <c r="B267" s="202" t="s">
        <v>8080</v>
      </c>
      <c r="C267" s="202" t="s">
        <v>8511</v>
      </c>
      <c r="D267" s="202" t="s">
        <v>8512</v>
      </c>
      <c r="E267" s="203" t="s">
        <v>8083</v>
      </c>
      <c r="F267" s="202" t="s">
        <v>8083</v>
      </c>
      <c r="G267" s="220">
        <v>103143</v>
      </c>
      <c r="H267" s="202" t="s">
        <v>8621</v>
      </c>
      <c r="I267" s="202" t="s">
        <v>8225</v>
      </c>
      <c r="J267" s="202" t="s">
        <v>8222</v>
      </c>
      <c r="K267" s="203" t="s">
        <v>8622</v>
      </c>
      <c r="L267" s="202" t="s">
        <v>8088</v>
      </c>
    </row>
    <row r="268" spans="1:12" ht="13.5" x14ac:dyDescent="0.25">
      <c r="A268" s="202" t="s">
        <v>8079</v>
      </c>
      <c r="B268" s="202" t="s">
        <v>8080</v>
      </c>
      <c r="C268" s="202" t="s">
        <v>8511</v>
      </c>
      <c r="D268" s="202" t="s">
        <v>8512</v>
      </c>
      <c r="E268" s="203" t="s">
        <v>8083</v>
      </c>
      <c r="F268" s="202" t="s">
        <v>8083</v>
      </c>
      <c r="G268" s="220">
        <v>103144</v>
      </c>
      <c r="H268" s="202" t="s">
        <v>8623</v>
      </c>
      <c r="I268" s="202" t="s">
        <v>8225</v>
      </c>
      <c r="J268" s="202" t="s">
        <v>8222</v>
      </c>
      <c r="K268" s="203" t="s">
        <v>8624</v>
      </c>
      <c r="L268" s="202" t="s">
        <v>8088</v>
      </c>
    </row>
    <row r="269" spans="1:12" ht="13.5" x14ac:dyDescent="0.25">
      <c r="A269" s="202" t="s">
        <v>8079</v>
      </c>
      <c r="B269" s="202" t="s">
        <v>8080</v>
      </c>
      <c r="C269" s="202" t="s">
        <v>8511</v>
      </c>
      <c r="D269" s="202" t="s">
        <v>8512</v>
      </c>
      <c r="E269" s="203" t="s">
        <v>8083</v>
      </c>
      <c r="F269" s="202" t="s">
        <v>8083</v>
      </c>
      <c r="G269" s="220">
        <v>103145</v>
      </c>
      <c r="H269" s="202" t="s">
        <v>8625</v>
      </c>
      <c r="I269" s="202" t="s">
        <v>8225</v>
      </c>
      <c r="J269" s="202" t="s">
        <v>8222</v>
      </c>
      <c r="K269" s="203" t="s">
        <v>8626</v>
      </c>
      <c r="L269" s="202" t="s">
        <v>8088</v>
      </c>
    </row>
    <row r="270" spans="1:12" ht="13.5" x14ac:dyDescent="0.25">
      <c r="A270" s="202" t="s">
        <v>8079</v>
      </c>
      <c r="B270" s="202" t="s">
        <v>8080</v>
      </c>
      <c r="C270" s="202" t="s">
        <v>8511</v>
      </c>
      <c r="D270" s="202" t="s">
        <v>8512</v>
      </c>
      <c r="E270" s="203" t="s">
        <v>8083</v>
      </c>
      <c r="F270" s="202" t="s">
        <v>8083</v>
      </c>
      <c r="G270" s="220">
        <v>103146</v>
      </c>
      <c r="H270" s="202" t="s">
        <v>8627</v>
      </c>
      <c r="I270" s="202" t="s">
        <v>8225</v>
      </c>
      <c r="J270" s="202" t="s">
        <v>8222</v>
      </c>
      <c r="K270" s="203" t="s">
        <v>8628</v>
      </c>
      <c r="L270" s="202" t="s">
        <v>8088</v>
      </c>
    </row>
    <row r="271" spans="1:12" ht="13.5" x14ac:dyDescent="0.25">
      <c r="A271" s="202" t="s">
        <v>8079</v>
      </c>
      <c r="B271" s="202" t="s">
        <v>8080</v>
      </c>
      <c r="C271" s="202" t="s">
        <v>8511</v>
      </c>
      <c r="D271" s="202" t="s">
        <v>8512</v>
      </c>
      <c r="E271" s="203" t="s">
        <v>8083</v>
      </c>
      <c r="F271" s="202" t="s">
        <v>8083</v>
      </c>
      <c r="G271" s="220">
        <v>103147</v>
      </c>
      <c r="H271" s="202" t="s">
        <v>8629</v>
      </c>
      <c r="I271" s="202" t="s">
        <v>8225</v>
      </c>
      <c r="J271" s="202" t="s">
        <v>8222</v>
      </c>
      <c r="K271" s="203" t="s">
        <v>8630</v>
      </c>
      <c r="L271" s="202" t="s">
        <v>8088</v>
      </c>
    </row>
    <row r="272" spans="1:12" ht="13.5" x14ac:dyDescent="0.25">
      <c r="A272" s="202" t="s">
        <v>8079</v>
      </c>
      <c r="B272" s="202" t="s">
        <v>8080</v>
      </c>
      <c r="C272" s="202" t="s">
        <v>8511</v>
      </c>
      <c r="D272" s="202" t="s">
        <v>8512</v>
      </c>
      <c r="E272" s="203" t="s">
        <v>8083</v>
      </c>
      <c r="F272" s="202" t="s">
        <v>8083</v>
      </c>
      <c r="G272" s="220">
        <v>103148</v>
      </c>
      <c r="H272" s="202" t="s">
        <v>8631</v>
      </c>
      <c r="I272" s="202" t="s">
        <v>8225</v>
      </c>
      <c r="J272" s="202" t="s">
        <v>8222</v>
      </c>
      <c r="K272" s="203" t="s">
        <v>8632</v>
      </c>
      <c r="L272" s="202" t="s">
        <v>8088</v>
      </c>
    </row>
    <row r="273" spans="1:12" ht="13.5" x14ac:dyDescent="0.25">
      <c r="A273" s="202" t="s">
        <v>8079</v>
      </c>
      <c r="B273" s="202" t="s">
        <v>8080</v>
      </c>
      <c r="C273" s="202" t="s">
        <v>8511</v>
      </c>
      <c r="D273" s="202" t="s">
        <v>8512</v>
      </c>
      <c r="E273" s="203" t="s">
        <v>8083</v>
      </c>
      <c r="F273" s="202" t="s">
        <v>8083</v>
      </c>
      <c r="G273" s="220">
        <v>103149</v>
      </c>
      <c r="H273" s="202" t="s">
        <v>8633</v>
      </c>
      <c r="I273" s="202" t="s">
        <v>8225</v>
      </c>
      <c r="J273" s="202" t="s">
        <v>8222</v>
      </c>
      <c r="K273" s="203" t="s">
        <v>8634</v>
      </c>
      <c r="L273" s="202" t="s">
        <v>8088</v>
      </c>
    </row>
    <row r="274" spans="1:12" ht="13.5" x14ac:dyDescent="0.25">
      <c r="A274" s="202" t="s">
        <v>8079</v>
      </c>
      <c r="B274" s="202" t="s">
        <v>8080</v>
      </c>
      <c r="C274" s="202" t="s">
        <v>8511</v>
      </c>
      <c r="D274" s="202" t="s">
        <v>8512</v>
      </c>
      <c r="E274" s="203" t="s">
        <v>8083</v>
      </c>
      <c r="F274" s="202" t="s">
        <v>8083</v>
      </c>
      <c r="G274" s="220">
        <v>103150</v>
      </c>
      <c r="H274" s="202" t="s">
        <v>8635</v>
      </c>
      <c r="I274" s="202" t="s">
        <v>8225</v>
      </c>
      <c r="J274" s="202" t="s">
        <v>8222</v>
      </c>
      <c r="K274" s="203" t="s">
        <v>8636</v>
      </c>
      <c r="L274" s="202" t="s">
        <v>8088</v>
      </c>
    </row>
    <row r="275" spans="1:12" ht="13.5" x14ac:dyDescent="0.25">
      <c r="A275" s="202" t="s">
        <v>8079</v>
      </c>
      <c r="B275" s="202" t="s">
        <v>8080</v>
      </c>
      <c r="C275" s="202" t="s">
        <v>8511</v>
      </c>
      <c r="D275" s="202" t="s">
        <v>8512</v>
      </c>
      <c r="E275" s="203" t="s">
        <v>8083</v>
      </c>
      <c r="F275" s="202" t="s">
        <v>8083</v>
      </c>
      <c r="G275" s="220">
        <v>103151</v>
      </c>
      <c r="H275" s="202" t="s">
        <v>8637</v>
      </c>
      <c r="I275" s="202" t="s">
        <v>8225</v>
      </c>
      <c r="J275" s="202" t="s">
        <v>8222</v>
      </c>
      <c r="K275" s="203" t="s">
        <v>8638</v>
      </c>
      <c r="L275" s="202" t="s">
        <v>8088</v>
      </c>
    </row>
    <row r="276" spans="1:12" ht="13.5" x14ac:dyDescent="0.25">
      <c r="A276" s="202" t="s">
        <v>8079</v>
      </c>
      <c r="B276" s="202" t="s">
        <v>8080</v>
      </c>
      <c r="C276" s="202" t="s">
        <v>8511</v>
      </c>
      <c r="D276" s="202" t="s">
        <v>8512</v>
      </c>
      <c r="E276" s="203" t="s">
        <v>8083</v>
      </c>
      <c r="F276" s="202" t="s">
        <v>8083</v>
      </c>
      <c r="G276" s="220">
        <v>103152</v>
      </c>
      <c r="H276" s="202" t="s">
        <v>8639</v>
      </c>
      <c r="I276" s="202" t="s">
        <v>8225</v>
      </c>
      <c r="J276" s="202" t="s">
        <v>8222</v>
      </c>
      <c r="K276" s="203" t="s">
        <v>8640</v>
      </c>
      <c r="L276" s="202" t="s">
        <v>8088</v>
      </c>
    </row>
    <row r="277" spans="1:12" ht="13.5" x14ac:dyDescent="0.25">
      <c r="A277" s="202" t="s">
        <v>8079</v>
      </c>
      <c r="B277" s="202" t="s">
        <v>8080</v>
      </c>
      <c r="C277" s="202" t="s">
        <v>8641</v>
      </c>
      <c r="D277" s="202" t="s">
        <v>8642</v>
      </c>
      <c r="E277" s="203" t="s">
        <v>8083</v>
      </c>
      <c r="F277" s="202" t="s">
        <v>8083</v>
      </c>
      <c r="G277" s="220">
        <v>103372</v>
      </c>
      <c r="H277" s="202" t="s">
        <v>8643</v>
      </c>
      <c r="I277" s="202" t="s">
        <v>8085</v>
      </c>
      <c r="J277" s="202" t="s">
        <v>8222</v>
      </c>
      <c r="K277" s="203" t="s">
        <v>8644</v>
      </c>
      <c r="L277" s="202" t="s">
        <v>8088</v>
      </c>
    </row>
    <row r="278" spans="1:12" ht="13.5" x14ac:dyDescent="0.25">
      <c r="A278" s="202" t="s">
        <v>8079</v>
      </c>
      <c r="B278" s="202" t="s">
        <v>8080</v>
      </c>
      <c r="C278" s="202" t="s">
        <v>8641</v>
      </c>
      <c r="D278" s="202" t="s">
        <v>8642</v>
      </c>
      <c r="E278" s="203" t="s">
        <v>8083</v>
      </c>
      <c r="F278" s="202" t="s">
        <v>8083</v>
      </c>
      <c r="G278" s="220">
        <v>103373</v>
      </c>
      <c r="H278" s="202" t="s">
        <v>8645</v>
      </c>
      <c r="I278" s="202" t="s">
        <v>8085</v>
      </c>
      <c r="J278" s="202" t="s">
        <v>8222</v>
      </c>
      <c r="K278" s="203" t="s">
        <v>8646</v>
      </c>
      <c r="L278" s="202" t="s">
        <v>8088</v>
      </c>
    </row>
    <row r="279" spans="1:12" ht="13.5" x14ac:dyDescent="0.25">
      <c r="A279" s="202" t="s">
        <v>8079</v>
      </c>
      <c r="B279" s="202" t="s">
        <v>8080</v>
      </c>
      <c r="C279" s="202" t="s">
        <v>8641</v>
      </c>
      <c r="D279" s="202" t="s">
        <v>8642</v>
      </c>
      <c r="E279" s="203" t="s">
        <v>8083</v>
      </c>
      <c r="F279" s="202" t="s">
        <v>8083</v>
      </c>
      <c r="G279" s="220">
        <v>103376</v>
      </c>
      <c r="H279" s="202" t="s">
        <v>8647</v>
      </c>
      <c r="I279" s="202" t="s">
        <v>8085</v>
      </c>
      <c r="J279" s="202" t="s">
        <v>8222</v>
      </c>
      <c r="K279" s="203" t="s">
        <v>8648</v>
      </c>
      <c r="L279" s="202" t="s">
        <v>8088</v>
      </c>
    </row>
    <row r="280" spans="1:12" ht="13.5" x14ac:dyDescent="0.25">
      <c r="A280" s="202" t="s">
        <v>8079</v>
      </c>
      <c r="B280" s="202" t="s">
        <v>8080</v>
      </c>
      <c r="C280" s="202" t="s">
        <v>8641</v>
      </c>
      <c r="D280" s="202" t="s">
        <v>8642</v>
      </c>
      <c r="E280" s="203" t="s">
        <v>8083</v>
      </c>
      <c r="F280" s="202" t="s">
        <v>8083</v>
      </c>
      <c r="G280" s="220">
        <v>103377</v>
      </c>
      <c r="H280" s="202" t="s">
        <v>8649</v>
      </c>
      <c r="I280" s="202" t="s">
        <v>8085</v>
      </c>
      <c r="J280" s="202" t="s">
        <v>8222</v>
      </c>
      <c r="K280" s="203" t="s">
        <v>8650</v>
      </c>
      <c r="L280" s="202" t="s">
        <v>8088</v>
      </c>
    </row>
    <row r="281" spans="1:12" ht="13.5" x14ac:dyDescent="0.25">
      <c r="A281" s="202" t="s">
        <v>8079</v>
      </c>
      <c r="B281" s="202" t="s">
        <v>8080</v>
      </c>
      <c r="C281" s="202" t="s">
        <v>8641</v>
      </c>
      <c r="D281" s="202" t="s">
        <v>8642</v>
      </c>
      <c r="E281" s="203" t="s">
        <v>8083</v>
      </c>
      <c r="F281" s="202" t="s">
        <v>8083</v>
      </c>
      <c r="G281" s="220">
        <v>103379</v>
      </c>
      <c r="H281" s="202" t="s">
        <v>8651</v>
      </c>
      <c r="I281" s="202" t="s">
        <v>8085</v>
      </c>
      <c r="J281" s="202" t="s">
        <v>8222</v>
      </c>
      <c r="K281" s="203" t="s">
        <v>8652</v>
      </c>
      <c r="L281" s="202" t="s">
        <v>8088</v>
      </c>
    </row>
    <row r="282" spans="1:12" ht="13.5" x14ac:dyDescent="0.25">
      <c r="A282" s="202" t="s">
        <v>8079</v>
      </c>
      <c r="B282" s="202" t="s">
        <v>8080</v>
      </c>
      <c r="C282" s="202" t="s">
        <v>8641</v>
      </c>
      <c r="D282" s="202" t="s">
        <v>8642</v>
      </c>
      <c r="E282" s="203" t="s">
        <v>8083</v>
      </c>
      <c r="F282" s="202" t="s">
        <v>8083</v>
      </c>
      <c r="G282" s="220">
        <v>103383</v>
      </c>
      <c r="H282" s="202" t="s">
        <v>8653</v>
      </c>
      <c r="I282" s="202" t="s">
        <v>8085</v>
      </c>
      <c r="J282" s="202" t="s">
        <v>8222</v>
      </c>
      <c r="K282" s="203" t="s">
        <v>8654</v>
      </c>
      <c r="L282" s="202" t="s">
        <v>8088</v>
      </c>
    </row>
    <row r="283" spans="1:12" ht="13.5" x14ac:dyDescent="0.25">
      <c r="A283" s="202" t="s">
        <v>8079</v>
      </c>
      <c r="B283" s="202" t="s">
        <v>8080</v>
      </c>
      <c r="C283" s="202" t="s">
        <v>8641</v>
      </c>
      <c r="D283" s="202" t="s">
        <v>8642</v>
      </c>
      <c r="E283" s="203" t="s">
        <v>8083</v>
      </c>
      <c r="F283" s="202" t="s">
        <v>8083</v>
      </c>
      <c r="G283" s="220">
        <v>103385</v>
      </c>
      <c r="H283" s="202" t="s">
        <v>8655</v>
      </c>
      <c r="I283" s="202" t="s">
        <v>8085</v>
      </c>
      <c r="J283" s="202" t="s">
        <v>8222</v>
      </c>
      <c r="K283" s="203" t="s">
        <v>8656</v>
      </c>
      <c r="L283" s="202" t="s">
        <v>8088</v>
      </c>
    </row>
    <row r="284" spans="1:12" ht="13.5" x14ac:dyDescent="0.25">
      <c r="A284" s="202" t="s">
        <v>8079</v>
      </c>
      <c r="B284" s="202" t="s">
        <v>8080</v>
      </c>
      <c r="C284" s="202" t="s">
        <v>8641</v>
      </c>
      <c r="D284" s="202" t="s">
        <v>8642</v>
      </c>
      <c r="E284" s="203" t="s">
        <v>8083</v>
      </c>
      <c r="F284" s="202" t="s">
        <v>8083</v>
      </c>
      <c r="G284" s="220">
        <v>103387</v>
      </c>
      <c r="H284" s="202" t="s">
        <v>8657</v>
      </c>
      <c r="I284" s="202" t="s">
        <v>8085</v>
      </c>
      <c r="J284" s="202" t="s">
        <v>8222</v>
      </c>
      <c r="K284" s="203" t="s">
        <v>8658</v>
      </c>
      <c r="L284" s="202" t="s">
        <v>8088</v>
      </c>
    </row>
    <row r="285" spans="1:12" ht="13.5" x14ac:dyDescent="0.25">
      <c r="A285" s="202" t="s">
        <v>8079</v>
      </c>
      <c r="B285" s="202" t="s">
        <v>8080</v>
      </c>
      <c r="C285" s="202" t="s">
        <v>8641</v>
      </c>
      <c r="D285" s="202" t="s">
        <v>8642</v>
      </c>
      <c r="E285" s="203" t="s">
        <v>8083</v>
      </c>
      <c r="F285" s="202" t="s">
        <v>8083</v>
      </c>
      <c r="G285" s="220">
        <v>103389</v>
      </c>
      <c r="H285" s="202" t="s">
        <v>8659</v>
      </c>
      <c r="I285" s="202" t="s">
        <v>8085</v>
      </c>
      <c r="J285" s="202" t="s">
        <v>8222</v>
      </c>
      <c r="K285" s="203" t="s">
        <v>8660</v>
      </c>
      <c r="L285" s="202" t="s">
        <v>8088</v>
      </c>
    </row>
    <row r="286" spans="1:12" ht="13.5" x14ac:dyDescent="0.25">
      <c r="A286" s="202" t="s">
        <v>8079</v>
      </c>
      <c r="B286" s="202" t="s">
        <v>8080</v>
      </c>
      <c r="C286" s="202" t="s">
        <v>8641</v>
      </c>
      <c r="D286" s="202" t="s">
        <v>8642</v>
      </c>
      <c r="E286" s="203" t="s">
        <v>8083</v>
      </c>
      <c r="F286" s="202" t="s">
        <v>8083</v>
      </c>
      <c r="G286" s="220">
        <v>103391</v>
      </c>
      <c r="H286" s="202" t="s">
        <v>8661</v>
      </c>
      <c r="I286" s="202" t="s">
        <v>8085</v>
      </c>
      <c r="J286" s="202" t="s">
        <v>8222</v>
      </c>
      <c r="K286" s="203" t="s">
        <v>8662</v>
      </c>
      <c r="L286" s="202" t="s">
        <v>8088</v>
      </c>
    </row>
    <row r="287" spans="1:12" ht="13.5" x14ac:dyDescent="0.25">
      <c r="A287" s="202" t="s">
        <v>8079</v>
      </c>
      <c r="B287" s="202" t="s">
        <v>8080</v>
      </c>
      <c r="C287" s="202" t="s">
        <v>8641</v>
      </c>
      <c r="D287" s="202" t="s">
        <v>8642</v>
      </c>
      <c r="E287" s="203" t="s">
        <v>8083</v>
      </c>
      <c r="F287" s="202" t="s">
        <v>8083</v>
      </c>
      <c r="G287" s="220">
        <v>103392</v>
      </c>
      <c r="H287" s="202" t="s">
        <v>8663</v>
      </c>
      <c r="I287" s="202" t="s">
        <v>8085</v>
      </c>
      <c r="J287" s="202" t="s">
        <v>8222</v>
      </c>
      <c r="K287" s="203" t="s">
        <v>8664</v>
      </c>
      <c r="L287" s="202" t="s">
        <v>8088</v>
      </c>
    </row>
    <row r="288" spans="1:12" ht="13.5" x14ac:dyDescent="0.25">
      <c r="A288" s="202" t="s">
        <v>8079</v>
      </c>
      <c r="B288" s="202" t="s">
        <v>8080</v>
      </c>
      <c r="C288" s="202" t="s">
        <v>8641</v>
      </c>
      <c r="D288" s="202" t="s">
        <v>8642</v>
      </c>
      <c r="E288" s="203" t="s">
        <v>8083</v>
      </c>
      <c r="F288" s="202" t="s">
        <v>8083</v>
      </c>
      <c r="G288" s="220">
        <v>103393</v>
      </c>
      <c r="H288" s="202" t="s">
        <v>8665</v>
      </c>
      <c r="I288" s="202" t="s">
        <v>8085</v>
      </c>
      <c r="J288" s="202" t="s">
        <v>8222</v>
      </c>
      <c r="K288" s="203" t="s">
        <v>8666</v>
      </c>
      <c r="L288" s="202" t="s">
        <v>8088</v>
      </c>
    </row>
    <row r="289" spans="1:12" ht="13.5" x14ac:dyDescent="0.25">
      <c r="A289" s="202" t="s">
        <v>8079</v>
      </c>
      <c r="B289" s="202" t="s">
        <v>8080</v>
      </c>
      <c r="C289" s="202" t="s">
        <v>8641</v>
      </c>
      <c r="D289" s="202" t="s">
        <v>8642</v>
      </c>
      <c r="E289" s="203" t="s">
        <v>8083</v>
      </c>
      <c r="F289" s="202" t="s">
        <v>8083</v>
      </c>
      <c r="G289" s="220">
        <v>103394</v>
      </c>
      <c r="H289" s="202" t="s">
        <v>8667</v>
      </c>
      <c r="I289" s="202" t="s">
        <v>8085</v>
      </c>
      <c r="J289" s="202" t="s">
        <v>8222</v>
      </c>
      <c r="K289" s="203" t="s">
        <v>8668</v>
      </c>
      <c r="L289" s="202" t="s">
        <v>8088</v>
      </c>
    </row>
    <row r="290" spans="1:12" ht="13.5" x14ac:dyDescent="0.25">
      <c r="A290" s="202" t="s">
        <v>8079</v>
      </c>
      <c r="B290" s="202" t="s">
        <v>8080</v>
      </c>
      <c r="C290" s="202" t="s">
        <v>8641</v>
      </c>
      <c r="D290" s="202" t="s">
        <v>8642</v>
      </c>
      <c r="E290" s="203" t="s">
        <v>8083</v>
      </c>
      <c r="F290" s="202" t="s">
        <v>8083</v>
      </c>
      <c r="G290" s="220">
        <v>103395</v>
      </c>
      <c r="H290" s="202" t="s">
        <v>8669</v>
      </c>
      <c r="I290" s="202" t="s">
        <v>8085</v>
      </c>
      <c r="J290" s="202" t="s">
        <v>8222</v>
      </c>
      <c r="K290" s="203" t="s">
        <v>8670</v>
      </c>
      <c r="L290" s="202" t="s">
        <v>8088</v>
      </c>
    </row>
    <row r="291" spans="1:12" ht="13.5" x14ac:dyDescent="0.25">
      <c r="A291" s="202" t="s">
        <v>8079</v>
      </c>
      <c r="B291" s="202" t="s">
        <v>8080</v>
      </c>
      <c r="C291" s="202" t="s">
        <v>8641</v>
      </c>
      <c r="D291" s="202" t="s">
        <v>8642</v>
      </c>
      <c r="E291" s="203" t="s">
        <v>8083</v>
      </c>
      <c r="F291" s="202" t="s">
        <v>8083</v>
      </c>
      <c r="G291" s="220">
        <v>103396</v>
      </c>
      <c r="H291" s="202" t="s">
        <v>8671</v>
      </c>
      <c r="I291" s="202" t="s">
        <v>8085</v>
      </c>
      <c r="J291" s="202" t="s">
        <v>8222</v>
      </c>
      <c r="K291" s="203" t="s">
        <v>8672</v>
      </c>
      <c r="L291" s="202" t="s">
        <v>8088</v>
      </c>
    </row>
    <row r="292" spans="1:12" ht="13.5" x14ac:dyDescent="0.25">
      <c r="A292" s="202" t="s">
        <v>8079</v>
      </c>
      <c r="B292" s="202" t="s">
        <v>8080</v>
      </c>
      <c r="C292" s="202" t="s">
        <v>8641</v>
      </c>
      <c r="D292" s="202" t="s">
        <v>8642</v>
      </c>
      <c r="E292" s="203" t="s">
        <v>8083</v>
      </c>
      <c r="F292" s="202" t="s">
        <v>8083</v>
      </c>
      <c r="G292" s="220">
        <v>103397</v>
      </c>
      <c r="H292" s="202" t="s">
        <v>8673</v>
      </c>
      <c r="I292" s="202" t="s">
        <v>8225</v>
      </c>
      <c r="J292" s="202" t="s">
        <v>8086</v>
      </c>
      <c r="K292" s="203" t="s">
        <v>8674</v>
      </c>
      <c r="L292" s="202" t="s">
        <v>8088</v>
      </c>
    </row>
    <row r="293" spans="1:12" ht="13.5" x14ac:dyDescent="0.25">
      <c r="A293" s="202" t="s">
        <v>8079</v>
      </c>
      <c r="B293" s="202" t="s">
        <v>8080</v>
      </c>
      <c r="C293" s="202" t="s">
        <v>8641</v>
      </c>
      <c r="D293" s="202" t="s">
        <v>8642</v>
      </c>
      <c r="E293" s="203" t="s">
        <v>8083</v>
      </c>
      <c r="F293" s="202" t="s">
        <v>8083</v>
      </c>
      <c r="G293" s="220">
        <v>103398</v>
      </c>
      <c r="H293" s="202" t="s">
        <v>8675</v>
      </c>
      <c r="I293" s="202" t="s">
        <v>8225</v>
      </c>
      <c r="J293" s="202" t="s">
        <v>8086</v>
      </c>
      <c r="K293" s="203" t="s">
        <v>8676</v>
      </c>
      <c r="L293" s="202" t="s">
        <v>8088</v>
      </c>
    </row>
    <row r="294" spans="1:12" ht="13.5" x14ac:dyDescent="0.25">
      <c r="A294" s="202" t="s">
        <v>8079</v>
      </c>
      <c r="B294" s="202" t="s">
        <v>8080</v>
      </c>
      <c r="C294" s="202" t="s">
        <v>8641</v>
      </c>
      <c r="D294" s="202" t="s">
        <v>8642</v>
      </c>
      <c r="E294" s="203" t="s">
        <v>8083</v>
      </c>
      <c r="F294" s="202" t="s">
        <v>8083</v>
      </c>
      <c r="G294" s="220">
        <v>103399</v>
      </c>
      <c r="H294" s="202" t="s">
        <v>8677</v>
      </c>
      <c r="I294" s="202" t="s">
        <v>8225</v>
      </c>
      <c r="J294" s="202" t="s">
        <v>8086</v>
      </c>
      <c r="K294" s="203" t="s">
        <v>8678</v>
      </c>
      <c r="L294" s="202" t="s">
        <v>8088</v>
      </c>
    </row>
    <row r="295" spans="1:12" ht="13.5" x14ac:dyDescent="0.25">
      <c r="A295" s="202" t="s">
        <v>8079</v>
      </c>
      <c r="B295" s="202" t="s">
        <v>8080</v>
      </c>
      <c r="C295" s="202" t="s">
        <v>8641</v>
      </c>
      <c r="D295" s="202" t="s">
        <v>8642</v>
      </c>
      <c r="E295" s="203" t="s">
        <v>8083</v>
      </c>
      <c r="F295" s="202" t="s">
        <v>8083</v>
      </c>
      <c r="G295" s="220">
        <v>103400</v>
      </c>
      <c r="H295" s="202" t="s">
        <v>8679</v>
      </c>
      <c r="I295" s="202" t="s">
        <v>8225</v>
      </c>
      <c r="J295" s="202" t="s">
        <v>8086</v>
      </c>
      <c r="K295" s="203" t="s">
        <v>8680</v>
      </c>
      <c r="L295" s="202" t="s">
        <v>8088</v>
      </c>
    </row>
    <row r="296" spans="1:12" ht="13.5" x14ac:dyDescent="0.25">
      <c r="A296" s="202" t="s">
        <v>8079</v>
      </c>
      <c r="B296" s="202" t="s">
        <v>8080</v>
      </c>
      <c r="C296" s="202" t="s">
        <v>8641</v>
      </c>
      <c r="D296" s="202" t="s">
        <v>8642</v>
      </c>
      <c r="E296" s="203" t="s">
        <v>8083</v>
      </c>
      <c r="F296" s="202" t="s">
        <v>8083</v>
      </c>
      <c r="G296" s="220">
        <v>103401</v>
      </c>
      <c r="H296" s="202" t="s">
        <v>8681</v>
      </c>
      <c r="I296" s="202" t="s">
        <v>8225</v>
      </c>
      <c r="J296" s="202" t="s">
        <v>8086</v>
      </c>
      <c r="K296" s="203" t="s">
        <v>8682</v>
      </c>
      <c r="L296" s="202" t="s">
        <v>8088</v>
      </c>
    </row>
    <row r="297" spans="1:12" ht="13.5" x14ac:dyDescent="0.25">
      <c r="A297" s="202" t="s">
        <v>8079</v>
      </c>
      <c r="B297" s="202" t="s">
        <v>8080</v>
      </c>
      <c r="C297" s="202" t="s">
        <v>8641</v>
      </c>
      <c r="D297" s="202" t="s">
        <v>8642</v>
      </c>
      <c r="E297" s="203" t="s">
        <v>8083</v>
      </c>
      <c r="F297" s="202" t="s">
        <v>8083</v>
      </c>
      <c r="G297" s="220">
        <v>103402</v>
      </c>
      <c r="H297" s="202" t="s">
        <v>8683</v>
      </c>
      <c r="I297" s="202" t="s">
        <v>8225</v>
      </c>
      <c r="J297" s="202" t="s">
        <v>8086</v>
      </c>
      <c r="K297" s="203" t="s">
        <v>8684</v>
      </c>
      <c r="L297" s="202" t="s">
        <v>8088</v>
      </c>
    </row>
    <row r="298" spans="1:12" ht="13.5" x14ac:dyDescent="0.25">
      <c r="A298" s="202" t="s">
        <v>8079</v>
      </c>
      <c r="B298" s="202" t="s">
        <v>8080</v>
      </c>
      <c r="C298" s="202" t="s">
        <v>8641</v>
      </c>
      <c r="D298" s="202" t="s">
        <v>8642</v>
      </c>
      <c r="E298" s="203" t="s">
        <v>8083</v>
      </c>
      <c r="F298" s="202" t="s">
        <v>8083</v>
      </c>
      <c r="G298" s="220">
        <v>103403</v>
      </c>
      <c r="H298" s="202" t="s">
        <v>8685</v>
      </c>
      <c r="I298" s="202" t="s">
        <v>8225</v>
      </c>
      <c r="J298" s="202" t="s">
        <v>8086</v>
      </c>
      <c r="K298" s="203" t="s">
        <v>8686</v>
      </c>
      <c r="L298" s="202" t="s">
        <v>8088</v>
      </c>
    </row>
    <row r="299" spans="1:12" ht="13.5" x14ac:dyDescent="0.25">
      <c r="A299" s="202" t="s">
        <v>8079</v>
      </c>
      <c r="B299" s="202" t="s">
        <v>8080</v>
      </c>
      <c r="C299" s="202" t="s">
        <v>8641</v>
      </c>
      <c r="D299" s="202" t="s">
        <v>8642</v>
      </c>
      <c r="E299" s="203" t="s">
        <v>8083</v>
      </c>
      <c r="F299" s="202" t="s">
        <v>8083</v>
      </c>
      <c r="G299" s="220">
        <v>103404</v>
      </c>
      <c r="H299" s="202" t="s">
        <v>8687</v>
      </c>
      <c r="I299" s="202" t="s">
        <v>8225</v>
      </c>
      <c r="J299" s="202" t="s">
        <v>8086</v>
      </c>
      <c r="K299" s="203" t="s">
        <v>8688</v>
      </c>
      <c r="L299" s="202" t="s">
        <v>8088</v>
      </c>
    </row>
    <row r="300" spans="1:12" ht="13.5" x14ac:dyDescent="0.25">
      <c r="A300" s="202" t="s">
        <v>8079</v>
      </c>
      <c r="B300" s="202" t="s">
        <v>8080</v>
      </c>
      <c r="C300" s="202" t="s">
        <v>8641</v>
      </c>
      <c r="D300" s="202" t="s">
        <v>8642</v>
      </c>
      <c r="E300" s="203" t="s">
        <v>8083</v>
      </c>
      <c r="F300" s="202" t="s">
        <v>8083</v>
      </c>
      <c r="G300" s="220">
        <v>103405</v>
      </c>
      <c r="H300" s="202" t="s">
        <v>8689</v>
      </c>
      <c r="I300" s="202" t="s">
        <v>8225</v>
      </c>
      <c r="J300" s="202" t="s">
        <v>8086</v>
      </c>
      <c r="K300" s="203" t="s">
        <v>8690</v>
      </c>
      <c r="L300" s="202" t="s">
        <v>8088</v>
      </c>
    </row>
    <row r="301" spans="1:12" ht="13.5" x14ac:dyDescent="0.25">
      <c r="A301" s="202" t="s">
        <v>8079</v>
      </c>
      <c r="B301" s="202" t="s">
        <v>8080</v>
      </c>
      <c r="C301" s="202" t="s">
        <v>8641</v>
      </c>
      <c r="D301" s="202" t="s">
        <v>8642</v>
      </c>
      <c r="E301" s="203" t="s">
        <v>8083</v>
      </c>
      <c r="F301" s="202" t="s">
        <v>8083</v>
      </c>
      <c r="G301" s="220">
        <v>103406</v>
      </c>
      <c r="H301" s="202" t="s">
        <v>8691</v>
      </c>
      <c r="I301" s="202" t="s">
        <v>8225</v>
      </c>
      <c r="J301" s="202" t="s">
        <v>8086</v>
      </c>
      <c r="K301" s="203" t="s">
        <v>8692</v>
      </c>
      <c r="L301" s="202" t="s">
        <v>8088</v>
      </c>
    </row>
    <row r="302" spans="1:12" ht="13.5" x14ac:dyDescent="0.25">
      <c r="A302" s="202" t="s">
        <v>8079</v>
      </c>
      <c r="B302" s="202" t="s">
        <v>8080</v>
      </c>
      <c r="C302" s="202" t="s">
        <v>8641</v>
      </c>
      <c r="D302" s="202" t="s">
        <v>8642</v>
      </c>
      <c r="E302" s="203" t="s">
        <v>8083</v>
      </c>
      <c r="F302" s="202" t="s">
        <v>8083</v>
      </c>
      <c r="G302" s="220">
        <v>103407</v>
      </c>
      <c r="H302" s="202" t="s">
        <v>8693</v>
      </c>
      <c r="I302" s="202" t="s">
        <v>8225</v>
      </c>
      <c r="J302" s="202" t="s">
        <v>8086</v>
      </c>
      <c r="K302" s="203" t="s">
        <v>8694</v>
      </c>
      <c r="L302" s="202" t="s">
        <v>8088</v>
      </c>
    </row>
    <row r="303" spans="1:12" ht="13.5" x14ac:dyDescent="0.25">
      <c r="A303" s="202" t="s">
        <v>8079</v>
      </c>
      <c r="B303" s="202" t="s">
        <v>8080</v>
      </c>
      <c r="C303" s="202" t="s">
        <v>8641</v>
      </c>
      <c r="D303" s="202" t="s">
        <v>8642</v>
      </c>
      <c r="E303" s="203" t="s">
        <v>8083</v>
      </c>
      <c r="F303" s="202" t="s">
        <v>8083</v>
      </c>
      <c r="G303" s="220">
        <v>103408</v>
      </c>
      <c r="H303" s="202" t="s">
        <v>8695</v>
      </c>
      <c r="I303" s="202" t="s">
        <v>8225</v>
      </c>
      <c r="J303" s="202" t="s">
        <v>8086</v>
      </c>
      <c r="K303" s="203" t="s">
        <v>8696</v>
      </c>
      <c r="L303" s="202" t="s">
        <v>8088</v>
      </c>
    </row>
    <row r="304" spans="1:12" ht="13.5" x14ac:dyDescent="0.25">
      <c r="A304" s="202" t="s">
        <v>8079</v>
      </c>
      <c r="B304" s="202" t="s">
        <v>8080</v>
      </c>
      <c r="C304" s="202" t="s">
        <v>8641</v>
      </c>
      <c r="D304" s="202" t="s">
        <v>8642</v>
      </c>
      <c r="E304" s="203" t="s">
        <v>8083</v>
      </c>
      <c r="F304" s="202" t="s">
        <v>8083</v>
      </c>
      <c r="G304" s="220">
        <v>103409</v>
      </c>
      <c r="H304" s="202" t="s">
        <v>8697</v>
      </c>
      <c r="I304" s="202" t="s">
        <v>8225</v>
      </c>
      <c r="J304" s="202" t="s">
        <v>8086</v>
      </c>
      <c r="K304" s="203" t="s">
        <v>8698</v>
      </c>
      <c r="L304" s="202" t="s">
        <v>8088</v>
      </c>
    </row>
    <row r="305" spans="1:12" ht="13.5" x14ac:dyDescent="0.25">
      <c r="A305" s="202" t="s">
        <v>8079</v>
      </c>
      <c r="B305" s="202" t="s">
        <v>8080</v>
      </c>
      <c r="C305" s="202" t="s">
        <v>8641</v>
      </c>
      <c r="D305" s="202" t="s">
        <v>8642</v>
      </c>
      <c r="E305" s="203" t="s">
        <v>8083</v>
      </c>
      <c r="F305" s="202" t="s">
        <v>8083</v>
      </c>
      <c r="G305" s="220">
        <v>103410</v>
      </c>
      <c r="H305" s="202" t="s">
        <v>8699</v>
      </c>
      <c r="I305" s="202" t="s">
        <v>8225</v>
      </c>
      <c r="J305" s="202" t="s">
        <v>8086</v>
      </c>
      <c r="K305" s="203" t="s">
        <v>8700</v>
      </c>
      <c r="L305" s="202" t="s">
        <v>8088</v>
      </c>
    </row>
    <row r="306" spans="1:12" ht="13.5" x14ac:dyDescent="0.25">
      <c r="A306" s="202" t="s">
        <v>8079</v>
      </c>
      <c r="B306" s="202" t="s">
        <v>8080</v>
      </c>
      <c r="C306" s="202" t="s">
        <v>8641</v>
      </c>
      <c r="D306" s="202" t="s">
        <v>8642</v>
      </c>
      <c r="E306" s="203" t="s">
        <v>8083</v>
      </c>
      <c r="F306" s="202" t="s">
        <v>8083</v>
      </c>
      <c r="G306" s="220">
        <v>103411</v>
      </c>
      <c r="H306" s="202" t="s">
        <v>8701</v>
      </c>
      <c r="I306" s="202" t="s">
        <v>8225</v>
      </c>
      <c r="J306" s="202" t="s">
        <v>8086</v>
      </c>
      <c r="K306" s="203" t="s">
        <v>8702</v>
      </c>
      <c r="L306" s="202" t="s">
        <v>8088</v>
      </c>
    </row>
    <row r="307" spans="1:12" ht="13.5" x14ac:dyDescent="0.25">
      <c r="A307" s="202" t="s">
        <v>8079</v>
      </c>
      <c r="B307" s="202" t="s">
        <v>8080</v>
      </c>
      <c r="C307" s="202" t="s">
        <v>8641</v>
      </c>
      <c r="D307" s="202" t="s">
        <v>8642</v>
      </c>
      <c r="E307" s="203" t="s">
        <v>8083</v>
      </c>
      <c r="F307" s="202" t="s">
        <v>8083</v>
      </c>
      <c r="G307" s="220">
        <v>103412</v>
      </c>
      <c r="H307" s="202" t="s">
        <v>8703</v>
      </c>
      <c r="I307" s="202" t="s">
        <v>8225</v>
      </c>
      <c r="J307" s="202" t="s">
        <v>8086</v>
      </c>
      <c r="K307" s="203" t="s">
        <v>8704</v>
      </c>
      <c r="L307" s="202" t="s">
        <v>8088</v>
      </c>
    </row>
    <row r="308" spans="1:12" ht="13.5" x14ac:dyDescent="0.25">
      <c r="A308" s="202" t="s">
        <v>8079</v>
      </c>
      <c r="B308" s="202" t="s">
        <v>8080</v>
      </c>
      <c r="C308" s="202" t="s">
        <v>8641</v>
      </c>
      <c r="D308" s="202" t="s">
        <v>8642</v>
      </c>
      <c r="E308" s="203" t="s">
        <v>8083</v>
      </c>
      <c r="F308" s="202" t="s">
        <v>8083</v>
      </c>
      <c r="G308" s="220">
        <v>103413</v>
      </c>
      <c r="H308" s="202" t="s">
        <v>8705</v>
      </c>
      <c r="I308" s="202" t="s">
        <v>8225</v>
      </c>
      <c r="J308" s="202" t="s">
        <v>8086</v>
      </c>
      <c r="K308" s="203" t="s">
        <v>8706</v>
      </c>
      <c r="L308" s="202" t="s">
        <v>8088</v>
      </c>
    </row>
    <row r="309" spans="1:12" ht="13.5" x14ac:dyDescent="0.25">
      <c r="A309" s="202" t="s">
        <v>8079</v>
      </c>
      <c r="B309" s="202" t="s">
        <v>8080</v>
      </c>
      <c r="C309" s="202" t="s">
        <v>8641</v>
      </c>
      <c r="D309" s="202" t="s">
        <v>8642</v>
      </c>
      <c r="E309" s="203" t="s">
        <v>8083</v>
      </c>
      <c r="F309" s="202" t="s">
        <v>8083</v>
      </c>
      <c r="G309" s="220">
        <v>103414</v>
      </c>
      <c r="H309" s="202" t="s">
        <v>8707</v>
      </c>
      <c r="I309" s="202" t="s">
        <v>8225</v>
      </c>
      <c r="J309" s="202" t="s">
        <v>8086</v>
      </c>
      <c r="K309" s="203" t="s">
        <v>8686</v>
      </c>
      <c r="L309" s="202" t="s">
        <v>8088</v>
      </c>
    </row>
    <row r="310" spans="1:12" ht="13.5" x14ac:dyDescent="0.25">
      <c r="A310" s="202" t="s">
        <v>8079</v>
      </c>
      <c r="B310" s="202" t="s">
        <v>8080</v>
      </c>
      <c r="C310" s="202" t="s">
        <v>8641</v>
      </c>
      <c r="D310" s="202" t="s">
        <v>8642</v>
      </c>
      <c r="E310" s="203" t="s">
        <v>8083</v>
      </c>
      <c r="F310" s="202" t="s">
        <v>8083</v>
      </c>
      <c r="G310" s="220">
        <v>103415</v>
      </c>
      <c r="H310" s="202" t="s">
        <v>8708</v>
      </c>
      <c r="I310" s="202" t="s">
        <v>8225</v>
      </c>
      <c r="J310" s="202" t="s">
        <v>8086</v>
      </c>
      <c r="K310" s="203" t="s">
        <v>8709</v>
      </c>
      <c r="L310" s="202" t="s">
        <v>8088</v>
      </c>
    </row>
    <row r="311" spans="1:12" ht="13.5" x14ac:dyDescent="0.25">
      <c r="A311" s="202" t="s">
        <v>8079</v>
      </c>
      <c r="B311" s="202" t="s">
        <v>8080</v>
      </c>
      <c r="C311" s="202" t="s">
        <v>8641</v>
      </c>
      <c r="D311" s="202" t="s">
        <v>8642</v>
      </c>
      <c r="E311" s="203" t="s">
        <v>8083</v>
      </c>
      <c r="F311" s="202" t="s">
        <v>8083</v>
      </c>
      <c r="G311" s="220">
        <v>103416</v>
      </c>
      <c r="H311" s="202" t="s">
        <v>8710</v>
      </c>
      <c r="I311" s="202" t="s">
        <v>8225</v>
      </c>
      <c r="J311" s="202" t="s">
        <v>8086</v>
      </c>
      <c r="K311" s="203" t="s">
        <v>8711</v>
      </c>
      <c r="L311" s="202" t="s">
        <v>8088</v>
      </c>
    </row>
    <row r="312" spans="1:12" ht="13.5" x14ac:dyDescent="0.25">
      <c r="A312" s="202" t="s">
        <v>8079</v>
      </c>
      <c r="B312" s="202" t="s">
        <v>8080</v>
      </c>
      <c r="C312" s="202" t="s">
        <v>8641</v>
      </c>
      <c r="D312" s="202" t="s">
        <v>8642</v>
      </c>
      <c r="E312" s="203" t="s">
        <v>8083</v>
      </c>
      <c r="F312" s="202" t="s">
        <v>8083</v>
      </c>
      <c r="G312" s="220">
        <v>103417</v>
      </c>
      <c r="H312" s="202" t="s">
        <v>8712</v>
      </c>
      <c r="I312" s="202" t="s">
        <v>8225</v>
      </c>
      <c r="J312" s="202" t="s">
        <v>8086</v>
      </c>
      <c r="K312" s="203" t="s">
        <v>8713</v>
      </c>
      <c r="L312" s="202" t="s">
        <v>8088</v>
      </c>
    </row>
    <row r="313" spans="1:12" ht="13.5" x14ac:dyDescent="0.25">
      <c r="A313" s="202" t="s">
        <v>8079</v>
      </c>
      <c r="B313" s="202" t="s">
        <v>8080</v>
      </c>
      <c r="C313" s="202" t="s">
        <v>8641</v>
      </c>
      <c r="D313" s="202" t="s">
        <v>8642</v>
      </c>
      <c r="E313" s="203" t="s">
        <v>8083</v>
      </c>
      <c r="F313" s="202" t="s">
        <v>8083</v>
      </c>
      <c r="G313" s="220">
        <v>103418</v>
      </c>
      <c r="H313" s="202" t="s">
        <v>8714</v>
      </c>
      <c r="I313" s="202" t="s">
        <v>8225</v>
      </c>
      <c r="J313" s="202" t="s">
        <v>8086</v>
      </c>
      <c r="K313" s="203" t="s">
        <v>8700</v>
      </c>
      <c r="L313" s="202" t="s">
        <v>8088</v>
      </c>
    </row>
    <row r="314" spans="1:12" ht="13.5" x14ac:dyDescent="0.25">
      <c r="A314" s="202" t="s">
        <v>8079</v>
      </c>
      <c r="B314" s="202" t="s">
        <v>8080</v>
      </c>
      <c r="C314" s="202" t="s">
        <v>8641</v>
      </c>
      <c r="D314" s="202" t="s">
        <v>8642</v>
      </c>
      <c r="E314" s="203" t="s">
        <v>8083</v>
      </c>
      <c r="F314" s="202" t="s">
        <v>8083</v>
      </c>
      <c r="G314" s="220">
        <v>103419</v>
      </c>
      <c r="H314" s="202" t="s">
        <v>8715</v>
      </c>
      <c r="I314" s="202" t="s">
        <v>8225</v>
      </c>
      <c r="J314" s="202" t="s">
        <v>8086</v>
      </c>
      <c r="K314" s="203" t="s">
        <v>8716</v>
      </c>
      <c r="L314" s="202" t="s">
        <v>8088</v>
      </c>
    </row>
    <row r="315" spans="1:12" ht="13.5" x14ac:dyDescent="0.25">
      <c r="A315" s="202" t="s">
        <v>8079</v>
      </c>
      <c r="B315" s="202" t="s">
        <v>8080</v>
      </c>
      <c r="C315" s="202" t="s">
        <v>8641</v>
      </c>
      <c r="D315" s="202" t="s">
        <v>8642</v>
      </c>
      <c r="E315" s="203" t="s">
        <v>8083</v>
      </c>
      <c r="F315" s="202" t="s">
        <v>8083</v>
      </c>
      <c r="G315" s="220">
        <v>103420</v>
      </c>
      <c r="H315" s="202" t="s">
        <v>8717</v>
      </c>
      <c r="I315" s="202" t="s">
        <v>8225</v>
      </c>
      <c r="J315" s="202" t="s">
        <v>8086</v>
      </c>
      <c r="K315" s="203" t="s">
        <v>8718</v>
      </c>
      <c r="L315" s="202" t="s">
        <v>8088</v>
      </c>
    </row>
    <row r="316" spans="1:12" ht="13.5" x14ac:dyDescent="0.25">
      <c r="A316" s="202" t="s">
        <v>8079</v>
      </c>
      <c r="B316" s="202" t="s">
        <v>8080</v>
      </c>
      <c r="C316" s="202" t="s">
        <v>8641</v>
      </c>
      <c r="D316" s="202" t="s">
        <v>8642</v>
      </c>
      <c r="E316" s="203" t="s">
        <v>8083</v>
      </c>
      <c r="F316" s="202" t="s">
        <v>8083</v>
      </c>
      <c r="G316" s="220">
        <v>103421</v>
      </c>
      <c r="H316" s="202" t="s">
        <v>8719</v>
      </c>
      <c r="I316" s="202" t="s">
        <v>8225</v>
      </c>
      <c r="J316" s="202" t="s">
        <v>8086</v>
      </c>
      <c r="K316" s="203" t="s">
        <v>8720</v>
      </c>
      <c r="L316" s="202" t="s">
        <v>8088</v>
      </c>
    </row>
    <row r="317" spans="1:12" ht="13.5" x14ac:dyDescent="0.25">
      <c r="A317" s="202" t="s">
        <v>8079</v>
      </c>
      <c r="B317" s="202" t="s">
        <v>8080</v>
      </c>
      <c r="C317" s="202" t="s">
        <v>8641</v>
      </c>
      <c r="D317" s="202" t="s">
        <v>8642</v>
      </c>
      <c r="E317" s="203" t="s">
        <v>8083</v>
      </c>
      <c r="F317" s="202" t="s">
        <v>8083</v>
      </c>
      <c r="G317" s="220">
        <v>103422</v>
      </c>
      <c r="H317" s="202" t="s">
        <v>8721</v>
      </c>
      <c r="I317" s="202" t="s">
        <v>8225</v>
      </c>
      <c r="J317" s="202" t="s">
        <v>8086</v>
      </c>
      <c r="K317" s="203" t="s">
        <v>8722</v>
      </c>
      <c r="L317" s="202" t="s">
        <v>8088</v>
      </c>
    </row>
    <row r="318" spans="1:12" ht="13.5" x14ac:dyDescent="0.25">
      <c r="A318" s="202" t="s">
        <v>8079</v>
      </c>
      <c r="B318" s="202" t="s">
        <v>8080</v>
      </c>
      <c r="C318" s="202" t="s">
        <v>8641</v>
      </c>
      <c r="D318" s="202" t="s">
        <v>8642</v>
      </c>
      <c r="E318" s="203" t="s">
        <v>8083</v>
      </c>
      <c r="F318" s="202" t="s">
        <v>8083</v>
      </c>
      <c r="G318" s="220">
        <v>103423</v>
      </c>
      <c r="H318" s="202" t="s">
        <v>8723</v>
      </c>
      <c r="I318" s="202" t="s">
        <v>8225</v>
      </c>
      <c r="J318" s="202" t="s">
        <v>8086</v>
      </c>
      <c r="K318" s="203" t="s">
        <v>8724</v>
      </c>
      <c r="L318" s="202" t="s">
        <v>8088</v>
      </c>
    </row>
    <row r="319" spans="1:12" ht="13.5" x14ac:dyDescent="0.25">
      <c r="A319" s="202" t="s">
        <v>8079</v>
      </c>
      <c r="B319" s="202" t="s">
        <v>8080</v>
      </c>
      <c r="C319" s="202" t="s">
        <v>8641</v>
      </c>
      <c r="D319" s="202" t="s">
        <v>8642</v>
      </c>
      <c r="E319" s="203" t="s">
        <v>8083</v>
      </c>
      <c r="F319" s="202" t="s">
        <v>8083</v>
      </c>
      <c r="G319" s="220">
        <v>103424</v>
      </c>
      <c r="H319" s="202" t="s">
        <v>8725</v>
      </c>
      <c r="I319" s="202" t="s">
        <v>8225</v>
      </c>
      <c r="J319" s="202" t="s">
        <v>8086</v>
      </c>
      <c r="K319" s="203" t="s">
        <v>8726</v>
      </c>
      <c r="L319" s="202" t="s">
        <v>8088</v>
      </c>
    </row>
    <row r="320" spans="1:12" ht="13.5" x14ac:dyDescent="0.25">
      <c r="A320" s="202" t="s">
        <v>8079</v>
      </c>
      <c r="B320" s="202" t="s">
        <v>8080</v>
      </c>
      <c r="C320" s="202" t="s">
        <v>8641</v>
      </c>
      <c r="D320" s="202" t="s">
        <v>8642</v>
      </c>
      <c r="E320" s="203" t="s">
        <v>8083</v>
      </c>
      <c r="F320" s="202" t="s">
        <v>8083</v>
      </c>
      <c r="G320" s="220">
        <v>103425</v>
      </c>
      <c r="H320" s="202" t="s">
        <v>8727</v>
      </c>
      <c r="I320" s="202" t="s">
        <v>8225</v>
      </c>
      <c r="J320" s="202" t="s">
        <v>8222</v>
      </c>
      <c r="K320" s="203" t="s">
        <v>8728</v>
      </c>
      <c r="L320" s="202" t="s">
        <v>8088</v>
      </c>
    </row>
    <row r="321" spans="1:12" ht="13.5" x14ac:dyDescent="0.25">
      <c r="A321" s="202" t="s">
        <v>8079</v>
      </c>
      <c r="B321" s="202" t="s">
        <v>8080</v>
      </c>
      <c r="C321" s="202" t="s">
        <v>8641</v>
      </c>
      <c r="D321" s="202" t="s">
        <v>8642</v>
      </c>
      <c r="E321" s="203" t="s">
        <v>8083</v>
      </c>
      <c r="F321" s="202" t="s">
        <v>8083</v>
      </c>
      <c r="G321" s="220">
        <v>103426</v>
      </c>
      <c r="H321" s="202" t="s">
        <v>8729</v>
      </c>
      <c r="I321" s="202" t="s">
        <v>8225</v>
      </c>
      <c r="J321" s="202" t="s">
        <v>8222</v>
      </c>
      <c r="K321" s="203" t="s">
        <v>8730</v>
      </c>
      <c r="L321" s="202" t="s">
        <v>8088</v>
      </c>
    </row>
    <row r="322" spans="1:12" ht="13.5" x14ac:dyDescent="0.25">
      <c r="A322" s="202" t="s">
        <v>8079</v>
      </c>
      <c r="B322" s="202" t="s">
        <v>8080</v>
      </c>
      <c r="C322" s="202" t="s">
        <v>8641</v>
      </c>
      <c r="D322" s="202" t="s">
        <v>8642</v>
      </c>
      <c r="E322" s="203" t="s">
        <v>8083</v>
      </c>
      <c r="F322" s="202" t="s">
        <v>8083</v>
      </c>
      <c r="G322" s="220">
        <v>103427</v>
      </c>
      <c r="H322" s="202" t="s">
        <v>8731</v>
      </c>
      <c r="I322" s="202" t="s">
        <v>8225</v>
      </c>
      <c r="J322" s="202" t="s">
        <v>8222</v>
      </c>
      <c r="K322" s="203" t="s">
        <v>8732</v>
      </c>
      <c r="L322" s="202" t="s">
        <v>8088</v>
      </c>
    </row>
    <row r="323" spans="1:12" ht="13.5" x14ac:dyDescent="0.25">
      <c r="A323" s="202" t="s">
        <v>8079</v>
      </c>
      <c r="B323" s="202" t="s">
        <v>8080</v>
      </c>
      <c r="C323" s="202" t="s">
        <v>8641</v>
      </c>
      <c r="D323" s="202" t="s">
        <v>8642</v>
      </c>
      <c r="E323" s="203" t="s">
        <v>8083</v>
      </c>
      <c r="F323" s="202" t="s">
        <v>8083</v>
      </c>
      <c r="G323" s="220">
        <v>103428</v>
      </c>
      <c r="H323" s="202" t="s">
        <v>8733</v>
      </c>
      <c r="I323" s="202" t="s">
        <v>8225</v>
      </c>
      <c r="J323" s="202" t="s">
        <v>8222</v>
      </c>
      <c r="K323" s="203" t="s">
        <v>8734</v>
      </c>
      <c r="L323" s="202" t="s">
        <v>8088</v>
      </c>
    </row>
    <row r="324" spans="1:12" ht="13.5" x14ac:dyDescent="0.25">
      <c r="A324" s="202" t="s">
        <v>8079</v>
      </c>
      <c r="B324" s="202" t="s">
        <v>8080</v>
      </c>
      <c r="C324" s="202" t="s">
        <v>8641</v>
      </c>
      <c r="D324" s="202" t="s">
        <v>8642</v>
      </c>
      <c r="E324" s="203" t="s">
        <v>8083</v>
      </c>
      <c r="F324" s="202" t="s">
        <v>8083</v>
      </c>
      <c r="G324" s="220">
        <v>103429</v>
      </c>
      <c r="H324" s="202" t="s">
        <v>8735</v>
      </c>
      <c r="I324" s="202" t="s">
        <v>8225</v>
      </c>
      <c r="J324" s="202" t="s">
        <v>8222</v>
      </c>
      <c r="K324" s="203" t="s">
        <v>8736</v>
      </c>
      <c r="L324" s="202" t="s">
        <v>8088</v>
      </c>
    </row>
    <row r="325" spans="1:12" ht="13.5" x14ac:dyDescent="0.25">
      <c r="A325" s="202" t="s">
        <v>8079</v>
      </c>
      <c r="B325" s="202" t="s">
        <v>8080</v>
      </c>
      <c r="C325" s="202" t="s">
        <v>8641</v>
      </c>
      <c r="D325" s="202" t="s">
        <v>8642</v>
      </c>
      <c r="E325" s="203" t="s">
        <v>8083</v>
      </c>
      <c r="F325" s="202" t="s">
        <v>8083</v>
      </c>
      <c r="G325" s="220">
        <v>103430</v>
      </c>
      <c r="H325" s="202" t="s">
        <v>8737</v>
      </c>
      <c r="I325" s="202" t="s">
        <v>8225</v>
      </c>
      <c r="J325" s="202" t="s">
        <v>8222</v>
      </c>
      <c r="K325" s="203" t="s">
        <v>8738</v>
      </c>
      <c r="L325" s="202" t="s">
        <v>8088</v>
      </c>
    </row>
    <row r="326" spans="1:12" ht="13.5" x14ac:dyDescent="0.25">
      <c r="A326" s="202" t="s">
        <v>8079</v>
      </c>
      <c r="B326" s="202" t="s">
        <v>8080</v>
      </c>
      <c r="C326" s="202" t="s">
        <v>8641</v>
      </c>
      <c r="D326" s="202" t="s">
        <v>8642</v>
      </c>
      <c r="E326" s="203" t="s">
        <v>8083</v>
      </c>
      <c r="F326" s="202" t="s">
        <v>8083</v>
      </c>
      <c r="G326" s="220">
        <v>103431</v>
      </c>
      <c r="H326" s="202" t="s">
        <v>8739</v>
      </c>
      <c r="I326" s="202" t="s">
        <v>8225</v>
      </c>
      <c r="J326" s="202" t="s">
        <v>8222</v>
      </c>
      <c r="K326" s="203" t="s">
        <v>8740</v>
      </c>
      <c r="L326" s="202" t="s">
        <v>8088</v>
      </c>
    </row>
    <row r="327" spans="1:12" ht="13.5" x14ac:dyDescent="0.25">
      <c r="A327" s="202" t="s">
        <v>8079</v>
      </c>
      <c r="B327" s="202" t="s">
        <v>8080</v>
      </c>
      <c r="C327" s="202" t="s">
        <v>8641</v>
      </c>
      <c r="D327" s="202" t="s">
        <v>8642</v>
      </c>
      <c r="E327" s="203" t="s">
        <v>8083</v>
      </c>
      <c r="F327" s="202" t="s">
        <v>8083</v>
      </c>
      <c r="G327" s="220">
        <v>103432</v>
      </c>
      <c r="H327" s="202" t="s">
        <v>8741</v>
      </c>
      <c r="I327" s="202" t="s">
        <v>8225</v>
      </c>
      <c r="J327" s="202" t="s">
        <v>8222</v>
      </c>
      <c r="K327" s="203" t="s">
        <v>8742</v>
      </c>
      <c r="L327" s="202" t="s">
        <v>8088</v>
      </c>
    </row>
    <row r="328" spans="1:12" ht="13.5" x14ac:dyDescent="0.25">
      <c r="A328" s="202" t="s">
        <v>8079</v>
      </c>
      <c r="B328" s="202" t="s">
        <v>8080</v>
      </c>
      <c r="C328" s="202" t="s">
        <v>8641</v>
      </c>
      <c r="D328" s="202" t="s">
        <v>8642</v>
      </c>
      <c r="E328" s="203" t="s">
        <v>8083</v>
      </c>
      <c r="F328" s="202" t="s">
        <v>8083</v>
      </c>
      <c r="G328" s="220">
        <v>103433</v>
      </c>
      <c r="H328" s="202" t="s">
        <v>8743</v>
      </c>
      <c r="I328" s="202" t="s">
        <v>8225</v>
      </c>
      <c r="J328" s="202" t="s">
        <v>8222</v>
      </c>
      <c r="K328" s="203" t="s">
        <v>8744</v>
      </c>
      <c r="L328" s="202" t="s">
        <v>8088</v>
      </c>
    </row>
    <row r="329" spans="1:12" ht="13.5" x14ac:dyDescent="0.25">
      <c r="A329" s="202" t="s">
        <v>8079</v>
      </c>
      <c r="B329" s="202" t="s">
        <v>8080</v>
      </c>
      <c r="C329" s="202" t="s">
        <v>8641</v>
      </c>
      <c r="D329" s="202" t="s">
        <v>8642</v>
      </c>
      <c r="E329" s="203" t="s">
        <v>8083</v>
      </c>
      <c r="F329" s="202" t="s">
        <v>8083</v>
      </c>
      <c r="G329" s="220">
        <v>103434</v>
      </c>
      <c r="H329" s="202" t="s">
        <v>8745</v>
      </c>
      <c r="I329" s="202" t="s">
        <v>8225</v>
      </c>
      <c r="J329" s="202" t="s">
        <v>8222</v>
      </c>
      <c r="K329" s="203" t="s">
        <v>8746</v>
      </c>
      <c r="L329" s="202" t="s">
        <v>8088</v>
      </c>
    </row>
    <row r="330" spans="1:12" ht="13.5" x14ac:dyDescent="0.25">
      <c r="A330" s="202" t="s">
        <v>8079</v>
      </c>
      <c r="B330" s="202" t="s">
        <v>8080</v>
      </c>
      <c r="C330" s="202" t="s">
        <v>8641</v>
      </c>
      <c r="D330" s="202" t="s">
        <v>8642</v>
      </c>
      <c r="E330" s="203" t="s">
        <v>8083</v>
      </c>
      <c r="F330" s="202" t="s">
        <v>8083</v>
      </c>
      <c r="G330" s="220">
        <v>103435</v>
      </c>
      <c r="H330" s="202" t="s">
        <v>8747</v>
      </c>
      <c r="I330" s="202" t="s">
        <v>8225</v>
      </c>
      <c r="J330" s="202" t="s">
        <v>8222</v>
      </c>
      <c r="K330" s="203" t="s">
        <v>8748</v>
      </c>
      <c r="L330" s="202" t="s">
        <v>8088</v>
      </c>
    </row>
    <row r="331" spans="1:12" ht="13.5" x14ac:dyDescent="0.25">
      <c r="A331" s="202" t="s">
        <v>8079</v>
      </c>
      <c r="B331" s="202" t="s">
        <v>8080</v>
      </c>
      <c r="C331" s="202" t="s">
        <v>8641</v>
      </c>
      <c r="D331" s="202" t="s">
        <v>8642</v>
      </c>
      <c r="E331" s="203" t="s">
        <v>8083</v>
      </c>
      <c r="F331" s="202" t="s">
        <v>8083</v>
      </c>
      <c r="G331" s="220">
        <v>103436</v>
      </c>
      <c r="H331" s="202" t="s">
        <v>8749</v>
      </c>
      <c r="I331" s="202" t="s">
        <v>8225</v>
      </c>
      <c r="J331" s="202" t="s">
        <v>8222</v>
      </c>
      <c r="K331" s="203" t="s">
        <v>8750</v>
      </c>
      <c r="L331" s="202" t="s">
        <v>8088</v>
      </c>
    </row>
    <row r="332" spans="1:12" ht="13.5" x14ac:dyDescent="0.25">
      <c r="A332" s="202" t="s">
        <v>8079</v>
      </c>
      <c r="B332" s="202" t="s">
        <v>8080</v>
      </c>
      <c r="C332" s="202" t="s">
        <v>8641</v>
      </c>
      <c r="D332" s="202" t="s">
        <v>8642</v>
      </c>
      <c r="E332" s="203" t="s">
        <v>8083</v>
      </c>
      <c r="F332" s="202" t="s">
        <v>8083</v>
      </c>
      <c r="G332" s="220">
        <v>103437</v>
      </c>
      <c r="H332" s="202" t="s">
        <v>8751</v>
      </c>
      <c r="I332" s="202" t="s">
        <v>8225</v>
      </c>
      <c r="J332" s="202" t="s">
        <v>8222</v>
      </c>
      <c r="K332" s="203" t="s">
        <v>8460</v>
      </c>
      <c r="L332" s="202" t="s">
        <v>8088</v>
      </c>
    </row>
    <row r="333" spans="1:12" ht="13.5" x14ac:dyDescent="0.25">
      <c r="A333" s="202" t="s">
        <v>8079</v>
      </c>
      <c r="B333" s="202" t="s">
        <v>8080</v>
      </c>
      <c r="C333" s="202" t="s">
        <v>8641</v>
      </c>
      <c r="D333" s="202" t="s">
        <v>8642</v>
      </c>
      <c r="E333" s="203" t="s">
        <v>8083</v>
      </c>
      <c r="F333" s="202" t="s">
        <v>8083</v>
      </c>
      <c r="G333" s="220">
        <v>103438</v>
      </c>
      <c r="H333" s="202" t="s">
        <v>8752</v>
      </c>
      <c r="I333" s="202" t="s">
        <v>8225</v>
      </c>
      <c r="J333" s="202" t="s">
        <v>8222</v>
      </c>
      <c r="K333" s="203" t="s">
        <v>8460</v>
      </c>
      <c r="L333" s="202" t="s">
        <v>8088</v>
      </c>
    </row>
    <row r="334" spans="1:12" ht="13.5" x14ac:dyDescent="0.25">
      <c r="A334" s="202" t="s">
        <v>8079</v>
      </c>
      <c r="B334" s="202" t="s">
        <v>8080</v>
      </c>
      <c r="C334" s="202" t="s">
        <v>8641</v>
      </c>
      <c r="D334" s="202" t="s">
        <v>8642</v>
      </c>
      <c r="E334" s="203" t="s">
        <v>8083</v>
      </c>
      <c r="F334" s="202" t="s">
        <v>8083</v>
      </c>
      <c r="G334" s="220">
        <v>103439</v>
      </c>
      <c r="H334" s="202" t="s">
        <v>8753</v>
      </c>
      <c r="I334" s="202" t="s">
        <v>8225</v>
      </c>
      <c r="J334" s="202" t="s">
        <v>8222</v>
      </c>
      <c r="K334" s="203" t="s">
        <v>8754</v>
      </c>
      <c r="L334" s="202" t="s">
        <v>8088</v>
      </c>
    </row>
    <row r="335" spans="1:12" ht="13.5" x14ac:dyDescent="0.25">
      <c r="A335" s="202" t="s">
        <v>8079</v>
      </c>
      <c r="B335" s="202" t="s">
        <v>8080</v>
      </c>
      <c r="C335" s="202" t="s">
        <v>8641</v>
      </c>
      <c r="D335" s="202" t="s">
        <v>8642</v>
      </c>
      <c r="E335" s="203" t="s">
        <v>8083</v>
      </c>
      <c r="F335" s="202" t="s">
        <v>8083</v>
      </c>
      <c r="G335" s="220">
        <v>103440</v>
      </c>
      <c r="H335" s="202" t="s">
        <v>8755</v>
      </c>
      <c r="I335" s="202" t="s">
        <v>8225</v>
      </c>
      <c r="J335" s="202" t="s">
        <v>8222</v>
      </c>
      <c r="K335" s="203" t="s">
        <v>8756</v>
      </c>
      <c r="L335" s="202" t="s">
        <v>8088</v>
      </c>
    </row>
    <row r="336" spans="1:12" ht="13.5" x14ac:dyDescent="0.25">
      <c r="A336" s="202" t="s">
        <v>8079</v>
      </c>
      <c r="B336" s="202" t="s">
        <v>8080</v>
      </c>
      <c r="C336" s="202" t="s">
        <v>8641</v>
      </c>
      <c r="D336" s="202" t="s">
        <v>8642</v>
      </c>
      <c r="E336" s="203" t="s">
        <v>8083</v>
      </c>
      <c r="F336" s="202" t="s">
        <v>8083</v>
      </c>
      <c r="G336" s="220">
        <v>103441</v>
      </c>
      <c r="H336" s="202" t="s">
        <v>8757</v>
      </c>
      <c r="I336" s="202" t="s">
        <v>8225</v>
      </c>
      <c r="J336" s="202" t="s">
        <v>8222</v>
      </c>
      <c r="K336" s="203" t="s">
        <v>8758</v>
      </c>
      <c r="L336" s="202" t="s">
        <v>8088</v>
      </c>
    </row>
    <row r="337" spans="1:12" ht="13.5" x14ac:dyDescent="0.25">
      <c r="A337" s="202" t="s">
        <v>8079</v>
      </c>
      <c r="B337" s="202" t="s">
        <v>8080</v>
      </c>
      <c r="C337" s="202" t="s">
        <v>8641</v>
      </c>
      <c r="D337" s="202" t="s">
        <v>8642</v>
      </c>
      <c r="E337" s="203" t="s">
        <v>8083</v>
      </c>
      <c r="F337" s="202" t="s">
        <v>8083</v>
      </c>
      <c r="G337" s="220">
        <v>103442</v>
      </c>
      <c r="H337" s="202" t="s">
        <v>8759</v>
      </c>
      <c r="I337" s="202" t="s">
        <v>8225</v>
      </c>
      <c r="J337" s="202" t="s">
        <v>8222</v>
      </c>
      <c r="K337" s="203" t="s">
        <v>8760</v>
      </c>
      <c r="L337" s="202" t="s">
        <v>8088</v>
      </c>
    </row>
    <row r="338" spans="1:12" ht="13.5" x14ac:dyDescent="0.25">
      <c r="A338" s="202" t="s">
        <v>8761</v>
      </c>
      <c r="B338" s="202" t="s">
        <v>8762</v>
      </c>
      <c r="C338" s="202" t="s">
        <v>8763</v>
      </c>
      <c r="D338" s="202" t="s">
        <v>8764</v>
      </c>
      <c r="E338" s="203" t="s">
        <v>8083</v>
      </c>
      <c r="F338" s="202" t="s">
        <v>8083</v>
      </c>
      <c r="G338" s="220">
        <v>93206</v>
      </c>
      <c r="H338" s="202" t="s">
        <v>8765</v>
      </c>
      <c r="I338" s="202" t="s">
        <v>8766</v>
      </c>
      <c r="J338" s="202" t="s">
        <v>8222</v>
      </c>
      <c r="K338" s="203" t="s">
        <v>8767</v>
      </c>
      <c r="L338" s="202" t="s">
        <v>8088</v>
      </c>
    </row>
    <row r="339" spans="1:12" ht="13.5" x14ac:dyDescent="0.25">
      <c r="A339" s="202" t="s">
        <v>8761</v>
      </c>
      <c r="B339" s="202" t="s">
        <v>8762</v>
      </c>
      <c r="C339" s="202" t="s">
        <v>8763</v>
      </c>
      <c r="D339" s="202" t="s">
        <v>8764</v>
      </c>
      <c r="E339" s="203" t="s">
        <v>8083</v>
      </c>
      <c r="F339" s="202" t="s">
        <v>8083</v>
      </c>
      <c r="G339" s="220">
        <v>93207</v>
      </c>
      <c r="H339" s="202" t="s">
        <v>8768</v>
      </c>
      <c r="I339" s="202" t="s">
        <v>8766</v>
      </c>
      <c r="J339" s="202" t="s">
        <v>8222</v>
      </c>
      <c r="K339" s="203" t="s">
        <v>8769</v>
      </c>
      <c r="L339" s="202" t="s">
        <v>8088</v>
      </c>
    </row>
    <row r="340" spans="1:12" ht="13.5" x14ac:dyDescent="0.25">
      <c r="A340" s="202" t="s">
        <v>8761</v>
      </c>
      <c r="B340" s="202" t="s">
        <v>8762</v>
      </c>
      <c r="C340" s="202" t="s">
        <v>8763</v>
      </c>
      <c r="D340" s="202" t="s">
        <v>8764</v>
      </c>
      <c r="E340" s="203" t="s">
        <v>8083</v>
      </c>
      <c r="F340" s="202" t="s">
        <v>8083</v>
      </c>
      <c r="G340" s="220">
        <v>93208</v>
      </c>
      <c r="H340" s="202" t="s">
        <v>8770</v>
      </c>
      <c r="I340" s="202" t="s">
        <v>8766</v>
      </c>
      <c r="J340" s="202" t="s">
        <v>8222</v>
      </c>
      <c r="K340" s="203" t="s">
        <v>8771</v>
      </c>
      <c r="L340" s="202" t="s">
        <v>8088</v>
      </c>
    </row>
    <row r="341" spans="1:12" ht="13.5" x14ac:dyDescent="0.25">
      <c r="A341" s="202" t="s">
        <v>8761</v>
      </c>
      <c r="B341" s="202" t="s">
        <v>8762</v>
      </c>
      <c r="C341" s="202" t="s">
        <v>8763</v>
      </c>
      <c r="D341" s="202" t="s">
        <v>8764</v>
      </c>
      <c r="E341" s="203" t="s">
        <v>8083</v>
      </c>
      <c r="F341" s="202" t="s">
        <v>8083</v>
      </c>
      <c r="G341" s="220">
        <v>93209</v>
      </c>
      <c r="H341" s="202" t="s">
        <v>8772</v>
      </c>
      <c r="I341" s="202" t="s">
        <v>8766</v>
      </c>
      <c r="J341" s="202" t="s">
        <v>8222</v>
      </c>
      <c r="K341" s="203" t="s">
        <v>8773</v>
      </c>
      <c r="L341" s="202" t="s">
        <v>8088</v>
      </c>
    </row>
    <row r="342" spans="1:12" ht="13.5" x14ac:dyDescent="0.25">
      <c r="A342" s="202" t="s">
        <v>8761</v>
      </c>
      <c r="B342" s="202" t="s">
        <v>8762</v>
      </c>
      <c r="C342" s="202" t="s">
        <v>8763</v>
      </c>
      <c r="D342" s="202" t="s">
        <v>8764</v>
      </c>
      <c r="E342" s="203" t="s">
        <v>8083</v>
      </c>
      <c r="F342" s="202" t="s">
        <v>8083</v>
      </c>
      <c r="G342" s="220">
        <v>93210</v>
      </c>
      <c r="H342" s="202" t="s">
        <v>8774</v>
      </c>
      <c r="I342" s="202" t="s">
        <v>8766</v>
      </c>
      <c r="J342" s="202" t="s">
        <v>8222</v>
      </c>
      <c r="K342" s="203" t="s">
        <v>8775</v>
      </c>
      <c r="L342" s="202" t="s">
        <v>8088</v>
      </c>
    </row>
    <row r="343" spans="1:12" ht="13.5" x14ac:dyDescent="0.25">
      <c r="A343" s="202" t="s">
        <v>8761</v>
      </c>
      <c r="B343" s="202" t="s">
        <v>8762</v>
      </c>
      <c r="C343" s="202" t="s">
        <v>8763</v>
      </c>
      <c r="D343" s="202" t="s">
        <v>8764</v>
      </c>
      <c r="E343" s="203" t="s">
        <v>8083</v>
      </c>
      <c r="F343" s="202" t="s">
        <v>8083</v>
      </c>
      <c r="G343" s="220">
        <v>93211</v>
      </c>
      <c r="H343" s="202" t="s">
        <v>8776</v>
      </c>
      <c r="I343" s="202" t="s">
        <v>8766</v>
      </c>
      <c r="J343" s="202" t="s">
        <v>8222</v>
      </c>
      <c r="K343" s="203" t="s">
        <v>8777</v>
      </c>
      <c r="L343" s="202" t="s">
        <v>8088</v>
      </c>
    </row>
    <row r="344" spans="1:12" ht="13.5" x14ac:dyDescent="0.25">
      <c r="A344" s="202" t="s">
        <v>8761</v>
      </c>
      <c r="B344" s="202" t="s">
        <v>8762</v>
      </c>
      <c r="C344" s="202" t="s">
        <v>8763</v>
      </c>
      <c r="D344" s="202" t="s">
        <v>8764</v>
      </c>
      <c r="E344" s="203" t="s">
        <v>8083</v>
      </c>
      <c r="F344" s="202" t="s">
        <v>8083</v>
      </c>
      <c r="G344" s="220">
        <v>93212</v>
      </c>
      <c r="H344" s="202" t="s">
        <v>8778</v>
      </c>
      <c r="I344" s="202" t="s">
        <v>8766</v>
      </c>
      <c r="J344" s="202" t="s">
        <v>8222</v>
      </c>
      <c r="K344" s="203" t="s">
        <v>8779</v>
      </c>
      <c r="L344" s="202" t="s">
        <v>8088</v>
      </c>
    </row>
    <row r="345" spans="1:12" ht="13.5" x14ac:dyDescent="0.25">
      <c r="A345" s="202" t="s">
        <v>8761</v>
      </c>
      <c r="B345" s="202" t="s">
        <v>8762</v>
      </c>
      <c r="C345" s="202" t="s">
        <v>8763</v>
      </c>
      <c r="D345" s="202" t="s">
        <v>8764</v>
      </c>
      <c r="E345" s="203" t="s">
        <v>8083</v>
      </c>
      <c r="F345" s="202" t="s">
        <v>8083</v>
      </c>
      <c r="G345" s="220">
        <v>93213</v>
      </c>
      <c r="H345" s="202" t="s">
        <v>8780</v>
      </c>
      <c r="I345" s="202" t="s">
        <v>8766</v>
      </c>
      <c r="J345" s="202" t="s">
        <v>8222</v>
      </c>
      <c r="K345" s="203" t="s">
        <v>8781</v>
      </c>
      <c r="L345" s="202" t="s">
        <v>8088</v>
      </c>
    </row>
    <row r="346" spans="1:12" ht="13.5" x14ac:dyDescent="0.25">
      <c r="A346" s="202" t="s">
        <v>8761</v>
      </c>
      <c r="B346" s="202" t="s">
        <v>8762</v>
      </c>
      <c r="C346" s="202" t="s">
        <v>8763</v>
      </c>
      <c r="D346" s="202" t="s">
        <v>8764</v>
      </c>
      <c r="E346" s="203" t="s">
        <v>8083</v>
      </c>
      <c r="F346" s="202" t="s">
        <v>8083</v>
      </c>
      <c r="G346" s="220">
        <v>93214</v>
      </c>
      <c r="H346" s="202" t="s">
        <v>8782</v>
      </c>
      <c r="I346" s="202" t="s">
        <v>8225</v>
      </c>
      <c r="J346" s="202" t="s">
        <v>8086</v>
      </c>
      <c r="K346" s="203" t="s">
        <v>8783</v>
      </c>
      <c r="L346" s="202" t="s">
        <v>8088</v>
      </c>
    </row>
    <row r="347" spans="1:12" ht="13.5" x14ac:dyDescent="0.25">
      <c r="A347" s="202" t="s">
        <v>8761</v>
      </c>
      <c r="B347" s="202" t="s">
        <v>8762</v>
      </c>
      <c r="C347" s="202" t="s">
        <v>8763</v>
      </c>
      <c r="D347" s="202" t="s">
        <v>8764</v>
      </c>
      <c r="E347" s="203" t="s">
        <v>8083</v>
      </c>
      <c r="F347" s="202" t="s">
        <v>8083</v>
      </c>
      <c r="G347" s="220">
        <v>93243</v>
      </c>
      <c r="H347" s="202" t="s">
        <v>8784</v>
      </c>
      <c r="I347" s="202" t="s">
        <v>8225</v>
      </c>
      <c r="J347" s="202" t="s">
        <v>8086</v>
      </c>
      <c r="K347" s="203" t="s">
        <v>8785</v>
      </c>
      <c r="L347" s="202" t="s">
        <v>8088</v>
      </c>
    </row>
    <row r="348" spans="1:12" ht="13.5" x14ac:dyDescent="0.25">
      <c r="A348" s="202" t="s">
        <v>8761</v>
      </c>
      <c r="B348" s="202" t="s">
        <v>8762</v>
      </c>
      <c r="C348" s="202" t="s">
        <v>8763</v>
      </c>
      <c r="D348" s="202" t="s">
        <v>8764</v>
      </c>
      <c r="E348" s="203" t="s">
        <v>8083</v>
      </c>
      <c r="F348" s="202" t="s">
        <v>8083</v>
      </c>
      <c r="G348" s="220">
        <v>93582</v>
      </c>
      <c r="H348" s="202" t="s">
        <v>8786</v>
      </c>
      <c r="I348" s="202" t="s">
        <v>8766</v>
      </c>
      <c r="J348" s="202" t="s">
        <v>8222</v>
      </c>
      <c r="K348" s="203" t="s">
        <v>8787</v>
      </c>
      <c r="L348" s="202" t="s">
        <v>8088</v>
      </c>
    </row>
    <row r="349" spans="1:12" ht="13.5" x14ac:dyDescent="0.25">
      <c r="A349" s="202" t="s">
        <v>8761</v>
      </c>
      <c r="B349" s="202" t="s">
        <v>8762</v>
      </c>
      <c r="C349" s="202" t="s">
        <v>8763</v>
      </c>
      <c r="D349" s="202" t="s">
        <v>8764</v>
      </c>
      <c r="E349" s="203" t="s">
        <v>8083</v>
      </c>
      <c r="F349" s="202" t="s">
        <v>8083</v>
      </c>
      <c r="G349" s="220">
        <v>93583</v>
      </c>
      <c r="H349" s="202" t="s">
        <v>8788</v>
      </c>
      <c r="I349" s="202" t="s">
        <v>8766</v>
      </c>
      <c r="J349" s="202" t="s">
        <v>8222</v>
      </c>
      <c r="K349" s="203" t="s">
        <v>8789</v>
      </c>
      <c r="L349" s="202" t="s">
        <v>8088</v>
      </c>
    </row>
    <row r="350" spans="1:12" ht="13.5" x14ac:dyDescent="0.25">
      <c r="A350" s="202" t="s">
        <v>8761</v>
      </c>
      <c r="B350" s="202" t="s">
        <v>8762</v>
      </c>
      <c r="C350" s="202" t="s">
        <v>8763</v>
      </c>
      <c r="D350" s="202" t="s">
        <v>8764</v>
      </c>
      <c r="E350" s="203" t="s">
        <v>8083</v>
      </c>
      <c r="F350" s="202" t="s">
        <v>8083</v>
      </c>
      <c r="G350" s="220">
        <v>93584</v>
      </c>
      <c r="H350" s="202" t="s">
        <v>8790</v>
      </c>
      <c r="I350" s="202" t="s">
        <v>8766</v>
      </c>
      <c r="J350" s="202" t="s">
        <v>8222</v>
      </c>
      <c r="K350" s="203" t="s">
        <v>8791</v>
      </c>
      <c r="L350" s="202" t="s">
        <v>8088</v>
      </c>
    </row>
    <row r="351" spans="1:12" ht="13.5" x14ac:dyDescent="0.25">
      <c r="A351" s="202" t="s">
        <v>8761</v>
      </c>
      <c r="B351" s="202" t="s">
        <v>8762</v>
      </c>
      <c r="C351" s="202" t="s">
        <v>8763</v>
      </c>
      <c r="D351" s="202" t="s">
        <v>8764</v>
      </c>
      <c r="E351" s="203" t="s">
        <v>8083</v>
      </c>
      <c r="F351" s="202" t="s">
        <v>8083</v>
      </c>
      <c r="G351" s="220">
        <v>93585</v>
      </c>
      <c r="H351" s="202" t="s">
        <v>8792</v>
      </c>
      <c r="I351" s="202" t="s">
        <v>8766</v>
      </c>
      <c r="J351" s="202" t="s">
        <v>8222</v>
      </c>
      <c r="K351" s="203" t="s">
        <v>8793</v>
      </c>
      <c r="L351" s="202" t="s">
        <v>8088</v>
      </c>
    </row>
    <row r="352" spans="1:12" ht="13.5" x14ac:dyDescent="0.25">
      <c r="A352" s="202" t="s">
        <v>8761</v>
      </c>
      <c r="B352" s="202" t="s">
        <v>8762</v>
      </c>
      <c r="C352" s="202" t="s">
        <v>8763</v>
      </c>
      <c r="D352" s="202" t="s">
        <v>8764</v>
      </c>
      <c r="E352" s="203" t="s">
        <v>8083</v>
      </c>
      <c r="F352" s="202" t="s">
        <v>8083</v>
      </c>
      <c r="G352" s="220">
        <v>98441</v>
      </c>
      <c r="H352" s="202" t="s">
        <v>8794</v>
      </c>
      <c r="I352" s="202" t="s">
        <v>8766</v>
      </c>
      <c r="J352" s="202" t="s">
        <v>8086</v>
      </c>
      <c r="K352" s="203" t="s">
        <v>8795</v>
      </c>
      <c r="L352" s="202" t="s">
        <v>8088</v>
      </c>
    </row>
    <row r="353" spans="1:12" ht="13.5" x14ac:dyDescent="0.25">
      <c r="A353" s="202" t="s">
        <v>8761</v>
      </c>
      <c r="B353" s="202" t="s">
        <v>8762</v>
      </c>
      <c r="C353" s="202" t="s">
        <v>8763</v>
      </c>
      <c r="D353" s="202" t="s">
        <v>8764</v>
      </c>
      <c r="E353" s="203" t="s">
        <v>8083</v>
      </c>
      <c r="F353" s="202" t="s">
        <v>8083</v>
      </c>
      <c r="G353" s="220">
        <v>98442</v>
      </c>
      <c r="H353" s="202" t="s">
        <v>8796</v>
      </c>
      <c r="I353" s="202" t="s">
        <v>8766</v>
      </c>
      <c r="J353" s="202" t="s">
        <v>8086</v>
      </c>
      <c r="K353" s="203" t="s">
        <v>8797</v>
      </c>
      <c r="L353" s="202" t="s">
        <v>8088</v>
      </c>
    </row>
    <row r="354" spans="1:12" ht="13.5" x14ac:dyDescent="0.25">
      <c r="A354" s="202" t="s">
        <v>8761</v>
      </c>
      <c r="B354" s="202" t="s">
        <v>8762</v>
      </c>
      <c r="C354" s="202" t="s">
        <v>8763</v>
      </c>
      <c r="D354" s="202" t="s">
        <v>8764</v>
      </c>
      <c r="E354" s="203" t="s">
        <v>8083</v>
      </c>
      <c r="F354" s="202" t="s">
        <v>8083</v>
      </c>
      <c r="G354" s="220">
        <v>98443</v>
      </c>
      <c r="H354" s="202" t="s">
        <v>8798</v>
      </c>
      <c r="I354" s="202" t="s">
        <v>8766</v>
      </c>
      <c r="J354" s="202" t="s">
        <v>8086</v>
      </c>
      <c r="K354" s="203" t="s">
        <v>8799</v>
      </c>
      <c r="L354" s="202" t="s">
        <v>8088</v>
      </c>
    </row>
    <row r="355" spans="1:12" ht="13.5" x14ac:dyDescent="0.25">
      <c r="A355" s="202" t="s">
        <v>8761</v>
      </c>
      <c r="B355" s="202" t="s">
        <v>8762</v>
      </c>
      <c r="C355" s="202" t="s">
        <v>8763</v>
      </c>
      <c r="D355" s="202" t="s">
        <v>8764</v>
      </c>
      <c r="E355" s="203" t="s">
        <v>8083</v>
      </c>
      <c r="F355" s="202" t="s">
        <v>8083</v>
      </c>
      <c r="G355" s="220">
        <v>98444</v>
      </c>
      <c r="H355" s="202" t="s">
        <v>8800</v>
      </c>
      <c r="I355" s="202" t="s">
        <v>8766</v>
      </c>
      <c r="J355" s="202" t="s">
        <v>8086</v>
      </c>
      <c r="K355" s="203" t="s">
        <v>8801</v>
      </c>
      <c r="L355" s="202" t="s">
        <v>8088</v>
      </c>
    </row>
    <row r="356" spans="1:12" ht="13.5" x14ac:dyDescent="0.25">
      <c r="A356" s="202" t="s">
        <v>8761</v>
      </c>
      <c r="B356" s="202" t="s">
        <v>8762</v>
      </c>
      <c r="C356" s="202" t="s">
        <v>8763</v>
      </c>
      <c r="D356" s="202" t="s">
        <v>8764</v>
      </c>
      <c r="E356" s="203" t="s">
        <v>8083</v>
      </c>
      <c r="F356" s="202" t="s">
        <v>8083</v>
      </c>
      <c r="G356" s="220">
        <v>98445</v>
      </c>
      <c r="H356" s="202" t="s">
        <v>8802</v>
      </c>
      <c r="I356" s="202" t="s">
        <v>8766</v>
      </c>
      <c r="J356" s="202" t="s">
        <v>8086</v>
      </c>
      <c r="K356" s="203" t="s">
        <v>8803</v>
      </c>
      <c r="L356" s="202" t="s">
        <v>8088</v>
      </c>
    </row>
    <row r="357" spans="1:12" ht="13.5" x14ac:dyDescent="0.25">
      <c r="A357" s="202" t="s">
        <v>8761</v>
      </c>
      <c r="B357" s="202" t="s">
        <v>8762</v>
      </c>
      <c r="C357" s="202" t="s">
        <v>8763</v>
      </c>
      <c r="D357" s="202" t="s">
        <v>8764</v>
      </c>
      <c r="E357" s="203" t="s">
        <v>8083</v>
      </c>
      <c r="F357" s="202" t="s">
        <v>8083</v>
      </c>
      <c r="G357" s="220">
        <v>98446</v>
      </c>
      <c r="H357" s="202" t="s">
        <v>8804</v>
      </c>
      <c r="I357" s="202" t="s">
        <v>8766</v>
      </c>
      <c r="J357" s="202" t="s">
        <v>8086</v>
      </c>
      <c r="K357" s="203" t="s">
        <v>8805</v>
      </c>
      <c r="L357" s="202" t="s">
        <v>8088</v>
      </c>
    </row>
    <row r="358" spans="1:12" ht="13.5" x14ac:dyDescent="0.25">
      <c r="A358" s="202" t="s">
        <v>8761</v>
      </c>
      <c r="B358" s="202" t="s">
        <v>8762</v>
      </c>
      <c r="C358" s="202" t="s">
        <v>8763</v>
      </c>
      <c r="D358" s="202" t="s">
        <v>8764</v>
      </c>
      <c r="E358" s="203" t="s">
        <v>8083</v>
      </c>
      <c r="F358" s="202" t="s">
        <v>8083</v>
      </c>
      <c r="G358" s="220">
        <v>98447</v>
      </c>
      <c r="H358" s="202" t="s">
        <v>8806</v>
      </c>
      <c r="I358" s="202" t="s">
        <v>8766</v>
      </c>
      <c r="J358" s="202" t="s">
        <v>8086</v>
      </c>
      <c r="K358" s="203" t="s">
        <v>8807</v>
      </c>
      <c r="L358" s="202" t="s">
        <v>8088</v>
      </c>
    </row>
    <row r="359" spans="1:12" ht="13.5" x14ac:dyDescent="0.25">
      <c r="A359" s="202" t="s">
        <v>8761</v>
      </c>
      <c r="B359" s="202" t="s">
        <v>8762</v>
      </c>
      <c r="C359" s="202" t="s">
        <v>8763</v>
      </c>
      <c r="D359" s="202" t="s">
        <v>8764</v>
      </c>
      <c r="E359" s="203" t="s">
        <v>8083</v>
      </c>
      <c r="F359" s="202" t="s">
        <v>8083</v>
      </c>
      <c r="G359" s="220">
        <v>98448</v>
      </c>
      <c r="H359" s="202" t="s">
        <v>8808</v>
      </c>
      <c r="I359" s="202" t="s">
        <v>8766</v>
      </c>
      <c r="J359" s="202" t="s">
        <v>8086</v>
      </c>
      <c r="K359" s="203" t="s">
        <v>8809</v>
      </c>
      <c r="L359" s="202" t="s">
        <v>8088</v>
      </c>
    </row>
    <row r="360" spans="1:12" ht="13.5" x14ac:dyDescent="0.25">
      <c r="A360" s="202" t="s">
        <v>8761</v>
      </c>
      <c r="B360" s="202" t="s">
        <v>8762</v>
      </c>
      <c r="C360" s="202" t="s">
        <v>8763</v>
      </c>
      <c r="D360" s="202" t="s">
        <v>8764</v>
      </c>
      <c r="E360" s="203" t="s">
        <v>8083</v>
      </c>
      <c r="F360" s="202" t="s">
        <v>8083</v>
      </c>
      <c r="G360" s="220">
        <v>98449</v>
      </c>
      <c r="H360" s="202" t="s">
        <v>8810</v>
      </c>
      <c r="I360" s="202" t="s">
        <v>8766</v>
      </c>
      <c r="J360" s="202" t="s">
        <v>8086</v>
      </c>
      <c r="K360" s="203" t="s">
        <v>8811</v>
      </c>
      <c r="L360" s="202" t="s">
        <v>8088</v>
      </c>
    </row>
    <row r="361" spans="1:12" ht="13.5" x14ac:dyDescent="0.25">
      <c r="A361" s="202" t="s">
        <v>8761</v>
      </c>
      <c r="B361" s="202" t="s">
        <v>8762</v>
      </c>
      <c r="C361" s="202" t="s">
        <v>8763</v>
      </c>
      <c r="D361" s="202" t="s">
        <v>8764</v>
      </c>
      <c r="E361" s="203" t="s">
        <v>8083</v>
      </c>
      <c r="F361" s="202" t="s">
        <v>8083</v>
      </c>
      <c r="G361" s="220">
        <v>98450</v>
      </c>
      <c r="H361" s="202" t="s">
        <v>8812</v>
      </c>
      <c r="I361" s="202" t="s">
        <v>8766</v>
      </c>
      <c r="J361" s="202" t="s">
        <v>8086</v>
      </c>
      <c r="K361" s="203" t="s">
        <v>8813</v>
      </c>
      <c r="L361" s="202" t="s">
        <v>8088</v>
      </c>
    </row>
    <row r="362" spans="1:12" ht="13.5" x14ac:dyDescent="0.25">
      <c r="A362" s="202" t="s">
        <v>8761</v>
      </c>
      <c r="B362" s="202" t="s">
        <v>8762</v>
      </c>
      <c r="C362" s="202" t="s">
        <v>8763</v>
      </c>
      <c r="D362" s="202" t="s">
        <v>8764</v>
      </c>
      <c r="E362" s="203" t="s">
        <v>8083</v>
      </c>
      <c r="F362" s="202" t="s">
        <v>8083</v>
      </c>
      <c r="G362" s="220">
        <v>98451</v>
      </c>
      <c r="H362" s="202" t="s">
        <v>8814</v>
      </c>
      <c r="I362" s="202" t="s">
        <v>8766</v>
      </c>
      <c r="J362" s="202" t="s">
        <v>8086</v>
      </c>
      <c r="K362" s="203" t="s">
        <v>8815</v>
      </c>
      <c r="L362" s="202" t="s">
        <v>8088</v>
      </c>
    </row>
    <row r="363" spans="1:12" ht="13.5" x14ac:dyDescent="0.25">
      <c r="A363" s="202" t="s">
        <v>8761</v>
      </c>
      <c r="B363" s="202" t="s">
        <v>8762</v>
      </c>
      <c r="C363" s="202" t="s">
        <v>8763</v>
      </c>
      <c r="D363" s="202" t="s">
        <v>8764</v>
      </c>
      <c r="E363" s="203" t="s">
        <v>8083</v>
      </c>
      <c r="F363" s="202" t="s">
        <v>8083</v>
      </c>
      <c r="G363" s="220">
        <v>98452</v>
      </c>
      <c r="H363" s="202" t="s">
        <v>8816</v>
      </c>
      <c r="I363" s="202" t="s">
        <v>8766</v>
      </c>
      <c r="J363" s="202" t="s">
        <v>8086</v>
      </c>
      <c r="K363" s="203" t="s">
        <v>8817</v>
      </c>
      <c r="L363" s="202" t="s">
        <v>8088</v>
      </c>
    </row>
    <row r="364" spans="1:12" ht="13.5" x14ac:dyDescent="0.25">
      <c r="A364" s="202" t="s">
        <v>8761</v>
      </c>
      <c r="B364" s="202" t="s">
        <v>8762</v>
      </c>
      <c r="C364" s="202" t="s">
        <v>8763</v>
      </c>
      <c r="D364" s="202" t="s">
        <v>8764</v>
      </c>
      <c r="E364" s="203" t="s">
        <v>8083</v>
      </c>
      <c r="F364" s="202" t="s">
        <v>8083</v>
      </c>
      <c r="G364" s="220">
        <v>98453</v>
      </c>
      <c r="H364" s="202" t="s">
        <v>8818</v>
      </c>
      <c r="I364" s="202" t="s">
        <v>8766</v>
      </c>
      <c r="J364" s="202" t="s">
        <v>8086</v>
      </c>
      <c r="K364" s="203" t="s">
        <v>8819</v>
      </c>
      <c r="L364" s="202" t="s">
        <v>8088</v>
      </c>
    </row>
    <row r="365" spans="1:12" ht="13.5" x14ac:dyDescent="0.25">
      <c r="A365" s="202" t="s">
        <v>8761</v>
      </c>
      <c r="B365" s="202" t="s">
        <v>8762</v>
      </c>
      <c r="C365" s="202" t="s">
        <v>8763</v>
      </c>
      <c r="D365" s="202" t="s">
        <v>8764</v>
      </c>
      <c r="E365" s="203" t="s">
        <v>8083</v>
      </c>
      <c r="F365" s="202" t="s">
        <v>8083</v>
      </c>
      <c r="G365" s="220">
        <v>98454</v>
      </c>
      <c r="H365" s="202" t="s">
        <v>8820</v>
      </c>
      <c r="I365" s="202" t="s">
        <v>8766</v>
      </c>
      <c r="J365" s="202" t="s">
        <v>8086</v>
      </c>
      <c r="K365" s="203" t="s">
        <v>8821</v>
      </c>
      <c r="L365" s="202" t="s">
        <v>8088</v>
      </c>
    </row>
    <row r="366" spans="1:12" ht="13.5" x14ac:dyDescent="0.25">
      <c r="A366" s="202" t="s">
        <v>8761</v>
      </c>
      <c r="B366" s="202" t="s">
        <v>8762</v>
      </c>
      <c r="C366" s="202" t="s">
        <v>8763</v>
      </c>
      <c r="D366" s="202" t="s">
        <v>8764</v>
      </c>
      <c r="E366" s="203" t="s">
        <v>8083</v>
      </c>
      <c r="F366" s="202" t="s">
        <v>8083</v>
      </c>
      <c r="G366" s="220">
        <v>98455</v>
      </c>
      <c r="H366" s="202" t="s">
        <v>8822</v>
      </c>
      <c r="I366" s="202" t="s">
        <v>8766</v>
      </c>
      <c r="J366" s="202" t="s">
        <v>8086</v>
      </c>
      <c r="K366" s="203" t="s">
        <v>8823</v>
      </c>
      <c r="L366" s="202" t="s">
        <v>8088</v>
      </c>
    </row>
    <row r="367" spans="1:12" ht="13.5" x14ac:dyDescent="0.25">
      <c r="A367" s="202" t="s">
        <v>8761</v>
      </c>
      <c r="B367" s="202" t="s">
        <v>8762</v>
      </c>
      <c r="C367" s="202" t="s">
        <v>8763</v>
      </c>
      <c r="D367" s="202" t="s">
        <v>8764</v>
      </c>
      <c r="E367" s="203" t="s">
        <v>8083</v>
      </c>
      <c r="F367" s="202" t="s">
        <v>8083</v>
      </c>
      <c r="G367" s="220">
        <v>98456</v>
      </c>
      <c r="H367" s="202" t="s">
        <v>8824</v>
      </c>
      <c r="I367" s="202" t="s">
        <v>8766</v>
      </c>
      <c r="J367" s="202" t="s">
        <v>8086</v>
      </c>
      <c r="K367" s="203" t="s">
        <v>8825</v>
      </c>
      <c r="L367" s="202" t="s">
        <v>8088</v>
      </c>
    </row>
    <row r="368" spans="1:12" ht="13.5" x14ac:dyDescent="0.25">
      <c r="A368" s="202" t="s">
        <v>8761</v>
      </c>
      <c r="B368" s="202" t="s">
        <v>8762</v>
      </c>
      <c r="C368" s="202" t="s">
        <v>8763</v>
      </c>
      <c r="D368" s="202" t="s">
        <v>8764</v>
      </c>
      <c r="E368" s="203" t="s">
        <v>8083</v>
      </c>
      <c r="F368" s="202" t="s">
        <v>8083</v>
      </c>
      <c r="G368" s="220">
        <v>98458</v>
      </c>
      <c r="H368" s="202" t="s">
        <v>8826</v>
      </c>
      <c r="I368" s="202" t="s">
        <v>8766</v>
      </c>
      <c r="J368" s="202" t="s">
        <v>8086</v>
      </c>
      <c r="K368" s="203" t="s">
        <v>8827</v>
      </c>
      <c r="L368" s="202" t="s">
        <v>8088</v>
      </c>
    </row>
    <row r="369" spans="1:12" ht="13.5" x14ac:dyDescent="0.25">
      <c r="A369" s="202" t="s">
        <v>8761</v>
      </c>
      <c r="B369" s="202" t="s">
        <v>8762</v>
      </c>
      <c r="C369" s="202" t="s">
        <v>8763</v>
      </c>
      <c r="D369" s="202" t="s">
        <v>8764</v>
      </c>
      <c r="E369" s="203" t="s">
        <v>8083</v>
      </c>
      <c r="F369" s="202" t="s">
        <v>8083</v>
      </c>
      <c r="G369" s="220">
        <v>98459</v>
      </c>
      <c r="H369" s="202" t="s">
        <v>8828</v>
      </c>
      <c r="I369" s="202" t="s">
        <v>8766</v>
      </c>
      <c r="J369" s="202" t="s">
        <v>8086</v>
      </c>
      <c r="K369" s="203" t="s">
        <v>8829</v>
      </c>
      <c r="L369" s="202" t="s">
        <v>8088</v>
      </c>
    </row>
    <row r="370" spans="1:12" ht="13.5" x14ac:dyDescent="0.25">
      <c r="A370" s="202" t="s">
        <v>8761</v>
      </c>
      <c r="B370" s="202" t="s">
        <v>8762</v>
      </c>
      <c r="C370" s="202" t="s">
        <v>8763</v>
      </c>
      <c r="D370" s="202" t="s">
        <v>8764</v>
      </c>
      <c r="E370" s="203" t="s">
        <v>8083</v>
      </c>
      <c r="F370" s="202" t="s">
        <v>8083</v>
      </c>
      <c r="G370" s="220">
        <v>98460</v>
      </c>
      <c r="H370" s="202" t="s">
        <v>8830</v>
      </c>
      <c r="I370" s="202" t="s">
        <v>8766</v>
      </c>
      <c r="J370" s="202" t="s">
        <v>8086</v>
      </c>
      <c r="K370" s="203" t="s">
        <v>8831</v>
      </c>
      <c r="L370" s="202" t="s">
        <v>8088</v>
      </c>
    </row>
    <row r="371" spans="1:12" ht="13.5" x14ac:dyDescent="0.25">
      <c r="A371" s="202" t="s">
        <v>8761</v>
      </c>
      <c r="B371" s="202" t="s">
        <v>8762</v>
      </c>
      <c r="C371" s="202" t="s">
        <v>8763</v>
      </c>
      <c r="D371" s="202" t="s">
        <v>8764</v>
      </c>
      <c r="E371" s="203" t="s">
        <v>8083</v>
      </c>
      <c r="F371" s="202" t="s">
        <v>8083</v>
      </c>
      <c r="G371" s="220">
        <v>98461</v>
      </c>
      <c r="H371" s="202" t="s">
        <v>8832</v>
      </c>
      <c r="I371" s="202" t="s">
        <v>8225</v>
      </c>
      <c r="J371" s="202" t="s">
        <v>8086</v>
      </c>
      <c r="K371" s="203" t="s">
        <v>8833</v>
      </c>
      <c r="L371" s="202" t="s">
        <v>8088</v>
      </c>
    </row>
    <row r="372" spans="1:12" ht="13.5" x14ac:dyDescent="0.25">
      <c r="A372" s="202" t="s">
        <v>8761</v>
      </c>
      <c r="B372" s="202" t="s">
        <v>8762</v>
      </c>
      <c r="C372" s="202" t="s">
        <v>8763</v>
      </c>
      <c r="D372" s="202" t="s">
        <v>8764</v>
      </c>
      <c r="E372" s="203" t="s">
        <v>8083</v>
      </c>
      <c r="F372" s="202" t="s">
        <v>8083</v>
      </c>
      <c r="G372" s="220">
        <v>98462</v>
      </c>
      <c r="H372" s="202" t="s">
        <v>8834</v>
      </c>
      <c r="I372" s="202" t="s">
        <v>8225</v>
      </c>
      <c r="J372" s="202" t="s">
        <v>8086</v>
      </c>
      <c r="K372" s="203" t="s">
        <v>8835</v>
      </c>
      <c r="L372" s="202" t="s">
        <v>8088</v>
      </c>
    </row>
    <row r="373" spans="1:12" ht="13.5" x14ac:dyDescent="0.25">
      <c r="A373" s="202" t="s">
        <v>8836</v>
      </c>
      <c r="B373" s="202" t="s">
        <v>8837</v>
      </c>
      <c r="C373" s="202" t="s">
        <v>8838</v>
      </c>
      <c r="D373" s="202" t="s">
        <v>8839</v>
      </c>
      <c r="E373" s="203" t="s">
        <v>8083</v>
      </c>
      <c r="F373" s="202" t="s">
        <v>8083</v>
      </c>
      <c r="G373" s="220">
        <v>5631</v>
      </c>
      <c r="H373" s="202" t="s">
        <v>8840</v>
      </c>
      <c r="I373" s="202" t="s">
        <v>8841</v>
      </c>
      <c r="J373" s="202" t="s">
        <v>8842</v>
      </c>
      <c r="K373" s="203" t="s">
        <v>8843</v>
      </c>
      <c r="L373" s="202" t="s">
        <v>8088</v>
      </c>
    </row>
    <row r="374" spans="1:12" ht="13.5" x14ac:dyDescent="0.25">
      <c r="A374" s="202" t="s">
        <v>8836</v>
      </c>
      <c r="B374" s="202" t="s">
        <v>8837</v>
      </c>
      <c r="C374" s="202" t="s">
        <v>8838</v>
      </c>
      <c r="D374" s="202" t="s">
        <v>8839</v>
      </c>
      <c r="E374" s="203" t="s">
        <v>8083</v>
      </c>
      <c r="F374" s="202" t="s">
        <v>8083</v>
      </c>
      <c r="G374" s="220">
        <v>5678</v>
      </c>
      <c r="H374" s="202" t="s">
        <v>8844</v>
      </c>
      <c r="I374" s="202" t="s">
        <v>8841</v>
      </c>
      <c r="J374" s="202" t="s">
        <v>8086</v>
      </c>
      <c r="K374" s="203" t="s">
        <v>8845</v>
      </c>
      <c r="L374" s="202" t="s">
        <v>8088</v>
      </c>
    </row>
    <row r="375" spans="1:12" ht="13.5" x14ac:dyDescent="0.25">
      <c r="A375" s="202" t="s">
        <v>8836</v>
      </c>
      <c r="B375" s="202" t="s">
        <v>8837</v>
      </c>
      <c r="C375" s="202" t="s">
        <v>8838</v>
      </c>
      <c r="D375" s="202" t="s">
        <v>8839</v>
      </c>
      <c r="E375" s="203" t="s">
        <v>8083</v>
      </c>
      <c r="F375" s="202" t="s">
        <v>8083</v>
      </c>
      <c r="G375" s="220">
        <v>5680</v>
      </c>
      <c r="H375" s="202" t="s">
        <v>8846</v>
      </c>
      <c r="I375" s="202" t="s">
        <v>8841</v>
      </c>
      <c r="J375" s="202" t="s">
        <v>8086</v>
      </c>
      <c r="K375" s="203" t="s">
        <v>8847</v>
      </c>
      <c r="L375" s="202" t="s">
        <v>8088</v>
      </c>
    </row>
    <row r="376" spans="1:12" ht="13.5" x14ac:dyDescent="0.25">
      <c r="A376" s="202" t="s">
        <v>8836</v>
      </c>
      <c r="B376" s="202" t="s">
        <v>8837</v>
      </c>
      <c r="C376" s="202" t="s">
        <v>8838</v>
      </c>
      <c r="D376" s="202" t="s">
        <v>8839</v>
      </c>
      <c r="E376" s="203" t="s">
        <v>8083</v>
      </c>
      <c r="F376" s="202" t="s">
        <v>8083</v>
      </c>
      <c r="G376" s="220">
        <v>5684</v>
      </c>
      <c r="H376" s="202" t="s">
        <v>8848</v>
      </c>
      <c r="I376" s="202" t="s">
        <v>8841</v>
      </c>
      <c r="J376" s="202" t="s">
        <v>8086</v>
      </c>
      <c r="K376" s="203" t="s">
        <v>8849</v>
      </c>
      <c r="L376" s="202" t="s">
        <v>8088</v>
      </c>
    </row>
    <row r="377" spans="1:12" ht="13.5" x14ac:dyDescent="0.25">
      <c r="A377" s="202" t="s">
        <v>8836</v>
      </c>
      <c r="B377" s="202" t="s">
        <v>8837</v>
      </c>
      <c r="C377" s="202" t="s">
        <v>8838</v>
      </c>
      <c r="D377" s="202" t="s">
        <v>8839</v>
      </c>
      <c r="E377" s="203" t="s">
        <v>8083</v>
      </c>
      <c r="F377" s="202" t="s">
        <v>8083</v>
      </c>
      <c r="G377" s="220">
        <v>5689</v>
      </c>
      <c r="H377" s="202" t="s">
        <v>8850</v>
      </c>
      <c r="I377" s="202" t="s">
        <v>8841</v>
      </c>
      <c r="J377" s="202" t="s">
        <v>8222</v>
      </c>
      <c r="K377" s="203" t="s">
        <v>8851</v>
      </c>
      <c r="L377" s="202" t="s">
        <v>8088</v>
      </c>
    </row>
    <row r="378" spans="1:12" ht="13.5" x14ac:dyDescent="0.25">
      <c r="A378" s="202" t="s">
        <v>8836</v>
      </c>
      <c r="B378" s="202" t="s">
        <v>8837</v>
      </c>
      <c r="C378" s="202" t="s">
        <v>8838</v>
      </c>
      <c r="D378" s="202" t="s">
        <v>8839</v>
      </c>
      <c r="E378" s="203" t="s">
        <v>8083</v>
      </c>
      <c r="F378" s="202" t="s">
        <v>8083</v>
      </c>
      <c r="G378" s="220">
        <v>5795</v>
      </c>
      <c r="H378" s="202" t="s">
        <v>8852</v>
      </c>
      <c r="I378" s="202" t="s">
        <v>8841</v>
      </c>
      <c r="J378" s="202" t="s">
        <v>8086</v>
      </c>
      <c r="K378" s="203" t="s">
        <v>8853</v>
      </c>
      <c r="L378" s="202" t="s">
        <v>8088</v>
      </c>
    </row>
    <row r="379" spans="1:12" ht="13.5" x14ac:dyDescent="0.25">
      <c r="A379" s="202" t="s">
        <v>8836</v>
      </c>
      <c r="B379" s="202" t="s">
        <v>8837</v>
      </c>
      <c r="C379" s="202" t="s">
        <v>8838</v>
      </c>
      <c r="D379" s="202" t="s">
        <v>8839</v>
      </c>
      <c r="E379" s="203" t="s">
        <v>8083</v>
      </c>
      <c r="F379" s="202" t="s">
        <v>8083</v>
      </c>
      <c r="G379" s="220">
        <v>5811</v>
      </c>
      <c r="H379" s="202" t="s">
        <v>8854</v>
      </c>
      <c r="I379" s="202" t="s">
        <v>8841</v>
      </c>
      <c r="J379" s="202" t="s">
        <v>8086</v>
      </c>
      <c r="K379" s="203" t="s">
        <v>8855</v>
      </c>
      <c r="L379" s="202" t="s">
        <v>8088</v>
      </c>
    </row>
    <row r="380" spans="1:12" ht="13.5" x14ac:dyDescent="0.25">
      <c r="A380" s="202" t="s">
        <v>8836</v>
      </c>
      <c r="B380" s="202" t="s">
        <v>8837</v>
      </c>
      <c r="C380" s="202" t="s">
        <v>8838</v>
      </c>
      <c r="D380" s="202" t="s">
        <v>8839</v>
      </c>
      <c r="E380" s="203" t="s">
        <v>8083</v>
      </c>
      <c r="F380" s="202" t="s">
        <v>8083</v>
      </c>
      <c r="G380" s="220">
        <v>5823</v>
      </c>
      <c r="H380" s="202" t="s">
        <v>8856</v>
      </c>
      <c r="I380" s="202" t="s">
        <v>8841</v>
      </c>
      <c r="J380" s="202" t="s">
        <v>8222</v>
      </c>
      <c r="K380" s="203" t="s">
        <v>8857</v>
      </c>
      <c r="L380" s="202" t="s">
        <v>8088</v>
      </c>
    </row>
    <row r="381" spans="1:12" ht="13.5" x14ac:dyDescent="0.25">
      <c r="A381" s="202" t="s">
        <v>8836</v>
      </c>
      <c r="B381" s="202" t="s">
        <v>8837</v>
      </c>
      <c r="C381" s="202" t="s">
        <v>8838</v>
      </c>
      <c r="D381" s="202" t="s">
        <v>8839</v>
      </c>
      <c r="E381" s="203" t="s">
        <v>8083</v>
      </c>
      <c r="F381" s="202" t="s">
        <v>8083</v>
      </c>
      <c r="G381" s="220">
        <v>5824</v>
      </c>
      <c r="H381" s="202" t="s">
        <v>8858</v>
      </c>
      <c r="I381" s="202" t="s">
        <v>8841</v>
      </c>
      <c r="J381" s="202" t="s">
        <v>8086</v>
      </c>
      <c r="K381" s="203" t="s">
        <v>8859</v>
      </c>
      <c r="L381" s="202" t="s">
        <v>8088</v>
      </c>
    </row>
    <row r="382" spans="1:12" ht="13.5" x14ac:dyDescent="0.25">
      <c r="A382" s="202" t="s">
        <v>8836</v>
      </c>
      <c r="B382" s="202" t="s">
        <v>8837</v>
      </c>
      <c r="C382" s="202" t="s">
        <v>8838</v>
      </c>
      <c r="D382" s="202" t="s">
        <v>8839</v>
      </c>
      <c r="E382" s="203" t="s">
        <v>8083</v>
      </c>
      <c r="F382" s="202" t="s">
        <v>8083</v>
      </c>
      <c r="G382" s="220">
        <v>5835</v>
      </c>
      <c r="H382" s="202" t="s">
        <v>8860</v>
      </c>
      <c r="I382" s="202" t="s">
        <v>8841</v>
      </c>
      <c r="J382" s="202" t="s">
        <v>8222</v>
      </c>
      <c r="K382" s="203" t="s">
        <v>8861</v>
      </c>
      <c r="L382" s="202" t="s">
        <v>8088</v>
      </c>
    </row>
    <row r="383" spans="1:12" ht="13.5" x14ac:dyDescent="0.25">
      <c r="A383" s="202" t="s">
        <v>8836</v>
      </c>
      <c r="B383" s="202" t="s">
        <v>8837</v>
      </c>
      <c r="C383" s="202" t="s">
        <v>8838</v>
      </c>
      <c r="D383" s="202" t="s">
        <v>8839</v>
      </c>
      <c r="E383" s="203" t="s">
        <v>8083</v>
      </c>
      <c r="F383" s="202" t="s">
        <v>8083</v>
      </c>
      <c r="G383" s="220">
        <v>5839</v>
      </c>
      <c r="H383" s="202" t="s">
        <v>8862</v>
      </c>
      <c r="I383" s="202" t="s">
        <v>8841</v>
      </c>
      <c r="J383" s="202" t="s">
        <v>8222</v>
      </c>
      <c r="K383" s="203" t="s">
        <v>8863</v>
      </c>
      <c r="L383" s="202" t="s">
        <v>8088</v>
      </c>
    </row>
    <row r="384" spans="1:12" ht="13.5" x14ac:dyDescent="0.25">
      <c r="A384" s="202" t="s">
        <v>8836</v>
      </c>
      <c r="B384" s="202" t="s">
        <v>8837</v>
      </c>
      <c r="C384" s="202" t="s">
        <v>8838</v>
      </c>
      <c r="D384" s="202" t="s">
        <v>8839</v>
      </c>
      <c r="E384" s="203" t="s">
        <v>8083</v>
      </c>
      <c r="F384" s="202" t="s">
        <v>8083</v>
      </c>
      <c r="G384" s="220">
        <v>5843</v>
      </c>
      <c r="H384" s="202" t="s">
        <v>8864</v>
      </c>
      <c r="I384" s="202" t="s">
        <v>8841</v>
      </c>
      <c r="J384" s="202" t="s">
        <v>8086</v>
      </c>
      <c r="K384" s="203" t="s">
        <v>8865</v>
      </c>
      <c r="L384" s="202" t="s">
        <v>8088</v>
      </c>
    </row>
    <row r="385" spans="1:12" ht="13.5" x14ac:dyDescent="0.25">
      <c r="A385" s="202" t="s">
        <v>8836</v>
      </c>
      <c r="B385" s="202" t="s">
        <v>8837</v>
      </c>
      <c r="C385" s="202" t="s">
        <v>8838</v>
      </c>
      <c r="D385" s="202" t="s">
        <v>8839</v>
      </c>
      <c r="E385" s="203" t="s">
        <v>8083</v>
      </c>
      <c r="F385" s="202" t="s">
        <v>8083</v>
      </c>
      <c r="G385" s="220">
        <v>5847</v>
      </c>
      <c r="H385" s="202" t="s">
        <v>8866</v>
      </c>
      <c r="I385" s="202" t="s">
        <v>8841</v>
      </c>
      <c r="J385" s="202" t="s">
        <v>8222</v>
      </c>
      <c r="K385" s="203" t="s">
        <v>8867</v>
      </c>
      <c r="L385" s="202" t="s">
        <v>8088</v>
      </c>
    </row>
    <row r="386" spans="1:12" ht="13.5" x14ac:dyDescent="0.25">
      <c r="A386" s="202" t="s">
        <v>8836</v>
      </c>
      <c r="B386" s="202" t="s">
        <v>8837</v>
      </c>
      <c r="C386" s="202" t="s">
        <v>8838</v>
      </c>
      <c r="D386" s="202" t="s">
        <v>8839</v>
      </c>
      <c r="E386" s="203" t="s">
        <v>8083</v>
      </c>
      <c r="F386" s="202" t="s">
        <v>8083</v>
      </c>
      <c r="G386" s="220">
        <v>5851</v>
      </c>
      <c r="H386" s="202" t="s">
        <v>8868</v>
      </c>
      <c r="I386" s="202" t="s">
        <v>8841</v>
      </c>
      <c r="J386" s="202" t="s">
        <v>8222</v>
      </c>
      <c r="K386" s="203" t="s">
        <v>8869</v>
      </c>
      <c r="L386" s="202" t="s">
        <v>8088</v>
      </c>
    </row>
    <row r="387" spans="1:12" ht="13.5" x14ac:dyDescent="0.25">
      <c r="A387" s="202" t="s">
        <v>8836</v>
      </c>
      <c r="B387" s="202" t="s">
        <v>8837</v>
      </c>
      <c r="C387" s="202" t="s">
        <v>8838</v>
      </c>
      <c r="D387" s="202" t="s">
        <v>8839</v>
      </c>
      <c r="E387" s="203" t="s">
        <v>8083</v>
      </c>
      <c r="F387" s="202" t="s">
        <v>8083</v>
      </c>
      <c r="G387" s="220">
        <v>5855</v>
      </c>
      <c r="H387" s="202" t="s">
        <v>8870</v>
      </c>
      <c r="I387" s="202" t="s">
        <v>8841</v>
      </c>
      <c r="J387" s="202" t="s">
        <v>8222</v>
      </c>
      <c r="K387" s="203" t="s">
        <v>8871</v>
      </c>
      <c r="L387" s="202" t="s">
        <v>8088</v>
      </c>
    </row>
    <row r="388" spans="1:12" ht="13.5" x14ac:dyDescent="0.25">
      <c r="A388" s="202" t="s">
        <v>8836</v>
      </c>
      <c r="B388" s="202" t="s">
        <v>8837</v>
      </c>
      <c r="C388" s="202" t="s">
        <v>8838</v>
      </c>
      <c r="D388" s="202" t="s">
        <v>8839</v>
      </c>
      <c r="E388" s="203" t="s">
        <v>8083</v>
      </c>
      <c r="F388" s="202" t="s">
        <v>8083</v>
      </c>
      <c r="G388" s="220">
        <v>5863</v>
      </c>
      <c r="H388" s="202" t="s">
        <v>8872</v>
      </c>
      <c r="I388" s="202" t="s">
        <v>8841</v>
      </c>
      <c r="J388" s="202" t="s">
        <v>8086</v>
      </c>
      <c r="K388" s="203" t="s">
        <v>8873</v>
      </c>
      <c r="L388" s="202" t="s">
        <v>8088</v>
      </c>
    </row>
    <row r="389" spans="1:12" ht="13.5" x14ac:dyDescent="0.25">
      <c r="A389" s="202" t="s">
        <v>8836</v>
      </c>
      <c r="B389" s="202" t="s">
        <v>8837</v>
      </c>
      <c r="C389" s="202" t="s">
        <v>8838</v>
      </c>
      <c r="D389" s="202" t="s">
        <v>8839</v>
      </c>
      <c r="E389" s="203" t="s">
        <v>8083</v>
      </c>
      <c r="F389" s="202" t="s">
        <v>8083</v>
      </c>
      <c r="G389" s="220">
        <v>5867</v>
      </c>
      <c r="H389" s="202" t="s">
        <v>8874</v>
      </c>
      <c r="I389" s="202" t="s">
        <v>8841</v>
      </c>
      <c r="J389" s="202" t="s">
        <v>8086</v>
      </c>
      <c r="K389" s="203" t="s">
        <v>8875</v>
      </c>
      <c r="L389" s="202" t="s">
        <v>8088</v>
      </c>
    </row>
    <row r="390" spans="1:12" ht="13.5" x14ac:dyDescent="0.25">
      <c r="A390" s="202" t="s">
        <v>8836</v>
      </c>
      <c r="B390" s="202" t="s">
        <v>8837</v>
      </c>
      <c r="C390" s="202" t="s">
        <v>8838</v>
      </c>
      <c r="D390" s="202" t="s">
        <v>8839</v>
      </c>
      <c r="E390" s="203" t="s">
        <v>8083</v>
      </c>
      <c r="F390" s="202" t="s">
        <v>8083</v>
      </c>
      <c r="G390" s="220">
        <v>5875</v>
      </c>
      <c r="H390" s="202" t="s">
        <v>8876</v>
      </c>
      <c r="I390" s="202" t="s">
        <v>8841</v>
      </c>
      <c r="J390" s="202" t="s">
        <v>8842</v>
      </c>
      <c r="K390" s="203" t="s">
        <v>8877</v>
      </c>
      <c r="L390" s="202" t="s">
        <v>8088</v>
      </c>
    </row>
    <row r="391" spans="1:12" ht="13.5" x14ac:dyDescent="0.25">
      <c r="A391" s="202" t="s">
        <v>8836</v>
      </c>
      <c r="B391" s="202" t="s">
        <v>8837</v>
      </c>
      <c r="C391" s="202" t="s">
        <v>8838</v>
      </c>
      <c r="D391" s="202" t="s">
        <v>8839</v>
      </c>
      <c r="E391" s="203" t="s">
        <v>8083</v>
      </c>
      <c r="F391" s="202" t="s">
        <v>8083</v>
      </c>
      <c r="G391" s="220">
        <v>5879</v>
      </c>
      <c r="H391" s="202" t="s">
        <v>8878</v>
      </c>
      <c r="I391" s="202" t="s">
        <v>8841</v>
      </c>
      <c r="J391" s="202" t="s">
        <v>8086</v>
      </c>
      <c r="K391" s="203" t="s">
        <v>8879</v>
      </c>
      <c r="L391" s="202" t="s">
        <v>8088</v>
      </c>
    </row>
    <row r="392" spans="1:12" ht="13.5" x14ac:dyDescent="0.25">
      <c r="A392" s="202" t="s">
        <v>8836</v>
      </c>
      <c r="B392" s="202" t="s">
        <v>8837</v>
      </c>
      <c r="C392" s="202" t="s">
        <v>8838</v>
      </c>
      <c r="D392" s="202" t="s">
        <v>8839</v>
      </c>
      <c r="E392" s="203" t="s">
        <v>8083</v>
      </c>
      <c r="F392" s="202" t="s">
        <v>8083</v>
      </c>
      <c r="G392" s="220">
        <v>5882</v>
      </c>
      <c r="H392" s="202" t="s">
        <v>8880</v>
      </c>
      <c r="I392" s="202" t="s">
        <v>8841</v>
      </c>
      <c r="J392" s="202" t="s">
        <v>8222</v>
      </c>
      <c r="K392" s="203" t="s">
        <v>8881</v>
      </c>
      <c r="L392" s="202" t="s">
        <v>8088</v>
      </c>
    </row>
    <row r="393" spans="1:12" ht="13.5" x14ac:dyDescent="0.25">
      <c r="A393" s="202" t="s">
        <v>8836</v>
      </c>
      <c r="B393" s="202" t="s">
        <v>8837</v>
      </c>
      <c r="C393" s="202" t="s">
        <v>8838</v>
      </c>
      <c r="D393" s="202" t="s">
        <v>8839</v>
      </c>
      <c r="E393" s="203" t="s">
        <v>8083</v>
      </c>
      <c r="F393" s="202" t="s">
        <v>8083</v>
      </c>
      <c r="G393" s="220">
        <v>5890</v>
      </c>
      <c r="H393" s="202" t="s">
        <v>8882</v>
      </c>
      <c r="I393" s="202" t="s">
        <v>8841</v>
      </c>
      <c r="J393" s="202" t="s">
        <v>8086</v>
      </c>
      <c r="K393" s="203" t="s">
        <v>8883</v>
      </c>
      <c r="L393" s="202" t="s">
        <v>8088</v>
      </c>
    </row>
    <row r="394" spans="1:12" ht="13.5" x14ac:dyDescent="0.25">
      <c r="A394" s="202" t="s">
        <v>8836</v>
      </c>
      <c r="B394" s="202" t="s">
        <v>8837</v>
      </c>
      <c r="C394" s="202" t="s">
        <v>8838</v>
      </c>
      <c r="D394" s="202" t="s">
        <v>8839</v>
      </c>
      <c r="E394" s="203" t="s">
        <v>8083</v>
      </c>
      <c r="F394" s="202" t="s">
        <v>8083</v>
      </c>
      <c r="G394" s="220">
        <v>5894</v>
      </c>
      <c r="H394" s="202" t="s">
        <v>8884</v>
      </c>
      <c r="I394" s="202" t="s">
        <v>8841</v>
      </c>
      <c r="J394" s="202" t="s">
        <v>8086</v>
      </c>
      <c r="K394" s="203" t="s">
        <v>8885</v>
      </c>
      <c r="L394" s="202" t="s">
        <v>8088</v>
      </c>
    </row>
    <row r="395" spans="1:12" ht="13.5" x14ac:dyDescent="0.25">
      <c r="A395" s="202" t="s">
        <v>8836</v>
      </c>
      <c r="B395" s="202" t="s">
        <v>8837</v>
      </c>
      <c r="C395" s="202" t="s">
        <v>8838</v>
      </c>
      <c r="D395" s="202" t="s">
        <v>8839</v>
      </c>
      <c r="E395" s="203" t="s">
        <v>8083</v>
      </c>
      <c r="F395" s="202" t="s">
        <v>8083</v>
      </c>
      <c r="G395" s="220">
        <v>5901</v>
      </c>
      <c r="H395" s="202" t="s">
        <v>8886</v>
      </c>
      <c r="I395" s="202" t="s">
        <v>8841</v>
      </c>
      <c r="J395" s="202" t="s">
        <v>8222</v>
      </c>
      <c r="K395" s="203" t="s">
        <v>8887</v>
      </c>
      <c r="L395" s="202" t="s">
        <v>8088</v>
      </c>
    </row>
    <row r="396" spans="1:12" ht="13.5" x14ac:dyDescent="0.25">
      <c r="A396" s="202" t="s">
        <v>8836</v>
      </c>
      <c r="B396" s="202" t="s">
        <v>8837</v>
      </c>
      <c r="C396" s="202" t="s">
        <v>8838</v>
      </c>
      <c r="D396" s="202" t="s">
        <v>8839</v>
      </c>
      <c r="E396" s="203" t="s">
        <v>8083</v>
      </c>
      <c r="F396" s="202" t="s">
        <v>8083</v>
      </c>
      <c r="G396" s="220">
        <v>5909</v>
      </c>
      <c r="H396" s="202" t="s">
        <v>8888</v>
      </c>
      <c r="I396" s="202" t="s">
        <v>8841</v>
      </c>
      <c r="J396" s="202" t="s">
        <v>8222</v>
      </c>
      <c r="K396" s="203" t="s">
        <v>8889</v>
      </c>
      <c r="L396" s="202" t="s">
        <v>8088</v>
      </c>
    </row>
    <row r="397" spans="1:12" ht="13.5" x14ac:dyDescent="0.25">
      <c r="A397" s="202" t="s">
        <v>8836</v>
      </c>
      <c r="B397" s="202" t="s">
        <v>8837</v>
      </c>
      <c r="C397" s="202" t="s">
        <v>8838</v>
      </c>
      <c r="D397" s="202" t="s">
        <v>8839</v>
      </c>
      <c r="E397" s="203" t="s">
        <v>8083</v>
      </c>
      <c r="F397" s="202" t="s">
        <v>8083</v>
      </c>
      <c r="G397" s="220">
        <v>5921</v>
      </c>
      <c r="H397" s="202" t="s">
        <v>8890</v>
      </c>
      <c r="I397" s="202" t="s">
        <v>8841</v>
      </c>
      <c r="J397" s="202" t="s">
        <v>8222</v>
      </c>
      <c r="K397" s="203" t="s">
        <v>8891</v>
      </c>
      <c r="L397" s="202" t="s">
        <v>8088</v>
      </c>
    </row>
    <row r="398" spans="1:12" ht="13.5" x14ac:dyDescent="0.25">
      <c r="A398" s="202" t="s">
        <v>8836</v>
      </c>
      <c r="B398" s="202" t="s">
        <v>8837</v>
      </c>
      <c r="C398" s="202" t="s">
        <v>8838</v>
      </c>
      <c r="D398" s="202" t="s">
        <v>8839</v>
      </c>
      <c r="E398" s="203" t="s">
        <v>8083</v>
      </c>
      <c r="F398" s="202" t="s">
        <v>8083</v>
      </c>
      <c r="G398" s="220">
        <v>5928</v>
      </c>
      <c r="H398" s="202" t="s">
        <v>8892</v>
      </c>
      <c r="I398" s="202" t="s">
        <v>8841</v>
      </c>
      <c r="J398" s="202" t="s">
        <v>8222</v>
      </c>
      <c r="K398" s="203" t="s">
        <v>8893</v>
      </c>
      <c r="L398" s="202" t="s">
        <v>8088</v>
      </c>
    </row>
    <row r="399" spans="1:12" ht="13.5" x14ac:dyDescent="0.25">
      <c r="A399" s="202" t="s">
        <v>8836</v>
      </c>
      <c r="B399" s="202" t="s">
        <v>8837</v>
      </c>
      <c r="C399" s="202" t="s">
        <v>8838</v>
      </c>
      <c r="D399" s="202" t="s">
        <v>8839</v>
      </c>
      <c r="E399" s="203" t="s">
        <v>8083</v>
      </c>
      <c r="F399" s="202" t="s">
        <v>8083</v>
      </c>
      <c r="G399" s="220">
        <v>5932</v>
      </c>
      <c r="H399" s="202" t="s">
        <v>8894</v>
      </c>
      <c r="I399" s="202" t="s">
        <v>8841</v>
      </c>
      <c r="J399" s="202" t="s">
        <v>8086</v>
      </c>
      <c r="K399" s="203" t="s">
        <v>8895</v>
      </c>
      <c r="L399" s="202" t="s">
        <v>8088</v>
      </c>
    </row>
    <row r="400" spans="1:12" ht="13.5" x14ac:dyDescent="0.25">
      <c r="A400" s="202" t="s">
        <v>8836</v>
      </c>
      <c r="B400" s="202" t="s">
        <v>8837</v>
      </c>
      <c r="C400" s="202" t="s">
        <v>8838</v>
      </c>
      <c r="D400" s="202" t="s">
        <v>8839</v>
      </c>
      <c r="E400" s="203" t="s">
        <v>8083</v>
      </c>
      <c r="F400" s="202" t="s">
        <v>8083</v>
      </c>
      <c r="G400" s="220">
        <v>5940</v>
      </c>
      <c r="H400" s="202" t="s">
        <v>8896</v>
      </c>
      <c r="I400" s="202" t="s">
        <v>8841</v>
      </c>
      <c r="J400" s="202" t="s">
        <v>8086</v>
      </c>
      <c r="K400" s="203" t="s">
        <v>8897</v>
      </c>
      <c r="L400" s="202" t="s">
        <v>8088</v>
      </c>
    </row>
    <row r="401" spans="1:12" ht="13.5" x14ac:dyDescent="0.25">
      <c r="A401" s="202" t="s">
        <v>8836</v>
      </c>
      <c r="B401" s="202" t="s">
        <v>8837</v>
      </c>
      <c r="C401" s="202" t="s">
        <v>8838</v>
      </c>
      <c r="D401" s="202" t="s">
        <v>8839</v>
      </c>
      <c r="E401" s="203" t="s">
        <v>8083</v>
      </c>
      <c r="F401" s="202" t="s">
        <v>8083</v>
      </c>
      <c r="G401" s="220">
        <v>5944</v>
      </c>
      <c r="H401" s="202" t="s">
        <v>8898</v>
      </c>
      <c r="I401" s="202" t="s">
        <v>8841</v>
      </c>
      <c r="J401" s="202" t="s">
        <v>8086</v>
      </c>
      <c r="K401" s="203" t="s">
        <v>8899</v>
      </c>
      <c r="L401" s="202" t="s">
        <v>8088</v>
      </c>
    </row>
    <row r="402" spans="1:12" ht="13.5" x14ac:dyDescent="0.25">
      <c r="A402" s="202" t="s">
        <v>8836</v>
      </c>
      <c r="B402" s="202" t="s">
        <v>8837</v>
      </c>
      <c r="C402" s="202" t="s">
        <v>8838</v>
      </c>
      <c r="D402" s="202" t="s">
        <v>8839</v>
      </c>
      <c r="E402" s="203" t="s">
        <v>8083</v>
      </c>
      <c r="F402" s="202" t="s">
        <v>8083</v>
      </c>
      <c r="G402" s="220">
        <v>5953</v>
      </c>
      <c r="H402" s="202" t="s">
        <v>8900</v>
      </c>
      <c r="I402" s="202" t="s">
        <v>8841</v>
      </c>
      <c r="J402" s="202" t="s">
        <v>8222</v>
      </c>
      <c r="K402" s="203" t="s">
        <v>8901</v>
      </c>
      <c r="L402" s="202" t="s">
        <v>8088</v>
      </c>
    </row>
    <row r="403" spans="1:12" ht="13.5" x14ac:dyDescent="0.25">
      <c r="A403" s="202" t="s">
        <v>8836</v>
      </c>
      <c r="B403" s="202" t="s">
        <v>8837</v>
      </c>
      <c r="C403" s="202" t="s">
        <v>8838</v>
      </c>
      <c r="D403" s="202" t="s">
        <v>8839</v>
      </c>
      <c r="E403" s="203" t="s">
        <v>8083</v>
      </c>
      <c r="F403" s="202" t="s">
        <v>8083</v>
      </c>
      <c r="G403" s="220">
        <v>6259</v>
      </c>
      <c r="H403" s="202" t="s">
        <v>8902</v>
      </c>
      <c r="I403" s="202" t="s">
        <v>8841</v>
      </c>
      <c r="J403" s="202" t="s">
        <v>8222</v>
      </c>
      <c r="K403" s="203" t="s">
        <v>8903</v>
      </c>
      <c r="L403" s="202" t="s">
        <v>8088</v>
      </c>
    </row>
    <row r="404" spans="1:12" ht="13.5" x14ac:dyDescent="0.25">
      <c r="A404" s="202" t="s">
        <v>8836</v>
      </c>
      <c r="B404" s="202" t="s">
        <v>8837</v>
      </c>
      <c r="C404" s="202" t="s">
        <v>8838</v>
      </c>
      <c r="D404" s="202" t="s">
        <v>8839</v>
      </c>
      <c r="E404" s="203" t="s">
        <v>8083</v>
      </c>
      <c r="F404" s="202" t="s">
        <v>8083</v>
      </c>
      <c r="G404" s="220">
        <v>6879</v>
      </c>
      <c r="H404" s="202" t="s">
        <v>8904</v>
      </c>
      <c r="I404" s="202" t="s">
        <v>8841</v>
      </c>
      <c r="J404" s="202" t="s">
        <v>8086</v>
      </c>
      <c r="K404" s="203" t="s">
        <v>8905</v>
      </c>
      <c r="L404" s="202" t="s">
        <v>8088</v>
      </c>
    </row>
    <row r="405" spans="1:12" ht="13.5" x14ac:dyDescent="0.25">
      <c r="A405" s="202" t="s">
        <v>8836</v>
      </c>
      <c r="B405" s="202" t="s">
        <v>8837</v>
      </c>
      <c r="C405" s="202" t="s">
        <v>8838</v>
      </c>
      <c r="D405" s="202" t="s">
        <v>8839</v>
      </c>
      <c r="E405" s="203" t="s">
        <v>8083</v>
      </c>
      <c r="F405" s="202" t="s">
        <v>8083</v>
      </c>
      <c r="G405" s="220">
        <v>7030</v>
      </c>
      <c r="H405" s="202" t="s">
        <v>8906</v>
      </c>
      <c r="I405" s="202" t="s">
        <v>8841</v>
      </c>
      <c r="J405" s="202" t="s">
        <v>8222</v>
      </c>
      <c r="K405" s="203" t="s">
        <v>8907</v>
      </c>
      <c r="L405" s="202" t="s">
        <v>8088</v>
      </c>
    </row>
    <row r="406" spans="1:12" ht="13.5" x14ac:dyDescent="0.25">
      <c r="A406" s="202" t="s">
        <v>8836</v>
      </c>
      <c r="B406" s="202" t="s">
        <v>8837</v>
      </c>
      <c r="C406" s="202" t="s">
        <v>8838</v>
      </c>
      <c r="D406" s="202" t="s">
        <v>8839</v>
      </c>
      <c r="E406" s="203" t="s">
        <v>8083</v>
      </c>
      <c r="F406" s="202" t="s">
        <v>8083</v>
      </c>
      <c r="G406" s="220">
        <v>7042</v>
      </c>
      <c r="H406" s="202" t="s">
        <v>8908</v>
      </c>
      <c r="I406" s="202" t="s">
        <v>8841</v>
      </c>
      <c r="J406" s="202" t="s">
        <v>8086</v>
      </c>
      <c r="K406" s="203" t="s">
        <v>8909</v>
      </c>
      <c r="L406" s="202" t="s">
        <v>8088</v>
      </c>
    </row>
    <row r="407" spans="1:12" ht="13.5" x14ac:dyDescent="0.25">
      <c r="A407" s="202" t="s">
        <v>8836</v>
      </c>
      <c r="B407" s="202" t="s">
        <v>8837</v>
      </c>
      <c r="C407" s="202" t="s">
        <v>8838</v>
      </c>
      <c r="D407" s="202" t="s">
        <v>8839</v>
      </c>
      <c r="E407" s="203" t="s">
        <v>8083</v>
      </c>
      <c r="F407" s="202" t="s">
        <v>8083</v>
      </c>
      <c r="G407" s="220">
        <v>7049</v>
      </c>
      <c r="H407" s="202" t="s">
        <v>8910</v>
      </c>
      <c r="I407" s="202" t="s">
        <v>8841</v>
      </c>
      <c r="J407" s="202" t="s">
        <v>8086</v>
      </c>
      <c r="K407" s="203" t="s">
        <v>8911</v>
      </c>
      <c r="L407" s="202" t="s">
        <v>8088</v>
      </c>
    </row>
    <row r="408" spans="1:12" ht="13.5" x14ac:dyDescent="0.25">
      <c r="A408" s="202" t="s">
        <v>8836</v>
      </c>
      <c r="B408" s="202" t="s">
        <v>8837</v>
      </c>
      <c r="C408" s="202" t="s">
        <v>8838</v>
      </c>
      <c r="D408" s="202" t="s">
        <v>8839</v>
      </c>
      <c r="E408" s="203" t="s">
        <v>8083</v>
      </c>
      <c r="F408" s="202" t="s">
        <v>8083</v>
      </c>
      <c r="G408" s="220">
        <v>67826</v>
      </c>
      <c r="H408" s="202" t="s">
        <v>8912</v>
      </c>
      <c r="I408" s="202" t="s">
        <v>8841</v>
      </c>
      <c r="J408" s="202" t="s">
        <v>8086</v>
      </c>
      <c r="K408" s="203" t="s">
        <v>8913</v>
      </c>
      <c r="L408" s="202" t="s">
        <v>8088</v>
      </c>
    </row>
    <row r="409" spans="1:12" ht="13.5" x14ac:dyDescent="0.25">
      <c r="A409" s="202" t="s">
        <v>8836</v>
      </c>
      <c r="B409" s="202" t="s">
        <v>8837</v>
      </c>
      <c r="C409" s="202" t="s">
        <v>8838</v>
      </c>
      <c r="D409" s="202" t="s">
        <v>8839</v>
      </c>
      <c r="E409" s="203" t="s">
        <v>8083</v>
      </c>
      <c r="F409" s="202" t="s">
        <v>8083</v>
      </c>
      <c r="G409" s="220">
        <v>73417</v>
      </c>
      <c r="H409" s="202" t="s">
        <v>8914</v>
      </c>
      <c r="I409" s="202" t="s">
        <v>8841</v>
      </c>
      <c r="J409" s="202" t="s">
        <v>8222</v>
      </c>
      <c r="K409" s="203" t="s">
        <v>8915</v>
      </c>
      <c r="L409" s="202" t="s">
        <v>8088</v>
      </c>
    </row>
    <row r="410" spans="1:12" ht="13.5" x14ac:dyDescent="0.25">
      <c r="A410" s="202" t="s">
        <v>8836</v>
      </c>
      <c r="B410" s="202" t="s">
        <v>8837</v>
      </c>
      <c r="C410" s="202" t="s">
        <v>8838</v>
      </c>
      <c r="D410" s="202" t="s">
        <v>8839</v>
      </c>
      <c r="E410" s="203" t="s">
        <v>8083</v>
      </c>
      <c r="F410" s="202" t="s">
        <v>8083</v>
      </c>
      <c r="G410" s="220">
        <v>73436</v>
      </c>
      <c r="H410" s="202" t="s">
        <v>8916</v>
      </c>
      <c r="I410" s="202" t="s">
        <v>8841</v>
      </c>
      <c r="J410" s="202" t="s">
        <v>8086</v>
      </c>
      <c r="K410" s="203" t="s">
        <v>8917</v>
      </c>
      <c r="L410" s="202" t="s">
        <v>8088</v>
      </c>
    </row>
    <row r="411" spans="1:12" ht="13.5" x14ac:dyDescent="0.25">
      <c r="A411" s="202" t="s">
        <v>8836</v>
      </c>
      <c r="B411" s="202" t="s">
        <v>8837</v>
      </c>
      <c r="C411" s="202" t="s">
        <v>8838</v>
      </c>
      <c r="D411" s="202" t="s">
        <v>8839</v>
      </c>
      <c r="E411" s="203" t="s">
        <v>8083</v>
      </c>
      <c r="F411" s="202" t="s">
        <v>8083</v>
      </c>
      <c r="G411" s="220">
        <v>73467</v>
      </c>
      <c r="H411" s="202" t="s">
        <v>8918</v>
      </c>
      <c r="I411" s="202" t="s">
        <v>8841</v>
      </c>
      <c r="J411" s="202" t="s">
        <v>8086</v>
      </c>
      <c r="K411" s="203" t="s">
        <v>8919</v>
      </c>
      <c r="L411" s="202" t="s">
        <v>8088</v>
      </c>
    </row>
    <row r="412" spans="1:12" ht="13.5" x14ac:dyDescent="0.25">
      <c r="A412" s="202" t="s">
        <v>8836</v>
      </c>
      <c r="B412" s="202" t="s">
        <v>8837</v>
      </c>
      <c r="C412" s="202" t="s">
        <v>8838</v>
      </c>
      <c r="D412" s="202" t="s">
        <v>8839</v>
      </c>
      <c r="E412" s="203" t="s">
        <v>8083</v>
      </c>
      <c r="F412" s="202" t="s">
        <v>8083</v>
      </c>
      <c r="G412" s="220">
        <v>73536</v>
      </c>
      <c r="H412" s="202" t="s">
        <v>8920</v>
      </c>
      <c r="I412" s="202" t="s">
        <v>8841</v>
      </c>
      <c r="J412" s="202" t="s">
        <v>8086</v>
      </c>
      <c r="K412" s="203" t="s">
        <v>8921</v>
      </c>
      <c r="L412" s="202" t="s">
        <v>8088</v>
      </c>
    </row>
    <row r="413" spans="1:12" ht="13.5" x14ac:dyDescent="0.25">
      <c r="A413" s="202" t="s">
        <v>8836</v>
      </c>
      <c r="B413" s="202" t="s">
        <v>8837</v>
      </c>
      <c r="C413" s="202" t="s">
        <v>8838</v>
      </c>
      <c r="D413" s="202" t="s">
        <v>8839</v>
      </c>
      <c r="E413" s="203" t="s">
        <v>8083</v>
      </c>
      <c r="F413" s="202" t="s">
        <v>8083</v>
      </c>
      <c r="G413" s="220">
        <v>83362</v>
      </c>
      <c r="H413" s="202" t="s">
        <v>8922</v>
      </c>
      <c r="I413" s="202" t="s">
        <v>8841</v>
      </c>
      <c r="J413" s="202" t="s">
        <v>8222</v>
      </c>
      <c r="K413" s="203" t="s">
        <v>8923</v>
      </c>
      <c r="L413" s="202" t="s">
        <v>8088</v>
      </c>
    </row>
    <row r="414" spans="1:12" ht="13.5" x14ac:dyDescent="0.25">
      <c r="A414" s="202" t="s">
        <v>8836</v>
      </c>
      <c r="B414" s="202" t="s">
        <v>8837</v>
      </c>
      <c r="C414" s="202" t="s">
        <v>8838</v>
      </c>
      <c r="D414" s="202" t="s">
        <v>8839</v>
      </c>
      <c r="E414" s="203" t="s">
        <v>8083</v>
      </c>
      <c r="F414" s="202" t="s">
        <v>8083</v>
      </c>
      <c r="G414" s="220">
        <v>83765</v>
      </c>
      <c r="H414" s="202" t="s">
        <v>8924</v>
      </c>
      <c r="I414" s="202" t="s">
        <v>8841</v>
      </c>
      <c r="J414" s="202" t="s">
        <v>8222</v>
      </c>
      <c r="K414" s="203" t="s">
        <v>8925</v>
      </c>
      <c r="L414" s="202" t="s">
        <v>8088</v>
      </c>
    </row>
    <row r="415" spans="1:12" ht="13.5" x14ac:dyDescent="0.25">
      <c r="A415" s="202" t="s">
        <v>8836</v>
      </c>
      <c r="B415" s="202" t="s">
        <v>8837</v>
      </c>
      <c r="C415" s="202" t="s">
        <v>8838</v>
      </c>
      <c r="D415" s="202" t="s">
        <v>8839</v>
      </c>
      <c r="E415" s="203" t="s">
        <v>8083</v>
      </c>
      <c r="F415" s="202" t="s">
        <v>8083</v>
      </c>
      <c r="G415" s="220">
        <v>87445</v>
      </c>
      <c r="H415" s="202" t="s">
        <v>8926</v>
      </c>
      <c r="I415" s="202" t="s">
        <v>8841</v>
      </c>
      <c r="J415" s="202" t="s">
        <v>8086</v>
      </c>
      <c r="K415" s="203" t="s">
        <v>8927</v>
      </c>
      <c r="L415" s="202" t="s">
        <v>8088</v>
      </c>
    </row>
    <row r="416" spans="1:12" ht="13.5" x14ac:dyDescent="0.25">
      <c r="A416" s="202" t="s">
        <v>8836</v>
      </c>
      <c r="B416" s="202" t="s">
        <v>8837</v>
      </c>
      <c r="C416" s="202" t="s">
        <v>8838</v>
      </c>
      <c r="D416" s="202" t="s">
        <v>8839</v>
      </c>
      <c r="E416" s="203" t="s">
        <v>8083</v>
      </c>
      <c r="F416" s="202" t="s">
        <v>8083</v>
      </c>
      <c r="G416" s="220">
        <v>88386</v>
      </c>
      <c r="H416" s="202" t="s">
        <v>8928</v>
      </c>
      <c r="I416" s="202" t="s">
        <v>8841</v>
      </c>
      <c r="J416" s="202" t="s">
        <v>8086</v>
      </c>
      <c r="K416" s="203" t="s">
        <v>8929</v>
      </c>
      <c r="L416" s="202" t="s">
        <v>8088</v>
      </c>
    </row>
    <row r="417" spans="1:12" ht="13.5" x14ac:dyDescent="0.25">
      <c r="A417" s="202" t="s">
        <v>8836</v>
      </c>
      <c r="B417" s="202" t="s">
        <v>8837</v>
      </c>
      <c r="C417" s="202" t="s">
        <v>8838</v>
      </c>
      <c r="D417" s="202" t="s">
        <v>8839</v>
      </c>
      <c r="E417" s="203" t="s">
        <v>8083</v>
      </c>
      <c r="F417" s="202" t="s">
        <v>8083</v>
      </c>
      <c r="G417" s="220">
        <v>88393</v>
      </c>
      <c r="H417" s="202" t="s">
        <v>8930</v>
      </c>
      <c r="I417" s="202" t="s">
        <v>8841</v>
      </c>
      <c r="J417" s="202" t="s">
        <v>8086</v>
      </c>
      <c r="K417" s="203" t="s">
        <v>8931</v>
      </c>
      <c r="L417" s="202" t="s">
        <v>8088</v>
      </c>
    </row>
    <row r="418" spans="1:12" ht="13.5" x14ac:dyDescent="0.25">
      <c r="A418" s="202" t="s">
        <v>8836</v>
      </c>
      <c r="B418" s="202" t="s">
        <v>8837</v>
      </c>
      <c r="C418" s="202" t="s">
        <v>8838</v>
      </c>
      <c r="D418" s="202" t="s">
        <v>8839</v>
      </c>
      <c r="E418" s="203" t="s">
        <v>8083</v>
      </c>
      <c r="F418" s="202" t="s">
        <v>8083</v>
      </c>
      <c r="G418" s="220">
        <v>88399</v>
      </c>
      <c r="H418" s="202" t="s">
        <v>8932</v>
      </c>
      <c r="I418" s="202" t="s">
        <v>8841</v>
      </c>
      <c r="J418" s="202" t="s">
        <v>8086</v>
      </c>
      <c r="K418" s="203" t="s">
        <v>8933</v>
      </c>
      <c r="L418" s="202" t="s">
        <v>8088</v>
      </c>
    </row>
    <row r="419" spans="1:12" ht="13.5" x14ac:dyDescent="0.25">
      <c r="A419" s="202" t="s">
        <v>8836</v>
      </c>
      <c r="B419" s="202" t="s">
        <v>8837</v>
      </c>
      <c r="C419" s="202" t="s">
        <v>8838</v>
      </c>
      <c r="D419" s="202" t="s">
        <v>8839</v>
      </c>
      <c r="E419" s="203" t="s">
        <v>8083</v>
      </c>
      <c r="F419" s="202" t="s">
        <v>8083</v>
      </c>
      <c r="G419" s="220">
        <v>88418</v>
      </c>
      <c r="H419" s="202" t="s">
        <v>8934</v>
      </c>
      <c r="I419" s="202" t="s">
        <v>8841</v>
      </c>
      <c r="J419" s="202" t="s">
        <v>8086</v>
      </c>
      <c r="K419" s="203" t="s">
        <v>8935</v>
      </c>
      <c r="L419" s="202" t="s">
        <v>8088</v>
      </c>
    </row>
    <row r="420" spans="1:12" ht="13.5" x14ac:dyDescent="0.25">
      <c r="A420" s="202" t="s">
        <v>8836</v>
      </c>
      <c r="B420" s="202" t="s">
        <v>8837</v>
      </c>
      <c r="C420" s="202" t="s">
        <v>8838</v>
      </c>
      <c r="D420" s="202" t="s">
        <v>8839</v>
      </c>
      <c r="E420" s="203" t="s">
        <v>8083</v>
      </c>
      <c r="F420" s="202" t="s">
        <v>8083</v>
      </c>
      <c r="G420" s="220">
        <v>88433</v>
      </c>
      <c r="H420" s="202" t="s">
        <v>8936</v>
      </c>
      <c r="I420" s="202" t="s">
        <v>8841</v>
      </c>
      <c r="J420" s="202" t="s">
        <v>8086</v>
      </c>
      <c r="K420" s="203" t="s">
        <v>8937</v>
      </c>
      <c r="L420" s="202" t="s">
        <v>8088</v>
      </c>
    </row>
    <row r="421" spans="1:12" ht="13.5" x14ac:dyDescent="0.25">
      <c r="A421" s="202" t="s">
        <v>8836</v>
      </c>
      <c r="B421" s="202" t="s">
        <v>8837</v>
      </c>
      <c r="C421" s="202" t="s">
        <v>8838</v>
      </c>
      <c r="D421" s="202" t="s">
        <v>8839</v>
      </c>
      <c r="E421" s="203" t="s">
        <v>8083</v>
      </c>
      <c r="F421" s="202" t="s">
        <v>8083</v>
      </c>
      <c r="G421" s="220">
        <v>88830</v>
      </c>
      <c r="H421" s="202" t="s">
        <v>8938</v>
      </c>
      <c r="I421" s="202" t="s">
        <v>8841</v>
      </c>
      <c r="J421" s="202" t="s">
        <v>8086</v>
      </c>
      <c r="K421" s="203" t="s">
        <v>8939</v>
      </c>
      <c r="L421" s="202" t="s">
        <v>8088</v>
      </c>
    </row>
    <row r="422" spans="1:12" ht="13.5" x14ac:dyDescent="0.25">
      <c r="A422" s="202" t="s">
        <v>8836</v>
      </c>
      <c r="B422" s="202" t="s">
        <v>8837</v>
      </c>
      <c r="C422" s="202" t="s">
        <v>8838</v>
      </c>
      <c r="D422" s="202" t="s">
        <v>8839</v>
      </c>
      <c r="E422" s="203" t="s">
        <v>8083</v>
      </c>
      <c r="F422" s="202" t="s">
        <v>8083</v>
      </c>
      <c r="G422" s="220">
        <v>88843</v>
      </c>
      <c r="H422" s="202" t="s">
        <v>8940</v>
      </c>
      <c r="I422" s="202" t="s">
        <v>8841</v>
      </c>
      <c r="J422" s="202" t="s">
        <v>8222</v>
      </c>
      <c r="K422" s="203" t="s">
        <v>8941</v>
      </c>
      <c r="L422" s="202" t="s">
        <v>8088</v>
      </c>
    </row>
    <row r="423" spans="1:12" ht="13.5" x14ac:dyDescent="0.25">
      <c r="A423" s="202" t="s">
        <v>8836</v>
      </c>
      <c r="B423" s="202" t="s">
        <v>8837</v>
      </c>
      <c r="C423" s="202" t="s">
        <v>8838</v>
      </c>
      <c r="D423" s="202" t="s">
        <v>8839</v>
      </c>
      <c r="E423" s="203" t="s">
        <v>8083</v>
      </c>
      <c r="F423" s="202" t="s">
        <v>8083</v>
      </c>
      <c r="G423" s="220">
        <v>88907</v>
      </c>
      <c r="H423" s="202" t="s">
        <v>8942</v>
      </c>
      <c r="I423" s="202" t="s">
        <v>8841</v>
      </c>
      <c r="J423" s="202" t="s">
        <v>8086</v>
      </c>
      <c r="K423" s="203" t="s">
        <v>8943</v>
      </c>
      <c r="L423" s="202" t="s">
        <v>8088</v>
      </c>
    </row>
    <row r="424" spans="1:12" ht="13.5" x14ac:dyDescent="0.25">
      <c r="A424" s="202" t="s">
        <v>8836</v>
      </c>
      <c r="B424" s="202" t="s">
        <v>8837</v>
      </c>
      <c r="C424" s="202" t="s">
        <v>8838</v>
      </c>
      <c r="D424" s="202" t="s">
        <v>8839</v>
      </c>
      <c r="E424" s="203" t="s">
        <v>8083</v>
      </c>
      <c r="F424" s="202" t="s">
        <v>8083</v>
      </c>
      <c r="G424" s="220">
        <v>89021</v>
      </c>
      <c r="H424" s="202" t="s">
        <v>8944</v>
      </c>
      <c r="I424" s="202" t="s">
        <v>8841</v>
      </c>
      <c r="J424" s="202" t="s">
        <v>8086</v>
      </c>
      <c r="K424" s="203" t="s">
        <v>8945</v>
      </c>
      <c r="L424" s="202" t="s">
        <v>8088</v>
      </c>
    </row>
    <row r="425" spans="1:12" ht="13.5" x14ac:dyDescent="0.25">
      <c r="A425" s="202" t="s">
        <v>8836</v>
      </c>
      <c r="B425" s="202" t="s">
        <v>8837</v>
      </c>
      <c r="C425" s="202" t="s">
        <v>8838</v>
      </c>
      <c r="D425" s="202" t="s">
        <v>8839</v>
      </c>
      <c r="E425" s="203" t="s">
        <v>8083</v>
      </c>
      <c r="F425" s="202" t="s">
        <v>8083</v>
      </c>
      <c r="G425" s="220">
        <v>89028</v>
      </c>
      <c r="H425" s="202" t="s">
        <v>8946</v>
      </c>
      <c r="I425" s="202" t="s">
        <v>8841</v>
      </c>
      <c r="J425" s="202" t="s">
        <v>8222</v>
      </c>
      <c r="K425" s="203" t="s">
        <v>8947</v>
      </c>
      <c r="L425" s="202" t="s">
        <v>8088</v>
      </c>
    </row>
    <row r="426" spans="1:12" ht="13.5" x14ac:dyDescent="0.25">
      <c r="A426" s="202" t="s">
        <v>8836</v>
      </c>
      <c r="B426" s="202" t="s">
        <v>8837</v>
      </c>
      <c r="C426" s="202" t="s">
        <v>8838</v>
      </c>
      <c r="D426" s="202" t="s">
        <v>8839</v>
      </c>
      <c r="E426" s="203" t="s">
        <v>8083</v>
      </c>
      <c r="F426" s="202" t="s">
        <v>8083</v>
      </c>
      <c r="G426" s="220">
        <v>89032</v>
      </c>
      <c r="H426" s="202" t="s">
        <v>8948</v>
      </c>
      <c r="I426" s="202" t="s">
        <v>8841</v>
      </c>
      <c r="J426" s="202" t="s">
        <v>8222</v>
      </c>
      <c r="K426" s="203" t="s">
        <v>8949</v>
      </c>
      <c r="L426" s="202" t="s">
        <v>8088</v>
      </c>
    </row>
    <row r="427" spans="1:12" ht="13.5" x14ac:dyDescent="0.25">
      <c r="A427" s="202" t="s">
        <v>8836</v>
      </c>
      <c r="B427" s="202" t="s">
        <v>8837</v>
      </c>
      <c r="C427" s="202" t="s">
        <v>8838</v>
      </c>
      <c r="D427" s="202" t="s">
        <v>8839</v>
      </c>
      <c r="E427" s="203" t="s">
        <v>8083</v>
      </c>
      <c r="F427" s="202" t="s">
        <v>8083</v>
      </c>
      <c r="G427" s="220">
        <v>89035</v>
      </c>
      <c r="H427" s="202" t="s">
        <v>8950</v>
      </c>
      <c r="I427" s="202" t="s">
        <v>8841</v>
      </c>
      <c r="J427" s="202" t="s">
        <v>8086</v>
      </c>
      <c r="K427" s="203" t="s">
        <v>8951</v>
      </c>
      <c r="L427" s="202" t="s">
        <v>8088</v>
      </c>
    </row>
    <row r="428" spans="1:12" ht="13.5" x14ac:dyDescent="0.25">
      <c r="A428" s="202" t="s">
        <v>8836</v>
      </c>
      <c r="B428" s="202" t="s">
        <v>8837</v>
      </c>
      <c r="C428" s="202" t="s">
        <v>8838</v>
      </c>
      <c r="D428" s="202" t="s">
        <v>8839</v>
      </c>
      <c r="E428" s="203" t="s">
        <v>8083</v>
      </c>
      <c r="F428" s="202" t="s">
        <v>8083</v>
      </c>
      <c r="G428" s="220">
        <v>89225</v>
      </c>
      <c r="H428" s="202" t="s">
        <v>8952</v>
      </c>
      <c r="I428" s="202" t="s">
        <v>8841</v>
      </c>
      <c r="J428" s="202" t="s">
        <v>8086</v>
      </c>
      <c r="K428" s="203" t="s">
        <v>8953</v>
      </c>
      <c r="L428" s="202" t="s">
        <v>8088</v>
      </c>
    </row>
    <row r="429" spans="1:12" ht="13.5" x14ac:dyDescent="0.25">
      <c r="A429" s="202" t="s">
        <v>8836</v>
      </c>
      <c r="B429" s="202" t="s">
        <v>8837</v>
      </c>
      <c r="C429" s="202" t="s">
        <v>8838</v>
      </c>
      <c r="D429" s="202" t="s">
        <v>8839</v>
      </c>
      <c r="E429" s="203" t="s">
        <v>8083</v>
      </c>
      <c r="F429" s="202" t="s">
        <v>8083</v>
      </c>
      <c r="G429" s="220">
        <v>89234</v>
      </c>
      <c r="H429" s="202" t="s">
        <v>8954</v>
      </c>
      <c r="I429" s="202" t="s">
        <v>8841</v>
      </c>
      <c r="J429" s="202" t="s">
        <v>8222</v>
      </c>
      <c r="K429" s="203" t="s">
        <v>8955</v>
      </c>
      <c r="L429" s="202" t="s">
        <v>8088</v>
      </c>
    </row>
    <row r="430" spans="1:12" ht="13.5" x14ac:dyDescent="0.25">
      <c r="A430" s="202" t="s">
        <v>8836</v>
      </c>
      <c r="B430" s="202" t="s">
        <v>8837</v>
      </c>
      <c r="C430" s="202" t="s">
        <v>8838</v>
      </c>
      <c r="D430" s="202" t="s">
        <v>8839</v>
      </c>
      <c r="E430" s="203" t="s">
        <v>8083</v>
      </c>
      <c r="F430" s="202" t="s">
        <v>8083</v>
      </c>
      <c r="G430" s="220">
        <v>89242</v>
      </c>
      <c r="H430" s="202" t="s">
        <v>8956</v>
      </c>
      <c r="I430" s="202" t="s">
        <v>8841</v>
      </c>
      <c r="J430" s="202" t="s">
        <v>8222</v>
      </c>
      <c r="K430" s="203" t="s">
        <v>8957</v>
      </c>
      <c r="L430" s="202" t="s">
        <v>8088</v>
      </c>
    </row>
    <row r="431" spans="1:12" ht="13.5" x14ac:dyDescent="0.25">
      <c r="A431" s="202" t="s">
        <v>8836</v>
      </c>
      <c r="B431" s="202" t="s">
        <v>8837</v>
      </c>
      <c r="C431" s="202" t="s">
        <v>8838</v>
      </c>
      <c r="D431" s="202" t="s">
        <v>8839</v>
      </c>
      <c r="E431" s="203" t="s">
        <v>8083</v>
      </c>
      <c r="F431" s="202" t="s">
        <v>8083</v>
      </c>
      <c r="G431" s="220">
        <v>89250</v>
      </c>
      <c r="H431" s="202" t="s">
        <v>8958</v>
      </c>
      <c r="I431" s="202" t="s">
        <v>8841</v>
      </c>
      <c r="J431" s="202" t="s">
        <v>8222</v>
      </c>
      <c r="K431" s="203" t="s">
        <v>8959</v>
      </c>
      <c r="L431" s="202" t="s">
        <v>8088</v>
      </c>
    </row>
    <row r="432" spans="1:12" ht="13.5" x14ac:dyDescent="0.25">
      <c r="A432" s="202" t="s">
        <v>8836</v>
      </c>
      <c r="B432" s="202" t="s">
        <v>8837</v>
      </c>
      <c r="C432" s="202" t="s">
        <v>8838</v>
      </c>
      <c r="D432" s="202" t="s">
        <v>8839</v>
      </c>
      <c r="E432" s="203" t="s">
        <v>8083</v>
      </c>
      <c r="F432" s="202" t="s">
        <v>8083</v>
      </c>
      <c r="G432" s="220">
        <v>89257</v>
      </c>
      <c r="H432" s="202" t="s">
        <v>8960</v>
      </c>
      <c r="I432" s="202" t="s">
        <v>8841</v>
      </c>
      <c r="J432" s="202" t="s">
        <v>8222</v>
      </c>
      <c r="K432" s="203" t="s">
        <v>8961</v>
      </c>
      <c r="L432" s="202" t="s">
        <v>8088</v>
      </c>
    </row>
    <row r="433" spans="1:12" ht="13.5" x14ac:dyDescent="0.25">
      <c r="A433" s="202" t="s">
        <v>8836</v>
      </c>
      <c r="B433" s="202" t="s">
        <v>8837</v>
      </c>
      <c r="C433" s="202" t="s">
        <v>8838</v>
      </c>
      <c r="D433" s="202" t="s">
        <v>8839</v>
      </c>
      <c r="E433" s="203" t="s">
        <v>8083</v>
      </c>
      <c r="F433" s="202" t="s">
        <v>8083</v>
      </c>
      <c r="G433" s="220">
        <v>89272</v>
      </c>
      <c r="H433" s="202" t="s">
        <v>8962</v>
      </c>
      <c r="I433" s="202" t="s">
        <v>8841</v>
      </c>
      <c r="J433" s="202" t="s">
        <v>8222</v>
      </c>
      <c r="K433" s="203" t="s">
        <v>8963</v>
      </c>
      <c r="L433" s="202" t="s">
        <v>8088</v>
      </c>
    </row>
    <row r="434" spans="1:12" ht="13.5" x14ac:dyDescent="0.25">
      <c r="A434" s="202" t="s">
        <v>8836</v>
      </c>
      <c r="B434" s="202" t="s">
        <v>8837</v>
      </c>
      <c r="C434" s="202" t="s">
        <v>8838</v>
      </c>
      <c r="D434" s="202" t="s">
        <v>8839</v>
      </c>
      <c r="E434" s="203" t="s">
        <v>8083</v>
      </c>
      <c r="F434" s="202" t="s">
        <v>8083</v>
      </c>
      <c r="G434" s="220">
        <v>89278</v>
      </c>
      <c r="H434" s="202" t="s">
        <v>8964</v>
      </c>
      <c r="I434" s="202" t="s">
        <v>8841</v>
      </c>
      <c r="J434" s="202" t="s">
        <v>8086</v>
      </c>
      <c r="K434" s="203" t="s">
        <v>8965</v>
      </c>
      <c r="L434" s="202" t="s">
        <v>8088</v>
      </c>
    </row>
    <row r="435" spans="1:12" ht="13.5" x14ac:dyDescent="0.25">
      <c r="A435" s="202" t="s">
        <v>8836</v>
      </c>
      <c r="B435" s="202" t="s">
        <v>8837</v>
      </c>
      <c r="C435" s="202" t="s">
        <v>8838</v>
      </c>
      <c r="D435" s="202" t="s">
        <v>8839</v>
      </c>
      <c r="E435" s="203" t="s">
        <v>8083</v>
      </c>
      <c r="F435" s="202" t="s">
        <v>8083</v>
      </c>
      <c r="G435" s="220">
        <v>89843</v>
      </c>
      <c r="H435" s="202" t="s">
        <v>8966</v>
      </c>
      <c r="I435" s="202" t="s">
        <v>8841</v>
      </c>
      <c r="J435" s="202" t="s">
        <v>8222</v>
      </c>
      <c r="K435" s="203" t="s">
        <v>8967</v>
      </c>
      <c r="L435" s="202" t="s">
        <v>8088</v>
      </c>
    </row>
    <row r="436" spans="1:12" ht="13.5" x14ac:dyDescent="0.25">
      <c r="A436" s="202" t="s">
        <v>8836</v>
      </c>
      <c r="B436" s="202" t="s">
        <v>8837</v>
      </c>
      <c r="C436" s="202" t="s">
        <v>8838</v>
      </c>
      <c r="D436" s="202" t="s">
        <v>8839</v>
      </c>
      <c r="E436" s="203" t="s">
        <v>8083</v>
      </c>
      <c r="F436" s="202" t="s">
        <v>8083</v>
      </c>
      <c r="G436" s="220">
        <v>89876</v>
      </c>
      <c r="H436" s="202" t="s">
        <v>8968</v>
      </c>
      <c r="I436" s="202" t="s">
        <v>8841</v>
      </c>
      <c r="J436" s="202" t="s">
        <v>8086</v>
      </c>
      <c r="K436" s="203" t="s">
        <v>8969</v>
      </c>
      <c r="L436" s="202" t="s">
        <v>8088</v>
      </c>
    </row>
    <row r="437" spans="1:12" ht="13.5" x14ac:dyDescent="0.25">
      <c r="A437" s="202" t="s">
        <v>8836</v>
      </c>
      <c r="B437" s="202" t="s">
        <v>8837</v>
      </c>
      <c r="C437" s="202" t="s">
        <v>8838</v>
      </c>
      <c r="D437" s="202" t="s">
        <v>8839</v>
      </c>
      <c r="E437" s="203" t="s">
        <v>8083</v>
      </c>
      <c r="F437" s="202" t="s">
        <v>8083</v>
      </c>
      <c r="G437" s="220">
        <v>89883</v>
      </c>
      <c r="H437" s="202" t="s">
        <v>8970</v>
      </c>
      <c r="I437" s="202" t="s">
        <v>8841</v>
      </c>
      <c r="J437" s="202" t="s">
        <v>8086</v>
      </c>
      <c r="K437" s="203" t="s">
        <v>8971</v>
      </c>
      <c r="L437" s="202" t="s">
        <v>8088</v>
      </c>
    </row>
    <row r="438" spans="1:12" ht="13.5" x14ac:dyDescent="0.25">
      <c r="A438" s="202" t="s">
        <v>8836</v>
      </c>
      <c r="B438" s="202" t="s">
        <v>8837</v>
      </c>
      <c r="C438" s="202" t="s">
        <v>8838</v>
      </c>
      <c r="D438" s="202" t="s">
        <v>8839</v>
      </c>
      <c r="E438" s="203" t="s">
        <v>8083</v>
      </c>
      <c r="F438" s="202" t="s">
        <v>8083</v>
      </c>
      <c r="G438" s="220">
        <v>90586</v>
      </c>
      <c r="H438" s="202" t="s">
        <v>8972</v>
      </c>
      <c r="I438" s="202" t="s">
        <v>8841</v>
      </c>
      <c r="J438" s="202" t="s">
        <v>8222</v>
      </c>
      <c r="K438" s="203" t="s">
        <v>8973</v>
      </c>
      <c r="L438" s="202" t="s">
        <v>8088</v>
      </c>
    </row>
    <row r="439" spans="1:12" ht="13.5" x14ac:dyDescent="0.25">
      <c r="A439" s="202" t="s">
        <v>8836</v>
      </c>
      <c r="B439" s="202" t="s">
        <v>8837</v>
      </c>
      <c r="C439" s="202" t="s">
        <v>8838</v>
      </c>
      <c r="D439" s="202" t="s">
        <v>8839</v>
      </c>
      <c r="E439" s="203" t="s">
        <v>8083</v>
      </c>
      <c r="F439" s="202" t="s">
        <v>8083</v>
      </c>
      <c r="G439" s="220">
        <v>90625</v>
      </c>
      <c r="H439" s="202" t="s">
        <v>8974</v>
      </c>
      <c r="I439" s="202" t="s">
        <v>8841</v>
      </c>
      <c r="J439" s="202" t="s">
        <v>8086</v>
      </c>
      <c r="K439" s="203" t="s">
        <v>8975</v>
      </c>
      <c r="L439" s="202" t="s">
        <v>8088</v>
      </c>
    </row>
    <row r="440" spans="1:12" ht="13.5" x14ac:dyDescent="0.25">
      <c r="A440" s="202" t="s">
        <v>8836</v>
      </c>
      <c r="B440" s="202" t="s">
        <v>8837</v>
      </c>
      <c r="C440" s="202" t="s">
        <v>8838</v>
      </c>
      <c r="D440" s="202" t="s">
        <v>8839</v>
      </c>
      <c r="E440" s="203" t="s">
        <v>8083</v>
      </c>
      <c r="F440" s="202" t="s">
        <v>8083</v>
      </c>
      <c r="G440" s="220">
        <v>90631</v>
      </c>
      <c r="H440" s="202" t="s">
        <v>8976</v>
      </c>
      <c r="I440" s="202" t="s">
        <v>8841</v>
      </c>
      <c r="J440" s="202" t="s">
        <v>8086</v>
      </c>
      <c r="K440" s="203" t="s">
        <v>8977</v>
      </c>
      <c r="L440" s="202" t="s">
        <v>8088</v>
      </c>
    </row>
    <row r="441" spans="1:12" ht="13.5" x14ac:dyDescent="0.25">
      <c r="A441" s="202" t="s">
        <v>8836</v>
      </c>
      <c r="B441" s="202" t="s">
        <v>8837</v>
      </c>
      <c r="C441" s="202" t="s">
        <v>8838</v>
      </c>
      <c r="D441" s="202" t="s">
        <v>8839</v>
      </c>
      <c r="E441" s="203" t="s">
        <v>8083</v>
      </c>
      <c r="F441" s="202" t="s">
        <v>8083</v>
      </c>
      <c r="G441" s="220">
        <v>90637</v>
      </c>
      <c r="H441" s="202" t="s">
        <v>8978</v>
      </c>
      <c r="I441" s="202" t="s">
        <v>8841</v>
      </c>
      <c r="J441" s="202" t="s">
        <v>8086</v>
      </c>
      <c r="K441" s="203" t="s">
        <v>8979</v>
      </c>
      <c r="L441" s="202" t="s">
        <v>8088</v>
      </c>
    </row>
    <row r="442" spans="1:12" ht="13.5" x14ac:dyDescent="0.25">
      <c r="A442" s="202" t="s">
        <v>8836</v>
      </c>
      <c r="B442" s="202" t="s">
        <v>8837</v>
      </c>
      <c r="C442" s="202" t="s">
        <v>8838</v>
      </c>
      <c r="D442" s="202" t="s">
        <v>8839</v>
      </c>
      <c r="E442" s="203" t="s">
        <v>8083</v>
      </c>
      <c r="F442" s="202" t="s">
        <v>8083</v>
      </c>
      <c r="G442" s="220">
        <v>90643</v>
      </c>
      <c r="H442" s="202" t="s">
        <v>8980</v>
      </c>
      <c r="I442" s="202" t="s">
        <v>8841</v>
      </c>
      <c r="J442" s="202" t="s">
        <v>8086</v>
      </c>
      <c r="K442" s="203" t="s">
        <v>8981</v>
      </c>
      <c r="L442" s="202" t="s">
        <v>8088</v>
      </c>
    </row>
    <row r="443" spans="1:12" ht="13.5" x14ac:dyDescent="0.25">
      <c r="A443" s="202" t="s">
        <v>8836</v>
      </c>
      <c r="B443" s="202" t="s">
        <v>8837</v>
      </c>
      <c r="C443" s="202" t="s">
        <v>8838</v>
      </c>
      <c r="D443" s="202" t="s">
        <v>8839</v>
      </c>
      <c r="E443" s="203" t="s">
        <v>8083</v>
      </c>
      <c r="F443" s="202" t="s">
        <v>8083</v>
      </c>
      <c r="G443" s="220">
        <v>90650</v>
      </c>
      <c r="H443" s="202" t="s">
        <v>8982</v>
      </c>
      <c r="I443" s="202" t="s">
        <v>8841</v>
      </c>
      <c r="J443" s="202" t="s">
        <v>8086</v>
      </c>
      <c r="K443" s="203" t="s">
        <v>8983</v>
      </c>
      <c r="L443" s="202" t="s">
        <v>8088</v>
      </c>
    </row>
    <row r="444" spans="1:12" ht="13.5" x14ac:dyDescent="0.25">
      <c r="A444" s="202" t="s">
        <v>8836</v>
      </c>
      <c r="B444" s="202" t="s">
        <v>8837</v>
      </c>
      <c r="C444" s="202" t="s">
        <v>8838</v>
      </c>
      <c r="D444" s="202" t="s">
        <v>8839</v>
      </c>
      <c r="E444" s="203" t="s">
        <v>8083</v>
      </c>
      <c r="F444" s="202" t="s">
        <v>8083</v>
      </c>
      <c r="G444" s="220">
        <v>90656</v>
      </c>
      <c r="H444" s="202" t="s">
        <v>8984</v>
      </c>
      <c r="I444" s="202" t="s">
        <v>8841</v>
      </c>
      <c r="J444" s="202" t="s">
        <v>8086</v>
      </c>
      <c r="K444" s="203" t="s">
        <v>8985</v>
      </c>
      <c r="L444" s="202" t="s">
        <v>8088</v>
      </c>
    </row>
    <row r="445" spans="1:12" ht="13.5" x14ac:dyDescent="0.25">
      <c r="A445" s="202" t="s">
        <v>8836</v>
      </c>
      <c r="B445" s="202" t="s">
        <v>8837</v>
      </c>
      <c r="C445" s="202" t="s">
        <v>8838</v>
      </c>
      <c r="D445" s="202" t="s">
        <v>8839</v>
      </c>
      <c r="E445" s="203" t="s">
        <v>8083</v>
      </c>
      <c r="F445" s="202" t="s">
        <v>8083</v>
      </c>
      <c r="G445" s="220">
        <v>90662</v>
      </c>
      <c r="H445" s="202" t="s">
        <v>8986</v>
      </c>
      <c r="I445" s="202" t="s">
        <v>8841</v>
      </c>
      <c r="J445" s="202" t="s">
        <v>8086</v>
      </c>
      <c r="K445" s="203" t="s">
        <v>8987</v>
      </c>
      <c r="L445" s="202" t="s">
        <v>8088</v>
      </c>
    </row>
    <row r="446" spans="1:12" ht="13.5" x14ac:dyDescent="0.25">
      <c r="A446" s="202" t="s">
        <v>8836</v>
      </c>
      <c r="B446" s="202" t="s">
        <v>8837</v>
      </c>
      <c r="C446" s="202" t="s">
        <v>8838</v>
      </c>
      <c r="D446" s="202" t="s">
        <v>8839</v>
      </c>
      <c r="E446" s="203" t="s">
        <v>8083</v>
      </c>
      <c r="F446" s="202" t="s">
        <v>8083</v>
      </c>
      <c r="G446" s="220">
        <v>90668</v>
      </c>
      <c r="H446" s="202" t="s">
        <v>8988</v>
      </c>
      <c r="I446" s="202" t="s">
        <v>8841</v>
      </c>
      <c r="J446" s="202" t="s">
        <v>8222</v>
      </c>
      <c r="K446" s="203" t="s">
        <v>8989</v>
      </c>
      <c r="L446" s="202" t="s">
        <v>8088</v>
      </c>
    </row>
    <row r="447" spans="1:12" ht="13.5" x14ac:dyDescent="0.25">
      <c r="A447" s="202" t="s">
        <v>8836</v>
      </c>
      <c r="B447" s="202" t="s">
        <v>8837</v>
      </c>
      <c r="C447" s="202" t="s">
        <v>8838</v>
      </c>
      <c r="D447" s="202" t="s">
        <v>8839</v>
      </c>
      <c r="E447" s="203" t="s">
        <v>8083</v>
      </c>
      <c r="F447" s="202" t="s">
        <v>8083</v>
      </c>
      <c r="G447" s="220">
        <v>90674</v>
      </c>
      <c r="H447" s="202" t="s">
        <v>8990</v>
      </c>
      <c r="I447" s="202" t="s">
        <v>8841</v>
      </c>
      <c r="J447" s="202" t="s">
        <v>8086</v>
      </c>
      <c r="K447" s="203" t="s">
        <v>8991</v>
      </c>
      <c r="L447" s="202" t="s">
        <v>8088</v>
      </c>
    </row>
    <row r="448" spans="1:12" ht="13.5" x14ac:dyDescent="0.25">
      <c r="A448" s="202" t="s">
        <v>8836</v>
      </c>
      <c r="B448" s="202" t="s">
        <v>8837</v>
      </c>
      <c r="C448" s="202" t="s">
        <v>8838</v>
      </c>
      <c r="D448" s="202" t="s">
        <v>8839</v>
      </c>
      <c r="E448" s="203" t="s">
        <v>8083</v>
      </c>
      <c r="F448" s="202" t="s">
        <v>8083</v>
      </c>
      <c r="G448" s="220">
        <v>90680</v>
      </c>
      <c r="H448" s="202" t="s">
        <v>8992</v>
      </c>
      <c r="I448" s="202" t="s">
        <v>8841</v>
      </c>
      <c r="J448" s="202" t="s">
        <v>8086</v>
      </c>
      <c r="K448" s="203" t="s">
        <v>8993</v>
      </c>
      <c r="L448" s="202" t="s">
        <v>8088</v>
      </c>
    </row>
    <row r="449" spans="1:12" ht="13.5" x14ac:dyDescent="0.25">
      <c r="A449" s="202" t="s">
        <v>8836</v>
      </c>
      <c r="B449" s="202" t="s">
        <v>8837</v>
      </c>
      <c r="C449" s="202" t="s">
        <v>8838</v>
      </c>
      <c r="D449" s="202" t="s">
        <v>8839</v>
      </c>
      <c r="E449" s="203" t="s">
        <v>8083</v>
      </c>
      <c r="F449" s="202" t="s">
        <v>8083</v>
      </c>
      <c r="G449" s="220">
        <v>90686</v>
      </c>
      <c r="H449" s="202" t="s">
        <v>8994</v>
      </c>
      <c r="I449" s="202" t="s">
        <v>8841</v>
      </c>
      <c r="J449" s="202" t="s">
        <v>8222</v>
      </c>
      <c r="K449" s="203" t="s">
        <v>8995</v>
      </c>
      <c r="L449" s="202" t="s">
        <v>8088</v>
      </c>
    </row>
    <row r="450" spans="1:12" ht="13.5" x14ac:dyDescent="0.25">
      <c r="A450" s="202" t="s">
        <v>8836</v>
      </c>
      <c r="B450" s="202" t="s">
        <v>8837</v>
      </c>
      <c r="C450" s="202" t="s">
        <v>8838</v>
      </c>
      <c r="D450" s="202" t="s">
        <v>8839</v>
      </c>
      <c r="E450" s="203" t="s">
        <v>8083</v>
      </c>
      <c r="F450" s="202" t="s">
        <v>8083</v>
      </c>
      <c r="G450" s="220">
        <v>90692</v>
      </c>
      <c r="H450" s="202" t="s">
        <v>8996</v>
      </c>
      <c r="I450" s="202" t="s">
        <v>8841</v>
      </c>
      <c r="J450" s="202" t="s">
        <v>8222</v>
      </c>
      <c r="K450" s="203" t="s">
        <v>8997</v>
      </c>
      <c r="L450" s="202" t="s">
        <v>8088</v>
      </c>
    </row>
    <row r="451" spans="1:12" ht="13.5" x14ac:dyDescent="0.25">
      <c r="A451" s="202" t="s">
        <v>8836</v>
      </c>
      <c r="B451" s="202" t="s">
        <v>8837</v>
      </c>
      <c r="C451" s="202" t="s">
        <v>8838</v>
      </c>
      <c r="D451" s="202" t="s">
        <v>8839</v>
      </c>
      <c r="E451" s="203" t="s">
        <v>8083</v>
      </c>
      <c r="F451" s="202" t="s">
        <v>8083</v>
      </c>
      <c r="G451" s="220">
        <v>90964</v>
      </c>
      <c r="H451" s="202" t="s">
        <v>8998</v>
      </c>
      <c r="I451" s="202" t="s">
        <v>8841</v>
      </c>
      <c r="J451" s="202" t="s">
        <v>8222</v>
      </c>
      <c r="K451" s="203" t="s">
        <v>8999</v>
      </c>
      <c r="L451" s="202" t="s">
        <v>8088</v>
      </c>
    </row>
    <row r="452" spans="1:12" ht="13.5" x14ac:dyDescent="0.25">
      <c r="A452" s="202" t="s">
        <v>8836</v>
      </c>
      <c r="B452" s="202" t="s">
        <v>8837</v>
      </c>
      <c r="C452" s="202" t="s">
        <v>8838</v>
      </c>
      <c r="D452" s="202" t="s">
        <v>8839</v>
      </c>
      <c r="E452" s="203" t="s">
        <v>8083</v>
      </c>
      <c r="F452" s="202" t="s">
        <v>8083</v>
      </c>
      <c r="G452" s="220">
        <v>90972</v>
      </c>
      <c r="H452" s="202" t="s">
        <v>9000</v>
      </c>
      <c r="I452" s="202" t="s">
        <v>8841</v>
      </c>
      <c r="J452" s="202" t="s">
        <v>8222</v>
      </c>
      <c r="K452" s="203" t="s">
        <v>9001</v>
      </c>
      <c r="L452" s="202" t="s">
        <v>8088</v>
      </c>
    </row>
    <row r="453" spans="1:12" ht="13.5" x14ac:dyDescent="0.25">
      <c r="A453" s="202" t="s">
        <v>8836</v>
      </c>
      <c r="B453" s="202" t="s">
        <v>8837</v>
      </c>
      <c r="C453" s="202" t="s">
        <v>8838</v>
      </c>
      <c r="D453" s="202" t="s">
        <v>8839</v>
      </c>
      <c r="E453" s="203" t="s">
        <v>8083</v>
      </c>
      <c r="F453" s="202" t="s">
        <v>8083</v>
      </c>
      <c r="G453" s="220">
        <v>90979</v>
      </c>
      <c r="H453" s="202" t="s">
        <v>9002</v>
      </c>
      <c r="I453" s="202" t="s">
        <v>8841</v>
      </c>
      <c r="J453" s="202" t="s">
        <v>8222</v>
      </c>
      <c r="K453" s="203" t="s">
        <v>9003</v>
      </c>
      <c r="L453" s="202" t="s">
        <v>8088</v>
      </c>
    </row>
    <row r="454" spans="1:12" ht="13.5" x14ac:dyDescent="0.25">
      <c r="A454" s="202" t="s">
        <v>8836</v>
      </c>
      <c r="B454" s="202" t="s">
        <v>8837</v>
      </c>
      <c r="C454" s="202" t="s">
        <v>8838</v>
      </c>
      <c r="D454" s="202" t="s">
        <v>8839</v>
      </c>
      <c r="E454" s="203" t="s">
        <v>8083</v>
      </c>
      <c r="F454" s="202" t="s">
        <v>8083</v>
      </c>
      <c r="G454" s="220">
        <v>90991</v>
      </c>
      <c r="H454" s="202" t="s">
        <v>9004</v>
      </c>
      <c r="I454" s="202" t="s">
        <v>8841</v>
      </c>
      <c r="J454" s="202" t="s">
        <v>8086</v>
      </c>
      <c r="K454" s="203" t="s">
        <v>9005</v>
      </c>
      <c r="L454" s="202" t="s">
        <v>8088</v>
      </c>
    </row>
    <row r="455" spans="1:12" ht="13.5" x14ac:dyDescent="0.25">
      <c r="A455" s="202" t="s">
        <v>8836</v>
      </c>
      <c r="B455" s="202" t="s">
        <v>8837</v>
      </c>
      <c r="C455" s="202" t="s">
        <v>8838</v>
      </c>
      <c r="D455" s="202" t="s">
        <v>8839</v>
      </c>
      <c r="E455" s="203" t="s">
        <v>8083</v>
      </c>
      <c r="F455" s="202" t="s">
        <v>8083</v>
      </c>
      <c r="G455" s="220">
        <v>90999</v>
      </c>
      <c r="H455" s="202" t="s">
        <v>9006</v>
      </c>
      <c r="I455" s="202" t="s">
        <v>8841</v>
      </c>
      <c r="J455" s="202" t="s">
        <v>8222</v>
      </c>
      <c r="K455" s="203" t="s">
        <v>9007</v>
      </c>
      <c r="L455" s="202" t="s">
        <v>8088</v>
      </c>
    </row>
    <row r="456" spans="1:12" ht="13.5" x14ac:dyDescent="0.25">
      <c r="A456" s="202" t="s">
        <v>8836</v>
      </c>
      <c r="B456" s="202" t="s">
        <v>8837</v>
      </c>
      <c r="C456" s="202" t="s">
        <v>8838</v>
      </c>
      <c r="D456" s="202" t="s">
        <v>8839</v>
      </c>
      <c r="E456" s="203" t="s">
        <v>8083</v>
      </c>
      <c r="F456" s="202" t="s">
        <v>8083</v>
      </c>
      <c r="G456" s="220">
        <v>91031</v>
      </c>
      <c r="H456" s="202" t="s">
        <v>9008</v>
      </c>
      <c r="I456" s="202" t="s">
        <v>8841</v>
      </c>
      <c r="J456" s="202" t="s">
        <v>8086</v>
      </c>
      <c r="K456" s="203" t="s">
        <v>9009</v>
      </c>
      <c r="L456" s="202" t="s">
        <v>8088</v>
      </c>
    </row>
    <row r="457" spans="1:12" ht="13.5" x14ac:dyDescent="0.25">
      <c r="A457" s="202" t="s">
        <v>8836</v>
      </c>
      <c r="B457" s="202" t="s">
        <v>8837</v>
      </c>
      <c r="C457" s="202" t="s">
        <v>8838</v>
      </c>
      <c r="D457" s="202" t="s">
        <v>8839</v>
      </c>
      <c r="E457" s="203" t="s">
        <v>8083</v>
      </c>
      <c r="F457" s="202" t="s">
        <v>8083</v>
      </c>
      <c r="G457" s="220">
        <v>91277</v>
      </c>
      <c r="H457" s="202" t="s">
        <v>9010</v>
      </c>
      <c r="I457" s="202" t="s">
        <v>8841</v>
      </c>
      <c r="J457" s="202" t="s">
        <v>8086</v>
      </c>
      <c r="K457" s="203" t="s">
        <v>9011</v>
      </c>
      <c r="L457" s="202" t="s">
        <v>8088</v>
      </c>
    </row>
    <row r="458" spans="1:12" ht="13.5" x14ac:dyDescent="0.25">
      <c r="A458" s="202" t="s">
        <v>8836</v>
      </c>
      <c r="B458" s="202" t="s">
        <v>8837</v>
      </c>
      <c r="C458" s="202" t="s">
        <v>8838</v>
      </c>
      <c r="D458" s="202" t="s">
        <v>8839</v>
      </c>
      <c r="E458" s="203" t="s">
        <v>8083</v>
      </c>
      <c r="F458" s="202" t="s">
        <v>8083</v>
      </c>
      <c r="G458" s="220">
        <v>91283</v>
      </c>
      <c r="H458" s="202" t="s">
        <v>9012</v>
      </c>
      <c r="I458" s="202" t="s">
        <v>8841</v>
      </c>
      <c r="J458" s="202" t="s">
        <v>8086</v>
      </c>
      <c r="K458" s="203" t="s">
        <v>9013</v>
      </c>
      <c r="L458" s="202" t="s">
        <v>8088</v>
      </c>
    </row>
    <row r="459" spans="1:12" ht="13.5" x14ac:dyDescent="0.25">
      <c r="A459" s="202" t="s">
        <v>8836</v>
      </c>
      <c r="B459" s="202" t="s">
        <v>8837</v>
      </c>
      <c r="C459" s="202" t="s">
        <v>8838</v>
      </c>
      <c r="D459" s="202" t="s">
        <v>8839</v>
      </c>
      <c r="E459" s="203" t="s">
        <v>8083</v>
      </c>
      <c r="F459" s="202" t="s">
        <v>8083</v>
      </c>
      <c r="G459" s="220">
        <v>91386</v>
      </c>
      <c r="H459" s="202" t="s">
        <v>9014</v>
      </c>
      <c r="I459" s="202" t="s">
        <v>8841</v>
      </c>
      <c r="J459" s="202" t="s">
        <v>8086</v>
      </c>
      <c r="K459" s="203" t="s">
        <v>9015</v>
      </c>
      <c r="L459" s="202" t="s">
        <v>8088</v>
      </c>
    </row>
    <row r="460" spans="1:12" ht="13.5" x14ac:dyDescent="0.25">
      <c r="A460" s="202" t="s">
        <v>8836</v>
      </c>
      <c r="B460" s="202" t="s">
        <v>8837</v>
      </c>
      <c r="C460" s="202" t="s">
        <v>8838</v>
      </c>
      <c r="D460" s="202" t="s">
        <v>8839</v>
      </c>
      <c r="E460" s="203" t="s">
        <v>8083</v>
      </c>
      <c r="F460" s="202" t="s">
        <v>8083</v>
      </c>
      <c r="G460" s="220">
        <v>91533</v>
      </c>
      <c r="H460" s="202" t="s">
        <v>9016</v>
      </c>
      <c r="I460" s="202" t="s">
        <v>8841</v>
      </c>
      <c r="J460" s="202" t="s">
        <v>8086</v>
      </c>
      <c r="K460" s="203" t="s">
        <v>9017</v>
      </c>
      <c r="L460" s="202" t="s">
        <v>8088</v>
      </c>
    </row>
    <row r="461" spans="1:12" ht="13.5" x14ac:dyDescent="0.25">
      <c r="A461" s="202" t="s">
        <v>8836</v>
      </c>
      <c r="B461" s="202" t="s">
        <v>8837</v>
      </c>
      <c r="C461" s="202" t="s">
        <v>8838</v>
      </c>
      <c r="D461" s="202" t="s">
        <v>8839</v>
      </c>
      <c r="E461" s="203" t="s">
        <v>8083</v>
      </c>
      <c r="F461" s="202" t="s">
        <v>8083</v>
      </c>
      <c r="G461" s="220">
        <v>91634</v>
      </c>
      <c r="H461" s="202" t="s">
        <v>9018</v>
      </c>
      <c r="I461" s="202" t="s">
        <v>8841</v>
      </c>
      <c r="J461" s="202" t="s">
        <v>8222</v>
      </c>
      <c r="K461" s="203" t="s">
        <v>9019</v>
      </c>
      <c r="L461" s="202" t="s">
        <v>8088</v>
      </c>
    </row>
    <row r="462" spans="1:12" ht="13.5" x14ac:dyDescent="0.25">
      <c r="A462" s="202" t="s">
        <v>8836</v>
      </c>
      <c r="B462" s="202" t="s">
        <v>8837</v>
      </c>
      <c r="C462" s="202" t="s">
        <v>8838</v>
      </c>
      <c r="D462" s="202" t="s">
        <v>8839</v>
      </c>
      <c r="E462" s="203" t="s">
        <v>8083</v>
      </c>
      <c r="F462" s="202" t="s">
        <v>8083</v>
      </c>
      <c r="G462" s="220">
        <v>91645</v>
      </c>
      <c r="H462" s="202" t="s">
        <v>9020</v>
      </c>
      <c r="I462" s="202" t="s">
        <v>8841</v>
      </c>
      <c r="J462" s="202" t="s">
        <v>8222</v>
      </c>
      <c r="K462" s="203" t="s">
        <v>9021</v>
      </c>
      <c r="L462" s="202" t="s">
        <v>8088</v>
      </c>
    </row>
    <row r="463" spans="1:12" ht="13.5" x14ac:dyDescent="0.25">
      <c r="A463" s="202" t="s">
        <v>8836</v>
      </c>
      <c r="B463" s="202" t="s">
        <v>8837</v>
      </c>
      <c r="C463" s="202" t="s">
        <v>8838</v>
      </c>
      <c r="D463" s="202" t="s">
        <v>8839</v>
      </c>
      <c r="E463" s="203" t="s">
        <v>8083</v>
      </c>
      <c r="F463" s="202" t="s">
        <v>8083</v>
      </c>
      <c r="G463" s="220">
        <v>91692</v>
      </c>
      <c r="H463" s="202" t="s">
        <v>9022</v>
      </c>
      <c r="I463" s="202" t="s">
        <v>8841</v>
      </c>
      <c r="J463" s="202" t="s">
        <v>8086</v>
      </c>
      <c r="K463" s="203" t="s">
        <v>9023</v>
      </c>
      <c r="L463" s="202" t="s">
        <v>8088</v>
      </c>
    </row>
    <row r="464" spans="1:12" ht="13.5" x14ac:dyDescent="0.25">
      <c r="A464" s="202" t="s">
        <v>8836</v>
      </c>
      <c r="B464" s="202" t="s">
        <v>8837</v>
      </c>
      <c r="C464" s="202" t="s">
        <v>8838</v>
      </c>
      <c r="D464" s="202" t="s">
        <v>8839</v>
      </c>
      <c r="E464" s="203" t="s">
        <v>8083</v>
      </c>
      <c r="F464" s="202" t="s">
        <v>8083</v>
      </c>
      <c r="G464" s="220">
        <v>92043</v>
      </c>
      <c r="H464" s="202" t="s">
        <v>9024</v>
      </c>
      <c r="I464" s="202" t="s">
        <v>8841</v>
      </c>
      <c r="J464" s="202" t="s">
        <v>8222</v>
      </c>
      <c r="K464" s="203" t="s">
        <v>9025</v>
      </c>
      <c r="L464" s="202" t="s">
        <v>8088</v>
      </c>
    </row>
    <row r="465" spans="1:12" ht="13.5" x14ac:dyDescent="0.25">
      <c r="A465" s="202" t="s">
        <v>8836</v>
      </c>
      <c r="B465" s="202" t="s">
        <v>8837</v>
      </c>
      <c r="C465" s="202" t="s">
        <v>8838</v>
      </c>
      <c r="D465" s="202" t="s">
        <v>8839</v>
      </c>
      <c r="E465" s="203" t="s">
        <v>8083</v>
      </c>
      <c r="F465" s="202" t="s">
        <v>8083</v>
      </c>
      <c r="G465" s="220">
        <v>92106</v>
      </c>
      <c r="H465" s="202" t="s">
        <v>9026</v>
      </c>
      <c r="I465" s="202" t="s">
        <v>8841</v>
      </c>
      <c r="J465" s="202" t="s">
        <v>8222</v>
      </c>
      <c r="K465" s="203" t="s">
        <v>9027</v>
      </c>
      <c r="L465" s="202" t="s">
        <v>8088</v>
      </c>
    </row>
    <row r="466" spans="1:12" ht="13.5" x14ac:dyDescent="0.25">
      <c r="A466" s="202" t="s">
        <v>8836</v>
      </c>
      <c r="B466" s="202" t="s">
        <v>8837</v>
      </c>
      <c r="C466" s="202" t="s">
        <v>8838</v>
      </c>
      <c r="D466" s="202" t="s">
        <v>8839</v>
      </c>
      <c r="E466" s="203" t="s">
        <v>8083</v>
      </c>
      <c r="F466" s="202" t="s">
        <v>8083</v>
      </c>
      <c r="G466" s="220">
        <v>92112</v>
      </c>
      <c r="H466" s="202" t="s">
        <v>9028</v>
      </c>
      <c r="I466" s="202" t="s">
        <v>8841</v>
      </c>
      <c r="J466" s="202" t="s">
        <v>8086</v>
      </c>
      <c r="K466" s="203" t="s">
        <v>9029</v>
      </c>
      <c r="L466" s="202" t="s">
        <v>8088</v>
      </c>
    </row>
    <row r="467" spans="1:12" ht="13.5" x14ac:dyDescent="0.25">
      <c r="A467" s="202" t="s">
        <v>8836</v>
      </c>
      <c r="B467" s="202" t="s">
        <v>8837</v>
      </c>
      <c r="C467" s="202" t="s">
        <v>8838</v>
      </c>
      <c r="D467" s="202" t="s">
        <v>8839</v>
      </c>
      <c r="E467" s="203" t="s">
        <v>8083</v>
      </c>
      <c r="F467" s="202" t="s">
        <v>8083</v>
      </c>
      <c r="G467" s="220">
        <v>92118</v>
      </c>
      <c r="H467" s="202" t="s">
        <v>9030</v>
      </c>
      <c r="I467" s="202" t="s">
        <v>8841</v>
      </c>
      <c r="J467" s="202" t="s">
        <v>8086</v>
      </c>
      <c r="K467" s="203" t="s">
        <v>9031</v>
      </c>
      <c r="L467" s="202" t="s">
        <v>8088</v>
      </c>
    </row>
    <row r="468" spans="1:12" ht="13.5" x14ac:dyDescent="0.25">
      <c r="A468" s="202" t="s">
        <v>8836</v>
      </c>
      <c r="B468" s="202" t="s">
        <v>8837</v>
      </c>
      <c r="C468" s="202" t="s">
        <v>8838</v>
      </c>
      <c r="D468" s="202" t="s">
        <v>8839</v>
      </c>
      <c r="E468" s="203" t="s">
        <v>8083</v>
      </c>
      <c r="F468" s="202" t="s">
        <v>8083</v>
      </c>
      <c r="G468" s="220">
        <v>92138</v>
      </c>
      <c r="H468" s="202" t="s">
        <v>9032</v>
      </c>
      <c r="I468" s="202" t="s">
        <v>8841</v>
      </c>
      <c r="J468" s="202" t="s">
        <v>8086</v>
      </c>
      <c r="K468" s="203" t="s">
        <v>9033</v>
      </c>
      <c r="L468" s="202" t="s">
        <v>8088</v>
      </c>
    </row>
    <row r="469" spans="1:12" ht="13.5" x14ac:dyDescent="0.25">
      <c r="A469" s="202" t="s">
        <v>8836</v>
      </c>
      <c r="B469" s="202" t="s">
        <v>8837</v>
      </c>
      <c r="C469" s="202" t="s">
        <v>8838</v>
      </c>
      <c r="D469" s="202" t="s">
        <v>8839</v>
      </c>
      <c r="E469" s="203" t="s">
        <v>8083</v>
      </c>
      <c r="F469" s="202" t="s">
        <v>8083</v>
      </c>
      <c r="G469" s="220">
        <v>92145</v>
      </c>
      <c r="H469" s="202" t="s">
        <v>9034</v>
      </c>
      <c r="I469" s="202" t="s">
        <v>8841</v>
      </c>
      <c r="J469" s="202" t="s">
        <v>8086</v>
      </c>
      <c r="K469" s="203" t="s">
        <v>9035</v>
      </c>
      <c r="L469" s="202" t="s">
        <v>8088</v>
      </c>
    </row>
    <row r="470" spans="1:12" ht="13.5" x14ac:dyDescent="0.25">
      <c r="A470" s="202" t="s">
        <v>8836</v>
      </c>
      <c r="B470" s="202" t="s">
        <v>8837</v>
      </c>
      <c r="C470" s="202" t="s">
        <v>8838</v>
      </c>
      <c r="D470" s="202" t="s">
        <v>8839</v>
      </c>
      <c r="E470" s="203" t="s">
        <v>8083</v>
      </c>
      <c r="F470" s="202" t="s">
        <v>8083</v>
      </c>
      <c r="G470" s="220">
        <v>92242</v>
      </c>
      <c r="H470" s="202" t="s">
        <v>9036</v>
      </c>
      <c r="I470" s="202" t="s">
        <v>8841</v>
      </c>
      <c r="J470" s="202" t="s">
        <v>8222</v>
      </c>
      <c r="K470" s="203" t="s">
        <v>9037</v>
      </c>
      <c r="L470" s="202" t="s">
        <v>8088</v>
      </c>
    </row>
    <row r="471" spans="1:12" ht="13.5" x14ac:dyDescent="0.25">
      <c r="A471" s="202" t="s">
        <v>8836</v>
      </c>
      <c r="B471" s="202" t="s">
        <v>8837</v>
      </c>
      <c r="C471" s="202" t="s">
        <v>8838</v>
      </c>
      <c r="D471" s="202" t="s">
        <v>8839</v>
      </c>
      <c r="E471" s="203" t="s">
        <v>8083</v>
      </c>
      <c r="F471" s="202" t="s">
        <v>8083</v>
      </c>
      <c r="G471" s="220">
        <v>92716</v>
      </c>
      <c r="H471" s="202" t="s">
        <v>9038</v>
      </c>
      <c r="I471" s="202" t="s">
        <v>8841</v>
      </c>
      <c r="J471" s="202" t="s">
        <v>8086</v>
      </c>
      <c r="K471" s="203" t="s">
        <v>9039</v>
      </c>
      <c r="L471" s="202" t="s">
        <v>8088</v>
      </c>
    </row>
    <row r="472" spans="1:12" ht="13.5" x14ac:dyDescent="0.25">
      <c r="A472" s="202" t="s">
        <v>8836</v>
      </c>
      <c r="B472" s="202" t="s">
        <v>8837</v>
      </c>
      <c r="C472" s="202" t="s">
        <v>8838</v>
      </c>
      <c r="D472" s="202" t="s">
        <v>8839</v>
      </c>
      <c r="E472" s="203" t="s">
        <v>8083</v>
      </c>
      <c r="F472" s="202" t="s">
        <v>8083</v>
      </c>
      <c r="G472" s="220">
        <v>92960</v>
      </c>
      <c r="H472" s="202" t="s">
        <v>9040</v>
      </c>
      <c r="I472" s="202" t="s">
        <v>8841</v>
      </c>
      <c r="J472" s="202" t="s">
        <v>8086</v>
      </c>
      <c r="K472" s="203" t="s">
        <v>9041</v>
      </c>
      <c r="L472" s="202" t="s">
        <v>8088</v>
      </c>
    </row>
    <row r="473" spans="1:12" ht="13.5" x14ac:dyDescent="0.25">
      <c r="A473" s="202" t="s">
        <v>8836</v>
      </c>
      <c r="B473" s="202" t="s">
        <v>8837</v>
      </c>
      <c r="C473" s="202" t="s">
        <v>8838</v>
      </c>
      <c r="D473" s="202" t="s">
        <v>8839</v>
      </c>
      <c r="E473" s="203" t="s">
        <v>8083</v>
      </c>
      <c r="F473" s="202" t="s">
        <v>8083</v>
      </c>
      <c r="G473" s="220">
        <v>92966</v>
      </c>
      <c r="H473" s="202" t="s">
        <v>9042</v>
      </c>
      <c r="I473" s="202" t="s">
        <v>8841</v>
      </c>
      <c r="J473" s="202" t="s">
        <v>8086</v>
      </c>
      <c r="K473" s="203" t="s">
        <v>9043</v>
      </c>
      <c r="L473" s="202" t="s">
        <v>8088</v>
      </c>
    </row>
    <row r="474" spans="1:12" ht="13.5" x14ac:dyDescent="0.25">
      <c r="A474" s="202" t="s">
        <v>8836</v>
      </c>
      <c r="B474" s="202" t="s">
        <v>8837</v>
      </c>
      <c r="C474" s="202" t="s">
        <v>8838</v>
      </c>
      <c r="D474" s="202" t="s">
        <v>8839</v>
      </c>
      <c r="E474" s="203" t="s">
        <v>8083</v>
      </c>
      <c r="F474" s="202" t="s">
        <v>8083</v>
      </c>
      <c r="G474" s="220">
        <v>93224</v>
      </c>
      <c r="H474" s="202" t="s">
        <v>9044</v>
      </c>
      <c r="I474" s="202" t="s">
        <v>8841</v>
      </c>
      <c r="J474" s="202" t="s">
        <v>8086</v>
      </c>
      <c r="K474" s="203" t="s">
        <v>9045</v>
      </c>
      <c r="L474" s="202" t="s">
        <v>8088</v>
      </c>
    </row>
    <row r="475" spans="1:12" ht="13.5" x14ac:dyDescent="0.25">
      <c r="A475" s="202" t="s">
        <v>8836</v>
      </c>
      <c r="B475" s="202" t="s">
        <v>8837</v>
      </c>
      <c r="C475" s="202" t="s">
        <v>8838</v>
      </c>
      <c r="D475" s="202" t="s">
        <v>8839</v>
      </c>
      <c r="E475" s="203" t="s">
        <v>8083</v>
      </c>
      <c r="F475" s="202" t="s">
        <v>8083</v>
      </c>
      <c r="G475" s="220">
        <v>93233</v>
      </c>
      <c r="H475" s="202" t="s">
        <v>9046</v>
      </c>
      <c r="I475" s="202" t="s">
        <v>8841</v>
      </c>
      <c r="J475" s="202" t="s">
        <v>8086</v>
      </c>
      <c r="K475" s="203" t="s">
        <v>9047</v>
      </c>
      <c r="L475" s="202" t="s">
        <v>8088</v>
      </c>
    </row>
    <row r="476" spans="1:12" ht="13.5" x14ac:dyDescent="0.25">
      <c r="A476" s="202" t="s">
        <v>8836</v>
      </c>
      <c r="B476" s="202" t="s">
        <v>8837</v>
      </c>
      <c r="C476" s="202" t="s">
        <v>8838</v>
      </c>
      <c r="D476" s="202" t="s">
        <v>8839</v>
      </c>
      <c r="E476" s="203" t="s">
        <v>8083</v>
      </c>
      <c r="F476" s="202" t="s">
        <v>8083</v>
      </c>
      <c r="G476" s="220">
        <v>93272</v>
      </c>
      <c r="H476" s="202" t="s">
        <v>9048</v>
      </c>
      <c r="I476" s="202" t="s">
        <v>8841</v>
      </c>
      <c r="J476" s="202" t="s">
        <v>8222</v>
      </c>
      <c r="K476" s="203" t="s">
        <v>9049</v>
      </c>
      <c r="L476" s="202" t="s">
        <v>8088</v>
      </c>
    </row>
    <row r="477" spans="1:12" ht="13.5" x14ac:dyDescent="0.25">
      <c r="A477" s="202" t="s">
        <v>8836</v>
      </c>
      <c r="B477" s="202" t="s">
        <v>8837</v>
      </c>
      <c r="C477" s="202" t="s">
        <v>8838</v>
      </c>
      <c r="D477" s="202" t="s">
        <v>8839</v>
      </c>
      <c r="E477" s="203" t="s">
        <v>8083</v>
      </c>
      <c r="F477" s="202" t="s">
        <v>8083</v>
      </c>
      <c r="G477" s="220">
        <v>93281</v>
      </c>
      <c r="H477" s="202" t="s">
        <v>9050</v>
      </c>
      <c r="I477" s="202" t="s">
        <v>8841</v>
      </c>
      <c r="J477" s="202" t="s">
        <v>8086</v>
      </c>
      <c r="K477" s="203" t="s">
        <v>9051</v>
      </c>
      <c r="L477" s="202" t="s">
        <v>8088</v>
      </c>
    </row>
    <row r="478" spans="1:12" ht="13.5" x14ac:dyDescent="0.25">
      <c r="A478" s="202" t="s">
        <v>8836</v>
      </c>
      <c r="B478" s="202" t="s">
        <v>8837</v>
      </c>
      <c r="C478" s="202" t="s">
        <v>8838</v>
      </c>
      <c r="D478" s="202" t="s">
        <v>8839</v>
      </c>
      <c r="E478" s="203" t="s">
        <v>8083</v>
      </c>
      <c r="F478" s="202" t="s">
        <v>8083</v>
      </c>
      <c r="G478" s="220">
        <v>93287</v>
      </c>
      <c r="H478" s="202" t="s">
        <v>9052</v>
      </c>
      <c r="I478" s="202" t="s">
        <v>8841</v>
      </c>
      <c r="J478" s="202" t="s">
        <v>8222</v>
      </c>
      <c r="K478" s="203" t="s">
        <v>9053</v>
      </c>
      <c r="L478" s="202" t="s">
        <v>8088</v>
      </c>
    </row>
    <row r="479" spans="1:12" ht="13.5" x14ac:dyDescent="0.25">
      <c r="A479" s="202" t="s">
        <v>8836</v>
      </c>
      <c r="B479" s="202" t="s">
        <v>8837</v>
      </c>
      <c r="C479" s="202" t="s">
        <v>8838</v>
      </c>
      <c r="D479" s="202" t="s">
        <v>8839</v>
      </c>
      <c r="E479" s="203" t="s">
        <v>8083</v>
      </c>
      <c r="F479" s="202" t="s">
        <v>8083</v>
      </c>
      <c r="G479" s="220">
        <v>93402</v>
      </c>
      <c r="H479" s="202" t="s">
        <v>9054</v>
      </c>
      <c r="I479" s="202" t="s">
        <v>8841</v>
      </c>
      <c r="J479" s="202" t="s">
        <v>8222</v>
      </c>
      <c r="K479" s="203" t="s">
        <v>9055</v>
      </c>
      <c r="L479" s="202" t="s">
        <v>8088</v>
      </c>
    </row>
    <row r="480" spans="1:12" ht="13.5" x14ac:dyDescent="0.25">
      <c r="A480" s="202" t="s">
        <v>8836</v>
      </c>
      <c r="B480" s="202" t="s">
        <v>8837</v>
      </c>
      <c r="C480" s="202" t="s">
        <v>8838</v>
      </c>
      <c r="D480" s="202" t="s">
        <v>8839</v>
      </c>
      <c r="E480" s="203" t="s">
        <v>8083</v>
      </c>
      <c r="F480" s="202" t="s">
        <v>8083</v>
      </c>
      <c r="G480" s="220">
        <v>93408</v>
      </c>
      <c r="H480" s="202" t="s">
        <v>9056</v>
      </c>
      <c r="I480" s="202" t="s">
        <v>8841</v>
      </c>
      <c r="J480" s="202" t="s">
        <v>8222</v>
      </c>
      <c r="K480" s="203" t="s">
        <v>9057</v>
      </c>
      <c r="L480" s="202" t="s">
        <v>8088</v>
      </c>
    </row>
    <row r="481" spans="1:12" ht="13.5" x14ac:dyDescent="0.25">
      <c r="A481" s="202" t="s">
        <v>8836</v>
      </c>
      <c r="B481" s="202" t="s">
        <v>8837</v>
      </c>
      <c r="C481" s="202" t="s">
        <v>8838</v>
      </c>
      <c r="D481" s="202" t="s">
        <v>8839</v>
      </c>
      <c r="E481" s="203" t="s">
        <v>8083</v>
      </c>
      <c r="F481" s="202" t="s">
        <v>8083</v>
      </c>
      <c r="G481" s="220">
        <v>93415</v>
      </c>
      <c r="H481" s="202" t="s">
        <v>9058</v>
      </c>
      <c r="I481" s="202" t="s">
        <v>8841</v>
      </c>
      <c r="J481" s="202" t="s">
        <v>8222</v>
      </c>
      <c r="K481" s="203" t="s">
        <v>9059</v>
      </c>
      <c r="L481" s="202" t="s">
        <v>8088</v>
      </c>
    </row>
    <row r="482" spans="1:12" ht="13.5" x14ac:dyDescent="0.25">
      <c r="A482" s="202" t="s">
        <v>8836</v>
      </c>
      <c r="B482" s="202" t="s">
        <v>8837</v>
      </c>
      <c r="C482" s="202" t="s">
        <v>8838</v>
      </c>
      <c r="D482" s="202" t="s">
        <v>8839</v>
      </c>
      <c r="E482" s="203" t="s">
        <v>8083</v>
      </c>
      <c r="F482" s="202" t="s">
        <v>8083</v>
      </c>
      <c r="G482" s="220">
        <v>93421</v>
      </c>
      <c r="H482" s="202" t="s">
        <v>9060</v>
      </c>
      <c r="I482" s="202" t="s">
        <v>8841</v>
      </c>
      <c r="J482" s="202" t="s">
        <v>8222</v>
      </c>
      <c r="K482" s="203" t="s">
        <v>9061</v>
      </c>
      <c r="L482" s="202" t="s">
        <v>8088</v>
      </c>
    </row>
    <row r="483" spans="1:12" ht="13.5" x14ac:dyDescent="0.25">
      <c r="A483" s="202" t="s">
        <v>8836</v>
      </c>
      <c r="B483" s="202" t="s">
        <v>8837</v>
      </c>
      <c r="C483" s="202" t="s">
        <v>8838</v>
      </c>
      <c r="D483" s="202" t="s">
        <v>8839</v>
      </c>
      <c r="E483" s="203" t="s">
        <v>8083</v>
      </c>
      <c r="F483" s="202" t="s">
        <v>8083</v>
      </c>
      <c r="G483" s="220">
        <v>93427</v>
      </c>
      <c r="H483" s="202" t="s">
        <v>9062</v>
      </c>
      <c r="I483" s="202" t="s">
        <v>8841</v>
      </c>
      <c r="J483" s="202" t="s">
        <v>8222</v>
      </c>
      <c r="K483" s="203" t="s">
        <v>9063</v>
      </c>
      <c r="L483" s="202" t="s">
        <v>8088</v>
      </c>
    </row>
    <row r="484" spans="1:12" ht="13.5" x14ac:dyDescent="0.25">
      <c r="A484" s="202" t="s">
        <v>8836</v>
      </c>
      <c r="B484" s="202" t="s">
        <v>8837</v>
      </c>
      <c r="C484" s="202" t="s">
        <v>8838</v>
      </c>
      <c r="D484" s="202" t="s">
        <v>8839</v>
      </c>
      <c r="E484" s="203" t="s">
        <v>8083</v>
      </c>
      <c r="F484" s="202" t="s">
        <v>8083</v>
      </c>
      <c r="G484" s="220">
        <v>93433</v>
      </c>
      <c r="H484" s="202" t="s">
        <v>9064</v>
      </c>
      <c r="I484" s="202" t="s">
        <v>8841</v>
      </c>
      <c r="J484" s="202" t="s">
        <v>8222</v>
      </c>
      <c r="K484" s="203" t="s">
        <v>9065</v>
      </c>
      <c r="L484" s="202" t="s">
        <v>8088</v>
      </c>
    </row>
    <row r="485" spans="1:12" ht="13.5" x14ac:dyDescent="0.25">
      <c r="A485" s="202" t="s">
        <v>8836</v>
      </c>
      <c r="B485" s="202" t="s">
        <v>8837</v>
      </c>
      <c r="C485" s="202" t="s">
        <v>8838</v>
      </c>
      <c r="D485" s="202" t="s">
        <v>8839</v>
      </c>
      <c r="E485" s="203" t="s">
        <v>8083</v>
      </c>
      <c r="F485" s="202" t="s">
        <v>8083</v>
      </c>
      <c r="G485" s="220">
        <v>93439</v>
      </c>
      <c r="H485" s="202" t="s">
        <v>9066</v>
      </c>
      <c r="I485" s="202" t="s">
        <v>8841</v>
      </c>
      <c r="J485" s="202" t="s">
        <v>8222</v>
      </c>
      <c r="K485" s="203" t="s">
        <v>9067</v>
      </c>
      <c r="L485" s="202" t="s">
        <v>8088</v>
      </c>
    </row>
    <row r="486" spans="1:12" ht="13.5" x14ac:dyDescent="0.25">
      <c r="A486" s="202" t="s">
        <v>8836</v>
      </c>
      <c r="B486" s="202" t="s">
        <v>8837</v>
      </c>
      <c r="C486" s="202" t="s">
        <v>8838</v>
      </c>
      <c r="D486" s="202" t="s">
        <v>8839</v>
      </c>
      <c r="E486" s="203" t="s">
        <v>8083</v>
      </c>
      <c r="F486" s="202" t="s">
        <v>8083</v>
      </c>
      <c r="G486" s="220">
        <v>95121</v>
      </c>
      <c r="H486" s="202" t="s">
        <v>9068</v>
      </c>
      <c r="I486" s="202" t="s">
        <v>8841</v>
      </c>
      <c r="J486" s="202" t="s">
        <v>8222</v>
      </c>
      <c r="K486" s="203" t="s">
        <v>9069</v>
      </c>
      <c r="L486" s="202" t="s">
        <v>8088</v>
      </c>
    </row>
    <row r="487" spans="1:12" ht="13.5" x14ac:dyDescent="0.25">
      <c r="A487" s="202" t="s">
        <v>8836</v>
      </c>
      <c r="B487" s="202" t="s">
        <v>8837</v>
      </c>
      <c r="C487" s="202" t="s">
        <v>8838</v>
      </c>
      <c r="D487" s="202" t="s">
        <v>8839</v>
      </c>
      <c r="E487" s="203" t="s">
        <v>8083</v>
      </c>
      <c r="F487" s="202" t="s">
        <v>8083</v>
      </c>
      <c r="G487" s="220">
        <v>95127</v>
      </c>
      <c r="H487" s="202" t="s">
        <v>9070</v>
      </c>
      <c r="I487" s="202" t="s">
        <v>8841</v>
      </c>
      <c r="J487" s="202" t="s">
        <v>8222</v>
      </c>
      <c r="K487" s="203" t="s">
        <v>9071</v>
      </c>
      <c r="L487" s="202" t="s">
        <v>8088</v>
      </c>
    </row>
    <row r="488" spans="1:12" ht="13.5" x14ac:dyDescent="0.25">
      <c r="A488" s="202" t="s">
        <v>8836</v>
      </c>
      <c r="B488" s="202" t="s">
        <v>8837</v>
      </c>
      <c r="C488" s="202" t="s">
        <v>8838</v>
      </c>
      <c r="D488" s="202" t="s">
        <v>8839</v>
      </c>
      <c r="E488" s="203" t="s">
        <v>8083</v>
      </c>
      <c r="F488" s="202" t="s">
        <v>8083</v>
      </c>
      <c r="G488" s="220">
        <v>95133</v>
      </c>
      <c r="H488" s="202" t="s">
        <v>9072</v>
      </c>
      <c r="I488" s="202" t="s">
        <v>8841</v>
      </c>
      <c r="J488" s="202" t="s">
        <v>8222</v>
      </c>
      <c r="K488" s="203" t="s">
        <v>9073</v>
      </c>
      <c r="L488" s="202" t="s">
        <v>8088</v>
      </c>
    </row>
    <row r="489" spans="1:12" ht="13.5" x14ac:dyDescent="0.25">
      <c r="A489" s="202" t="s">
        <v>8836</v>
      </c>
      <c r="B489" s="202" t="s">
        <v>8837</v>
      </c>
      <c r="C489" s="202" t="s">
        <v>8838</v>
      </c>
      <c r="D489" s="202" t="s">
        <v>8839</v>
      </c>
      <c r="E489" s="203" t="s">
        <v>8083</v>
      </c>
      <c r="F489" s="202" t="s">
        <v>8083</v>
      </c>
      <c r="G489" s="220">
        <v>95139</v>
      </c>
      <c r="H489" s="202" t="s">
        <v>9074</v>
      </c>
      <c r="I489" s="202" t="s">
        <v>8841</v>
      </c>
      <c r="J489" s="202" t="s">
        <v>8842</v>
      </c>
      <c r="K489" s="203" t="s">
        <v>9075</v>
      </c>
      <c r="L489" s="202" t="s">
        <v>8088</v>
      </c>
    </row>
    <row r="490" spans="1:12" ht="13.5" x14ac:dyDescent="0.25">
      <c r="A490" s="202" t="s">
        <v>8836</v>
      </c>
      <c r="B490" s="202" t="s">
        <v>8837</v>
      </c>
      <c r="C490" s="202" t="s">
        <v>8838</v>
      </c>
      <c r="D490" s="202" t="s">
        <v>8839</v>
      </c>
      <c r="E490" s="203" t="s">
        <v>8083</v>
      </c>
      <c r="F490" s="202" t="s">
        <v>8083</v>
      </c>
      <c r="G490" s="220">
        <v>95212</v>
      </c>
      <c r="H490" s="202" t="s">
        <v>9076</v>
      </c>
      <c r="I490" s="202" t="s">
        <v>8841</v>
      </c>
      <c r="J490" s="202" t="s">
        <v>8222</v>
      </c>
      <c r="K490" s="203" t="s">
        <v>9077</v>
      </c>
      <c r="L490" s="202" t="s">
        <v>8088</v>
      </c>
    </row>
    <row r="491" spans="1:12" ht="13.5" x14ac:dyDescent="0.25">
      <c r="A491" s="202" t="s">
        <v>8836</v>
      </c>
      <c r="B491" s="202" t="s">
        <v>8837</v>
      </c>
      <c r="C491" s="202" t="s">
        <v>8838</v>
      </c>
      <c r="D491" s="202" t="s">
        <v>8839</v>
      </c>
      <c r="E491" s="203" t="s">
        <v>8083</v>
      </c>
      <c r="F491" s="202" t="s">
        <v>8083</v>
      </c>
      <c r="G491" s="220">
        <v>95258</v>
      </c>
      <c r="H491" s="202" t="s">
        <v>9078</v>
      </c>
      <c r="I491" s="202" t="s">
        <v>8841</v>
      </c>
      <c r="J491" s="202" t="s">
        <v>8086</v>
      </c>
      <c r="K491" s="203" t="s">
        <v>9079</v>
      </c>
      <c r="L491" s="202" t="s">
        <v>8088</v>
      </c>
    </row>
    <row r="492" spans="1:12" ht="13.5" x14ac:dyDescent="0.25">
      <c r="A492" s="202" t="s">
        <v>8836</v>
      </c>
      <c r="B492" s="202" t="s">
        <v>8837</v>
      </c>
      <c r="C492" s="202" t="s">
        <v>8838</v>
      </c>
      <c r="D492" s="202" t="s">
        <v>8839</v>
      </c>
      <c r="E492" s="203" t="s">
        <v>8083</v>
      </c>
      <c r="F492" s="202" t="s">
        <v>8083</v>
      </c>
      <c r="G492" s="220">
        <v>95264</v>
      </c>
      <c r="H492" s="202" t="s">
        <v>9080</v>
      </c>
      <c r="I492" s="202" t="s">
        <v>8841</v>
      </c>
      <c r="J492" s="202" t="s">
        <v>8086</v>
      </c>
      <c r="K492" s="203" t="s">
        <v>9081</v>
      </c>
      <c r="L492" s="202" t="s">
        <v>8088</v>
      </c>
    </row>
    <row r="493" spans="1:12" ht="13.5" x14ac:dyDescent="0.25">
      <c r="A493" s="202" t="s">
        <v>8836</v>
      </c>
      <c r="B493" s="202" t="s">
        <v>8837</v>
      </c>
      <c r="C493" s="202" t="s">
        <v>8838</v>
      </c>
      <c r="D493" s="202" t="s">
        <v>8839</v>
      </c>
      <c r="E493" s="203" t="s">
        <v>8083</v>
      </c>
      <c r="F493" s="202" t="s">
        <v>8083</v>
      </c>
      <c r="G493" s="220">
        <v>95270</v>
      </c>
      <c r="H493" s="202" t="s">
        <v>9082</v>
      </c>
      <c r="I493" s="202" t="s">
        <v>8841</v>
      </c>
      <c r="J493" s="202" t="s">
        <v>8222</v>
      </c>
      <c r="K493" s="203" t="s">
        <v>9083</v>
      </c>
      <c r="L493" s="202" t="s">
        <v>8088</v>
      </c>
    </row>
    <row r="494" spans="1:12" ht="13.5" x14ac:dyDescent="0.25">
      <c r="A494" s="202" t="s">
        <v>8836</v>
      </c>
      <c r="B494" s="202" t="s">
        <v>8837</v>
      </c>
      <c r="C494" s="202" t="s">
        <v>8838</v>
      </c>
      <c r="D494" s="202" t="s">
        <v>8839</v>
      </c>
      <c r="E494" s="203" t="s">
        <v>8083</v>
      </c>
      <c r="F494" s="202" t="s">
        <v>8083</v>
      </c>
      <c r="G494" s="220">
        <v>95276</v>
      </c>
      <c r="H494" s="202" t="s">
        <v>9084</v>
      </c>
      <c r="I494" s="202" t="s">
        <v>8841</v>
      </c>
      <c r="J494" s="202" t="s">
        <v>8222</v>
      </c>
      <c r="K494" s="203" t="s">
        <v>9085</v>
      </c>
      <c r="L494" s="202" t="s">
        <v>8088</v>
      </c>
    </row>
    <row r="495" spans="1:12" ht="13.5" x14ac:dyDescent="0.25">
      <c r="A495" s="202" t="s">
        <v>8836</v>
      </c>
      <c r="B495" s="202" t="s">
        <v>8837</v>
      </c>
      <c r="C495" s="202" t="s">
        <v>8838</v>
      </c>
      <c r="D495" s="202" t="s">
        <v>8839</v>
      </c>
      <c r="E495" s="203" t="s">
        <v>8083</v>
      </c>
      <c r="F495" s="202" t="s">
        <v>8083</v>
      </c>
      <c r="G495" s="220">
        <v>95282</v>
      </c>
      <c r="H495" s="202" t="s">
        <v>9086</v>
      </c>
      <c r="I495" s="202" t="s">
        <v>8841</v>
      </c>
      <c r="J495" s="202" t="s">
        <v>8222</v>
      </c>
      <c r="K495" s="203" t="s">
        <v>9087</v>
      </c>
      <c r="L495" s="202" t="s">
        <v>8088</v>
      </c>
    </row>
    <row r="496" spans="1:12" ht="13.5" x14ac:dyDescent="0.25">
      <c r="A496" s="202" t="s">
        <v>8836</v>
      </c>
      <c r="B496" s="202" t="s">
        <v>8837</v>
      </c>
      <c r="C496" s="202" t="s">
        <v>8838</v>
      </c>
      <c r="D496" s="202" t="s">
        <v>8839</v>
      </c>
      <c r="E496" s="203" t="s">
        <v>8083</v>
      </c>
      <c r="F496" s="202" t="s">
        <v>8083</v>
      </c>
      <c r="G496" s="220">
        <v>95620</v>
      </c>
      <c r="H496" s="202" t="s">
        <v>9088</v>
      </c>
      <c r="I496" s="202" t="s">
        <v>8841</v>
      </c>
      <c r="J496" s="202" t="s">
        <v>8086</v>
      </c>
      <c r="K496" s="203" t="s">
        <v>8496</v>
      </c>
      <c r="L496" s="202" t="s">
        <v>8088</v>
      </c>
    </row>
    <row r="497" spans="1:12" ht="13.5" x14ac:dyDescent="0.25">
      <c r="A497" s="202" t="s">
        <v>8836</v>
      </c>
      <c r="B497" s="202" t="s">
        <v>8837</v>
      </c>
      <c r="C497" s="202" t="s">
        <v>8838</v>
      </c>
      <c r="D497" s="202" t="s">
        <v>8839</v>
      </c>
      <c r="E497" s="203" t="s">
        <v>8083</v>
      </c>
      <c r="F497" s="202" t="s">
        <v>8083</v>
      </c>
      <c r="G497" s="220">
        <v>95631</v>
      </c>
      <c r="H497" s="202" t="s">
        <v>9089</v>
      </c>
      <c r="I497" s="202" t="s">
        <v>8841</v>
      </c>
      <c r="J497" s="202" t="s">
        <v>8086</v>
      </c>
      <c r="K497" s="203" t="s">
        <v>9090</v>
      </c>
      <c r="L497" s="202" t="s">
        <v>8088</v>
      </c>
    </row>
    <row r="498" spans="1:12" ht="13.5" x14ac:dyDescent="0.25">
      <c r="A498" s="202" t="s">
        <v>8836</v>
      </c>
      <c r="B498" s="202" t="s">
        <v>8837</v>
      </c>
      <c r="C498" s="202" t="s">
        <v>8838</v>
      </c>
      <c r="D498" s="202" t="s">
        <v>8839</v>
      </c>
      <c r="E498" s="203" t="s">
        <v>8083</v>
      </c>
      <c r="F498" s="202" t="s">
        <v>8083</v>
      </c>
      <c r="G498" s="220">
        <v>95702</v>
      </c>
      <c r="H498" s="202" t="s">
        <v>9091</v>
      </c>
      <c r="I498" s="202" t="s">
        <v>8841</v>
      </c>
      <c r="J498" s="202" t="s">
        <v>8086</v>
      </c>
      <c r="K498" s="203" t="s">
        <v>9092</v>
      </c>
      <c r="L498" s="202" t="s">
        <v>8088</v>
      </c>
    </row>
    <row r="499" spans="1:12" ht="13.5" x14ac:dyDescent="0.25">
      <c r="A499" s="202" t="s">
        <v>8836</v>
      </c>
      <c r="B499" s="202" t="s">
        <v>8837</v>
      </c>
      <c r="C499" s="202" t="s">
        <v>8838</v>
      </c>
      <c r="D499" s="202" t="s">
        <v>8839</v>
      </c>
      <c r="E499" s="203" t="s">
        <v>8083</v>
      </c>
      <c r="F499" s="202" t="s">
        <v>8083</v>
      </c>
      <c r="G499" s="220">
        <v>95708</v>
      </c>
      <c r="H499" s="202" t="s">
        <v>9093</v>
      </c>
      <c r="I499" s="202" t="s">
        <v>8841</v>
      </c>
      <c r="J499" s="202" t="s">
        <v>8086</v>
      </c>
      <c r="K499" s="203" t="s">
        <v>9094</v>
      </c>
      <c r="L499" s="202" t="s">
        <v>8088</v>
      </c>
    </row>
    <row r="500" spans="1:12" ht="13.5" x14ac:dyDescent="0.25">
      <c r="A500" s="202" t="s">
        <v>8836</v>
      </c>
      <c r="B500" s="202" t="s">
        <v>8837</v>
      </c>
      <c r="C500" s="202" t="s">
        <v>8838</v>
      </c>
      <c r="D500" s="202" t="s">
        <v>8839</v>
      </c>
      <c r="E500" s="203" t="s">
        <v>8083</v>
      </c>
      <c r="F500" s="202" t="s">
        <v>8083</v>
      </c>
      <c r="G500" s="220">
        <v>95714</v>
      </c>
      <c r="H500" s="202" t="s">
        <v>9095</v>
      </c>
      <c r="I500" s="202" t="s">
        <v>8841</v>
      </c>
      <c r="J500" s="202" t="s">
        <v>8086</v>
      </c>
      <c r="K500" s="203" t="s">
        <v>9096</v>
      </c>
      <c r="L500" s="202" t="s">
        <v>8088</v>
      </c>
    </row>
    <row r="501" spans="1:12" ht="13.5" x14ac:dyDescent="0.25">
      <c r="A501" s="202" t="s">
        <v>8836</v>
      </c>
      <c r="B501" s="202" t="s">
        <v>8837</v>
      </c>
      <c r="C501" s="202" t="s">
        <v>8838</v>
      </c>
      <c r="D501" s="202" t="s">
        <v>8839</v>
      </c>
      <c r="E501" s="203" t="s">
        <v>8083</v>
      </c>
      <c r="F501" s="202" t="s">
        <v>8083</v>
      </c>
      <c r="G501" s="220">
        <v>95720</v>
      </c>
      <c r="H501" s="202" t="s">
        <v>9097</v>
      </c>
      <c r="I501" s="202" t="s">
        <v>8841</v>
      </c>
      <c r="J501" s="202" t="s">
        <v>8086</v>
      </c>
      <c r="K501" s="203" t="s">
        <v>9098</v>
      </c>
      <c r="L501" s="202" t="s">
        <v>8088</v>
      </c>
    </row>
    <row r="502" spans="1:12" ht="13.5" x14ac:dyDescent="0.25">
      <c r="A502" s="202" t="s">
        <v>8836</v>
      </c>
      <c r="B502" s="202" t="s">
        <v>8837</v>
      </c>
      <c r="C502" s="202" t="s">
        <v>8838</v>
      </c>
      <c r="D502" s="202" t="s">
        <v>8839</v>
      </c>
      <c r="E502" s="203" t="s">
        <v>8083</v>
      </c>
      <c r="F502" s="202" t="s">
        <v>8083</v>
      </c>
      <c r="G502" s="220">
        <v>95872</v>
      </c>
      <c r="H502" s="202" t="s">
        <v>9099</v>
      </c>
      <c r="I502" s="202" t="s">
        <v>8841</v>
      </c>
      <c r="J502" s="202" t="s">
        <v>8222</v>
      </c>
      <c r="K502" s="203" t="s">
        <v>9100</v>
      </c>
      <c r="L502" s="202" t="s">
        <v>8088</v>
      </c>
    </row>
    <row r="503" spans="1:12" ht="13.5" x14ac:dyDescent="0.25">
      <c r="A503" s="202" t="s">
        <v>8836</v>
      </c>
      <c r="B503" s="202" t="s">
        <v>8837</v>
      </c>
      <c r="C503" s="202" t="s">
        <v>8838</v>
      </c>
      <c r="D503" s="202" t="s">
        <v>8839</v>
      </c>
      <c r="E503" s="203" t="s">
        <v>8083</v>
      </c>
      <c r="F503" s="202" t="s">
        <v>8083</v>
      </c>
      <c r="G503" s="220">
        <v>96013</v>
      </c>
      <c r="H503" s="202" t="s">
        <v>9101</v>
      </c>
      <c r="I503" s="202" t="s">
        <v>8841</v>
      </c>
      <c r="J503" s="202" t="s">
        <v>8222</v>
      </c>
      <c r="K503" s="203" t="s">
        <v>9102</v>
      </c>
      <c r="L503" s="202" t="s">
        <v>8088</v>
      </c>
    </row>
    <row r="504" spans="1:12" ht="13.5" x14ac:dyDescent="0.25">
      <c r="A504" s="202" t="s">
        <v>8836</v>
      </c>
      <c r="B504" s="202" t="s">
        <v>8837</v>
      </c>
      <c r="C504" s="202" t="s">
        <v>8838</v>
      </c>
      <c r="D504" s="202" t="s">
        <v>8839</v>
      </c>
      <c r="E504" s="203" t="s">
        <v>8083</v>
      </c>
      <c r="F504" s="202" t="s">
        <v>8083</v>
      </c>
      <c r="G504" s="220">
        <v>96020</v>
      </c>
      <c r="H504" s="202" t="s">
        <v>9103</v>
      </c>
      <c r="I504" s="202" t="s">
        <v>8841</v>
      </c>
      <c r="J504" s="202" t="s">
        <v>8222</v>
      </c>
      <c r="K504" s="203" t="s">
        <v>9104</v>
      </c>
      <c r="L504" s="202" t="s">
        <v>8088</v>
      </c>
    </row>
    <row r="505" spans="1:12" ht="13.5" x14ac:dyDescent="0.25">
      <c r="A505" s="202" t="s">
        <v>8836</v>
      </c>
      <c r="B505" s="202" t="s">
        <v>8837</v>
      </c>
      <c r="C505" s="202" t="s">
        <v>8838</v>
      </c>
      <c r="D505" s="202" t="s">
        <v>8839</v>
      </c>
      <c r="E505" s="203" t="s">
        <v>8083</v>
      </c>
      <c r="F505" s="202" t="s">
        <v>8083</v>
      </c>
      <c r="G505" s="220">
        <v>96028</v>
      </c>
      <c r="H505" s="202" t="s">
        <v>9105</v>
      </c>
      <c r="I505" s="202" t="s">
        <v>8841</v>
      </c>
      <c r="J505" s="202" t="s">
        <v>8222</v>
      </c>
      <c r="K505" s="203" t="s">
        <v>9106</v>
      </c>
      <c r="L505" s="202" t="s">
        <v>8088</v>
      </c>
    </row>
    <row r="506" spans="1:12" ht="13.5" x14ac:dyDescent="0.25">
      <c r="A506" s="202" t="s">
        <v>8836</v>
      </c>
      <c r="B506" s="202" t="s">
        <v>8837</v>
      </c>
      <c r="C506" s="202" t="s">
        <v>8838</v>
      </c>
      <c r="D506" s="202" t="s">
        <v>8839</v>
      </c>
      <c r="E506" s="203" t="s">
        <v>8083</v>
      </c>
      <c r="F506" s="202" t="s">
        <v>8083</v>
      </c>
      <c r="G506" s="220">
        <v>96035</v>
      </c>
      <c r="H506" s="202" t="s">
        <v>9107</v>
      </c>
      <c r="I506" s="202" t="s">
        <v>8841</v>
      </c>
      <c r="J506" s="202" t="s">
        <v>8222</v>
      </c>
      <c r="K506" s="203" t="s">
        <v>9108</v>
      </c>
      <c r="L506" s="202" t="s">
        <v>8088</v>
      </c>
    </row>
    <row r="507" spans="1:12" ht="13.5" x14ac:dyDescent="0.25">
      <c r="A507" s="202" t="s">
        <v>8836</v>
      </c>
      <c r="B507" s="202" t="s">
        <v>8837</v>
      </c>
      <c r="C507" s="202" t="s">
        <v>8838</v>
      </c>
      <c r="D507" s="202" t="s">
        <v>8839</v>
      </c>
      <c r="E507" s="203" t="s">
        <v>8083</v>
      </c>
      <c r="F507" s="202" t="s">
        <v>8083</v>
      </c>
      <c r="G507" s="220">
        <v>96157</v>
      </c>
      <c r="H507" s="202" t="s">
        <v>9109</v>
      </c>
      <c r="I507" s="202" t="s">
        <v>8841</v>
      </c>
      <c r="J507" s="202" t="s">
        <v>8222</v>
      </c>
      <c r="K507" s="203" t="s">
        <v>9110</v>
      </c>
      <c r="L507" s="202" t="s">
        <v>8088</v>
      </c>
    </row>
    <row r="508" spans="1:12" ht="13.5" x14ac:dyDescent="0.25">
      <c r="A508" s="202" t="s">
        <v>8836</v>
      </c>
      <c r="B508" s="202" t="s">
        <v>8837</v>
      </c>
      <c r="C508" s="202" t="s">
        <v>8838</v>
      </c>
      <c r="D508" s="202" t="s">
        <v>8839</v>
      </c>
      <c r="E508" s="203" t="s">
        <v>8083</v>
      </c>
      <c r="F508" s="202" t="s">
        <v>8083</v>
      </c>
      <c r="G508" s="220">
        <v>96158</v>
      </c>
      <c r="H508" s="202" t="s">
        <v>9111</v>
      </c>
      <c r="I508" s="202" t="s">
        <v>8841</v>
      </c>
      <c r="J508" s="202" t="s">
        <v>8222</v>
      </c>
      <c r="K508" s="203" t="s">
        <v>9112</v>
      </c>
      <c r="L508" s="202" t="s">
        <v>8088</v>
      </c>
    </row>
    <row r="509" spans="1:12" ht="13.5" x14ac:dyDescent="0.25">
      <c r="A509" s="202" t="s">
        <v>8836</v>
      </c>
      <c r="B509" s="202" t="s">
        <v>8837</v>
      </c>
      <c r="C509" s="202" t="s">
        <v>8838</v>
      </c>
      <c r="D509" s="202" t="s">
        <v>8839</v>
      </c>
      <c r="E509" s="203" t="s">
        <v>8083</v>
      </c>
      <c r="F509" s="202" t="s">
        <v>8083</v>
      </c>
      <c r="G509" s="220">
        <v>96245</v>
      </c>
      <c r="H509" s="202" t="s">
        <v>9113</v>
      </c>
      <c r="I509" s="202" t="s">
        <v>8841</v>
      </c>
      <c r="J509" s="202" t="s">
        <v>8222</v>
      </c>
      <c r="K509" s="203" t="s">
        <v>9114</v>
      </c>
      <c r="L509" s="202" t="s">
        <v>8088</v>
      </c>
    </row>
    <row r="510" spans="1:12" ht="13.5" x14ac:dyDescent="0.25">
      <c r="A510" s="202" t="s">
        <v>8836</v>
      </c>
      <c r="B510" s="202" t="s">
        <v>8837</v>
      </c>
      <c r="C510" s="202" t="s">
        <v>8838</v>
      </c>
      <c r="D510" s="202" t="s">
        <v>8839</v>
      </c>
      <c r="E510" s="203" t="s">
        <v>8083</v>
      </c>
      <c r="F510" s="202" t="s">
        <v>8083</v>
      </c>
      <c r="G510" s="220">
        <v>96463</v>
      </c>
      <c r="H510" s="202" t="s">
        <v>9115</v>
      </c>
      <c r="I510" s="202" t="s">
        <v>8841</v>
      </c>
      <c r="J510" s="202" t="s">
        <v>8086</v>
      </c>
      <c r="K510" s="203" t="s">
        <v>9116</v>
      </c>
      <c r="L510" s="202" t="s">
        <v>8088</v>
      </c>
    </row>
    <row r="511" spans="1:12" ht="13.5" x14ac:dyDescent="0.25">
      <c r="A511" s="202" t="s">
        <v>8836</v>
      </c>
      <c r="B511" s="202" t="s">
        <v>8837</v>
      </c>
      <c r="C511" s="202" t="s">
        <v>8838</v>
      </c>
      <c r="D511" s="202" t="s">
        <v>8839</v>
      </c>
      <c r="E511" s="203" t="s">
        <v>8083</v>
      </c>
      <c r="F511" s="202" t="s">
        <v>8083</v>
      </c>
      <c r="G511" s="220">
        <v>98764</v>
      </c>
      <c r="H511" s="202" t="s">
        <v>9117</v>
      </c>
      <c r="I511" s="202" t="s">
        <v>8841</v>
      </c>
      <c r="J511" s="202" t="s">
        <v>8086</v>
      </c>
      <c r="K511" s="203" t="s">
        <v>9118</v>
      </c>
      <c r="L511" s="202" t="s">
        <v>8088</v>
      </c>
    </row>
    <row r="512" spans="1:12" ht="13.5" x14ac:dyDescent="0.25">
      <c r="A512" s="202" t="s">
        <v>8836</v>
      </c>
      <c r="B512" s="202" t="s">
        <v>8837</v>
      </c>
      <c r="C512" s="202" t="s">
        <v>8838</v>
      </c>
      <c r="D512" s="202" t="s">
        <v>8839</v>
      </c>
      <c r="E512" s="203" t="s">
        <v>8083</v>
      </c>
      <c r="F512" s="202" t="s">
        <v>8083</v>
      </c>
      <c r="G512" s="220">
        <v>99833</v>
      </c>
      <c r="H512" s="202" t="s">
        <v>9119</v>
      </c>
      <c r="I512" s="202" t="s">
        <v>8841</v>
      </c>
      <c r="J512" s="202" t="s">
        <v>8086</v>
      </c>
      <c r="K512" s="203" t="s">
        <v>9120</v>
      </c>
      <c r="L512" s="202" t="s">
        <v>8088</v>
      </c>
    </row>
    <row r="513" spans="1:12" ht="13.5" x14ac:dyDescent="0.25">
      <c r="A513" s="202" t="s">
        <v>8836</v>
      </c>
      <c r="B513" s="202" t="s">
        <v>8837</v>
      </c>
      <c r="C513" s="202" t="s">
        <v>8838</v>
      </c>
      <c r="D513" s="202" t="s">
        <v>8839</v>
      </c>
      <c r="E513" s="203" t="s">
        <v>8083</v>
      </c>
      <c r="F513" s="202" t="s">
        <v>8083</v>
      </c>
      <c r="G513" s="220">
        <v>100641</v>
      </c>
      <c r="H513" s="202" t="s">
        <v>9121</v>
      </c>
      <c r="I513" s="202" t="s">
        <v>8841</v>
      </c>
      <c r="J513" s="202" t="s">
        <v>8222</v>
      </c>
      <c r="K513" s="203" t="s">
        <v>9122</v>
      </c>
      <c r="L513" s="202" t="s">
        <v>8088</v>
      </c>
    </row>
    <row r="514" spans="1:12" ht="13.5" x14ac:dyDescent="0.25">
      <c r="A514" s="202" t="s">
        <v>8836</v>
      </c>
      <c r="B514" s="202" t="s">
        <v>8837</v>
      </c>
      <c r="C514" s="202" t="s">
        <v>8838</v>
      </c>
      <c r="D514" s="202" t="s">
        <v>8839</v>
      </c>
      <c r="E514" s="203" t="s">
        <v>8083</v>
      </c>
      <c r="F514" s="202" t="s">
        <v>8083</v>
      </c>
      <c r="G514" s="220">
        <v>100647</v>
      </c>
      <c r="H514" s="202" t="s">
        <v>9123</v>
      </c>
      <c r="I514" s="202" t="s">
        <v>8841</v>
      </c>
      <c r="J514" s="202" t="s">
        <v>8222</v>
      </c>
      <c r="K514" s="203" t="s">
        <v>9124</v>
      </c>
      <c r="L514" s="202" t="s">
        <v>8088</v>
      </c>
    </row>
    <row r="515" spans="1:12" ht="13.5" x14ac:dyDescent="0.25">
      <c r="A515" s="202" t="s">
        <v>8836</v>
      </c>
      <c r="B515" s="202" t="s">
        <v>8837</v>
      </c>
      <c r="C515" s="202" t="s">
        <v>8838</v>
      </c>
      <c r="D515" s="202" t="s">
        <v>8839</v>
      </c>
      <c r="E515" s="203" t="s">
        <v>8083</v>
      </c>
      <c r="F515" s="202" t="s">
        <v>8083</v>
      </c>
      <c r="G515" s="220">
        <v>102275</v>
      </c>
      <c r="H515" s="202" t="s">
        <v>9125</v>
      </c>
      <c r="I515" s="202" t="s">
        <v>8841</v>
      </c>
      <c r="J515" s="202" t="s">
        <v>8086</v>
      </c>
      <c r="K515" s="203" t="s">
        <v>9126</v>
      </c>
      <c r="L515" s="202" t="s">
        <v>8088</v>
      </c>
    </row>
    <row r="516" spans="1:12" ht="13.5" x14ac:dyDescent="0.25">
      <c r="A516" s="202" t="s">
        <v>8836</v>
      </c>
      <c r="B516" s="202" t="s">
        <v>8837</v>
      </c>
      <c r="C516" s="202" t="s">
        <v>8838</v>
      </c>
      <c r="D516" s="202" t="s">
        <v>8839</v>
      </c>
      <c r="E516" s="203" t="s">
        <v>8083</v>
      </c>
      <c r="F516" s="202" t="s">
        <v>8083</v>
      </c>
      <c r="G516" s="220">
        <v>104091</v>
      </c>
      <c r="H516" s="202" t="s">
        <v>9127</v>
      </c>
      <c r="I516" s="202" t="s">
        <v>8841</v>
      </c>
      <c r="J516" s="202" t="s">
        <v>8086</v>
      </c>
      <c r="K516" s="203" t="s">
        <v>9128</v>
      </c>
      <c r="L516" s="202" t="s">
        <v>8088</v>
      </c>
    </row>
    <row r="517" spans="1:12" ht="13.5" x14ac:dyDescent="0.25">
      <c r="A517" s="202" t="s">
        <v>8836</v>
      </c>
      <c r="B517" s="202" t="s">
        <v>8837</v>
      </c>
      <c r="C517" s="202" t="s">
        <v>8838</v>
      </c>
      <c r="D517" s="202" t="s">
        <v>8839</v>
      </c>
      <c r="E517" s="203" t="s">
        <v>8083</v>
      </c>
      <c r="F517" s="202" t="s">
        <v>8083</v>
      </c>
      <c r="G517" s="220">
        <v>104097</v>
      </c>
      <c r="H517" s="202" t="s">
        <v>9129</v>
      </c>
      <c r="I517" s="202" t="s">
        <v>8841</v>
      </c>
      <c r="J517" s="202" t="s">
        <v>8086</v>
      </c>
      <c r="K517" s="203" t="s">
        <v>9130</v>
      </c>
      <c r="L517" s="202" t="s">
        <v>8088</v>
      </c>
    </row>
    <row r="518" spans="1:12" ht="13.5" x14ac:dyDescent="0.25">
      <c r="A518" s="202" t="s">
        <v>8836</v>
      </c>
      <c r="B518" s="202" t="s">
        <v>8837</v>
      </c>
      <c r="C518" s="202" t="s">
        <v>9131</v>
      </c>
      <c r="D518" s="202" t="s">
        <v>9132</v>
      </c>
      <c r="E518" s="203" t="s">
        <v>8083</v>
      </c>
      <c r="F518" s="202" t="s">
        <v>8083</v>
      </c>
      <c r="G518" s="220">
        <v>5632</v>
      </c>
      <c r="H518" s="202" t="s">
        <v>9133</v>
      </c>
      <c r="I518" s="202" t="s">
        <v>9134</v>
      </c>
      <c r="J518" s="202" t="s">
        <v>8842</v>
      </c>
      <c r="K518" s="203" t="s">
        <v>9135</v>
      </c>
      <c r="L518" s="202" t="s">
        <v>8088</v>
      </c>
    </row>
    <row r="519" spans="1:12" ht="13.5" x14ac:dyDescent="0.25">
      <c r="A519" s="202" t="s">
        <v>8836</v>
      </c>
      <c r="B519" s="202" t="s">
        <v>8837</v>
      </c>
      <c r="C519" s="202" t="s">
        <v>9131</v>
      </c>
      <c r="D519" s="202" t="s">
        <v>9132</v>
      </c>
      <c r="E519" s="203" t="s">
        <v>8083</v>
      </c>
      <c r="F519" s="202" t="s">
        <v>8083</v>
      </c>
      <c r="G519" s="220">
        <v>5679</v>
      </c>
      <c r="H519" s="202" t="s">
        <v>9136</v>
      </c>
      <c r="I519" s="202" t="s">
        <v>9134</v>
      </c>
      <c r="J519" s="202" t="s">
        <v>8086</v>
      </c>
      <c r="K519" s="203" t="s">
        <v>9137</v>
      </c>
      <c r="L519" s="202" t="s">
        <v>8088</v>
      </c>
    </row>
    <row r="520" spans="1:12" ht="13.5" x14ac:dyDescent="0.25">
      <c r="A520" s="202" t="s">
        <v>8836</v>
      </c>
      <c r="B520" s="202" t="s">
        <v>8837</v>
      </c>
      <c r="C520" s="202" t="s">
        <v>9131</v>
      </c>
      <c r="D520" s="202" t="s">
        <v>9132</v>
      </c>
      <c r="E520" s="203" t="s">
        <v>8083</v>
      </c>
      <c r="F520" s="202" t="s">
        <v>8083</v>
      </c>
      <c r="G520" s="220">
        <v>5681</v>
      </c>
      <c r="H520" s="202" t="s">
        <v>9138</v>
      </c>
      <c r="I520" s="202" t="s">
        <v>9134</v>
      </c>
      <c r="J520" s="202" t="s">
        <v>8086</v>
      </c>
      <c r="K520" s="203" t="s">
        <v>9139</v>
      </c>
      <c r="L520" s="202" t="s">
        <v>8088</v>
      </c>
    </row>
    <row r="521" spans="1:12" ht="13.5" x14ac:dyDescent="0.25">
      <c r="A521" s="202" t="s">
        <v>8836</v>
      </c>
      <c r="B521" s="202" t="s">
        <v>8837</v>
      </c>
      <c r="C521" s="202" t="s">
        <v>9131</v>
      </c>
      <c r="D521" s="202" t="s">
        <v>9132</v>
      </c>
      <c r="E521" s="203" t="s">
        <v>8083</v>
      </c>
      <c r="F521" s="202" t="s">
        <v>8083</v>
      </c>
      <c r="G521" s="220">
        <v>5685</v>
      </c>
      <c r="H521" s="202" t="s">
        <v>9140</v>
      </c>
      <c r="I521" s="202" t="s">
        <v>9134</v>
      </c>
      <c r="J521" s="202" t="s">
        <v>8086</v>
      </c>
      <c r="K521" s="203" t="s">
        <v>9141</v>
      </c>
      <c r="L521" s="202" t="s">
        <v>8088</v>
      </c>
    </row>
    <row r="522" spans="1:12" ht="13.5" x14ac:dyDescent="0.25">
      <c r="A522" s="202" t="s">
        <v>8836</v>
      </c>
      <c r="B522" s="202" t="s">
        <v>8837</v>
      </c>
      <c r="C522" s="202" t="s">
        <v>9131</v>
      </c>
      <c r="D522" s="202" t="s">
        <v>9132</v>
      </c>
      <c r="E522" s="203" t="s">
        <v>8083</v>
      </c>
      <c r="F522" s="202" t="s">
        <v>8083</v>
      </c>
      <c r="G522" s="220">
        <v>5690</v>
      </c>
      <c r="H522" s="202" t="s">
        <v>9142</v>
      </c>
      <c r="I522" s="202" t="s">
        <v>9134</v>
      </c>
      <c r="J522" s="202" t="s">
        <v>8222</v>
      </c>
      <c r="K522" s="203" t="s">
        <v>9143</v>
      </c>
      <c r="L522" s="202" t="s">
        <v>8088</v>
      </c>
    </row>
    <row r="523" spans="1:12" ht="13.5" x14ac:dyDescent="0.25">
      <c r="A523" s="202" t="s">
        <v>8836</v>
      </c>
      <c r="B523" s="202" t="s">
        <v>8837</v>
      </c>
      <c r="C523" s="202" t="s">
        <v>9131</v>
      </c>
      <c r="D523" s="202" t="s">
        <v>9132</v>
      </c>
      <c r="E523" s="203" t="s">
        <v>8083</v>
      </c>
      <c r="F523" s="202" t="s">
        <v>8083</v>
      </c>
      <c r="G523" s="220">
        <v>5806</v>
      </c>
      <c r="H523" s="202" t="s">
        <v>9144</v>
      </c>
      <c r="I523" s="202" t="s">
        <v>9134</v>
      </c>
      <c r="J523" s="202" t="s">
        <v>8086</v>
      </c>
      <c r="K523" s="203" t="s">
        <v>9145</v>
      </c>
      <c r="L523" s="202" t="s">
        <v>8088</v>
      </c>
    </row>
    <row r="524" spans="1:12" ht="13.5" x14ac:dyDescent="0.25">
      <c r="A524" s="202" t="s">
        <v>8836</v>
      </c>
      <c r="B524" s="202" t="s">
        <v>8837</v>
      </c>
      <c r="C524" s="202" t="s">
        <v>9131</v>
      </c>
      <c r="D524" s="202" t="s">
        <v>9132</v>
      </c>
      <c r="E524" s="203" t="s">
        <v>8083</v>
      </c>
      <c r="F524" s="202" t="s">
        <v>8083</v>
      </c>
      <c r="G524" s="220">
        <v>5826</v>
      </c>
      <c r="H524" s="202" t="s">
        <v>9146</v>
      </c>
      <c r="I524" s="202" t="s">
        <v>9134</v>
      </c>
      <c r="J524" s="202" t="s">
        <v>8086</v>
      </c>
      <c r="K524" s="203" t="s">
        <v>9147</v>
      </c>
      <c r="L524" s="202" t="s">
        <v>8088</v>
      </c>
    </row>
    <row r="525" spans="1:12" ht="13.5" x14ac:dyDescent="0.25">
      <c r="A525" s="202" t="s">
        <v>8836</v>
      </c>
      <c r="B525" s="202" t="s">
        <v>8837</v>
      </c>
      <c r="C525" s="202" t="s">
        <v>9131</v>
      </c>
      <c r="D525" s="202" t="s">
        <v>9132</v>
      </c>
      <c r="E525" s="203" t="s">
        <v>8083</v>
      </c>
      <c r="F525" s="202" t="s">
        <v>8083</v>
      </c>
      <c r="G525" s="220">
        <v>5829</v>
      </c>
      <c r="H525" s="202" t="s">
        <v>9148</v>
      </c>
      <c r="I525" s="202" t="s">
        <v>9134</v>
      </c>
      <c r="J525" s="202" t="s">
        <v>8222</v>
      </c>
      <c r="K525" s="203" t="s">
        <v>9149</v>
      </c>
      <c r="L525" s="202" t="s">
        <v>8088</v>
      </c>
    </row>
    <row r="526" spans="1:12" ht="13.5" x14ac:dyDescent="0.25">
      <c r="A526" s="202" t="s">
        <v>8836</v>
      </c>
      <c r="B526" s="202" t="s">
        <v>8837</v>
      </c>
      <c r="C526" s="202" t="s">
        <v>9131</v>
      </c>
      <c r="D526" s="202" t="s">
        <v>9132</v>
      </c>
      <c r="E526" s="203" t="s">
        <v>8083</v>
      </c>
      <c r="F526" s="202" t="s">
        <v>8083</v>
      </c>
      <c r="G526" s="220">
        <v>5837</v>
      </c>
      <c r="H526" s="202" t="s">
        <v>9150</v>
      </c>
      <c r="I526" s="202" t="s">
        <v>9134</v>
      </c>
      <c r="J526" s="202" t="s">
        <v>8222</v>
      </c>
      <c r="K526" s="203" t="s">
        <v>9151</v>
      </c>
      <c r="L526" s="202" t="s">
        <v>8088</v>
      </c>
    </row>
    <row r="527" spans="1:12" ht="13.5" x14ac:dyDescent="0.25">
      <c r="A527" s="202" t="s">
        <v>8836</v>
      </c>
      <c r="B527" s="202" t="s">
        <v>8837</v>
      </c>
      <c r="C527" s="202" t="s">
        <v>9131</v>
      </c>
      <c r="D527" s="202" t="s">
        <v>9132</v>
      </c>
      <c r="E527" s="203" t="s">
        <v>8083</v>
      </c>
      <c r="F527" s="202" t="s">
        <v>8083</v>
      </c>
      <c r="G527" s="220">
        <v>5841</v>
      </c>
      <c r="H527" s="202" t="s">
        <v>9152</v>
      </c>
      <c r="I527" s="202" t="s">
        <v>9134</v>
      </c>
      <c r="J527" s="202" t="s">
        <v>8222</v>
      </c>
      <c r="K527" s="203" t="s">
        <v>9153</v>
      </c>
      <c r="L527" s="202" t="s">
        <v>8088</v>
      </c>
    </row>
    <row r="528" spans="1:12" ht="13.5" x14ac:dyDescent="0.25">
      <c r="A528" s="202" t="s">
        <v>8836</v>
      </c>
      <c r="B528" s="202" t="s">
        <v>8837</v>
      </c>
      <c r="C528" s="202" t="s">
        <v>9131</v>
      </c>
      <c r="D528" s="202" t="s">
        <v>9132</v>
      </c>
      <c r="E528" s="203" t="s">
        <v>8083</v>
      </c>
      <c r="F528" s="202" t="s">
        <v>8083</v>
      </c>
      <c r="G528" s="220">
        <v>5845</v>
      </c>
      <c r="H528" s="202" t="s">
        <v>9154</v>
      </c>
      <c r="I528" s="202" t="s">
        <v>9134</v>
      </c>
      <c r="J528" s="202" t="s">
        <v>8086</v>
      </c>
      <c r="K528" s="203" t="s">
        <v>9155</v>
      </c>
      <c r="L528" s="202" t="s">
        <v>8088</v>
      </c>
    </row>
    <row r="529" spans="1:12" ht="13.5" x14ac:dyDescent="0.25">
      <c r="A529" s="202" t="s">
        <v>8836</v>
      </c>
      <c r="B529" s="202" t="s">
        <v>8837</v>
      </c>
      <c r="C529" s="202" t="s">
        <v>9131</v>
      </c>
      <c r="D529" s="202" t="s">
        <v>9132</v>
      </c>
      <c r="E529" s="203" t="s">
        <v>8083</v>
      </c>
      <c r="F529" s="202" t="s">
        <v>8083</v>
      </c>
      <c r="G529" s="220">
        <v>5849</v>
      </c>
      <c r="H529" s="202" t="s">
        <v>9156</v>
      </c>
      <c r="I529" s="202" t="s">
        <v>9134</v>
      </c>
      <c r="J529" s="202" t="s">
        <v>8222</v>
      </c>
      <c r="K529" s="203" t="s">
        <v>9157</v>
      </c>
      <c r="L529" s="202" t="s">
        <v>8088</v>
      </c>
    </row>
    <row r="530" spans="1:12" ht="13.5" x14ac:dyDescent="0.25">
      <c r="A530" s="202" t="s">
        <v>8836</v>
      </c>
      <c r="B530" s="202" t="s">
        <v>8837</v>
      </c>
      <c r="C530" s="202" t="s">
        <v>9131</v>
      </c>
      <c r="D530" s="202" t="s">
        <v>9132</v>
      </c>
      <c r="E530" s="203" t="s">
        <v>8083</v>
      </c>
      <c r="F530" s="202" t="s">
        <v>8083</v>
      </c>
      <c r="G530" s="220">
        <v>5853</v>
      </c>
      <c r="H530" s="202" t="s">
        <v>9158</v>
      </c>
      <c r="I530" s="202" t="s">
        <v>9134</v>
      </c>
      <c r="J530" s="202" t="s">
        <v>8222</v>
      </c>
      <c r="K530" s="203" t="s">
        <v>9159</v>
      </c>
      <c r="L530" s="202" t="s">
        <v>8088</v>
      </c>
    </row>
    <row r="531" spans="1:12" ht="13.5" x14ac:dyDescent="0.25">
      <c r="A531" s="202" t="s">
        <v>8836</v>
      </c>
      <c r="B531" s="202" t="s">
        <v>8837</v>
      </c>
      <c r="C531" s="202" t="s">
        <v>9131</v>
      </c>
      <c r="D531" s="202" t="s">
        <v>9132</v>
      </c>
      <c r="E531" s="203" t="s">
        <v>8083</v>
      </c>
      <c r="F531" s="202" t="s">
        <v>8083</v>
      </c>
      <c r="G531" s="220">
        <v>5857</v>
      </c>
      <c r="H531" s="202" t="s">
        <v>9160</v>
      </c>
      <c r="I531" s="202" t="s">
        <v>9134</v>
      </c>
      <c r="J531" s="202" t="s">
        <v>8222</v>
      </c>
      <c r="K531" s="203" t="s">
        <v>9161</v>
      </c>
      <c r="L531" s="202" t="s">
        <v>8088</v>
      </c>
    </row>
    <row r="532" spans="1:12" ht="13.5" x14ac:dyDescent="0.25">
      <c r="A532" s="202" t="s">
        <v>8836</v>
      </c>
      <c r="B532" s="202" t="s">
        <v>8837</v>
      </c>
      <c r="C532" s="202" t="s">
        <v>9131</v>
      </c>
      <c r="D532" s="202" t="s">
        <v>9132</v>
      </c>
      <c r="E532" s="203" t="s">
        <v>8083</v>
      </c>
      <c r="F532" s="202" t="s">
        <v>8083</v>
      </c>
      <c r="G532" s="220">
        <v>5865</v>
      </c>
      <c r="H532" s="202" t="s">
        <v>9162</v>
      </c>
      <c r="I532" s="202" t="s">
        <v>9134</v>
      </c>
      <c r="J532" s="202" t="s">
        <v>8086</v>
      </c>
      <c r="K532" s="203" t="s">
        <v>9163</v>
      </c>
      <c r="L532" s="202" t="s">
        <v>8088</v>
      </c>
    </row>
    <row r="533" spans="1:12" ht="13.5" x14ac:dyDescent="0.25">
      <c r="A533" s="202" t="s">
        <v>8836</v>
      </c>
      <c r="B533" s="202" t="s">
        <v>8837</v>
      </c>
      <c r="C533" s="202" t="s">
        <v>9131</v>
      </c>
      <c r="D533" s="202" t="s">
        <v>9132</v>
      </c>
      <c r="E533" s="203" t="s">
        <v>8083</v>
      </c>
      <c r="F533" s="202" t="s">
        <v>8083</v>
      </c>
      <c r="G533" s="220">
        <v>5869</v>
      </c>
      <c r="H533" s="202" t="s">
        <v>9164</v>
      </c>
      <c r="I533" s="202" t="s">
        <v>9134</v>
      </c>
      <c r="J533" s="202" t="s">
        <v>8086</v>
      </c>
      <c r="K533" s="203" t="s">
        <v>9165</v>
      </c>
      <c r="L533" s="202" t="s">
        <v>8088</v>
      </c>
    </row>
    <row r="534" spans="1:12" ht="13.5" x14ac:dyDescent="0.25">
      <c r="A534" s="202" t="s">
        <v>8836</v>
      </c>
      <c r="B534" s="202" t="s">
        <v>8837</v>
      </c>
      <c r="C534" s="202" t="s">
        <v>9131</v>
      </c>
      <c r="D534" s="202" t="s">
        <v>9132</v>
      </c>
      <c r="E534" s="203" t="s">
        <v>8083</v>
      </c>
      <c r="F534" s="202" t="s">
        <v>8083</v>
      </c>
      <c r="G534" s="220">
        <v>5877</v>
      </c>
      <c r="H534" s="202" t="s">
        <v>9166</v>
      </c>
      <c r="I534" s="202" t="s">
        <v>9134</v>
      </c>
      <c r="J534" s="202" t="s">
        <v>8842</v>
      </c>
      <c r="K534" s="203" t="s">
        <v>9167</v>
      </c>
      <c r="L534" s="202" t="s">
        <v>8088</v>
      </c>
    </row>
    <row r="535" spans="1:12" ht="13.5" x14ac:dyDescent="0.25">
      <c r="A535" s="202" t="s">
        <v>8836</v>
      </c>
      <c r="B535" s="202" t="s">
        <v>8837</v>
      </c>
      <c r="C535" s="202" t="s">
        <v>9131</v>
      </c>
      <c r="D535" s="202" t="s">
        <v>9132</v>
      </c>
      <c r="E535" s="203" t="s">
        <v>8083</v>
      </c>
      <c r="F535" s="202" t="s">
        <v>8083</v>
      </c>
      <c r="G535" s="220">
        <v>5881</v>
      </c>
      <c r="H535" s="202" t="s">
        <v>9168</v>
      </c>
      <c r="I535" s="202" t="s">
        <v>9134</v>
      </c>
      <c r="J535" s="202" t="s">
        <v>8086</v>
      </c>
      <c r="K535" s="203" t="s">
        <v>9169</v>
      </c>
      <c r="L535" s="202" t="s">
        <v>8088</v>
      </c>
    </row>
    <row r="536" spans="1:12" ht="13.5" x14ac:dyDescent="0.25">
      <c r="A536" s="202" t="s">
        <v>8836</v>
      </c>
      <c r="B536" s="202" t="s">
        <v>8837</v>
      </c>
      <c r="C536" s="202" t="s">
        <v>9131</v>
      </c>
      <c r="D536" s="202" t="s">
        <v>9132</v>
      </c>
      <c r="E536" s="203" t="s">
        <v>8083</v>
      </c>
      <c r="F536" s="202" t="s">
        <v>8083</v>
      </c>
      <c r="G536" s="220">
        <v>5884</v>
      </c>
      <c r="H536" s="202" t="s">
        <v>9170</v>
      </c>
      <c r="I536" s="202" t="s">
        <v>9134</v>
      </c>
      <c r="J536" s="202" t="s">
        <v>8222</v>
      </c>
      <c r="K536" s="203" t="s">
        <v>9171</v>
      </c>
      <c r="L536" s="202" t="s">
        <v>8088</v>
      </c>
    </row>
    <row r="537" spans="1:12" ht="13.5" x14ac:dyDescent="0.25">
      <c r="A537" s="202" t="s">
        <v>8836</v>
      </c>
      <c r="B537" s="202" t="s">
        <v>8837</v>
      </c>
      <c r="C537" s="202" t="s">
        <v>9131</v>
      </c>
      <c r="D537" s="202" t="s">
        <v>9132</v>
      </c>
      <c r="E537" s="203" t="s">
        <v>8083</v>
      </c>
      <c r="F537" s="202" t="s">
        <v>8083</v>
      </c>
      <c r="G537" s="220">
        <v>5892</v>
      </c>
      <c r="H537" s="202" t="s">
        <v>9172</v>
      </c>
      <c r="I537" s="202" t="s">
        <v>9134</v>
      </c>
      <c r="J537" s="202" t="s">
        <v>8086</v>
      </c>
      <c r="K537" s="203" t="s">
        <v>9173</v>
      </c>
      <c r="L537" s="202" t="s">
        <v>8088</v>
      </c>
    </row>
    <row r="538" spans="1:12" ht="13.5" x14ac:dyDescent="0.25">
      <c r="A538" s="202" t="s">
        <v>8836</v>
      </c>
      <c r="B538" s="202" t="s">
        <v>8837</v>
      </c>
      <c r="C538" s="202" t="s">
        <v>9131</v>
      </c>
      <c r="D538" s="202" t="s">
        <v>9132</v>
      </c>
      <c r="E538" s="203" t="s">
        <v>8083</v>
      </c>
      <c r="F538" s="202" t="s">
        <v>8083</v>
      </c>
      <c r="G538" s="220">
        <v>5896</v>
      </c>
      <c r="H538" s="202" t="s">
        <v>9174</v>
      </c>
      <c r="I538" s="202" t="s">
        <v>9134</v>
      </c>
      <c r="J538" s="202" t="s">
        <v>8086</v>
      </c>
      <c r="K538" s="203" t="s">
        <v>9175</v>
      </c>
      <c r="L538" s="202" t="s">
        <v>8088</v>
      </c>
    </row>
    <row r="539" spans="1:12" ht="13.5" x14ac:dyDescent="0.25">
      <c r="A539" s="202" t="s">
        <v>8836</v>
      </c>
      <c r="B539" s="202" t="s">
        <v>8837</v>
      </c>
      <c r="C539" s="202" t="s">
        <v>9131</v>
      </c>
      <c r="D539" s="202" t="s">
        <v>9132</v>
      </c>
      <c r="E539" s="203" t="s">
        <v>8083</v>
      </c>
      <c r="F539" s="202" t="s">
        <v>8083</v>
      </c>
      <c r="G539" s="220">
        <v>5903</v>
      </c>
      <c r="H539" s="202" t="s">
        <v>9176</v>
      </c>
      <c r="I539" s="202" t="s">
        <v>9134</v>
      </c>
      <c r="J539" s="202" t="s">
        <v>8222</v>
      </c>
      <c r="K539" s="203" t="s">
        <v>9177</v>
      </c>
      <c r="L539" s="202" t="s">
        <v>8088</v>
      </c>
    </row>
    <row r="540" spans="1:12" ht="13.5" x14ac:dyDescent="0.25">
      <c r="A540" s="202" t="s">
        <v>8836</v>
      </c>
      <c r="B540" s="202" t="s">
        <v>8837</v>
      </c>
      <c r="C540" s="202" t="s">
        <v>9131</v>
      </c>
      <c r="D540" s="202" t="s">
        <v>9132</v>
      </c>
      <c r="E540" s="203" t="s">
        <v>8083</v>
      </c>
      <c r="F540" s="202" t="s">
        <v>8083</v>
      </c>
      <c r="G540" s="220">
        <v>5911</v>
      </c>
      <c r="H540" s="202" t="s">
        <v>9178</v>
      </c>
      <c r="I540" s="202" t="s">
        <v>9134</v>
      </c>
      <c r="J540" s="202" t="s">
        <v>8222</v>
      </c>
      <c r="K540" s="203" t="s">
        <v>9179</v>
      </c>
      <c r="L540" s="202" t="s">
        <v>8088</v>
      </c>
    </row>
    <row r="541" spans="1:12" ht="13.5" x14ac:dyDescent="0.25">
      <c r="A541" s="202" t="s">
        <v>8836</v>
      </c>
      <c r="B541" s="202" t="s">
        <v>8837</v>
      </c>
      <c r="C541" s="202" t="s">
        <v>9131</v>
      </c>
      <c r="D541" s="202" t="s">
        <v>9132</v>
      </c>
      <c r="E541" s="203" t="s">
        <v>8083</v>
      </c>
      <c r="F541" s="202" t="s">
        <v>8083</v>
      </c>
      <c r="G541" s="220">
        <v>5923</v>
      </c>
      <c r="H541" s="202" t="s">
        <v>9180</v>
      </c>
      <c r="I541" s="202" t="s">
        <v>9134</v>
      </c>
      <c r="J541" s="202" t="s">
        <v>8222</v>
      </c>
      <c r="K541" s="203" t="s">
        <v>9181</v>
      </c>
      <c r="L541" s="202" t="s">
        <v>8088</v>
      </c>
    </row>
    <row r="542" spans="1:12" ht="13.5" x14ac:dyDescent="0.25">
      <c r="A542" s="202" t="s">
        <v>8836</v>
      </c>
      <c r="B542" s="202" t="s">
        <v>8837</v>
      </c>
      <c r="C542" s="202" t="s">
        <v>9131</v>
      </c>
      <c r="D542" s="202" t="s">
        <v>9132</v>
      </c>
      <c r="E542" s="203" t="s">
        <v>8083</v>
      </c>
      <c r="F542" s="202" t="s">
        <v>8083</v>
      </c>
      <c r="G542" s="220">
        <v>5930</v>
      </c>
      <c r="H542" s="202" t="s">
        <v>9182</v>
      </c>
      <c r="I542" s="202" t="s">
        <v>9134</v>
      </c>
      <c r="J542" s="202" t="s">
        <v>8222</v>
      </c>
      <c r="K542" s="203" t="s">
        <v>9183</v>
      </c>
      <c r="L542" s="202" t="s">
        <v>8088</v>
      </c>
    </row>
    <row r="543" spans="1:12" ht="13.5" x14ac:dyDescent="0.25">
      <c r="A543" s="202" t="s">
        <v>8836</v>
      </c>
      <c r="B543" s="202" t="s">
        <v>8837</v>
      </c>
      <c r="C543" s="202" t="s">
        <v>9131</v>
      </c>
      <c r="D543" s="202" t="s">
        <v>9132</v>
      </c>
      <c r="E543" s="203" t="s">
        <v>8083</v>
      </c>
      <c r="F543" s="202" t="s">
        <v>8083</v>
      </c>
      <c r="G543" s="220">
        <v>5934</v>
      </c>
      <c r="H543" s="202" t="s">
        <v>9184</v>
      </c>
      <c r="I543" s="202" t="s">
        <v>9134</v>
      </c>
      <c r="J543" s="202" t="s">
        <v>8086</v>
      </c>
      <c r="K543" s="203" t="s">
        <v>9185</v>
      </c>
      <c r="L543" s="202" t="s">
        <v>8088</v>
      </c>
    </row>
    <row r="544" spans="1:12" ht="13.5" x14ac:dyDescent="0.25">
      <c r="A544" s="202" t="s">
        <v>8836</v>
      </c>
      <c r="B544" s="202" t="s">
        <v>8837</v>
      </c>
      <c r="C544" s="202" t="s">
        <v>9131</v>
      </c>
      <c r="D544" s="202" t="s">
        <v>9132</v>
      </c>
      <c r="E544" s="203" t="s">
        <v>8083</v>
      </c>
      <c r="F544" s="202" t="s">
        <v>8083</v>
      </c>
      <c r="G544" s="220">
        <v>5942</v>
      </c>
      <c r="H544" s="202" t="s">
        <v>9186</v>
      </c>
      <c r="I544" s="202" t="s">
        <v>9134</v>
      </c>
      <c r="J544" s="202" t="s">
        <v>8086</v>
      </c>
      <c r="K544" s="203" t="s">
        <v>9187</v>
      </c>
      <c r="L544" s="202" t="s">
        <v>8088</v>
      </c>
    </row>
    <row r="545" spans="1:12" ht="13.5" x14ac:dyDescent="0.25">
      <c r="A545" s="202" t="s">
        <v>8836</v>
      </c>
      <c r="B545" s="202" t="s">
        <v>8837</v>
      </c>
      <c r="C545" s="202" t="s">
        <v>9131</v>
      </c>
      <c r="D545" s="202" t="s">
        <v>9132</v>
      </c>
      <c r="E545" s="203" t="s">
        <v>8083</v>
      </c>
      <c r="F545" s="202" t="s">
        <v>8083</v>
      </c>
      <c r="G545" s="220">
        <v>5946</v>
      </c>
      <c r="H545" s="202" t="s">
        <v>9188</v>
      </c>
      <c r="I545" s="202" t="s">
        <v>9134</v>
      </c>
      <c r="J545" s="202" t="s">
        <v>8086</v>
      </c>
      <c r="K545" s="203" t="s">
        <v>9189</v>
      </c>
      <c r="L545" s="202" t="s">
        <v>8088</v>
      </c>
    </row>
    <row r="546" spans="1:12" ht="13.5" x14ac:dyDescent="0.25">
      <c r="A546" s="202" t="s">
        <v>8836</v>
      </c>
      <c r="B546" s="202" t="s">
        <v>8837</v>
      </c>
      <c r="C546" s="202" t="s">
        <v>9131</v>
      </c>
      <c r="D546" s="202" t="s">
        <v>9132</v>
      </c>
      <c r="E546" s="203" t="s">
        <v>8083</v>
      </c>
      <c r="F546" s="202" t="s">
        <v>8083</v>
      </c>
      <c r="G546" s="220">
        <v>5952</v>
      </c>
      <c r="H546" s="202" t="s">
        <v>9190</v>
      </c>
      <c r="I546" s="202" t="s">
        <v>9134</v>
      </c>
      <c r="J546" s="202" t="s">
        <v>8086</v>
      </c>
      <c r="K546" s="203" t="s">
        <v>8520</v>
      </c>
      <c r="L546" s="202" t="s">
        <v>8088</v>
      </c>
    </row>
    <row r="547" spans="1:12" ht="13.5" x14ac:dyDescent="0.25">
      <c r="A547" s="202" t="s">
        <v>8836</v>
      </c>
      <c r="B547" s="202" t="s">
        <v>8837</v>
      </c>
      <c r="C547" s="202" t="s">
        <v>9131</v>
      </c>
      <c r="D547" s="202" t="s">
        <v>9132</v>
      </c>
      <c r="E547" s="203" t="s">
        <v>8083</v>
      </c>
      <c r="F547" s="202" t="s">
        <v>8083</v>
      </c>
      <c r="G547" s="220">
        <v>5954</v>
      </c>
      <c r="H547" s="202" t="s">
        <v>9191</v>
      </c>
      <c r="I547" s="202" t="s">
        <v>9134</v>
      </c>
      <c r="J547" s="202" t="s">
        <v>8222</v>
      </c>
      <c r="K547" s="203" t="s">
        <v>9192</v>
      </c>
      <c r="L547" s="202" t="s">
        <v>8088</v>
      </c>
    </row>
    <row r="548" spans="1:12" ht="13.5" x14ac:dyDescent="0.25">
      <c r="A548" s="202" t="s">
        <v>8836</v>
      </c>
      <c r="B548" s="202" t="s">
        <v>8837</v>
      </c>
      <c r="C548" s="202" t="s">
        <v>9131</v>
      </c>
      <c r="D548" s="202" t="s">
        <v>9132</v>
      </c>
      <c r="E548" s="203" t="s">
        <v>8083</v>
      </c>
      <c r="F548" s="202" t="s">
        <v>8083</v>
      </c>
      <c r="G548" s="220">
        <v>5961</v>
      </c>
      <c r="H548" s="202" t="s">
        <v>9193</v>
      </c>
      <c r="I548" s="202" t="s">
        <v>9134</v>
      </c>
      <c r="J548" s="202" t="s">
        <v>8086</v>
      </c>
      <c r="K548" s="203" t="s">
        <v>9194</v>
      </c>
      <c r="L548" s="202" t="s">
        <v>8088</v>
      </c>
    </row>
    <row r="549" spans="1:12" ht="13.5" x14ac:dyDescent="0.25">
      <c r="A549" s="202" t="s">
        <v>8836</v>
      </c>
      <c r="B549" s="202" t="s">
        <v>8837</v>
      </c>
      <c r="C549" s="202" t="s">
        <v>9131</v>
      </c>
      <c r="D549" s="202" t="s">
        <v>9132</v>
      </c>
      <c r="E549" s="203" t="s">
        <v>8083</v>
      </c>
      <c r="F549" s="202" t="s">
        <v>8083</v>
      </c>
      <c r="G549" s="220">
        <v>6260</v>
      </c>
      <c r="H549" s="202" t="s">
        <v>9195</v>
      </c>
      <c r="I549" s="202" t="s">
        <v>9134</v>
      </c>
      <c r="J549" s="202" t="s">
        <v>8222</v>
      </c>
      <c r="K549" s="203" t="s">
        <v>9196</v>
      </c>
      <c r="L549" s="202" t="s">
        <v>8088</v>
      </c>
    </row>
    <row r="550" spans="1:12" ht="13.5" x14ac:dyDescent="0.25">
      <c r="A550" s="202" t="s">
        <v>8836</v>
      </c>
      <c r="B550" s="202" t="s">
        <v>8837</v>
      </c>
      <c r="C550" s="202" t="s">
        <v>9131</v>
      </c>
      <c r="D550" s="202" t="s">
        <v>9132</v>
      </c>
      <c r="E550" s="203" t="s">
        <v>8083</v>
      </c>
      <c r="F550" s="202" t="s">
        <v>8083</v>
      </c>
      <c r="G550" s="220">
        <v>6880</v>
      </c>
      <c r="H550" s="202" t="s">
        <v>9197</v>
      </c>
      <c r="I550" s="202" t="s">
        <v>9134</v>
      </c>
      <c r="J550" s="202" t="s">
        <v>8086</v>
      </c>
      <c r="K550" s="203" t="s">
        <v>9198</v>
      </c>
      <c r="L550" s="202" t="s">
        <v>8088</v>
      </c>
    </row>
    <row r="551" spans="1:12" ht="13.5" x14ac:dyDescent="0.25">
      <c r="A551" s="202" t="s">
        <v>8836</v>
      </c>
      <c r="B551" s="202" t="s">
        <v>8837</v>
      </c>
      <c r="C551" s="202" t="s">
        <v>9131</v>
      </c>
      <c r="D551" s="202" t="s">
        <v>9132</v>
      </c>
      <c r="E551" s="203" t="s">
        <v>8083</v>
      </c>
      <c r="F551" s="202" t="s">
        <v>8083</v>
      </c>
      <c r="G551" s="220">
        <v>7031</v>
      </c>
      <c r="H551" s="202" t="s">
        <v>9199</v>
      </c>
      <c r="I551" s="202" t="s">
        <v>9134</v>
      </c>
      <c r="J551" s="202" t="s">
        <v>8222</v>
      </c>
      <c r="K551" s="203" t="s">
        <v>9200</v>
      </c>
      <c r="L551" s="202" t="s">
        <v>8088</v>
      </c>
    </row>
    <row r="552" spans="1:12" ht="13.5" x14ac:dyDescent="0.25">
      <c r="A552" s="202" t="s">
        <v>8836</v>
      </c>
      <c r="B552" s="202" t="s">
        <v>8837</v>
      </c>
      <c r="C552" s="202" t="s">
        <v>9131</v>
      </c>
      <c r="D552" s="202" t="s">
        <v>9132</v>
      </c>
      <c r="E552" s="203" t="s">
        <v>8083</v>
      </c>
      <c r="F552" s="202" t="s">
        <v>8083</v>
      </c>
      <c r="G552" s="220">
        <v>7043</v>
      </c>
      <c r="H552" s="202" t="s">
        <v>9201</v>
      </c>
      <c r="I552" s="202" t="s">
        <v>9134</v>
      </c>
      <c r="J552" s="202" t="s">
        <v>8086</v>
      </c>
      <c r="K552" s="203" t="s">
        <v>9202</v>
      </c>
      <c r="L552" s="202" t="s">
        <v>8088</v>
      </c>
    </row>
    <row r="553" spans="1:12" ht="13.5" x14ac:dyDescent="0.25">
      <c r="A553" s="202" t="s">
        <v>8836</v>
      </c>
      <c r="B553" s="202" t="s">
        <v>8837</v>
      </c>
      <c r="C553" s="202" t="s">
        <v>9131</v>
      </c>
      <c r="D553" s="202" t="s">
        <v>9132</v>
      </c>
      <c r="E553" s="203" t="s">
        <v>8083</v>
      </c>
      <c r="F553" s="202" t="s">
        <v>8083</v>
      </c>
      <c r="G553" s="220">
        <v>7050</v>
      </c>
      <c r="H553" s="202" t="s">
        <v>9203</v>
      </c>
      <c r="I553" s="202" t="s">
        <v>9134</v>
      </c>
      <c r="J553" s="202" t="s">
        <v>8086</v>
      </c>
      <c r="K553" s="203" t="s">
        <v>9204</v>
      </c>
      <c r="L553" s="202" t="s">
        <v>8088</v>
      </c>
    </row>
    <row r="554" spans="1:12" ht="13.5" x14ac:dyDescent="0.25">
      <c r="A554" s="202" t="s">
        <v>8836</v>
      </c>
      <c r="B554" s="202" t="s">
        <v>8837</v>
      </c>
      <c r="C554" s="202" t="s">
        <v>9131</v>
      </c>
      <c r="D554" s="202" t="s">
        <v>9132</v>
      </c>
      <c r="E554" s="203" t="s">
        <v>8083</v>
      </c>
      <c r="F554" s="202" t="s">
        <v>8083</v>
      </c>
      <c r="G554" s="220">
        <v>67827</v>
      </c>
      <c r="H554" s="202" t="s">
        <v>9205</v>
      </c>
      <c r="I554" s="202" t="s">
        <v>9134</v>
      </c>
      <c r="J554" s="202" t="s">
        <v>8086</v>
      </c>
      <c r="K554" s="203" t="s">
        <v>9206</v>
      </c>
      <c r="L554" s="202" t="s">
        <v>8088</v>
      </c>
    </row>
    <row r="555" spans="1:12" ht="13.5" x14ac:dyDescent="0.25">
      <c r="A555" s="202" t="s">
        <v>8836</v>
      </c>
      <c r="B555" s="202" t="s">
        <v>8837</v>
      </c>
      <c r="C555" s="202" t="s">
        <v>9131</v>
      </c>
      <c r="D555" s="202" t="s">
        <v>9132</v>
      </c>
      <c r="E555" s="203" t="s">
        <v>8083</v>
      </c>
      <c r="F555" s="202" t="s">
        <v>8083</v>
      </c>
      <c r="G555" s="220">
        <v>73395</v>
      </c>
      <c r="H555" s="202" t="s">
        <v>9207</v>
      </c>
      <c r="I555" s="202" t="s">
        <v>9134</v>
      </c>
      <c r="J555" s="202" t="s">
        <v>8222</v>
      </c>
      <c r="K555" s="203" t="s">
        <v>9208</v>
      </c>
      <c r="L555" s="202" t="s">
        <v>8088</v>
      </c>
    </row>
    <row r="556" spans="1:12" ht="13.5" x14ac:dyDescent="0.25">
      <c r="A556" s="202" t="s">
        <v>8836</v>
      </c>
      <c r="B556" s="202" t="s">
        <v>8837</v>
      </c>
      <c r="C556" s="202" t="s">
        <v>9131</v>
      </c>
      <c r="D556" s="202" t="s">
        <v>9132</v>
      </c>
      <c r="E556" s="203" t="s">
        <v>8083</v>
      </c>
      <c r="F556" s="202" t="s">
        <v>8083</v>
      </c>
      <c r="G556" s="220">
        <v>83766</v>
      </c>
      <c r="H556" s="202" t="s">
        <v>9209</v>
      </c>
      <c r="I556" s="202" t="s">
        <v>9134</v>
      </c>
      <c r="J556" s="202" t="s">
        <v>8222</v>
      </c>
      <c r="K556" s="203" t="s">
        <v>9210</v>
      </c>
      <c r="L556" s="202" t="s">
        <v>8088</v>
      </c>
    </row>
    <row r="557" spans="1:12" ht="13.5" x14ac:dyDescent="0.25">
      <c r="A557" s="202" t="s">
        <v>8836</v>
      </c>
      <c r="B557" s="202" t="s">
        <v>8837</v>
      </c>
      <c r="C557" s="202" t="s">
        <v>9131</v>
      </c>
      <c r="D557" s="202" t="s">
        <v>9132</v>
      </c>
      <c r="E557" s="203" t="s">
        <v>8083</v>
      </c>
      <c r="F557" s="202" t="s">
        <v>8083</v>
      </c>
      <c r="G557" s="220">
        <v>84013</v>
      </c>
      <c r="H557" s="202" t="s">
        <v>9211</v>
      </c>
      <c r="I557" s="202" t="s">
        <v>9134</v>
      </c>
      <c r="J557" s="202" t="s">
        <v>8086</v>
      </c>
      <c r="K557" s="203" t="s">
        <v>9212</v>
      </c>
      <c r="L557" s="202" t="s">
        <v>8088</v>
      </c>
    </row>
    <row r="558" spans="1:12" ht="13.5" x14ac:dyDescent="0.25">
      <c r="A558" s="202" t="s">
        <v>8836</v>
      </c>
      <c r="B558" s="202" t="s">
        <v>8837</v>
      </c>
      <c r="C558" s="202" t="s">
        <v>9131</v>
      </c>
      <c r="D558" s="202" t="s">
        <v>9132</v>
      </c>
      <c r="E558" s="203" t="s">
        <v>8083</v>
      </c>
      <c r="F558" s="202" t="s">
        <v>8083</v>
      </c>
      <c r="G558" s="220">
        <v>87446</v>
      </c>
      <c r="H558" s="202" t="s">
        <v>9213</v>
      </c>
      <c r="I558" s="202" t="s">
        <v>9134</v>
      </c>
      <c r="J558" s="202" t="s">
        <v>8086</v>
      </c>
      <c r="K558" s="203" t="s">
        <v>9214</v>
      </c>
      <c r="L558" s="202" t="s">
        <v>8088</v>
      </c>
    </row>
    <row r="559" spans="1:12" ht="13.5" x14ac:dyDescent="0.25">
      <c r="A559" s="202" t="s">
        <v>8836</v>
      </c>
      <c r="B559" s="202" t="s">
        <v>8837</v>
      </c>
      <c r="C559" s="202" t="s">
        <v>9131</v>
      </c>
      <c r="D559" s="202" t="s">
        <v>9132</v>
      </c>
      <c r="E559" s="203" t="s">
        <v>8083</v>
      </c>
      <c r="F559" s="202" t="s">
        <v>8083</v>
      </c>
      <c r="G559" s="220">
        <v>88392</v>
      </c>
      <c r="H559" s="202" t="s">
        <v>9215</v>
      </c>
      <c r="I559" s="202" t="s">
        <v>9134</v>
      </c>
      <c r="J559" s="202" t="s">
        <v>8086</v>
      </c>
      <c r="K559" s="203" t="s">
        <v>9216</v>
      </c>
      <c r="L559" s="202" t="s">
        <v>8088</v>
      </c>
    </row>
    <row r="560" spans="1:12" ht="13.5" x14ac:dyDescent="0.25">
      <c r="A560" s="202" t="s">
        <v>8836</v>
      </c>
      <c r="B560" s="202" t="s">
        <v>8837</v>
      </c>
      <c r="C560" s="202" t="s">
        <v>9131</v>
      </c>
      <c r="D560" s="202" t="s">
        <v>9132</v>
      </c>
      <c r="E560" s="203" t="s">
        <v>8083</v>
      </c>
      <c r="F560" s="202" t="s">
        <v>8083</v>
      </c>
      <c r="G560" s="220">
        <v>88398</v>
      </c>
      <c r="H560" s="202" t="s">
        <v>9217</v>
      </c>
      <c r="I560" s="202" t="s">
        <v>9134</v>
      </c>
      <c r="J560" s="202" t="s">
        <v>8086</v>
      </c>
      <c r="K560" s="203" t="s">
        <v>9218</v>
      </c>
      <c r="L560" s="202" t="s">
        <v>8088</v>
      </c>
    </row>
    <row r="561" spans="1:12" ht="13.5" x14ac:dyDescent="0.25">
      <c r="A561" s="202" t="s">
        <v>8836</v>
      </c>
      <c r="B561" s="202" t="s">
        <v>8837</v>
      </c>
      <c r="C561" s="202" t="s">
        <v>9131</v>
      </c>
      <c r="D561" s="202" t="s">
        <v>9132</v>
      </c>
      <c r="E561" s="203" t="s">
        <v>8083</v>
      </c>
      <c r="F561" s="202" t="s">
        <v>8083</v>
      </c>
      <c r="G561" s="220">
        <v>88404</v>
      </c>
      <c r="H561" s="202" t="s">
        <v>9219</v>
      </c>
      <c r="I561" s="202" t="s">
        <v>9134</v>
      </c>
      <c r="J561" s="202" t="s">
        <v>8086</v>
      </c>
      <c r="K561" s="203" t="s">
        <v>9220</v>
      </c>
      <c r="L561" s="202" t="s">
        <v>8088</v>
      </c>
    </row>
    <row r="562" spans="1:12" ht="13.5" x14ac:dyDescent="0.25">
      <c r="A562" s="202" t="s">
        <v>8836</v>
      </c>
      <c r="B562" s="202" t="s">
        <v>8837</v>
      </c>
      <c r="C562" s="202" t="s">
        <v>9131</v>
      </c>
      <c r="D562" s="202" t="s">
        <v>9132</v>
      </c>
      <c r="E562" s="203" t="s">
        <v>8083</v>
      </c>
      <c r="F562" s="202" t="s">
        <v>8083</v>
      </c>
      <c r="G562" s="220">
        <v>88430</v>
      </c>
      <c r="H562" s="202" t="s">
        <v>9221</v>
      </c>
      <c r="I562" s="202" t="s">
        <v>9134</v>
      </c>
      <c r="J562" s="202" t="s">
        <v>8086</v>
      </c>
      <c r="K562" s="203" t="s">
        <v>9222</v>
      </c>
      <c r="L562" s="202" t="s">
        <v>8088</v>
      </c>
    </row>
    <row r="563" spans="1:12" ht="13.5" x14ac:dyDescent="0.25">
      <c r="A563" s="202" t="s">
        <v>8836</v>
      </c>
      <c r="B563" s="202" t="s">
        <v>8837</v>
      </c>
      <c r="C563" s="202" t="s">
        <v>9131</v>
      </c>
      <c r="D563" s="202" t="s">
        <v>9132</v>
      </c>
      <c r="E563" s="203" t="s">
        <v>8083</v>
      </c>
      <c r="F563" s="202" t="s">
        <v>8083</v>
      </c>
      <c r="G563" s="220">
        <v>88438</v>
      </c>
      <c r="H563" s="202" t="s">
        <v>9223</v>
      </c>
      <c r="I563" s="202" t="s">
        <v>9134</v>
      </c>
      <c r="J563" s="202" t="s">
        <v>8086</v>
      </c>
      <c r="K563" s="203" t="s">
        <v>9224</v>
      </c>
      <c r="L563" s="202" t="s">
        <v>8088</v>
      </c>
    </row>
    <row r="564" spans="1:12" ht="13.5" x14ac:dyDescent="0.25">
      <c r="A564" s="202" t="s">
        <v>8836</v>
      </c>
      <c r="B564" s="202" t="s">
        <v>8837</v>
      </c>
      <c r="C564" s="202" t="s">
        <v>9131</v>
      </c>
      <c r="D564" s="202" t="s">
        <v>9132</v>
      </c>
      <c r="E564" s="203" t="s">
        <v>8083</v>
      </c>
      <c r="F564" s="202" t="s">
        <v>8083</v>
      </c>
      <c r="G564" s="220">
        <v>88831</v>
      </c>
      <c r="H564" s="202" t="s">
        <v>9225</v>
      </c>
      <c r="I564" s="202" t="s">
        <v>9134</v>
      </c>
      <c r="J564" s="202" t="s">
        <v>8842</v>
      </c>
      <c r="K564" s="203" t="s">
        <v>9226</v>
      </c>
      <c r="L564" s="202" t="s">
        <v>8088</v>
      </c>
    </row>
    <row r="565" spans="1:12" ht="13.5" x14ac:dyDescent="0.25">
      <c r="A565" s="202" t="s">
        <v>8836</v>
      </c>
      <c r="B565" s="202" t="s">
        <v>8837</v>
      </c>
      <c r="C565" s="202" t="s">
        <v>9131</v>
      </c>
      <c r="D565" s="202" t="s">
        <v>9132</v>
      </c>
      <c r="E565" s="203" t="s">
        <v>8083</v>
      </c>
      <c r="F565" s="202" t="s">
        <v>8083</v>
      </c>
      <c r="G565" s="220">
        <v>88844</v>
      </c>
      <c r="H565" s="202" t="s">
        <v>9227</v>
      </c>
      <c r="I565" s="202" t="s">
        <v>9134</v>
      </c>
      <c r="J565" s="202" t="s">
        <v>8222</v>
      </c>
      <c r="K565" s="203" t="s">
        <v>9228</v>
      </c>
      <c r="L565" s="202" t="s">
        <v>8088</v>
      </c>
    </row>
    <row r="566" spans="1:12" ht="13.5" x14ac:dyDescent="0.25">
      <c r="A566" s="202" t="s">
        <v>8836</v>
      </c>
      <c r="B566" s="202" t="s">
        <v>8837</v>
      </c>
      <c r="C566" s="202" t="s">
        <v>9131</v>
      </c>
      <c r="D566" s="202" t="s">
        <v>9132</v>
      </c>
      <c r="E566" s="203" t="s">
        <v>8083</v>
      </c>
      <c r="F566" s="202" t="s">
        <v>8083</v>
      </c>
      <c r="G566" s="220">
        <v>88908</v>
      </c>
      <c r="H566" s="202" t="s">
        <v>9229</v>
      </c>
      <c r="I566" s="202" t="s">
        <v>9134</v>
      </c>
      <c r="J566" s="202" t="s">
        <v>8086</v>
      </c>
      <c r="K566" s="203" t="s">
        <v>9230</v>
      </c>
      <c r="L566" s="202" t="s">
        <v>8088</v>
      </c>
    </row>
    <row r="567" spans="1:12" ht="13.5" x14ac:dyDescent="0.25">
      <c r="A567" s="202" t="s">
        <v>8836</v>
      </c>
      <c r="B567" s="202" t="s">
        <v>8837</v>
      </c>
      <c r="C567" s="202" t="s">
        <v>9131</v>
      </c>
      <c r="D567" s="202" t="s">
        <v>9132</v>
      </c>
      <c r="E567" s="203" t="s">
        <v>8083</v>
      </c>
      <c r="F567" s="202" t="s">
        <v>8083</v>
      </c>
      <c r="G567" s="220">
        <v>89022</v>
      </c>
      <c r="H567" s="202" t="s">
        <v>9231</v>
      </c>
      <c r="I567" s="202" t="s">
        <v>9134</v>
      </c>
      <c r="J567" s="202" t="s">
        <v>8086</v>
      </c>
      <c r="K567" s="203" t="s">
        <v>9232</v>
      </c>
      <c r="L567" s="202" t="s">
        <v>8088</v>
      </c>
    </row>
    <row r="568" spans="1:12" ht="13.5" x14ac:dyDescent="0.25">
      <c r="A568" s="202" t="s">
        <v>8836</v>
      </c>
      <c r="B568" s="202" t="s">
        <v>8837</v>
      </c>
      <c r="C568" s="202" t="s">
        <v>9131</v>
      </c>
      <c r="D568" s="202" t="s">
        <v>9132</v>
      </c>
      <c r="E568" s="203" t="s">
        <v>8083</v>
      </c>
      <c r="F568" s="202" t="s">
        <v>8083</v>
      </c>
      <c r="G568" s="220">
        <v>89027</v>
      </c>
      <c r="H568" s="202" t="s">
        <v>9233</v>
      </c>
      <c r="I568" s="202" t="s">
        <v>9134</v>
      </c>
      <c r="J568" s="202" t="s">
        <v>8222</v>
      </c>
      <c r="K568" s="203" t="s">
        <v>9234</v>
      </c>
      <c r="L568" s="202" t="s">
        <v>8088</v>
      </c>
    </row>
    <row r="569" spans="1:12" ht="13.5" x14ac:dyDescent="0.25">
      <c r="A569" s="202" t="s">
        <v>8836</v>
      </c>
      <c r="B569" s="202" t="s">
        <v>8837</v>
      </c>
      <c r="C569" s="202" t="s">
        <v>9131</v>
      </c>
      <c r="D569" s="202" t="s">
        <v>9132</v>
      </c>
      <c r="E569" s="203" t="s">
        <v>8083</v>
      </c>
      <c r="F569" s="202" t="s">
        <v>8083</v>
      </c>
      <c r="G569" s="220">
        <v>89031</v>
      </c>
      <c r="H569" s="202" t="s">
        <v>9235</v>
      </c>
      <c r="I569" s="202" t="s">
        <v>9134</v>
      </c>
      <c r="J569" s="202" t="s">
        <v>8222</v>
      </c>
      <c r="K569" s="203" t="s">
        <v>9236</v>
      </c>
      <c r="L569" s="202" t="s">
        <v>8088</v>
      </c>
    </row>
    <row r="570" spans="1:12" ht="13.5" x14ac:dyDescent="0.25">
      <c r="A570" s="202" t="s">
        <v>8836</v>
      </c>
      <c r="B570" s="202" t="s">
        <v>8837</v>
      </c>
      <c r="C570" s="202" t="s">
        <v>9131</v>
      </c>
      <c r="D570" s="202" t="s">
        <v>9132</v>
      </c>
      <c r="E570" s="203" t="s">
        <v>8083</v>
      </c>
      <c r="F570" s="202" t="s">
        <v>8083</v>
      </c>
      <c r="G570" s="220">
        <v>89036</v>
      </c>
      <c r="H570" s="202" t="s">
        <v>9237</v>
      </c>
      <c r="I570" s="202" t="s">
        <v>9134</v>
      </c>
      <c r="J570" s="202" t="s">
        <v>8086</v>
      </c>
      <c r="K570" s="203" t="s">
        <v>9238</v>
      </c>
      <c r="L570" s="202" t="s">
        <v>8088</v>
      </c>
    </row>
    <row r="571" spans="1:12" ht="13.5" x14ac:dyDescent="0.25">
      <c r="A571" s="202" t="s">
        <v>8836</v>
      </c>
      <c r="B571" s="202" t="s">
        <v>8837</v>
      </c>
      <c r="C571" s="202" t="s">
        <v>9131</v>
      </c>
      <c r="D571" s="202" t="s">
        <v>9132</v>
      </c>
      <c r="E571" s="203" t="s">
        <v>8083</v>
      </c>
      <c r="F571" s="202" t="s">
        <v>8083</v>
      </c>
      <c r="G571" s="220">
        <v>89218</v>
      </c>
      <c r="H571" s="202" t="s">
        <v>9239</v>
      </c>
      <c r="I571" s="202" t="s">
        <v>9134</v>
      </c>
      <c r="J571" s="202" t="s">
        <v>8222</v>
      </c>
      <c r="K571" s="203" t="s">
        <v>9240</v>
      </c>
      <c r="L571" s="202" t="s">
        <v>8088</v>
      </c>
    </row>
    <row r="572" spans="1:12" ht="13.5" x14ac:dyDescent="0.25">
      <c r="A572" s="202" t="s">
        <v>8836</v>
      </c>
      <c r="B572" s="202" t="s">
        <v>8837</v>
      </c>
      <c r="C572" s="202" t="s">
        <v>9131</v>
      </c>
      <c r="D572" s="202" t="s">
        <v>9132</v>
      </c>
      <c r="E572" s="203" t="s">
        <v>8083</v>
      </c>
      <c r="F572" s="202" t="s">
        <v>8083</v>
      </c>
      <c r="G572" s="220">
        <v>89226</v>
      </c>
      <c r="H572" s="202" t="s">
        <v>9241</v>
      </c>
      <c r="I572" s="202" t="s">
        <v>9134</v>
      </c>
      <c r="J572" s="202" t="s">
        <v>8086</v>
      </c>
      <c r="K572" s="203" t="s">
        <v>9242</v>
      </c>
      <c r="L572" s="202" t="s">
        <v>8088</v>
      </c>
    </row>
    <row r="573" spans="1:12" ht="13.5" x14ac:dyDescent="0.25">
      <c r="A573" s="202" t="s">
        <v>8836</v>
      </c>
      <c r="B573" s="202" t="s">
        <v>8837</v>
      </c>
      <c r="C573" s="202" t="s">
        <v>9131</v>
      </c>
      <c r="D573" s="202" t="s">
        <v>9132</v>
      </c>
      <c r="E573" s="203" t="s">
        <v>8083</v>
      </c>
      <c r="F573" s="202" t="s">
        <v>8083</v>
      </c>
      <c r="G573" s="220">
        <v>89235</v>
      </c>
      <c r="H573" s="202" t="s">
        <v>9243</v>
      </c>
      <c r="I573" s="202" t="s">
        <v>9134</v>
      </c>
      <c r="J573" s="202" t="s">
        <v>8222</v>
      </c>
      <c r="K573" s="203" t="s">
        <v>9244</v>
      </c>
      <c r="L573" s="202" t="s">
        <v>8088</v>
      </c>
    </row>
    <row r="574" spans="1:12" ht="13.5" x14ac:dyDescent="0.25">
      <c r="A574" s="202" t="s">
        <v>8836</v>
      </c>
      <c r="B574" s="202" t="s">
        <v>8837</v>
      </c>
      <c r="C574" s="202" t="s">
        <v>9131</v>
      </c>
      <c r="D574" s="202" t="s">
        <v>9132</v>
      </c>
      <c r="E574" s="203" t="s">
        <v>8083</v>
      </c>
      <c r="F574" s="202" t="s">
        <v>8083</v>
      </c>
      <c r="G574" s="220">
        <v>89243</v>
      </c>
      <c r="H574" s="202" t="s">
        <v>9245</v>
      </c>
      <c r="I574" s="202" t="s">
        <v>9134</v>
      </c>
      <c r="J574" s="202" t="s">
        <v>8222</v>
      </c>
      <c r="K574" s="203" t="s">
        <v>9246</v>
      </c>
      <c r="L574" s="202" t="s">
        <v>8088</v>
      </c>
    </row>
    <row r="575" spans="1:12" ht="13.5" x14ac:dyDescent="0.25">
      <c r="A575" s="202" t="s">
        <v>8836</v>
      </c>
      <c r="B575" s="202" t="s">
        <v>8837</v>
      </c>
      <c r="C575" s="202" t="s">
        <v>9131</v>
      </c>
      <c r="D575" s="202" t="s">
        <v>9132</v>
      </c>
      <c r="E575" s="203" t="s">
        <v>8083</v>
      </c>
      <c r="F575" s="202" t="s">
        <v>8083</v>
      </c>
      <c r="G575" s="220">
        <v>89251</v>
      </c>
      <c r="H575" s="202" t="s">
        <v>9247</v>
      </c>
      <c r="I575" s="202" t="s">
        <v>9134</v>
      </c>
      <c r="J575" s="202" t="s">
        <v>8222</v>
      </c>
      <c r="K575" s="203" t="s">
        <v>9248</v>
      </c>
      <c r="L575" s="202" t="s">
        <v>8088</v>
      </c>
    </row>
    <row r="576" spans="1:12" ht="13.5" x14ac:dyDescent="0.25">
      <c r="A576" s="202" t="s">
        <v>8836</v>
      </c>
      <c r="B576" s="202" t="s">
        <v>8837</v>
      </c>
      <c r="C576" s="202" t="s">
        <v>9131</v>
      </c>
      <c r="D576" s="202" t="s">
        <v>9132</v>
      </c>
      <c r="E576" s="203" t="s">
        <v>8083</v>
      </c>
      <c r="F576" s="202" t="s">
        <v>8083</v>
      </c>
      <c r="G576" s="220">
        <v>89258</v>
      </c>
      <c r="H576" s="202" t="s">
        <v>9249</v>
      </c>
      <c r="I576" s="202" t="s">
        <v>9134</v>
      </c>
      <c r="J576" s="202" t="s">
        <v>8222</v>
      </c>
      <c r="K576" s="203" t="s">
        <v>9250</v>
      </c>
      <c r="L576" s="202" t="s">
        <v>8088</v>
      </c>
    </row>
    <row r="577" spans="1:12" ht="13.5" x14ac:dyDescent="0.25">
      <c r="A577" s="202" t="s">
        <v>8836</v>
      </c>
      <c r="B577" s="202" t="s">
        <v>8837</v>
      </c>
      <c r="C577" s="202" t="s">
        <v>9131</v>
      </c>
      <c r="D577" s="202" t="s">
        <v>9132</v>
      </c>
      <c r="E577" s="203" t="s">
        <v>8083</v>
      </c>
      <c r="F577" s="202" t="s">
        <v>8083</v>
      </c>
      <c r="G577" s="220">
        <v>89273</v>
      </c>
      <c r="H577" s="202" t="s">
        <v>9251</v>
      </c>
      <c r="I577" s="202" t="s">
        <v>9134</v>
      </c>
      <c r="J577" s="202" t="s">
        <v>8222</v>
      </c>
      <c r="K577" s="203" t="s">
        <v>9252</v>
      </c>
      <c r="L577" s="202" t="s">
        <v>8088</v>
      </c>
    </row>
    <row r="578" spans="1:12" ht="13.5" x14ac:dyDescent="0.25">
      <c r="A578" s="202" t="s">
        <v>8836</v>
      </c>
      <c r="B578" s="202" t="s">
        <v>8837</v>
      </c>
      <c r="C578" s="202" t="s">
        <v>9131</v>
      </c>
      <c r="D578" s="202" t="s">
        <v>9132</v>
      </c>
      <c r="E578" s="203" t="s">
        <v>8083</v>
      </c>
      <c r="F578" s="202" t="s">
        <v>8083</v>
      </c>
      <c r="G578" s="220">
        <v>89279</v>
      </c>
      <c r="H578" s="202" t="s">
        <v>9253</v>
      </c>
      <c r="I578" s="202" t="s">
        <v>9134</v>
      </c>
      <c r="J578" s="202" t="s">
        <v>8086</v>
      </c>
      <c r="K578" s="203" t="s">
        <v>9254</v>
      </c>
      <c r="L578" s="202" t="s">
        <v>8088</v>
      </c>
    </row>
    <row r="579" spans="1:12" ht="13.5" x14ac:dyDescent="0.25">
      <c r="A579" s="202" t="s">
        <v>8836</v>
      </c>
      <c r="B579" s="202" t="s">
        <v>8837</v>
      </c>
      <c r="C579" s="202" t="s">
        <v>9131</v>
      </c>
      <c r="D579" s="202" t="s">
        <v>9132</v>
      </c>
      <c r="E579" s="203" t="s">
        <v>8083</v>
      </c>
      <c r="F579" s="202" t="s">
        <v>8083</v>
      </c>
      <c r="G579" s="220">
        <v>89877</v>
      </c>
      <c r="H579" s="202" t="s">
        <v>9255</v>
      </c>
      <c r="I579" s="202" t="s">
        <v>9134</v>
      </c>
      <c r="J579" s="202" t="s">
        <v>8086</v>
      </c>
      <c r="K579" s="203" t="s">
        <v>9256</v>
      </c>
      <c r="L579" s="202" t="s">
        <v>8088</v>
      </c>
    </row>
    <row r="580" spans="1:12" ht="13.5" x14ac:dyDescent="0.25">
      <c r="A580" s="202" t="s">
        <v>8836</v>
      </c>
      <c r="B580" s="202" t="s">
        <v>8837</v>
      </c>
      <c r="C580" s="202" t="s">
        <v>9131</v>
      </c>
      <c r="D580" s="202" t="s">
        <v>9132</v>
      </c>
      <c r="E580" s="203" t="s">
        <v>8083</v>
      </c>
      <c r="F580" s="202" t="s">
        <v>8083</v>
      </c>
      <c r="G580" s="220">
        <v>89884</v>
      </c>
      <c r="H580" s="202" t="s">
        <v>9257</v>
      </c>
      <c r="I580" s="202" t="s">
        <v>9134</v>
      </c>
      <c r="J580" s="202" t="s">
        <v>8086</v>
      </c>
      <c r="K580" s="203" t="s">
        <v>9258</v>
      </c>
      <c r="L580" s="202" t="s">
        <v>8088</v>
      </c>
    </row>
    <row r="581" spans="1:12" ht="13.5" x14ac:dyDescent="0.25">
      <c r="A581" s="202" t="s">
        <v>8836</v>
      </c>
      <c r="B581" s="202" t="s">
        <v>8837</v>
      </c>
      <c r="C581" s="202" t="s">
        <v>9131</v>
      </c>
      <c r="D581" s="202" t="s">
        <v>9132</v>
      </c>
      <c r="E581" s="203" t="s">
        <v>8083</v>
      </c>
      <c r="F581" s="202" t="s">
        <v>8083</v>
      </c>
      <c r="G581" s="220">
        <v>90587</v>
      </c>
      <c r="H581" s="202" t="s">
        <v>9259</v>
      </c>
      <c r="I581" s="202" t="s">
        <v>9134</v>
      </c>
      <c r="J581" s="202" t="s">
        <v>8222</v>
      </c>
      <c r="K581" s="203" t="s">
        <v>9031</v>
      </c>
      <c r="L581" s="202" t="s">
        <v>8088</v>
      </c>
    </row>
    <row r="582" spans="1:12" ht="13.5" x14ac:dyDescent="0.25">
      <c r="A582" s="202" t="s">
        <v>8836</v>
      </c>
      <c r="B582" s="202" t="s">
        <v>8837</v>
      </c>
      <c r="C582" s="202" t="s">
        <v>9131</v>
      </c>
      <c r="D582" s="202" t="s">
        <v>9132</v>
      </c>
      <c r="E582" s="203" t="s">
        <v>8083</v>
      </c>
      <c r="F582" s="202" t="s">
        <v>8083</v>
      </c>
      <c r="G582" s="220">
        <v>90626</v>
      </c>
      <c r="H582" s="202" t="s">
        <v>9260</v>
      </c>
      <c r="I582" s="202" t="s">
        <v>9134</v>
      </c>
      <c r="J582" s="202" t="s">
        <v>8086</v>
      </c>
      <c r="K582" s="203" t="s">
        <v>9261</v>
      </c>
      <c r="L582" s="202" t="s">
        <v>8088</v>
      </c>
    </row>
    <row r="583" spans="1:12" ht="13.5" x14ac:dyDescent="0.25">
      <c r="A583" s="202" t="s">
        <v>8836</v>
      </c>
      <c r="B583" s="202" t="s">
        <v>8837</v>
      </c>
      <c r="C583" s="202" t="s">
        <v>9131</v>
      </c>
      <c r="D583" s="202" t="s">
        <v>9132</v>
      </c>
      <c r="E583" s="203" t="s">
        <v>8083</v>
      </c>
      <c r="F583" s="202" t="s">
        <v>8083</v>
      </c>
      <c r="G583" s="220">
        <v>90632</v>
      </c>
      <c r="H583" s="202" t="s">
        <v>9262</v>
      </c>
      <c r="I583" s="202" t="s">
        <v>9134</v>
      </c>
      <c r="J583" s="202" t="s">
        <v>8086</v>
      </c>
      <c r="K583" s="203" t="s">
        <v>9263</v>
      </c>
      <c r="L583" s="202" t="s">
        <v>8088</v>
      </c>
    </row>
    <row r="584" spans="1:12" ht="13.5" x14ac:dyDescent="0.25">
      <c r="A584" s="202" t="s">
        <v>8836</v>
      </c>
      <c r="B584" s="202" t="s">
        <v>8837</v>
      </c>
      <c r="C584" s="202" t="s">
        <v>9131</v>
      </c>
      <c r="D584" s="202" t="s">
        <v>9132</v>
      </c>
      <c r="E584" s="203" t="s">
        <v>8083</v>
      </c>
      <c r="F584" s="202" t="s">
        <v>8083</v>
      </c>
      <c r="G584" s="220">
        <v>90638</v>
      </c>
      <c r="H584" s="202" t="s">
        <v>9264</v>
      </c>
      <c r="I584" s="202" t="s">
        <v>9134</v>
      </c>
      <c r="J584" s="202" t="s">
        <v>8086</v>
      </c>
      <c r="K584" s="203" t="s">
        <v>9265</v>
      </c>
      <c r="L584" s="202" t="s">
        <v>8088</v>
      </c>
    </row>
    <row r="585" spans="1:12" ht="13.5" x14ac:dyDescent="0.25">
      <c r="A585" s="202" t="s">
        <v>8836</v>
      </c>
      <c r="B585" s="202" t="s">
        <v>8837</v>
      </c>
      <c r="C585" s="202" t="s">
        <v>9131</v>
      </c>
      <c r="D585" s="202" t="s">
        <v>9132</v>
      </c>
      <c r="E585" s="203" t="s">
        <v>8083</v>
      </c>
      <c r="F585" s="202" t="s">
        <v>8083</v>
      </c>
      <c r="G585" s="220">
        <v>90644</v>
      </c>
      <c r="H585" s="202" t="s">
        <v>9266</v>
      </c>
      <c r="I585" s="202" t="s">
        <v>9134</v>
      </c>
      <c r="J585" s="202" t="s">
        <v>8086</v>
      </c>
      <c r="K585" s="203" t="s">
        <v>9267</v>
      </c>
      <c r="L585" s="202" t="s">
        <v>8088</v>
      </c>
    </row>
    <row r="586" spans="1:12" ht="13.5" x14ac:dyDescent="0.25">
      <c r="A586" s="202" t="s">
        <v>8836</v>
      </c>
      <c r="B586" s="202" t="s">
        <v>8837</v>
      </c>
      <c r="C586" s="202" t="s">
        <v>9131</v>
      </c>
      <c r="D586" s="202" t="s">
        <v>9132</v>
      </c>
      <c r="E586" s="203" t="s">
        <v>8083</v>
      </c>
      <c r="F586" s="202" t="s">
        <v>8083</v>
      </c>
      <c r="G586" s="220">
        <v>90651</v>
      </c>
      <c r="H586" s="202" t="s">
        <v>9268</v>
      </c>
      <c r="I586" s="202" t="s">
        <v>9134</v>
      </c>
      <c r="J586" s="202" t="s">
        <v>8086</v>
      </c>
      <c r="K586" s="203" t="s">
        <v>9269</v>
      </c>
      <c r="L586" s="202" t="s">
        <v>8088</v>
      </c>
    </row>
    <row r="587" spans="1:12" ht="13.5" x14ac:dyDescent="0.25">
      <c r="A587" s="202" t="s">
        <v>8836</v>
      </c>
      <c r="B587" s="202" t="s">
        <v>8837</v>
      </c>
      <c r="C587" s="202" t="s">
        <v>9131</v>
      </c>
      <c r="D587" s="202" t="s">
        <v>9132</v>
      </c>
      <c r="E587" s="203" t="s">
        <v>8083</v>
      </c>
      <c r="F587" s="202" t="s">
        <v>8083</v>
      </c>
      <c r="G587" s="220">
        <v>90657</v>
      </c>
      <c r="H587" s="202" t="s">
        <v>9270</v>
      </c>
      <c r="I587" s="202" t="s">
        <v>9134</v>
      </c>
      <c r="J587" s="202" t="s">
        <v>8086</v>
      </c>
      <c r="K587" s="203" t="s">
        <v>9271</v>
      </c>
      <c r="L587" s="202" t="s">
        <v>8088</v>
      </c>
    </row>
    <row r="588" spans="1:12" ht="13.5" x14ac:dyDescent="0.25">
      <c r="A588" s="202" t="s">
        <v>8836</v>
      </c>
      <c r="B588" s="202" t="s">
        <v>8837</v>
      </c>
      <c r="C588" s="202" t="s">
        <v>9131</v>
      </c>
      <c r="D588" s="202" t="s">
        <v>9132</v>
      </c>
      <c r="E588" s="203" t="s">
        <v>8083</v>
      </c>
      <c r="F588" s="202" t="s">
        <v>8083</v>
      </c>
      <c r="G588" s="220">
        <v>90663</v>
      </c>
      <c r="H588" s="202" t="s">
        <v>9272</v>
      </c>
      <c r="I588" s="202" t="s">
        <v>9134</v>
      </c>
      <c r="J588" s="202" t="s">
        <v>8086</v>
      </c>
      <c r="K588" s="203" t="s">
        <v>9273</v>
      </c>
      <c r="L588" s="202" t="s">
        <v>8088</v>
      </c>
    </row>
    <row r="589" spans="1:12" ht="13.5" x14ac:dyDescent="0.25">
      <c r="A589" s="202" t="s">
        <v>8836</v>
      </c>
      <c r="B589" s="202" t="s">
        <v>8837</v>
      </c>
      <c r="C589" s="202" t="s">
        <v>9131</v>
      </c>
      <c r="D589" s="202" t="s">
        <v>9132</v>
      </c>
      <c r="E589" s="203" t="s">
        <v>8083</v>
      </c>
      <c r="F589" s="202" t="s">
        <v>8083</v>
      </c>
      <c r="G589" s="220">
        <v>90669</v>
      </c>
      <c r="H589" s="202" t="s">
        <v>9274</v>
      </c>
      <c r="I589" s="202" t="s">
        <v>9134</v>
      </c>
      <c r="J589" s="202" t="s">
        <v>8222</v>
      </c>
      <c r="K589" s="203" t="s">
        <v>8851</v>
      </c>
      <c r="L589" s="202" t="s">
        <v>8088</v>
      </c>
    </row>
    <row r="590" spans="1:12" ht="13.5" x14ac:dyDescent="0.25">
      <c r="A590" s="202" t="s">
        <v>8836</v>
      </c>
      <c r="B590" s="202" t="s">
        <v>8837</v>
      </c>
      <c r="C590" s="202" t="s">
        <v>9131</v>
      </c>
      <c r="D590" s="202" t="s">
        <v>9132</v>
      </c>
      <c r="E590" s="203" t="s">
        <v>8083</v>
      </c>
      <c r="F590" s="202" t="s">
        <v>8083</v>
      </c>
      <c r="G590" s="220">
        <v>90675</v>
      </c>
      <c r="H590" s="202" t="s">
        <v>9275</v>
      </c>
      <c r="I590" s="202" t="s">
        <v>9134</v>
      </c>
      <c r="J590" s="202" t="s">
        <v>8086</v>
      </c>
      <c r="K590" s="203" t="s">
        <v>9276</v>
      </c>
      <c r="L590" s="202" t="s">
        <v>8088</v>
      </c>
    </row>
    <row r="591" spans="1:12" ht="13.5" x14ac:dyDescent="0.25">
      <c r="A591" s="202" t="s">
        <v>8836</v>
      </c>
      <c r="B591" s="202" t="s">
        <v>8837</v>
      </c>
      <c r="C591" s="202" t="s">
        <v>9131</v>
      </c>
      <c r="D591" s="202" t="s">
        <v>9132</v>
      </c>
      <c r="E591" s="203" t="s">
        <v>8083</v>
      </c>
      <c r="F591" s="202" t="s">
        <v>8083</v>
      </c>
      <c r="G591" s="220">
        <v>90681</v>
      </c>
      <c r="H591" s="202" t="s">
        <v>9277</v>
      </c>
      <c r="I591" s="202" t="s">
        <v>9134</v>
      </c>
      <c r="J591" s="202" t="s">
        <v>8086</v>
      </c>
      <c r="K591" s="203" t="s">
        <v>9278</v>
      </c>
      <c r="L591" s="202" t="s">
        <v>8088</v>
      </c>
    </row>
    <row r="592" spans="1:12" ht="13.5" x14ac:dyDescent="0.25">
      <c r="A592" s="202" t="s">
        <v>8836</v>
      </c>
      <c r="B592" s="202" t="s">
        <v>8837</v>
      </c>
      <c r="C592" s="202" t="s">
        <v>9131</v>
      </c>
      <c r="D592" s="202" t="s">
        <v>9132</v>
      </c>
      <c r="E592" s="203" t="s">
        <v>8083</v>
      </c>
      <c r="F592" s="202" t="s">
        <v>8083</v>
      </c>
      <c r="G592" s="220">
        <v>90687</v>
      </c>
      <c r="H592" s="202" t="s">
        <v>9279</v>
      </c>
      <c r="I592" s="202" t="s">
        <v>9134</v>
      </c>
      <c r="J592" s="202" t="s">
        <v>8222</v>
      </c>
      <c r="K592" s="203" t="s">
        <v>9280</v>
      </c>
      <c r="L592" s="202" t="s">
        <v>8088</v>
      </c>
    </row>
    <row r="593" spans="1:12" ht="13.5" x14ac:dyDescent="0.25">
      <c r="A593" s="202" t="s">
        <v>8836</v>
      </c>
      <c r="B593" s="202" t="s">
        <v>8837</v>
      </c>
      <c r="C593" s="202" t="s">
        <v>9131</v>
      </c>
      <c r="D593" s="202" t="s">
        <v>9132</v>
      </c>
      <c r="E593" s="203" t="s">
        <v>8083</v>
      </c>
      <c r="F593" s="202" t="s">
        <v>8083</v>
      </c>
      <c r="G593" s="220">
        <v>90693</v>
      </c>
      <c r="H593" s="202" t="s">
        <v>9281</v>
      </c>
      <c r="I593" s="202" t="s">
        <v>9134</v>
      </c>
      <c r="J593" s="202" t="s">
        <v>8222</v>
      </c>
      <c r="K593" s="203" t="s">
        <v>9282</v>
      </c>
      <c r="L593" s="202" t="s">
        <v>8088</v>
      </c>
    </row>
    <row r="594" spans="1:12" ht="13.5" x14ac:dyDescent="0.25">
      <c r="A594" s="202" t="s">
        <v>8836</v>
      </c>
      <c r="B594" s="202" t="s">
        <v>8837</v>
      </c>
      <c r="C594" s="202" t="s">
        <v>9131</v>
      </c>
      <c r="D594" s="202" t="s">
        <v>9132</v>
      </c>
      <c r="E594" s="203" t="s">
        <v>8083</v>
      </c>
      <c r="F594" s="202" t="s">
        <v>8083</v>
      </c>
      <c r="G594" s="220">
        <v>90965</v>
      </c>
      <c r="H594" s="202" t="s">
        <v>9283</v>
      </c>
      <c r="I594" s="202" t="s">
        <v>9134</v>
      </c>
      <c r="J594" s="202" t="s">
        <v>8222</v>
      </c>
      <c r="K594" s="203" t="s">
        <v>9284</v>
      </c>
      <c r="L594" s="202" t="s">
        <v>8088</v>
      </c>
    </row>
    <row r="595" spans="1:12" ht="13.5" x14ac:dyDescent="0.25">
      <c r="A595" s="202" t="s">
        <v>8836</v>
      </c>
      <c r="B595" s="202" t="s">
        <v>8837</v>
      </c>
      <c r="C595" s="202" t="s">
        <v>9131</v>
      </c>
      <c r="D595" s="202" t="s">
        <v>9132</v>
      </c>
      <c r="E595" s="203" t="s">
        <v>8083</v>
      </c>
      <c r="F595" s="202" t="s">
        <v>8083</v>
      </c>
      <c r="G595" s="220">
        <v>90973</v>
      </c>
      <c r="H595" s="202" t="s">
        <v>9285</v>
      </c>
      <c r="I595" s="202" t="s">
        <v>9134</v>
      </c>
      <c r="J595" s="202" t="s">
        <v>8222</v>
      </c>
      <c r="K595" s="203" t="s">
        <v>9286</v>
      </c>
      <c r="L595" s="202" t="s">
        <v>8088</v>
      </c>
    </row>
    <row r="596" spans="1:12" ht="13.5" x14ac:dyDescent="0.25">
      <c r="A596" s="202" t="s">
        <v>8836</v>
      </c>
      <c r="B596" s="202" t="s">
        <v>8837</v>
      </c>
      <c r="C596" s="202" t="s">
        <v>9131</v>
      </c>
      <c r="D596" s="202" t="s">
        <v>9132</v>
      </c>
      <c r="E596" s="203" t="s">
        <v>8083</v>
      </c>
      <c r="F596" s="202" t="s">
        <v>8083</v>
      </c>
      <c r="G596" s="220">
        <v>90982</v>
      </c>
      <c r="H596" s="202" t="s">
        <v>9287</v>
      </c>
      <c r="I596" s="202" t="s">
        <v>9134</v>
      </c>
      <c r="J596" s="202" t="s">
        <v>8222</v>
      </c>
      <c r="K596" s="203" t="s">
        <v>9288</v>
      </c>
      <c r="L596" s="202" t="s">
        <v>8088</v>
      </c>
    </row>
    <row r="597" spans="1:12" ht="13.5" x14ac:dyDescent="0.25">
      <c r="A597" s="202" t="s">
        <v>8836</v>
      </c>
      <c r="B597" s="202" t="s">
        <v>8837</v>
      </c>
      <c r="C597" s="202" t="s">
        <v>9131</v>
      </c>
      <c r="D597" s="202" t="s">
        <v>9132</v>
      </c>
      <c r="E597" s="203" t="s">
        <v>8083</v>
      </c>
      <c r="F597" s="202" t="s">
        <v>8083</v>
      </c>
      <c r="G597" s="220">
        <v>91001</v>
      </c>
      <c r="H597" s="202" t="s">
        <v>9289</v>
      </c>
      <c r="I597" s="202" t="s">
        <v>9134</v>
      </c>
      <c r="J597" s="202" t="s">
        <v>8222</v>
      </c>
      <c r="K597" s="203" t="s">
        <v>9290</v>
      </c>
      <c r="L597" s="202" t="s">
        <v>8088</v>
      </c>
    </row>
    <row r="598" spans="1:12" ht="13.5" x14ac:dyDescent="0.25">
      <c r="A598" s="202" t="s">
        <v>8836</v>
      </c>
      <c r="B598" s="202" t="s">
        <v>8837</v>
      </c>
      <c r="C598" s="202" t="s">
        <v>9131</v>
      </c>
      <c r="D598" s="202" t="s">
        <v>9132</v>
      </c>
      <c r="E598" s="203" t="s">
        <v>8083</v>
      </c>
      <c r="F598" s="202" t="s">
        <v>8083</v>
      </c>
      <c r="G598" s="220">
        <v>91032</v>
      </c>
      <c r="H598" s="202" t="s">
        <v>9291</v>
      </c>
      <c r="I598" s="202" t="s">
        <v>9134</v>
      </c>
      <c r="J598" s="202" t="s">
        <v>8086</v>
      </c>
      <c r="K598" s="203" t="s">
        <v>9292</v>
      </c>
      <c r="L598" s="202" t="s">
        <v>8088</v>
      </c>
    </row>
    <row r="599" spans="1:12" ht="13.5" x14ac:dyDescent="0.25">
      <c r="A599" s="202" t="s">
        <v>8836</v>
      </c>
      <c r="B599" s="202" t="s">
        <v>8837</v>
      </c>
      <c r="C599" s="202" t="s">
        <v>9131</v>
      </c>
      <c r="D599" s="202" t="s">
        <v>9132</v>
      </c>
      <c r="E599" s="203" t="s">
        <v>8083</v>
      </c>
      <c r="F599" s="202" t="s">
        <v>8083</v>
      </c>
      <c r="G599" s="220">
        <v>91278</v>
      </c>
      <c r="H599" s="202" t="s">
        <v>9293</v>
      </c>
      <c r="I599" s="202" t="s">
        <v>9134</v>
      </c>
      <c r="J599" s="202" t="s">
        <v>8086</v>
      </c>
      <c r="K599" s="203" t="s">
        <v>9294</v>
      </c>
      <c r="L599" s="202" t="s">
        <v>8088</v>
      </c>
    </row>
    <row r="600" spans="1:12" ht="13.5" x14ac:dyDescent="0.25">
      <c r="A600" s="202" t="s">
        <v>8836</v>
      </c>
      <c r="B600" s="202" t="s">
        <v>8837</v>
      </c>
      <c r="C600" s="202" t="s">
        <v>9131</v>
      </c>
      <c r="D600" s="202" t="s">
        <v>9132</v>
      </c>
      <c r="E600" s="203" t="s">
        <v>8083</v>
      </c>
      <c r="F600" s="202" t="s">
        <v>8083</v>
      </c>
      <c r="G600" s="220">
        <v>91285</v>
      </c>
      <c r="H600" s="202" t="s">
        <v>9295</v>
      </c>
      <c r="I600" s="202" t="s">
        <v>9134</v>
      </c>
      <c r="J600" s="202" t="s">
        <v>8086</v>
      </c>
      <c r="K600" s="203" t="s">
        <v>9296</v>
      </c>
      <c r="L600" s="202" t="s">
        <v>8088</v>
      </c>
    </row>
    <row r="601" spans="1:12" ht="13.5" x14ac:dyDescent="0.25">
      <c r="A601" s="202" t="s">
        <v>8836</v>
      </c>
      <c r="B601" s="202" t="s">
        <v>8837</v>
      </c>
      <c r="C601" s="202" t="s">
        <v>9131</v>
      </c>
      <c r="D601" s="202" t="s">
        <v>9132</v>
      </c>
      <c r="E601" s="203" t="s">
        <v>8083</v>
      </c>
      <c r="F601" s="202" t="s">
        <v>8083</v>
      </c>
      <c r="G601" s="220">
        <v>91387</v>
      </c>
      <c r="H601" s="202" t="s">
        <v>9297</v>
      </c>
      <c r="I601" s="202" t="s">
        <v>9134</v>
      </c>
      <c r="J601" s="202" t="s">
        <v>8086</v>
      </c>
      <c r="K601" s="203" t="s">
        <v>9298</v>
      </c>
      <c r="L601" s="202" t="s">
        <v>8088</v>
      </c>
    </row>
    <row r="602" spans="1:12" ht="13.5" x14ac:dyDescent="0.25">
      <c r="A602" s="202" t="s">
        <v>8836</v>
      </c>
      <c r="B602" s="202" t="s">
        <v>8837</v>
      </c>
      <c r="C602" s="202" t="s">
        <v>9131</v>
      </c>
      <c r="D602" s="202" t="s">
        <v>9132</v>
      </c>
      <c r="E602" s="203" t="s">
        <v>8083</v>
      </c>
      <c r="F602" s="202" t="s">
        <v>8083</v>
      </c>
      <c r="G602" s="220">
        <v>91395</v>
      </c>
      <c r="H602" s="202" t="s">
        <v>9299</v>
      </c>
      <c r="I602" s="202" t="s">
        <v>9134</v>
      </c>
      <c r="J602" s="202" t="s">
        <v>8086</v>
      </c>
      <c r="K602" s="203" t="s">
        <v>9300</v>
      </c>
      <c r="L602" s="202" t="s">
        <v>8088</v>
      </c>
    </row>
    <row r="603" spans="1:12" ht="13.5" x14ac:dyDescent="0.25">
      <c r="A603" s="202" t="s">
        <v>8836</v>
      </c>
      <c r="B603" s="202" t="s">
        <v>8837</v>
      </c>
      <c r="C603" s="202" t="s">
        <v>9131</v>
      </c>
      <c r="D603" s="202" t="s">
        <v>9132</v>
      </c>
      <c r="E603" s="203" t="s">
        <v>8083</v>
      </c>
      <c r="F603" s="202" t="s">
        <v>8083</v>
      </c>
      <c r="G603" s="220">
        <v>91486</v>
      </c>
      <c r="H603" s="202" t="s">
        <v>9301</v>
      </c>
      <c r="I603" s="202" t="s">
        <v>9134</v>
      </c>
      <c r="J603" s="202" t="s">
        <v>8222</v>
      </c>
      <c r="K603" s="203" t="s">
        <v>9302</v>
      </c>
      <c r="L603" s="202" t="s">
        <v>8088</v>
      </c>
    </row>
    <row r="604" spans="1:12" ht="13.5" x14ac:dyDescent="0.25">
      <c r="A604" s="202" t="s">
        <v>8836</v>
      </c>
      <c r="B604" s="202" t="s">
        <v>8837</v>
      </c>
      <c r="C604" s="202" t="s">
        <v>9131</v>
      </c>
      <c r="D604" s="202" t="s">
        <v>9132</v>
      </c>
      <c r="E604" s="203" t="s">
        <v>8083</v>
      </c>
      <c r="F604" s="202" t="s">
        <v>8083</v>
      </c>
      <c r="G604" s="220">
        <v>91534</v>
      </c>
      <c r="H604" s="202" t="s">
        <v>9303</v>
      </c>
      <c r="I604" s="202" t="s">
        <v>9134</v>
      </c>
      <c r="J604" s="202" t="s">
        <v>8086</v>
      </c>
      <c r="K604" s="203" t="s">
        <v>9304</v>
      </c>
      <c r="L604" s="202" t="s">
        <v>8088</v>
      </c>
    </row>
    <row r="605" spans="1:12" ht="13.5" x14ac:dyDescent="0.25">
      <c r="A605" s="202" t="s">
        <v>8836</v>
      </c>
      <c r="B605" s="202" t="s">
        <v>8837</v>
      </c>
      <c r="C605" s="202" t="s">
        <v>9131</v>
      </c>
      <c r="D605" s="202" t="s">
        <v>9132</v>
      </c>
      <c r="E605" s="203" t="s">
        <v>8083</v>
      </c>
      <c r="F605" s="202" t="s">
        <v>8083</v>
      </c>
      <c r="G605" s="220">
        <v>91635</v>
      </c>
      <c r="H605" s="202" t="s">
        <v>9305</v>
      </c>
      <c r="I605" s="202" t="s">
        <v>9134</v>
      </c>
      <c r="J605" s="202" t="s">
        <v>8222</v>
      </c>
      <c r="K605" s="203" t="s">
        <v>9306</v>
      </c>
      <c r="L605" s="202" t="s">
        <v>8088</v>
      </c>
    </row>
    <row r="606" spans="1:12" ht="13.5" x14ac:dyDescent="0.25">
      <c r="A606" s="202" t="s">
        <v>8836</v>
      </c>
      <c r="B606" s="202" t="s">
        <v>8837</v>
      </c>
      <c r="C606" s="202" t="s">
        <v>9131</v>
      </c>
      <c r="D606" s="202" t="s">
        <v>9132</v>
      </c>
      <c r="E606" s="203" t="s">
        <v>8083</v>
      </c>
      <c r="F606" s="202" t="s">
        <v>8083</v>
      </c>
      <c r="G606" s="220">
        <v>91646</v>
      </c>
      <c r="H606" s="202" t="s">
        <v>9307</v>
      </c>
      <c r="I606" s="202" t="s">
        <v>9134</v>
      </c>
      <c r="J606" s="202" t="s">
        <v>8222</v>
      </c>
      <c r="K606" s="203" t="s">
        <v>9308</v>
      </c>
      <c r="L606" s="202" t="s">
        <v>8088</v>
      </c>
    </row>
    <row r="607" spans="1:12" ht="13.5" x14ac:dyDescent="0.25">
      <c r="A607" s="202" t="s">
        <v>8836</v>
      </c>
      <c r="B607" s="202" t="s">
        <v>8837</v>
      </c>
      <c r="C607" s="202" t="s">
        <v>9131</v>
      </c>
      <c r="D607" s="202" t="s">
        <v>9132</v>
      </c>
      <c r="E607" s="203" t="s">
        <v>8083</v>
      </c>
      <c r="F607" s="202" t="s">
        <v>8083</v>
      </c>
      <c r="G607" s="220">
        <v>91693</v>
      </c>
      <c r="H607" s="202" t="s">
        <v>9309</v>
      </c>
      <c r="I607" s="202" t="s">
        <v>9134</v>
      </c>
      <c r="J607" s="202" t="s">
        <v>8086</v>
      </c>
      <c r="K607" s="203" t="s">
        <v>9310</v>
      </c>
      <c r="L607" s="202" t="s">
        <v>8088</v>
      </c>
    </row>
    <row r="608" spans="1:12" ht="13.5" x14ac:dyDescent="0.25">
      <c r="A608" s="202" t="s">
        <v>8836</v>
      </c>
      <c r="B608" s="202" t="s">
        <v>8837</v>
      </c>
      <c r="C608" s="202" t="s">
        <v>9131</v>
      </c>
      <c r="D608" s="202" t="s">
        <v>9132</v>
      </c>
      <c r="E608" s="203" t="s">
        <v>8083</v>
      </c>
      <c r="F608" s="202" t="s">
        <v>8083</v>
      </c>
      <c r="G608" s="220">
        <v>92044</v>
      </c>
      <c r="H608" s="202" t="s">
        <v>9311</v>
      </c>
      <c r="I608" s="202" t="s">
        <v>9134</v>
      </c>
      <c r="J608" s="202" t="s">
        <v>8222</v>
      </c>
      <c r="K608" s="203" t="s">
        <v>9312</v>
      </c>
      <c r="L608" s="202" t="s">
        <v>8088</v>
      </c>
    </row>
    <row r="609" spans="1:12" ht="13.5" x14ac:dyDescent="0.25">
      <c r="A609" s="202" t="s">
        <v>8836</v>
      </c>
      <c r="B609" s="202" t="s">
        <v>8837</v>
      </c>
      <c r="C609" s="202" t="s">
        <v>9131</v>
      </c>
      <c r="D609" s="202" t="s">
        <v>9132</v>
      </c>
      <c r="E609" s="203" t="s">
        <v>8083</v>
      </c>
      <c r="F609" s="202" t="s">
        <v>8083</v>
      </c>
      <c r="G609" s="220">
        <v>92107</v>
      </c>
      <c r="H609" s="202" t="s">
        <v>9313</v>
      </c>
      <c r="I609" s="202" t="s">
        <v>9134</v>
      </c>
      <c r="J609" s="202" t="s">
        <v>8222</v>
      </c>
      <c r="K609" s="203" t="s">
        <v>9314</v>
      </c>
      <c r="L609" s="202" t="s">
        <v>8088</v>
      </c>
    </row>
    <row r="610" spans="1:12" ht="13.5" x14ac:dyDescent="0.25">
      <c r="A610" s="202" t="s">
        <v>8836</v>
      </c>
      <c r="B610" s="202" t="s">
        <v>8837</v>
      </c>
      <c r="C610" s="202" t="s">
        <v>9131</v>
      </c>
      <c r="D610" s="202" t="s">
        <v>9132</v>
      </c>
      <c r="E610" s="203" t="s">
        <v>8083</v>
      </c>
      <c r="F610" s="202" t="s">
        <v>8083</v>
      </c>
      <c r="G610" s="220">
        <v>92113</v>
      </c>
      <c r="H610" s="202" t="s">
        <v>9315</v>
      </c>
      <c r="I610" s="202" t="s">
        <v>9134</v>
      </c>
      <c r="J610" s="202" t="s">
        <v>8086</v>
      </c>
      <c r="K610" s="203" t="s">
        <v>9316</v>
      </c>
      <c r="L610" s="202" t="s">
        <v>8088</v>
      </c>
    </row>
    <row r="611" spans="1:12" ht="13.5" x14ac:dyDescent="0.25">
      <c r="A611" s="202" t="s">
        <v>8836</v>
      </c>
      <c r="B611" s="202" t="s">
        <v>8837</v>
      </c>
      <c r="C611" s="202" t="s">
        <v>9131</v>
      </c>
      <c r="D611" s="202" t="s">
        <v>9132</v>
      </c>
      <c r="E611" s="203" t="s">
        <v>8083</v>
      </c>
      <c r="F611" s="202" t="s">
        <v>8083</v>
      </c>
      <c r="G611" s="220">
        <v>92119</v>
      </c>
      <c r="H611" s="202" t="s">
        <v>9317</v>
      </c>
      <c r="I611" s="202" t="s">
        <v>9134</v>
      </c>
      <c r="J611" s="202" t="s">
        <v>8086</v>
      </c>
      <c r="K611" s="203" t="s">
        <v>9318</v>
      </c>
      <c r="L611" s="202" t="s">
        <v>8088</v>
      </c>
    </row>
    <row r="612" spans="1:12" ht="13.5" x14ac:dyDescent="0.25">
      <c r="A612" s="202" t="s">
        <v>8836</v>
      </c>
      <c r="B612" s="202" t="s">
        <v>8837</v>
      </c>
      <c r="C612" s="202" t="s">
        <v>9131</v>
      </c>
      <c r="D612" s="202" t="s">
        <v>9132</v>
      </c>
      <c r="E612" s="203" t="s">
        <v>8083</v>
      </c>
      <c r="F612" s="202" t="s">
        <v>8083</v>
      </c>
      <c r="G612" s="220">
        <v>92139</v>
      </c>
      <c r="H612" s="202" t="s">
        <v>9319</v>
      </c>
      <c r="I612" s="202" t="s">
        <v>9134</v>
      </c>
      <c r="J612" s="202" t="s">
        <v>8086</v>
      </c>
      <c r="K612" s="203" t="s">
        <v>9320</v>
      </c>
      <c r="L612" s="202" t="s">
        <v>8088</v>
      </c>
    </row>
    <row r="613" spans="1:12" ht="13.5" x14ac:dyDescent="0.25">
      <c r="A613" s="202" t="s">
        <v>8836</v>
      </c>
      <c r="B613" s="202" t="s">
        <v>8837</v>
      </c>
      <c r="C613" s="202" t="s">
        <v>9131</v>
      </c>
      <c r="D613" s="202" t="s">
        <v>9132</v>
      </c>
      <c r="E613" s="203" t="s">
        <v>8083</v>
      </c>
      <c r="F613" s="202" t="s">
        <v>8083</v>
      </c>
      <c r="G613" s="220">
        <v>92146</v>
      </c>
      <c r="H613" s="202" t="s">
        <v>9321</v>
      </c>
      <c r="I613" s="202" t="s">
        <v>9134</v>
      </c>
      <c r="J613" s="202" t="s">
        <v>8086</v>
      </c>
      <c r="K613" s="203" t="s">
        <v>9322</v>
      </c>
      <c r="L613" s="202" t="s">
        <v>8088</v>
      </c>
    </row>
    <row r="614" spans="1:12" ht="13.5" x14ac:dyDescent="0.25">
      <c r="A614" s="202" t="s">
        <v>8836</v>
      </c>
      <c r="B614" s="202" t="s">
        <v>8837</v>
      </c>
      <c r="C614" s="202" t="s">
        <v>9131</v>
      </c>
      <c r="D614" s="202" t="s">
        <v>9132</v>
      </c>
      <c r="E614" s="203" t="s">
        <v>8083</v>
      </c>
      <c r="F614" s="202" t="s">
        <v>8083</v>
      </c>
      <c r="G614" s="220">
        <v>92243</v>
      </c>
      <c r="H614" s="202" t="s">
        <v>9323</v>
      </c>
      <c r="I614" s="202" t="s">
        <v>9134</v>
      </c>
      <c r="J614" s="202" t="s">
        <v>8222</v>
      </c>
      <c r="K614" s="203" t="s">
        <v>9324</v>
      </c>
      <c r="L614" s="202" t="s">
        <v>8088</v>
      </c>
    </row>
    <row r="615" spans="1:12" ht="13.5" x14ac:dyDescent="0.25">
      <c r="A615" s="202" t="s">
        <v>8836</v>
      </c>
      <c r="B615" s="202" t="s">
        <v>8837</v>
      </c>
      <c r="C615" s="202" t="s">
        <v>9131</v>
      </c>
      <c r="D615" s="202" t="s">
        <v>9132</v>
      </c>
      <c r="E615" s="203" t="s">
        <v>8083</v>
      </c>
      <c r="F615" s="202" t="s">
        <v>8083</v>
      </c>
      <c r="G615" s="220">
        <v>92717</v>
      </c>
      <c r="H615" s="202" t="s">
        <v>9325</v>
      </c>
      <c r="I615" s="202" t="s">
        <v>9134</v>
      </c>
      <c r="J615" s="202" t="s">
        <v>8086</v>
      </c>
      <c r="K615" s="203" t="s">
        <v>9326</v>
      </c>
      <c r="L615" s="202" t="s">
        <v>8088</v>
      </c>
    </row>
    <row r="616" spans="1:12" ht="13.5" x14ac:dyDescent="0.25">
      <c r="A616" s="202" t="s">
        <v>8836</v>
      </c>
      <c r="B616" s="202" t="s">
        <v>8837</v>
      </c>
      <c r="C616" s="202" t="s">
        <v>9131</v>
      </c>
      <c r="D616" s="202" t="s">
        <v>9132</v>
      </c>
      <c r="E616" s="203" t="s">
        <v>8083</v>
      </c>
      <c r="F616" s="202" t="s">
        <v>8083</v>
      </c>
      <c r="G616" s="220">
        <v>92961</v>
      </c>
      <c r="H616" s="202" t="s">
        <v>9327</v>
      </c>
      <c r="I616" s="202" t="s">
        <v>9134</v>
      </c>
      <c r="J616" s="202" t="s">
        <v>8086</v>
      </c>
      <c r="K616" s="203" t="s">
        <v>9328</v>
      </c>
      <c r="L616" s="202" t="s">
        <v>8088</v>
      </c>
    </row>
    <row r="617" spans="1:12" ht="13.5" x14ac:dyDescent="0.25">
      <c r="A617" s="202" t="s">
        <v>8836</v>
      </c>
      <c r="B617" s="202" t="s">
        <v>8837</v>
      </c>
      <c r="C617" s="202" t="s">
        <v>9131</v>
      </c>
      <c r="D617" s="202" t="s">
        <v>9132</v>
      </c>
      <c r="E617" s="203" t="s">
        <v>8083</v>
      </c>
      <c r="F617" s="202" t="s">
        <v>8083</v>
      </c>
      <c r="G617" s="220">
        <v>92967</v>
      </c>
      <c r="H617" s="202" t="s">
        <v>9329</v>
      </c>
      <c r="I617" s="202" t="s">
        <v>9134</v>
      </c>
      <c r="J617" s="202" t="s">
        <v>8086</v>
      </c>
      <c r="K617" s="203" t="s">
        <v>9330</v>
      </c>
      <c r="L617" s="202" t="s">
        <v>8088</v>
      </c>
    </row>
    <row r="618" spans="1:12" ht="13.5" x14ac:dyDescent="0.25">
      <c r="A618" s="202" t="s">
        <v>8836</v>
      </c>
      <c r="B618" s="202" t="s">
        <v>8837</v>
      </c>
      <c r="C618" s="202" t="s">
        <v>9131</v>
      </c>
      <c r="D618" s="202" t="s">
        <v>9132</v>
      </c>
      <c r="E618" s="203" t="s">
        <v>8083</v>
      </c>
      <c r="F618" s="202" t="s">
        <v>8083</v>
      </c>
      <c r="G618" s="220">
        <v>93225</v>
      </c>
      <c r="H618" s="202" t="s">
        <v>9331</v>
      </c>
      <c r="I618" s="202" t="s">
        <v>9134</v>
      </c>
      <c r="J618" s="202" t="s">
        <v>8086</v>
      </c>
      <c r="K618" s="203" t="s">
        <v>9332</v>
      </c>
      <c r="L618" s="202" t="s">
        <v>8088</v>
      </c>
    </row>
    <row r="619" spans="1:12" ht="13.5" x14ac:dyDescent="0.25">
      <c r="A619" s="202" t="s">
        <v>8836</v>
      </c>
      <c r="B619" s="202" t="s">
        <v>8837</v>
      </c>
      <c r="C619" s="202" t="s">
        <v>9131</v>
      </c>
      <c r="D619" s="202" t="s">
        <v>9132</v>
      </c>
      <c r="E619" s="203" t="s">
        <v>8083</v>
      </c>
      <c r="F619" s="202" t="s">
        <v>8083</v>
      </c>
      <c r="G619" s="220">
        <v>93234</v>
      </c>
      <c r="H619" s="202" t="s">
        <v>9333</v>
      </c>
      <c r="I619" s="202" t="s">
        <v>9134</v>
      </c>
      <c r="J619" s="202" t="s">
        <v>8086</v>
      </c>
      <c r="K619" s="203" t="s">
        <v>9334</v>
      </c>
      <c r="L619" s="202" t="s">
        <v>8088</v>
      </c>
    </row>
    <row r="620" spans="1:12" ht="13.5" x14ac:dyDescent="0.25">
      <c r="A620" s="202" t="s">
        <v>8836</v>
      </c>
      <c r="B620" s="202" t="s">
        <v>8837</v>
      </c>
      <c r="C620" s="202" t="s">
        <v>9131</v>
      </c>
      <c r="D620" s="202" t="s">
        <v>9132</v>
      </c>
      <c r="E620" s="203" t="s">
        <v>8083</v>
      </c>
      <c r="F620" s="202" t="s">
        <v>8083</v>
      </c>
      <c r="G620" s="220">
        <v>93244</v>
      </c>
      <c r="H620" s="202" t="s">
        <v>9335</v>
      </c>
      <c r="I620" s="202" t="s">
        <v>9134</v>
      </c>
      <c r="J620" s="202" t="s">
        <v>8086</v>
      </c>
      <c r="K620" s="203" t="s">
        <v>9336</v>
      </c>
      <c r="L620" s="202" t="s">
        <v>8088</v>
      </c>
    </row>
    <row r="621" spans="1:12" ht="13.5" x14ac:dyDescent="0.25">
      <c r="A621" s="202" t="s">
        <v>8836</v>
      </c>
      <c r="B621" s="202" t="s">
        <v>8837</v>
      </c>
      <c r="C621" s="202" t="s">
        <v>9131</v>
      </c>
      <c r="D621" s="202" t="s">
        <v>9132</v>
      </c>
      <c r="E621" s="203" t="s">
        <v>8083</v>
      </c>
      <c r="F621" s="202" t="s">
        <v>8083</v>
      </c>
      <c r="G621" s="220">
        <v>93274</v>
      </c>
      <c r="H621" s="202" t="s">
        <v>9337</v>
      </c>
      <c r="I621" s="202" t="s">
        <v>9134</v>
      </c>
      <c r="J621" s="202" t="s">
        <v>8222</v>
      </c>
      <c r="K621" s="203" t="s">
        <v>9338</v>
      </c>
      <c r="L621" s="202" t="s">
        <v>8088</v>
      </c>
    </row>
    <row r="622" spans="1:12" ht="13.5" x14ac:dyDescent="0.25">
      <c r="A622" s="202" t="s">
        <v>8836</v>
      </c>
      <c r="B622" s="202" t="s">
        <v>8837</v>
      </c>
      <c r="C622" s="202" t="s">
        <v>9131</v>
      </c>
      <c r="D622" s="202" t="s">
        <v>9132</v>
      </c>
      <c r="E622" s="203" t="s">
        <v>8083</v>
      </c>
      <c r="F622" s="202" t="s">
        <v>8083</v>
      </c>
      <c r="G622" s="220">
        <v>93282</v>
      </c>
      <c r="H622" s="202" t="s">
        <v>9339</v>
      </c>
      <c r="I622" s="202" t="s">
        <v>9134</v>
      </c>
      <c r="J622" s="202" t="s">
        <v>8086</v>
      </c>
      <c r="K622" s="203" t="s">
        <v>9340</v>
      </c>
      <c r="L622" s="202" t="s">
        <v>8088</v>
      </c>
    </row>
    <row r="623" spans="1:12" ht="13.5" x14ac:dyDescent="0.25">
      <c r="A623" s="202" t="s">
        <v>8836</v>
      </c>
      <c r="B623" s="202" t="s">
        <v>8837</v>
      </c>
      <c r="C623" s="202" t="s">
        <v>9131</v>
      </c>
      <c r="D623" s="202" t="s">
        <v>9132</v>
      </c>
      <c r="E623" s="203" t="s">
        <v>8083</v>
      </c>
      <c r="F623" s="202" t="s">
        <v>8083</v>
      </c>
      <c r="G623" s="220">
        <v>93288</v>
      </c>
      <c r="H623" s="202" t="s">
        <v>9341</v>
      </c>
      <c r="I623" s="202" t="s">
        <v>9134</v>
      </c>
      <c r="J623" s="202" t="s">
        <v>8222</v>
      </c>
      <c r="K623" s="203" t="s">
        <v>9342</v>
      </c>
      <c r="L623" s="202" t="s">
        <v>8088</v>
      </c>
    </row>
    <row r="624" spans="1:12" ht="13.5" x14ac:dyDescent="0.25">
      <c r="A624" s="202" t="s">
        <v>8836</v>
      </c>
      <c r="B624" s="202" t="s">
        <v>8837</v>
      </c>
      <c r="C624" s="202" t="s">
        <v>9131</v>
      </c>
      <c r="D624" s="202" t="s">
        <v>9132</v>
      </c>
      <c r="E624" s="203" t="s">
        <v>8083</v>
      </c>
      <c r="F624" s="202" t="s">
        <v>8083</v>
      </c>
      <c r="G624" s="220">
        <v>93403</v>
      </c>
      <c r="H624" s="202" t="s">
        <v>9343</v>
      </c>
      <c r="I624" s="202" t="s">
        <v>9134</v>
      </c>
      <c r="J624" s="202" t="s">
        <v>8222</v>
      </c>
      <c r="K624" s="203" t="s">
        <v>9344</v>
      </c>
      <c r="L624" s="202" t="s">
        <v>8088</v>
      </c>
    </row>
    <row r="625" spans="1:12" ht="13.5" x14ac:dyDescent="0.25">
      <c r="A625" s="202" t="s">
        <v>8836</v>
      </c>
      <c r="B625" s="202" t="s">
        <v>8837</v>
      </c>
      <c r="C625" s="202" t="s">
        <v>9131</v>
      </c>
      <c r="D625" s="202" t="s">
        <v>9132</v>
      </c>
      <c r="E625" s="203" t="s">
        <v>8083</v>
      </c>
      <c r="F625" s="202" t="s">
        <v>8083</v>
      </c>
      <c r="G625" s="220">
        <v>93409</v>
      </c>
      <c r="H625" s="202" t="s">
        <v>9345</v>
      </c>
      <c r="I625" s="202" t="s">
        <v>9134</v>
      </c>
      <c r="J625" s="202" t="s">
        <v>8222</v>
      </c>
      <c r="K625" s="203" t="s">
        <v>9346</v>
      </c>
      <c r="L625" s="202" t="s">
        <v>8088</v>
      </c>
    </row>
    <row r="626" spans="1:12" ht="13.5" x14ac:dyDescent="0.25">
      <c r="A626" s="202" t="s">
        <v>8836</v>
      </c>
      <c r="B626" s="202" t="s">
        <v>8837</v>
      </c>
      <c r="C626" s="202" t="s">
        <v>9131</v>
      </c>
      <c r="D626" s="202" t="s">
        <v>9132</v>
      </c>
      <c r="E626" s="203" t="s">
        <v>8083</v>
      </c>
      <c r="F626" s="202" t="s">
        <v>8083</v>
      </c>
      <c r="G626" s="220">
        <v>93416</v>
      </c>
      <c r="H626" s="202" t="s">
        <v>9347</v>
      </c>
      <c r="I626" s="202" t="s">
        <v>9134</v>
      </c>
      <c r="J626" s="202" t="s">
        <v>8222</v>
      </c>
      <c r="K626" s="203" t="s">
        <v>9348</v>
      </c>
      <c r="L626" s="202" t="s">
        <v>8088</v>
      </c>
    </row>
    <row r="627" spans="1:12" ht="13.5" x14ac:dyDescent="0.25">
      <c r="A627" s="202" t="s">
        <v>8836</v>
      </c>
      <c r="B627" s="202" t="s">
        <v>8837</v>
      </c>
      <c r="C627" s="202" t="s">
        <v>9131</v>
      </c>
      <c r="D627" s="202" t="s">
        <v>9132</v>
      </c>
      <c r="E627" s="203" t="s">
        <v>8083</v>
      </c>
      <c r="F627" s="202" t="s">
        <v>8083</v>
      </c>
      <c r="G627" s="220">
        <v>93422</v>
      </c>
      <c r="H627" s="202" t="s">
        <v>9349</v>
      </c>
      <c r="I627" s="202" t="s">
        <v>9134</v>
      </c>
      <c r="J627" s="202" t="s">
        <v>8222</v>
      </c>
      <c r="K627" s="203" t="s">
        <v>9350</v>
      </c>
      <c r="L627" s="202" t="s">
        <v>8088</v>
      </c>
    </row>
    <row r="628" spans="1:12" ht="13.5" x14ac:dyDescent="0.25">
      <c r="A628" s="202" t="s">
        <v>8836</v>
      </c>
      <c r="B628" s="202" t="s">
        <v>8837</v>
      </c>
      <c r="C628" s="202" t="s">
        <v>9131</v>
      </c>
      <c r="D628" s="202" t="s">
        <v>9132</v>
      </c>
      <c r="E628" s="203" t="s">
        <v>8083</v>
      </c>
      <c r="F628" s="202" t="s">
        <v>8083</v>
      </c>
      <c r="G628" s="220">
        <v>93428</v>
      </c>
      <c r="H628" s="202" t="s">
        <v>9351</v>
      </c>
      <c r="I628" s="202" t="s">
        <v>9134</v>
      </c>
      <c r="J628" s="202" t="s">
        <v>8222</v>
      </c>
      <c r="K628" s="203" t="s">
        <v>9352</v>
      </c>
      <c r="L628" s="202" t="s">
        <v>8088</v>
      </c>
    </row>
    <row r="629" spans="1:12" ht="13.5" x14ac:dyDescent="0.25">
      <c r="A629" s="202" t="s">
        <v>8836</v>
      </c>
      <c r="B629" s="202" t="s">
        <v>8837</v>
      </c>
      <c r="C629" s="202" t="s">
        <v>9131</v>
      </c>
      <c r="D629" s="202" t="s">
        <v>9132</v>
      </c>
      <c r="E629" s="203" t="s">
        <v>8083</v>
      </c>
      <c r="F629" s="202" t="s">
        <v>8083</v>
      </c>
      <c r="G629" s="220">
        <v>93434</v>
      </c>
      <c r="H629" s="202" t="s">
        <v>9353</v>
      </c>
      <c r="I629" s="202" t="s">
        <v>9134</v>
      </c>
      <c r="J629" s="202" t="s">
        <v>8222</v>
      </c>
      <c r="K629" s="203" t="s">
        <v>9354</v>
      </c>
      <c r="L629" s="202" t="s">
        <v>8088</v>
      </c>
    </row>
    <row r="630" spans="1:12" ht="13.5" x14ac:dyDescent="0.25">
      <c r="A630" s="202" t="s">
        <v>8836</v>
      </c>
      <c r="B630" s="202" t="s">
        <v>8837</v>
      </c>
      <c r="C630" s="202" t="s">
        <v>9131</v>
      </c>
      <c r="D630" s="202" t="s">
        <v>9132</v>
      </c>
      <c r="E630" s="203" t="s">
        <v>8083</v>
      </c>
      <c r="F630" s="202" t="s">
        <v>8083</v>
      </c>
      <c r="G630" s="220">
        <v>93440</v>
      </c>
      <c r="H630" s="202" t="s">
        <v>9355</v>
      </c>
      <c r="I630" s="202" t="s">
        <v>9134</v>
      </c>
      <c r="J630" s="202" t="s">
        <v>8222</v>
      </c>
      <c r="K630" s="203" t="s">
        <v>9356</v>
      </c>
      <c r="L630" s="202" t="s">
        <v>8088</v>
      </c>
    </row>
    <row r="631" spans="1:12" ht="13.5" x14ac:dyDescent="0.25">
      <c r="A631" s="202" t="s">
        <v>8836</v>
      </c>
      <c r="B631" s="202" t="s">
        <v>8837</v>
      </c>
      <c r="C631" s="202" t="s">
        <v>9131</v>
      </c>
      <c r="D631" s="202" t="s">
        <v>9132</v>
      </c>
      <c r="E631" s="203" t="s">
        <v>8083</v>
      </c>
      <c r="F631" s="202" t="s">
        <v>8083</v>
      </c>
      <c r="G631" s="220">
        <v>95122</v>
      </c>
      <c r="H631" s="202" t="s">
        <v>9357</v>
      </c>
      <c r="I631" s="202" t="s">
        <v>9134</v>
      </c>
      <c r="J631" s="202" t="s">
        <v>8222</v>
      </c>
      <c r="K631" s="203" t="s">
        <v>9358</v>
      </c>
      <c r="L631" s="202" t="s">
        <v>8088</v>
      </c>
    </row>
    <row r="632" spans="1:12" ht="13.5" x14ac:dyDescent="0.25">
      <c r="A632" s="202" t="s">
        <v>8836</v>
      </c>
      <c r="B632" s="202" t="s">
        <v>8837</v>
      </c>
      <c r="C632" s="202" t="s">
        <v>9131</v>
      </c>
      <c r="D632" s="202" t="s">
        <v>9132</v>
      </c>
      <c r="E632" s="203" t="s">
        <v>8083</v>
      </c>
      <c r="F632" s="202" t="s">
        <v>8083</v>
      </c>
      <c r="G632" s="220">
        <v>95128</v>
      </c>
      <c r="H632" s="202" t="s">
        <v>9359</v>
      </c>
      <c r="I632" s="202" t="s">
        <v>9134</v>
      </c>
      <c r="J632" s="202" t="s">
        <v>8222</v>
      </c>
      <c r="K632" s="203" t="s">
        <v>9360</v>
      </c>
      <c r="L632" s="202" t="s">
        <v>8088</v>
      </c>
    </row>
    <row r="633" spans="1:12" ht="13.5" x14ac:dyDescent="0.25">
      <c r="A633" s="202" t="s">
        <v>8836</v>
      </c>
      <c r="B633" s="202" t="s">
        <v>8837</v>
      </c>
      <c r="C633" s="202" t="s">
        <v>9131</v>
      </c>
      <c r="D633" s="202" t="s">
        <v>9132</v>
      </c>
      <c r="E633" s="203" t="s">
        <v>8083</v>
      </c>
      <c r="F633" s="202" t="s">
        <v>8083</v>
      </c>
      <c r="G633" s="220">
        <v>95140</v>
      </c>
      <c r="H633" s="202" t="s">
        <v>9361</v>
      </c>
      <c r="I633" s="202" t="s">
        <v>9134</v>
      </c>
      <c r="J633" s="202" t="s">
        <v>8842</v>
      </c>
      <c r="K633" s="203" t="s">
        <v>9362</v>
      </c>
      <c r="L633" s="202" t="s">
        <v>8088</v>
      </c>
    </row>
    <row r="634" spans="1:12" ht="13.5" x14ac:dyDescent="0.25">
      <c r="A634" s="202" t="s">
        <v>8836</v>
      </c>
      <c r="B634" s="202" t="s">
        <v>8837</v>
      </c>
      <c r="C634" s="202" t="s">
        <v>9131</v>
      </c>
      <c r="D634" s="202" t="s">
        <v>9132</v>
      </c>
      <c r="E634" s="203" t="s">
        <v>8083</v>
      </c>
      <c r="F634" s="202" t="s">
        <v>8083</v>
      </c>
      <c r="G634" s="220">
        <v>95213</v>
      </c>
      <c r="H634" s="202" t="s">
        <v>9363</v>
      </c>
      <c r="I634" s="202" t="s">
        <v>9134</v>
      </c>
      <c r="J634" s="202" t="s">
        <v>8222</v>
      </c>
      <c r="K634" s="203" t="s">
        <v>9364</v>
      </c>
      <c r="L634" s="202" t="s">
        <v>8088</v>
      </c>
    </row>
    <row r="635" spans="1:12" ht="13.5" x14ac:dyDescent="0.25">
      <c r="A635" s="202" t="s">
        <v>8836</v>
      </c>
      <c r="B635" s="202" t="s">
        <v>8837</v>
      </c>
      <c r="C635" s="202" t="s">
        <v>9131</v>
      </c>
      <c r="D635" s="202" t="s">
        <v>9132</v>
      </c>
      <c r="E635" s="203" t="s">
        <v>8083</v>
      </c>
      <c r="F635" s="202" t="s">
        <v>8083</v>
      </c>
      <c r="G635" s="220">
        <v>95259</v>
      </c>
      <c r="H635" s="202" t="s">
        <v>9365</v>
      </c>
      <c r="I635" s="202" t="s">
        <v>9134</v>
      </c>
      <c r="J635" s="202" t="s">
        <v>8086</v>
      </c>
      <c r="K635" s="203" t="s">
        <v>9366</v>
      </c>
      <c r="L635" s="202" t="s">
        <v>8088</v>
      </c>
    </row>
    <row r="636" spans="1:12" ht="13.5" x14ac:dyDescent="0.25">
      <c r="A636" s="202" t="s">
        <v>8836</v>
      </c>
      <c r="B636" s="202" t="s">
        <v>8837</v>
      </c>
      <c r="C636" s="202" t="s">
        <v>9131</v>
      </c>
      <c r="D636" s="202" t="s">
        <v>9132</v>
      </c>
      <c r="E636" s="203" t="s">
        <v>8083</v>
      </c>
      <c r="F636" s="202" t="s">
        <v>8083</v>
      </c>
      <c r="G636" s="220">
        <v>95265</v>
      </c>
      <c r="H636" s="202" t="s">
        <v>9367</v>
      </c>
      <c r="I636" s="202" t="s">
        <v>9134</v>
      </c>
      <c r="J636" s="202" t="s">
        <v>8086</v>
      </c>
      <c r="K636" s="203" t="s">
        <v>9128</v>
      </c>
      <c r="L636" s="202" t="s">
        <v>8088</v>
      </c>
    </row>
    <row r="637" spans="1:12" ht="13.5" x14ac:dyDescent="0.25">
      <c r="A637" s="202" t="s">
        <v>8836</v>
      </c>
      <c r="B637" s="202" t="s">
        <v>8837</v>
      </c>
      <c r="C637" s="202" t="s">
        <v>9131</v>
      </c>
      <c r="D637" s="202" t="s">
        <v>9132</v>
      </c>
      <c r="E637" s="203" t="s">
        <v>8083</v>
      </c>
      <c r="F637" s="202" t="s">
        <v>8083</v>
      </c>
      <c r="G637" s="220">
        <v>95271</v>
      </c>
      <c r="H637" s="202" t="s">
        <v>9368</v>
      </c>
      <c r="I637" s="202" t="s">
        <v>9134</v>
      </c>
      <c r="J637" s="202" t="s">
        <v>8222</v>
      </c>
      <c r="K637" s="203" t="s">
        <v>9369</v>
      </c>
      <c r="L637" s="202" t="s">
        <v>8088</v>
      </c>
    </row>
    <row r="638" spans="1:12" ht="13.5" x14ac:dyDescent="0.25">
      <c r="A638" s="202" t="s">
        <v>8836</v>
      </c>
      <c r="B638" s="202" t="s">
        <v>8837</v>
      </c>
      <c r="C638" s="202" t="s">
        <v>9131</v>
      </c>
      <c r="D638" s="202" t="s">
        <v>9132</v>
      </c>
      <c r="E638" s="203" t="s">
        <v>8083</v>
      </c>
      <c r="F638" s="202" t="s">
        <v>8083</v>
      </c>
      <c r="G638" s="220">
        <v>95277</v>
      </c>
      <c r="H638" s="202" t="s">
        <v>9370</v>
      </c>
      <c r="I638" s="202" t="s">
        <v>9134</v>
      </c>
      <c r="J638" s="202" t="s">
        <v>8222</v>
      </c>
      <c r="K638" s="203" t="s">
        <v>9371</v>
      </c>
      <c r="L638" s="202" t="s">
        <v>8088</v>
      </c>
    </row>
    <row r="639" spans="1:12" ht="13.5" x14ac:dyDescent="0.25">
      <c r="A639" s="202" t="s">
        <v>8836</v>
      </c>
      <c r="B639" s="202" t="s">
        <v>8837</v>
      </c>
      <c r="C639" s="202" t="s">
        <v>9131</v>
      </c>
      <c r="D639" s="202" t="s">
        <v>9132</v>
      </c>
      <c r="E639" s="203" t="s">
        <v>8083</v>
      </c>
      <c r="F639" s="202" t="s">
        <v>8083</v>
      </c>
      <c r="G639" s="220">
        <v>95283</v>
      </c>
      <c r="H639" s="202" t="s">
        <v>9372</v>
      </c>
      <c r="I639" s="202" t="s">
        <v>9134</v>
      </c>
      <c r="J639" s="202" t="s">
        <v>8222</v>
      </c>
      <c r="K639" s="203" t="s">
        <v>9373</v>
      </c>
      <c r="L639" s="202" t="s">
        <v>8088</v>
      </c>
    </row>
    <row r="640" spans="1:12" ht="13.5" x14ac:dyDescent="0.25">
      <c r="A640" s="202" t="s">
        <v>8836</v>
      </c>
      <c r="B640" s="202" t="s">
        <v>8837</v>
      </c>
      <c r="C640" s="202" t="s">
        <v>9131</v>
      </c>
      <c r="D640" s="202" t="s">
        <v>9132</v>
      </c>
      <c r="E640" s="203" t="s">
        <v>8083</v>
      </c>
      <c r="F640" s="202" t="s">
        <v>8083</v>
      </c>
      <c r="G640" s="220">
        <v>95621</v>
      </c>
      <c r="H640" s="202" t="s">
        <v>9374</v>
      </c>
      <c r="I640" s="202" t="s">
        <v>9134</v>
      </c>
      <c r="J640" s="202" t="s">
        <v>8086</v>
      </c>
      <c r="K640" s="203" t="s">
        <v>8909</v>
      </c>
      <c r="L640" s="202" t="s">
        <v>8088</v>
      </c>
    </row>
    <row r="641" spans="1:12" ht="13.5" x14ac:dyDescent="0.25">
      <c r="A641" s="202" t="s">
        <v>8836</v>
      </c>
      <c r="B641" s="202" t="s">
        <v>8837</v>
      </c>
      <c r="C641" s="202" t="s">
        <v>9131</v>
      </c>
      <c r="D641" s="202" t="s">
        <v>9132</v>
      </c>
      <c r="E641" s="203" t="s">
        <v>8083</v>
      </c>
      <c r="F641" s="202" t="s">
        <v>8083</v>
      </c>
      <c r="G641" s="220">
        <v>95632</v>
      </c>
      <c r="H641" s="202" t="s">
        <v>9375</v>
      </c>
      <c r="I641" s="202" t="s">
        <v>9134</v>
      </c>
      <c r="J641" s="202" t="s">
        <v>8086</v>
      </c>
      <c r="K641" s="203" t="s">
        <v>9376</v>
      </c>
      <c r="L641" s="202" t="s">
        <v>8088</v>
      </c>
    </row>
    <row r="642" spans="1:12" ht="13.5" x14ac:dyDescent="0.25">
      <c r="A642" s="202" t="s">
        <v>8836</v>
      </c>
      <c r="B642" s="202" t="s">
        <v>8837</v>
      </c>
      <c r="C642" s="202" t="s">
        <v>9131</v>
      </c>
      <c r="D642" s="202" t="s">
        <v>9132</v>
      </c>
      <c r="E642" s="203" t="s">
        <v>8083</v>
      </c>
      <c r="F642" s="202" t="s">
        <v>8083</v>
      </c>
      <c r="G642" s="220">
        <v>95703</v>
      </c>
      <c r="H642" s="202" t="s">
        <v>9377</v>
      </c>
      <c r="I642" s="202" t="s">
        <v>9134</v>
      </c>
      <c r="J642" s="202" t="s">
        <v>8086</v>
      </c>
      <c r="K642" s="203" t="s">
        <v>9378</v>
      </c>
      <c r="L642" s="202" t="s">
        <v>8088</v>
      </c>
    </row>
    <row r="643" spans="1:12" ht="13.5" x14ac:dyDescent="0.25">
      <c r="A643" s="202" t="s">
        <v>8836</v>
      </c>
      <c r="B643" s="202" t="s">
        <v>8837</v>
      </c>
      <c r="C643" s="202" t="s">
        <v>9131</v>
      </c>
      <c r="D643" s="202" t="s">
        <v>9132</v>
      </c>
      <c r="E643" s="203" t="s">
        <v>8083</v>
      </c>
      <c r="F643" s="202" t="s">
        <v>8083</v>
      </c>
      <c r="G643" s="220">
        <v>95709</v>
      </c>
      <c r="H643" s="202" t="s">
        <v>9379</v>
      </c>
      <c r="I643" s="202" t="s">
        <v>9134</v>
      </c>
      <c r="J643" s="202" t="s">
        <v>8086</v>
      </c>
      <c r="K643" s="203" t="s">
        <v>9380</v>
      </c>
      <c r="L643" s="202" t="s">
        <v>8088</v>
      </c>
    </row>
    <row r="644" spans="1:12" ht="13.5" x14ac:dyDescent="0.25">
      <c r="A644" s="202" t="s">
        <v>8836</v>
      </c>
      <c r="B644" s="202" t="s">
        <v>8837</v>
      </c>
      <c r="C644" s="202" t="s">
        <v>9131</v>
      </c>
      <c r="D644" s="202" t="s">
        <v>9132</v>
      </c>
      <c r="E644" s="203" t="s">
        <v>8083</v>
      </c>
      <c r="F644" s="202" t="s">
        <v>8083</v>
      </c>
      <c r="G644" s="220">
        <v>95715</v>
      </c>
      <c r="H644" s="202" t="s">
        <v>9381</v>
      </c>
      <c r="I644" s="202" t="s">
        <v>9134</v>
      </c>
      <c r="J644" s="202" t="s">
        <v>8086</v>
      </c>
      <c r="K644" s="203" t="s">
        <v>9382</v>
      </c>
      <c r="L644" s="202" t="s">
        <v>8088</v>
      </c>
    </row>
    <row r="645" spans="1:12" ht="13.5" x14ac:dyDescent="0.25">
      <c r="A645" s="202" t="s">
        <v>8836</v>
      </c>
      <c r="B645" s="202" t="s">
        <v>8837</v>
      </c>
      <c r="C645" s="202" t="s">
        <v>9131</v>
      </c>
      <c r="D645" s="202" t="s">
        <v>9132</v>
      </c>
      <c r="E645" s="203" t="s">
        <v>8083</v>
      </c>
      <c r="F645" s="202" t="s">
        <v>8083</v>
      </c>
      <c r="G645" s="220">
        <v>95721</v>
      </c>
      <c r="H645" s="202" t="s">
        <v>9383</v>
      </c>
      <c r="I645" s="202" t="s">
        <v>9134</v>
      </c>
      <c r="J645" s="202" t="s">
        <v>8086</v>
      </c>
      <c r="K645" s="203" t="s">
        <v>9384</v>
      </c>
      <c r="L645" s="202" t="s">
        <v>8088</v>
      </c>
    </row>
    <row r="646" spans="1:12" ht="13.5" x14ac:dyDescent="0.25">
      <c r="A646" s="202" t="s">
        <v>8836</v>
      </c>
      <c r="B646" s="202" t="s">
        <v>8837</v>
      </c>
      <c r="C646" s="202" t="s">
        <v>9131</v>
      </c>
      <c r="D646" s="202" t="s">
        <v>9132</v>
      </c>
      <c r="E646" s="203" t="s">
        <v>8083</v>
      </c>
      <c r="F646" s="202" t="s">
        <v>8083</v>
      </c>
      <c r="G646" s="220">
        <v>95873</v>
      </c>
      <c r="H646" s="202" t="s">
        <v>9385</v>
      </c>
      <c r="I646" s="202" t="s">
        <v>9134</v>
      </c>
      <c r="J646" s="202" t="s">
        <v>8222</v>
      </c>
      <c r="K646" s="203" t="s">
        <v>9386</v>
      </c>
      <c r="L646" s="202" t="s">
        <v>8088</v>
      </c>
    </row>
    <row r="647" spans="1:12" ht="13.5" x14ac:dyDescent="0.25">
      <c r="A647" s="202" t="s">
        <v>8836</v>
      </c>
      <c r="B647" s="202" t="s">
        <v>8837</v>
      </c>
      <c r="C647" s="202" t="s">
        <v>9131</v>
      </c>
      <c r="D647" s="202" t="s">
        <v>9132</v>
      </c>
      <c r="E647" s="203" t="s">
        <v>8083</v>
      </c>
      <c r="F647" s="202" t="s">
        <v>8083</v>
      </c>
      <c r="G647" s="220">
        <v>96014</v>
      </c>
      <c r="H647" s="202" t="s">
        <v>9387</v>
      </c>
      <c r="I647" s="202" t="s">
        <v>9134</v>
      </c>
      <c r="J647" s="202" t="s">
        <v>8222</v>
      </c>
      <c r="K647" s="203" t="s">
        <v>9388</v>
      </c>
      <c r="L647" s="202" t="s">
        <v>8088</v>
      </c>
    </row>
    <row r="648" spans="1:12" ht="13.5" x14ac:dyDescent="0.25">
      <c r="A648" s="202" t="s">
        <v>8836</v>
      </c>
      <c r="B648" s="202" t="s">
        <v>8837</v>
      </c>
      <c r="C648" s="202" t="s">
        <v>9131</v>
      </c>
      <c r="D648" s="202" t="s">
        <v>9132</v>
      </c>
      <c r="E648" s="203" t="s">
        <v>8083</v>
      </c>
      <c r="F648" s="202" t="s">
        <v>8083</v>
      </c>
      <c r="G648" s="220">
        <v>96021</v>
      </c>
      <c r="H648" s="202" t="s">
        <v>9389</v>
      </c>
      <c r="I648" s="202" t="s">
        <v>9134</v>
      </c>
      <c r="J648" s="202" t="s">
        <v>8222</v>
      </c>
      <c r="K648" s="203" t="s">
        <v>9390</v>
      </c>
      <c r="L648" s="202" t="s">
        <v>8088</v>
      </c>
    </row>
    <row r="649" spans="1:12" ht="13.5" x14ac:dyDescent="0.25">
      <c r="A649" s="202" t="s">
        <v>8836</v>
      </c>
      <c r="B649" s="202" t="s">
        <v>8837</v>
      </c>
      <c r="C649" s="202" t="s">
        <v>9131</v>
      </c>
      <c r="D649" s="202" t="s">
        <v>9132</v>
      </c>
      <c r="E649" s="203" t="s">
        <v>8083</v>
      </c>
      <c r="F649" s="202" t="s">
        <v>8083</v>
      </c>
      <c r="G649" s="220">
        <v>96029</v>
      </c>
      <c r="H649" s="202" t="s">
        <v>9391</v>
      </c>
      <c r="I649" s="202" t="s">
        <v>9134</v>
      </c>
      <c r="J649" s="202" t="s">
        <v>8222</v>
      </c>
      <c r="K649" s="203" t="s">
        <v>9392</v>
      </c>
      <c r="L649" s="202" t="s">
        <v>8088</v>
      </c>
    </row>
    <row r="650" spans="1:12" ht="13.5" x14ac:dyDescent="0.25">
      <c r="A650" s="202" t="s">
        <v>8836</v>
      </c>
      <c r="B650" s="202" t="s">
        <v>8837</v>
      </c>
      <c r="C650" s="202" t="s">
        <v>9131</v>
      </c>
      <c r="D650" s="202" t="s">
        <v>9132</v>
      </c>
      <c r="E650" s="203" t="s">
        <v>8083</v>
      </c>
      <c r="F650" s="202" t="s">
        <v>8083</v>
      </c>
      <c r="G650" s="220">
        <v>96036</v>
      </c>
      <c r="H650" s="202" t="s">
        <v>9393</v>
      </c>
      <c r="I650" s="202" t="s">
        <v>9134</v>
      </c>
      <c r="J650" s="202" t="s">
        <v>8222</v>
      </c>
      <c r="K650" s="203" t="s">
        <v>9394</v>
      </c>
      <c r="L650" s="202" t="s">
        <v>8088</v>
      </c>
    </row>
    <row r="651" spans="1:12" ht="13.5" x14ac:dyDescent="0.25">
      <c r="A651" s="202" t="s">
        <v>8836</v>
      </c>
      <c r="B651" s="202" t="s">
        <v>8837</v>
      </c>
      <c r="C651" s="202" t="s">
        <v>9131</v>
      </c>
      <c r="D651" s="202" t="s">
        <v>9132</v>
      </c>
      <c r="E651" s="203" t="s">
        <v>8083</v>
      </c>
      <c r="F651" s="202" t="s">
        <v>8083</v>
      </c>
      <c r="G651" s="220">
        <v>96155</v>
      </c>
      <c r="H651" s="202" t="s">
        <v>9395</v>
      </c>
      <c r="I651" s="202" t="s">
        <v>9134</v>
      </c>
      <c r="J651" s="202" t="s">
        <v>8222</v>
      </c>
      <c r="K651" s="203" t="s">
        <v>9396</v>
      </c>
      <c r="L651" s="202" t="s">
        <v>8088</v>
      </c>
    </row>
    <row r="652" spans="1:12" ht="13.5" x14ac:dyDescent="0.25">
      <c r="A652" s="202" t="s">
        <v>8836</v>
      </c>
      <c r="B652" s="202" t="s">
        <v>8837</v>
      </c>
      <c r="C652" s="202" t="s">
        <v>9131</v>
      </c>
      <c r="D652" s="202" t="s">
        <v>9132</v>
      </c>
      <c r="E652" s="203" t="s">
        <v>8083</v>
      </c>
      <c r="F652" s="202" t="s">
        <v>8083</v>
      </c>
      <c r="G652" s="220">
        <v>96156</v>
      </c>
      <c r="H652" s="202" t="s">
        <v>9397</v>
      </c>
      <c r="I652" s="202" t="s">
        <v>9134</v>
      </c>
      <c r="J652" s="202" t="s">
        <v>8222</v>
      </c>
      <c r="K652" s="203" t="s">
        <v>9398</v>
      </c>
      <c r="L652" s="202" t="s">
        <v>8088</v>
      </c>
    </row>
    <row r="653" spans="1:12" ht="13.5" x14ac:dyDescent="0.25">
      <c r="A653" s="202" t="s">
        <v>8836</v>
      </c>
      <c r="B653" s="202" t="s">
        <v>8837</v>
      </c>
      <c r="C653" s="202" t="s">
        <v>9131</v>
      </c>
      <c r="D653" s="202" t="s">
        <v>9132</v>
      </c>
      <c r="E653" s="203" t="s">
        <v>8083</v>
      </c>
      <c r="F653" s="202" t="s">
        <v>8083</v>
      </c>
      <c r="G653" s="220">
        <v>96159</v>
      </c>
      <c r="H653" s="202" t="s">
        <v>9399</v>
      </c>
      <c r="I653" s="202" t="s">
        <v>9134</v>
      </c>
      <c r="J653" s="202" t="s">
        <v>8222</v>
      </c>
      <c r="K653" s="203" t="s">
        <v>9400</v>
      </c>
      <c r="L653" s="202" t="s">
        <v>8088</v>
      </c>
    </row>
    <row r="654" spans="1:12" ht="13.5" x14ac:dyDescent="0.25">
      <c r="A654" s="202" t="s">
        <v>8836</v>
      </c>
      <c r="B654" s="202" t="s">
        <v>8837</v>
      </c>
      <c r="C654" s="202" t="s">
        <v>9131</v>
      </c>
      <c r="D654" s="202" t="s">
        <v>9132</v>
      </c>
      <c r="E654" s="203" t="s">
        <v>8083</v>
      </c>
      <c r="F654" s="202" t="s">
        <v>8083</v>
      </c>
      <c r="G654" s="220">
        <v>96246</v>
      </c>
      <c r="H654" s="202" t="s">
        <v>9401</v>
      </c>
      <c r="I654" s="202" t="s">
        <v>9134</v>
      </c>
      <c r="J654" s="202" t="s">
        <v>8222</v>
      </c>
      <c r="K654" s="203" t="s">
        <v>8114</v>
      </c>
      <c r="L654" s="202" t="s">
        <v>8088</v>
      </c>
    </row>
    <row r="655" spans="1:12" ht="13.5" x14ac:dyDescent="0.25">
      <c r="A655" s="202" t="s">
        <v>8836</v>
      </c>
      <c r="B655" s="202" t="s">
        <v>8837</v>
      </c>
      <c r="C655" s="202" t="s">
        <v>9131</v>
      </c>
      <c r="D655" s="202" t="s">
        <v>9132</v>
      </c>
      <c r="E655" s="203" t="s">
        <v>8083</v>
      </c>
      <c r="F655" s="202" t="s">
        <v>8083</v>
      </c>
      <c r="G655" s="220">
        <v>96464</v>
      </c>
      <c r="H655" s="202" t="s">
        <v>9402</v>
      </c>
      <c r="I655" s="202" t="s">
        <v>9134</v>
      </c>
      <c r="J655" s="202" t="s">
        <v>8086</v>
      </c>
      <c r="K655" s="203" t="s">
        <v>9403</v>
      </c>
      <c r="L655" s="202" t="s">
        <v>8088</v>
      </c>
    </row>
    <row r="656" spans="1:12" ht="13.5" x14ac:dyDescent="0.25">
      <c r="A656" s="202" t="s">
        <v>8836</v>
      </c>
      <c r="B656" s="202" t="s">
        <v>8837</v>
      </c>
      <c r="C656" s="202" t="s">
        <v>9131</v>
      </c>
      <c r="D656" s="202" t="s">
        <v>9132</v>
      </c>
      <c r="E656" s="203" t="s">
        <v>8083</v>
      </c>
      <c r="F656" s="202" t="s">
        <v>8083</v>
      </c>
      <c r="G656" s="220">
        <v>98765</v>
      </c>
      <c r="H656" s="202" t="s">
        <v>9404</v>
      </c>
      <c r="I656" s="202" t="s">
        <v>9134</v>
      </c>
      <c r="J656" s="202" t="s">
        <v>8842</v>
      </c>
      <c r="K656" s="203" t="s">
        <v>9405</v>
      </c>
      <c r="L656" s="202" t="s">
        <v>8088</v>
      </c>
    </row>
    <row r="657" spans="1:12" ht="13.5" x14ac:dyDescent="0.25">
      <c r="A657" s="202" t="s">
        <v>8836</v>
      </c>
      <c r="B657" s="202" t="s">
        <v>8837</v>
      </c>
      <c r="C657" s="202" t="s">
        <v>9131</v>
      </c>
      <c r="D657" s="202" t="s">
        <v>9132</v>
      </c>
      <c r="E657" s="203" t="s">
        <v>8083</v>
      </c>
      <c r="F657" s="202" t="s">
        <v>8083</v>
      </c>
      <c r="G657" s="220">
        <v>99834</v>
      </c>
      <c r="H657" s="202" t="s">
        <v>9406</v>
      </c>
      <c r="I657" s="202" t="s">
        <v>9134</v>
      </c>
      <c r="J657" s="202" t="s">
        <v>8842</v>
      </c>
      <c r="K657" s="203" t="s">
        <v>9407</v>
      </c>
      <c r="L657" s="202" t="s">
        <v>8088</v>
      </c>
    </row>
    <row r="658" spans="1:12" ht="13.5" x14ac:dyDescent="0.25">
      <c r="A658" s="202" t="s">
        <v>8836</v>
      </c>
      <c r="B658" s="202" t="s">
        <v>8837</v>
      </c>
      <c r="C658" s="202" t="s">
        <v>9131</v>
      </c>
      <c r="D658" s="202" t="s">
        <v>9132</v>
      </c>
      <c r="E658" s="203" t="s">
        <v>8083</v>
      </c>
      <c r="F658" s="202" t="s">
        <v>8083</v>
      </c>
      <c r="G658" s="220">
        <v>100642</v>
      </c>
      <c r="H658" s="202" t="s">
        <v>9408</v>
      </c>
      <c r="I658" s="202" t="s">
        <v>9134</v>
      </c>
      <c r="J658" s="202" t="s">
        <v>8222</v>
      </c>
      <c r="K658" s="203" t="s">
        <v>9409</v>
      </c>
      <c r="L658" s="202" t="s">
        <v>8088</v>
      </c>
    </row>
    <row r="659" spans="1:12" ht="13.5" x14ac:dyDescent="0.25">
      <c r="A659" s="202" t="s">
        <v>8836</v>
      </c>
      <c r="B659" s="202" t="s">
        <v>8837</v>
      </c>
      <c r="C659" s="202" t="s">
        <v>9131</v>
      </c>
      <c r="D659" s="202" t="s">
        <v>9132</v>
      </c>
      <c r="E659" s="203" t="s">
        <v>8083</v>
      </c>
      <c r="F659" s="202" t="s">
        <v>8083</v>
      </c>
      <c r="G659" s="220">
        <v>100648</v>
      </c>
      <c r="H659" s="202" t="s">
        <v>9410</v>
      </c>
      <c r="I659" s="202" t="s">
        <v>9134</v>
      </c>
      <c r="J659" s="202" t="s">
        <v>8222</v>
      </c>
      <c r="K659" s="203" t="s">
        <v>9411</v>
      </c>
      <c r="L659" s="202" t="s">
        <v>8088</v>
      </c>
    </row>
    <row r="660" spans="1:12" ht="13.5" x14ac:dyDescent="0.25">
      <c r="A660" s="202" t="s">
        <v>8836</v>
      </c>
      <c r="B660" s="202" t="s">
        <v>8837</v>
      </c>
      <c r="C660" s="202" t="s">
        <v>9131</v>
      </c>
      <c r="D660" s="202" t="s">
        <v>9132</v>
      </c>
      <c r="E660" s="203" t="s">
        <v>8083</v>
      </c>
      <c r="F660" s="202" t="s">
        <v>8083</v>
      </c>
      <c r="G660" s="220">
        <v>102274</v>
      </c>
      <c r="H660" s="202" t="s">
        <v>9412</v>
      </c>
      <c r="I660" s="202" t="s">
        <v>9134</v>
      </c>
      <c r="J660" s="202" t="s">
        <v>8086</v>
      </c>
      <c r="K660" s="203" t="s">
        <v>9413</v>
      </c>
      <c r="L660" s="202" t="s">
        <v>8088</v>
      </c>
    </row>
    <row r="661" spans="1:12" ht="13.5" x14ac:dyDescent="0.25">
      <c r="A661" s="202" t="s">
        <v>8836</v>
      </c>
      <c r="B661" s="202" t="s">
        <v>8837</v>
      </c>
      <c r="C661" s="202" t="s">
        <v>9131</v>
      </c>
      <c r="D661" s="202" t="s">
        <v>9132</v>
      </c>
      <c r="E661" s="203" t="s">
        <v>8083</v>
      </c>
      <c r="F661" s="202" t="s">
        <v>8083</v>
      </c>
      <c r="G661" s="220">
        <v>104092</v>
      </c>
      <c r="H661" s="202" t="s">
        <v>9414</v>
      </c>
      <c r="I661" s="202" t="s">
        <v>9134</v>
      </c>
      <c r="J661" s="202" t="s">
        <v>8086</v>
      </c>
      <c r="K661" s="203" t="s">
        <v>9415</v>
      </c>
      <c r="L661" s="202" t="s">
        <v>8088</v>
      </c>
    </row>
    <row r="662" spans="1:12" ht="13.5" x14ac:dyDescent="0.25">
      <c r="A662" s="202" t="s">
        <v>8836</v>
      </c>
      <c r="B662" s="202" t="s">
        <v>8837</v>
      </c>
      <c r="C662" s="202" t="s">
        <v>9131</v>
      </c>
      <c r="D662" s="202" t="s">
        <v>9132</v>
      </c>
      <c r="E662" s="203" t="s">
        <v>8083</v>
      </c>
      <c r="F662" s="202" t="s">
        <v>8083</v>
      </c>
      <c r="G662" s="220">
        <v>104098</v>
      </c>
      <c r="H662" s="202" t="s">
        <v>9416</v>
      </c>
      <c r="I662" s="202" t="s">
        <v>9134</v>
      </c>
      <c r="J662" s="202" t="s">
        <v>8086</v>
      </c>
      <c r="K662" s="203" t="s">
        <v>9417</v>
      </c>
      <c r="L662" s="202" t="s">
        <v>8088</v>
      </c>
    </row>
    <row r="663" spans="1:12" ht="13.5" x14ac:dyDescent="0.25">
      <c r="A663" s="202" t="s">
        <v>8836</v>
      </c>
      <c r="B663" s="202" t="s">
        <v>8837</v>
      </c>
      <c r="C663" s="202" t="s">
        <v>9418</v>
      </c>
      <c r="D663" s="202" t="s">
        <v>9419</v>
      </c>
      <c r="E663" s="203" t="s">
        <v>8083</v>
      </c>
      <c r="F663" s="202" t="s">
        <v>8083</v>
      </c>
      <c r="G663" s="220">
        <v>5089</v>
      </c>
      <c r="H663" s="202" t="s">
        <v>9420</v>
      </c>
      <c r="I663" s="202" t="s">
        <v>9421</v>
      </c>
      <c r="J663" s="202" t="s">
        <v>8086</v>
      </c>
      <c r="K663" s="203" t="s">
        <v>9422</v>
      </c>
      <c r="L663" s="202" t="s">
        <v>8088</v>
      </c>
    </row>
    <row r="664" spans="1:12" ht="13.5" x14ac:dyDescent="0.25">
      <c r="A664" s="202" t="s">
        <v>8836</v>
      </c>
      <c r="B664" s="202" t="s">
        <v>8837</v>
      </c>
      <c r="C664" s="202" t="s">
        <v>9418</v>
      </c>
      <c r="D664" s="202" t="s">
        <v>9419</v>
      </c>
      <c r="E664" s="203" t="s">
        <v>8083</v>
      </c>
      <c r="F664" s="202" t="s">
        <v>8083</v>
      </c>
      <c r="G664" s="220">
        <v>5627</v>
      </c>
      <c r="H664" s="202" t="s">
        <v>9423</v>
      </c>
      <c r="I664" s="202" t="s">
        <v>9421</v>
      </c>
      <c r="J664" s="202" t="s">
        <v>8842</v>
      </c>
      <c r="K664" s="203" t="s">
        <v>9424</v>
      </c>
      <c r="L664" s="202" t="s">
        <v>8088</v>
      </c>
    </row>
    <row r="665" spans="1:12" ht="13.5" x14ac:dyDescent="0.25">
      <c r="A665" s="202" t="s">
        <v>8836</v>
      </c>
      <c r="B665" s="202" t="s">
        <v>8837</v>
      </c>
      <c r="C665" s="202" t="s">
        <v>9418</v>
      </c>
      <c r="D665" s="202" t="s">
        <v>9419</v>
      </c>
      <c r="E665" s="203" t="s">
        <v>8083</v>
      </c>
      <c r="F665" s="202" t="s">
        <v>8083</v>
      </c>
      <c r="G665" s="220">
        <v>5628</v>
      </c>
      <c r="H665" s="202" t="s">
        <v>9425</v>
      </c>
      <c r="I665" s="202" t="s">
        <v>9421</v>
      </c>
      <c r="J665" s="202" t="s">
        <v>8842</v>
      </c>
      <c r="K665" s="203" t="s">
        <v>9426</v>
      </c>
      <c r="L665" s="202" t="s">
        <v>8088</v>
      </c>
    </row>
    <row r="666" spans="1:12" ht="13.5" x14ac:dyDescent="0.25">
      <c r="A666" s="202" t="s">
        <v>8836</v>
      </c>
      <c r="B666" s="202" t="s">
        <v>8837</v>
      </c>
      <c r="C666" s="202" t="s">
        <v>9418</v>
      </c>
      <c r="D666" s="202" t="s">
        <v>9419</v>
      </c>
      <c r="E666" s="203" t="s">
        <v>8083</v>
      </c>
      <c r="F666" s="202" t="s">
        <v>8083</v>
      </c>
      <c r="G666" s="220">
        <v>5629</v>
      </c>
      <c r="H666" s="202" t="s">
        <v>9427</v>
      </c>
      <c r="I666" s="202" t="s">
        <v>9421</v>
      </c>
      <c r="J666" s="202" t="s">
        <v>8842</v>
      </c>
      <c r="K666" s="203" t="s">
        <v>9428</v>
      </c>
      <c r="L666" s="202" t="s">
        <v>8088</v>
      </c>
    </row>
    <row r="667" spans="1:12" ht="13.5" x14ac:dyDescent="0.25">
      <c r="A667" s="202" t="s">
        <v>8836</v>
      </c>
      <c r="B667" s="202" t="s">
        <v>8837</v>
      </c>
      <c r="C667" s="202" t="s">
        <v>9418</v>
      </c>
      <c r="D667" s="202" t="s">
        <v>9419</v>
      </c>
      <c r="E667" s="203" t="s">
        <v>8083</v>
      </c>
      <c r="F667" s="202" t="s">
        <v>8083</v>
      </c>
      <c r="G667" s="220">
        <v>5630</v>
      </c>
      <c r="H667" s="202" t="s">
        <v>9429</v>
      </c>
      <c r="I667" s="202" t="s">
        <v>9421</v>
      </c>
      <c r="J667" s="202" t="s">
        <v>8842</v>
      </c>
      <c r="K667" s="203" t="s">
        <v>9430</v>
      </c>
      <c r="L667" s="202" t="s">
        <v>8088</v>
      </c>
    </row>
    <row r="668" spans="1:12" ht="13.5" x14ac:dyDescent="0.25">
      <c r="A668" s="202" t="s">
        <v>8836</v>
      </c>
      <c r="B668" s="202" t="s">
        <v>8837</v>
      </c>
      <c r="C668" s="202" t="s">
        <v>9418</v>
      </c>
      <c r="D668" s="202" t="s">
        <v>9419</v>
      </c>
      <c r="E668" s="203" t="s">
        <v>8083</v>
      </c>
      <c r="F668" s="202" t="s">
        <v>8083</v>
      </c>
      <c r="G668" s="220">
        <v>5658</v>
      </c>
      <c r="H668" s="202" t="s">
        <v>9431</v>
      </c>
      <c r="I668" s="202" t="s">
        <v>9421</v>
      </c>
      <c r="J668" s="202" t="s">
        <v>8222</v>
      </c>
      <c r="K668" s="203" t="s">
        <v>9432</v>
      </c>
      <c r="L668" s="202" t="s">
        <v>8088</v>
      </c>
    </row>
    <row r="669" spans="1:12" ht="13.5" x14ac:dyDescent="0.25">
      <c r="A669" s="202" t="s">
        <v>8836</v>
      </c>
      <c r="B669" s="202" t="s">
        <v>8837</v>
      </c>
      <c r="C669" s="202" t="s">
        <v>9418</v>
      </c>
      <c r="D669" s="202" t="s">
        <v>9419</v>
      </c>
      <c r="E669" s="203" t="s">
        <v>8083</v>
      </c>
      <c r="F669" s="202" t="s">
        <v>8083</v>
      </c>
      <c r="G669" s="220">
        <v>5664</v>
      </c>
      <c r="H669" s="202" t="s">
        <v>9433</v>
      </c>
      <c r="I669" s="202" t="s">
        <v>9421</v>
      </c>
      <c r="J669" s="202" t="s">
        <v>8086</v>
      </c>
      <c r="K669" s="203" t="s">
        <v>9434</v>
      </c>
      <c r="L669" s="202" t="s">
        <v>8088</v>
      </c>
    </row>
    <row r="670" spans="1:12" ht="13.5" x14ac:dyDescent="0.25">
      <c r="A670" s="202" t="s">
        <v>8836</v>
      </c>
      <c r="B670" s="202" t="s">
        <v>8837</v>
      </c>
      <c r="C670" s="202" t="s">
        <v>9418</v>
      </c>
      <c r="D670" s="202" t="s">
        <v>9419</v>
      </c>
      <c r="E670" s="203" t="s">
        <v>8083</v>
      </c>
      <c r="F670" s="202" t="s">
        <v>8083</v>
      </c>
      <c r="G670" s="220">
        <v>5667</v>
      </c>
      <c r="H670" s="202" t="s">
        <v>9435</v>
      </c>
      <c r="I670" s="202" t="s">
        <v>9421</v>
      </c>
      <c r="J670" s="202" t="s">
        <v>8086</v>
      </c>
      <c r="K670" s="203" t="s">
        <v>9436</v>
      </c>
      <c r="L670" s="202" t="s">
        <v>8088</v>
      </c>
    </row>
    <row r="671" spans="1:12" ht="13.5" x14ac:dyDescent="0.25">
      <c r="A671" s="202" t="s">
        <v>8836</v>
      </c>
      <c r="B671" s="202" t="s">
        <v>8837</v>
      </c>
      <c r="C671" s="202" t="s">
        <v>9418</v>
      </c>
      <c r="D671" s="202" t="s">
        <v>9419</v>
      </c>
      <c r="E671" s="203" t="s">
        <v>8083</v>
      </c>
      <c r="F671" s="202" t="s">
        <v>8083</v>
      </c>
      <c r="G671" s="220">
        <v>5668</v>
      </c>
      <c r="H671" s="202" t="s">
        <v>9437</v>
      </c>
      <c r="I671" s="202" t="s">
        <v>9421</v>
      </c>
      <c r="J671" s="202" t="s">
        <v>8842</v>
      </c>
      <c r="K671" s="203" t="s">
        <v>9438</v>
      </c>
      <c r="L671" s="202" t="s">
        <v>8088</v>
      </c>
    </row>
    <row r="672" spans="1:12" ht="13.5" x14ac:dyDescent="0.25">
      <c r="A672" s="202" t="s">
        <v>8836</v>
      </c>
      <c r="B672" s="202" t="s">
        <v>8837</v>
      </c>
      <c r="C672" s="202" t="s">
        <v>9418</v>
      </c>
      <c r="D672" s="202" t="s">
        <v>9419</v>
      </c>
      <c r="E672" s="203" t="s">
        <v>8083</v>
      </c>
      <c r="F672" s="202" t="s">
        <v>8083</v>
      </c>
      <c r="G672" s="220">
        <v>5674</v>
      </c>
      <c r="H672" s="202" t="s">
        <v>9439</v>
      </c>
      <c r="I672" s="202" t="s">
        <v>9421</v>
      </c>
      <c r="J672" s="202" t="s">
        <v>8086</v>
      </c>
      <c r="K672" s="203" t="s">
        <v>9440</v>
      </c>
      <c r="L672" s="202" t="s">
        <v>8088</v>
      </c>
    </row>
    <row r="673" spans="1:12" ht="13.5" x14ac:dyDescent="0.25">
      <c r="A673" s="202" t="s">
        <v>8836</v>
      </c>
      <c r="B673" s="202" t="s">
        <v>8837</v>
      </c>
      <c r="C673" s="202" t="s">
        <v>9418</v>
      </c>
      <c r="D673" s="202" t="s">
        <v>9419</v>
      </c>
      <c r="E673" s="203" t="s">
        <v>8083</v>
      </c>
      <c r="F673" s="202" t="s">
        <v>8083</v>
      </c>
      <c r="G673" s="220">
        <v>5692</v>
      </c>
      <c r="H673" s="202" t="s">
        <v>9441</v>
      </c>
      <c r="I673" s="202" t="s">
        <v>9421</v>
      </c>
      <c r="J673" s="202" t="s">
        <v>8086</v>
      </c>
      <c r="K673" s="203" t="s">
        <v>9442</v>
      </c>
      <c r="L673" s="202" t="s">
        <v>8088</v>
      </c>
    </row>
    <row r="674" spans="1:12" ht="13.5" x14ac:dyDescent="0.25">
      <c r="A674" s="202" t="s">
        <v>8836</v>
      </c>
      <c r="B674" s="202" t="s">
        <v>8837</v>
      </c>
      <c r="C674" s="202" t="s">
        <v>9418</v>
      </c>
      <c r="D674" s="202" t="s">
        <v>9419</v>
      </c>
      <c r="E674" s="203" t="s">
        <v>8083</v>
      </c>
      <c r="F674" s="202" t="s">
        <v>8083</v>
      </c>
      <c r="G674" s="220">
        <v>5693</v>
      </c>
      <c r="H674" s="202" t="s">
        <v>9443</v>
      </c>
      <c r="I674" s="202" t="s">
        <v>9421</v>
      </c>
      <c r="J674" s="202" t="s">
        <v>8842</v>
      </c>
      <c r="K674" s="203" t="s">
        <v>9444</v>
      </c>
      <c r="L674" s="202" t="s">
        <v>8088</v>
      </c>
    </row>
    <row r="675" spans="1:12" ht="13.5" x14ac:dyDescent="0.25">
      <c r="A675" s="202" t="s">
        <v>8836</v>
      </c>
      <c r="B675" s="202" t="s">
        <v>8837</v>
      </c>
      <c r="C675" s="202" t="s">
        <v>9418</v>
      </c>
      <c r="D675" s="202" t="s">
        <v>9419</v>
      </c>
      <c r="E675" s="203" t="s">
        <v>8083</v>
      </c>
      <c r="F675" s="202" t="s">
        <v>8083</v>
      </c>
      <c r="G675" s="220">
        <v>5695</v>
      </c>
      <c r="H675" s="202" t="s">
        <v>9445</v>
      </c>
      <c r="I675" s="202" t="s">
        <v>9421</v>
      </c>
      <c r="J675" s="202" t="s">
        <v>8086</v>
      </c>
      <c r="K675" s="203" t="s">
        <v>9446</v>
      </c>
      <c r="L675" s="202" t="s">
        <v>8088</v>
      </c>
    </row>
    <row r="676" spans="1:12" ht="13.5" x14ac:dyDescent="0.25">
      <c r="A676" s="202" t="s">
        <v>8836</v>
      </c>
      <c r="B676" s="202" t="s">
        <v>8837</v>
      </c>
      <c r="C676" s="202" t="s">
        <v>9418</v>
      </c>
      <c r="D676" s="202" t="s">
        <v>9419</v>
      </c>
      <c r="E676" s="203" t="s">
        <v>8083</v>
      </c>
      <c r="F676" s="202" t="s">
        <v>8083</v>
      </c>
      <c r="G676" s="220">
        <v>5703</v>
      </c>
      <c r="H676" s="202" t="s">
        <v>9447</v>
      </c>
      <c r="I676" s="202" t="s">
        <v>9421</v>
      </c>
      <c r="J676" s="202" t="s">
        <v>8086</v>
      </c>
      <c r="K676" s="203" t="s">
        <v>9448</v>
      </c>
      <c r="L676" s="202" t="s">
        <v>8088</v>
      </c>
    </row>
    <row r="677" spans="1:12" ht="13.5" x14ac:dyDescent="0.25">
      <c r="A677" s="202" t="s">
        <v>8836</v>
      </c>
      <c r="B677" s="202" t="s">
        <v>8837</v>
      </c>
      <c r="C677" s="202" t="s">
        <v>9418</v>
      </c>
      <c r="D677" s="202" t="s">
        <v>9419</v>
      </c>
      <c r="E677" s="203" t="s">
        <v>8083</v>
      </c>
      <c r="F677" s="202" t="s">
        <v>8083</v>
      </c>
      <c r="G677" s="220">
        <v>5705</v>
      </c>
      <c r="H677" s="202" t="s">
        <v>9449</v>
      </c>
      <c r="I677" s="202" t="s">
        <v>9421</v>
      </c>
      <c r="J677" s="202" t="s">
        <v>8086</v>
      </c>
      <c r="K677" s="203" t="s">
        <v>9450</v>
      </c>
      <c r="L677" s="202" t="s">
        <v>8088</v>
      </c>
    </row>
    <row r="678" spans="1:12" ht="13.5" x14ac:dyDescent="0.25">
      <c r="A678" s="202" t="s">
        <v>8836</v>
      </c>
      <c r="B678" s="202" t="s">
        <v>8837</v>
      </c>
      <c r="C678" s="202" t="s">
        <v>9418</v>
      </c>
      <c r="D678" s="202" t="s">
        <v>9419</v>
      </c>
      <c r="E678" s="203" t="s">
        <v>8083</v>
      </c>
      <c r="F678" s="202" t="s">
        <v>8083</v>
      </c>
      <c r="G678" s="220">
        <v>5707</v>
      </c>
      <c r="H678" s="202" t="s">
        <v>9451</v>
      </c>
      <c r="I678" s="202" t="s">
        <v>9421</v>
      </c>
      <c r="J678" s="202" t="s">
        <v>8222</v>
      </c>
      <c r="K678" s="203" t="s">
        <v>9452</v>
      </c>
      <c r="L678" s="202" t="s">
        <v>8088</v>
      </c>
    </row>
    <row r="679" spans="1:12" ht="13.5" x14ac:dyDescent="0.25">
      <c r="A679" s="202" t="s">
        <v>8836</v>
      </c>
      <c r="B679" s="202" t="s">
        <v>8837</v>
      </c>
      <c r="C679" s="202" t="s">
        <v>9418</v>
      </c>
      <c r="D679" s="202" t="s">
        <v>9419</v>
      </c>
      <c r="E679" s="203" t="s">
        <v>8083</v>
      </c>
      <c r="F679" s="202" t="s">
        <v>8083</v>
      </c>
      <c r="G679" s="220">
        <v>5710</v>
      </c>
      <c r="H679" s="202" t="s">
        <v>9453</v>
      </c>
      <c r="I679" s="202" t="s">
        <v>9421</v>
      </c>
      <c r="J679" s="202" t="s">
        <v>8222</v>
      </c>
      <c r="K679" s="203" t="s">
        <v>9454</v>
      </c>
      <c r="L679" s="202" t="s">
        <v>8088</v>
      </c>
    </row>
    <row r="680" spans="1:12" ht="13.5" x14ac:dyDescent="0.25">
      <c r="A680" s="202" t="s">
        <v>8836</v>
      </c>
      <c r="B680" s="202" t="s">
        <v>8837</v>
      </c>
      <c r="C680" s="202" t="s">
        <v>9418</v>
      </c>
      <c r="D680" s="202" t="s">
        <v>9419</v>
      </c>
      <c r="E680" s="203" t="s">
        <v>8083</v>
      </c>
      <c r="F680" s="202" t="s">
        <v>8083</v>
      </c>
      <c r="G680" s="220">
        <v>5711</v>
      </c>
      <c r="H680" s="202" t="s">
        <v>9455</v>
      </c>
      <c r="I680" s="202" t="s">
        <v>9421</v>
      </c>
      <c r="J680" s="202" t="s">
        <v>8842</v>
      </c>
      <c r="K680" s="203" t="s">
        <v>9456</v>
      </c>
      <c r="L680" s="202" t="s">
        <v>8088</v>
      </c>
    </row>
    <row r="681" spans="1:12" ht="13.5" x14ac:dyDescent="0.25">
      <c r="A681" s="202" t="s">
        <v>8836</v>
      </c>
      <c r="B681" s="202" t="s">
        <v>8837</v>
      </c>
      <c r="C681" s="202" t="s">
        <v>9418</v>
      </c>
      <c r="D681" s="202" t="s">
        <v>9419</v>
      </c>
      <c r="E681" s="203" t="s">
        <v>8083</v>
      </c>
      <c r="F681" s="202" t="s">
        <v>8083</v>
      </c>
      <c r="G681" s="220">
        <v>5714</v>
      </c>
      <c r="H681" s="202" t="s">
        <v>9457</v>
      </c>
      <c r="I681" s="202" t="s">
        <v>9421</v>
      </c>
      <c r="J681" s="202" t="s">
        <v>8842</v>
      </c>
      <c r="K681" s="203" t="s">
        <v>9458</v>
      </c>
      <c r="L681" s="202" t="s">
        <v>8088</v>
      </c>
    </row>
    <row r="682" spans="1:12" ht="13.5" x14ac:dyDescent="0.25">
      <c r="A682" s="202" t="s">
        <v>8836</v>
      </c>
      <c r="B682" s="202" t="s">
        <v>8837</v>
      </c>
      <c r="C682" s="202" t="s">
        <v>9418</v>
      </c>
      <c r="D682" s="202" t="s">
        <v>9419</v>
      </c>
      <c r="E682" s="203" t="s">
        <v>8083</v>
      </c>
      <c r="F682" s="202" t="s">
        <v>8083</v>
      </c>
      <c r="G682" s="220">
        <v>5715</v>
      </c>
      <c r="H682" s="202" t="s">
        <v>9459</v>
      </c>
      <c r="I682" s="202" t="s">
        <v>9421</v>
      </c>
      <c r="J682" s="202" t="s">
        <v>8842</v>
      </c>
      <c r="K682" s="203" t="s">
        <v>9460</v>
      </c>
      <c r="L682" s="202" t="s">
        <v>8088</v>
      </c>
    </row>
    <row r="683" spans="1:12" ht="13.5" x14ac:dyDescent="0.25">
      <c r="A683" s="202" t="s">
        <v>8836</v>
      </c>
      <c r="B683" s="202" t="s">
        <v>8837</v>
      </c>
      <c r="C683" s="202" t="s">
        <v>9418</v>
      </c>
      <c r="D683" s="202" t="s">
        <v>9419</v>
      </c>
      <c r="E683" s="203" t="s">
        <v>8083</v>
      </c>
      <c r="F683" s="202" t="s">
        <v>8083</v>
      </c>
      <c r="G683" s="220">
        <v>5718</v>
      </c>
      <c r="H683" s="202" t="s">
        <v>9461</v>
      </c>
      <c r="I683" s="202" t="s">
        <v>9421</v>
      </c>
      <c r="J683" s="202" t="s">
        <v>8842</v>
      </c>
      <c r="K683" s="203" t="s">
        <v>9462</v>
      </c>
      <c r="L683" s="202" t="s">
        <v>8088</v>
      </c>
    </row>
    <row r="684" spans="1:12" ht="13.5" x14ac:dyDescent="0.25">
      <c r="A684" s="202" t="s">
        <v>8836</v>
      </c>
      <c r="B684" s="202" t="s">
        <v>8837</v>
      </c>
      <c r="C684" s="202" t="s">
        <v>9418</v>
      </c>
      <c r="D684" s="202" t="s">
        <v>9419</v>
      </c>
      <c r="E684" s="203" t="s">
        <v>8083</v>
      </c>
      <c r="F684" s="202" t="s">
        <v>8083</v>
      </c>
      <c r="G684" s="220">
        <v>5721</v>
      </c>
      <c r="H684" s="202" t="s">
        <v>9463</v>
      </c>
      <c r="I684" s="202" t="s">
        <v>9421</v>
      </c>
      <c r="J684" s="202" t="s">
        <v>8842</v>
      </c>
      <c r="K684" s="203" t="s">
        <v>9464</v>
      </c>
      <c r="L684" s="202" t="s">
        <v>8088</v>
      </c>
    </row>
    <row r="685" spans="1:12" ht="13.5" x14ac:dyDescent="0.25">
      <c r="A685" s="202" t="s">
        <v>8836</v>
      </c>
      <c r="B685" s="202" t="s">
        <v>8837</v>
      </c>
      <c r="C685" s="202" t="s">
        <v>9418</v>
      </c>
      <c r="D685" s="202" t="s">
        <v>9419</v>
      </c>
      <c r="E685" s="203" t="s">
        <v>8083</v>
      </c>
      <c r="F685" s="202" t="s">
        <v>8083</v>
      </c>
      <c r="G685" s="220">
        <v>5722</v>
      </c>
      <c r="H685" s="202" t="s">
        <v>9465</v>
      </c>
      <c r="I685" s="202" t="s">
        <v>9421</v>
      </c>
      <c r="J685" s="202" t="s">
        <v>8842</v>
      </c>
      <c r="K685" s="203" t="s">
        <v>9466</v>
      </c>
      <c r="L685" s="202" t="s">
        <v>8088</v>
      </c>
    </row>
    <row r="686" spans="1:12" ht="13.5" x14ac:dyDescent="0.25">
      <c r="A686" s="202" t="s">
        <v>8836</v>
      </c>
      <c r="B686" s="202" t="s">
        <v>8837</v>
      </c>
      <c r="C686" s="202" t="s">
        <v>9418</v>
      </c>
      <c r="D686" s="202" t="s">
        <v>9419</v>
      </c>
      <c r="E686" s="203" t="s">
        <v>8083</v>
      </c>
      <c r="F686" s="202" t="s">
        <v>8083</v>
      </c>
      <c r="G686" s="220">
        <v>5724</v>
      </c>
      <c r="H686" s="202" t="s">
        <v>9467</v>
      </c>
      <c r="I686" s="202" t="s">
        <v>9421</v>
      </c>
      <c r="J686" s="202" t="s">
        <v>8222</v>
      </c>
      <c r="K686" s="203" t="s">
        <v>9468</v>
      </c>
      <c r="L686" s="202" t="s">
        <v>8088</v>
      </c>
    </row>
    <row r="687" spans="1:12" ht="13.5" x14ac:dyDescent="0.25">
      <c r="A687" s="202" t="s">
        <v>8836</v>
      </c>
      <c r="B687" s="202" t="s">
        <v>8837</v>
      </c>
      <c r="C687" s="202" t="s">
        <v>9418</v>
      </c>
      <c r="D687" s="202" t="s">
        <v>9419</v>
      </c>
      <c r="E687" s="203" t="s">
        <v>8083</v>
      </c>
      <c r="F687" s="202" t="s">
        <v>8083</v>
      </c>
      <c r="G687" s="220">
        <v>5727</v>
      </c>
      <c r="H687" s="202" t="s">
        <v>9469</v>
      </c>
      <c r="I687" s="202" t="s">
        <v>9421</v>
      </c>
      <c r="J687" s="202" t="s">
        <v>8086</v>
      </c>
      <c r="K687" s="203" t="s">
        <v>8514</v>
      </c>
      <c r="L687" s="202" t="s">
        <v>8088</v>
      </c>
    </row>
    <row r="688" spans="1:12" ht="13.5" x14ac:dyDescent="0.25">
      <c r="A688" s="202" t="s">
        <v>8836</v>
      </c>
      <c r="B688" s="202" t="s">
        <v>8837</v>
      </c>
      <c r="C688" s="202" t="s">
        <v>9418</v>
      </c>
      <c r="D688" s="202" t="s">
        <v>9419</v>
      </c>
      <c r="E688" s="203" t="s">
        <v>8083</v>
      </c>
      <c r="F688" s="202" t="s">
        <v>8083</v>
      </c>
      <c r="G688" s="220">
        <v>5729</v>
      </c>
      <c r="H688" s="202" t="s">
        <v>9470</v>
      </c>
      <c r="I688" s="202" t="s">
        <v>9421</v>
      </c>
      <c r="J688" s="202" t="s">
        <v>8086</v>
      </c>
      <c r="K688" s="203" t="s">
        <v>9471</v>
      </c>
      <c r="L688" s="202" t="s">
        <v>8088</v>
      </c>
    </row>
    <row r="689" spans="1:12" ht="13.5" x14ac:dyDescent="0.25">
      <c r="A689" s="202" t="s">
        <v>8836</v>
      </c>
      <c r="B689" s="202" t="s">
        <v>8837</v>
      </c>
      <c r="C689" s="202" t="s">
        <v>9418</v>
      </c>
      <c r="D689" s="202" t="s">
        <v>9419</v>
      </c>
      <c r="E689" s="203" t="s">
        <v>8083</v>
      </c>
      <c r="F689" s="202" t="s">
        <v>8083</v>
      </c>
      <c r="G689" s="220">
        <v>5730</v>
      </c>
      <c r="H689" s="202" t="s">
        <v>9472</v>
      </c>
      <c r="I689" s="202" t="s">
        <v>9421</v>
      </c>
      <c r="J689" s="202" t="s">
        <v>8842</v>
      </c>
      <c r="K689" s="203" t="s">
        <v>9473</v>
      </c>
      <c r="L689" s="202" t="s">
        <v>8088</v>
      </c>
    </row>
    <row r="690" spans="1:12" ht="13.5" x14ac:dyDescent="0.25">
      <c r="A690" s="202" t="s">
        <v>8836</v>
      </c>
      <c r="B690" s="202" t="s">
        <v>8837</v>
      </c>
      <c r="C690" s="202" t="s">
        <v>9418</v>
      </c>
      <c r="D690" s="202" t="s">
        <v>9419</v>
      </c>
      <c r="E690" s="203" t="s">
        <v>8083</v>
      </c>
      <c r="F690" s="202" t="s">
        <v>8083</v>
      </c>
      <c r="G690" s="220">
        <v>5735</v>
      </c>
      <c r="H690" s="202" t="s">
        <v>9474</v>
      </c>
      <c r="I690" s="202" t="s">
        <v>9421</v>
      </c>
      <c r="J690" s="202" t="s">
        <v>8842</v>
      </c>
      <c r="K690" s="203" t="s">
        <v>9475</v>
      </c>
      <c r="L690" s="202" t="s">
        <v>8088</v>
      </c>
    </row>
    <row r="691" spans="1:12" ht="13.5" x14ac:dyDescent="0.25">
      <c r="A691" s="202" t="s">
        <v>8836</v>
      </c>
      <c r="B691" s="202" t="s">
        <v>8837</v>
      </c>
      <c r="C691" s="202" t="s">
        <v>9418</v>
      </c>
      <c r="D691" s="202" t="s">
        <v>9419</v>
      </c>
      <c r="E691" s="203" t="s">
        <v>8083</v>
      </c>
      <c r="F691" s="202" t="s">
        <v>8083</v>
      </c>
      <c r="G691" s="220">
        <v>5736</v>
      </c>
      <c r="H691" s="202" t="s">
        <v>9476</v>
      </c>
      <c r="I691" s="202" t="s">
        <v>9421</v>
      </c>
      <c r="J691" s="202" t="s">
        <v>8842</v>
      </c>
      <c r="K691" s="203" t="s">
        <v>9477</v>
      </c>
      <c r="L691" s="202" t="s">
        <v>8088</v>
      </c>
    </row>
    <row r="692" spans="1:12" ht="13.5" x14ac:dyDescent="0.25">
      <c r="A692" s="202" t="s">
        <v>8836</v>
      </c>
      <c r="B692" s="202" t="s">
        <v>8837</v>
      </c>
      <c r="C692" s="202" t="s">
        <v>9418</v>
      </c>
      <c r="D692" s="202" t="s">
        <v>9419</v>
      </c>
      <c r="E692" s="203" t="s">
        <v>8083</v>
      </c>
      <c r="F692" s="202" t="s">
        <v>8083</v>
      </c>
      <c r="G692" s="220">
        <v>5738</v>
      </c>
      <c r="H692" s="202" t="s">
        <v>9478</v>
      </c>
      <c r="I692" s="202" t="s">
        <v>9421</v>
      </c>
      <c r="J692" s="202" t="s">
        <v>8086</v>
      </c>
      <c r="K692" s="203" t="s">
        <v>9479</v>
      </c>
      <c r="L692" s="202" t="s">
        <v>8088</v>
      </c>
    </row>
    <row r="693" spans="1:12" ht="13.5" x14ac:dyDescent="0.25">
      <c r="A693" s="202" t="s">
        <v>8836</v>
      </c>
      <c r="B693" s="202" t="s">
        <v>8837</v>
      </c>
      <c r="C693" s="202" t="s">
        <v>9418</v>
      </c>
      <c r="D693" s="202" t="s">
        <v>9419</v>
      </c>
      <c r="E693" s="203" t="s">
        <v>8083</v>
      </c>
      <c r="F693" s="202" t="s">
        <v>8083</v>
      </c>
      <c r="G693" s="220">
        <v>5739</v>
      </c>
      <c r="H693" s="202" t="s">
        <v>9480</v>
      </c>
      <c r="I693" s="202" t="s">
        <v>9421</v>
      </c>
      <c r="J693" s="202" t="s">
        <v>8086</v>
      </c>
      <c r="K693" s="203" t="s">
        <v>9481</v>
      </c>
      <c r="L693" s="202" t="s">
        <v>8088</v>
      </c>
    </row>
    <row r="694" spans="1:12" ht="13.5" x14ac:dyDescent="0.25">
      <c r="A694" s="202" t="s">
        <v>8836</v>
      </c>
      <c r="B694" s="202" t="s">
        <v>8837</v>
      </c>
      <c r="C694" s="202" t="s">
        <v>9418</v>
      </c>
      <c r="D694" s="202" t="s">
        <v>9419</v>
      </c>
      <c r="E694" s="203" t="s">
        <v>8083</v>
      </c>
      <c r="F694" s="202" t="s">
        <v>8083</v>
      </c>
      <c r="G694" s="220">
        <v>5741</v>
      </c>
      <c r="H694" s="202" t="s">
        <v>9482</v>
      </c>
      <c r="I694" s="202" t="s">
        <v>9421</v>
      </c>
      <c r="J694" s="202" t="s">
        <v>8222</v>
      </c>
      <c r="K694" s="203" t="s">
        <v>9483</v>
      </c>
      <c r="L694" s="202" t="s">
        <v>8088</v>
      </c>
    </row>
    <row r="695" spans="1:12" ht="13.5" x14ac:dyDescent="0.25">
      <c r="A695" s="202" t="s">
        <v>8836</v>
      </c>
      <c r="B695" s="202" t="s">
        <v>8837</v>
      </c>
      <c r="C695" s="202" t="s">
        <v>9418</v>
      </c>
      <c r="D695" s="202" t="s">
        <v>9419</v>
      </c>
      <c r="E695" s="203" t="s">
        <v>8083</v>
      </c>
      <c r="F695" s="202" t="s">
        <v>8083</v>
      </c>
      <c r="G695" s="220">
        <v>5742</v>
      </c>
      <c r="H695" s="202" t="s">
        <v>9484</v>
      </c>
      <c r="I695" s="202" t="s">
        <v>9421</v>
      </c>
      <c r="J695" s="202" t="s">
        <v>8842</v>
      </c>
      <c r="K695" s="203" t="s">
        <v>9485</v>
      </c>
      <c r="L695" s="202" t="s">
        <v>8088</v>
      </c>
    </row>
    <row r="696" spans="1:12" ht="13.5" x14ac:dyDescent="0.25">
      <c r="A696" s="202" t="s">
        <v>8836</v>
      </c>
      <c r="B696" s="202" t="s">
        <v>8837</v>
      </c>
      <c r="C696" s="202" t="s">
        <v>9418</v>
      </c>
      <c r="D696" s="202" t="s">
        <v>9419</v>
      </c>
      <c r="E696" s="203" t="s">
        <v>8083</v>
      </c>
      <c r="F696" s="202" t="s">
        <v>8083</v>
      </c>
      <c r="G696" s="220">
        <v>5747</v>
      </c>
      <c r="H696" s="202" t="s">
        <v>9486</v>
      </c>
      <c r="I696" s="202" t="s">
        <v>9421</v>
      </c>
      <c r="J696" s="202" t="s">
        <v>8842</v>
      </c>
      <c r="K696" s="203" t="s">
        <v>9487</v>
      </c>
      <c r="L696" s="202" t="s">
        <v>8088</v>
      </c>
    </row>
    <row r="697" spans="1:12" ht="13.5" x14ac:dyDescent="0.25">
      <c r="A697" s="202" t="s">
        <v>8836</v>
      </c>
      <c r="B697" s="202" t="s">
        <v>8837</v>
      </c>
      <c r="C697" s="202" t="s">
        <v>9418</v>
      </c>
      <c r="D697" s="202" t="s">
        <v>9419</v>
      </c>
      <c r="E697" s="203" t="s">
        <v>8083</v>
      </c>
      <c r="F697" s="202" t="s">
        <v>8083</v>
      </c>
      <c r="G697" s="220">
        <v>5751</v>
      </c>
      <c r="H697" s="202" t="s">
        <v>9488</v>
      </c>
      <c r="I697" s="202" t="s">
        <v>9421</v>
      </c>
      <c r="J697" s="202" t="s">
        <v>8086</v>
      </c>
      <c r="K697" s="203" t="s">
        <v>9489</v>
      </c>
      <c r="L697" s="202" t="s">
        <v>8088</v>
      </c>
    </row>
    <row r="698" spans="1:12" ht="13.5" x14ac:dyDescent="0.25">
      <c r="A698" s="202" t="s">
        <v>8836</v>
      </c>
      <c r="B698" s="202" t="s">
        <v>8837</v>
      </c>
      <c r="C698" s="202" t="s">
        <v>9418</v>
      </c>
      <c r="D698" s="202" t="s">
        <v>9419</v>
      </c>
      <c r="E698" s="203" t="s">
        <v>8083</v>
      </c>
      <c r="F698" s="202" t="s">
        <v>8083</v>
      </c>
      <c r="G698" s="220">
        <v>5754</v>
      </c>
      <c r="H698" s="202" t="s">
        <v>9490</v>
      </c>
      <c r="I698" s="202" t="s">
        <v>9421</v>
      </c>
      <c r="J698" s="202" t="s">
        <v>8086</v>
      </c>
      <c r="K698" s="203" t="s">
        <v>9491</v>
      </c>
      <c r="L698" s="202" t="s">
        <v>8088</v>
      </c>
    </row>
    <row r="699" spans="1:12" ht="13.5" x14ac:dyDescent="0.25">
      <c r="A699" s="202" t="s">
        <v>8836</v>
      </c>
      <c r="B699" s="202" t="s">
        <v>8837</v>
      </c>
      <c r="C699" s="202" t="s">
        <v>9418</v>
      </c>
      <c r="D699" s="202" t="s">
        <v>9419</v>
      </c>
      <c r="E699" s="203" t="s">
        <v>8083</v>
      </c>
      <c r="F699" s="202" t="s">
        <v>8083</v>
      </c>
      <c r="G699" s="220">
        <v>5763</v>
      </c>
      <c r="H699" s="202" t="s">
        <v>9492</v>
      </c>
      <c r="I699" s="202" t="s">
        <v>9421</v>
      </c>
      <c r="J699" s="202" t="s">
        <v>8222</v>
      </c>
      <c r="K699" s="203" t="s">
        <v>9493</v>
      </c>
      <c r="L699" s="202" t="s">
        <v>8088</v>
      </c>
    </row>
    <row r="700" spans="1:12" ht="13.5" x14ac:dyDescent="0.25">
      <c r="A700" s="202" t="s">
        <v>8836</v>
      </c>
      <c r="B700" s="202" t="s">
        <v>8837</v>
      </c>
      <c r="C700" s="202" t="s">
        <v>9418</v>
      </c>
      <c r="D700" s="202" t="s">
        <v>9419</v>
      </c>
      <c r="E700" s="203" t="s">
        <v>8083</v>
      </c>
      <c r="F700" s="202" t="s">
        <v>8083</v>
      </c>
      <c r="G700" s="220">
        <v>5765</v>
      </c>
      <c r="H700" s="202" t="s">
        <v>9494</v>
      </c>
      <c r="I700" s="202" t="s">
        <v>9421</v>
      </c>
      <c r="J700" s="202" t="s">
        <v>8222</v>
      </c>
      <c r="K700" s="203" t="s">
        <v>9495</v>
      </c>
      <c r="L700" s="202" t="s">
        <v>8088</v>
      </c>
    </row>
    <row r="701" spans="1:12" ht="13.5" x14ac:dyDescent="0.25">
      <c r="A701" s="202" t="s">
        <v>8836</v>
      </c>
      <c r="B701" s="202" t="s">
        <v>8837</v>
      </c>
      <c r="C701" s="202" t="s">
        <v>9418</v>
      </c>
      <c r="D701" s="202" t="s">
        <v>9419</v>
      </c>
      <c r="E701" s="203" t="s">
        <v>8083</v>
      </c>
      <c r="F701" s="202" t="s">
        <v>8083</v>
      </c>
      <c r="G701" s="220">
        <v>5766</v>
      </c>
      <c r="H701" s="202" t="s">
        <v>9496</v>
      </c>
      <c r="I701" s="202" t="s">
        <v>9421</v>
      </c>
      <c r="J701" s="202" t="s">
        <v>8842</v>
      </c>
      <c r="K701" s="203" t="s">
        <v>9261</v>
      </c>
      <c r="L701" s="202" t="s">
        <v>8088</v>
      </c>
    </row>
    <row r="702" spans="1:12" ht="13.5" x14ac:dyDescent="0.25">
      <c r="A702" s="202" t="s">
        <v>8836</v>
      </c>
      <c r="B702" s="202" t="s">
        <v>8837</v>
      </c>
      <c r="C702" s="202" t="s">
        <v>9418</v>
      </c>
      <c r="D702" s="202" t="s">
        <v>9419</v>
      </c>
      <c r="E702" s="203" t="s">
        <v>8083</v>
      </c>
      <c r="F702" s="202" t="s">
        <v>8083</v>
      </c>
      <c r="G702" s="220">
        <v>5779</v>
      </c>
      <c r="H702" s="202" t="s">
        <v>9497</v>
      </c>
      <c r="I702" s="202" t="s">
        <v>9421</v>
      </c>
      <c r="J702" s="202" t="s">
        <v>8842</v>
      </c>
      <c r="K702" s="203" t="s">
        <v>9498</v>
      </c>
      <c r="L702" s="202" t="s">
        <v>8088</v>
      </c>
    </row>
    <row r="703" spans="1:12" ht="13.5" x14ac:dyDescent="0.25">
      <c r="A703" s="202" t="s">
        <v>8836</v>
      </c>
      <c r="B703" s="202" t="s">
        <v>8837</v>
      </c>
      <c r="C703" s="202" t="s">
        <v>9418</v>
      </c>
      <c r="D703" s="202" t="s">
        <v>9419</v>
      </c>
      <c r="E703" s="203" t="s">
        <v>8083</v>
      </c>
      <c r="F703" s="202" t="s">
        <v>8083</v>
      </c>
      <c r="G703" s="220">
        <v>5787</v>
      </c>
      <c r="H703" s="202" t="s">
        <v>9499</v>
      </c>
      <c r="I703" s="202" t="s">
        <v>9421</v>
      </c>
      <c r="J703" s="202" t="s">
        <v>8842</v>
      </c>
      <c r="K703" s="203" t="s">
        <v>9500</v>
      </c>
      <c r="L703" s="202" t="s">
        <v>8088</v>
      </c>
    </row>
    <row r="704" spans="1:12" ht="13.5" x14ac:dyDescent="0.25">
      <c r="A704" s="202" t="s">
        <v>8836</v>
      </c>
      <c r="B704" s="202" t="s">
        <v>8837</v>
      </c>
      <c r="C704" s="202" t="s">
        <v>9418</v>
      </c>
      <c r="D704" s="202" t="s">
        <v>9419</v>
      </c>
      <c r="E704" s="203" t="s">
        <v>8083</v>
      </c>
      <c r="F704" s="202" t="s">
        <v>8083</v>
      </c>
      <c r="G704" s="220">
        <v>5797</v>
      </c>
      <c r="H704" s="202" t="s">
        <v>9501</v>
      </c>
      <c r="I704" s="202" t="s">
        <v>9421</v>
      </c>
      <c r="J704" s="202" t="s">
        <v>8222</v>
      </c>
      <c r="K704" s="203" t="s">
        <v>9502</v>
      </c>
      <c r="L704" s="202" t="s">
        <v>8088</v>
      </c>
    </row>
    <row r="705" spans="1:12" ht="13.5" x14ac:dyDescent="0.25">
      <c r="A705" s="202" t="s">
        <v>8836</v>
      </c>
      <c r="B705" s="202" t="s">
        <v>8837</v>
      </c>
      <c r="C705" s="202" t="s">
        <v>9418</v>
      </c>
      <c r="D705" s="202" t="s">
        <v>9419</v>
      </c>
      <c r="E705" s="203" t="s">
        <v>8083</v>
      </c>
      <c r="F705" s="202" t="s">
        <v>8083</v>
      </c>
      <c r="G705" s="220">
        <v>5800</v>
      </c>
      <c r="H705" s="202" t="s">
        <v>9503</v>
      </c>
      <c r="I705" s="202" t="s">
        <v>9421</v>
      </c>
      <c r="J705" s="202" t="s">
        <v>8086</v>
      </c>
      <c r="K705" s="203" t="s">
        <v>9369</v>
      </c>
      <c r="L705" s="202" t="s">
        <v>8088</v>
      </c>
    </row>
    <row r="706" spans="1:12" ht="13.5" x14ac:dyDescent="0.25">
      <c r="A706" s="202" t="s">
        <v>8836</v>
      </c>
      <c r="B706" s="202" t="s">
        <v>8837</v>
      </c>
      <c r="C706" s="202" t="s">
        <v>9418</v>
      </c>
      <c r="D706" s="202" t="s">
        <v>9419</v>
      </c>
      <c r="E706" s="203" t="s">
        <v>8083</v>
      </c>
      <c r="F706" s="202" t="s">
        <v>8083</v>
      </c>
      <c r="G706" s="220">
        <v>7032</v>
      </c>
      <c r="H706" s="202" t="s">
        <v>9504</v>
      </c>
      <c r="I706" s="202" t="s">
        <v>9421</v>
      </c>
      <c r="J706" s="202" t="s">
        <v>8222</v>
      </c>
      <c r="K706" s="203" t="s">
        <v>9505</v>
      </c>
      <c r="L706" s="202" t="s">
        <v>8088</v>
      </c>
    </row>
    <row r="707" spans="1:12" ht="13.5" x14ac:dyDescent="0.25">
      <c r="A707" s="202" t="s">
        <v>8836</v>
      </c>
      <c r="B707" s="202" t="s">
        <v>8837</v>
      </c>
      <c r="C707" s="202" t="s">
        <v>9418</v>
      </c>
      <c r="D707" s="202" t="s">
        <v>9419</v>
      </c>
      <c r="E707" s="203" t="s">
        <v>8083</v>
      </c>
      <c r="F707" s="202" t="s">
        <v>8083</v>
      </c>
      <c r="G707" s="220">
        <v>7033</v>
      </c>
      <c r="H707" s="202" t="s">
        <v>9506</v>
      </c>
      <c r="I707" s="202" t="s">
        <v>9421</v>
      </c>
      <c r="J707" s="202" t="s">
        <v>8222</v>
      </c>
      <c r="K707" s="203" t="s">
        <v>9296</v>
      </c>
      <c r="L707" s="202" t="s">
        <v>8088</v>
      </c>
    </row>
    <row r="708" spans="1:12" ht="13.5" x14ac:dyDescent="0.25">
      <c r="A708" s="202" t="s">
        <v>8836</v>
      </c>
      <c r="B708" s="202" t="s">
        <v>8837</v>
      </c>
      <c r="C708" s="202" t="s">
        <v>9418</v>
      </c>
      <c r="D708" s="202" t="s">
        <v>9419</v>
      </c>
      <c r="E708" s="203" t="s">
        <v>8083</v>
      </c>
      <c r="F708" s="202" t="s">
        <v>8083</v>
      </c>
      <c r="G708" s="220">
        <v>7034</v>
      </c>
      <c r="H708" s="202" t="s">
        <v>9507</v>
      </c>
      <c r="I708" s="202" t="s">
        <v>9421</v>
      </c>
      <c r="J708" s="202" t="s">
        <v>8222</v>
      </c>
      <c r="K708" s="203" t="s">
        <v>9508</v>
      </c>
      <c r="L708" s="202" t="s">
        <v>8088</v>
      </c>
    </row>
    <row r="709" spans="1:12" ht="13.5" x14ac:dyDescent="0.25">
      <c r="A709" s="202" t="s">
        <v>8836</v>
      </c>
      <c r="B709" s="202" t="s">
        <v>8837</v>
      </c>
      <c r="C709" s="202" t="s">
        <v>9418</v>
      </c>
      <c r="D709" s="202" t="s">
        <v>9419</v>
      </c>
      <c r="E709" s="203" t="s">
        <v>8083</v>
      </c>
      <c r="F709" s="202" t="s">
        <v>8083</v>
      </c>
      <c r="G709" s="220">
        <v>7035</v>
      </c>
      <c r="H709" s="202" t="s">
        <v>9509</v>
      </c>
      <c r="I709" s="202" t="s">
        <v>9421</v>
      </c>
      <c r="J709" s="202" t="s">
        <v>8842</v>
      </c>
      <c r="K709" s="203" t="s">
        <v>9510</v>
      </c>
      <c r="L709" s="202" t="s">
        <v>8088</v>
      </c>
    </row>
    <row r="710" spans="1:12" ht="13.5" x14ac:dyDescent="0.25">
      <c r="A710" s="202" t="s">
        <v>8836</v>
      </c>
      <c r="B710" s="202" t="s">
        <v>8837</v>
      </c>
      <c r="C710" s="202" t="s">
        <v>9418</v>
      </c>
      <c r="D710" s="202" t="s">
        <v>9419</v>
      </c>
      <c r="E710" s="203" t="s">
        <v>8083</v>
      </c>
      <c r="F710" s="202" t="s">
        <v>8083</v>
      </c>
      <c r="G710" s="220">
        <v>7038</v>
      </c>
      <c r="H710" s="202" t="s">
        <v>9511</v>
      </c>
      <c r="I710" s="202" t="s">
        <v>9421</v>
      </c>
      <c r="J710" s="202" t="s">
        <v>8842</v>
      </c>
      <c r="K710" s="203" t="s">
        <v>9512</v>
      </c>
      <c r="L710" s="202" t="s">
        <v>8088</v>
      </c>
    </row>
    <row r="711" spans="1:12" ht="13.5" x14ac:dyDescent="0.25">
      <c r="A711" s="202" t="s">
        <v>8836</v>
      </c>
      <c r="B711" s="202" t="s">
        <v>8837</v>
      </c>
      <c r="C711" s="202" t="s">
        <v>9418</v>
      </c>
      <c r="D711" s="202" t="s">
        <v>9419</v>
      </c>
      <c r="E711" s="203" t="s">
        <v>8083</v>
      </c>
      <c r="F711" s="202" t="s">
        <v>8083</v>
      </c>
      <c r="G711" s="220">
        <v>7039</v>
      </c>
      <c r="H711" s="202" t="s">
        <v>9513</v>
      </c>
      <c r="I711" s="202" t="s">
        <v>9421</v>
      </c>
      <c r="J711" s="202" t="s">
        <v>8842</v>
      </c>
      <c r="K711" s="203" t="s">
        <v>9514</v>
      </c>
      <c r="L711" s="202" t="s">
        <v>8088</v>
      </c>
    </row>
    <row r="712" spans="1:12" ht="13.5" x14ac:dyDescent="0.25">
      <c r="A712" s="202" t="s">
        <v>8836</v>
      </c>
      <c r="B712" s="202" t="s">
        <v>8837</v>
      </c>
      <c r="C712" s="202" t="s">
        <v>9418</v>
      </c>
      <c r="D712" s="202" t="s">
        <v>9419</v>
      </c>
      <c r="E712" s="203" t="s">
        <v>8083</v>
      </c>
      <c r="F712" s="202" t="s">
        <v>8083</v>
      </c>
      <c r="G712" s="220">
        <v>7040</v>
      </c>
      <c r="H712" s="202" t="s">
        <v>9515</v>
      </c>
      <c r="I712" s="202" t="s">
        <v>9421</v>
      </c>
      <c r="J712" s="202" t="s">
        <v>8842</v>
      </c>
      <c r="K712" s="203" t="s">
        <v>9516</v>
      </c>
      <c r="L712" s="202" t="s">
        <v>8088</v>
      </c>
    </row>
    <row r="713" spans="1:12" ht="13.5" x14ac:dyDescent="0.25">
      <c r="A713" s="202" t="s">
        <v>8836</v>
      </c>
      <c r="B713" s="202" t="s">
        <v>8837</v>
      </c>
      <c r="C713" s="202" t="s">
        <v>9418</v>
      </c>
      <c r="D713" s="202" t="s">
        <v>9419</v>
      </c>
      <c r="E713" s="203" t="s">
        <v>8083</v>
      </c>
      <c r="F713" s="202" t="s">
        <v>8083</v>
      </c>
      <c r="G713" s="220">
        <v>7044</v>
      </c>
      <c r="H713" s="202" t="s">
        <v>9517</v>
      </c>
      <c r="I713" s="202" t="s">
        <v>9421</v>
      </c>
      <c r="J713" s="202" t="s">
        <v>8086</v>
      </c>
      <c r="K713" s="203" t="s">
        <v>9318</v>
      </c>
      <c r="L713" s="202" t="s">
        <v>8088</v>
      </c>
    </row>
    <row r="714" spans="1:12" ht="13.5" x14ac:dyDescent="0.25">
      <c r="A714" s="202" t="s">
        <v>8836</v>
      </c>
      <c r="B714" s="202" t="s">
        <v>8837</v>
      </c>
      <c r="C714" s="202" t="s">
        <v>9418</v>
      </c>
      <c r="D714" s="202" t="s">
        <v>9419</v>
      </c>
      <c r="E714" s="203" t="s">
        <v>8083</v>
      </c>
      <c r="F714" s="202" t="s">
        <v>8083</v>
      </c>
      <c r="G714" s="220">
        <v>7045</v>
      </c>
      <c r="H714" s="202" t="s">
        <v>9518</v>
      </c>
      <c r="I714" s="202" t="s">
        <v>9421</v>
      </c>
      <c r="J714" s="202" t="s">
        <v>8086</v>
      </c>
      <c r="K714" s="203" t="s">
        <v>9362</v>
      </c>
      <c r="L714" s="202" t="s">
        <v>8088</v>
      </c>
    </row>
    <row r="715" spans="1:12" ht="13.5" x14ac:dyDescent="0.25">
      <c r="A715" s="202" t="s">
        <v>8836</v>
      </c>
      <c r="B715" s="202" t="s">
        <v>8837</v>
      </c>
      <c r="C715" s="202" t="s">
        <v>9418</v>
      </c>
      <c r="D715" s="202" t="s">
        <v>9419</v>
      </c>
      <c r="E715" s="203" t="s">
        <v>8083</v>
      </c>
      <c r="F715" s="202" t="s">
        <v>8083</v>
      </c>
      <c r="G715" s="220">
        <v>7046</v>
      </c>
      <c r="H715" s="202" t="s">
        <v>9519</v>
      </c>
      <c r="I715" s="202" t="s">
        <v>9421</v>
      </c>
      <c r="J715" s="202" t="s">
        <v>8086</v>
      </c>
      <c r="K715" s="203" t="s">
        <v>9202</v>
      </c>
      <c r="L715" s="202" t="s">
        <v>8088</v>
      </c>
    </row>
    <row r="716" spans="1:12" ht="13.5" x14ac:dyDescent="0.25">
      <c r="A716" s="202" t="s">
        <v>8836</v>
      </c>
      <c r="B716" s="202" t="s">
        <v>8837</v>
      </c>
      <c r="C716" s="202" t="s">
        <v>9418</v>
      </c>
      <c r="D716" s="202" t="s">
        <v>9419</v>
      </c>
      <c r="E716" s="203" t="s">
        <v>8083</v>
      </c>
      <c r="F716" s="202" t="s">
        <v>8083</v>
      </c>
      <c r="G716" s="220">
        <v>7047</v>
      </c>
      <c r="H716" s="202" t="s">
        <v>9520</v>
      </c>
      <c r="I716" s="202" t="s">
        <v>9421</v>
      </c>
      <c r="J716" s="202" t="s">
        <v>8842</v>
      </c>
      <c r="K716" s="203" t="s">
        <v>9521</v>
      </c>
      <c r="L716" s="202" t="s">
        <v>8088</v>
      </c>
    </row>
    <row r="717" spans="1:12" ht="13.5" x14ac:dyDescent="0.25">
      <c r="A717" s="202" t="s">
        <v>8836</v>
      </c>
      <c r="B717" s="202" t="s">
        <v>8837</v>
      </c>
      <c r="C717" s="202" t="s">
        <v>9418</v>
      </c>
      <c r="D717" s="202" t="s">
        <v>9419</v>
      </c>
      <c r="E717" s="203" t="s">
        <v>8083</v>
      </c>
      <c r="F717" s="202" t="s">
        <v>8083</v>
      </c>
      <c r="G717" s="220">
        <v>7051</v>
      </c>
      <c r="H717" s="202" t="s">
        <v>9522</v>
      </c>
      <c r="I717" s="202" t="s">
        <v>9421</v>
      </c>
      <c r="J717" s="202" t="s">
        <v>8086</v>
      </c>
      <c r="K717" s="203" t="s">
        <v>9092</v>
      </c>
      <c r="L717" s="202" t="s">
        <v>8088</v>
      </c>
    </row>
    <row r="718" spans="1:12" ht="13.5" x14ac:dyDescent="0.25">
      <c r="A718" s="202" t="s">
        <v>8836</v>
      </c>
      <c r="B718" s="202" t="s">
        <v>8837</v>
      </c>
      <c r="C718" s="202" t="s">
        <v>9418</v>
      </c>
      <c r="D718" s="202" t="s">
        <v>9419</v>
      </c>
      <c r="E718" s="203" t="s">
        <v>8083</v>
      </c>
      <c r="F718" s="202" t="s">
        <v>8083</v>
      </c>
      <c r="G718" s="220">
        <v>7052</v>
      </c>
      <c r="H718" s="202" t="s">
        <v>9523</v>
      </c>
      <c r="I718" s="202" t="s">
        <v>9421</v>
      </c>
      <c r="J718" s="202" t="s">
        <v>8086</v>
      </c>
      <c r="K718" s="203" t="s">
        <v>9524</v>
      </c>
      <c r="L718" s="202" t="s">
        <v>8088</v>
      </c>
    </row>
    <row r="719" spans="1:12" ht="13.5" x14ac:dyDescent="0.25">
      <c r="A719" s="202" t="s">
        <v>8836</v>
      </c>
      <c r="B719" s="202" t="s">
        <v>8837</v>
      </c>
      <c r="C719" s="202" t="s">
        <v>9418</v>
      </c>
      <c r="D719" s="202" t="s">
        <v>9419</v>
      </c>
      <c r="E719" s="203" t="s">
        <v>8083</v>
      </c>
      <c r="F719" s="202" t="s">
        <v>8083</v>
      </c>
      <c r="G719" s="220">
        <v>7053</v>
      </c>
      <c r="H719" s="202" t="s">
        <v>9525</v>
      </c>
      <c r="I719" s="202" t="s">
        <v>9421</v>
      </c>
      <c r="J719" s="202" t="s">
        <v>8086</v>
      </c>
      <c r="K719" s="203" t="s">
        <v>9526</v>
      </c>
      <c r="L719" s="202" t="s">
        <v>8088</v>
      </c>
    </row>
    <row r="720" spans="1:12" ht="13.5" x14ac:dyDescent="0.25">
      <c r="A720" s="202" t="s">
        <v>8836</v>
      </c>
      <c r="B720" s="202" t="s">
        <v>8837</v>
      </c>
      <c r="C720" s="202" t="s">
        <v>9418</v>
      </c>
      <c r="D720" s="202" t="s">
        <v>9419</v>
      </c>
      <c r="E720" s="203" t="s">
        <v>8083</v>
      </c>
      <c r="F720" s="202" t="s">
        <v>8083</v>
      </c>
      <c r="G720" s="220">
        <v>7054</v>
      </c>
      <c r="H720" s="202" t="s">
        <v>9527</v>
      </c>
      <c r="I720" s="202" t="s">
        <v>9421</v>
      </c>
      <c r="J720" s="202" t="s">
        <v>8842</v>
      </c>
      <c r="K720" s="203" t="s">
        <v>9528</v>
      </c>
      <c r="L720" s="202" t="s">
        <v>8088</v>
      </c>
    </row>
    <row r="721" spans="1:12" ht="13.5" x14ac:dyDescent="0.25">
      <c r="A721" s="202" t="s">
        <v>8836</v>
      </c>
      <c r="B721" s="202" t="s">
        <v>8837</v>
      </c>
      <c r="C721" s="202" t="s">
        <v>9418</v>
      </c>
      <c r="D721" s="202" t="s">
        <v>9419</v>
      </c>
      <c r="E721" s="203" t="s">
        <v>8083</v>
      </c>
      <c r="F721" s="202" t="s">
        <v>8083</v>
      </c>
      <c r="G721" s="220">
        <v>7058</v>
      </c>
      <c r="H721" s="202" t="s">
        <v>9529</v>
      </c>
      <c r="I721" s="202" t="s">
        <v>9421</v>
      </c>
      <c r="J721" s="202" t="s">
        <v>8086</v>
      </c>
      <c r="K721" s="203" t="s">
        <v>9530</v>
      </c>
      <c r="L721" s="202" t="s">
        <v>8088</v>
      </c>
    </row>
    <row r="722" spans="1:12" ht="13.5" x14ac:dyDescent="0.25">
      <c r="A722" s="202" t="s">
        <v>8836</v>
      </c>
      <c r="B722" s="202" t="s">
        <v>8837</v>
      </c>
      <c r="C722" s="202" t="s">
        <v>9418</v>
      </c>
      <c r="D722" s="202" t="s">
        <v>9419</v>
      </c>
      <c r="E722" s="203" t="s">
        <v>8083</v>
      </c>
      <c r="F722" s="202" t="s">
        <v>8083</v>
      </c>
      <c r="G722" s="220">
        <v>7059</v>
      </c>
      <c r="H722" s="202" t="s">
        <v>9531</v>
      </c>
      <c r="I722" s="202" t="s">
        <v>9421</v>
      </c>
      <c r="J722" s="202" t="s">
        <v>8086</v>
      </c>
      <c r="K722" s="203" t="s">
        <v>9532</v>
      </c>
      <c r="L722" s="202" t="s">
        <v>8088</v>
      </c>
    </row>
    <row r="723" spans="1:12" ht="13.5" x14ac:dyDescent="0.25">
      <c r="A723" s="202" t="s">
        <v>8836</v>
      </c>
      <c r="B723" s="202" t="s">
        <v>8837</v>
      </c>
      <c r="C723" s="202" t="s">
        <v>9418</v>
      </c>
      <c r="D723" s="202" t="s">
        <v>9419</v>
      </c>
      <c r="E723" s="203" t="s">
        <v>8083</v>
      </c>
      <c r="F723" s="202" t="s">
        <v>8083</v>
      </c>
      <c r="G723" s="220">
        <v>7060</v>
      </c>
      <c r="H723" s="202" t="s">
        <v>9533</v>
      </c>
      <c r="I723" s="202" t="s">
        <v>9421</v>
      </c>
      <c r="J723" s="202" t="s">
        <v>8086</v>
      </c>
      <c r="K723" s="203" t="s">
        <v>9534</v>
      </c>
      <c r="L723" s="202" t="s">
        <v>8088</v>
      </c>
    </row>
    <row r="724" spans="1:12" ht="13.5" x14ac:dyDescent="0.25">
      <c r="A724" s="202" t="s">
        <v>8836</v>
      </c>
      <c r="B724" s="202" t="s">
        <v>8837</v>
      </c>
      <c r="C724" s="202" t="s">
        <v>9418</v>
      </c>
      <c r="D724" s="202" t="s">
        <v>9419</v>
      </c>
      <c r="E724" s="203" t="s">
        <v>8083</v>
      </c>
      <c r="F724" s="202" t="s">
        <v>8083</v>
      </c>
      <c r="G724" s="220">
        <v>7061</v>
      </c>
      <c r="H724" s="202" t="s">
        <v>9535</v>
      </c>
      <c r="I724" s="202" t="s">
        <v>9421</v>
      </c>
      <c r="J724" s="202" t="s">
        <v>8842</v>
      </c>
      <c r="K724" s="203" t="s">
        <v>9536</v>
      </c>
      <c r="L724" s="202" t="s">
        <v>8088</v>
      </c>
    </row>
    <row r="725" spans="1:12" ht="13.5" x14ac:dyDescent="0.25">
      <c r="A725" s="202" t="s">
        <v>8836</v>
      </c>
      <c r="B725" s="202" t="s">
        <v>8837</v>
      </c>
      <c r="C725" s="202" t="s">
        <v>9418</v>
      </c>
      <c r="D725" s="202" t="s">
        <v>9419</v>
      </c>
      <c r="E725" s="203" t="s">
        <v>8083</v>
      </c>
      <c r="F725" s="202" t="s">
        <v>8083</v>
      </c>
      <c r="G725" s="220">
        <v>7063</v>
      </c>
      <c r="H725" s="202" t="s">
        <v>9537</v>
      </c>
      <c r="I725" s="202" t="s">
        <v>9421</v>
      </c>
      <c r="J725" s="202" t="s">
        <v>8086</v>
      </c>
      <c r="K725" s="203" t="s">
        <v>9538</v>
      </c>
      <c r="L725" s="202" t="s">
        <v>8088</v>
      </c>
    </row>
    <row r="726" spans="1:12" ht="13.5" x14ac:dyDescent="0.25">
      <c r="A726" s="202" t="s">
        <v>8836</v>
      </c>
      <c r="B726" s="202" t="s">
        <v>8837</v>
      </c>
      <c r="C726" s="202" t="s">
        <v>9418</v>
      </c>
      <c r="D726" s="202" t="s">
        <v>9419</v>
      </c>
      <c r="E726" s="203" t="s">
        <v>8083</v>
      </c>
      <c r="F726" s="202" t="s">
        <v>8083</v>
      </c>
      <c r="G726" s="220">
        <v>7064</v>
      </c>
      <c r="H726" s="202" t="s">
        <v>9539</v>
      </c>
      <c r="I726" s="202" t="s">
        <v>9421</v>
      </c>
      <c r="J726" s="202" t="s">
        <v>8086</v>
      </c>
      <c r="K726" s="203" t="s">
        <v>9540</v>
      </c>
      <c r="L726" s="202" t="s">
        <v>8088</v>
      </c>
    </row>
    <row r="727" spans="1:12" ht="13.5" x14ac:dyDescent="0.25">
      <c r="A727" s="202" t="s">
        <v>8836</v>
      </c>
      <c r="B727" s="202" t="s">
        <v>8837</v>
      </c>
      <c r="C727" s="202" t="s">
        <v>9418</v>
      </c>
      <c r="D727" s="202" t="s">
        <v>9419</v>
      </c>
      <c r="E727" s="203" t="s">
        <v>8083</v>
      </c>
      <c r="F727" s="202" t="s">
        <v>8083</v>
      </c>
      <c r="G727" s="220">
        <v>7065</v>
      </c>
      <c r="H727" s="202" t="s">
        <v>9541</v>
      </c>
      <c r="I727" s="202" t="s">
        <v>9421</v>
      </c>
      <c r="J727" s="202" t="s">
        <v>8086</v>
      </c>
      <c r="K727" s="203" t="s">
        <v>8226</v>
      </c>
      <c r="L727" s="202" t="s">
        <v>8088</v>
      </c>
    </row>
    <row r="728" spans="1:12" ht="13.5" x14ac:dyDescent="0.25">
      <c r="A728" s="202" t="s">
        <v>8836</v>
      </c>
      <c r="B728" s="202" t="s">
        <v>8837</v>
      </c>
      <c r="C728" s="202" t="s">
        <v>9418</v>
      </c>
      <c r="D728" s="202" t="s">
        <v>9419</v>
      </c>
      <c r="E728" s="203" t="s">
        <v>8083</v>
      </c>
      <c r="F728" s="202" t="s">
        <v>8083</v>
      </c>
      <c r="G728" s="220">
        <v>7066</v>
      </c>
      <c r="H728" s="202" t="s">
        <v>9542</v>
      </c>
      <c r="I728" s="202" t="s">
        <v>9421</v>
      </c>
      <c r="J728" s="202" t="s">
        <v>8842</v>
      </c>
      <c r="K728" s="203" t="s">
        <v>9543</v>
      </c>
      <c r="L728" s="202" t="s">
        <v>8088</v>
      </c>
    </row>
    <row r="729" spans="1:12" ht="13.5" x14ac:dyDescent="0.25">
      <c r="A729" s="202" t="s">
        <v>8836</v>
      </c>
      <c r="B729" s="202" t="s">
        <v>8837</v>
      </c>
      <c r="C729" s="202" t="s">
        <v>9418</v>
      </c>
      <c r="D729" s="202" t="s">
        <v>9419</v>
      </c>
      <c r="E729" s="203" t="s">
        <v>8083</v>
      </c>
      <c r="F729" s="202" t="s">
        <v>8083</v>
      </c>
      <c r="G729" s="220">
        <v>53786</v>
      </c>
      <c r="H729" s="202" t="s">
        <v>9544</v>
      </c>
      <c r="I729" s="202" t="s">
        <v>9421</v>
      </c>
      <c r="J729" s="202" t="s">
        <v>8842</v>
      </c>
      <c r="K729" s="203" t="s">
        <v>9545</v>
      </c>
      <c r="L729" s="202" t="s">
        <v>8088</v>
      </c>
    </row>
    <row r="730" spans="1:12" ht="13.5" x14ac:dyDescent="0.25">
      <c r="A730" s="202" t="s">
        <v>8836</v>
      </c>
      <c r="B730" s="202" t="s">
        <v>8837</v>
      </c>
      <c r="C730" s="202" t="s">
        <v>9418</v>
      </c>
      <c r="D730" s="202" t="s">
        <v>9419</v>
      </c>
      <c r="E730" s="203" t="s">
        <v>8083</v>
      </c>
      <c r="F730" s="202" t="s">
        <v>8083</v>
      </c>
      <c r="G730" s="220">
        <v>53788</v>
      </c>
      <c r="H730" s="202" t="s">
        <v>9546</v>
      </c>
      <c r="I730" s="202" t="s">
        <v>9421</v>
      </c>
      <c r="J730" s="202" t="s">
        <v>8842</v>
      </c>
      <c r="K730" s="203" t="s">
        <v>9547</v>
      </c>
      <c r="L730" s="202" t="s">
        <v>8088</v>
      </c>
    </row>
    <row r="731" spans="1:12" ht="13.5" x14ac:dyDescent="0.25">
      <c r="A731" s="202" t="s">
        <v>8836</v>
      </c>
      <c r="B731" s="202" t="s">
        <v>8837</v>
      </c>
      <c r="C731" s="202" t="s">
        <v>9418</v>
      </c>
      <c r="D731" s="202" t="s">
        <v>9419</v>
      </c>
      <c r="E731" s="203" t="s">
        <v>8083</v>
      </c>
      <c r="F731" s="202" t="s">
        <v>8083</v>
      </c>
      <c r="G731" s="220">
        <v>53792</v>
      </c>
      <c r="H731" s="202" t="s">
        <v>9548</v>
      </c>
      <c r="I731" s="202" t="s">
        <v>9421</v>
      </c>
      <c r="J731" s="202" t="s">
        <v>8842</v>
      </c>
      <c r="K731" s="203" t="s">
        <v>9549</v>
      </c>
      <c r="L731" s="202" t="s">
        <v>8088</v>
      </c>
    </row>
    <row r="732" spans="1:12" ht="13.5" x14ac:dyDescent="0.25">
      <c r="A732" s="202" t="s">
        <v>8836</v>
      </c>
      <c r="B732" s="202" t="s">
        <v>8837</v>
      </c>
      <c r="C732" s="202" t="s">
        <v>9418</v>
      </c>
      <c r="D732" s="202" t="s">
        <v>9419</v>
      </c>
      <c r="E732" s="203" t="s">
        <v>8083</v>
      </c>
      <c r="F732" s="202" t="s">
        <v>8083</v>
      </c>
      <c r="G732" s="220">
        <v>53794</v>
      </c>
      <c r="H732" s="202" t="s">
        <v>9550</v>
      </c>
      <c r="I732" s="202" t="s">
        <v>9421</v>
      </c>
      <c r="J732" s="202" t="s">
        <v>8222</v>
      </c>
      <c r="K732" s="203" t="s">
        <v>9551</v>
      </c>
      <c r="L732" s="202" t="s">
        <v>8088</v>
      </c>
    </row>
    <row r="733" spans="1:12" ht="13.5" x14ac:dyDescent="0.25">
      <c r="A733" s="202" t="s">
        <v>8836</v>
      </c>
      <c r="B733" s="202" t="s">
        <v>8837</v>
      </c>
      <c r="C733" s="202" t="s">
        <v>9418</v>
      </c>
      <c r="D733" s="202" t="s">
        <v>9419</v>
      </c>
      <c r="E733" s="203" t="s">
        <v>8083</v>
      </c>
      <c r="F733" s="202" t="s">
        <v>8083</v>
      </c>
      <c r="G733" s="220">
        <v>53797</v>
      </c>
      <c r="H733" s="202" t="s">
        <v>9552</v>
      </c>
      <c r="I733" s="202" t="s">
        <v>9421</v>
      </c>
      <c r="J733" s="202" t="s">
        <v>8842</v>
      </c>
      <c r="K733" s="203" t="s">
        <v>9553</v>
      </c>
      <c r="L733" s="202" t="s">
        <v>8088</v>
      </c>
    </row>
    <row r="734" spans="1:12" ht="13.5" x14ac:dyDescent="0.25">
      <c r="A734" s="202" t="s">
        <v>8836</v>
      </c>
      <c r="B734" s="202" t="s">
        <v>8837</v>
      </c>
      <c r="C734" s="202" t="s">
        <v>9418</v>
      </c>
      <c r="D734" s="202" t="s">
        <v>9419</v>
      </c>
      <c r="E734" s="203" t="s">
        <v>8083</v>
      </c>
      <c r="F734" s="202" t="s">
        <v>8083</v>
      </c>
      <c r="G734" s="220">
        <v>53804</v>
      </c>
      <c r="H734" s="202" t="s">
        <v>9554</v>
      </c>
      <c r="I734" s="202" t="s">
        <v>9421</v>
      </c>
      <c r="J734" s="202" t="s">
        <v>8222</v>
      </c>
      <c r="K734" s="203" t="s">
        <v>9555</v>
      </c>
      <c r="L734" s="202" t="s">
        <v>8088</v>
      </c>
    </row>
    <row r="735" spans="1:12" ht="13.5" x14ac:dyDescent="0.25">
      <c r="A735" s="202" t="s">
        <v>8836</v>
      </c>
      <c r="B735" s="202" t="s">
        <v>8837</v>
      </c>
      <c r="C735" s="202" t="s">
        <v>9418</v>
      </c>
      <c r="D735" s="202" t="s">
        <v>9419</v>
      </c>
      <c r="E735" s="203" t="s">
        <v>8083</v>
      </c>
      <c r="F735" s="202" t="s">
        <v>8083</v>
      </c>
      <c r="G735" s="220">
        <v>53806</v>
      </c>
      <c r="H735" s="202" t="s">
        <v>9556</v>
      </c>
      <c r="I735" s="202" t="s">
        <v>9421</v>
      </c>
      <c r="J735" s="202" t="s">
        <v>8222</v>
      </c>
      <c r="K735" s="203" t="s">
        <v>9557</v>
      </c>
      <c r="L735" s="202" t="s">
        <v>8088</v>
      </c>
    </row>
    <row r="736" spans="1:12" ht="13.5" x14ac:dyDescent="0.25">
      <c r="A736" s="202" t="s">
        <v>8836</v>
      </c>
      <c r="B736" s="202" t="s">
        <v>8837</v>
      </c>
      <c r="C736" s="202" t="s">
        <v>9418</v>
      </c>
      <c r="D736" s="202" t="s">
        <v>9419</v>
      </c>
      <c r="E736" s="203" t="s">
        <v>8083</v>
      </c>
      <c r="F736" s="202" t="s">
        <v>8083</v>
      </c>
      <c r="G736" s="220">
        <v>53810</v>
      </c>
      <c r="H736" s="202" t="s">
        <v>9558</v>
      </c>
      <c r="I736" s="202" t="s">
        <v>9421</v>
      </c>
      <c r="J736" s="202" t="s">
        <v>8222</v>
      </c>
      <c r="K736" s="203" t="s">
        <v>9559</v>
      </c>
      <c r="L736" s="202" t="s">
        <v>8088</v>
      </c>
    </row>
    <row r="737" spans="1:12" ht="13.5" x14ac:dyDescent="0.25">
      <c r="A737" s="202" t="s">
        <v>8836</v>
      </c>
      <c r="B737" s="202" t="s">
        <v>8837</v>
      </c>
      <c r="C737" s="202" t="s">
        <v>9418</v>
      </c>
      <c r="D737" s="202" t="s">
        <v>9419</v>
      </c>
      <c r="E737" s="203" t="s">
        <v>8083</v>
      </c>
      <c r="F737" s="202" t="s">
        <v>8083</v>
      </c>
      <c r="G737" s="220">
        <v>53814</v>
      </c>
      <c r="H737" s="202" t="s">
        <v>9560</v>
      </c>
      <c r="I737" s="202" t="s">
        <v>9421</v>
      </c>
      <c r="J737" s="202" t="s">
        <v>8222</v>
      </c>
      <c r="K737" s="203" t="s">
        <v>9561</v>
      </c>
      <c r="L737" s="202" t="s">
        <v>8088</v>
      </c>
    </row>
    <row r="738" spans="1:12" ht="13.5" x14ac:dyDescent="0.25">
      <c r="A738" s="202" t="s">
        <v>8836</v>
      </c>
      <c r="B738" s="202" t="s">
        <v>8837</v>
      </c>
      <c r="C738" s="202" t="s">
        <v>9418</v>
      </c>
      <c r="D738" s="202" t="s">
        <v>9419</v>
      </c>
      <c r="E738" s="203" t="s">
        <v>8083</v>
      </c>
      <c r="F738" s="202" t="s">
        <v>8083</v>
      </c>
      <c r="G738" s="220">
        <v>53817</v>
      </c>
      <c r="H738" s="202" t="s">
        <v>9562</v>
      </c>
      <c r="I738" s="202" t="s">
        <v>9421</v>
      </c>
      <c r="J738" s="202" t="s">
        <v>8842</v>
      </c>
      <c r="K738" s="203" t="s">
        <v>9563</v>
      </c>
      <c r="L738" s="202" t="s">
        <v>8088</v>
      </c>
    </row>
    <row r="739" spans="1:12" ht="13.5" x14ac:dyDescent="0.25">
      <c r="A739" s="202" t="s">
        <v>8836</v>
      </c>
      <c r="B739" s="202" t="s">
        <v>8837</v>
      </c>
      <c r="C739" s="202" t="s">
        <v>9418</v>
      </c>
      <c r="D739" s="202" t="s">
        <v>9419</v>
      </c>
      <c r="E739" s="203" t="s">
        <v>8083</v>
      </c>
      <c r="F739" s="202" t="s">
        <v>8083</v>
      </c>
      <c r="G739" s="220">
        <v>53818</v>
      </c>
      <c r="H739" s="202" t="s">
        <v>9564</v>
      </c>
      <c r="I739" s="202" t="s">
        <v>9421</v>
      </c>
      <c r="J739" s="202" t="s">
        <v>8086</v>
      </c>
      <c r="K739" s="203" t="s">
        <v>9565</v>
      </c>
      <c r="L739" s="202" t="s">
        <v>8088</v>
      </c>
    </row>
    <row r="740" spans="1:12" ht="13.5" x14ac:dyDescent="0.25">
      <c r="A740" s="202" t="s">
        <v>8836</v>
      </c>
      <c r="B740" s="202" t="s">
        <v>8837</v>
      </c>
      <c r="C740" s="202" t="s">
        <v>9418</v>
      </c>
      <c r="D740" s="202" t="s">
        <v>9419</v>
      </c>
      <c r="E740" s="203" t="s">
        <v>8083</v>
      </c>
      <c r="F740" s="202" t="s">
        <v>8083</v>
      </c>
      <c r="G740" s="220">
        <v>53827</v>
      </c>
      <c r="H740" s="202" t="s">
        <v>9566</v>
      </c>
      <c r="I740" s="202" t="s">
        <v>9421</v>
      </c>
      <c r="J740" s="202" t="s">
        <v>8842</v>
      </c>
      <c r="K740" s="203" t="s">
        <v>9567</v>
      </c>
      <c r="L740" s="202" t="s">
        <v>8088</v>
      </c>
    </row>
    <row r="741" spans="1:12" ht="13.5" x14ac:dyDescent="0.25">
      <c r="A741" s="202" t="s">
        <v>8836</v>
      </c>
      <c r="B741" s="202" t="s">
        <v>8837</v>
      </c>
      <c r="C741" s="202" t="s">
        <v>9418</v>
      </c>
      <c r="D741" s="202" t="s">
        <v>9419</v>
      </c>
      <c r="E741" s="203" t="s">
        <v>8083</v>
      </c>
      <c r="F741" s="202" t="s">
        <v>8083</v>
      </c>
      <c r="G741" s="220">
        <v>53829</v>
      </c>
      <c r="H741" s="202" t="s">
        <v>9568</v>
      </c>
      <c r="I741" s="202" t="s">
        <v>9421</v>
      </c>
      <c r="J741" s="202" t="s">
        <v>8842</v>
      </c>
      <c r="K741" s="203" t="s">
        <v>9553</v>
      </c>
      <c r="L741" s="202" t="s">
        <v>8088</v>
      </c>
    </row>
    <row r="742" spans="1:12" ht="13.5" x14ac:dyDescent="0.25">
      <c r="A742" s="202" t="s">
        <v>8836</v>
      </c>
      <c r="B742" s="202" t="s">
        <v>8837</v>
      </c>
      <c r="C742" s="202" t="s">
        <v>9418</v>
      </c>
      <c r="D742" s="202" t="s">
        <v>9419</v>
      </c>
      <c r="E742" s="203" t="s">
        <v>8083</v>
      </c>
      <c r="F742" s="202" t="s">
        <v>8083</v>
      </c>
      <c r="G742" s="220">
        <v>53831</v>
      </c>
      <c r="H742" s="202" t="s">
        <v>9569</v>
      </c>
      <c r="I742" s="202" t="s">
        <v>9421</v>
      </c>
      <c r="J742" s="202" t="s">
        <v>8842</v>
      </c>
      <c r="K742" s="203" t="s">
        <v>9570</v>
      </c>
      <c r="L742" s="202" t="s">
        <v>8088</v>
      </c>
    </row>
    <row r="743" spans="1:12" ht="13.5" x14ac:dyDescent="0.25">
      <c r="A743" s="202" t="s">
        <v>8836</v>
      </c>
      <c r="B743" s="202" t="s">
        <v>8837</v>
      </c>
      <c r="C743" s="202" t="s">
        <v>9418</v>
      </c>
      <c r="D743" s="202" t="s">
        <v>9419</v>
      </c>
      <c r="E743" s="203" t="s">
        <v>8083</v>
      </c>
      <c r="F743" s="202" t="s">
        <v>8083</v>
      </c>
      <c r="G743" s="220">
        <v>53840</v>
      </c>
      <c r="H743" s="202" t="s">
        <v>9571</v>
      </c>
      <c r="I743" s="202" t="s">
        <v>9421</v>
      </c>
      <c r="J743" s="202" t="s">
        <v>8222</v>
      </c>
      <c r="K743" s="203" t="s">
        <v>9572</v>
      </c>
      <c r="L743" s="202" t="s">
        <v>8088</v>
      </c>
    </row>
    <row r="744" spans="1:12" ht="13.5" x14ac:dyDescent="0.25">
      <c r="A744" s="202" t="s">
        <v>8836</v>
      </c>
      <c r="B744" s="202" t="s">
        <v>8837</v>
      </c>
      <c r="C744" s="202" t="s">
        <v>9418</v>
      </c>
      <c r="D744" s="202" t="s">
        <v>9419</v>
      </c>
      <c r="E744" s="203" t="s">
        <v>8083</v>
      </c>
      <c r="F744" s="202" t="s">
        <v>8083</v>
      </c>
      <c r="G744" s="220">
        <v>53841</v>
      </c>
      <c r="H744" s="202" t="s">
        <v>9573</v>
      </c>
      <c r="I744" s="202" t="s">
        <v>9421</v>
      </c>
      <c r="J744" s="202" t="s">
        <v>8222</v>
      </c>
      <c r="K744" s="203" t="s">
        <v>9574</v>
      </c>
      <c r="L744" s="202" t="s">
        <v>8088</v>
      </c>
    </row>
    <row r="745" spans="1:12" ht="13.5" x14ac:dyDescent="0.25">
      <c r="A745" s="202" t="s">
        <v>8836</v>
      </c>
      <c r="B745" s="202" t="s">
        <v>8837</v>
      </c>
      <c r="C745" s="202" t="s">
        <v>9418</v>
      </c>
      <c r="D745" s="202" t="s">
        <v>9419</v>
      </c>
      <c r="E745" s="203" t="s">
        <v>8083</v>
      </c>
      <c r="F745" s="202" t="s">
        <v>8083</v>
      </c>
      <c r="G745" s="220">
        <v>53849</v>
      </c>
      <c r="H745" s="202" t="s">
        <v>9575</v>
      </c>
      <c r="I745" s="202" t="s">
        <v>9421</v>
      </c>
      <c r="J745" s="202" t="s">
        <v>8842</v>
      </c>
      <c r="K745" s="203" t="s">
        <v>9576</v>
      </c>
      <c r="L745" s="202" t="s">
        <v>8088</v>
      </c>
    </row>
    <row r="746" spans="1:12" ht="13.5" x14ac:dyDescent="0.25">
      <c r="A746" s="202" t="s">
        <v>8836</v>
      </c>
      <c r="B746" s="202" t="s">
        <v>8837</v>
      </c>
      <c r="C746" s="202" t="s">
        <v>9418</v>
      </c>
      <c r="D746" s="202" t="s">
        <v>9419</v>
      </c>
      <c r="E746" s="203" t="s">
        <v>8083</v>
      </c>
      <c r="F746" s="202" t="s">
        <v>8083</v>
      </c>
      <c r="G746" s="220">
        <v>53857</v>
      </c>
      <c r="H746" s="202" t="s">
        <v>9577</v>
      </c>
      <c r="I746" s="202" t="s">
        <v>9421</v>
      </c>
      <c r="J746" s="202" t="s">
        <v>8842</v>
      </c>
      <c r="K746" s="203" t="s">
        <v>9578</v>
      </c>
      <c r="L746" s="202" t="s">
        <v>8088</v>
      </c>
    </row>
    <row r="747" spans="1:12" ht="13.5" x14ac:dyDescent="0.25">
      <c r="A747" s="202" t="s">
        <v>8836</v>
      </c>
      <c r="B747" s="202" t="s">
        <v>8837</v>
      </c>
      <c r="C747" s="202" t="s">
        <v>9418</v>
      </c>
      <c r="D747" s="202" t="s">
        <v>9419</v>
      </c>
      <c r="E747" s="203" t="s">
        <v>8083</v>
      </c>
      <c r="F747" s="202" t="s">
        <v>8083</v>
      </c>
      <c r="G747" s="220">
        <v>53858</v>
      </c>
      <c r="H747" s="202" t="s">
        <v>9579</v>
      </c>
      <c r="I747" s="202" t="s">
        <v>9421</v>
      </c>
      <c r="J747" s="202" t="s">
        <v>8842</v>
      </c>
      <c r="K747" s="203" t="s">
        <v>9526</v>
      </c>
      <c r="L747" s="202" t="s">
        <v>8088</v>
      </c>
    </row>
    <row r="748" spans="1:12" ht="13.5" x14ac:dyDescent="0.25">
      <c r="A748" s="202" t="s">
        <v>8836</v>
      </c>
      <c r="B748" s="202" t="s">
        <v>8837</v>
      </c>
      <c r="C748" s="202" t="s">
        <v>9418</v>
      </c>
      <c r="D748" s="202" t="s">
        <v>9419</v>
      </c>
      <c r="E748" s="203" t="s">
        <v>8083</v>
      </c>
      <c r="F748" s="202" t="s">
        <v>8083</v>
      </c>
      <c r="G748" s="220">
        <v>53861</v>
      </c>
      <c r="H748" s="202" t="s">
        <v>9580</v>
      </c>
      <c r="I748" s="202" t="s">
        <v>9421</v>
      </c>
      <c r="J748" s="202" t="s">
        <v>8086</v>
      </c>
      <c r="K748" s="203" t="s">
        <v>9581</v>
      </c>
      <c r="L748" s="202" t="s">
        <v>8088</v>
      </c>
    </row>
    <row r="749" spans="1:12" ht="13.5" x14ac:dyDescent="0.25">
      <c r="A749" s="202" t="s">
        <v>8836</v>
      </c>
      <c r="B749" s="202" t="s">
        <v>8837</v>
      </c>
      <c r="C749" s="202" t="s">
        <v>9418</v>
      </c>
      <c r="D749" s="202" t="s">
        <v>9419</v>
      </c>
      <c r="E749" s="203" t="s">
        <v>8083</v>
      </c>
      <c r="F749" s="202" t="s">
        <v>8083</v>
      </c>
      <c r="G749" s="220">
        <v>53863</v>
      </c>
      <c r="H749" s="202" t="s">
        <v>9582</v>
      </c>
      <c r="I749" s="202" t="s">
        <v>9421</v>
      </c>
      <c r="J749" s="202" t="s">
        <v>8086</v>
      </c>
      <c r="K749" s="203" t="s">
        <v>9583</v>
      </c>
      <c r="L749" s="202" t="s">
        <v>8088</v>
      </c>
    </row>
    <row r="750" spans="1:12" ht="13.5" x14ac:dyDescent="0.25">
      <c r="A750" s="202" t="s">
        <v>8836</v>
      </c>
      <c r="B750" s="202" t="s">
        <v>8837</v>
      </c>
      <c r="C750" s="202" t="s">
        <v>9418</v>
      </c>
      <c r="D750" s="202" t="s">
        <v>9419</v>
      </c>
      <c r="E750" s="203" t="s">
        <v>8083</v>
      </c>
      <c r="F750" s="202" t="s">
        <v>8083</v>
      </c>
      <c r="G750" s="220">
        <v>53865</v>
      </c>
      <c r="H750" s="202" t="s">
        <v>9584</v>
      </c>
      <c r="I750" s="202" t="s">
        <v>9421</v>
      </c>
      <c r="J750" s="202" t="s">
        <v>8842</v>
      </c>
      <c r="K750" s="203" t="s">
        <v>9585</v>
      </c>
      <c r="L750" s="202" t="s">
        <v>8088</v>
      </c>
    </row>
    <row r="751" spans="1:12" ht="13.5" x14ac:dyDescent="0.25">
      <c r="A751" s="202" t="s">
        <v>8836</v>
      </c>
      <c r="B751" s="202" t="s">
        <v>8837</v>
      </c>
      <c r="C751" s="202" t="s">
        <v>9418</v>
      </c>
      <c r="D751" s="202" t="s">
        <v>9419</v>
      </c>
      <c r="E751" s="203" t="s">
        <v>8083</v>
      </c>
      <c r="F751" s="202" t="s">
        <v>8083</v>
      </c>
      <c r="G751" s="220">
        <v>53866</v>
      </c>
      <c r="H751" s="202" t="s">
        <v>9586</v>
      </c>
      <c r="I751" s="202" t="s">
        <v>9421</v>
      </c>
      <c r="J751" s="202" t="s">
        <v>8842</v>
      </c>
      <c r="K751" s="203" t="s">
        <v>9587</v>
      </c>
      <c r="L751" s="202" t="s">
        <v>8088</v>
      </c>
    </row>
    <row r="752" spans="1:12" ht="13.5" x14ac:dyDescent="0.25">
      <c r="A752" s="202" t="s">
        <v>8836</v>
      </c>
      <c r="B752" s="202" t="s">
        <v>8837</v>
      </c>
      <c r="C752" s="202" t="s">
        <v>9418</v>
      </c>
      <c r="D752" s="202" t="s">
        <v>9419</v>
      </c>
      <c r="E752" s="203" t="s">
        <v>8083</v>
      </c>
      <c r="F752" s="202" t="s">
        <v>8083</v>
      </c>
      <c r="G752" s="220">
        <v>53882</v>
      </c>
      <c r="H752" s="202" t="s">
        <v>9588</v>
      </c>
      <c r="I752" s="202" t="s">
        <v>9421</v>
      </c>
      <c r="J752" s="202" t="s">
        <v>8222</v>
      </c>
      <c r="K752" s="203" t="s">
        <v>9589</v>
      </c>
      <c r="L752" s="202" t="s">
        <v>8088</v>
      </c>
    </row>
    <row r="753" spans="1:12" ht="13.5" x14ac:dyDescent="0.25">
      <c r="A753" s="202" t="s">
        <v>8836</v>
      </c>
      <c r="B753" s="202" t="s">
        <v>8837</v>
      </c>
      <c r="C753" s="202" t="s">
        <v>9418</v>
      </c>
      <c r="D753" s="202" t="s">
        <v>9419</v>
      </c>
      <c r="E753" s="203" t="s">
        <v>8083</v>
      </c>
      <c r="F753" s="202" t="s">
        <v>8083</v>
      </c>
      <c r="G753" s="220">
        <v>55263</v>
      </c>
      <c r="H753" s="202" t="s">
        <v>9590</v>
      </c>
      <c r="I753" s="202" t="s">
        <v>9421</v>
      </c>
      <c r="J753" s="202" t="s">
        <v>8842</v>
      </c>
      <c r="K753" s="203" t="s">
        <v>9430</v>
      </c>
      <c r="L753" s="202" t="s">
        <v>8088</v>
      </c>
    </row>
    <row r="754" spans="1:12" ht="13.5" x14ac:dyDescent="0.25">
      <c r="A754" s="202" t="s">
        <v>8836</v>
      </c>
      <c r="B754" s="202" t="s">
        <v>8837</v>
      </c>
      <c r="C754" s="202" t="s">
        <v>9418</v>
      </c>
      <c r="D754" s="202" t="s">
        <v>9419</v>
      </c>
      <c r="E754" s="203" t="s">
        <v>8083</v>
      </c>
      <c r="F754" s="202" t="s">
        <v>8083</v>
      </c>
      <c r="G754" s="220">
        <v>73303</v>
      </c>
      <c r="H754" s="202" t="s">
        <v>9591</v>
      </c>
      <c r="I754" s="202" t="s">
        <v>9421</v>
      </c>
      <c r="J754" s="202" t="s">
        <v>8222</v>
      </c>
      <c r="K754" s="203" t="s">
        <v>9592</v>
      </c>
      <c r="L754" s="202" t="s">
        <v>8088</v>
      </c>
    </row>
    <row r="755" spans="1:12" ht="13.5" x14ac:dyDescent="0.25">
      <c r="A755" s="202" t="s">
        <v>8836</v>
      </c>
      <c r="B755" s="202" t="s">
        <v>8837</v>
      </c>
      <c r="C755" s="202" t="s">
        <v>9418</v>
      </c>
      <c r="D755" s="202" t="s">
        <v>9419</v>
      </c>
      <c r="E755" s="203" t="s">
        <v>8083</v>
      </c>
      <c r="F755" s="202" t="s">
        <v>8083</v>
      </c>
      <c r="G755" s="220">
        <v>73307</v>
      </c>
      <c r="H755" s="202" t="s">
        <v>9593</v>
      </c>
      <c r="I755" s="202" t="s">
        <v>9421</v>
      </c>
      <c r="J755" s="202" t="s">
        <v>8222</v>
      </c>
      <c r="K755" s="203" t="s">
        <v>9594</v>
      </c>
      <c r="L755" s="202" t="s">
        <v>8088</v>
      </c>
    </row>
    <row r="756" spans="1:12" ht="13.5" x14ac:dyDescent="0.25">
      <c r="A756" s="202" t="s">
        <v>8836</v>
      </c>
      <c r="B756" s="202" t="s">
        <v>8837</v>
      </c>
      <c r="C756" s="202" t="s">
        <v>9418</v>
      </c>
      <c r="D756" s="202" t="s">
        <v>9419</v>
      </c>
      <c r="E756" s="203" t="s">
        <v>8083</v>
      </c>
      <c r="F756" s="202" t="s">
        <v>8083</v>
      </c>
      <c r="G756" s="220">
        <v>73309</v>
      </c>
      <c r="H756" s="202" t="s">
        <v>9595</v>
      </c>
      <c r="I756" s="202" t="s">
        <v>9421</v>
      </c>
      <c r="J756" s="202" t="s">
        <v>8086</v>
      </c>
      <c r="K756" s="203" t="s">
        <v>9596</v>
      </c>
      <c r="L756" s="202" t="s">
        <v>8088</v>
      </c>
    </row>
    <row r="757" spans="1:12" ht="13.5" x14ac:dyDescent="0.25">
      <c r="A757" s="202" t="s">
        <v>8836</v>
      </c>
      <c r="B757" s="202" t="s">
        <v>8837</v>
      </c>
      <c r="C757" s="202" t="s">
        <v>9418</v>
      </c>
      <c r="D757" s="202" t="s">
        <v>9419</v>
      </c>
      <c r="E757" s="203" t="s">
        <v>8083</v>
      </c>
      <c r="F757" s="202" t="s">
        <v>8083</v>
      </c>
      <c r="G757" s="220">
        <v>73311</v>
      </c>
      <c r="H757" s="202" t="s">
        <v>9597</v>
      </c>
      <c r="I757" s="202" t="s">
        <v>9421</v>
      </c>
      <c r="J757" s="202" t="s">
        <v>8842</v>
      </c>
      <c r="K757" s="203" t="s">
        <v>9598</v>
      </c>
      <c r="L757" s="202" t="s">
        <v>8088</v>
      </c>
    </row>
    <row r="758" spans="1:12" ht="13.5" x14ac:dyDescent="0.25">
      <c r="A758" s="202" t="s">
        <v>8836</v>
      </c>
      <c r="B758" s="202" t="s">
        <v>8837</v>
      </c>
      <c r="C758" s="202" t="s">
        <v>9418</v>
      </c>
      <c r="D758" s="202" t="s">
        <v>9419</v>
      </c>
      <c r="E758" s="203" t="s">
        <v>8083</v>
      </c>
      <c r="F758" s="202" t="s">
        <v>8083</v>
      </c>
      <c r="G758" s="220">
        <v>73313</v>
      </c>
      <c r="H758" s="202" t="s">
        <v>9599</v>
      </c>
      <c r="I758" s="202" t="s">
        <v>9421</v>
      </c>
      <c r="J758" s="202" t="s">
        <v>8086</v>
      </c>
      <c r="K758" s="203" t="s">
        <v>9600</v>
      </c>
      <c r="L758" s="202" t="s">
        <v>8088</v>
      </c>
    </row>
    <row r="759" spans="1:12" ht="13.5" x14ac:dyDescent="0.25">
      <c r="A759" s="202" t="s">
        <v>8836</v>
      </c>
      <c r="B759" s="202" t="s">
        <v>8837</v>
      </c>
      <c r="C759" s="202" t="s">
        <v>9418</v>
      </c>
      <c r="D759" s="202" t="s">
        <v>9419</v>
      </c>
      <c r="E759" s="203" t="s">
        <v>8083</v>
      </c>
      <c r="F759" s="202" t="s">
        <v>8083</v>
      </c>
      <c r="G759" s="220">
        <v>73315</v>
      </c>
      <c r="H759" s="202" t="s">
        <v>9601</v>
      </c>
      <c r="I759" s="202" t="s">
        <v>9421</v>
      </c>
      <c r="J759" s="202" t="s">
        <v>8842</v>
      </c>
      <c r="K759" s="203" t="s">
        <v>9547</v>
      </c>
      <c r="L759" s="202" t="s">
        <v>8088</v>
      </c>
    </row>
    <row r="760" spans="1:12" ht="13.5" x14ac:dyDescent="0.25">
      <c r="A760" s="202" t="s">
        <v>8836</v>
      </c>
      <c r="B760" s="202" t="s">
        <v>8837</v>
      </c>
      <c r="C760" s="202" t="s">
        <v>9418</v>
      </c>
      <c r="D760" s="202" t="s">
        <v>9419</v>
      </c>
      <c r="E760" s="203" t="s">
        <v>8083</v>
      </c>
      <c r="F760" s="202" t="s">
        <v>8083</v>
      </c>
      <c r="G760" s="220">
        <v>73335</v>
      </c>
      <c r="H760" s="202" t="s">
        <v>9602</v>
      </c>
      <c r="I760" s="202" t="s">
        <v>9421</v>
      </c>
      <c r="J760" s="202" t="s">
        <v>8086</v>
      </c>
      <c r="K760" s="203" t="s">
        <v>9603</v>
      </c>
      <c r="L760" s="202" t="s">
        <v>8088</v>
      </c>
    </row>
    <row r="761" spans="1:12" ht="13.5" x14ac:dyDescent="0.25">
      <c r="A761" s="202" t="s">
        <v>8836</v>
      </c>
      <c r="B761" s="202" t="s">
        <v>8837</v>
      </c>
      <c r="C761" s="202" t="s">
        <v>9418</v>
      </c>
      <c r="D761" s="202" t="s">
        <v>9419</v>
      </c>
      <c r="E761" s="203" t="s">
        <v>8083</v>
      </c>
      <c r="F761" s="202" t="s">
        <v>8083</v>
      </c>
      <c r="G761" s="220">
        <v>73340</v>
      </c>
      <c r="H761" s="202" t="s">
        <v>9604</v>
      </c>
      <c r="I761" s="202" t="s">
        <v>9421</v>
      </c>
      <c r="J761" s="202" t="s">
        <v>8842</v>
      </c>
      <c r="K761" s="203" t="s">
        <v>9605</v>
      </c>
      <c r="L761" s="202" t="s">
        <v>8088</v>
      </c>
    </row>
    <row r="762" spans="1:12" ht="13.5" x14ac:dyDescent="0.25">
      <c r="A762" s="202" t="s">
        <v>8836</v>
      </c>
      <c r="B762" s="202" t="s">
        <v>8837</v>
      </c>
      <c r="C762" s="202" t="s">
        <v>9418</v>
      </c>
      <c r="D762" s="202" t="s">
        <v>9419</v>
      </c>
      <c r="E762" s="203" t="s">
        <v>8083</v>
      </c>
      <c r="F762" s="202" t="s">
        <v>8083</v>
      </c>
      <c r="G762" s="220">
        <v>83361</v>
      </c>
      <c r="H762" s="202" t="s">
        <v>9606</v>
      </c>
      <c r="I762" s="202" t="s">
        <v>9421</v>
      </c>
      <c r="J762" s="202" t="s">
        <v>8222</v>
      </c>
      <c r="K762" s="203" t="s">
        <v>9607</v>
      </c>
      <c r="L762" s="202" t="s">
        <v>8088</v>
      </c>
    </row>
    <row r="763" spans="1:12" ht="13.5" x14ac:dyDescent="0.25">
      <c r="A763" s="202" t="s">
        <v>8836</v>
      </c>
      <c r="B763" s="202" t="s">
        <v>8837</v>
      </c>
      <c r="C763" s="202" t="s">
        <v>9418</v>
      </c>
      <c r="D763" s="202" t="s">
        <v>9419</v>
      </c>
      <c r="E763" s="203" t="s">
        <v>8083</v>
      </c>
      <c r="F763" s="202" t="s">
        <v>8083</v>
      </c>
      <c r="G763" s="220">
        <v>83761</v>
      </c>
      <c r="H763" s="202" t="s">
        <v>9608</v>
      </c>
      <c r="I763" s="202" t="s">
        <v>9421</v>
      </c>
      <c r="J763" s="202" t="s">
        <v>8222</v>
      </c>
      <c r="K763" s="203" t="s">
        <v>9609</v>
      </c>
      <c r="L763" s="202" t="s">
        <v>8088</v>
      </c>
    </row>
    <row r="764" spans="1:12" ht="13.5" x14ac:dyDescent="0.25">
      <c r="A764" s="202" t="s">
        <v>8836</v>
      </c>
      <c r="B764" s="202" t="s">
        <v>8837</v>
      </c>
      <c r="C764" s="202" t="s">
        <v>9418</v>
      </c>
      <c r="D764" s="202" t="s">
        <v>9419</v>
      </c>
      <c r="E764" s="203" t="s">
        <v>8083</v>
      </c>
      <c r="F764" s="202" t="s">
        <v>8083</v>
      </c>
      <c r="G764" s="220">
        <v>83762</v>
      </c>
      <c r="H764" s="202" t="s">
        <v>9610</v>
      </c>
      <c r="I764" s="202" t="s">
        <v>9421</v>
      </c>
      <c r="J764" s="202" t="s">
        <v>8222</v>
      </c>
      <c r="K764" s="203" t="s">
        <v>9011</v>
      </c>
      <c r="L764" s="202" t="s">
        <v>8088</v>
      </c>
    </row>
    <row r="765" spans="1:12" ht="13.5" x14ac:dyDescent="0.25">
      <c r="A765" s="202" t="s">
        <v>8836</v>
      </c>
      <c r="B765" s="202" t="s">
        <v>8837</v>
      </c>
      <c r="C765" s="202" t="s">
        <v>9418</v>
      </c>
      <c r="D765" s="202" t="s">
        <v>9419</v>
      </c>
      <c r="E765" s="203" t="s">
        <v>8083</v>
      </c>
      <c r="F765" s="202" t="s">
        <v>8083</v>
      </c>
      <c r="G765" s="220">
        <v>83763</v>
      </c>
      <c r="H765" s="202" t="s">
        <v>9611</v>
      </c>
      <c r="I765" s="202" t="s">
        <v>9421</v>
      </c>
      <c r="J765" s="202" t="s">
        <v>8842</v>
      </c>
      <c r="K765" s="203" t="s">
        <v>9612</v>
      </c>
      <c r="L765" s="202" t="s">
        <v>8088</v>
      </c>
    </row>
    <row r="766" spans="1:12" ht="13.5" x14ac:dyDescent="0.25">
      <c r="A766" s="202" t="s">
        <v>8836</v>
      </c>
      <c r="B766" s="202" t="s">
        <v>8837</v>
      </c>
      <c r="C766" s="202" t="s">
        <v>9418</v>
      </c>
      <c r="D766" s="202" t="s">
        <v>9419</v>
      </c>
      <c r="E766" s="203" t="s">
        <v>8083</v>
      </c>
      <c r="F766" s="202" t="s">
        <v>8083</v>
      </c>
      <c r="G766" s="220">
        <v>83764</v>
      </c>
      <c r="H766" s="202" t="s">
        <v>9613</v>
      </c>
      <c r="I766" s="202" t="s">
        <v>9421</v>
      </c>
      <c r="J766" s="202" t="s">
        <v>8222</v>
      </c>
      <c r="K766" s="203" t="s">
        <v>9614</v>
      </c>
      <c r="L766" s="202" t="s">
        <v>8088</v>
      </c>
    </row>
    <row r="767" spans="1:12" ht="13.5" x14ac:dyDescent="0.25">
      <c r="A767" s="202" t="s">
        <v>8836</v>
      </c>
      <c r="B767" s="202" t="s">
        <v>8837</v>
      </c>
      <c r="C767" s="202" t="s">
        <v>9418</v>
      </c>
      <c r="D767" s="202" t="s">
        <v>9419</v>
      </c>
      <c r="E767" s="203" t="s">
        <v>8083</v>
      </c>
      <c r="F767" s="202" t="s">
        <v>8083</v>
      </c>
      <c r="G767" s="220">
        <v>87026</v>
      </c>
      <c r="H767" s="202" t="s">
        <v>9615</v>
      </c>
      <c r="I767" s="202" t="s">
        <v>9421</v>
      </c>
      <c r="J767" s="202" t="s">
        <v>8222</v>
      </c>
      <c r="K767" s="203" t="s">
        <v>9616</v>
      </c>
      <c r="L767" s="202" t="s">
        <v>8088</v>
      </c>
    </row>
    <row r="768" spans="1:12" ht="13.5" x14ac:dyDescent="0.25">
      <c r="A768" s="202" t="s">
        <v>8836</v>
      </c>
      <c r="B768" s="202" t="s">
        <v>8837</v>
      </c>
      <c r="C768" s="202" t="s">
        <v>9418</v>
      </c>
      <c r="D768" s="202" t="s">
        <v>9419</v>
      </c>
      <c r="E768" s="203" t="s">
        <v>8083</v>
      </c>
      <c r="F768" s="202" t="s">
        <v>8083</v>
      </c>
      <c r="G768" s="220">
        <v>87441</v>
      </c>
      <c r="H768" s="202" t="s">
        <v>9617</v>
      </c>
      <c r="I768" s="202" t="s">
        <v>9421</v>
      </c>
      <c r="J768" s="202" t="s">
        <v>8086</v>
      </c>
      <c r="K768" s="203" t="s">
        <v>9618</v>
      </c>
      <c r="L768" s="202" t="s">
        <v>8088</v>
      </c>
    </row>
    <row r="769" spans="1:12" ht="13.5" x14ac:dyDescent="0.25">
      <c r="A769" s="202" t="s">
        <v>8836</v>
      </c>
      <c r="B769" s="202" t="s">
        <v>8837</v>
      </c>
      <c r="C769" s="202" t="s">
        <v>9418</v>
      </c>
      <c r="D769" s="202" t="s">
        <v>9419</v>
      </c>
      <c r="E769" s="203" t="s">
        <v>8083</v>
      </c>
      <c r="F769" s="202" t="s">
        <v>8083</v>
      </c>
      <c r="G769" s="220">
        <v>87442</v>
      </c>
      <c r="H769" s="202" t="s">
        <v>9619</v>
      </c>
      <c r="I769" s="202" t="s">
        <v>9421</v>
      </c>
      <c r="J769" s="202" t="s">
        <v>8086</v>
      </c>
      <c r="K769" s="203" t="s">
        <v>9620</v>
      </c>
      <c r="L769" s="202" t="s">
        <v>8088</v>
      </c>
    </row>
    <row r="770" spans="1:12" ht="13.5" x14ac:dyDescent="0.25">
      <c r="A770" s="202" t="s">
        <v>8836</v>
      </c>
      <c r="B770" s="202" t="s">
        <v>8837</v>
      </c>
      <c r="C770" s="202" t="s">
        <v>9418</v>
      </c>
      <c r="D770" s="202" t="s">
        <v>9419</v>
      </c>
      <c r="E770" s="203" t="s">
        <v>8083</v>
      </c>
      <c r="F770" s="202" t="s">
        <v>8083</v>
      </c>
      <c r="G770" s="220">
        <v>87443</v>
      </c>
      <c r="H770" s="202" t="s">
        <v>9621</v>
      </c>
      <c r="I770" s="202" t="s">
        <v>9421</v>
      </c>
      <c r="J770" s="202" t="s">
        <v>8086</v>
      </c>
      <c r="K770" s="203" t="s">
        <v>9622</v>
      </c>
      <c r="L770" s="202" t="s">
        <v>8088</v>
      </c>
    </row>
    <row r="771" spans="1:12" ht="13.5" x14ac:dyDescent="0.25">
      <c r="A771" s="202" t="s">
        <v>8836</v>
      </c>
      <c r="B771" s="202" t="s">
        <v>8837</v>
      </c>
      <c r="C771" s="202" t="s">
        <v>9418</v>
      </c>
      <c r="D771" s="202" t="s">
        <v>9419</v>
      </c>
      <c r="E771" s="203" t="s">
        <v>8083</v>
      </c>
      <c r="F771" s="202" t="s">
        <v>8083</v>
      </c>
      <c r="G771" s="220">
        <v>87444</v>
      </c>
      <c r="H771" s="202" t="s">
        <v>9623</v>
      </c>
      <c r="I771" s="202" t="s">
        <v>9421</v>
      </c>
      <c r="J771" s="202" t="s">
        <v>8842</v>
      </c>
      <c r="K771" s="203" t="s">
        <v>9624</v>
      </c>
      <c r="L771" s="202" t="s">
        <v>8088</v>
      </c>
    </row>
    <row r="772" spans="1:12" ht="13.5" x14ac:dyDescent="0.25">
      <c r="A772" s="202" t="s">
        <v>8836</v>
      </c>
      <c r="B772" s="202" t="s">
        <v>8837</v>
      </c>
      <c r="C772" s="202" t="s">
        <v>9418</v>
      </c>
      <c r="D772" s="202" t="s">
        <v>9419</v>
      </c>
      <c r="E772" s="203" t="s">
        <v>8083</v>
      </c>
      <c r="F772" s="202" t="s">
        <v>8083</v>
      </c>
      <c r="G772" s="220">
        <v>88387</v>
      </c>
      <c r="H772" s="202" t="s">
        <v>9625</v>
      </c>
      <c r="I772" s="202" t="s">
        <v>9421</v>
      </c>
      <c r="J772" s="202" t="s">
        <v>8086</v>
      </c>
      <c r="K772" s="203" t="s">
        <v>9626</v>
      </c>
      <c r="L772" s="202" t="s">
        <v>8088</v>
      </c>
    </row>
    <row r="773" spans="1:12" ht="13.5" x14ac:dyDescent="0.25">
      <c r="A773" s="202" t="s">
        <v>8836</v>
      </c>
      <c r="B773" s="202" t="s">
        <v>8837</v>
      </c>
      <c r="C773" s="202" t="s">
        <v>9418</v>
      </c>
      <c r="D773" s="202" t="s">
        <v>9419</v>
      </c>
      <c r="E773" s="203" t="s">
        <v>8083</v>
      </c>
      <c r="F773" s="202" t="s">
        <v>8083</v>
      </c>
      <c r="G773" s="220">
        <v>88389</v>
      </c>
      <c r="H773" s="202" t="s">
        <v>9627</v>
      </c>
      <c r="I773" s="202" t="s">
        <v>9421</v>
      </c>
      <c r="J773" s="202" t="s">
        <v>8086</v>
      </c>
      <c r="K773" s="203" t="s">
        <v>9415</v>
      </c>
      <c r="L773" s="202" t="s">
        <v>8088</v>
      </c>
    </row>
    <row r="774" spans="1:12" ht="13.5" x14ac:dyDescent="0.25">
      <c r="A774" s="202" t="s">
        <v>8836</v>
      </c>
      <c r="B774" s="202" t="s">
        <v>8837</v>
      </c>
      <c r="C774" s="202" t="s">
        <v>9418</v>
      </c>
      <c r="D774" s="202" t="s">
        <v>9419</v>
      </c>
      <c r="E774" s="203" t="s">
        <v>8083</v>
      </c>
      <c r="F774" s="202" t="s">
        <v>8083</v>
      </c>
      <c r="G774" s="220">
        <v>88390</v>
      </c>
      <c r="H774" s="202" t="s">
        <v>9628</v>
      </c>
      <c r="I774" s="202" t="s">
        <v>9421</v>
      </c>
      <c r="J774" s="202" t="s">
        <v>8086</v>
      </c>
      <c r="K774" s="203" t="s">
        <v>9629</v>
      </c>
      <c r="L774" s="202" t="s">
        <v>8088</v>
      </c>
    </row>
    <row r="775" spans="1:12" ht="13.5" x14ac:dyDescent="0.25">
      <c r="A775" s="202" t="s">
        <v>8836</v>
      </c>
      <c r="B775" s="202" t="s">
        <v>8837</v>
      </c>
      <c r="C775" s="202" t="s">
        <v>9418</v>
      </c>
      <c r="D775" s="202" t="s">
        <v>9419</v>
      </c>
      <c r="E775" s="203" t="s">
        <v>8083</v>
      </c>
      <c r="F775" s="202" t="s">
        <v>8083</v>
      </c>
      <c r="G775" s="220">
        <v>88391</v>
      </c>
      <c r="H775" s="202" t="s">
        <v>9630</v>
      </c>
      <c r="I775" s="202" t="s">
        <v>9421</v>
      </c>
      <c r="J775" s="202" t="s">
        <v>8086</v>
      </c>
      <c r="K775" s="203" t="s">
        <v>9631</v>
      </c>
      <c r="L775" s="202" t="s">
        <v>8088</v>
      </c>
    </row>
    <row r="776" spans="1:12" ht="13.5" x14ac:dyDescent="0.25">
      <c r="A776" s="202" t="s">
        <v>8836</v>
      </c>
      <c r="B776" s="202" t="s">
        <v>8837</v>
      </c>
      <c r="C776" s="202" t="s">
        <v>9418</v>
      </c>
      <c r="D776" s="202" t="s">
        <v>9419</v>
      </c>
      <c r="E776" s="203" t="s">
        <v>8083</v>
      </c>
      <c r="F776" s="202" t="s">
        <v>8083</v>
      </c>
      <c r="G776" s="220">
        <v>88394</v>
      </c>
      <c r="H776" s="202" t="s">
        <v>9632</v>
      </c>
      <c r="I776" s="202" t="s">
        <v>9421</v>
      </c>
      <c r="J776" s="202" t="s">
        <v>8086</v>
      </c>
      <c r="K776" s="203" t="s">
        <v>9633</v>
      </c>
      <c r="L776" s="202" t="s">
        <v>8088</v>
      </c>
    </row>
    <row r="777" spans="1:12" ht="13.5" x14ac:dyDescent="0.25">
      <c r="A777" s="202" t="s">
        <v>8836</v>
      </c>
      <c r="B777" s="202" t="s">
        <v>8837</v>
      </c>
      <c r="C777" s="202" t="s">
        <v>9418</v>
      </c>
      <c r="D777" s="202" t="s">
        <v>9419</v>
      </c>
      <c r="E777" s="203" t="s">
        <v>8083</v>
      </c>
      <c r="F777" s="202" t="s">
        <v>8083</v>
      </c>
      <c r="G777" s="220">
        <v>88395</v>
      </c>
      <c r="H777" s="202" t="s">
        <v>9634</v>
      </c>
      <c r="I777" s="202" t="s">
        <v>9421</v>
      </c>
      <c r="J777" s="202" t="s">
        <v>8086</v>
      </c>
      <c r="K777" s="203" t="s">
        <v>9635</v>
      </c>
      <c r="L777" s="202" t="s">
        <v>8088</v>
      </c>
    </row>
    <row r="778" spans="1:12" ht="13.5" x14ac:dyDescent="0.25">
      <c r="A778" s="202" t="s">
        <v>8836</v>
      </c>
      <c r="B778" s="202" t="s">
        <v>8837</v>
      </c>
      <c r="C778" s="202" t="s">
        <v>9418</v>
      </c>
      <c r="D778" s="202" t="s">
        <v>9419</v>
      </c>
      <c r="E778" s="203" t="s">
        <v>8083</v>
      </c>
      <c r="F778" s="202" t="s">
        <v>8083</v>
      </c>
      <c r="G778" s="220">
        <v>88396</v>
      </c>
      <c r="H778" s="202" t="s">
        <v>9636</v>
      </c>
      <c r="I778" s="202" t="s">
        <v>9421</v>
      </c>
      <c r="J778" s="202" t="s">
        <v>8086</v>
      </c>
      <c r="K778" s="203" t="s">
        <v>9637</v>
      </c>
      <c r="L778" s="202" t="s">
        <v>8088</v>
      </c>
    </row>
    <row r="779" spans="1:12" ht="13.5" x14ac:dyDescent="0.25">
      <c r="A779" s="202" t="s">
        <v>8836</v>
      </c>
      <c r="B779" s="202" t="s">
        <v>8837</v>
      </c>
      <c r="C779" s="202" t="s">
        <v>9418</v>
      </c>
      <c r="D779" s="202" t="s">
        <v>9419</v>
      </c>
      <c r="E779" s="203" t="s">
        <v>8083</v>
      </c>
      <c r="F779" s="202" t="s">
        <v>8083</v>
      </c>
      <c r="G779" s="220">
        <v>88397</v>
      </c>
      <c r="H779" s="202" t="s">
        <v>9638</v>
      </c>
      <c r="I779" s="202" t="s">
        <v>9421</v>
      </c>
      <c r="J779" s="202" t="s">
        <v>8086</v>
      </c>
      <c r="K779" s="203" t="s">
        <v>9639</v>
      </c>
      <c r="L779" s="202" t="s">
        <v>8088</v>
      </c>
    </row>
    <row r="780" spans="1:12" ht="13.5" x14ac:dyDescent="0.25">
      <c r="A780" s="202" t="s">
        <v>8836</v>
      </c>
      <c r="B780" s="202" t="s">
        <v>8837</v>
      </c>
      <c r="C780" s="202" t="s">
        <v>9418</v>
      </c>
      <c r="D780" s="202" t="s">
        <v>9419</v>
      </c>
      <c r="E780" s="203" t="s">
        <v>8083</v>
      </c>
      <c r="F780" s="202" t="s">
        <v>8083</v>
      </c>
      <c r="G780" s="220">
        <v>88400</v>
      </c>
      <c r="H780" s="202" t="s">
        <v>9640</v>
      </c>
      <c r="I780" s="202" t="s">
        <v>9421</v>
      </c>
      <c r="J780" s="202" t="s">
        <v>8086</v>
      </c>
      <c r="K780" s="203" t="s">
        <v>9641</v>
      </c>
      <c r="L780" s="202" t="s">
        <v>8088</v>
      </c>
    </row>
    <row r="781" spans="1:12" ht="13.5" x14ac:dyDescent="0.25">
      <c r="A781" s="202" t="s">
        <v>8836</v>
      </c>
      <c r="B781" s="202" t="s">
        <v>8837</v>
      </c>
      <c r="C781" s="202" t="s">
        <v>9418</v>
      </c>
      <c r="D781" s="202" t="s">
        <v>9419</v>
      </c>
      <c r="E781" s="203" t="s">
        <v>8083</v>
      </c>
      <c r="F781" s="202" t="s">
        <v>8083</v>
      </c>
      <c r="G781" s="220">
        <v>88401</v>
      </c>
      <c r="H781" s="202" t="s">
        <v>9642</v>
      </c>
      <c r="I781" s="202" t="s">
        <v>9421</v>
      </c>
      <c r="J781" s="202" t="s">
        <v>8086</v>
      </c>
      <c r="K781" s="203" t="s">
        <v>9415</v>
      </c>
      <c r="L781" s="202" t="s">
        <v>8088</v>
      </c>
    </row>
    <row r="782" spans="1:12" ht="13.5" x14ac:dyDescent="0.25">
      <c r="A782" s="202" t="s">
        <v>8836</v>
      </c>
      <c r="B782" s="202" t="s">
        <v>8837</v>
      </c>
      <c r="C782" s="202" t="s">
        <v>9418</v>
      </c>
      <c r="D782" s="202" t="s">
        <v>9419</v>
      </c>
      <c r="E782" s="203" t="s">
        <v>8083</v>
      </c>
      <c r="F782" s="202" t="s">
        <v>8083</v>
      </c>
      <c r="G782" s="220">
        <v>88402</v>
      </c>
      <c r="H782" s="202" t="s">
        <v>9643</v>
      </c>
      <c r="I782" s="202" t="s">
        <v>9421</v>
      </c>
      <c r="J782" s="202" t="s">
        <v>8086</v>
      </c>
      <c r="K782" s="203" t="s">
        <v>9644</v>
      </c>
      <c r="L782" s="202" t="s">
        <v>8088</v>
      </c>
    </row>
    <row r="783" spans="1:12" ht="13.5" x14ac:dyDescent="0.25">
      <c r="A783" s="202" t="s">
        <v>8836</v>
      </c>
      <c r="B783" s="202" t="s">
        <v>8837</v>
      </c>
      <c r="C783" s="202" t="s">
        <v>9418</v>
      </c>
      <c r="D783" s="202" t="s">
        <v>9419</v>
      </c>
      <c r="E783" s="203" t="s">
        <v>8083</v>
      </c>
      <c r="F783" s="202" t="s">
        <v>8083</v>
      </c>
      <c r="G783" s="220">
        <v>88403</v>
      </c>
      <c r="H783" s="202" t="s">
        <v>9645</v>
      </c>
      <c r="I783" s="202" t="s">
        <v>9421</v>
      </c>
      <c r="J783" s="202" t="s">
        <v>8086</v>
      </c>
      <c r="K783" s="203" t="s">
        <v>9646</v>
      </c>
      <c r="L783" s="202" t="s">
        <v>8088</v>
      </c>
    </row>
    <row r="784" spans="1:12" ht="13.5" x14ac:dyDescent="0.25">
      <c r="A784" s="202" t="s">
        <v>8836</v>
      </c>
      <c r="B784" s="202" t="s">
        <v>8837</v>
      </c>
      <c r="C784" s="202" t="s">
        <v>9418</v>
      </c>
      <c r="D784" s="202" t="s">
        <v>9419</v>
      </c>
      <c r="E784" s="203" t="s">
        <v>8083</v>
      </c>
      <c r="F784" s="202" t="s">
        <v>8083</v>
      </c>
      <c r="G784" s="220">
        <v>88419</v>
      </c>
      <c r="H784" s="202" t="s">
        <v>9647</v>
      </c>
      <c r="I784" s="202" t="s">
        <v>9421</v>
      </c>
      <c r="J784" s="202" t="s">
        <v>8086</v>
      </c>
      <c r="K784" s="203" t="s">
        <v>9502</v>
      </c>
      <c r="L784" s="202" t="s">
        <v>8088</v>
      </c>
    </row>
    <row r="785" spans="1:12" ht="13.5" x14ac:dyDescent="0.25">
      <c r="A785" s="202" t="s">
        <v>8836</v>
      </c>
      <c r="B785" s="202" t="s">
        <v>8837</v>
      </c>
      <c r="C785" s="202" t="s">
        <v>9418</v>
      </c>
      <c r="D785" s="202" t="s">
        <v>9419</v>
      </c>
      <c r="E785" s="203" t="s">
        <v>8083</v>
      </c>
      <c r="F785" s="202" t="s">
        <v>8083</v>
      </c>
      <c r="G785" s="220">
        <v>88422</v>
      </c>
      <c r="H785" s="202" t="s">
        <v>9648</v>
      </c>
      <c r="I785" s="202" t="s">
        <v>9421</v>
      </c>
      <c r="J785" s="202" t="s">
        <v>8086</v>
      </c>
      <c r="K785" s="203" t="s">
        <v>9649</v>
      </c>
      <c r="L785" s="202" t="s">
        <v>8088</v>
      </c>
    </row>
    <row r="786" spans="1:12" ht="13.5" x14ac:dyDescent="0.25">
      <c r="A786" s="202" t="s">
        <v>8836</v>
      </c>
      <c r="B786" s="202" t="s">
        <v>8837</v>
      </c>
      <c r="C786" s="202" t="s">
        <v>9418</v>
      </c>
      <c r="D786" s="202" t="s">
        <v>9419</v>
      </c>
      <c r="E786" s="203" t="s">
        <v>8083</v>
      </c>
      <c r="F786" s="202" t="s">
        <v>8083</v>
      </c>
      <c r="G786" s="220">
        <v>88425</v>
      </c>
      <c r="H786" s="202" t="s">
        <v>9650</v>
      </c>
      <c r="I786" s="202" t="s">
        <v>9421</v>
      </c>
      <c r="J786" s="202" t="s">
        <v>8086</v>
      </c>
      <c r="K786" s="203" t="s">
        <v>9651</v>
      </c>
      <c r="L786" s="202" t="s">
        <v>8088</v>
      </c>
    </row>
    <row r="787" spans="1:12" ht="13.5" x14ac:dyDescent="0.25">
      <c r="A787" s="202" t="s">
        <v>8836</v>
      </c>
      <c r="B787" s="202" t="s">
        <v>8837</v>
      </c>
      <c r="C787" s="202" t="s">
        <v>9418</v>
      </c>
      <c r="D787" s="202" t="s">
        <v>9419</v>
      </c>
      <c r="E787" s="203" t="s">
        <v>8083</v>
      </c>
      <c r="F787" s="202" t="s">
        <v>8083</v>
      </c>
      <c r="G787" s="220">
        <v>88427</v>
      </c>
      <c r="H787" s="202" t="s">
        <v>9652</v>
      </c>
      <c r="I787" s="202" t="s">
        <v>9421</v>
      </c>
      <c r="J787" s="202" t="s">
        <v>8086</v>
      </c>
      <c r="K787" s="203" t="s">
        <v>9653</v>
      </c>
      <c r="L787" s="202" t="s">
        <v>8088</v>
      </c>
    </row>
    <row r="788" spans="1:12" ht="13.5" x14ac:dyDescent="0.25">
      <c r="A788" s="202" t="s">
        <v>8836</v>
      </c>
      <c r="B788" s="202" t="s">
        <v>8837</v>
      </c>
      <c r="C788" s="202" t="s">
        <v>9418</v>
      </c>
      <c r="D788" s="202" t="s">
        <v>9419</v>
      </c>
      <c r="E788" s="203" t="s">
        <v>8083</v>
      </c>
      <c r="F788" s="202" t="s">
        <v>8083</v>
      </c>
      <c r="G788" s="220">
        <v>88434</v>
      </c>
      <c r="H788" s="202" t="s">
        <v>9654</v>
      </c>
      <c r="I788" s="202" t="s">
        <v>9421</v>
      </c>
      <c r="J788" s="202" t="s">
        <v>8086</v>
      </c>
      <c r="K788" s="203" t="s">
        <v>9655</v>
      </c>
      <c r="L788" s="202" t="s">
        <v>8088</v>
      </c>
    </row>
    <row r="789" spans="1:12" ht="13.5" x14ac:dyDescent="0.25">
      <c r="A789" s="202" t="s">
        <v>8836</v>
      </c>
      <c r="B789" s="202" t="s">
        <v>8837</v>
      </c>
      <c r="C789" s="202" t="s">
        <v>9418</v>
      </c>
      <c r="D789" s="202" t="s">
        <v>9419</v>
      </c>
      <c r="E789" s="203" t="s">
        <v>8083</v>
      </c>
      <c r="F789" s="202" t="s">
        <v>8083</v>
      </c>
      <c r="G789" s="220">
        <v>88435</v>
      </c>
      <c r="H789" s="202" t="s">
        <v>9656</v>
      </c>
      <c r="I789" s="202" t="s">
        <v>9421</v>
      </c>
      <c r="J789" s="202" t="s">
        <v>8086</v>
      </c>
      <c r="K789" s="203" t="s">
        <v>9269</v>
      </c>
      <c r="L789" s="202" t="s">
        <v>8088</v>
      </c>
    </row>
    <row r="790" spans="1:12" ht="13.5" x14ac:dyDescent="0.25">
      <c r="A790" s="202" t="s">
        <v>8836</v>
      </c>
      <c r="B790" s="202" t="s">
        <v>8837</v>
      </c>
      <c r="C790" s="202" t="s">
        <v>9418</v>
      </c>
      <c r="D790" s="202" t="s">
        <v>9419</v>
      </c>
      <c r="E790" s="203" t="s">
        <v>8083</v>
      </c>
      <c r="F790" s="202" t="s">
        <v>8083</v>
      </c>
      <c r="G790" s="220">
        <v>88436</v>
      </c>
      <c r="H790" s="202" t="s">
        <v>9657</v>
      </c>
      <c r="I790" s="202" t="s">
        <v>9421</v>
      </c>
      <c r="J790" s="202" t="s">
        <v>8086</v>
      </c>
      <c r="K790" s="203" t="s">
        <v>9658</v>
      </c>
      <c r="L790" s="202" t="s">
        <v>8088</v>
      </c>
    </row>
    <row r="791" spans="1:12" ht="13.5" x14ac:dyDescent="0.25">
      <c r="A791" s="202" t="s">
        <v>8836</v>
      </c>
      <c r="B791" s="202" t="s">
        <v>8837</v>
      </c>
      <c r="C791" s="202" t="s">
        <v>9418</v>
      </c>
      <c r="D791" s="202" t="s">
        <v>9419</v>
      </c>
      <c r="E791" s="203" t="s">
        <v>8083</v>
      </c>
      <c r="F791" s="202" t="s">
        <v>8083</v>
      </c>
      <c r="G791" s="220">
        <v>88437</v>
      </c>
      <c r="H791" s="202" t="s">
        <v>9659</v>
      </c>
      <c r="I791" s="202" t="s">
        <v>9421</v>
      </c>
      <c r="J791" s="202" t="s">
        <v>8086</v>
      </c>
      <c r="K791" s="203" t="s">
        <v>9653</v>
      </c>
      <c r="L791" s="202" t="s">
        <v>8088</v>
      </c>
    </row>
    <row r="792" spans="1:12" ht="13.5" x14ac:dyDescent="0.25">
      <c r="A792" s="202" t="s">
        <v>8836</v>
      </c>
      <c r="B792" s="202" t="s">
        <v>8837</v>
      </c>
      <c r="C792" s="202" t="s">
        <v>9418</v>
      </c>
      <c r="D792" s="202" t="s">
        <v>9419</v>
      </c>
      <c r="E792" s="203" t="s">
        <v>8083</v>
      </c>
      <c r="F792" s="202" t="s">
        <v>8083</v>
      </c>
      <c r="G792" s="220">
        <v>88569</v>
      </c>
      <c r="H792" s="202" t="s">
        <v>9660</v>
      </c>
      <c r="I792" s="202" t="s">
        <v>9421</v>
      </c>
      <c r="J792" s="202" t="s">
        <v>8222</v>
      </c>
      <c r="K792" s="203" t="s">
        <v>9661</v>
      </c>
      <c r="L792" s="202" t="s">
        <v>8088</v>
      </c>
    </row>
    <row r="793" spans="1:12" ht="13.5" x14ac:dyDescent="0.25">
      <c r="A793" s="202" t="s">
        <v>8836</v>
      </c>
      <c r="B793" s="202" t="s">
        <v>8837</v>
      </c>
      <c r="C793" s="202" t="s">
        <v>9418</v>
      </c>
      <c r="D793" s="202" t="s">
        <v>9419</v>
      </c>
      <c r="E793" s="203" t="s">
        <v>8083</v>
      </c>
      <c r="F793" s="202" t="s">
        <v>8083</v>
      </c>
      <c r="G793" s="220">
        <v>88570</v>
      </c>
      <c r="H793" s="202" t="s">
        <v>9662</v>
      </c>
      <c r="I793" s="202" t="s">
        <v>9421</v>
      </c>
      <c r="J793" s="202" t="s">
        <v>8222</v>
      </c>
      <c r="K793" s="203" t="s">
        <v>9663</v>
      </c>
      <c r="L793" s="202" t="s">
        <v>8088</v>
      </c>
    </row>
    <row r="794" spans="1:12" ht="13.5" x14ac:dyDescent="0.25">
      <c r="A794" s="202" t="s">
        <v>8836</v>
      </c>
      <c r="B794" s="202" t="s">
        <v>8837</v>
      </c>
      <c r="C794" s="202" t="s">
        <v>9418</v>
      </c>
      <c r="D794" s="202" t="s">
        <v>9419</v>
      </c>
      <c r="E794" s="203" t="s">
        <v>8083</v>
      </c>
      <c r="F794" s="202" t="s">
        <v>8083</v>
      </c>
      <c r="G794" s="220">
        <v>88826</v>
      </c>
      <c r="H794" s="202" t="s">
        <v>9664</v>
      </c>
      <c r="I794" s="202" t="s">
        <v>9421</v>
      </c>
      <c r="J794" s="202" t="s">
        <v>8842</v>
      </c>
      <c r="K794" s="203" t="s">
        <v>9665</v>
      </c>
      <c r="L794" s="202" t="s">
        <v>8088</v>
      </c>
    </row>
    <row r="795" spans="1:12" ht="13.5" x14ac:dyDescent="0.25">
      <c r="A795" s="202" t="s">
        <v>8836</v>
      </c>
      <c r="B795" s="202" t="s">
        <v>8837</v>
      </c>
      <c r="C795" s="202" t="s">
        <v>9418</v>
      </c>
      <c r="D795" s="202" t="s">
        <v>9419</v>
      </c>
      <c r="E795" s="203" t="s">
        <v>8083</v>
      </c>
      <c r="F795" s="202" t="s">
        <v>8083</v>
      </c>
      <c r="G795" s="220">
        <v>88827</v>
      </c>
      <c r="H795" s="202" t="s">
        <v>9666</v>
      </c>
      <c r="I795" s="202" t="s">
        <v>9421</v>
      </c>
      <c r="J795" s="202" t="s">
        <v>8842</v>
      </c>
      <c r="K795" s="203" t="s">
        <v>9667</v>
      </c>
      <c r="L795" s="202" t="s">
        <v>8088</v>
      </c>
    </row>
    <row r="796" spans="1:12" ht="13.5" x14ac:dyDescent="0.25">
      <c r="A796" s="202" t="s">
        <v>8836</v>
      </c>
      <c r="B796" s="202" t="s">
        <v>8837</v>
      </c>
      <c r="C796" s="202" t="s">
        <v>9418</v>
      </c>
      <c r="D796" s="202" t="s">
        <v>9419</v>
      </c>
      <c r="E796" s="203" t="s">
        <v>8083</v>
      </c>
      <c r="F796" s="202" t="s">
        <v>8083</v>
      </c>
      <c r="G796" s="220">
        <v>88828</v>
      </c>
      <c r="H796" s="202" t="s">
        <v>9668</v>
      </c>
      <c r="I796" s="202" t="s">
        <v>9421</v>
      </c>
      <c r="J796" s="202" t="s">
        <v>8842</v>
      </c>
      <c r="K796" s="203" t="s">
        <v>9226</v>
      </c>
      <c r="L796" s="202" t="s">
        <v>8088</v>
      </c>
    </row>
    <row r="797" spans="1:12" ht="13.5" x14ac:dyDescent="0.25">
      <c r="A797" s="202" t="s">
        <v>8836</v>
      </c>
      <c r="B797" s="202" t="s">
        <v>8837</v>
      </c>
      <c r="C797" s="202" t="s">
        <v>9418</v>
      </c>
      <c r="D797" s="202" t="s">
        <v>9419</v>
      </c>
      <c r="E797" s="203" t="s">
        <v>8083</v>
      </c>
      <c r="F797" s="202" t="s">
        <v>8083</v>
      </c>
      <c r="G797" s="220">
        <v>88829</v>
      </c>
      <c r="H797" s="202" t="s">
        <v>9669</v>
      </c>
      <c r="I797" s="202" t="s">
        <v>9421</v>
      </c>
      <c r="J797" s="202" t="s">
        <v>8086</v>
      </c>
      <c r="K797" s="203" t="s">
        <v>9670</v>
      </c>
      <c r="L797" s="202" t="s">
        <v>8088</v>
      </c>
    </row>
    <row r="798" spans="1:12" ht="13.5" x14ac:dyDescent="0.25">
      <c r="A798" s="202" t="s">
        <v>8836</v>
      </c>
      <c r="B798" s="202" t="s">
        <v>8837</v>
      </c>
      <c r="C798" s="202" t="s">
        <v>9418</v>
      </c>
      <c r="D798" s="202" t="s">
        <v>9419</v>
      </c>
      <c r="E798" s="203" t="s">
        <v>8083</v>
      </c>
      <c r="F798" s="202" t="s">
        <v>8083</v>
      </c>
      <c r="G798" s="220">
        <v>88832</v>
      </c>
      <c r="H798" s="202" t="s">
        <v>9671</v>
      </c>
      <c r="I798" s="202" t="s">
        <v>9421</v>
      </c>
      <c r="J798" s="202" t="s">
        <v>8086</v>
      </c>
      <c r="K798" s="203" t="s">
        <v>9672</v>
      </c>
      <c r="L798" s="202" t="s">
        <v>8088</v>
      </c>
    </row>
    <row r="799" spans="1:12" ht="13.5" x14ac:dyDescent="0.25">
      <c r="A799" s="202" t="s">
        <v>8836</v>
      </c>
      <c r="B799" s="202" t="s">
        <v>8837</v>
      </c>
      <c r="C799" s="202" t="s">
        <v>9418</v>
      </c>
      <c r="D799" s="202" t="s">
        <v>9419</v>
      </c>
      <c r="E799" s="203" t="s">
        <v>8083</v>
      </c>
      <c r="F799" s="202" t="s">
        <v>8083</v>
      </c>
      <c r="G799" s="220">
        <v>88834</v>
      </c>
      <c r="H799" s="202" t="s">
        <v>9673</v>
      </c>
      <c r="I799" s="202" t="s">
        <v>9421</v>
      </c>
      <c r="J799" s="202" t="s">
        <v>8086</v>
      </c>
      <c r="K799" s="203" t="s">
        <v>9674</v>
      </c>
      <c r="L799" s="202" t="s">
        <v>8088</v>
      </c>
    </row>
    <row r="800" spans="1:12" ht="13.5" x14ac:dyDescent="0.25">
      <c r="A800" s="202" t="s">
        <v>8836</v>
      </c>
      <c r="B800" s="202" t="s">
        <v>8837</v>
      </c>
      <c r="C800" s="202" t="s">
        <v>9418</v>
      </c>
      <c r="D800" s="202" t="s">
        <v>9419</v>
      </c>
      <c r="E800" s="203" t="s">
        <v>8083</v>
      </c>
      <c r="F800" s="202" t="s">
        <v>8083</v>
      </c>
      <c r="G800" s="220">
        <v>88835</v>
      </c>
      <c r="H800" s="202" t="s">
        <v>9675</v>
      </c>
      <c r="I800" s="202" t="s">
        <v>9421</v>
      </c>
      <c r="J800" s="202" t="s">
        <v>8086</v>
      </c>
      <c r="K800" s="203" t="s">
        <v>9676</v>
      </c>
      <c r="L800" s="202" t="s">
        <v>8088</v>
      </c>
    </row>
    <row r="801" spans="1:12" ht="13.5" x14ac:dyDescent="0.25">
      <c r="A801" s="202" t="s">
        <v>8836</v>
      </c>
      <c r="B801" s="202" t="s">
        <v>8837</v>
      </c>
      <c r="C801" s="202" t="s">
        <v>9418</v>
      </c>
      <c r="D801" s="202" t="s">
        <v>9419</v>
      </c>
      <c r="E801" s="203" t="s">
        <v>8083</v>
      </c>
      <c r="F801" s="202" t="s">
        <v>8083</v>
      </c>
      <c r="G801" s="220">
        <v>88836</v>
      </c>
      <c r="H801" s="202" t="s">
        <v>9677</v>
      </c>
      <c r="I801" s="202" t="s">
        <v>9421</v>
      </c>
      <c r="J801" s="202" t="s">
        <v>8842</v>
      </c>
      <c r="K801" s="203" t="s">
        <v>9678</v>
      </c>
      <c r="L801" s="202" t="s">
        <v>8088</v>
      </c>
    </row>
    <row r="802" spans="1:12" ht="13.5" x14ac:dyDescent="0.25">
      <c r="A802" s="202" t="s">
        <v>8836</v>
      </c>
      <c r="B802" s="202" t="s">
        <v>8837</v>
      </c>
      <c r="C802" s="202" t="s">
        <v>9418</v>
      </c>
      <c r="D802" s="202" t="s">
        <v>9419</v>
      </c>
      <c r="E802" s="203" t="s">
        <v>8083</v>
      </c>
      <c r="F802" s="202" t="s">
        <v>8083</v>
      </c>
      <c r="G802" s="220">
        <v>88839</v>
      </c>
      <c r="H802" s="202" t="s">
        <v>9679</v>
      </c>
      <c r="I802" s="202" t="s">
        <v>9421</v>
      </c>
      <c r="J802" s="202" t="s">
        <v>8222</v>
      </c>
      <c r="K802" s="203" t="s">
        <v>9680</v>
      </c>
      <c r="L802" s="202" t="s">
        <v>8088</v>
      </c>
    </row>
    <row r="803" spans="1:12" ht="13.5" x14ac:dyDescent="0.25">
      <c r="A803" s="202" t="s">
        <v>8836</v>
      </c>
      <c r="B803" s="202" t="s">
        <v>8837</v>
      </c>
      <c r="C803" s="202" t="s">
        <v>9418</v>
      </c>
      <c r="D803" s="202" t="s">
        <v>9419</v>
      </c>
      <c r="E803" s="203" t="s">
        <v>8083</v>
      </c>
      <c r="F803" s="202" t="s">
        <v>8083</v>
      </c>
      <c r="G803" s="220">
        <v>88840</v>
      </c>
      <c r="H803" s="202" t="s">
        <v>9681</v>
      </c>
      <c r="I803" s="202" t="s">
        <v>9421</v>
      </c>
      <c r="J803" s="202" t="s">
        <v>8222</v>
      </c>
      <c r="K803" s="203" t="s">
        <v>9682</v>
      </c>
      <c r="L803" s="202" t="s">
        <v>8088</v>
      </c>
    </row>
    <row r="804" spans="1:12" ht="13.5" x14ac:dyDescent="0.25">
      <c r="A804" s="202" t="s">
        <v>8836</v>
      </c>
      <c r="B804" s="202" t="s">
        <v>8837</v>
      </c>
      <c r="C804" s="202" t="s">
        <v>9418</v>
      </c>
      <c r="D804" s="202" t="s">
        <v>9419</v>
      </c>
      <c r="E804" s="203" t="s">
        <v>8083</v>
      </c>
      <c r="F804" s="202" t="s">
        <v>8083</v>
      </c>
      <c r="G804" s="220">
        <v>88841</v>
      </c>
      <c r="H804" s="202" t="s">
        <v>9683</v>
      </c>
      <c r="I804" s="202" t="s">
        <v>9421</v>
      </c>
      <c r="J804" s="202" t="s">
        <v>8222</v>
      </c>
      <c r="K804" s="203" t="s">
        <v>9684</v>
      </c>
      <c r="L804" s="202" t="s">
        <v>8088</v>
      </c>
    </row>
    <row r="805" spans="1:12" ht="13.5" x14ac:dyDescent="0.25">
      <c r="A805" s="202" t="s">
        <v>8836</v>
      </c>
      <c r="B805" s="202" t="s">
        <v>8837</v>
      </c>
      <c r="C805" s="202" t="s">
        <v>9418</v>
      </c>
      <c r="D805" s="202" t="s">
        <v>9419</v>
      </c>
      <c r="E805" s="203" t="s">
        <v>8083</v>
      </c>
      <c r="F805" s="202" t="s">
        <v>8083</v>
      </c>
      <c r="G805" s="220">
        <v>88842</v>
      </c>
      <c r="H805" s="202" t="s">
        <v>9685</v>
      </c>
      <c r="I805" s="202" t="s">
        <v>9421</v>
      </c>
      <c r="J805" s="202" t="s">
        <v>8842</v>
      </c>
      <c r="K805" s="203" t="s">
        <v>9686</v>
      </c>
      <c r="L805" s="202" t="s">
        <v>8088</v>
      </c>
    </row>
    <row r="806" spans="1:12" ht="13.5" x14ac:dyDescent="0.25">
      <c r="A806" s="202" t="s">
        <v>8836</v>
      </c>
      <c r="B806" s="202" t="s">
        <v>8837</v>
      </c>
      <c r="C806" s="202" t="s">
        <v>9418</v>
      </c>
      <c r="D806" s="202" t="s">
        <v>9419</v>
      </c>
      <c r="E806" s="203" t="s">
        <v>8083</v>
      </c>
      <c r="F806" s="202" t="s">
        <v>8083</v>
      </c>
      <c r="G806" s="220">
        <v>88847</v>
      </c>
      <c r="H806" s="202" t="s">
        <v>9687</v>
      </c>
      <c r="I806" s="202" t="s">
        <v>9421</v>
      </c>
      <c r="J806" s="202" t="s">
        <v>8222</v>
      </c>
      <c r="K806" s="203" t="s">
        <v>9688</v>
      </c>
      <c r="L806" s="202" t="s">
        <v>8088</v>
      </c>
    </row>
    <row r="807" spans="1:12" ht="13.5" x14ac:dyDescent="0.25">
      <c r="A807" s="202" t="s">
        <v>8836</v>
      </c>
      <c r="B807" s="202" t="s">
        <v>8837</v>
      </c>
      <c r="C807" s="202" t="s">
        <v>9418</v>
      </c>
      <c r="D807" s="202" t="s">
        <v>9419</v>
      </c>
      <c r="E807" s="203" t="s">
        <v>8083</v>
      </c>
      <c r="F807" s="202" t="s">
        <v>8083</v>
      </c>
      <c r="G807" s="220">
        <v>88848</v>
      </c>
      <c r="H807" s="202" t="s">
        <v>9689</v>
      </c>
      <c r="I807" s="202" t="s">
        <v>9421</v>
      </c>
      <c r="J807" s="202" t="s">
        <v>8222</v>
      </c>
      <c r="K807" s="203" t="s">
        <v>9690</v>
      </c>
      <c r="L807" s="202" t="s">
        <v>8088</v>
      </c>
    </row>
    <row r="808" spans="1:12" ht="13.5" x14ac:dyDescent="0.25">
      <c r="A808" s="202" t="s">
        <v>8836</v>
      </c>
      <c r="B808" s="202" t="s">
        <v>8837</v>
      </c>
      <c r="C808" s="202" t="s">
        <v>9418</v>
      </c>
      <c r="D808" s="202" t="s">
        <v>9419</v>
      </c>
      <c r="E808" s="203" t="s">
        <v>8083</v>
      </c>
      <c r="F808" s="202" t="s">
        <v>8083</v>
      </c>
      <c r="G808" s="220">
        <v>88853</v>
      </c>
      <c r="H808" s="202" t="s">
        <v>9691</v>
      </c>
      <c r="I808" s="202" t="s">
        <v>9421</v>
      </c>
      <c r="J808" s="202" t="s">
        <v>8086</v>
      </c>
      <c r="K808" s="203" t="s">
        <v>9692</v>
      </c>
      <c r="L808" s="202" t="s">
        <v>8088</v>
      </c>
    </row>
    <row r="809" spans="1:12" ht="13.5" x14ac:dyDescent="0.25">
      <c r="A809" s="202" t="s">
        <v>8836</v>
      </c>
      <c r="B809" s="202" t="s">
        <v>8837</v>
      </c>
      <c r="C809" s="202" t="s">
        <v>9418</v>
      </c>
      <c r="D809" s="202" t="s">
        <v>9419</v>
      </c>
      <c r="E809" s="203" t="s">
        <v>8083</v>
      </c>
      <c r="F809" s="202" t="s">
        <v>8083</v>
      </c>
      <c r="G809" s="220">
        <v>88854</v>
      </c>
      <c r="H809" s="202" t="s">
        <v>9693</v>
      </c>
      <c r="I809" s="202" t="s">
        <v>9421</v>
      </c>
      <c r="J809" s="202" t="s">
        <v>8086</v>
      </c>
      <c r="K809" s="203" t="s">
        <v>9694</v>
      </c>
      <c r="L809" s="202" t="s">
        <v>8088</v>
      </c>
    </row>
    <row r="810" spans="1:12" ht="13.5" x14ac:dyDescent="0.25">
      <c r="A810" s="202" t="s">
        <v>8836</v>
      </c>
      <c r="B810" s="202" t="s">
        <v>8837</v>
      </c>
      <c r="C810" s="202" t="s">
        <v>9418</v>
      </c>
      <c r="D810" s="202" t="s">
        <v>9419</v>
      </c>
      <c r="E810" s="203" t="s">
        <v>8083</v>
      </c>
      <c r="F810" s="202" t="s">
        <v>8083</v>
      </c>
      <c r="G810" s="220">
        <v>88855</v>
      </c>
      <c r="H810" s="202" t="s">
        <v>9695</v>
      </c>
      <c r="I810" s="202" t="s">
        <v>9421</v>
      </c>
      <c r="J810" s="202" t="s">
        <v>8222</v>
      </c>
      <c r="K810" s="203" t="s">
        <v>9696</v>
      </c>
      <c r="L810" s="202" t="s">
        <v>8088</v>
      </c>
    </row>
    <row r="811" spans="1:12" ht="13.5" x14ac:dyDescent="0.25">
      <c r="A811" s="202" t="s">
        <v>8836</v>
      </c>
      <c r="B811" s="202" t="s">
        <v>8837</v>
      </c>
      <c r="C811" s="202" t="s">
        <v>9418</v>
      </c>
      <c r="D811" s="202" t="s">
        <v>9419</v>
      </c>
      <c r="E811" s="203" t="s">
        <v>8083</v>
      </c>
      <c r="F811" s="202" t="s">
        <v>8083</v>
      </c>
      <c r="G811" s="220">
        <v>88856</v>
      </c>
      <c r="H811" s="202" t="s">
        <v>9697</v>
      </c>
      <c r="I811" s="202" t="s">
        <v>9421</v>
      </c>
      <c r="J811" s="202" t="s">
        <v>8222</v>
      </c>
      <c r="K811" s="203" t="s">
        <v>9214</v>
      </c>
      <c r="L811" s="202" t="s">
        <v>8088</v>
      </c>
    </row>
    <row r="812" spans="1:12" ht="13.5" x14ac:dyDescent="0.25">
      <c r="A812" s="202" t="s">
        <v>8836</v>
      </c>
      <c r="B812" s="202" t="s">
        <v>8837</v>
      </c>
      <c r="C812" s="202" t="s">
        <v>9418</v>
      </c>
      <c r="D812" s="202" t="s">
        <v>9419</v>
      </c>
      <c r="E812" s="203" t="s">
        <v>8083</v>
      </c>
      <c r="F812" s="202" t="s">
        <v>8083</v>
      </c>
      <c r="G812" s="220">
        <v>88857</v>
      </c>
      <c r="H812" s="202" t="s">
        <v>9698</v>
      </c>
      <c r="I812" s="202" t="s">
        <v>9421</v>
      </c>
      <c r="J812" s="202" t="s">
        <v>8086</v>
      </c>
      <c r="K812" s="203" t="s">
        <v>9699</v>
      </c>
      <c r="L812" s="202" t="s">
        <v>8088</v>
      </c>
    </row>
    <row r="813" spans="1:12" ht="13.5" x14ac:dyDescent="0.25">
      <c r="A813" s="202" t="s">
        <v>8836</v>
      </c>
      <c r="B813" s="202" t="s">
        <v>8837</v>
      </c>
      <c r="C813" s="202" t="s">
        <v>9418</v>
      </c>
      <c r="D813" s="202" t="s">
        <v>9419</v>
      </c>
      <c r="E813" s="203" t="s">
        <v>8083</v>
      </c>
      <c r="F813" s="202" t="s">
        <v>8083</v>
      </c>
      <c r="G813" s="220">
        <v>88858</v>
      </c>
      <c r="H813" s="202" t="s">
        <v>9700</v>
      </c>
      <c r="I813" s="202" t="s">
        <v>9421</v>
      </c>
      <c r="J813" s="202" t="s">
        <v>8086</v>
      </c>
      <c r="K813" s="203" t="s">
        <v>9701</v>
      </c>
      <c r="L813" s="202" t="s">
        <v>8088</v>
      </c>
    </row>
    <row r="814" spans="1:12" ht="13.5" x14ac:dyDescent="0.25">
      <c r="A814" s="202" t="s">
        <v>8836</v>
      </c>
      <c r="B814" s="202" t="s">
        <v>8837</v>
      </c>
      <c r="C814" s="202" t="s">
        <v>9418</v>
      </c>
      <c r="D814" s="202" t="s">
        <v>9419</v>
      </c>
      <c r="E814" s="203" t="s">
        <v>8083</v>
      </c>
      <c r="F814" s="202" t="s">
        <v>8083</v>
      </c>
      <c r="G814" s="220">
        <v>88859</v>
      </c>
      <c r="H814" s="202" t="s">
        <v>9702</v>
      </c>
      <c r="I814" s="202" t="s">
        <v>9421</v>
      </c>
      <c r="J814" s="202" t="s">
        <v>8086</v>
      </c>
      <c r="K814" s="203" t="s">
        <v>9703</v>
      </c>
      <c r="L814" s="202" t="s">
        <v>8088</v>
      </c>
    </row>
    <row r="815" spans="1:12" ht="13.5" x14ac:dyDescent="0.25">
      <c r="A815" s="202" t="s">
        <v>8836</v>
      </c>
      <c r="B815" s="202" t="s">
        <v>8837</v>
      </c>
      <c r="C815" s="202" t="s">
        <v>9418</v>
      </c>
      <c r="D815" s="202" t="s">
        <v>9419</v>
      </c>
      <c r="E815" s="203" t="s">
        <v>8083</v>
      </c>
      <c r="F815" s="202" t="s">
        <v>8083</v>
      </c>
      <c r="G815" s="220">
        <v>88860</v>
      </c>
      <c r="H815" s="202" t="s">
        <v>9704</v>
      </c>
      <c r="I815" s="202" t="s">
        <v>9421</v>
      </c>
      <c r="J815" s="202" t="s">
        <v>8086</v>
      </c>
      <c r="K815" s="203" t="s">
        <v>9705</v>
      </c>
      <c r="L815" s="202" t="s">
        <v>8088</v>
      </c>
    </row>
    <row r="816" spans="1:12" ht="13.5" x14ac:dyDescent="0.25">
      <c r="A816" s="202" t="s">
        <v>8836</v>
      </c>
      <c r="B816" s="202" t="s">
        <v>8837</v>
      </c>
      <c r="C816" s="202" t="s">
        <v>9418</v>
      </c>
      <c r="D816" s="202" t="s">
        <v>9419</v>
      </c>
      <c r="E816" s="203" t="s">
        <v>8083</v>
      </c>
      <c r="F816" s="202" t="s">
        <v>8083</v>
      </c>
      <c r="G816" s="220">
        <v>88900</v>
      </c>
      <c r="H816" s="202" t="s">
        <v>9706</v>
      </c>
      <c r="I816" s="202" t="s">
        <v>9421</v>
      </c>
      <c r="J816" s="202" t="s">
        <v>8086</v>
      </c>
      <c r="K816" s="203" t="s">
        <v>9707</v>
      </c>
      <c r="L816" s="202" t="s">
        <v>8088</v>
      </c>
    </row>
    <row r="817" spans="1:12" ht="13.5" x14ac:dyDescent="0.25">
      <c r="A817" s="202" t="s">
        <v>8836</v>
      </c>
      <c r="B817" s="202" t="s">
        <v>8837</v>
      </c>
      <c r="C817" s="202" t="s">
        <v>9418</v>
      </c>
      <c r="D817" s="202" t="s">
        <v>9419</v>
      </c>
      <c r="E817" s="203" t="s">
        <v>8083</v>
      </c>
      <c r="F817" s="202" t="s">
        <v>8083</v>
      </c>
      <c r="G817" s="220">
        <v>88902</v>
      </c>
      <c r="H817" s="202" t="s">
        <v>9708</v>
      </c>
      <c r="I817" s="202" t="s">
        <v>9421</v>
      </c>
      <c r="J817" s="202" t="s">
        <v>8086</v>
      </c>
      <c r="K817" s="203" t="s">
        <v>9709</v>
      </c>
      <c r="L817" s="202" t="s">
        <v>8088</v>
      </c>
    </row>
    <row r="818" spans="1:12" ht="13.5" x14ac:dyDescent="0.25">
      <c r="A818" s="202" t="s">
        <v>8836</v>
      </c>
      <c r="B818" s="202" t="s">
        <v>8837</v>
      </c>
      <c r="C818" s="202" t="s">
        <v>9418</v>
      </c>
      <c r="D818" s="202" t="s">
        <v>9419</v>
      </c>
      <c r="E818" s="203" t="s">
        <v>8083</v>
      </c>
      <c r="F818" s="202" t="s">
        <v>8083</v>
      </c>
      <c r="G818" s="220">
        <v>88903</v>
      </c>
      <c r="H818" s="202" t="s">
        <v>9710</v>
      </c>
      <c r="I818" s="202" t="s">
        <v>9421</v>
      </c>
      <c r="J818" s="202" t="s">
        <v>8086</v>
      </c>
      <c r="K818" s="203" t="s">
        <v>9711</v>
      </c>
      <c r="L818" s="202" t="s">
        <v>8088</v>
      </c>
    </row>
    <row r="819" spans="1:12" ht="13.5" x14ac:dyDescent="0.25">
      <c r="A819" s="202" t="s">
        <v>8836</v>
      </c>
      <c r="B819" s="202" t="s">
        <v>8837</v>
      </c>
      <c r="C819" s="202" t="s">
        <v>9418</v>
      </c>
      <c r="D819" s="202" t="s">
        <v>9419</v>
      </c>
      <c r="E819" s="203" t="s">
        <v>8083</v>
      </c>
      <c r="F819" s="202" t="s">
        <v>8083</v>
      </c>
      <c r="G819" s="220">
        <v>88904</v>
      </c>
      <c r="H819" s="202" t="s">
        <v>9712</v>
      </c>
      <c r="I819" s="202" t="s">
        <v>9421</v>
      </c>
      <c r="J819" s="202" t="s">
        <v>8842</v>
      </c>
      <c r="K819" s="203" t="s">
        <v>9713</v>
      </c>
      <c r="L819" s="202" t="s">
        <v>8088</v>
      </c>
    </row>
    <row r="820" spans="1:12" ht="13.5" x14ac:dyDescent="0.25">
      <c r="A820" s="202" t="s">
        <v>8836</v>
      </c>
      <c r="B820" s="202" t="s">
        <v>8837</v>
      </c>
      <c r="C820" s="202" t="s">
        <v>9418</v>
      </c>
      <c r="D820" s="202" t="s">
        <v>9419</v>
      </c>
      <c r="E820" s="203" t="s">
        <v>8083</v>
      </c>
      <c r="F820" s="202" t="s">
        <v>8083</v>
      </c>
      <c r="G820" s="220">
        <v>89009</v>
      </c>
      <c r="H820" s="202" t="s">
        <v>9714</v>
      </c>
      <c r="I820" s="202" t="s">
        <v>9421</v>
      </c>
      <c r="J820" s="202" t="s">
        <v>8222</v>
      </c>
      <c r="K820" s="203" t="s">
        <v>9715</v>
      </c>
      <c r="L820" s="202" t="s">
        <v>8088</v>
      </c>
    </row>
    <row r="821" spans="1:12" ht="13.5" x14ac:dyDescent="0.25">
      <c r="A821" s="202" t="s">
        <v>8836</v>
      </c>
      <c r="B821" s="202" t="s">
        <v>8837</v>
      </c>
      <c r="C821" s="202" t="s">
        <v>9418</v>
      </c>
      <c r="D821" s="202" t="s">
        <v>9419</v>
      </c>
      <c r="E821" s="203" t="s">
        <v>8083</v>
      </c>
      <c r="F821" s="202" t="s">
        <v>8083</v>
      </c>
      <c r="G821" s="220">
        <v>89010</v>
      </c>
      <c r="H821" s="202" t="s">
        <v>9716</v>
      </c>
      <c r="I821" s="202" t="s">
        <v>9421</v>
      </c>
      <c r="J821" s="202" t="s">
        <v>8222</v>
      </c>
      <c r="K821" s="203" t="s">
        <v>9717</v>
      </c>
      <c r="L821" s="202" t="s">
        <v>8088</v>
      </c>
    </row>
    <row r="822" spans="1:12" ht="13.5" x14ac:dyDescent="0.25">
      <c r="A822" s="202" t="s">
        <v>8836</v>
      </c>
      <c r="B822" s="202" t="s">
        <v>8837</v>
      </c>
      <c r="C822" s="202" t="s">
        <v>9418</v>
      </c>
      <c r="D822" s="202" t="s">
        <v>9419</v>
      </c>
      <c r="E822" s="203" t="s">
        <v>8083</v>
      </c>
      <c r="F822" s="202" t="s">
        <v>8083</v>
      </c>
      <c r="G822" s="220">
        <v>89011</v>
      </c>
      <c r="H822" s="202" t="s">
        <v>9718</v>
      </c>
      <c r="I822" s="202" t="s">
        <v>9421</v>
      </c>
      <c r="J822" s="202" t="s">
        <v>8842</v>
      </c>
      <c r="K822" s="203" t="s">
        <v>9719</v>
      </c>
      <c r="L822" s="202" t="s">
        <v>8088</v>
      </c>
    </row>
    <row r="823" spans="1:12" ht="13.5" x14ac:dyDescent="0.25">
      <c r="A823" s="202" t="s">
        <v>8836</v>
      </c>
      <c r="B823" s="202" t="s">
        <v>8837</v>
      </c>
      <c r="C823" s="202" t="s">
        <v>9418</v>
      </c>
      <c r="D823" s="202" t="s">
        <v>9419</v>
      </c>
      <c r="E823" s="203" t="s">
        <v>8083</v>
      </c>
      <c r="F823" s="202" t="s">
        <v>8083</v>
      </c>
      <c r="G823" s="220">
        <v>89012</v>
      </c>
      <c r="H823" s="202" t="s">
        <v>9720</v>
      </c>
      <c r="I823" s="202" t="s">
        <v>9421</v>
      </c>
      <c r="J823" s="202" t="s">
        <v>8842</v>
      </c>
      <c r="K823" s="203" t="s">
        <v>9721</v>
      </c>
      <c r="L823" s="202" t="s">
        <v>8088</v>
      </c>
    </row>
    <row r="824" spans="1:12" ht="13.5" x14ac:dyDescent="0.25">
      <c r="A824" s="202" t="s">
        <v>8836</v>
      </c>
      <c r="B824" s="202" t="s">
        <v>8837</v>
      </c>
      <c r="C824" s="202" t="s">
        <v>9418</v>
      </c>
      <c r="D824" s="202" t="s">
        <v>9419</v>
      </c>
      <c r="E824" s="203" t="s">
        <v>8083</v>
      </c>
      <c r="F824" s="202" t="s">
        <v>8083</v>
      </c>
      <c r="G824" s="220">
        <v>89013</v>
      </c>
      <c r="H824" s="202" t="s">
        <v>9722</v>
      </c>
      <c r="I824" s="202" t="s">
        <v>9421</v>
      </c>
      <c r="J824" s="202" t="s">
        <v>8222</v>
      </c>
      <c r="K824" s="203" t="s">
        <v>9723</v>
      </c>
      <c r="L824" s="202" t="s">
        <v>8088</v>
      </c>
    </row>
    <row r="825" spans="1:12" ht="13.5" x14ac:dyDescent="0.25">
      <c r="A825" s="202" t="s">
        <v>8836</v>
      </c>
      <c r="B825" s="202" t="s">
        <v>8837</v>
      </c>
      <c r="C825" s="202" t="s">
        <v>9418</v>
      </c>
      <c r="D825" s="202" t="s">
        <v>9419</v>
      </c>
      <c r="E825" s="203" t="s">
        <v>8083</v>
      </c>
      <c r="F825" s="202" t="s">
        <v>8083</v>
      </c>
      <c r="G825" s="220">
        <v>89014</v>
      </c>
      <c r="H825" s="202" t="s">
        <v>9724</v>
      </c>
      <c r="I825" s="202" t="s">
        <v>9421</v>
      </c>
      <c r="J825" s="202" t="s">
        <v>8222</v>
      </c>
      <c r="K825" s="203" t="s">
        <v>9725</v>
      </c>
      <c r="L825" s="202" t="s">
        <v>8088</v>
      </c>
    </row>
    <row r="826" spans="1:12" ht="13.5" x14ac:dyDescent="0.25">
      <c r="A826" s="202" t="s">
        <v>8836</v>
      </c>
      <c r="B826" s="202" t="s">
        <v>8837</v>
      </c>
      <c r="C826" s="202" t="s">
        <v>9418</v>
      </c>
      <c r="D826" s="202" t="s">
        <v>9419</v>
      </c>
      <c r="E826" s="203" t="s">
        <v>8083</v>
      </c>
      <c r="F826" s="202" t="s">
        <v>8083</v>
      </c>
      <c r="G826" s="220">
        <v>89015</v>
      </c>
      <c r="H826" s="202" t="s">
        <v>9726</v>
      </c>
      <c r="I826" s="202" t="s">
        <v>9421</v>
      </c>
      <c r="J826" s="202" t="s">
        <v>8222</v>
      </c>
      <c r="K826" s="203" t="s">
        <v>9727</v>
      </c>
      <c r="L826" s="202" t="s">
        <v>8088</v>
      </c>
    </row>
    <row r="827" spans="1:12" ht="13.5" x14ac:dyDescent="0.25">
      <c r="A827" s="202" t="s">
        <v>8836</v>
      </c>
      <c r="B827" s="202" t="s">
        <v>8837</v>
      </c>
      <c r="C827" s="202" t="s">
        <v>9418</v>
      </c>
      <c r="D827" s="202" t="s">
        <v>9419</v>
      </c>
      <c r="E827" s="203" t="s">
        <v>8083</v>
      </c>
      <c r="F827" s="202" t="s">
        <v>8083</v>
      </c>
      <c r="G827" s="220">
        <v>89016</v>
      </c>
      <c r="H827" s="202" t="s">
        <v>9728</v>
      </c>
      <c r="I827" s="202" t="s">
        <v>9421</v>
      </c>
      <c r="J827" s="202" t="s">
        <v>8222</v>
      </c>
      <c r="K827" s="203" t="s">
        <v>9622</v>
      </c>
      <c r="L827" s="202" t="s">
        <v>8088</v>
      </c>
    </row>
    <row r="828" spans="1:12" ht="13.5" x14ac:dyDescent="0.25">
      <c r="A828" s="202" t="s">
        <v>8836</v>
      </c>
      <c r="B828" s="202" t="s">
        <v>8837</v>
      </c>
      <c r="C828" s="202" t="s">
        <v>9418</v>
      </c>
      <c r="D828" s="202" t="s">
        <v>9419</v>
      </c>
      <c r="E828" s="203" t="s">
        <v>8083</v>
      </c>
      <c r="F828" s="202" t="s">
        <v>8083</v>
      </c>
      <c r="G828" s="220">
        <v>89017</v>
      </c>
      <c r="H828" s="202" t="s">
        <v>9729</v>
      </c>
      <c r="I828" s="202" t="s">
        <v>9421</v>
      </c>
      <c r="J828" s="202" t="s">
        <v>8222</v>
      </c>
      <c r="K828" s="203" t="s">
        <v>9730</v>
      </c>
      <c r="L828" s="202" t="s">
        <v>8088</v>
      </c>
    </row>
    <row r="829" spans="1:12" ht="13.5" x14ac:dyDescent="0.25">
      <c r="A829" s="202" t="s">
        <v>8836</v>
      </c>
      <c r="B829" s="202" t="s">
        <v>8837</v>
      </c>
      <c r="C829" s="202" t="s">
        <v>9418</v>
      </c>
      <c r="D829" s="202" t="s">
        <v>9419</v>
      </c>
      <c r="E829" s="203" t="s">
        <v>8083</v>
      </c>
      <c r="F829" s="202" t="s">
        <v>8083</v>
      </c>
      <c r="G829" s="220">
        <v>89018</v>
      </c>
      <c r="H829" s="202" t="s">
        <v>9731</v>
      </c>
      <c r="I829" s="202" t="s">
        <v>9421</v>
      </c>
      <c r="J829" s="202" t="s">
        <v>8222</v>
      </c>
      <c r="K829" s="203" t="s">
        <v>9732</v>
      </c>
      <c r="L829" s="202" t="s">
        <v>8088</v>
      </c>
    </row>
    <row r="830" spans="1:12" ht="13.5" x14ac:dyDescent="0.25">
      <c r="A830" s="202" t="s">
        <v>8836</v>
      </c>
      <c r="B830" s="202" t="s">
        <v>8837</v>
      </c>
      <c r="C830" s="202" t="s">
        <v>9418</v>
      </c>
      <c r="D830" s="202" t="s">
        <v>9419</v>
      </c>
      <c r="E830" s="203" t="s">
        <v>8083</v>
      </c>
      <c r="F830" s="202" t="s">
        <v>8083</v>
      </c>
      <c r="G830" s="220">
        <v>89019</v>
      </c>
      <c r="H830" s="202" t="s">
        <v>9733</v>
      </c>
      <c r="I830" s="202" t="s">
        <v>9421</v>
      </c>
      <c r="J830" s="202" t="s">
        <v>8086</v>
      </c>
      <c r="K830" s="203" t="s">
        <v>9734</v>
      </c>
      <c r="L830" s="202" t="s">
        <v>8088</v>
      </c>
    </row>
    <row r="831" spans="1:12" ht="13.5" x14ac:dyDescent="0.25">
      <c r="A831" s="202" t="s">
        <v>8836</v>
      </c>
      <c r="B831" s="202" t="s">
        <v>8837</v>
      </c>
      <c r="C831" s="202" t="s">
        <v>9418</v>
      </c>
      <c r="D831" s="202" t="s">
        <v>9419</v>
      </c>
      <c r="E831" s="203" t="s">
        <v>8083</v>
      </c>
      <c r="F831" s="202" t="s">
        <v>8083</v>
      </c>
      <c r="G831" s="220">
        <v>89020</v>
      </c>
      <c r="H831" s="202" t="s">
        <v>9735</v>
      </c>
      <c r="I831" s="202" t="s">
        <v>9421</v>
      </c>
      <c r="J831" s="202" t="s">
        <v>8086</v>
      </c>
      <c r="K831" s="203" t="s">
        <v>9620</v>
      </c>
      <c r="L831" s="202" t="s">
        <v>8088</v>
      </c>
    </row>
    <row r="832" spans="1:12" ht="13.5" x14ac:dyDescent="0.25">
      <c r="A832" s="202" t="s">
        <v>8836</v>
      </c>
      <c r="B832" s="202" t="s">
        <v>8837</v>
      </c>
      <c r="C832" s="202" t="s">
        <v>9418</v>
      </c>
      <c r="D832" s="202" t="s">
        <v>9419</v>
      </c>
      <c r="E832" s="203" t="s">
        <v>8083</v>
      </c>
      <c r="F832" s="202" t="s">
        <v>8083</v>
      </c>
      <c r="G832" s="220">
        <v>89023</v>
      </c>
      <c r="H832" s="202" t="s">
        <v>9736</v>
      </c>
      <c r="I832" s="202" t="s">
        <v>9421</v>
      </c>
      <c r="J832" s="202" t="s">
        <v>8222</v>
      </c>
      <c r="K832" s="203" t="s">
        <v>9737</v>
      </c>
      <c r="L832" s="202" t="s">
        <v>8088</v>
      </c>
    </row>
    <row r="833" spans="1:12" ht="13.5" x14ac:dyDescent="0.25">
      <c r="A833" s="202" t="s">
        <v>8836</v>
      </c>
      <c r="B833" s="202" t="s">
        <v>8837</v>
      </c>
      <c r="C833" s="202" t="s">
        <v>9418</v>
      </c>
      <c r="D833" s="202" t="s">
        <v>9419</v>
      </c>
      <c r="E833" s="203" t="s">
        <v>8083</v>
      </c>
      <c r="F833" s="202" t="s">
        <v>8083</v>
      </c>
      <c r="G833" s="220">
        <v>89024</v>
      </c>
      <c r="H833" s="202" t="s">
        <v>9738</v>
      </c>
      <c r="I833" s="202" t="s">
        <v>9421</v>
      </c>
      <c r="J833" s="202" t="s">
        <v>8222</v>
      </c>
      <c r="K833" s="203" t="s">
        <v>9373</v>
      </c>
      <c r="L833" s="202" t="s">
        <v>8088</v>
      </c>
    </row>
    <row r="834" spans="1:12" ht="13.5" x14ac:dyDescent="0.25">
      <c r="A834" s="202" t="s">
        <v>8836</v>
      </c>
      <c r="B834" s="202" t="s">
        <v>8837</v>
      </c>
      <c r="C834" s="202" t="s">
        <v>9418</v>
      </c>
      <c r="D834" s="202" t="s">
        <v>9419</v>
      </c>
      <c r="E834" s="203" t="s">
        <v>8083</v>
      </c>
      <c r="F834" s="202" t="s">
        <v>8083</v>
      </c>
      <c r="G834" s="220">
        <v>89025</v>
      </c>
      <c r="H834" s="202" t="s">
        <v>9739</v>
      </c>
      <c r="I834" s="202" t="s">
        <v>9421</v>
      </c>
      <c r="J834" s="202" t="s">
        <v>8222</v>
      </c>
      <c r="K834" s="203" t="s">
        <v>9740</v>
      </c>
      <c r="L834" s="202" t="s">
        <v>8088</v>
      </c>
    </row>
    <row r="835" spans="1:12" ht="13.5" x14ac:dyDescent="0.25">
      <c r="A835" s="202" t="s">
        <v>8836</v>
      </c>
      <c r="B835" s="202" t="s">
        <v>8837</v>
      </c>
      <c r="C835" s="202" t="s">
        <v>9418</v>
      </c>
      <c r="D835" s="202" t="s">
        <v>9419</v>
      </c>
      <c r="E835" s="203" t="s">
        <v>8083</v>
      </c>
      <c r="F835" s="202" t="s">
        <v>8083</v>
      </c>
      <c r="G835" s="220">
        <v>89026</v>
      </c>
      <c r="H835" s="202" t="s">
        <v>9741</v>
      </c>
      <c r="I835" s="202" t="s">
        <v>9421</v>
      </c>
      <c r="J835" s="202" t="s">
        <v>8842</v>
      </c>
      <c r="K835" s="203" t="s">
        <v>9742</v>
      </c>
      <c r="L835" s="202" t="s">
        <v>8088</v>
      </c>
    </row>
    <row r="836" spans="1:12" ht="13.5" x14ac:dyDescent="0.25">
      <c r="A836" s="202" t="s">
        <v>8836</v>
      </c>
      <c r="B836" s="202" t="s">
        <v>8837</v>
      </c>
      <c r="C836" s="202" t="s">
        <v>9418</v>
      </c>
      <c r="D836" s="202" t="s">
        <v>9419</v>
      </c>
      <c r="E836" s="203" t="s">
        <v>8083</v>
      </c>
      <c r="F836" s="202" t="s">
        <v>8083</v>
      </c>
      <c r="G836" s="220">
        <v>89029</v>
      </c>
      <c r="H836" s="202" t="s">
        <v>9743</v>
      </c>
      <c r="I836" s="202" t="s">
        <v>9421</v>
      </c>
      <c r="J836" s="202" t="s">
        <v>8222</v>
      </c>
      <c r="K836" s="203" t="s">
        <v>9744</v>
      </c>
      <c r="L836" s="202" t="s">
        <v>8088</v>
      </c>
    </row>
    <row r="837" spans="1:12" ht="13.5" x14ac:dyDescent="0.25">
      <c r="A837" s="202" t="s">
        <v>8836</v>
      </c>
      <c r="B837" s="202" t="s">
        <v>8837</v>
      </c>
      <c r="C837" s="202" t="s">
        <v>9418</v>
      </c>
      <c r="D837" s="202" t="s">
        <v>9419</v>
      </c>
      <c r="E837" s="203" t="s">
        <v>8083</v>
      </c>
      <c r="F837" s="202" t="s">
        <v>8083</v>
      </c>
      <c r="G837" s="220">
        <v>89030</v>
      </c>
      <c r="H837" s="202" t="s">
        <v>9745</v>
      </c>
      <c r="I837" s="202" t="s">
        <v>9421</v>
      </c>
      <c r="J837" s="202" t="s">
        <v>8222</v>
      </c>
      <c r="K837" s="203" t="s">
        <v>9592</v>
      </c>
      <c r="L837" s="202" t="s">
        <v>8088</v>
      </c>
    </row>
    <row r="838" spans="1:12" ht="13.5" x14ac:dyDescent="0.25">
      <c r="A838" s="202" t="s">
        <v>8836</v>
      </c>
      <c r="B838" s="202" t="s">
        <v>8837</v>
      </c>
      <c r="C838" s="202" t="s">
        <v>9418</v>
      </c>
      <c r="D838" s="202" t="s">
        <v>9419</v>
      </c>
      <c r="E838" s="203" t="s">
        <v>8083</v>
      </c>
      <c r="F838" s="202" t="s">
        <v>8083</v>
      </c>
      <c r="G838" s="220">
        <v>89033</v>
      </c>
      <c r="H838" s="202" t="s">
        <v>9746</v>
      </c>
      <c r="I838" s="202" t="s">
        <v>9421</v>
      </c>
      <c r="J838" s="202" t="s">
        <v>8842</v>
      </c>
      <c r="K838" s="203" t="s">
        <v>9747</v>
      </c>
      <c r="L838" s="202" t="s">
        <v>8088</v>
      </c>
    </row>
    <row r="839" spans="1:12" ht="13.5" x14ac:dyDescent="0.25">
      <c r="A839" s="202" t="s">
        <v>8836</v>
      </c>
      <c r="B839" s="202" t="s">
        <v>8837</v>
      </c>
      <c r="C839" s="202" t="s">
        <v>9418</v>
      </c>
      <c r="D839" s="202" t="s">
        <v>9419</v>
      </c>
      <c r="E839" s="203" t="s">
        <v>8083</v>
      </c>
      <c r="F839" s="202" t="s">
        <v>8083</v>
      </c>
      <c r="G839" s="220">
        <v>89034</v>
      </c>
      <c r="H839" s="202" t="s">
        <v>9748</v>
      </c>
      <c r="I839" s="202" t="s">
        <v>9421</v>
      </c>
      <c r="J839" s="202" t="s">
        <v>8842</v>
      </c>
      <c r="K839" s="203" t="s">
        <v>9749</v>
      </c>
      <c r="L839" s="202" t="s">
        <v>8088</v>
      </c>
    </row>
    <row r="840" spans="1:12" ht="13.5" x14ac:dyDescent="0.25">
      <c r="A840" s="202" t="s">
        <v>8836</v>
      </c>
      <c r="B840" s="202" t="s">
        <v>8837</v>
      </c>
      <c r="C840" s="202" t="s">
        <v>9418</v>
      </c>
      <c r="D840" s="202" t="s">
        <v>9419</v>
      </c>
      <c r="E840" s="203" t="s">
        <v>8083</v>
      </c>
      <c r="F840" s="202" t="s">
        <v>8083</v>
      </c>
      <c r="G840" s="220">
        <v>89128</v>
      </c>
      <c r="H840" s="202" t="s">
        <v>9750</v>
      </c>
      <c r="I840" s="202" t="s">
        <v>9421</v>
      </c>
      <c r="J840" s="202" t="s">
        <v>8842</v>
      </c>
      <c r="K840" s="203" t="s">
        <v>9751</v>
      </c>
      <c r="L840" s="202" t="s">
        <v>8088</v>
      </c>
    </row>
    <row r="841" spans="1:12" ht="13.5" x14ac:dyDescent="0.25">
      <c r="A841" s="202" t="s">
        <v>8836</v>
      </c>
      <c r="B841" s="202" t="s">
        <v>8837</v>
      </c>
      <c r="C841" s="202" t="s">
        <v>9418</v>
      </c>
      <c r="D841" s="202" t="s">
        <v>9419</v>
      </c>
      <c r="E841" s="203" t="s">
        <v>8083</v>
      </c>
      <c r="F841" s="202" t="s">
        <v>8083</v>
      </c>
      <c r="G841" s="220">
        <v>89129</v>
      </c>
      <c r="H841" s="202" t="s">
        <v>9752</v>
      </c>
      <c r="I841" s="202" t="s">
        <v>9421</v>
      </c>
      <c r="J841" s="202" t="s">
        <v>8842</v>
      </c>
      <c r="K841" s="203" t="s">
        <v>9753</v>
      </c>
      <c r="L841" s="202" t="s">
        <v>8088</v>
      </c>
    </row>
    <row r="842" spans="1:12" ht="13.5" x14ac:dyDescent="0.25">
      <c r="A842" s="202" t="s">
        <v>8836</v>
      </c>
      <c r="B842" s="202" t="s">
        <v>8837</v>
      </c>
      <c r="C842" s="202" t="s">
        <v>9418</v>
      </c>
      <c r="D842" s="202" t="s">
        <v>9419</v>
      </c>
      <c r="E842" s="203" t="s">
        <v>8083</v>
      </c>
      <c r="F842" s="202" t="s">
        <v>8083</v>
      </c>
      <c r="G842" s="220">
        <v>89130</v>
      </c>
      <c r="H842" s="202" t="s">
        <v>9754</v>
      </c>
      <c r="I842" s="202" t="s">
        <v>9421</v>
      </c>
      <c r="J842" s="202" t="s">
        <v>8086</v>
      </c>
      <c r="K842" s="203" t="s">
        <v>9755</v>
      </c>
      <c r="L842" s="202" t="s">
        <v>8088</v>
      </c>
    </row>
    <row r="843" spans="1:12" ht="13.5" x14ac:dyDescent="0.25">
      <c r="A843" s="202" t="s">
        <v>8836</v>
      </c>
      <c r="B843" s="202" t="s">
        <v>8837</v>
      </c>
      <c r="C843" s="202" t="s">
        <v>9418</v>
      </c>
      <c r="D843" s="202" t="s">
        <v>9419</v>
      </c>
      <c r="E843" s="203" t="s">
        <v>8083</v>
      </c>
      <c r="F843" s="202" t="s">
        <v>8083</v>
      </c>
      <c r="G843" s="220">
        <v>89131</v>
      </c>
      <c r="H843" s="202" t="s">
        <v>9756</v>
      </c>
      <c r="I843" s="202" t="s">
        <v>9421</v>
      </c>
      <c r="J843" s="202" t="s">
        <v>8086</v>
      </c>
      <c r="K843" s="203" t="s">
        <v>9757</v>
      </c>
      <c r="L843" s="202" t="s">
        <v>8088</v>
      </c>
    </row>
    <row r="844" spans="1:12" ht="13.5" x14ac:dyDescent="0.25">
      <c r="A844" s="202" t="s">
        <v>8836</v>
      </c>
      <c r="B844" s="202" t="s">
        <v>8837</v>
      </c>
      <c r="C844" s="202" t="s">
        <v>9418</v>
      </c>
      <c r="D844" s="202" t="s">
        <v>9419</v>
      </c>
      <c r="E844" s="203" t="s">
        <v>8083</v>
      </c>
      <c r="F844" s="202" t="s">
        <v>8083</v>
      </c>
      <c r="G844" s="220">
        <v>89210</v>
      </c>
      <c r="H844" s="202" t="s">
        <v>9758</v>
      </c>
      <c r="I844" s="202" t="s">
        <v>9421</v>
      </c>
      <c r="J844" s="202" t="s">
        <v>8086</v>
      </c>
      <c r="K844" s="203" t="s">
        <v>9759</v>
      </c>
      <c r="L844" s="202" t="s">
        <v>8088</v>
      </c>
    </row>
    <row r="845" spans="1:12" ht="13.5" x14ac:dyDescent="0.25">
      <c r="A845" s="202" t="s">
        <v>8836</v>
      </c>
      <c r="B845" s="202" t="s">
        <v>8837</v>
      </c>
      <c r="C845" s="202" t="s">
        <v>9418</v>
      </c>
      <c r="D845" s="202" t="s">
        <v>9419</v>
      </c>
      <c r="E845" s="203" t="s">
        <v>8083</v>
      </c>
      <c r="F845" s="202" t="s">
        <v>8083</v>
      </c>
      <c r="G845" s="220">
        <v>89211</v>
      </c>
      <c r="H845" s="202" t="s">
        <v>9760</v>
      </c>
      <c r="I845" s="202" t="s">
        <v>9421</v>
      </c>
      <c r="J845" s="202" t="s">
        <v>8086</v>
      </c>
      <c r="K845" s="203" t="s">
        <v>9761</v>
      </c>
      <c r="L845" s="202" t="s">
        <v>8088</v>
      </c>
    </row>
    <row r="846" spans="1:12" ht="13.5" x14ac:dyDescent="0.25">
      <c r="A846" s="202" t="s">
        <v>8836</v>
      </c>
      <c r="B846" s="202" t="s">
        <v>8837</v>
      </c>
      <c r="C846" s="202" t="s">
        <v>9418</v>
      </c>
      <c r="D846" s="202" t="s">
        <v>9419</v>
      </c>
      <c r="E846" s="203" t="s">
        <v>8083</v>
      </c>
      <c r="F846" s="202" t="s">
        <v>8083</v>
      </c>
      <c r="G846" s="220">
        <v>89212</v>
      </c>
      <c r="H846" s="202" t="s">
        <v>9762</v>
      </c>
      <c r="I846" s="202" t="s">
        <v>9421</v>
      </c>
      <c r="J846" s="202" t="s">
        <v>8222</v>
      </c>
      <c r="K846" s="203" t="s">
        <v>9763</v>
      </c>
      <c r="L846" s="202" t="s">
        <v>8088</v>
      </c>
    </row>
    <row r="847" spans="1:12" ht="13.5" x14ac:dyDescent="0.25">
      <c r="A847" s="202" t="s">
        <v>8836</v>
      </c>
      <c r="B847" s="202" t="s">
        <v>8837</v>
      </c>
      <c r="C847" s="202" t="s">
        <v>9418</v>
      </c>
      <c r="D847" s="202" t="s">
        <v>9419</v>
      </c>
      <c r="E847" s="203" t="s">
        <v>8083</v>
      </c>
      <c r="F847" s="202" t="s">
        <v>8083</v>
      </c>
      <c r="G847" s="220">
        <v>89213</v>
      </c>
      <c r="H847" s="202" t="s">
        <v>9764</v>
      </c>
      <c r="I847" s="202" t="s">
        <v>9421</v>
      </c>
      <c r="J847" s="202" t="s">
        <v>8222</v>
      </c>
      <c r="K847" s="203" t="s">
        <v>9765</v>
      </c>
      <c r="L847" s="202" t="s">
        <v>8088</v>
      </c>
    </row>
    <row r="848" spans="1:12" ht="13.5" x14ac:dyDescent="0.25">
      <c r="A848" s="202" t="s">
        <v>8836</v>
      </c>
      <c r="B848" s="202" t="s">
        <v>8837</v>
      </c>
      <c r="C848" s="202" t="s">
        <v>9418</v>
      </c>
      <c r="D848" s="202" t="s">
        <v>9419</v>
      </c>
      <c r="E848" s="203" t="s">
        <v>8083</v>
      </c>
      <c r="F848" s="202" t="s">
        <v>8083</v>
      </c>
      <c r="G848" s="220">
        <v>89214</v>
      </c>
      <c r="H848" s="202" t="s">
        <v>9766</v>
      </c>
      <c r="I848" s="202" t="s">
        <v>9421</v>
      </c>
      <c r="J848" s="202" t="s">
        <v>8222</v>
      </c>
      <c r="K848" s="203" t="s">
        <v>9767</v>
      </c>
      <c r="L848" s="202" t="s">
        <v>8088</v>
      </c>
    </row>
    <row r="849" spans="1:12" ht="13.5" x14ac:dyDescent="0.25">
      <c r="A849" s="202" t="s">
        <v>8836</v>
      </c>
      <c r="B849" s="202" t="s">
        <v>8837</v>
      </c>
      <c r="C849" s="202" t="s">
        <v>9418</v>
      </c>
      <c r="D849" s="202" t="s">
        <v>9419</v>
      </c>
      <c r="E849" s="203" t="s">
        <v>8083</v>
      </c>
      <c r="F849" s="202" t="s">
        <v>8083</v>
      </c>
      <c r="G849" s="220">
        <v>89215</v>
      </c>
      <c r="H849" s="202" t="s">
        <v>9768</v>
      </c>
      <c r="I849" s="202" t="s">
        <v>9421</v>
      </c>
      <c r="J849" s="202" t="s">
        <v>8842</v>
      </c>
      <c r="K849" s="203" t="s">
        <v>9769</v>
      </c>
      <c r="L849" s="202" t="s">
        <v>8088</v>
      </c>
    </row>
    <row r="850" spans="1:12" ht="13.5" x14ac:dyDescent="0.25">
      <c r="A850" s="202" t="s">
        <v>8836</v>
      </c>
      <c r="B850" s="202" t="s">
        <v>8837</v>
      </c>
      <c r="C850" s="202" t="s">
        <v>9418</v>
      </c>
      <c r="D850" s="202" t="s">
        <v>9419</v>
      </c>
      <c r="E850" s="203" t="s">
        <v>8083</v>
      </c>
      <c r="F850" s="202" t="s">
        <v>8083</v>
      </c>
      <c r="G850" s="220">
        <v>89221</v>
      </c>
      <c r="H850" s="202" t="s">
        <v>9770</v>
      </c>
      <c r="I850" s="202" t="s">
        <v>9421</v>
      </c>
      <c r="J850" s="202" t="s">
        <v>8086</v>
      </c>
      <c r="K850" s="203" t="s">
        <v>9771</v>
      </c>
      <c r="L850" s="202" t="s">
        <v>8088</v>
      </c>
    </row>
    <row r="851" spans="1:12" ht="13.5" x14ac:dyDescent="0.25">
      <c r="A851" s="202" t="s">
        <v>8836</v>
      </c>
      <c r="B851" s="202" t="s">
        <v>8837</v>
      </c>
      <c r="C851" s="202" t="s">
        <v>9418</v>
      </c>
      <c r="D851" s="202" t="s">
        <v>9419</v>
      </c>
      <c r="E851" s="203" t="s">
        <v>8083</v>
      </c>
      <c r="F851" s="202" t="s">
        <v>8083</v>
      </c>
      <c r="G851" s="220">
        <v>89222</v>
      </c>
      <c r="H851" s="202" t="s">
        <v>9772</v>
      </c>
      <c r="I851" s="202" t="s">
        <v>9421</v>
      </c>
      <c r="J851" s="202" t="s">
        <v>8086</v>
      </c>
      <c r="K851" s="203" t="s">
        <v>9773</v>
      </c>
      <c r="L851" s="202" t="s">
        <v>8088</v>
      </c>
    </row>
    <row r="852" spans="1:12" ht="13.5" x14ac:dyDescent="0.25">
      <c r="A852" s="202" t="s">
        <v>8836</v>
      </c>
      <c r="B852" s="202" t="s">
        <v>8837</v>
      </c>
      <c r="C852" s="202" t="s">
        <v>9418</v>
      </c>
      <c r="D852" s="202" t="s">
        <v>9419</v>
      </c>
      <c r="E852" s="203" t="s">
        <v>8083</v>
      </c>
      <c r="F852" s="202" t="s">
        <v>8083</v>
      </c>
      <c r="G852" s="220">
        <v>89223</v>
      </c>
      <c r="H852" s="202" t="s">
        <v>9774</v>
      </c>
      <c r="I852" s="202" t="s">
        <v>9421</v>
      </c>
      <c r="J852" s="202" t="s">
        <v>8086</v>
      </c>
      <c r="K852" s="203" t="s">
        <v>9614</v>
      </c>
      <c r="L852" s="202" t="s">
        <v>8088</v>
      </c>
    </row>
    <row r="853" spans="1:12" ht="13.5" x14ac:dyDescent="0.25">
      <c r="A853" s="202" t="s">
        <v>8836</v>
      </c>
      <c r="B853" s="202" t="s">
        <v>8837</v>
      </c>
      <c r="C853" s="202" t="s">
        <v>9418</v>
      </c>
      <c r="D853" s="202" t="s">
        <v>9419</v>
      </c>
      <c r="E853" s="203" t="s">
        <v>8083</v>
      </c>
      <c r="F853" s="202" t="s">
        <v>8083</v>
      </c>
      <c r="G853" s="220">
        <v>89224</v>
      </c>
      <c r="H853" s="202" t="s">
        <v>9775</v>
      </c>
      <c r="I853" s="202" t="s">
        <v>9421</v>
      </c>
      <c r="J853" s="202" t="s">
        <v>8086</v>
      </c>
      <c r="K853" s="203" t="s">
        <v>9776</v>
      </c>
      <c r="L853" s="202" t="s">
        <v>8088</v>
      </c>
    </row>
    <row r="854" spans="1:12" ht="13.5" x14ac:dyDescent="0.25">
      <c r="A854" s="202" t="s">
        <v>8836</v>
      </c>
      <c r="B854" s="202" t="s">
        <v>8837</v>
      </c>
      <c r="C854" s="202" t="s">
        <v>9418</v>
      </c>
      <c r="D854" s="202" t="s">
        <v>9419</v>
      </c>
      <c r="E854" s="203" t="s">
        <v>8083</v>
      </c>
      <c r="F854" s="202" t="s">
        <v>8083</v>
      </c>
      <c r="G854" s="220">
        <v>89228</v>
      </c>
      <c r="H854" s="202" t="s">
        <v>9777</v>
      </c>
      <c r="I854" s="202" t="s">
        <v>9421</v>
      </c>
      <c r="J854" s="202" t="s">
        <v>8842</v>
      </c>
      <c r="K854" s="203" t="s">
        <v>9778</v>
      </c>
      <c r="L854" s="202" t="s">
        <v>8088</v>
      </c>
    </row>
    <row r="855" spans="1:12" ht="13.5" x14ac:dyDescent="0.25">
      <c r="A855" s="202" t="s">
        <v>8836</v>
      </c>
      <c r="B855" s="202" t="s">
        <v>8837</v>
      </c>
      <c r="C855" s="202" t="s">
        <v>9418</v>
      </c>
      <c r="D855" s="202" t="s">
        <v>9419</v>
      </c>
      <c r="E855" s="203" t="s">
        <v>8083</v>
      </c>
      <c r="F855" s="202" t="s">
        <v>8083</v>
      </c>
      <c r="G855" s="220">
        <v>89229</v>
      </c>
      <c r="H855" s="202" t="s">
        <v>9779</v>
      </c>
      <c r="I855" s="202" t="s">
        <v>9421</v>
      </c>
      <c r="J855" s="202" t="s">
        <v>8842</v>
      </c>
      <c r="K855" s="203" t="s">
        <v>9780</v>
      </c>
      <c r="L855" s="202" t="s">
        <v>8088</v>
      </c>
    </row>
    <row r="856" spans="1:12" ht="13.5" x14ac:dyDescent="0.25">
      <c r="A856" s="202" t="s">
        <v>8836</v>
      </c>
      <c r="B856" s="202" t="s">
        <v>8837</v>
      </c>
      <c r="C856" s="202" t="s">
        <v>9418</v>
      </c>
      <c r="D856" s="202" t="s">
        <v>9419</v>
      </c>
      <c r="E856" s="203" t="s">
        <v>8083</v>
      </c>
      <c r="F856" s="202" t="s">
        <v>8083</v>
      </c>
      <c r="G856" s="220">
        <v>89230</v>
      </c>
      <c r="H856" s="202" t="s">
        <v>9781</v>
      </c>
      <c r="I856" s="202" t="s">
        <v>9421</v>
      </c>
      <c r="J856" s="202" t="s">
        <v>8222</v>
      </c>
      <c r="K856" s="203" t="s">
        <v>9782</v>
      </c>
      <c r="L856" s="202" t="s">
        <v>8088</v>
      </c>
    </row>
    <row r="857" spans="1:12" ht="13.5" x14ac:dyDescent="0.25">
      <c r="A857" s="202" t="s">
        <v>8836</v>
      </c>
      <c r="B857" s="202" t="s">
        <v>8837</v>
      </c>
      <c r="C857" s="202" t="s">
        <v>9418</v>
      </c>
      <c r="D857" s="202" t="s">
        <v>9419</v>
      </c>
      <c r="E857" s="203" t="s">
        <v>8083</v>
      </c>
      <c r="F857" s="202" t="s">
        <v>8083</v>
      </c>
      <c r="G857" s="220">
        <v>89231</v>
      </c>
      <c r="H857" s="202" t="s">
        <v>9783</v>
      </c>
      <c r="I857" s="202" t="s">
        <v>9421</v>
      </c>
      <c r="J857" s="202" t="s">
        <v>8222</v>
      </c>
      <c r="K857" s="203" t="s">
        <v>9784</v>
      </c>
      <c r="L857" s="202" t="s">
        <v>8088</v>
      </c>
    </row>
    <row r="858" spans="1:12" ht="13.5" x14ac:dyDescent="0.25">
      <c r="A858" s="202" t="s">
        <v>8836</v>
      </c>
      <c r="B858" s="202" t="s">
        <v>8837</v>
      </c>
      <c r="C858" s="202" t="s">
        <v>9418</v>
      </c>
      <c r="D858" s="202" t="s">
        <v>9419</v>
      </c>
      <c r="E858" s="203" t="s">
        <v>8083</v>
      </c>
      <c r="F858" s="202" t="s">
        <v>8083</v>
      </c>
      <c r="G858" s="220">
        <v>89232</v>
      </c>
      <c r="H858" s="202" t="s">
        <v>9785</v>
      </c>
      <c r="I858" s="202" t="s">
        <v>9421</v>
      </c>
      <c r="J858" s="202" t="s">
        <v>8222</v>
      </c>
      <c r="K858" s="203" t="s">
        <v>9786</v>
      </c>
      <c r="L858" s="202" t="s">
        <v>8088</v>
      </c>
    </row>
    <row r="859" spans="1:12" ht="13.5" x14ac:dyDescent="0.25">
      <c r="A859" s="202" t="s">
        <v>8836</v>
      </c>
      <c r="B859" s="202" t="s">
        <v>8837</v>
      </c>
      <c r="C859" s="202" t="s">
        <v>9418</v>
      </c>
      <c r="D859" s="202" t="s">
        <v>9419</v>
      </c>
      <c r="E859" s="203" t="s">
        <v>8083</v>
      </c>
      <c r="F859" s="202" t="s">
        <v>8083</v>
      </c>
      <c r="G859" s="220">
        <v>89233</v>
      </c>
      <c r="H859" s="202" t="s">
        <v>9787</v>
      </c>
      <c r="I859" s="202" t="s">
        <v>9421</v>
      </c>
      <c r="J859" s="202" t="s">
        <v>8842</v>
      </c>
      <c r="K859" s="203" t="s">
        <v>9788</v>
      </c>
      <c r="L859" s="202" t="s">
        <v>8088</v>
      </c>
    </row>
    <row r="860" spans="1:12" ht="13.5" x14ac:dyDescent="0.25">
      <c r="A860" s="202" t="s">
        <v>8836</v>
      </c>
      <c r="B860" s="202" t="s">
        <v>8837</v>
      </c>
      <c r="C860" s="202" t="s">
        <v>9418</v>
      </c>
      <c r="D860" s="202" t="s">
        <v>9419</v>
      </c>
      <c r="E860" s="203" t="s">
        <v>8083</v>
      </c>
      <c r="F860" s="202" t="s">
        <v>8083</v>
      </c>
      <c r="G860" s="220">
        <v>89236</v>
      </c>
      <c r="H860" s="202" t="s">
        <v>9789</v>
      </c>
      <c r="I860" s="202" t="s">
        <v>9421</v>
      </c>
      <c r="J860" s="202" t="s">
        <v>8222</v>
      </c>
      <c r="K860" s="203" t="s">
        <v>9790</v>
      </c>
      <c r="L860" s="202" t="s">
        <v>8088</v>
      </c>
    </row>
    <row r="861" spans="1:12" ht="13.5" x14ac:dyDescent="0.25">
      <c r="A861" s="202" t="s">
        <v>8836</v>
      </c>
      <c r="B861" s="202" t="s">
        <v>8837</v>
      </c>
      <c r="C861" s="202" t="s">
        <v>9418</v>
      </c>
      <c r="D861" s="202" t="s">
        <v>9419</v>
      </c>
      <c r="E861" s="203" t="s">
        <v>8083</v>
      </c>
      <c r="F861" s="202" t="s">
        <v>8083</v>
      </c>
      <c r="G861" s="220">
        <v>89237</v>
      </c>
      <c r="H861" s="202" t="s">
        <v>9791</v>
      </c>
      <c r="I861" s="202" t="s">
        <v>9421</v>
      </c>
      <c r="J861" s="202" t="s">
        <v>8222</v>
      </c>
      <c r="K861" s="203" t="s">
        <v>9792</v>
      </c>
      <c r="L861" s="202" t="s">
        <v>8088</v>
      </c>
    </row>
    <row r="862" spans="1:12" ht="13.5" x14ac:dyDescent="0.25">
      <c r="A862" s="202" t="s">
        <v>8836</v>
      </c>
      <c r="B862" s="202" t="s">
        <v>8837</v>
      </c>
      <c r="C862" s="202" t="s">
        <v>9418</v>
      </c>
      <c r="D862" s="202" t="s">
        <v>9419</v>
      </c>
      <c r="E862" s="203" t="s">
        <v>8083</v>
      </c>
      <c r="F862" s="202" t="s">
        <v>8083</v>
      </c>
      <c r="G862" s="220">
        <v>89238</v>
      </c>
      <c r="H862" s="202" t="s">
        <v>9793</v>
      </c>
      <c r="I862" s="202" t="s">
        <v>9421</v>
      </c>
      <c r="J862" s="202" t="s">
        <v>8222</v>
      </c>
      <c r="K862" s="203" t="s">
        <v>9794</v>
      </c>
      <c r="L862" s="202" t="s">
        <v>8088</v>
      </c>
    </row>
    <row r="863" spans="1:12" ht="13.5" x14ac:dyDescent="0.25">
      <c r="A863" s="202" t="s">
        <v>8836</v>
      </c>
      <c r="B863" s="202" t="s">
        <v>8837</v>
      </c>
      <c r="C863" s="202" t="s">
        <v>9418</v>
      </c>
      <c r="D863" s="202" t="s">
        <v>9419</v>
      </c>
      <c r="E863" s="203" t="s">
        <v>8083</v>
      </c>
      <c r="F863" s="202" t="s">
        <v>8083</v>
      </c>
      <c r="G863" s="220">
        <v>89239</v>
      </c>
      <c r="H863" s="202" t="s">
        <v>9795</v>
      </c>
      <c r="I863" s="202" t="s">
        <v>9421</v>
      </c>
      <c r="J863" s="202" t="s">
        <v>8842</v>
      </c>
      <c r="K863" s="203" t="s">
        <v>9796</v>
      </c>
      <c r="L863" s="202" t="s">
        <v>8088</v>
      </c>
    </row>
    <row r="864" spans="1:12" ht="13.5" x14ac:dyDescent="0.25">
      <c r="A864" s="202" t="s">
        <v>8836</v>
      </c>
      <c r="B864" s="202" t="s">
        <v>8837</v>
      </c>
      <c r="C864" s="202" t="s">
        <v>9418</v>
      </c>
      <c r="D864" s="202" t="s">
        <v>9419</v>
      </c>
      <c r="E864" s="203" t="s">
        <v>8083</v>
      </c>
      <c r="F864" s="202" t="s">
        <v>8083</v>
      </c>
      <c r="G864" s="220">
        <v>89240</v>
      </c>
      <c r="H864" s="202" t="s">
        <v>9797</v>
      </c>
      <c r="I864" s="202" t="s">
        <v>9421</v>
      </c>
      <c r="J864" s="202" t="s">
        <v>8222</v>
      </c>
      <c r="K864" s="203" t="s">
        <v>9798</v>
      </c>
      <c r="L864" s="202" t="s">
        <v>8088</v>
      </c>
    </row>
    <row r="865" spans="1:12" ht="13.5" x14ac:dyDescent="0.25">
      <c r="A865" s="202" t="s">
        <v>8836</v>
      </c>
      <c r="B865" s="202" t="s">
        <v>8837</v>
      </c>
      <c r="C865" s="202" t="s">
        <v>9418</v>
      </c>
      <c r="D865" s="202" t="s">
        <v>9419</v>
      </c>
      <c r="E865" s="203" t="s">
        <v>8083</v>
      </c>
      <c r="F865" s="202" t="s">
        <v>8083</v>
      </c>
      <c r="G865" s="220">
        <v>89241</v>
      </c>
      <c r="H865" s="202" t="s">
        <v>9799</v>
      </c>
      <c r="I865" s="202" t="s">
        <v>9421</v>
      </c>
      <c r="J865" s="202" t="s">
        <v>8222</v>
      </c>
      <c r="K865" s="203" t="s">
        <v>9800</v>
      </c>
      <c r="L865" s="202" t="s">
        <v>8088</v>
      </c>
    </row>
    <row r="866" spans="1:12" ht="13.5" x14ac:dyDescent="0.25">
      <c r="A866" s="202" t="s">
        <v>8836</v>
      </c>
      <c r="B866" s="202" t="s">
        <v>8837</v>
      </c>
      <c r="C866" s="202" t="s">
        <v>9418</v>
      </c>
      <c r="D866" s="202" t="s">
        <v>9419</v>
      </c>
      <c r="E866" s="203" t="s">
        <v>8083</v>
      </c>
      <c r="F866" s="202" t="s">
        <v>8083</v>
      </c>
      <c r="G866" s="220">
        <v>89246</v>
      </c>
      <c r="H866" s="202" t="s">
        <v>9801</v>
      </c>
      <c r="I866" s="202" t="s">
        <v>9421</v>
      </c>
      <c r="J866" s="202" t="s">
        <v>8222</v>
      </c>
      <c r="K866" s="203" t="s">
        <v>9802</v>
      </c>
      <c r="L866" s="202" t="s">
        <v>8088</v>
      </c>
    </row>
    <row r="867" spans="1:12" ht="13.5" x14ac:dyDescent="0.25">
      <c r="A867" s="202" t="s">
        <v>8836</v>
      </c>
      <c r="B867" s="202" t="s">
        <v>8837</v>
      </c>
      <c r="C867" s="202" t="s">
        <v>9418</v>
      </c>
      <c r="D867" s="202" t="s">
        <v>9419</v>
      </c>
      <c r="E867" s="203" t="s">
        <v>8083</v>
      </c>
      <c r="F867" s="202" t="s">
        <v>8083</v>
      </c>
      <c r="G867" s="220">
        <v>89247</v>
      </c>
      <c r="H867" s="202" t="s">
        <v>9803</v>
      </c>
      <c r="I867" s="202" t="s">
        <v>9421</v>
      </c>
      <c r="J867" s="202" t="s">
        <v>8222</v>
      </c>
      <c r="K867" s="203" t="s">
        <v>9804</v>
      </c>
      <c r="L867" s="202" t="s">
        <v>8088</v>
      </c>
    </row>
    <row r="868" spans="1:12" ht="13.5" x14ac:dyDescent="0.25">
      <c r="A868" s="202" t="s">
        <v>8836</v>
      </c>
      <c r="B868" s="202" t="s">
        <v>8837</v>
      </c>
      <c r="C868" s="202" t="s">
        <v>9418</v>
      </c>
      <c r="D868" s="202" t="s">
        <v>9419</v>
      </c>
      <c r="E868" s="203" t="s">
        <v>8083</v>
      </c>
      <c r="F868" s="202" t="s">
        <v>8083</v>
      </c>
      <c r="G868" s="220">
        <v>89248</v>
      </c>
      <c r="H868" s="202" t="s">
        <v>9805</v>
      </c>
      <c r="I868" s="202" t="s">
        <v>9421</v>
      </c>
      <c r="J868" s="202" t="s">
        <v>8222</v>
      </c>
      <c r="K868" s="203" t="s">
        <v>9806</v>
      </c>
      <c r="L868" s="202" t="s">
        <v>8088</v>
      </c>
    </row>
    <row r="869" spans="1:12" ht="13.5" x14ac:dyDescent="0.25">
      <c r="A869" s="202" t="s">
        <v>8836</v>
      </c>
      <c r="B869" s="202" t="s">
        <v>8837</v>
      </c>
      <c r="C869" s="202" t="s">
        <v>9418</v>
      </c>
      <c r="D869" s="202" t="s">
        <v>9419</v>
      </c>
      <c r="E869" s="203" t="s">
        <v>8083</v>
      </c>
      <c r="F869" s="202" t="s">
        <v>8083</v>
      </c>
      <c r="G869" s="220">
        <v>89249</v>
      </c>
      <c r="H869" s="202" t="s">
        <v>9807</v>
      </c>
      <c r="I869" s="202" t="s">
        <v>9421</v>
      </c>
      <c r="J869" s="202" t="s">
        <v>8842</v>
      </c>
      <c r="K869" s="203" t="s">
        <v>9808</v>
      </c>
      <c r="L869" s="202" t="s">
        <v>8088</v>
      </c>
    </row>
    <row r="870" spans="1:12" ht="13.5" x14ac:dyDescent="0.25">
      <c r="A870" s="202" t="s">
        <v>8836</v>
      </c>
      <c r="B870" s="202" t="s">
        <v>8837</v>
      </c>
      <c r="C870" s="202" t="s">
        <v>9418</v>
      </c>
      <c r="D870" s="202" t="s">
        <v>9419</v>
      </c>
      <c r="E870" s="203" t="s">
        <v>8083</v>
      </c>
      <c r="F870" s="202" t="s">
        <v>8083</v>
      </c>
      <c r="G870" s="220">
        <v>89253</v>
      </c>
      <c r="H870" s="202" t="s">
        <v>9809</v>
      </c>
      <c r="I870" s="202" t="s">
        <v>9421</v>
      </c>
      <c r="J870" s="202" t="s">
        <v>8222</v>
      </c>
      <c r="K870" s="203" t="s">
        <v>9810</v>
      </c>
      <c r="L870" s="202" t="s">
        <v>8088</v>
      </c>
    </row>
    <row r="871" spans="1:12" ht="13.5" x14ac:dyDescent="0.25">
      <c r="A871" s="202" t="s">
        <v>8836</v>
      </c>
      <c r="B871" s="202" t="s">
        <v>8837</v>
      </c>
      <c r="C871" s="202" t="s">
        <v>9418</v>
      </c>
      <c r="D871" s="202" t="s">
        <v>9419</v>
      </c>
      <c r="E871" s="203" t="s">
        <v>8083</v>
      </c>
      <c r="F871" s="202" t="s">
        <v>8083</v>
      </c>
      <c r="G871" s="220">
        <v>89254</v>
      </c>
      <c r="H871" s="202" t="s">
        <v>9811</v>
      </c>
      <c r="I871" s="202" t="s">
        <v>9421</v>
      </c>
      <c r="J871" s="202" t="s">
        <v>8222</v>
      </c>
      <c r="K871" s="203" t="s">
        <v>9812</v>
      </c>
      <c r="L871" s="202" t="s">
        <v>8088</v>
      </c>
    </row>
    <row r="872" spans="1:12" ht="13.5" x14ac:dyDescent="0.25">
      <c r="A872" s="202" t="s">
        <v>8836</v>
      </c>
      <c r="B872" s="202" t="s">
        <v>8837</v>
      </c>
      <c r="C872" s="202" t="s">
        <v>9418</v>
      </c>
      <c r="D872" s="202" t="s">
        <v>9419</v>
      </c>
      <c r="E872" s="203" t="s">
        <v>8083</v>
      </c>
      <c r="F872" s="202" t="s">
        <v>8083</v>
      </c>
      <c r="G872" s="220">
        <v>89255</v>
      </c>
      <c r="H872" s="202" t="s">
        <v>9813</v>
      </c>
      <c r="I872" s="202" t="s">
        <v>9421</v>
      </c>
      <c r="J872" s="202" t="s">
        <v>8222</v>
      </c>
      <c r="K872" s="203" t="s">
        <v>9814</v>
      </c>
      <c r="L872" s="202" t="s">
        <v>8088</v>
      </c>
    </row>
    <row r="873" spans="1:12" ht="13.5" x14ac:dyDescent="0.25">
      <c r="A873" s="202" t="s">
        <v>8836</v>
      </c>
      <c r="B873" s="202" t="s">
        <v>8837</v>
      </c>
      <c r="C873" s="202" t="s">
        <v>9418</v>
      </c>
      <c r="D873" s="202" t="s">
        <v>9419</v>
      </c>
      <c r="E873" s="203" t="s">
        <v>8083</v>
      </c>
      <c r="F873" s="202" t="s">
        <v>8083</v>
      </c>
      <c r="G873" s="220">
        <v>89256</v>
      </c>
      <c r="H873" s="202" t="s">
        <v>9815</v>
      </c>
      <c r="I873" s="202" t="s">
        <v>9421</v>
      </c>
      <c r="J873" s="202" t="s">
        <v>8842</v>
      </c>
      <c r="K873" s="203" t="s">
        <v>9816</v>
      </c>
      <c r="L873" s="202" t="s">
        <v>8088</v>
      </c>
    </row>
    <row r="874" spans="1:12" ht="13.5" x14ac:dyDescent="0.25">
      <c r="A874" s="202" t="s">
        <v>8836</v>
      </c>
      <c r="B874" s="202" t="s">
        <v>8837</v>
      </c>
      <c r="C874" s="202" t="s">
        <v>9418</v>
      </c>
      <c r="D874" s="202" t="s">
        <v>9419</v>
      </c>
      <c r="E874" s="203" t="s">
        <v>8083</v>
      </c>
      <c r="F874" s="202" t="s">
        <v>8083</v>
      </c>
      <c r="G874" s="220">
        <v>89259</v>
      </c>
      <c r="H874" s="202" t="s">
        <v>9817</v>
      </c>
      <c r="I874" s="202" t="s">
        <v>9421</v>
      </c>
      <c r="J874" s="202" t="s">
        <v>8222</v>
      </c>
      <c r="K874" s="203" t="s">
        <v>9818</v>
      </c>
      <c r="L874" s="202" t="s">
        <v>8088</v>
      </c>
    </row>
    <row r="875" spans="1:12" ht="13.5" x14ac:dyDescent="0.25">
      <c r="A875" s="202" t="s">
        <v>8836</v>
      </c>
      <c r="B875" s="202" t="s">
        <v>8837</v>
      </c>
      <c r="C875" s="202" t="s">
        <v>9418</v>
      </c>
      <c r="D875" s="202" t="s">
        <v>9419</v>
      </c>
      <c r="E875" s="203" t="s">
        <v>8083</v>
      </c>
      <c r="F875" s="202" t="s">
        <v>8083</v>
      </c>
      <c r="G875" s="220">
        <v>89260</v>
      </c>
      <c r="H875" s="202" t="s">
        <v>9819</v>
      </c>
      <c r="I875" s="202" t="s">
        <v>9421</v>
      </c>
      <c r="J875" s="202" t="s">
        <v>8222</v>
      </c>
      <c r="K875" s="203" t="s">
        <v>9820</v>
      </c>
      <c r="L875" s="202" t="s">
        <v>8088</v>
      </c>
    </row>
    <row r="876" spans="1:12" ht="13.5" x14ac:dyDescent="0.25">
      <c r="A876" s="202" t="s">
        <v>8836</v>
      </c>
      <c r="B876" s="202" t="s">
        <v>8837</v>
      </c>
      <c r="C876" s="202" t="s">
        <v>9418</v>
      </c>
      <c r="D876" s="202" t="s">
        <v>9419</v>
      </c>
      <c r="E876" s="203" t="s">
        <v>8083</v>
      </c>
      <c r="F876" s="202" t="s">
        <v>8083</v>
      </c>
      <c r="G876" s="220">
        <v>89262</v>
      </c>
      <c r="H876" s="202" t="s">
        <v>9821</v>
      </c>
      <c r="I876" s="202" t="s">
        <v>9421</v>
      </c>
      <c r="J876" s="202" t="s">
        <v>8222</v>
      </c>
      <c r="K876" s="203" t="s">
        <v>9822</v>
      </c>
      <c r="L876" s="202" t="s">
        <v>8088</v>
      </c>
    </row>
    <row r="877" spans="1:12" ht="13.5" x14ac:dyDescent="0.25">
      <c r="A877" s="202" t="s">
        <v>8836</v>
      </c>
      <c r="B877" s="202" t="s">
        <v>8837</v>
      </c>
      <c r="C877" s="202" t="s">
        <v>9418</v>
      </c>
      <c r="D877" s="202" t="s">
        <v>9419</v>
      </c>
      <c r="E877" s="203" t="s">
        <v>8083</v>
      </c>
      <c r="F877" s="202" t="s">
        <v>8083</v>
      </c>
      <c r="G877" s="220">
        <v>89264</v>
      </c>
      <c r="H877" s="202" t="s">
        <v>9823</v>
      </c>
      <c r="I877" s="202" t="s">
        <v>9421</v>
      </c>
      <c r="J877" s="202" t="s">
        <v>8086</v>
      </c>
      <c r="K877" s="203" t="s">
        <v>9824</v>
      </c>
      <c r="L877" s="202" t="s">
        <v>8088</v>
      </c>
    </row>
    <row r="878" spans="1:12" ht="13.5" x14ac:dyDescent="0.25">
      <c r="A878" s="202" t="s">
        <v>8836</v>
      </c>
      <c r="B878" s="202" t="s">
        <v>8837</v>
      </c>
      <c r="C878" s="202" t="s">
        <v>9418</v>
      </c>
      <c r="D878" s="202" t="s">
        <v>9419</v>
      </c>
      <c r="E878" s="203" t="s">
        <v>8083</v>
      </c>
      <c r="F878" s="202" t="s">
        <v>8083</v>
      </c>
      <c r="G878" s="220">
        <v>89265</v>
      </c>
      <c r="H878" s="202" t="s">
        <v>9825</v>
      </c>
      <c r="I878" s="202" t="s">
        <v>9421</v>
      </c>
      <c r="J878" s="202" t="s">
        <v>8086</v>
      </c>
      <c r="K878" s="203" t="s">
        <v>9826</v>
      </c>
      <c r="L878" s="202" t="s">
        <v>8088</v>
      </c>
    </row>
    <row r="879" spans="1:12" ht="13.5" x14ac:dyDescent="0.25">
      <c r="A879" s="202" t="s">
        <v>8836</v>
      </c>
      <c r="B879" s="202" t="s">
        <v>8837</v>
      </c>
      <c r="C879" s="202" t="s">
        <v>9418</v>
      </c>
      <c r="D879" s="202" t="s">
        <v>9419</v>
      </c>
      <c r="E879" s="203" t="s">
        <v>8083</v>
      </c>
      <c r="F879" s="202" t="s">
        <v>8083</v>
      </c>
      <c r="G879" s="220">
        <v>89266</v>
      </c>
      <c r="H879" s="202" t="s">
        <v>9827</v>
      </c>
      <c r="I879" s="202" t="s">
        <v>9421</v>
      </c>
      <c r="J879" s="202" t="s">
        <v>8086</v>
      </c>
      <c r="K879" s="203" t="s">
        <v>9828</v>
      </c>
      <c r="L879" s="202" t="s">
        <v>8088</v>
      </c>
    </row>
    <row r="880" spans="1:12" ht="13.5" x14ac:dyDescent="0.25">
      <c r="A880" s="202" t="s">
        <v>8836</v>
      </c>
      <c r="B880" s="202" t="s">
        <v>8837</v>
      </c>
      <c r="C880" s="202" t="s">
        <v>9418</v>
      </c>
      <c r="D880" s="202" t="s">
        <v>9419</v>
      </c>
      <c r="E880" s="203" t="s">
        <v>8083</v>
      </c>
      <c r="F880" s="202" t="s">
        <v>8083</v>
      </c>
      <c r="G880" s="220">
        <v>89267</v>
      </c>
      <c r="H880" s="202" t="s">
        <v>9829</v>
      </c>
      <c r="I880" s="202" t="s">
        <v>9421</v>
      </c>
      <c r="J880" s="202" t="s">
        <v>8222</v>
      </c>
      <c r="K880" s="203" t="s">
        <v>9830</v>
      </c>
      <c r="L880" s="202" t="s">
        <v>8088</v>
      </c>
    </row>
    <row r="881" spans="1:12" ht="13.5" x14ac:dyDescent="0.25">
      <c r="A881" s="202" t="s">
        <v>8836</v>
      </c>
      <c r="B881" s="202" t="s">
        <v>8837</v>
      </c>
      <c r="C881" s="202" t="s">
        <v>9418</v>
      </c>
      <c r="D881" s="202" t="s">
        <v>9419</v>
      </c>
      <c r="E881" s="203" t="s">
        <v>8083</v>
      </c>
      <c r="F881" s="202" t="s">
        <v>8083</v>
      </c>
      <c r="G881" s="220">
        <v>89268</v>
      </c>
      <c r="H881" s="202" t="s">
        <v>9831</v>
      </c>
      <c r="I881" s="202" t="s">
        <v>9421</v>
      </c>
      <c r="J881" s="202" t="s">
        <v>8222</v>
      </c>
      <c r="K881" s="203" t="s">
        <v>9832</v>
      </c>
      <c r="L881" s="202" t="s">
        <v>8088</v>
      </c>
    </row>
    <row r="882" spans="1:12" ht="13.5" x14ac:dyDescent="0.25">
      <c r="A882" s="202" t="s">
        <v>8836</v>
      </c>
      <c r="B882" s="202" t="s">
        <v>8837</v>
      </c>
      <c r="C882" s="202" t="s">
        <v>9418</v>
      </c>
      <c r="D882" s="202" t="s">
        <v>9419</v>
      </c>
      <c r="E882" s="203" t="s">
        <v>8083</v>
      </c>
      <c r="F882" s="202" t="s">
        <v>8083</v>
      </c>
      <c r="G882" s="220">
        <v>89269</v>
      </c>
      <c r="H882" s="202" t="s">
        <v>9833</v>
      </c>
      <c r="I882" s="202" t="s">
        <v>9421</v>
      </c>
      <c r="J882" s="202" t="s">
        <v>8222</v>
      </c>
      <c r="K882" s="203" t="s">
        <v>9834</v>
      </c>
      <c r="L882" s="202" t="s">
        <v>8088</v>
      </c>
    </row>
    <row r="883" spans="1:12" ht="13.5" x14ac:dyDescent="0.25">
      <c r="A883" s="202" t="s">
        <v>8836</v>
      </c>
      <c r="B883" s="202" t="s">
        <v>8837</v>
      </c>
      <c r="C883" s="202" t="s">
        <v>9418</v>
      </c>
      <c r="D883" s="202" t="s">
        <v>9419</v>
      </c>
      <c r="E883" s="203" t="s">
        <v>8083</v>
      </c>
      <c r="F883" s="202" t="s">
        <v>8083</v>
      </c>
      <c r="G883" s="220">
        <v>89270</v>
      </c>
      <c r="H883" s="202" t="s">
        <v>9835</v>
      </c>
      <c r="I883" s="202" t="s">
        <v>9421</v>
      </c>
      <c r="J883" s="202" t="s">
        <v>8222</v>
      </c>
      <c r="K883" s="203" t="s">
        <v>9836</v>
      </c>
      <c r="L883" s="202" t="s">
        <v>8088</v>
      </c>
    </row>
    <row r="884" spans="1:12" ht="13.5" x14ac:dyDescent="0.25">
      <c r="A884" s="202" t="s">
        <v>8836</v>
      </c>
      <c r="B884" s="202" t="s">
        <v>8837</v>
      </c>
      <c r="C884" s="202" t="s">
        <v>9418</v>
      </c>
      <c r="D884" s="202" t="s">
        <v>9419</v>
      </c>
      <c r="E884" s="203" t="s">
        <v>8083</v>
      </c>
      <c r="F884" s="202" t="s">
        <v>8083</v>
      </c>
      <c r="G884" s="220">
        <v>89271</v>
      </c>
      <c r="H884" s="202" t="s">
        <v>9837</v>
      </c>
      <c r="I884" s="202" t="s">
        <v>9421</v>
      </c>
      <c r="J884" s="202" t="s">
        <v>8842</v>
      </c>
      <c r="K884" s="203" t="s">
        <v>9838</v>
      </c>
      <c r="L884" s="202" t="s">
        <v>8088</v>
      </c>
    </row>
    <row r="885" spans="1:12" ht="13.5" x14ac:dyDescent="0.25">
      <c r="A885" s="202" t="s">
        <v>8836</v>
      </c>
      <c r="B885" s="202" t="s">
        <v>8837</v>
      </c>
      <c r="C885" s="202" t="s">
        <v>9418</v>
      </c>
      <c r="D885" s="202" t="s">
        <v>9419</v>
      </c>
      <c r="E885" s="203" t="s">
        <v>8083</v>
      </c>
      <c r="F885" s="202" t="s">
        <v>8083</v>
      </c>
      <c r="G885" s="220">
        <v>89274</v>
      </c>
      <c r="H885" s="202" t="s">
        <v>9839</v>
      </c>
      <c r="I885" s="202" t="s">
        <v>9421</v>
      </c>
      <c r="J885" s="202" t="s">
        <v>8086</v>
      </c>
      <c r="K885" s="203" t="s">
        <v>9840</v>
      </c>
      <c r="L885" s="202" t="s">
        <v>8088</v>
      </c>
    </row>
    <row r="886" spans="1:12" ht="13.5" x14ac:dyDescent="0.25">
      <c r="A886" s="202" t="s">
        <v>8836</v>
      </c>
      <c r="B886" s="202" t="s">
        <v>8837</v>
      </c>
      <c r="C886" s="202" t="s">
        <v>9418</v>
      </c>
      <c r="D886" s="202" t="s">
        <v>9419</v>
      </c>
      <c r="E886" s="203" t="s">
        <v>8083</v>
      </c>
      <c r="F886" s="202" t="s">
        <v>8083</v>
      </c>
      <c r="G886" s="220">
        <v>89275</v>
      </c>
      <c r="H886" s="202" t="s">
        <v>9841</v>
      </c>
      <c r="I886" s="202" t="s">
        <v>9421</v>
      </c>
      <c r="J886" s="202" t="s">
        <v>8086</v>
      </c>
      <c r="K886" s="203" t="s">
        <v>9842</v>
      </c>
      <c r="L886" s="202" t="s">
        <v>8088</v>
      </c>
    </row>
    <row r="887" spans="1:12" ht="13.5" x14ac:dyDescent="0.25">
      <c r="A887" s="202" t="s">
        <v>8836</v>
      </c>
      <c r="B887" s="202" t="s">
        <v>8837</v>
      </c>
      <c r="C887" s="202" t="s">
        <v>9418</v>
      </c>
      <c r="D887" s="202" t="s">
        <v>9419</v>
      </c>
      <c r="E887" s="203" t="s">
        <v>8083</v>
      </c>
      <c r="F887" s="202" t="s">
        <v>8083</v>
      </c>
      <c r="G887" s="220">
        <v>89276</v>
      </c>
      <c r="H887" s="202" t="s">
        <v>9843</v>
      </c>
      <c r="I887" s="202" t="s">
        <v>9421</v>
      </c>
      <c r="J887" s="202" t="s">
        <v>8086</v>
      </c>
      <c r="K887" s="203" t="s">
        <v>9844</v>
      </c>
      <c r="L887" s="202" t="s">
        <v>8088</v>
      </c>
    </row>
    <row r="888" spans="1:12" ht="13.5" x14ac:dyDescent="0.25">
      <c r="A888" s="202" t="s">
        <v>8836</v>
      </c>
      <c r="B888" s="202" t="s">
        <v>8837</v>
      </c>
      <c r="C888" s="202" t="s">
        <v>9418</v>
      </c>
      <c r="D888" s="202" t="s">
        <v>9419</v>
      </c>
      <c r="E888" s="203" t="s">
        <v>8083</v>
      </c>
      <c r="F888" s="202" t="s">
        <v>8083</v>
      </c>
      <c r="G888" s="220">
        <v>89277</v>
      </c>
      <c r="H888" s="202" t="s">
        <v>9845</v>
      </c>
      <c r="I888" s="202" t="s">
        <v>9421</v>
      </c>
      <c r="J888" s="202" t="s">
        <v>8842</v>
      </c>
      <c r="K888" s="203" t="s">
        <v>9757</v>
      </c>
      <c r="L888" s="202" t="s">
        <v>8088</v>
      </c>
    </row>
    <row r="889" spans="1:12" ht="13.5" x14ac:dyDescent="0.25">
      <c r="A889" s="202" t="s">
        <v>8836</v>
      </c>
      <c r="B889" s="202" t="s">
        <v>8837</v>
      </c>
      <c r="C889" s="202" t="s">
        <v>9418</v>
      </c>
      <c r="D889" s="202" t="s">
        <v>9419</v>
      </c>
      <c r="E889" s="203" t="s">
        <v>8083</v>
      </c>
      <c r="F889" s="202" t="s">
        <v>8083</v>
      </c>
      <c r="G889" s="220">
        <v>89280</v>
      </c>
      <c r="H889" s="202" t="s">
        <v>9846</v>
      </c>
      <c r="I889" s="202" t="s">
        <v>9421</v>
      </c>
      <c r="J889" s="202" t="s">
        <v>8086</v>
      </c>
      <c r="K889" s="203" t="s">
        <v>9847</v>
      </c>
      <c r="L889" s="202" t="s">
        <v>8088</v>
      </c>
    </row>
    <row r="890" spans="1:12" ht="13.5" x14ac:dyDescent="0.25">
      <c r="A890" s="202" t="s">
        <v>8836</v>
      </c>
      <c r="B890" s="202" t="s">
        <v>8837</v>
      </c>
      <c r="C890" s="202" t="s">
        <v>9418</v>
      </c>
      <c r="D890" s="202" t="s">
        <v>9419</v>
      </c>
      <c r="E890" s="203" t="s">
        <v>8083</v>
      </c>
      <c r="F890" s="202" t="s">
        <v>8083</v>
      </c>
      <c r="G890" s="220">
        <v>89281</v>
      </c>
      <c r="H890" s="202" t="s">
        <v>9848</v>
      </c>
      <c r="I890" s="202" t="s">
        <v>9421</v>
      </c>
      <c r="J890" s="202" t="s">
        <v>8086</v>
      </c>
      <c r="K890" s="203" t="s">
        <v>8484</v>
      </c>
      <c r="L890" s="202" t="s">
        <v>8088</v>
      </c>
    </row>
    <row r="891" spans="1:12" ht="13.5" x14ac:dyDescent="0.25">
      <c r="A891" s="202" t="s">
        <v>8836</v>
      </c>
      <c r="B891" s="202" t="s">
        <v>8837</v>
      </c>
      <c r="C891" s="202" t="s">
        <v>9418</v>
      </c>
      <c r="D891" s="202" t="s">
        <v>9419</v>
      </c>
      <c r="E891" s="203" t="s">
        <v>8083</v>
      </c>
      <c r="F891" s="202" t="s">
        <v>8083</v>
      </c>
      <c r="G891" s="220">
        <v>89870</v>
      </c>
      <c r="H891" s="202" t="s">
        <v>9849</v>
      </c>
      <c r="I891" s="202" t="s">
        <v>9421</v>
      </c>
      <c r="J891" s="202" t="s">
        <v>8086</v>
      </c>
      <c r="K891" s="203" t="s">
        <v>9850</v>
      </c>
      <c r="L891" s="202" t="s">
        <v>8088</v>
      </c>
    </row>
    <row r="892" spans="1:12" ht="13.5" x14ac:dyDescent="0.25">
      <c r="A892" s="202" t="s">
        <v>8836</v>
      </c>
      <c r="B892" s="202" t="s">
        <v>8837</v>
      </c>
      <c r="C892" s="202" t="s">
        <v>9418</v>
      </c>
      <c r="D892" s="202" t="s">
        <v>9419</v>
      </c>
      <c r="E892" s="203" t="s">
        <v>8083</v>
      </c>
      <c r="F892" s="202" t="s">
        <v>8083</v>
      </c>
      <c r="G892" s="220">
        <v>89871</v>
      </c>
      <c r="H892" s="202" t="s">
        <v>9851</v>
      </c>
      <c r="I892" s="202" t="s">
        <v>9421</v>
      </c>
      <c r="J892" s="202" t="s">
        <v>8086</v>
      </c>
      <c r="K892" s="203" t="s">
        <v>9852</v>
      </c>
      <c r="L892" s="202" t="s">
        <v>8088</v>
      </c>
    </row>
    <row r="893" spans="1:12" ht="13.5" x14ac:dyDescent="0.25">
      <c r="A893" s="202" t="s">
        <v>8836</v>
      </c>
      <c r="B893" s="202" t="s">
        <v>8837</v>
      </c>
      <c r="C893" s="202" t="s">
        <v>9418</v>
      </c>
      <c r="D893" s="202" t="s">
        <v>9419</v>
      </c>
      <c r="E893" s="203" t="s">
        <v>8083</v>
      </c>
      <c r="F893" s="202" t="s">
        <v>8083</v>
      </c>
      <c r="G893" s="220">
        <v>89872</v>
      </c>
      <c r="H893" s="202" t="s">
        <v>9853</v>
      </c>
      <c r="I893" s="202" t="s">
        <v>9421</v>
      </c>
      <c r="J893" s="202" t="s">
        <v>8086</v>
      </c>
      <c r="K893" s="203" t="s">
        <v>9854</v>
      </c>
      <c r="L893" s="202" t="s">
        <v>8088</v>
      </c>
    </row>
    <row r="894" spans="1:12" ht="13.5" x14ac:dyDescent="0.25">
      <c r="A894" s="202" t="s">
        <v>8836</v>
      </c>
      <c r="B894" s="202" t="s">
        <v>8837</v>
      </c>
      <c r="C894" s="202" t="s">
        <v>9418</v>
      </c>
      <c r="D894" s="202" t="s">
        <v>9419</v>
      </c>
      <c r="E894" s="203" t="s">
        <v>8083</v>
      </c>
      <c r="F894" s="202" t="s">
        <v>8083</v>
      </c>
      <c r="G894" s="220">
        <v>89873</v>
      </c>
      <c r="H894" s="202" t="s">
        <v>9855</v>
      </c>
      <c r="I894" s="202" t="s">
        <v>9421</v>
      </c>
      <c r="J894" s="202" t="s">
        <v>8086</v>
      </c>
      <c r="K894" s="203" t="s">
        <v>9856</v>
      </c>
      <c r="L894" s="202" t="s">
        <v>8088</v>
      </c>
    </row>
    <row r="895" spans="1:12" ht="13.5" x14ac:dyDescent="0.25">
      <c r="A895" s="202" t="s">
        <v>8836</v>
      </c>
      <c r="B895" s="202" t="s">
        <v>8837</v>
      </c>
      <c r="C895" s="202" t="s">
        <v>9418</v>
      </c>
      <c r="D895" s="202" t="s">
        <v>9419</v>
      </c>
      <c r="E895" s="203" t="s">
        <v>8083</v>
      </c>
      <c r="F895" s="202" t="s">
        <v>8083</v>
      </c>
      <c r="G895" s="220">
        <v>89874</v>
      </c>
      <c r="H895" s="202" t="s">
        <v>9857</v>
      </c>
      <c r="I895" s="202" t="s">
        <v>9421</v>
      </c>
      <c r="J895" s="202" t="s">
        <v>8842</v>
      </c>
      <c r="K895" s="203" t="s">
        <v>9858</v>
      </c>
      <c r="L895" s="202" t="s">
        <v>8088</v>
      </c>
    </row>
    <row r="896" spans="1:12" ht="13.5" x14ac:dyDescent="0.25">
      <c r="A896" s="202" t="s">
        <v>8836</v>
      </c>
      <c r="B896" s="202" t="s">
        <v>8837</v>
      </c>
      <c r="C896" s="202" t="s">
        <v>9418</v>
      </c>
      <c r="D896" s="202" t="s">
        <v>9419</v>
      </c>
      <c r="E896" s="203" t="s">
        <v>8083</v>
      </c>
      <c r="F896" s="202" t="s">
        <v>8083</v>
      </c>
      <c r="G896" s="220">
        <v>89878</v>
      </c>
      <c r="H896" s="202" t="s">
        <v>9859</v>
      </c>
      <c r="I896" s="202" t="s">
        <v>9421</v>
      </c>
      <c r="J896" s="202" t="s">
        <v>8086</v>
      </c>
      <c r="K896" s="203" t="s">
        <v>9860</v>
      </c>
      <c r="L896" s="202" t="s">
        <v>8088</v>
      </c>
    </row>
    <row r="897" spans="1:12" ht="13.5" x14ac:dyDescent="0.25">
      <c r="A897" s="202" t="s">
        <v>8836</v>
      </c>
      <c r="B897" s="202" t="s">
        <v>8837</v>
      </c>
      <c r="C897" s="202" t="s">
        <v>9418</v>
      </c>
      <c r="D897" s="202" t="s">
        <v>9419</v>
      </c>
      <c r="E897" s="203" t="s">
        <v>8083</v>
      </c>
      <c r="F897" s="202" t="s">
        <v>8083</v>
      </c>
      <c r="G897" s="220">
        <v>89879</v>
      </c>
      <c r="H897" s="202" t="s">
        <v>9861</v>
      </c>
      <c r="I897" s="202" t="s">
        <v>9421</v>
      </c>
      <c r="J897" s="202" t="s">
        <v>8086</v>
      </c>
      <c r="K897" s="203" t="s">
        <v>9862</v>
      </c>
      <c r="L897" s="202" t="s">
        <v>8088</v>
      </c>
    </row>
    <row r="898" spans="1:12" ht="13.5" x14ac:dyDescent="0.25">
      <c r="A898" s="202" t="s">
        <v>8836</v>
      </c>
      <c r="B898" s="202" t="s">
        <v>8837</v>
      </c>
      <c r="C898" s="202" t="s">
        <v>9418</v>
      </c>
      <c r="D898" s="202" t="s">
        <v>9419</v>
      </c>
      <c r="E898" s="203" t="s">
        <v>8083</v>
      </c>
      <c r="F898" s="202" t="s">
        <v>8083</v>
      </c>
      <c r="G898" s="220">
        <v>89880</v>
      </c>
      <c r="H898" s="202" t="s">
        <v>9863</v>
      </c>
      <c r="I898" s="202" t="s">
        <v>9421</v>
      </c>
      <c r="J898" s="202" t="s">
        <v>8086</v>
      </c>
      <c r="K898" s="203" t="s">
        <v>8252</v>
      </c>
      <c r="L898" s="202" t="s">
        <v>8088</v>
      </c>
    </row>
    <row r="899" spans="1:12" ht="13.5" x14ac:dyDescent="0.25">
      <c r="A899" s="202" t="s">
        <v>8836</v>
      </c>
      <c r="B899" s="202" t="s">
        <v>8837</v>
      </c>
      <c r="C899" s="202" t="s">
        <v>9418</v>
      </c>
      <c r="D899" s="202" t="s">
        <v>9419</v>
      </c>
      <c r="E899" s="203" t="s">
        <v>8083</v>
      </c>
      <c r="F899" s="202" t="s">
        <v>8083</v>
      </c>
      <c r="G899" s="220">
        <v>89881</v>
      </c>
      <c r="H899" s="202" t="s">
        <v>9864</v>
      </c>
      <c r="I899" s="202" t="s">
        <v>9421</v>
      </c>
      <c r="J899" s="202" t="s">
        <v>8086</v>
      </c>
      <c r="K899" s="203" t="s">
        <v>9865</v>
      </c>
      <c r="L899" s="202" t="s">
        <v>8088</v>
      </c>
    </row>
    <row r="900" spans="1:12" ht="13.5" x14ac:dyDescent="0.25">
      <c r="A900" s="202" t="s">
        <v>8836</v>
      </c>
      <c r="B900" s="202" t="s">
        <v>8837</v>
      </c>
      <c r="C900" s="202" t="s">
        <v>9418</v>
      </c>
      <c r="D900" s="202" t="s">
        <v>9419</v>
      </c>
      <c r="E900" s="203" t="s">
        <v>8083</v>
      </c>
      <c r="F900" s="202" t="s">
        <v>8083</v>
      </c>
      <c r="G900" s="220">
        <v>89882</v>
      </c>
      <c r="H900" s="202" t="s">
        <v>9866</v>
      </c>
      <c r="I900" s="202" t="s">
        <v>9421</v>
      </c>
      <c r="J900" s="202" t="s">
        <v>8842</v>
      </c>
      <c r="K900" s="203" t="s">
        <v>9867</v>
      </c>
      <c r="L900" s="202" t="s">
        <v>8088</v>
      </c>
    </row>
    <row r="901" spans="1:12" ht="13.5" x14ac:dyDescent="0.25">
      <c r="A901" s="202" t="s">
        <v>8836</v>
      </c>
      <c r="B901" s="202" t="s">
        <v>8837</v>
      </c>
      <c r="C901" s="202" t="s">
        <v>9418</v>
      </c>
      <c r="D901" s="202" t="s">
        <v>9419</v>
      </c>
      <c r="E901" s="203" t="s">
        <v>8083</v>
      </c>
      <c r="F901" s="202" t="s">
        <v>8083</v>
      </c>
      <c r="G901" s="220">
        <v>90582</v>
      </c>
      <c r="H901" s="202" t="s">
        <v>9868</v>
      </c>
      <c r="I901" s="202" t="s">
        <v>9421</v>
      </c>
      <c r="J901" s="202" t="s">
        <v>8222</v>
      </c>
      <c r="K901" s="203" t="s">
        <v>9869</v>
      </c>
      <c r="L901" s="202" t="s">
        <v>8088</v>
      </c>
    </row>
    <row r="902" spans="1:12" ht="13.5" x14ac:dyDescent="0.25">
      <c r="A902" s="202" t="s">
        <v>8836</v>
      </c>
      <c r="B902" s="202" t="s">
        <v>8837</v>
      </c>
      <c r="C902" s="202" t="s">
        <v>9418</v>
      </c>
      <c r="D902" s="202" t="s">
        <v>9419</v>
      </c>
      <c r="E902" s="203" t="s">
        <v>8083</v>
      </c>
      <c r="F902" s="202" t="s">
        <v>8083</v>
      </c>
      <c r="G902" s="220">
        <v>90583</v>
      </c>
      <c r="H902" s="202" t="s">
        <v>9870</v>
      </c>
      <c r="I902" s="202" t="s">
        <v>9421</v>
      </c>
      <c r="J902" s="202" t="s">
        <v>8222</v>
      </c>
      <c r="K902" s="203" t="s">
        <v>9075</v>
      </c>
      <c r="L902" s="202" t="s">
        <v>8088</v>
      </c>
    </row>
    <row r="903" spans="1:12" ht="13.5" x14ac:dyDescent="0.25">
      <c r="A903" s="202" t="s">
        <v>8836</v>
      </c>
      <c r="B903" s="202" t="s">
        <v>8837</v>
      </c>
      <c r="C903" s="202" t="s">
        <v>9418</v>
      </c>
      <c r="D903" s="202" t="s">
        <v>9419</v>
      </c>
      <c r="E903" s="203" t="s">
        <v>8083</v>
      </c>
      <c r="F903" s="202" t="s">
        <v>8083</v>
      </c>
      <c r="G903" s="220">
        <v>90584</v>
      </c>
      <c r="H903" s="202" t="s">
        <v>9871</v>
      </c>
      <c r="I903" s="202" t="s">
        <v>9421</v>
      </c>
      <c r="J903" s="202" t="s">
        <v>8222</v>
      </c>
      <c r="K903" s="203" t="s">
        <v>9872</v>
      </c>
      <c r="L903" s="202" t="s">
        <v>8088</v>
      </c>
    </row>
    <row r="904" spans="1:12" ht="13.5" x14ac:dyDescent="0.25">
      <c r="A904" s="202" t="s">
        <v>8836</v>
      </c>
      <c r="B904" s="202" t="s">
        <v>8837</v>
      </c>
      <c r="C904" s="202" t="s">
        <v>9418</v>
      </c>
      <c r="D904" s="202" t="s">
        <v>9419</v>
      </c>
      <c r="E904" s="203" t="s">
        <v>8083</v>
      </c>
      <c r="F904" s="202" t="s">
        <v>8083</v>
      </c>
      <c r="G904" s="220">
        <v>90585</v>
      </c>
      <c r="H904" s="202" t="s">
        <v>9873</v>
      </c>
      <c r="I904" s="202" t="s">
        <v>9421</v>
      </c>
      <c r="J904" s="202" t="s">
        <v>8086</v>
      </c>
      <c r="K904" s="203" t="s">
        <v>9665</v>
      </c>
      <c r="L904" s="202" t="s">
        <v>8088</v>
      </c>
    </row>
    <row r="905" spans="1:12" ht="13.5" x14ac:dyDescent="0.25">
      <c r="A905" s="202" t="s">
        <v>8836</v>
      </c>
      <c r="B905" s="202" t="s">
        <v>8837</v>
      </c>
      <c r="C905" s="202" t="s">
        <v>9418</v>
      </c>
      <c r="D905" s="202" t="s">
        <v>9419</v>
      </c>
      <c r="E905" s="203" t="s">
        <v>8083</v>
      </c>
      <c r="F905" s="202" t="s">
        <v>8083</v>
      </c>
      <c r="G905" s="220">
        <v>90621</v>
      </c>
      <c r="H905" s="202" t="s">
        <v>9874</v>
      </c>
      <c r="I905" s="202" t="s">
        <v>9421</v>
      </c>
      <c r="J905" s="202" t="s">
        <v>8086</v>
      </c>
      <c r="K905" s="203" t="s">
        <v>9875</v>
      </c>
      <c r="L905" s="202" t="s">
        <v>8088</v>
      </c>
    </row>
    <row r="906" spans="1:12" ht="13.5" x14ac:dyDescent="0.25">
      <c r="A906" s="202" t="s">
        <v>8836</v>
      </c>
      <c r="B906" s="202" t="s">
        <v>8837</v>
      </c>
      <c r="C906" s="202" t="s">
        <v>9418</v>
      </c>
      <c r="D906" s="202" t="s">
        <v>9419</v>
      </c>
      <c r="E906" s="203" t="s">
        <v>8083</v>
      </c>
      <c r="F906" s="202" t="s">
        <v>8083</v>
      </c>
      <c r="G906" s="220">
        <v>90622</v>
      </c>
      <c r="H906" s="202" t="s">
        <v>9876</v>
      </c>
      <c r="I906" s="202" t="s">
        <v>9421</v>
      </c>
      <c r="J906" s="202" t="s">
        <v>8086</v>
      </c>
      <c r="K906" s="203" t="s">
        <v>9877</v>
      </c>
      <c r="L906" s="202" t="s">
        <v>8088</v>
      </c>
    </row>
    <row r="907" spans="1:12" ht="13.5" x14ac:dyDescent="0.25">
      <c r="A907" s="202" t="s">
        <v>8836</v>
      </c>
      <c r="B907" s="202" t="s">
        <v>8837</v>
      </c>
      <c r="C907" s="202" t="s">
        <v>9418</v>
      </c>
      <c r="D907" s="202" t="s">
        <v>9419</v>
      </c>
      <c r="E907" s="203" t="s">
        <v>8083</v>
      </c>
      <c r="F907" s="202" t="s">
        <v>8083</v>
      </c>
      <c r="G907" s="220">
        <v>90623</v>
      </c>
      <c r="H907" s="202" t="s">
        <v>9878</v>
      </c>
      <c r="I907" s="202" t="s">
        <v>9421</v>
      </c>
      <c r="J907" s="202" t="s">
        <v>8086</v>
      </c>
      <c r="K907" s="203" t="s">
        <v>9540</v>
      </c>
      <c r="L907" s="202" t="s">
        <v>8088</v>
      </c>
    </row>
    <row r="908" spans="1:12" ht="13.5" x14ac:dyDescent="0.25">
      <c r="A908" s="202" t="s">
        <v>8836</v>
      </c>
      <c r="B908" s="202" t="s">
        <v>8837</v>
      </c>
      <c r="C908" s="202" t="s">
        <v>9418</v>
      </c>
      <c r="D908" s="202" t="s">
        <v>9419</v>
      </c>
      <c r="E908" s="203" t="s">
        <v>8083</v>
      </c>
      <c r="F908" s="202" t="s">
        <v>8083</v>
      </c>
      <c r="G908" s="220">
        <v>90624</v>
      </c>
      <c r="H908" s="202" t="s">
        <v>9879</v>
      </c>
      <c r="I908" s="202" t="s">
        <v>9421</v>
      </c>
      <c r="J908" s="202" t="s">
        <v>8086</v>
      </c>
      <c r="K908" s="203" t="s">
        <v>9631</v>
      </c>
      <c r="L908" s="202" t="s">
        <v>8088</v>
      </c>
    </row>
    <row r="909" spans="1:12" ht="13.5" x14ac:dyDescent="0.25">
      <c r="A909" s="202" t="s">
        <v>8836</v>
      </c>
      <c r="B909" s="202" t="s">
        <v>8837</v>
      </c>
      <c r="C909" s="202" t="s">
        <v>9418</v>
      </c>
      <c r="D909" s="202" t="s">
        <v>9419</v>
      </c>
      <c r="E909" s="203" t="s">
        <v>8083</v>
      </c>
      <c r="F909" s="202" t="s">
        <v>8083</v>
      </c>
      <c r="G909" s="220">
        <v>90627</v>
      </c>
      <c r="H909" s="202" t="s">
        <v>9880</v>
      </c>
      <c r="I909" s="202" t="s">
        <v>9421</v>
      </c>
      <c r="J909" s="202" t="s">
        <v>8086</v>
      </c>
      <c r="K909" s="203" t="s">
        <v>9881</v>
      </c>
      <c r="L909" s="202" t="s">
        <v>8088</v>
      </c>
    </row>
    <row r="910" spans="1:12" ht="13.5" x14ac:dyDescent="0.25">
      <c r="A910" s="202" t="s">
        <v>8836</v>
      </c>
      <c r="B910" s="202" t="s">
        <v>8837</v>
      </c>
      <c r="C910" s="202" t="s">
        <v>9418</v>
      </c>
      <c r="D910" s="202" t="s">
        <v>9419</v>
      </c>
      <c r="E910" s="203" t="s">
        <v>8083</v>
      </c>
      <c r="F910" s="202" t="s">
        <v>8083</v>
      </c>
      <c r="G910" s="220">
        <v>90628</v>
      </c>
      <c r="H910" s="202" t="s">
        <v>9882</v>
      </c>
      <c r="I910" s="202" t="s">
        <v>9421</v>
      </c>
      <c r="J910" s="202" t="s">
        <v>8086</v>
      </c>
      <c r="K910" s="203" t="s">
        <v>9883</v>
      </c>
      <c r="L910" s="202" t="s">
        <v>8088</v>
      </c>
    </row>
    <row r="911" spans="1:12" ht="13.5" x14ac:dyDescent="0.25">
      <c r="A911" s="202" t="s">
        <v>8836</v>
      </c>
      <c r="B911" s="202" t="s">
        <v>8837</v>
      </c>
      <c r="C911" s="202" t="s">
        <v>9418</v>
      </c>
      <c r="D911" s="202" t="s">
        <v>9419</v>
      </c>
      <c r="E911" s="203" t="s">
        <v>8083</v>
      </c>
      <c r="F911" s="202" t="s">
        <v>8083</v>
      </c>
      <c r="G911" s="220">
        <v>90629</v>
      </c>
      <c r="H911" s="202" t="s">
        <v>9884</v>
      </c>
      <c r="I911" s="202" t="s">
        <v>9421</v>
      </c>
      <c r="J911" s="202" t="s">
        <v>8086</v>
      </c>
      <c r="K911" s="203" t="s">
        <v>9885</v>
      </c>
      <c r="L911" s="202" t="s">
        <v>8088</v>
      </c>
    </row>
    <row r="912" spans="1:12" ht="13.5" x14ac:dyDescent="0.25">
      <c r="A912" s="202" t="s">
        <v>8836</v>
      </c>
      <c r="B912" s="202" t="s">
        <v>8837</v>
      </c>
      <c r="C912" s="202" t="s">
        <v>9418</v>
      </c>
      <c r="D912" s="202" t="s">
        <v>9419</v>
      </c>
      <c r="E912" s="203" t="s">
        <v>8083</v>
      </c>
      <c r="F912" s="202" t="s">
        <v>8083</v>
      </c>
      <c r="G912" s="220">
        <v>90630</v>
      </c>
      <c r="H912" s="202" t="s">
        <v>9886</v>
      </c>
      <c r="I912" s="202" t="s">
        <v>9421</v>
      </c>
      <c r="J912" s="202" t="s">
        <v>8086</v>
      </c>
      <c r="K912" s="203" t="s">
        <v>9887</v>
      </c>
      <c r="L912" s="202" t="s">
        <v>8088</v>
      </c>
    </row>
    <row r="913" spans="1:12" ht="13.5" x14ac:dyDescent="0.25">
      <c r="A913" s="202" t="s">
        <v>8836</v>
      </c>
      <c r="B913" s="202" t="s">
        <v>8837</v>
      </c>
      <c r="C913" s="202" t="s">
        <v>9418</v>
      </c>
      <c r="D913" s="202" t="s">
        <v>9419</v>
      </c>
      <c r="E913" s="203" t="s">
        <v>8083</v>
      </c>
      <c r="F913" s="202" t="s">
        <v>8083</v>
      </c>
      <c r="G913" s="220">
        <v>90633</v>
      </c>
      <c r="H913" s="202" t="s">
        <v>9888</v>
      </c>
      <c r="I913" s="202" t="s">
        <v>9421</v>
      </c>
      <c r="J913" s="202" t="s">
        <v>8086</v>
      </c>
      <c r="K913" s="203" t="s">
        <v>9889</v>
      </c>
      <c r="L913" s="202" t="s">
        <v>8088</v>
      </c>
    </row>
    <row r="914" spans="1:12" ht="13.5" x14ac:dyDescent="0.25">
      <c r="A914" s="202" t="s">
        <v>8836</v>
      </c>
      <c r="B914" s="202" t="s">
        <v>8837</v>
      </c>
      <c r="C914" s="202" t="s">
        <v>9418</v>
      </c>
      <c r="D914" s="202" t="s">
        <v>9419</v>
      </c>
      <c r="E914" s="203" t="s">
        <v>8083</v>
      </c>
      <c r="F914" s="202" t="s">
        <v>8083</v>
      </c>
      <c r="G914" s="220">
        <v>90634</v>
      </c>
      <c r="H914" s="202" t="s">
        <v>9890</v>
      </c>
      <c r="I914" s="202" t="s">
        <v>9421</v>
      </c>
      <c r="J914" s="202" t="s">
        <v>8086</v>
      </c>
      <c r="K914" s="203" t="s">
        <v>9232</v>
      </c>
      <c r="L914" s="202" t="s">
        <v>8088</v>
      </c>
    </row>
    <row r="915" spans="1:12" ht="13.5" x14ac:dyDescent="0.25">
      <c r="A915" s="202" t="s">
        <v>8836</v>
      </c>
      <c r="B915" s="202" t="s">
        <v>8837</v>
      </c>
      <c r="C915" s="202" t="s">
        <v>9418</v>
      </c>
      <c r="D915" s="202" t="s">
        <v>9419</v>
      </c>
      <c r="E915" s="203" t="s">
        <v>8083</v>
      </c>
      <c r="F915" s="202" t="s">
        <v>8083</v>
      </c>
      <c r="G915" s="220">
        <v>90635</v>
      </c>
      <c r="H915" s="202" t="s">
        <v>9891</v>
      </c>
      <c r="I915" s="202" t="s">
        <v>9421</v>
      </c>
      <c r="J915" s="202" t="s">
        <v>8086</v>
      </c>
      <c r="K915" s="203" t="s">
        <v>8953</v>
      </c>
      <c r="L915" s="202" t="s">
        <v>8088</v>
      </c>
    </row>
    <row r="916" spans="1:12" ht="13.5" x14ac:dyDescent="0.25">
      <c r="A916" s="202" t="s">
        <v>8836</v>
      </c>
      <c r="B916" s="202" t="s">
        <v>8837</v>
      </c>
      <c r="C916" s="202" t="s">
        <v>9418</v>
      </c>
      <c r="D916" s="202" t="s">
        <v>9419</v>
      </c>
      <c r="E916" s="203" t="s">
        <v>8083</v>
      </c>
      <c r="F916" s="202" t="s">
        <v>8083</v>
      </c>
      <c r="G916" s="220">
        <v>90636</v>
      </c>
      <c r="H916" s="202" t="s">
        <v>9892</v>
      </c>
      <c r="I916" s="202" t="s">
        <v>9421</v>
      </c>
      <c r="J916" s="202" t="s">
        <v>8086</v>
      </c>
      <c r="K916" s="203" t="s">
        <v>9893</v>
      </c>
      <c r="L916" s="202" t="s">
        <v>8088</v>
      </c>
    </row>
    <row r="917" spans="1:12" ht="13.5" x14ac:dyDescent="0.25">
      <c r="A917" s="202" t="s">
        <v>8836</v>
      </c>
      <c r="B917" s="202" t="s">
        <v>8837</v>
      </c>
      <c r="C917" s="202" t="s">
        <v>9418</v>
      </c>
      <c r="D917" s="202" t="s">
        <v>9419</v>
      </c>
      <c r="E917" s="203" t="s">
        <v>8083</v>
      </c>
      <c r="F917" s="202" t="s">
        <v>8083</v>
      </c>
      <c r="G917" s="220">
        <v>90639</v>
      </c>
      <c r="H917" s="202" t="s">
        <v>9894</v>
      </c>
      <c r="I917" s="202" t="s">
        <v>9421</v>
      </c>
      <c r="J917" s="202" t="s">
        <v>8086</v>
      </c>
      <c r="K917" s="203" t="s">
        <v>9895</v>
      </c>
      <c r="L917" s="202" t="s">
        <v>8088</v>
      </c>
    </row>
    <row r="918" spans="1:12" ht="13.5" x14ac:dyDescent="0.25">
      <c r="A918" s="202" t="s">
        <v>8836</v>
      </c>
      <c r="B918" s="202" t="s">
        <v>8837</v>
      </c>
      <c r="C918" s="202" t="s">
        <v>9418</v>
      </c>
      <c r="D918" s="202" t="s">
        <v>9419</v>
      </c>
      <c r="E918" s="203" t="s">
        <v>8083</v>
      </c>
      <c r="F918" s="202" t="s">
        <v>8083</v>
      </c>
      <c r="G918" s="220">
        <v>90640</v>
      </c>
      <c r="H918" s="202" t="s">
        <v>9896</v>
      </c>
      <c r="I918" s="202" t="s">
        <v>9421</v>
      </c>
      <c r="J918" s="202" t="s">
        <v>8086</v>
      </c>
      <c r="K918" s="203" t="s">
        <v>9897</v>
      </c>
      <c r="L918" s="202" t="s">
        <v>8088</v>
      </c>
    </row>
    <row r="919" spans="1:12" ht="13.5" x14ac:dyDescent="0.25">
      <c r="A919" s="202" t="s">
        <v>8836</v>
      </c>
      <c r="B919" s="202" t="s">
        <v>8837</v>
      </c>
      <c r="C919" s="202" t="s">
        <v>9418</v>
      </c>
      <c r="D919" s="202" t="s">
        <v>9419</v>
      </c>
      <c r="E919" s="203" t="s">
        <v>8083</v>
      </c>
      <c r="F919" s="202" t="s">
        <v>8083</v>
      </c>
      <c r="G919" s="220">
        <v>90641</v>
      </c>
      <c r="H919" s="202" t="s">
        <v>9898</v>
      </c>
      <c r="I919" s="202" t="s">
        <v>9421</v>
      </c>
      <c r="J919" s="202" t="s">
        <v>8086</v>
      </c>
      <c r="K919" s="203" t="s">
        <v>9899</v>
      </c>
      <c r="L919" s="202" t="s">
        <v>8088</v>
      </c>
    </row>
    <row r="920" spans="1:12" ht="13.5" x14ac:dyDescent="0.25">
      <c r="A920" s="202" t="s">
        <v>8836</v>
      </c>
      <c r="B920" s="202" t="s">
        <v>8837</v>
      </c>
      <c r="C920" s="202" t="s">
        <v>9418</v>
      </c>
      <c r="D920" s="202" t="s">
        <v>9419</v>
      </c>
      <c r="E920" s="203" t="s">
        <v>8083</v>
      </c>
      <c r="F920" s="202" t="s">
        <v>8083</v>
      </c>
      <c r="G920" s="220">
        <v>90642</v>
      </c>
      <c r="H920" s="202" t="s">
        <v>9900</v>
      </c>
      <c r="I920" s="202" t="s">
        <v>9421</v>
      </c>
      <c r="J920" s="202" t="s">
        <v>8842</v>
      </c>
      <c r="K920" s="203" t="s">
        <v>9901</v>
      </c>
      <c r="L920" s="202" t="s">
        <v>8088</v>
      </c>
    </row>
    <row r="921" spans="1:12" ht="13.5" x14ac:dyDescent="0.25">
      <c r="A921" s="202" t="s">
        <v>8836</v>
      </c>
      <c r="B921" s="202" t="s">
        <v>8837</v>
      </c>
      <c r="C921" s="202" t="s">
        <v>9418</v>
      </c>
      <c r="D921" s="202" t="s">
        <v>9419</v>
      </c>
      <c r="E921" s="203" t="s">
        <v>8083</v>
      </c>
      <c r="F921" s="202" t="s">
        <v>8083</v>
      </c>
      <c r="G921" s="220">
        <v>90646</v>
      </c>
      <c r="H921" s="202" t="s">
        <v>9902</v>
      </c>
      <c r="I921" s="202" t="s">
        <v>9421</v>
      </c>
      <c r="J921" s="202" t="s">
        <v>8086</v>
      </c>
      <c r="K921" s="203" t="s">
        <v>9903</v>
      </c>
      <c r="L921" s="202" t="s">
        <v>8088</v>
      </c>
    </row>
    <row r="922" spans="1:12" ht="13.5" x14ac:dyDescent="0.25">
      <c r="A922" s="202" t="s">
        <v>8836</v>
      </c>
      <c r="B922" s="202" t="s">
        <v>8837</v>
      </c>
      <c r="C922" s="202" t="s">
        <v>9418</v>
      </c>
      <c r="D922" s="202" t="s">
        <v>9419</v>
      </c>
      <c r="E922" s="203" t="s">
        <v>8083</v>
      </c>
      <c r="F922" s="202" t="s">
        <v>8083</v>
      </c>
      <c r="G922" s="220">
        <v>90647</v>
      </c>
      <c r="H922" s="202" t="s">
        <v>9904</v>
      </c>
      <c r="I922" s="202" t="s">
        <v>9421</v>
      </c>
      <c r="J922" s="202" t="s">
        <v>8086</v>
      </c>
      <c r="K922" s="203" t="s">
        <v>9905</v>
      </c>
      <c r="L922" s="202" t="s">
        <v>8088</v>
      </c>
    </row>
    <row r="923" spans="1:12" ht="13.5" x14ac:dyDescent="0.25">
      <c r="A923" s="202" t="s">
        <v>8836</v>
      </c>
      <c r="B923" s="202" t="s">
        <v>8837</v>
      </c>
      <c r="C923" s="202" t="s">
        <v>9418</v>
      </c>
      <c r="D923" s="202" t="s">
        <v>9419</v>
      </c>
      <c r="E923" s="203" t="s">
        <v>8083</v>
      </c>
      <c r="F923" s="202" t="s">
        <v>8083</v>
      </c>
      <c r="G923" s="220">
        <v>90648</v>
      </c>
      <c r="H923" s="202" t="s">
        <v>9906</v>
      </c>
      <c r="I923" s="202" t="s">
        <v>9421</v>
      </c>
      <c r="J923" s="202" t="s">
        <v>8086</v>
      </c>
      <c r="K923" s="203" t="s">
        <v>9641</v>
      </c>
      <c r="L923" s="202" t="s">
        <v>8088</v>
      </c>
    </row>
    <row r="924" spans="1:12" ht="13.5" x14ac:dyDescent="0.25">
      <c r="A924" s="202" t="s">
        <v>8836</v>
      </c>
      <c r="B924" s="202" t="s">
        <v>8837</v>
      </c>
      <c r="C924" s="202" t="s">
        <v>9418</v>
      </c>
      <c r="D924" s="202" t="s">
        <v>9419</v>
      </c>
      <c r="E924" s="203" t="s">
        <v>8083</v>
      </c>
      <c r="F924" s="202" t="s">
        <v>8083</v>
      </c>
      <c r="G924" s="220">
        <v>90649</v>
      </c>
      <c r="H924" s="202" t="s">
        <v>9907</v>
      </c>
      <c r="I924" s="202" t="s">
        <v>9421</v>
      </c>
      <c r="J924" s="202" t="s">
        <v>8842</v>
      </c>
      <c r="K924" s="203" t="s">
        <v>9908</v>
      </c>
      <c r="L924" s="202" t="s">
        <v>8088</v>
      </c>
    </row>
    <row r="925" spans="1:12" ht="13.5" x14ac:dyDescent="0.25">
      <c r="A925" s="202" t="s">
        <v>8836</v>
      </c>
      <c r="B925" s="202" t="s">
        <v>8837</v>
      </c>
      <c r="C925" s="202" t="s">
        <v>9418</v>
      </c>
      <c r="D925" s="202" t="s">
        <v>9419</v>
      </c>
      <c r="E925" s="203" t="s">
        <v>8083</v>
      </c>
      <c r="F925" s="202" t="s">
        <v>8083</v>
      </c>
      <c r="G925" s="220">
        <v>90652</v>
      </c>
      <c r="H925" s="202" t="s">
        <v>9909</v>
      </c>
      <c r="I925" s="202" t="s">
        <v>9421</v>
      </c>
      <c r="J925" s="202" t="s">
        <v>8086</v>
      </c>
      <c r="K925" s="203" t="s">
        <v>9910</v>
      </c>
      <c r="L925" s="202" t="s">
        <v>8088</v>
      </c>
    </row>
    <row r="926" spans="1:12" ht="13.5" x14ac:dyDescent="0.25">
      <c r="A926" s="202" t="s">
        <v>8836</v>
      </c>
      <c r="B926" s="202" t="s">
        <v>8837</v>
      </c>
      <c r="C926" s="202" t="s">
        <v>9418</v>
      </c>
      <c r="D926" s="202" t="s">
        <v>9419</v>
      </c>
      <c r="E926" s="203" t="s">
        <v>8083</v>
      </c>
      <c r="F926" s="202" t="s">
        <v>8083</v>
      </c>
      <c r="G926" s="220">
        <v>90653</v>
      </c>
      <c r="H926" s="202" t="s">
        <v>9911</v>
      </c>
      <c r="I926" s="202" t="s">
        <v>9421</v>
      </c>
      <c r="J926" s="202" t="s">
        <v>8086</v>
      </c>
      <c r="K926" s="203" t="s">
        <v>9371</v>
      </c>
      <c r="L926" s="202" t="s">
        <v>8088</v>
      </c>
    </row>
    <row r="927" spans="1:12" ht="13.5" x14ac:dyDescent="0.25">
      <c r="A927" s="202" t="s">
        <v>8836</v>
      </c>
      <c r="B927" s="202" t="s">
        <v>8837</v>
      </c>
      <c r="C927" s="202" t="s">
        <v>9418</v>
      </c>
      <c r="D927" s="202" t="s">
        <v>9419</v>
      </c>
      <c r="E927" s="203" t="s">
        <v>8083</v>
      </c>
      <c r="F927" s="202" t="s">
        <v>8083</v>
      </c>
      <c r="G927" s="220">
        <v>90654</v>
      </c>
      <c r="H927" s="202" t="s">
        <v>9912</v>
      </c>
      <c r="I927" s="202" t="s">
        <v>9421</v>
      </c>
      <c r="J927" s="202" t="s">
        <v>8086</v>
      </c>
      <c r="K927" s="203" t="s">
        <v>9913</v>
      </c>
      <c r="L927" s="202" t="s">
        <v>8088</v>
      </c>
    </row>
    <row r="928" spans="1:12" ht="13.5" x14ac:dyDescent="0.25">
      <c r="A928" s="202" t="s">
        <v>8836</v>
      </c>
      <c r="B928" s="202" t="s">
        <v>8837</v>
      </c>
      <c r="C928" s="202" t="s">
        <v>9418</v>
      </c>
      <c r="D928" s="202" t="s">
        <v>9419</v>
      </c>
      <c r="E928" s="203" t="s">
        <v>8083</v>
      </c>
      <c r="F928" s="202" t="s">
        <v>8083</v>
      </c>
      <c r="G928" s="220">
        <v>90655</v>
      </c>
      <c r="H928" s="202" t="s">
        <v>9914</v>
      </c>
      <c r="I928" s="202" t="s">
        <v>9421</v>
      </c>
      <c r="J928" s="202" t="s">
        <v>8842</v>
      </c>
      <c r="K928" s="203" t="s">
        <v>9915</v>
      </c>
      <c r="L928" s="202" t="s">
        <v>8088</v>
      </c>
    </row>
    <row r="929" spans="1:12" ht="13.5" x14ac:dyDescent="0.25">
      <c r="A929" s="202" t="s">
        <v>8836</v>
      </c>
      <c r="B929" s="202" t="s">
        <v>8837</v>
      </c>
      <c r="C929" s="202" t="s">
        <v>9418</v>
      </c>
      <c r="D929" s="202" t="s">
        <v>9419</v>
      </c>
      <c r="E929" s="203" t="s">
        <v>8083</v>
      </c>
      <c r="F929" s="202" t="s">
        <v>8083</v>
      </c>
      <c r="G929" s="220">
        <v>90658</v>
      </c>
      <c r="H929" s="202" t="s">
        <v>9916</v>
      </c>
      <c r="I929" s="202" t="s">
        <v>9421</v>
      </c>
      <c r="J929" s="202" t="s">
        <v>8086</v>
      </c>
      <c r="K929" s="203" t="s">
        <v>9854</v>
      </c>
      <c r="L929" s="202" t="s">
        <v>8088</v>
      </c>
    </row>
    <row r="930" spans="1:12" ht="13.5" x14ac:dyDescent="0.25">
      <c r="A930" s="202" t="s">
        <v>8836</v>
      </c>
      <c r="B930" s="202" t="s">
        <v>8837</v>
      </c>
      <c r="C930" s="202" t="s">
        <v>9418</v>
      </c>
      <c r="D930" s="202" t="s">
        <v>9419</v>
      </c>
      <c r="E930" s="203" t="s">
        <v>8083</v>
      </c>
      <c r="F930" s="202" t="s">
        <v>8083</v>
      </c>
      <c r="G930" s="220">
        <v>90659</v>
      </c>
      <c r="H930" s="202" t="s">
        <v>9917</v>
      </c>
      <c r="I930" s="202" t="s">
        <v>9421</v>
      </c>
      <c r="J930" s="202" t="s">
        <v>8086</v>
      </c>
      <c r="K930" s="203" t="s">
        <v>9918</v>
      </c>
      <c r="L930" s="202" t="s">
        <v>8088</v>
      </c>
    </row>
    <row r="931" spans="1:12" ht="13.5" x14ac:dyDescent="0.25">
      <c r="A931" s="202" t="s">
        <v>8836</v>
      </c>
      <c r="B931" s="202" t="s">
        <v>8837</v>
      </c>
      <c r="C931" s="202" t="s">
        <v>9418</v>
      </c>
      <c r="D931" s="202" t="s">
        <v>9419</v>
      </c>
      <c r="E931" s="203" t="s">
        <v>8083</v>
      </c>
      <c r="F931" s="202" t="s">
        <v>8083</v>
      </c>
      <c r="G931" s="220">
        <v>90660</v>
      </c>
      <c r="H931" s="202" t="s">
        <v>9919</v>
      </c>
      <c r="I931" s="202" t="s">
        <v>9421</v>
      </c>
      <c r="J931" s="202" t="s">
        <v>8086</v>
      </c>
      <c r="K931" s="203" t="s">
        <v>8122</v>
      </c>
      <c r="L931" s="202" t="s">
        <v>8088</v>
      </c>
    </row>
    <row r="932" spans="1:12" ht="13.5" x14ac:dyDescent="0.25">
      <c r="A932" s="202" t="s">
        <v>8836</v>
      </c>
      <c r="B932" s="202" t="s">
        <v>8837</v>
      </c>
      <c r="C932" s="202" t="s">
        <v>9418</v>
      </c>
      <c r="D932" s="202" t="s">
        <v>9419</v>
      </c>
      <c r="E932" s="203" t="s">
        <v>8083</v>
      </c>
      <c r="F932" s="202" t="s">
        <v>8083</v>
      </c>
      <c r="G932" s="220">
        <v>90661</v>
      </c>
      <c r="H932" s="202" t="s">
        <v>9920</v>
      </c>
      <c r="I932" s="202" t="s">
        <v>9421</v>
      </c>
      <c r="J932" s="202" t="s">
        <v>8842</v>
      </c>
      <c r="K932" s="203" t="s">
        <v>9915</v>
      </c>
      <c r="L932" s="202" t="s">
        <v>8088</v>
      </c>
    </row>
    <row r="933" spans="1:12" ht="13.5" x14ac:dyDescent="0.25">
      <c r="A933" s="202" t="s">
        <v>8836</v>
      </c>
      <c r="B933" s="202" t="s">
        <v>8837</v>
      </c>
      <c r="C933" s="202" t="s">
        <v>9418</v>
      </c>
      <c r="D933" s="202" t="s">
        <v>9419</v>
      </c>
      <c r="E933" s="203" t="s">
        <v>8083</v>
      </c>
      <c r="F933" s="202" t="s">
        <v>8083</v>
      </c>
      <c r="G933" s="220">
        <v>90664</v>
      </c>
      <c r="H933" s="202" t="s">
        <v>9921</v>
      </c>
      <c r="I933" s="202" t="s">
        <v>9421</v>
      </c>
      <c r="J933" s="202" t="s">
        <v>8222</v>
      </c>
      <c r="K933" s="203" t="s">
        <v>9922</v>
      </c>
      <c r="L933" s="202" t="s">
        <v>8088</v>
      </c>
    </row>
    <row r="934" spans="1:12" ht="13.5" x14ac:dyDescent="0.25">
      <c r="A934" s="202" t="s">
        <v>8836</v>
      </c>
      <c r="B934" s="202" t="s">
        <v>8837</v>
      </c>
      <c r="C934" s="202" t="s">
        <v>9418</v>
      </c>
      <c r="D934" s="202" t="s">
        <v>9419</v>
      </c>
      <c r="E934" s="203" t="s">
        <v>8083</v>
      </c>
      <c r="F934" s="202" t="s">
        <v>8083</v>
      </c>
      <c r="G934" s="220">
        <v>90665</v>
      </c>
      <c r="H934" s="202" t="s">
        <v>9923</v>
      </c>
      <c r="I934" s="202" t="s">
        <v>9421</v>
      </c>
      <c r="J934" s="202" t="s">
        <v>8222</v>
      </c>
      <c r="K934" s="203" t="s">
        <v>9924</v>
      </c>
      <c r="L934" s="202" t="s">
        <v>8088</v>
      </c>
    </row>
    <row r="935" spans="1:12" ht="13.5" x14ac:dyDescent="0.25">
      <c r="A935" s="202" t="s">
        <v>8836</v>
      </c>
      <c r="B935" s="202" t="s">
        <v>8837</v>
      </c>
      <c r="C935" s="202" t="s">
        <v>9418</v>
      </c>
      <c r="D935" s="202" t="s">
        <v>9419</v>
      </c>
      <c r="E935" s="203" t="s">
        <v>8083</v>
      </c>
      <c r="F935" s="202" t="s">
        <v>8083</v>
      </c>
      <c r="G935" s="220">
        <v>90666</v>
      </c>
      <c r="H935" s="202" t="s">
        <v>9925</v>
      </c>
      <c r="I935" s="202" t="s">
        <v>9421</v>
      </c>
      <c r="J935" s="202" t="s">
        <v>8222</v>
      </c>
      <c r="K935" s="203" t="s">
        <v>9926</v>
      </c>
      <c r="L935" s="202" t="s">
        <v>8088</v>
      </c>
    </row>
    <row r="936" spans="1:12" ht="13.5" x14ac:dyDescent="0.25">
      <c r="A936" s="202" t="s">
        <v>8836</v>
      </c>
      <c r="B936" s="202" t="s">
        <v>8837</v>
      </c>
      <c r="C936" s="202" t="s">
        <v>9418</v>
      </c>
      <c r="D936" s="202" t="s">
        <v>9419</v>
      </c>
      <c r="E936" s="203" t="s">
        <v>8083</v>
      </c>
      <c r="F936" s="202" t="s">
        <v>8083</v>
      </c>
      <c r="G936" s="220">
        <v>90667</v>
      </c>
      <c r="H936" s="202" t="s">
        <v>9927</v>
      </c>
      <c r="I936" s="202" t="s">
        <v>9421</v>
      </c>
      <c r="J936" s="202" t="s">
        <v>8842</v>
      </c>
      <c r="K936" s="203" t="s">
        <v>9928</v>
      </c>
      <c r="L936" s="202" t="s">
        <v>8088</v>
      </c>
    </row>
    <row r="937" spans="1:12" ht="13.5" x14ac:dyDescent="0.25">
      <c r="A937" s="202" t="s">
        <v>8836</v>
      </c>
      <c r="B937" s="202" t="s">
        <v>8837</v>
      </c>
      <c r="C937" s="202" t="s">
        <v>9418</v>
      </c>
      <c r="D937" s="202" t="s">
        <v>9419</v>
      </c>
      <c r="E937" s="203" t="s">
        <v>8083</v>
      </c>
      <c r="F937" s="202" t="s">
        <v>8083</v>
      </c>
      <c r="G937" s="220">
        <v>90670</v>
      </c>
      <c r="H937" s="202" t="s">
        <v>9929</v>
      </c>
      <c r="I937" s="202" t="s">
        <v>9421</v>
      </c>
      <c r="J937" s="202" t="s">
        <v>8086</v>
      </c>
      <c r="K937" s="203" t="s">
        <v>9930</v>
      </c>
      <c r="L937" s="202" t="s">
        <v>8088</v>
      </c>
    </row>
    <row r="938" spans="1:12" ht="13.5" x14ac:dyDescent="0.25">
      <c r="A938" s="202" t="s">
        <v>8836</v>
      </c>
      <c r="B938" s="202" t="s">
        <v>8837</v>
      </c>
      <c r="C938" s="202" t="s">
        <v>9418</v>
      </c>
      <c r="D938" s="202" t="s">
        <v>9419</v>
      </c>
      <c r="E938" s="203" t="s">
        <v>8083</v>
      </c>
      <c r="F938" s="202" t="s">
        <v>8083</v>
      </c>
      <c r="G938" s="220">
        <v>90671</v>
      </c>
      <c r="H938" s="202" t="s">
        <v>9931</v>
      </c>
      <c r="I938" s="202" t="s">
        <v>9421</v>
      </c>
      <c r="J938" s="202" t="s">
        <v>8086</v>
      </c>
      <c r="K938" s="203" t="s">
        <v>9932</v>
      </c>
      <c r="L938" s="202" t="s">
        <v>8088</v>
      </c>
    </row>
    <row r="939" spans="1:12" ht="13.5" x14ac:dyDescent="0.25">
      <c r="A939" s="202" t="s">
        <v>8836</v>
      </c>
      <c r="B939" s="202" t="s">
        <v>8837</v>
      </c>
      <c r="C939" s="202" t="s">
        <v>9418</v>
      </c>
      <c r="D939" s="202" t="s">
        <v>9419</v>
      </c>
      <c r="E939" s="203" t="s">
        <v>8083</v>
      </c>
      <c r="F939" s="202" t="s">
        <v>8083</v>
      </c>
      <c r="G939" s="220">
        <v>90672</v>
      </c>
      <c r="H939" s="202" t="s">
        <v>9933</v>
      </c>
      <c r="I939" s="202" t="s">
        <v>9421</v>
      </c>
      <c r="J939" s="202" t="s">
        <v>8086</v>
      </c>
      <c r="K939" s="203" t="s">
        <v>9934</v>
      </c>
      <c r="L939" s="202" t="s">
        <v>8088</v>
      </c>
    </row>
    <row r="940" spans="1:12" ht="13.5" x14ac:dyDescent="0.25">
      <c r="A940" s="202" t="s">
        <v>8836</v>
      </c>
      <c r="B940" s="202" t="s">
        <v>8837</v>
      </c>
      <c r="C940" s="202" t="s">
        <v>9418</v>
      </c>
      <c r="D940" s="202" t="s">
        <v>9419</v>
      </c>
      <c r="E940" s="203" t="s">
        <v>8083</v>
      </c>
      <c r="F940" s="202" t="s">
        <v>8083</v>
      </c>
      <c r="G940" s="220">
        <v>90673</v>
      </c>
      <c r="H940" s="202" t="s">
        <v>9935</v>
      </c>
      <c r="I940" s="202" t="s">
        <v>9421</v>
      </c>
      <c r="J940" s="202" t="s">
        <v>8842</v>
      </c>
      <c r="K940" s="203" t="s">
        <v>9936</v>
      </c>
      <c r="L940" s="202" t="s">
        <v>8088</v>
      </c>
    </row>
    <row r="941" spans="1:12" ht="13.5" x14ac:dyDescent="0.25">
      <c r="A941" s="202" t="s">
        <v>8836</v>
      </c>
      <c r="B941" s="202" t="s">
        <v>8837</v>
      </c>
      <c r="C941" s="202" t="s">
        <v>9418</v>
      </c>
      <c r="D941" s="202" t="s">
        <v>9419</v>
      </c>
      <c r="E941" s="203" t="s">
        <v>8083</v>
      </c>
      <c r="F941" s="202" t="s">
        <v>8083</v>
      </c>
      <c r="G941" s="220">
        <v>90676</v>
      </c>
      <c r="H941" s="202" t="s">
        <v>9937</v>
      </c>
      <c r="I941" s="202" t="s">
        <v>9421</v>
      </c>
      <c r="J941" s="202" t="s">
        <v>8086</v>
      </c>
      <c r="K941" s="203" t="s">
        <v>9938</v>
      </c>
      <c r="L941" s="202" t="s">
        <v>8088</v>
      </c>
    </row>
    <row r="942" spans="1:12" ht="13.5" x14ac:dyDescent="0.25">
      <c r="A942" s="202" t="s">
        <v>8836</v>
      </c>
      <c r="B942" s="202" t="s">
        <v>8837</v>
      </c>
      <c r="C942" s="202" t="s">
        <v>9418</v>
      </c>
      <c r="D942" s="202" t="s">
        <v>9419</v>
      </c>
      <c r="E942" s="203" t="s">
        <v>8083</v>
      </c>
      <c r="F942" s="202" t="s">
        <v>8083</v>
      </c>
      <c r="G942" s="220">
        <v>90677</v>
      </c>
      <c r="H942" s="202" t="s">
        <v>9939</v>
      </c>
      <c r="I942" s="202" t="s">
        <v>9421</v>
      </c>
      <c r="J942" s="202" t="s">
        <v>8086</v>
      </c>
      <c r="K942" s="203" t="s">
        <v>9940</v>
      </c>
      <c r="L942" s="202" t="s">
        <v>8088</v>
      </c>
    </row>
    <row r="943" spans="1:12" ht="13.5" x14ac:dyDescent="0.25">
      <c r="A943" s="202" t="s">
        <v>8836</v>
      </c>
      <c r="B943" s="202" t="s">
        <v>8837</v>
      </c>
      <c r="C943" s="202" t="s">
        <v>9418</v>
      </c>
      <c r="D943" s="202" t="s">
        <v>9419</v>
      </c>
      <c r="E943" s="203" t="s">
        <v>8083</v>
      </c>
      <c r="F943" s="202" t="s">
        <v>8083</v>
      </c>
      <c r="G943" s="220">
        <v>90678</v>
      </c>
      <c r="H943" s="202" t="s">
        <v>9941</v>
      </c>
      <c r="I943" s="202" t="s">
        <v>9421</v>
      </c>
      <c r="J943" s="202" t="s">
        <v>8086</v>
      </c>
      <c r="K943" s="203" t="s">
        <v>9942</v>
      </c>
      <c r="L943" s="202" t="s">
        <v>8088</v>
      </c>
    </row>
    <row r="944" spans="1:12" ht="13.5" x14ac:dyDescent="0.25">
      <c r="A944" s="202" t="s">
        <v>8836</v>
      </c>
      <c r="B944" s="202" t="s">
        <v>8837</v>
      </c>
      <c r="C944" s="202" t="s">
        <v>9418</v>
      </c>
      <c r="D944" s="202" t="s">
        <v>9419</v>
      </c>
      <c r="E944" s="203" t="s">
        <v>8083</v>
      </c>
      <c r="F944" s="202" t="s">
        <v>8083</v>
      </c>
      <c r="G944" s="220">
        <v>90679</v>
      </c>
      <c r="H944" s="202" t="s">
        <v>9943</v>
      </c>
      <c r="I944" s="202" t="s">
        <v>9421</v>
      </c>
      <c r="J944" s="202" t="s">
        <v>8842</v>
      </c>
      <c r="K944" s="203" t="s">
        <v>9944</v>
      </c>
      <c r="L944" s="202" t="s">
        <v>8088</v>
      </c>
    </row>
    <row r="945" spans="1:12" ht="13.5" x14ac:dyDescent="0.25">
      <c r="A945" s="202" t="s">
        <v>8836</v>
      </c>
      <c r="B945" s="202" t="s">
        <v>8837</v>
      </c>
      <c r="C945" s="202" t="s">
        <v>9418</v>
      </c>
      <c r="D945" s="202" t="s">
        <v>9419</v>
      </c>
      <c r="E945" s="203" t="s">
        <v>8083</v>
      </c>
      <c r="F945" s="202" t="s">
        <v>8083</v>
      </c>
      <c r="G945" s="220">
        <v>90682</v>
      </c>
      <c r="H945" s="202" t="s">
        <v>9945</v>
      </c>
      <c r="I945" s="202" t="s">
        <v>9421</v>
      </c>
      <c r="J945" s="202" t="s">
        <v>8222</v>
      </c>
      <c r="K945" s="203" t="s">
        <v>9946</v>
      </c>
      <c r="L945" s="202" t="s">
        <v>8088</v>
      </c>
    </row>
    <row r="946" spans="1:12" ht="13.5" x14ac:dyDescent="0.25">
      <c r="A946" s="202" t="s">
        <v>8836</v>
      </c>
      <c r="B946" s="202" t="s">
        <v>8837</v>
      </c>
      <c r="C946" s="202" t="s">
        <v>9418</v>
      </c>
      <c r="D946" s="202" t="s">
        <v>9419</v>
      </c>
      <c r="E946" s="203" t="s">
        <v>8083</v>
      </c>
      <c r="F946" s="202" t="s">
        <v>8083</v>
      </c>
      <c r="G946" s="220">
        <v>90683</v>
      </c>
      <c r="H946" s="202" t="s">
        <v>9947</v>
      </c>
      <c r="I946" s="202" t="s">
        <v>9421</v>
      </c>
      <c r="J946" s="202" t="s">
        <v>8222</v>
      </c>
      <c r="K946" s="203" t="s">
        <v>9948</v>
      </c>
      <c r="L946" s="202" t="s">
        <v>8088</v>
      </c>
    </row>
    <row r="947" spans="1:12" ht="13.5" x14ac:dyDescent="0.25">
      <c r="A947" s="202" t="s">
        <v>8836</v>
      </c>
      <c r="B947" s="202" t="s">
        <v>8837</v>
      </c>
      <c r="C947" s="202" t="s">
        <v>9418</v>
      </c>
      <c r="D947" s="202" t="s">
        <v>9419</v>
      </c>
      <c r="E947" s="203" t="s">
        <v>8083</v>
      </c>
      <c r="F947" s="202" t="s">
        <v>8083</v>
      </c>
      <c r="G947" s="220">
        <v>90684</v>
      </c>
      <c r="H947" s="202" t="s">
        <v>9949</v>
      </c>
      <c r="I947" s="202" t="s">
        <v>9421</v>
      </c>
      <c r="J947" s="202" t="s">
        <v>8222</v>
      </c>
      <c r="K947" s="203" t="s">
        <v>9950</v>
      </c>
      <c r="L947" s="202" t="s">
        <v>8088</v>
      </c>
    </row>
    <row r="948" spans="1:12" ht="13.5" x14ac:dyDescent="0.25">
      <c r="A948" s="202" t="s">
        <v>8836</v>
      </c>
      <c r="B948" s="202" t="s">
        <v>8837</v>
      </c>
      <c r="C948" s="202" t="s">
        <v>9418</v>
      </c>
      <c r="D948" s="202" t="s">
        <v>9419</v>
      </c>
      <c r="E948" s="203" t="s">
        <v>8083</v>
      </c>
      <c r="F948" s="202" t="s">
        <v>8083</v>
      </c>
      <c r="G948" s="220">
        <v>90685</v>
      </c>
      <c r="H948" s="202" t="s">
        <v>9951</v>
      </c>
      <c r="I948" s="202" t="s">
        <v>9421</v>
      </c>
      <c r="J948" s="202" t="s">
        <v>8842</v>
      </c>
      <c r="K948" s="203" t="s">
        <v>9952</v>
      </c>
      <c r="L948" s="202" t="s">
        <v>8088</v>
      </c>
    </row>
    <row r="949" spans="1:12" ht="13.5" x14ac:dyDescent="0.25">
      <c r="A949" s="202" t="s">
        <v>8836</v>
      </c>
      <c r="B949" s="202" t="s">
        <v>8837</v>
      </c>
      <c r="C949" s="202" t="s">
        <v>9418</v>
      </c>
      <c r="D949" s="202" t="s">
        <v>9419</v>
      </c>
      <c r="E949" s="203" t="s">
        <v>8083</v>
      </c>
      <c r="F949" s="202" t="s">
        <v>8083</v>
      </c>
      <c r="G949" s="220">
        <v>90688</v>
      </c>
      <c r="H949" s="202" t="s">
        <v>9953</v>
      </c>
      <c r="I949" s="202" t="s">
        <v>9421</v>
      </c>
      <c r="J949" s="202" t="s">
        <v>8222</v>
      </c>
      <c r="K949" s="203" t="s">
        <v>9954</v>
      </c>
      <c r="L949" s="202" t="s">
        <v>8088</v>
      </c>
    </row>
    <row r="950" spans="1:12" ht="13.5" x14ac:dyDescent="0.25">
      <c r="A950" s="202" t="s">
        <v>8836</v>
      </c>
      <c r="B950" s="202" t="s">
        <v>8837</v>
      </c>
      <c r="C950" s="202" t="s">
        <v>9418</v>
      </c>
      <c r="D950" s="202" t="s">
        <v>9419</v>
      </c>
      <c r="E950" s="203" t="s">
        <v>8083</v>
      </c>
      <c r="F950" s="202" t="s">
        <v>8083</v>
      </c>
      <c r="G950" s="220">
        <v>90689</v>
      </c>
      <c r="H950" s="202" t="s">
        <v>9955</v>
      </c>
      <c r="I950" s="202" t="s">
        <v>9421</v>
      </c>
      <c r="J950" s="202" t="s">
        <v>8222</v>
      </c>
      <c r="K950" s="203" t="s">
        <v>9956</v>
      </c>
      <c r="L950" s="202" t="s">
        <v>8088</v>
      </c>
    </row>
    <row r="951" spans="1:12" ht="13.5" x14ac:dyDescent="0.25">
      <c r="A951" s="202" t="s">
        <v>8836</v>
      </c>
      <c r="B951" s="202" t="s">
        <v>8837</v>
      </c>
      <c r="C951" s="202" t="s">
        <v>9418</v>
      </c>
      <c r="D951" s="202" t="s">
        <v>9419</v>
      </c>
      <c r="E951" s="203" t="s">
        <v>8083</v>
      </c>
      <c r="F951" s="202" t="s">
        <v>8083</v>
      </c>
      <c r="G951" s="220">
        <v>90690</v>
      </c>
      <c r="H951" s="202" t="s">
        <v>9957</v>
      </c>
      <c r="I951" s="202" t="s">
        <v>9421</v>
      </c>
      <c r="J951" s="202" t="s">
        <v>8222</v>
      </c>
      <c r="K951" s="203" t="s">
        <v>9958</v>
      </c>
      <c r="L951" s="202" t="s">
        <v>8088</v>
      </c>
    </row>
    <row r="952" spans="1:12" ht="13.5" x14ac:dyDescent="0.25">
      <c r="A952" s="202" t="s">
        <v>8836</v>
      </c>
      <c r="B952" s="202" t="s">
        <v>8837</v>
      </c>
      <c r="C952" s="202" t="s">
        <v>9418</v>
      </c>
      <c r="D952" s="202" t="s">
        <v>9419</v>
      </c>
      <c r="E952" s="203" t="s">
        <v>8083</v>
      </c>
      <c r="F952" s="202" t="s">
        <v>8083</v>
      </c>
      <c r="G952" s="220">
        <v>90691</v>
      </c>
      <c r="H952" s="202" t="s">
        <v>9959</v>
      </c>
      <c r="I952" s="202" t="s">
        <v>9421</v>
      </c>
      <c r="J952" s="202" t="s">
        <v>8842</v>
      </c>
      <c r="K952" s="203" t="s">
        <v>9960</v>
      </c>
      <c r="L952" s="202" t="s">
        <v>8088</v>
      </c>
    </row>
    <row r="953" spans="1:12" ht="13.5" x14ac:dyDescent="0.25">
      <c r="A953" s="202" t="s">
        <v>8836</v>
      </c>
      <c r="B953" s="202" t="s">
        <v>8837</v>
      </c>
      <c r="C953" s="202" t="s">
        <v>9418</v>
      </c>
      <c r="D953" s="202" t="s">
        <v>9419</v>
      </c>
      <c r="E953" s="203" t="s">
        <v>8083</v>
      </c>
      <c r="F953" s="202" t="s">
        <v>8083</v>
      </c>
      <c r="G953" s="220">
        <v>90957</v>
      </c>
      <c r="H953" s="202" t="s">
        <v>9961</v>
      </c>
      <c r="I953" s="202" t="s">
        <v>9421</v>
      </c>
      <c r="J953" s="202" t="s">
        <v>8222</v>
      </c>
      <c r="K953" s="203" t="s">
        <v>8500</v>
      </c>
      <c r="L953" s="202" t="s">
        <v>8088</v>
      </c>
    </row>
    <row r="954" spans="1:12" ht="13.5" x14ac:dyDescent="0.25">
      <c r="A954" s="202" t="s">
        <v>8836</v>
      </c>
      <c r="B954" s="202" t="s">
        <v>8837</v>
      </c>
      <c r="C954" s="202" t="s">
        <v>9418</v>
      </c>
      <c r="D954" s="202" t="s">
        <v>9419</v>
      </c>
      <c r="E954" s="203" t="s">
        <v>8083</v>
      </c>
      <c r="F954" s="202" t="s">
        <v>8083</v>
      </c>
      <c r="G954" s="220">
        <v>90958</v>
      </c>
      <c r="H954" s="202" t="s">
        <v>9962</v>
      </c>
      <c r="I954" s="202" t="s">
        <v>9421</v>
      </c>
      <c r="J954" s="202" t="s">
        <v>8222</v>
      </c>
      <c r="K954" s="203" t="s">
        <v>9963</v>
      </c>
      <c r="L954" s="202" t="s">
        <v>8088</v>
      </c>
    </row>
    <row r="955" spans="1:12" ht="13.5" x14ac:dyDescent="0.25">
      <c r="A955" s="202" t="s">
        <v>8836</v>
      </c>
      <c r="B955" s="202" t="s">
        <v>8837</v>
      </c>
      <c r="C955" s="202" t="s">
        <v>9418</v>
      </c>
      <c r="D955" s="202" t="s">
        <v>9419</v>
      </c>
      <c r="E955" s="203" t="s">
        <v>8083</v>
      </c>
      <c r="F955" s="202" t="s">
        <v>8083</v>
      </c>
      <c r="G955" s="220">
        <v>90960</v>
      </c>
      <c r="H955" s="202" t="s">
        <v>9964</v>
      </c>
      <c r="I955" s="202" t="s">
        <v>9421</v>
      </c>
      <c r="J955" s="202" t="s">
        <v>8222</v>
      </c>
      <c r="K955" s="203" t="s">
        <v>9965</v>
      </c>
      <c r="L955" s="202" t="s">
        <v>8088</v>
      </c>
    </row>
    <row r="956" spans="1:12" ht="13.5" x14ac:dyDescent="0.25">
      <c r="A956" s="202" t="s">
        <v>8836</v>
      </c>
      <c r="B956" s="202" t="s">
        <v>8837</v>
      </c>
      <c r="C956" s="202" t="s">
        <v>9418</v>
      </c>
      <c r="D956" s="202" t="s">
        <v>9419</v>
      </c>
      <c r="E956" s="203" t="s">
        <v>8083</v>
      </c>
      <c r="F956" s="202" t="s">
        <v>8083</v>
      </c>
      <c r="G956" s="220">
        <v>90961</v>
      </c>
      <c r="H956" s="202" t="s">
        <v>9966</v>
      </c>
      <c r="I956" s="202" t="s">
        <v>9421</v>
      </c>
      <c r="J956" s="202" t="s">
        <v>8222</v>
      </c>
      <c r="K956" s="203" t="s">
        <v>9924</v>
      </c>
      <c r="L956" s="202" t="s">
        <v>8088</v>
      </c>
    </row>
    <row r="957" spans="1:12" ht="13.5" x14ac:dyDescent="0.25">
      <c r="A957" s="202" t="s">
        <v>8836</v>
      </c>
      <c r="B957" s="202" t="s">
        <v>8837</v>
      </c>
      <c r="C957" s="202" t="s">
        <v>9418</v>
      </c>
      <c r="D957" s="202" t="s">
        <v>9419</v>
      </c>
      <c r="E957" s="203" t="s">
        <v>8083</v>
      </c>
      <c r="F957" s="202" t="s">
        <v>8083</v>
      </c>
      <c r="G957" s="220">
        <v>90962</v>
      </c>
      <c r="H957" s="202" t="s">
        <v>9967</v>
      </c>
      <c r="I957" s="202" t="s">
        <v>9421</v>
      </c>
      <c r="J957" s="202" t="s">
        <v>8222</v>
      </c>
      <c r="K957" s="203" t="s">
        <v>9208</v>
      </c>
      <c r="L957" s="202" t="s">
        <v>8088</v>
      </c>
    </row>
    <row r="958" spans="1:12" ht="13.5" x14ac:dyDescent="0.25">
      <c r="A958" s="202" t="s">
        <v>8836</v>
      </c>
      <c r="B958" s="202" t="s">
        <v>8837</v>
      </c>
      <c r="C958" s="202" t="s">
        <v>9418</v>
      </c>
      <c r="D958" s="202" t="s">
        <v>9419</v>
      </c>
      <c r="E958" s="203" t="s">
        <v>8083</v>
      </c>
      <c r="F958" s="202" t="s">
        <v>8083</v>
      </c>
      <c r="G958" s="220">
        <v>90963</v>
      </c>
      <c r="H958" s="202" t="s">
        <v>9968</v>
      </c>
      <c r="I958" s="202" t="s">
        <v>9421</v>
      </c>
      <c r="J958" s="202" t="s">
        <v>8842</v>
      </c>
      <c r="K958" s="203" t="s">
        <v>9928</v>
      </c>
      <c r="L958" s="202" t="s">
        <v>8088</v>
      </c>
    </row>
    <row r="959" spans="1:12" ht="13.5" x14ac:dyDescent="0.25">
      <c r="A959" s="202" t="s">
        <v>8836</v>
      </c>
      <c r="B959" s="202" t="s">
        <v>8837</v>
      </c>
      <c r="C959" s="202" t="s">
        <v>9418</v>
      </c>
      <c r="D959" s="202" t="s">
        <v>9419</v>
      </c>
      <c r="E959" s="203" t="s">
        <v>8083</v>
      </c>
      <c r="F959" s="202" t="s">
        <v>8083</v>
      </c>
      <c r="G959" s="220">
        <v>90968</v>
      </c>
      <c r="H959" s="202" t="s">
        <v>9969</v>
      </c>
      <c r="I959" s="202" t="s">
        <v>9421</v>
      </c>
      <c r="J959" s="202" t="s">
        <v>8222</v>
      </c>
      <c r="K959" s="203" t="s">
        <v>9862</v>
      </c>
      <c r="L959" s="202" t="s">
        <v>8088</v>
      </c>
    </row>
    <row r="960" spans="1:12" ht="13.5" x14ac:dyDescent="0.25">
      <c r="A960" s="202" t="s">
        <v>8836</v>
      </c>
      <c r="B960" s="202" t="s">
        <v>8837</v>
      </c>
      <c r="C960" s="202" t="s">
        <v>9418</v>
      </c>
      <c r="D960" s="202" t="s">
        <v>9419</v>
      </c>
      <c r="E960" s="203" t="s">
        <v>8083</v>
      </c>
      <c r="F960" s="202" t="s">
        <v>8083</v>
      </c>
      <c r="G960" s="220">
        <v>90969</v>
      </c>
      <c r="H960" s="202" t="s">
        <v>9970</v>
      </c>
      <c r="I960" s="202" t="s">
        <v>9421</v>
      </c>
      <c r="J960" s="202" t="s">
        <v>8222</v>
      </c>
      <c r="K960" s="203" t="s">
        <v>9924</v>
      </c>
      <c r="L960" s="202" t="s">
        <v>8088</v>
      </c>
    </row>
    <row r="961" spans="1:12" ht="13.5" x14ac:dyDescent="0.25">
      <c r="A961" s="202" t="s">
        <v>8836</v>
      </c>
      <c r="B961" s="202" t="s">
        <v>8837</v>
      </c>
      <c r="C961" s="202" t="s">
        <v>9418</v>
      </c>
      <c r="D961" s="202" t="s">
        <v>9419</v>
      </c>
      <c r="E961" s="203" t="s">
        <v>8083</v>
      </c>
      <c r="F961" s="202" t="s">
        <v>8083</v>
      </c>
      <c r="G961" s="220">
        <v>90970</v>
      </c>
      <c r="H961" s="202" t="s">
        <v>9971</v>
      </c>
      <c r="I961" s="202" t="s">
        <v>9421</v>
      </c>
      <c r="J961" s="202" t="s">
        <v>8222</v>
      </c>
      <c r="K961" s="203" t="s">
        <v>9972</v>
      </c>
      <c r="L961" s="202" t="s">
        <v>8088</v>
      </c>
    </row>
    <row r="962" spans="1:12" ht="13.5" x14ac:dyDescent="0.25">
      <c r="A962" s="202" t="s">
        <v>8836</v>
      </c>
      <c r="B962" s="202" t="s">
        <v>8837</v>
      </c>
      <c r="C962" s="202" t="s">
        <v>9418</v>
      </c>
      <c r="D962" s="202" t="s">
        <v>9419</v>
      </c>
      <c r="E962" s="203" t="s">
        <v>8083</v>
      </c>
      <c r="F962" s="202" t="s">
        <v>8083</v>
      </c>
      <c r="G962" s="220">
        <v>90971</v>
      </c>
      <c r="H962" s="202" t="s">
        <v>9973</v>
      </c>
      <c r="I962" s="202" t="s">
        <v>9421</v>
      </c>
      <c r="J962" s="202" t="s">
        <v>8842</v>
      </c>
      <c r="K962" s="203" t="s">
        <v>9974</v>
      </c>
      <c r="L962" s="202" t="s">
        <v>8088</v>
      </c>
    </row>
    <row r="963" spans="1:12" ht="13.5" x14ac:dyDescent="0.25">
      <c r="A963" s="202" t="s">
        <v>8836</v>
      </c>
      <c r="B963" s="202" t="s">
        <v>8837</v>
      </c>
      <c r="C963" s="202" t="s">
        <v>9418</v>
      </c>
      <c r="D963" s="202" t="s">
        <v>9419</v>
      </c>
      <c r="E963" s="203" t="s">
        <v>8083</v>
      </c>
      <c r="F963" s="202" t="s">
        <v>8083</v>
      </c>
      <c r="G963" s="220">
        <v>90975</v>
      </c>
      <c r="H963" s="202" t="s">
        <v>9975</v>
      </c>
      <c r="I963" s="202" t="s">
        <v>9421</v>
      </c>
      <c r="J963" s="202" t="s">
        <v>8222</v>
      </c>
      <c r="K963" s="203" t="s">
        <v>9976</v>
      </c>
      <c r="L963" s="202" t="s">
        <v>8088</v>
      </c>
    </row>
    <row r="964" spans="1:12" ht="13.5" x14ac:dyDescent="0.25">
      <c r="A964" s="202" t="s">
        <v>8836</v>
      </c>
      <c r="B964" s="202" t="s">
        <v>8837</v>
      </c>
      <c r="C964" s="202" t="s">
        <v>9418</v>
      </c>
      <c r="D964" s="202" t="s">
        <v>9419</v>
      </c>
      <c r="E964" s="203" t="s">
        <v>8083</v>
      </c>
      <c r="F964" s="202" t="s">
        <v>8083</v>
      </c>
      <c r="G964" s="220">
        <v>90976</v>
      </c>
      <c r="H964" s="202" t="s">
        <v>9977</v>
      </c>
      <c r="I964" s="202" t="s">
        <v>9421</v>
      </c>
      <c r="J964" s="202" t="s">
        <v>8222</v>
      </c>
      <c r="K964" s="203" t="s">
        <v>9978</v>
      </c>
      <c r="L964" s="202" t="s">
        <v>8088</v>
      </c>
    </row>
    <row r="965" spans="1:12" ht="13.5" x14ac:dyDescent="0.25">
      <c r="A965" s="202" t="s">
        <v>8836</v>
      </c>
      <c r="B965" s="202" t="s">
        <v>8837</v>
      </c>
      <c r="C965" s="202" t="s">
        <v>9418</v>
      </c>
      <c r="D965" s="202" t="s">
        <v>9419</v>
      </c>
      <c r="E965" s="203" t="s">
        <v>8083</v>
      </c>
      <c r="F965" s="202" t="s">
        <v>8083</v>
      </c>
      <c r="G965" s="220">
        <v>90977</v>
      </c>
      <c r="H965" s="202" t="s">
        <v>9979</v>
      </c>
      <c r="I965" s="202" t="s">
        <v>9421</v>
      </c>
      <c r="J965" s="202" t="s">
        <v>8222</v>
      </c>
      <c r="K965" s="203" t="s">
        <v>9980</v>
      </c>
      <c r="L965" s="202" t="s">
        <v>8088</v>
      </c>
    </row>
    <row r="966" spans="1:12" ht="13.5" x14ac:dyDescent="0.25">
      <c r="A966" s="202" t="s">
        <v>8836</v>
      </c>
      <c r="B966" s="202" t="s">
        <v>8837</v>
      </c>
      <c r="C966" s="202" t="s">
        <v>9418</v>
      </c>
      <c r="D966" s="202" t="s">
        <v>9419</v>
      </c>
      <c r="E966" s="203" t="s">
        <v>8083</v>
      </c>
      <c r="F966" s="202" t="s">
        <v>8083</v>
      </c>
      <c r="G966" s="220">
        <v>90978</v>
      </c>
      <c r="H966" s="202" t="s">
        <v>9981</v>
      </c>
      <c r="I966" s="202" t="s">
        <v>9421</v>
      </c>
      <c r="J966" s="202" t="s">
        <v>8842</v>
      </c>
      <c r="K966" s="203" t="s">
        <v>9982</v>
      </c>
      <c r="L966" s="202" t="s">
        <v>8088</v>
      </c>
    </row>
    <row r="967" spans="1:12" ht="13.5" x14ac:dyDescent="0.25">
      <c r="A967" s="202" t="s">
        <v>8836</v>
      </c>
      <c r="B967" s="202" t="s">
        <v>8837</v>
      </c>
      <c r="C967" s="202" t="s">
        <v>9418</v>
      </c>
      <c r="D967" s="202" t="s">
        <v>9419</v>
      </c>
      <c r="E967" s="203" t="s">
        <v>8083</v>
      </c>
      <c r="F967" s="202" t="s">
        <v>8083</v>
      </c>
      <c r="G967" s="220">
        <v>90992</v>
      </c>
      <c r="H967" s="202" t="s">
        <v>9983</v>
      </c>
      <c r="I967" s="202" t="s">
        <v>9421</v>
      </c>
      <c r="J967" s="202" t="s">
        <v>8222</v>
      </c>
      <c r="K967" s="203" t="s">
        <v>9984</v>
      </c>
      <c r="L967" s="202" t="s">
        <v>8088</v>
      </c>
    </row>
    <row r="968" spans="1:12" ht="13.5" x14ac:dyDescent="0.25">
      <c r="A968" s="202" t="s">
        <v>8836</v>
      </c>
      <c r="B968" s="202" t="s">
        <v>8837</v>
      </c>
      <c r="C968" s="202" t="s">
        <v>9418</v>
      </c>
      <c r="D968" s="202" t="s">
        <v>9419</v>
      </c>
      <c r="E968" s="203" t="s">
        <v>8083</v>
      </c>
      <c r="F968" s="202" t="s">
        <v>8083</v>
      </c>
      <c r="G968" s="220">
        <v>90993</v>
      </c>
      <c r="H968" s="202" t="s">
        <v>9985</v>
      </c>
      <c r="I968" s="202" t="s">
        <v>9421</v>
      </c>
      <c r="J968" s="202" t="s">
        <v>8222</v>
      </c>
      <c r="K968" s="203" t="s">
        <v>9986</v>
      </c>
      <c r="L968" s="202" t="s">
        <v>8088</v>
      </c>
    </row>
    <row r="969" spans="1:12" ht="13.5" x14ac:dyDescent="0.25">
      <c r="A969" s="202" t="s">
        <v>8836</v>
      </c>
      <c r="B969" s="202" t="s">
        <v>8837</v>
      </c>
      <c r="C969" s="202" t="s">
        <v>9418</v>
      </c>
      <c r="D969" s="202" t="s">
        <v>9419</v>
      </c>
      <c r="E969" s="203" t="s">
        <v>8083</v>
      </c>
      <c r="F969" s="202" t="s">
        <v>8083</v>
      </c>
      <c r="G969" s="220">
        <v>90994</v>
      </c>
      <c r="H969" s="202" t="s">
        <v>9987</v>
      </c>
      <c r="I969" s="202" t="s">
        <v>9421</v>
      </c>
      <c r="J969" s="202" t="s">
        <v>8222</v>
      </c>
      <c r="K969" s="203" t="s">
        <v>9988</v>
      </c>
      <c r="L969" s="202" t="s">
        <v>8088</v>
      </c>
    </row>
    <row r="970" spans="1:12" ht="13.5" x14ac:dyDescent="0.25">
      <c r="A970" s="202" t="s">
        <v>8836</v>
      </c>
      <c r="B970" s="202" t="s">
        <v>8837</v>
      </c>
      <c r="C970" s="202" t="s">
        <v>9418</v>
      </c>
      <c r="D970" s="202" t="s">
        <v>9419</v>
      </c>
      <c r="E970" s="203" t="s">
        <v>8083</v>
      </c>
      <c r="F970" s="202" t="s">
        <v>8083</v>
      </c>
      <c r="G970" s="220">
        <v>90995</v>
      </c>
      <c r="H970" s="202" t="s">
        <v>9989</v>
      </c>
      <c r="I970" s="202" t="s">
        <v>9421</v>
      </c>
      <c r="J970" s="202" t="s">
        <v>8842</v>
      </c>
      <c r="K970" s="203" t="s">
        <v>9990</v>
      </c>
      <c r="L970" s="202" t="s">
        <v>8088</v>
      </c>
    </row>
    <row r="971" spans="1:12" ht="13.5" x14ac:dyDescent="0.25">
      <c r="A971" s="202" t="s">
        <v>8836</v>
      </c>
      <c r="B971" s="202" t="s">
        <v>8837</v>
      </c>
      <c r="C971" s="202" t="s">
        <v>9418</v>
      </c>
      <c r="D971" s="202" t="s">
        <v>9419</v>
      </c>
      <c r="E971" s="203" t="s">
        <v>8083</v>
      </c>
      <c r="F971" s="202" t="s">
        <v>8083</v>
      </c>
      <c r="G971" s="220">
        <v>91021</v>
      </c>
      <c r="H971" s="202" t="s">
        <v>9991</v>
      </c>
      <c r="I971" s="202" t="s">
        <v>9421</v>
      </c>
      <c r="J971" s="202" t="s">
        <v>8086</v>
      </c>
      <c r="K971" s="203" t="s">
        <v>9992</v>
      </c>
      <c r="L971" s="202" t="s">
        <v>8088</v>
      </c>
    </row>
    <row r="972" spans="1:12" ht="13.5" x14ac:dyDescent="0.25">
      <c r="A972" s="202" t="s">
        <v>8836</v>
      </c>
      <c r="B972" s="202" t="s">
        <v>8837</v>
      </c>
      <c r="C972" s="202" t="s">
        <v>9418</v>
      </c>
      <c r="D972" s="202" t="s">
        <v>9419</v>
      </c>
      <c r="E972" s="203" t="s">
        <v>8083</v>
      </c>
      <c r="F972" s="202" t="s">
        <v>8083</v>
      </c>
      <c r="G972" s="220">
        <v>91026</v>
      </c>
      <c r="H972" s="202" t="s">
        <v>9993</v>
      </c>
      <c r="I972" s="202" t="s">
        <v>9421</v>
      </c>
      <c r="J972" s="202" t="s">
        <v>8086</v>
      </c>
      <c r="K972" s="203" t="s">
        <v>9994</v>
      </c>
      <c r="L972" s="202" t="s">
        <v>8088</v>
      </c>
    </row>
    <row r="973" spans="1:12" ht="13.5" x14ac:dyDescent="0.25">
      <c r="A973" s="202" t="s">
        <v>8836</v>
      </c>
      <c r="B973" s="202" t="s">
        <v>8837</v>
      </c>
      <c r="C973" s="202" t="s">
        <v>9418</v>
      </c>
      <c r="D973" s="202" t="s">
        <v>9419</v>
      </c>
      <c r="E973" s="203" t="s">
        <v>8083</v>
      </c>
      <c r="F973" s="202" t="s">
        <v>8083</v>
      </c>
      <c r="G973" s="220">
        <v>91027</v>
      </c>
      <c r="H973" s="202" t="s">
        <v>9995</v>
      </c>
      <c r="I973" s="202" t="s">
        <v>9421</v>
      </c>
      <c r="J973" s="202" t="s">
        <v>8086</v>
      </c>
      <c r="K973" s="203" t="s">
        <v>9996</v>
      </c>
      <c r="L973" s="202" t="s">
        <v>8088</v>
      </c>
    </row>
    <row r="974" spans="1:12" ht="13.5" x14ac:dyDescent="0.25">
      <c r="A974" s="202" t="s">
        <v>8836</v>
      </c>
      <c r="B974" s="202" t="s">
        <v>8837</v>
      </c>
      <c r="C974" s="202" t="s">
        <v>9418</v>
      </c>
      <c r="D974" s="202" t="s">
        <v>9419</v>
      </c>
      <c r="E974" s="203" t="s">
        <v>8083</v>
      </c>
      <c r="F974" s="202" t="s">
        <v>8083</v>
      </c>
      <c r="G974" s="220">
        <v>91028</v>
      </c>
      <c r="H974" s="202" t="s">
        <v>9997</v>
      </c>
      <c r="I974" s="202" t="s">
        <v>9421</v>
      </c>
      <c r="J974" s="202" t="s">
        <v>8086</v>
      </c>
      <c r="K974" s="203" t="s">
        <v>9998</v>
      </c>
      <c r="L974" s="202" t="s">
        <v>8088</v>
      </c>
    </row>
    <row r="975" spans="1:12" ht="13.5" x14ac:dyDescent="0.25">
      <c r="A975" s="202" t="s">
        <v>8836</v>
      </c>
      <c r="B975" s="202" t="s">
        <v>8837</v>
      </c>
      <c r="C975" s="202" t="s">
        <v>9418</v>
      </c>
      <c r="D975" s="202" t="s">
        <v>9419</v>
      </c>
      <c r="E975" s="203" t="s">
        <v>8083</v>
      </c>
      <c r="F975" s="202" t="s">
        <v>8083</v>
      </c>
      <c r="G975" s="220">
        <v>91029</v>
      </c>
      <c r="H975" s="202" t="s">
        <v>9999</v>
      </c>
      <c r="I975" s="202" t="s">
        <v>9421</v>
      </c>
      <c r="J975" s="202" t="s">
        <v>8086</v>
      </c>
      <c r="K975" s="203" t="s">
        <v>10000</v>
      </c>
      <c r="L975" s="202" t="s">
        <v>8088</v>
      </c>
    </row>
    <row r="976" spans="1:12" ht="13.5" x14ac:dyDescent="0.25">
      <c r="A976" s="202" t="s">
        <v>8836</v>
      </c>
      <c r="B976" s="202" t="s">
        <v>8837</v>
      </c>
      <c r="C976" s="202" t="s">
        <v>9418</v>
      </c>
      <c r="D976" s="202" t="s">
        <v>9419</v>
      </c>
      <c r="E976" s="203" t="s">
        <v>8083</v>
      </c>
      <c r="F976" s="202" t="s">
        <v>8083</v>
      </c>
      <c r="G976" s="220">
        <v>91030</v>
      </c>
      <c r="H976" s="202" t="s">
        <v>10001</v>
      </c>
      <c r="I976" s="202" t="s">
        <v>9421</v>
      </c>
      <c r="J976" s="202" t="s">
        <v>8842</v>
      </c>
      <c r="K976" s="203" t="s">
        <v>10002</v>
      </c>
      <c r="L976" s="202" t="s">
        <v>8088</v>
      </c>
    </row>
    <row r="977" spans="1:12" ht="13.5" x14ac:dyDescent="0.25">
      <c r="A977" s="202" t="s">
        <v>8836</v>
      </c>
      <c r="B977" s="202" t="s">
        <v>8837</v>
      </c>
      <c r="C977" s="202" t="s">
        <v>9418</v>
      </c>
      <c r="D977" s="202" t="s">
        <v>9419</v>
      </c>
      <c r="E977" s="203" t="s">
        <v>8083</v>
      </c>
      <c r="F977" s="202" t="s">
        <v>8083</v>
      </c>
      <c r="G977" s="220">
        <v>91273</v>
      </c>
      <c r="H977" s="202" t="s">
        <v>10003</v>
      </c>
      <c r="I977" s="202" t="s">
        <v>9421</v>
      </c>
      <c r="J977" s="202" t="s">
        <v>8086</v>
      </c>
      <c r="K977" s="203" t="s">
        <v>9226</v>
      </c>
      <c r="L977" s="202" t="s">
        <v>8088</v>
      </c>
    </row>
    <row r="978" spans="1:12" ht="13.5" x14ac:dyDescent="0.25">
      <c r="A978" s="202" t="s">
        <v>8836</v>
      </c>
      <c r="B978" s="202" t="s">
        <v>8837</v>
      </c>
      <c r="C978" s="202" t="s">
        <v>9418</v>
      </c>
      <c r="D978" s="202" t="s">
        <v>9419</v>
      </c>
      <c r="E978" s="203" t="s">
        <v>8083</v>
      </c>
      <c r="F978" s="202" t="s">
        <v>8083</v>
      </c>
      <c r="G978" s="220">
        <v>91274</v>
      </c>
      <c r="H978" s="202" t="s">
        <v>10004</v>
      </c>
      <c r="I978" s="202" t="s">
        <v>9421</v>
      </c>
      <c r="J978" s="202" t="s">
        <v>8086</v>
      </c>
      <c r="K978" s="203" t="s">
        <v>9075</v>
      </c>
      <c r="L978" s="202" t="s">
        <v>8088</v>
      </c>
    </row>
    <row r="979" spans="1:12" ht="13.5" x14ac:dyDescent="0.25">
      <c r="A979" s="202" t="s">
        <v>8836</v>
      </c>
      <c r="B979" s="202" t="s">
        <v>8837</v>
      </c>
      <c r="C979" s="202" t="s">
        <v>9418</v>
      </c>
      <c r="D979" s="202" t="s">
        <v>9419</v>
      </c>
      <c r="E979" s="203" t="s">
        <v>8083</v>
      </c>
      <c r="F979" s="202" t="s">
        <v>8083</v>
      </c>
      <c r="G979" s="220">
        <v>91275</v>
      </c>
      <c r="H979" s="202" t="s">
        <v>10005</v>
      </c>
      <c r="I979" s="202" t="s">
        <v>9421</v>
      </c>
      <c r="J979" s="202" t="s">
        <v>8086</v>
      </c>
      <c r="K979" s="203" t="s">
        <v>9618</v>
      </c>
      <c r="L979" s="202" t="s">
        <v>8088</v>
      </c>
    </row>
    <row r="980" spans="1:12" ht="13.5" x14ac:dyDescent="0.25">
      <c r="A980" s="202" t="s">
        <v>8836</v>
      </c>
      <c r="B980" s="202" t="s">
        <v>8837</v>
      </c>
      <c r="C980" s="202" t="s">
        <v>9418</v>
      </c>
      <c r="D980" s="202" t="s">
        <v>9419</v>
      </c>
      <c r="E980" s="203" t="s">
        <v>8083</v>
      </c>
      <c r="F980" s="202" t="s">
        <v>8083</v>
      </c>
      <c r="G980" s="220">
        <v>91276</v>
      </c>
      <c r="H980" s="202" t="s">
        <v>10006</v>
      </c>
      <c r="I980" s="202" t="s">
        <v>9421</v>
      </c>
      <c r="J980" s="202" t="s">
        <v>8842</v>
      </c>
      <c r="K980" s="203" t="s">
        <v>9352</v>
      </c>
      <c r="L980" s="202" t="s">
        <v>8088</v>
      </c>
    </row>
    <row r="981" spans="1:12" ht="13.5" x14ac:dyDescent="0.25">
      <c r="A981" s="202" t="s">
        <v>8836</v>
      </c>
      <c r="B981" s="202" t="s">
        <v>8837</v>
      </c>
      <c r="C981" s="202" t="s">
        <v>9418</v>
      </c>
      <c r="D981" s="202" t="s">
        <v>9419</v>
      </c>
      <c r="E981" s="203" t="s">
        <v>8083</v>
      </c>
      <c r="F981" s="202" t="s">
        <v>8083</v>
      </c>
      <c r="G981" s="220">
        <v>91279</v>
      </c>
      <c r="H981" s="202" t="s">
        <v>10007</v>
      </c>
      <c r="I981" s="202" t="s">
        <v>9421</v>
      </c>
      <c r="J981" s="202" t="s">
        <v>8086</v>
      </c>
      <c r="K981" s="203" t="s">
        <v>9649</v>
      </c>
      <c r="L981" s="202" t="s">
        <v>8088</v>
      </c>
    </row>
    <row r="982" spans="1:12" ht="13.5" x14ac:dyDescent="0.25">
      <c r="A982" s="202" t="s">
        <v>8836</v>
      </c>
      <c r="B982" s="202" t="s">
        <v>8837</v>
      </c>
      <c r="C982" s="202" t="s">
        <v>9418</v>
      </c>
      <c r="D982" s="202" t="s">
        <v>9419</v>
      </c>
      <c r="E982" s="203" t="s">
        <v>8083</v>
      </c>
      <c r="F982" s="202" t="s">
        <v>8083</v>
      </c>
      <c r="G982" s="220">
        <v>91280</v>
      </c>
      <c r="H982" s="202" t="s">
        <v>10008</v>
      </c>
      <c r="I982" s="202" t="s">
        <v>9421</v>
      </c>
      <c r="J982" s="202" t="s">
        <v>8086</v>
      </c>
      <c r="K982" s="203" t="s">
        <v>10009</v>
      </c>
      <c r="L982" s="202" t="s">
        <v>8088</v>
      </c>
    </row>
    <row r="983" spans="1:12" ht="13.5" x14ac:dyDescent="0.25">
      <c r="A983" s="202" t="s">
        <v>8836</v>
      </c>
      <c r="B983" s="202" t="s">
        <v>8837</v>
      </c>
      <c r="C983" s="202" t="s">
        <v>9418</v>
      </c>
      <c r="D983" s="202" t="s">
        <v>9419</v>
      </c>
      <c r="E983" s="203" t="s">
        <v>8083</v>
      </c>
      <c r="F983" s="202" t="s">
        <v>8083</v>
      </c>
      <c r="G983" s="220">
        <v>91281</v>
      </c>
      <c r="H983" s="202" t="s">
        <v>10010</v>
      </c>
      <c r="I983" s="202" t="s">
        <v>9421</v>
      </c>
      <c r="J983" s="202" t="s">
        <v>8086</v>
      </c>
      <c r="K983" s="203" t="s">
        <v>9130</v>
      </c>
      <c r="L983" s="202" t="s">
        <v>8088</v>
      </c>
    </row>
    <row r="984" spans="1:12" ht="13.5" x14ac:dyDescent="0.25">
      <c r="A984" s="202" t="s">
        <v>8836</v>
      </c>
      <c r="B984" s="202" t="s">
        <v>8837</v>
      </c>
      <c r="C984" s="202" t="s">
        <v>9418</v>
      </c>
      <c r="D984" s="202" t="s">
        <v>9419</v>
      </c>
      <c r="E984" s="203" t="s">
        <v>8083</v>
      </c>
      <c r="F984" s="202" t="s">
        <v>8083</v>
      </c>
      <c r="G984" s="220">
        <v>91282</v>
      </c>
      <c r="H984" s="202" t="s">
        <v>10011</v>
      </c>
      <c r="I984" s="202" t="s">
        <v>9421</v>
      </c>
      <c r="J984" s="202" t="s">
        <v>8842</v>
      </c>
      <c r="K984" s="203" t="s">
        <v>10012</v>
      </c>
      <c r="L984" s="202" t="s">
        <v>8088</v>
      </c>
    </row>
    <row r="985" spans="1:12" ht="13.5" x14ac:dyDescent="0.25">
      <c r="A985" s="202" t="s">
        <v>8836</v>
      </c>
      <c r="B985" s="202" t="s">
        <v>8837</v>
      </c>
      <c r="C985" s="202" t="s">
        <v>9418</v>
      </c>
      <c r="D985" s="202" t="s">
        <v>9419</v>
      </c>
      <c r="E985" s="203" t="s">
        <v>8083</v>
      </c>
      <c r="F985" s="202" t="s">
        <v>8083</v>
      </c>
      <c r="G985" s="220">
        <v>91354</v>
      </c>
      <c r="H985" s="202" t="s">
        <v>10013</v>
      </c>
      <c r="I985" s="202" t="s">
        <v>9421</v>
      </c>
      <c r="J985" s="202" t="s">
        <v>8086</v>
      </c>
      <c r="K985" s="203" t="s">
        <v>8985</v>
      </c>
      <c r="L985" s="202" t="s">
        <v>8088</v>
      </c>
    </row>
    <row r="986" spans="1:12" ht="13.5" x14ac:dyDescent="0.25">
      <c r="A986" s="202" t="s">
        <v>8836</v>
      </c>
      <c r="B986" s="202" t="s">
        <v>8837</v>
      </c>
      <c r="C986" s="202" t="s">
        <v>9418</v>
      </c>
      <c r="D986" s="202" t="s">
        <v>9419</v>
      </c>
      <c r="E986" s="203" t="s">
        <v>8083</v>
      </c>
      <c r="F986" s="202" t="s">
        <v>8083</v>
      </c>
      <c r="G986" s="220">
        <v>91355</v>
      </c>
      <c r="H986" s="202" t="s">
        <v>10014</v>
      </c>
      <c r="I986" s="202" t="s">
        <v>9421</v>
      </c>
      <c r="J986" s="202" t="s">
        <v>8086</v>
      </c>
      <c r="K986" s="203" t="s">
        <v>10015</v>
      </c>
      <c r="L986" s="202" t="s">
        <v>8088</v>
      </c>
    </row>
    <row r="987" spans="1:12" ht="13.5" x14ac:dyDescent="0.25">
      <c r="A987" s="202" t="s">
        <v>8836</v>
      </c>
      <c r="B987" s="202" t="s">
        <v>8837</v>
      </c>
      <c r="C987" s="202" t="s">
        <v>9418</v>
      </c>
      <c r="D987" s="202" t="s">
        <v>9419</v>
      </c>
      <c r="E987" s="203" t="s">
        <v>8083</v>
      </c>
      <c r="F987" s="202" t="s">
        <v>8083</v>
      </c>
      <c r="G987" s="220">
        <v>91356</v>
      </c>
      <c r="H987" s="202" t="s">
        <v>10016</v>
      </c>
      <c r="I987" s="202" t="s">
        <v>9421</v>
      </c>
      <c r="J987" s="202" t="s">
        <v>8086</v>
      </c>
      <c r="K987" s="203" t="s">
        <v>10017</v>
      </c>
      <c r="L987" s="202" t="s">
        <v>8088</v>
      </c>
    </row>
    <row r="988" spans="1:12" ht="13.5" x14ac:dyDescent="0.25">
      <c r="A988" s="202" t="s">
        <v>8836</v>
      </c>
      <c r="B988" s="202" t="s">
        <v>8837</v>
      </c>
      <c r="C988" s="202" t="s">
        <v>9418</v>
      </c>
      <c r="D988" s="202" t="s">
        <v>9419</v>
      </c>
      <c r="E988" s="203" t="s">
        <v>8083</v>
      </c>
      <c r="F988" s="202" t="s">
        <v>8083</v>
      </c>
      <c r="G988" s="220">
        <v>91359</v>
      </c>
      <c r="H988" s="202" t="s">
        <v>10018</v>
      </c>
      <c r="I988" s="202" t="s">
        <v>9421</v>
      </c>
      <c r="J988" s="202" t="s">
        <v>8222</v>
      </c>
      <c r="K988" s="203" t="s">
        <v>10019</v>
      </c>
      <c r="L988" s="202" t="s">
        <v>8088</v>
      </c>
    </row>
    <row r="989" spans="1:12" ht="13.5" x14ac:dyDescent="0.25">
      <c r="A989" s="202" t="s">
        <v>8836</v>
      </c>
      <c r="B989" s="202" t="s">
        <v>8837</v>
      </c>
      <c r="C989" s="202" t="s">
        <v>9418</v>
      </c>
      <c r="D989" s="202" t="s">
        <v>9419</v>
      </c>
      <c r="E989" s="203" t="s">
        <v>8083</v>
      </c>
      <c r="F989" s="202" t="s">
        <v>8083</v>
      </c>
      <c r="G989" s="220">
        <v>91360</v>
      </c>
      <c r="H989" s="202" t="s">
        <v>10020</v>
      </c>
      <c r="I989" s="202" t="s">
        <v>9421</v>
      </c>
      <c r="J989" s="202" t="s">
        <v>8222</v>
      </c>
      <c r="K989" s="203" t="s">
        <v>10021</v>
      </c>
      <c r="L989" s="202" t="s">
        <v>8088</v>
      </c>
    </row>
    <row r="990" spans="1:12" ht="13.5" x14ac:dyDescent="0.25">
      <c r="A990" s="202" t="s">
        <v>8836</v>
      </c>
      <c r="B990" s="202" t="s">
        <v>8837</v>
      </c>
      <c r="C990" s="202" t="s">
        <v>9418</v>
      </c>
      <c r="D990" s="202" t="s">
        <v>9419</v>
      </c>
      <c r="E990" s="203" t="s">
        <v>8083</v>
      </c>
      <c r="F990" s="202" t="s">
        <v>8083</v>
      </c>
      <c r="G990" s="220">
        <v>91361</v>
      </c>
      <c r="H990" s="202" t="s">
        <v>10022</v>
      </c>
      <c r="I990" s="202" t="s">
        <v>9421</v>
      </c>
      <c r="J990" s="202" t="s">
        <v>8222</v>
      </c>
      <c r="K990" s="203" t="s">
        <v>10023</v>
      </c>
      <c r="L990" s="202" t="s">
        <v>8088</v>
      </c>
    </row>
    <row r="991" spans="1:12" ht="13.5" x14ac:dyDescent="0.25">
      <c r="A991" s="202" t="s">
        <v>8836</v>
      </c>
      <c r="B991" s="202" t="s">
        <v>8837</v>
      </c>
      <c r="C991" s="202" t="s">
        <v>9418</v>
      </c>
      <c r="D991" s="202" t="s">
        <v>9419</v>
      </c>
      <c r="E991" s="203" t="s">
        <v>8083</v>
      </c>
      <c r="F991" s="202" t="s">
        <v>8083</v>
      </c>
      <c r="G991" s="220">
        <v>91367</v>
      </c>
      <c r="H991" s="202" t="s">
        <v>10024</v>
      </c>
      <c r="I991" s="202" t="s">
        <v>9421</v>
      </c>
      <c r="J991" s="202" t="s">
        <v>8086</v>
      </c>
      <c r="K991" s="203" t="s">
        <v>10025</v>
      </c>
      <c r="L991" s="202" t="s">
        <v>8088</v>
      </c>
    </row>
    <row r="992" spans="1:12" ht="13.5" x14ac:dyDescent="0.25">
      <c r="A992" s="202" t="s">
        <v>8836</v>
      </c>
      <c r="B992" s="202" t="s">
        <v>8837</v>
      </c>
      <c r="C992" s="202" t="s">
        <v>9418</v>
      </c>
      <c r="D992" s="202" t="s">
        <v>9419</v>
      </c>
      <c r="E992" s="203" t="s">
        <v>8083</v>
      </c>
      <c r="F992" s="202" t="s">
        <v>8083</v>
      </c>
      <c r="G992" s="220">
        <v>91368</v>
      </c>
      <c r="H992" s="202" t="s">
        <v>10026</v>
      </c>
      <c r="I992" s="202" t="s">
        <v>9421</v>
      </c>
      <c r="J992" s="202" t="s">
        <v>8086</v>
      </c>
      <c r="K992" s="203" t="s">
        <v>10027</v>
      </c>
      <c r="L992" s="202" t="s">
        <v>8088</v>
      </c>
    </row>
    <row r="993" spans="1:12" ht="13.5" x14ac:dyDescent="0.25">
      <c r="A993" s="202" t="s">
        <v>8836</v>
      </c>
      <c r="B993" s="202" t="s">
        <v>8837</v>
      </c>
      <c r="C993" s="202" t="s">
        <v>9418</v>
      </c>
      <c r="D993" s="202" t="s">
        <v>9419</v>
      </c>
      <c r="E993" s="203" t="s">
        <v>8083</v>
      </c>
      <c r="F993" s="202" t="s">
        <v>8083</v>
      </c>
      <c r="G993" s="220">
        <v>91369</v>
      </c>
      <c r="H993" s="202" t="s">
        <v>10028</v>
      </c>
      <c r="I993" s="202" t="s">
        <v>9421</v>
      </c>
      <c r="J993" s="202" t="s">
        <v>8086</v>
      </c>
      <c r="K993" s="203" t="s">
        <v>10029</v>
      </c>
      <c r="L993" s="202" t="s">
        <v>8088</v>
      </c>
    </row>
    <row r="994" spans="1:12" ht="13.5" x14ac:dyDescent="0.25">
      <c r="A994" s="202" t="s">
        <v>8836</v>
      </c>
      <c r="B994" s="202" t="s">
        <v>8837</v>
      </c>
      <c r="C994" s="202" t="s">
        <v>9418</v>
      </c>
      <c r="D994" s="202" t="s">
        <v>9419</v>
      </c>
      <c r="E994" s="203" t="s">
        <v>8083</v>
      </c>
      <c r="F994" s="202" t="s">
        <v>8083</v>
      </c>
      <c r="G994" s="220">
        <v>91375</v>
      </c>
      <c r="H994" s="202" t="s">
        <v>10030</v>
      </c>
      <c r="I994" s="202" t="s">
        <v>9421</v>
      </c>
      <c r="J994" s="202" t="s">
        <v>8086</v>
      </c>
      <c r="K994" s="203" t="s">
        <v>10031</v>
      </c>
      <c r="L994" s="202" t="s">
        <v>8088</v>
      </c>
    </row>
    <row r="995" spans="1:12" ht="13.5" x14ac:dyDescent="0.25">
      <c r="A995" s="202" t="s">
        <v>8836</v>
      </c>
      <c r="B995" s="202" t="s">
        <v>8837</v>
      </c>
      <c r="C995" s="202" t="s">
        <v>9418</v>
      </c>
      <c r="D995" s="202" t="s">
        <v>9419</v>
      </c>
      <c r="E995" s="203" t="s">
        <v>8083</v>
      </c>
      <c r="F995" s="202" t="s">
        <v>8083</v>
      </c>
      <c r="G995" s="220">
        <v>91376</v>
      </c>
      <c r="H995" s="202" t="s">
        <v>10032</v>
      </c>
      <c r="I995" s="202" t="s">
        <v>9421</v>
      </c>
      <c r="J995" s="202" t="s">
        <v>8086</v>
      </c>
      <c r="K995" s="203" t="s">
        <v>10033</v>
      </c>
      <c r="L995" s="202" t="s">
        <v>8088</v>
      </c>
    </row>
    <row r="996" spans="1:12" ht="13.5" x14ac:dyDescent="0.25">
      <c r="A996" s="202" t="s">
        <v>8836</v>
      </c>
      <c r="B996" s="202" t="s">
        <v>8837</v>
      </c>
      <c r="C996" s="202" t="s">
        <v>9418</v>
      </c>
      <c r="D996" s="202" t="s">
        <v>9419</v>
      </c>
      <c r="E996" s="203" t="s">
        <v>8083</v>
      </c>
      <c r="F996" s="202" t="s">
        <v>8083</v>
      </c>
      <c r="G996" s="220">
        <v>91377</v>
      </c>
      <c r="H996" s="202" t="s">
        <v>10034</v>
      </c>
      <c r="I996" s="202" t="s">
        <v>9421</v>
      </c>
      <c r="J996" s="202" t="s">
        <v>8086</v>
      </c>
      <c r="K996" s="203" t="s">
        <v>10035</v>
      </c>
      <c r="L996" s="202" t="s">
        <v>8088</v>
      </c>
    </row>
    <row r="997" spans="1:12" ht="13.5" x14ac:dyDescent="0.25">
      <c r="A997" s="202" t="s">
        <v>8836</v>
      </c>
      <c r="B997" s="202" t="s">
        <v>8837</v>
      </c>
      <c r="C997" s="202" t="s">
        <v>9418</v>
      </c>
      <c r="D997" s="202" t="s">
        <v>9419</v>
      </c>
      <c r="E997" s="203" t="s">
        <v>8083</v>
      </c>
      <c r="F997" s="202" t="s">
        <v>8083</v>
      </c>
      <c r="G997" s="220">
        <v>91380</v>
      </c>
      <c r="H997" s="202" t="s">
        <v>10036</v>
      </c>
      <c r="I997" s="202" t="s">
        <v>9421</v>
      </c>
      <c r="J997" s="202" t="s">
        <v>8086</v>
      </c>
      <c r="K997" s="203" t="s">
        <v>10037</v>
      </c>
      <c r="L997" s="202" t="s">
        <v>8088</v>
      </c>
    </row>
    <row r="998" spans="1:12" ht="13.5" x14ac:dyDescent="0.25">
      <c r="A998" s="202" t="s">
        <v>8836</v>
      </c>
      <c r="B998" s="202" t="s">
        <v>8837</v>
      </c>
      <c r="C998" s="202" t="s">
        <v>9418</v>
      </c>
      <c r="D998" s="202" t="s">
        <v>9419</v>
      </c>
      <c r="E998" s="203" t="s">
        <v>8083</v>
      </c>
      <c r="F998" s="202" t="s">
        <v>8083</v>
      </c>
      <c r="G998" s="220">
        <v>91381</v>
      </c>
      <c r="H998" s="202" t="s">
        <v>10038</v>
      </c>
      <c r="I998" s="202" t="s">
        <v>9421</v>
      </c>
      <c r="J998" s="202" t="s">
        <v>8086</v>
      </c>
      <c r="K998" s="203" t="s">
        <v>10039</v>
      </c>
      <c r="L998" s="202" t="s">
        <v>8088</v>
      </c>
    </row>
    <row r="999" spans="1:12" ht="13.5" x14ac:dyDescent="0.25">
      <c r="A999" s="202" t="s">
        <v>8836</v>
      </c>
      <c r="B999" s="202" t="s">
        <v>8837</v>
      </c>
      <c r="C999" s="202" t="s">
        <v>9418</v>
      </c>
      <c r="D999" s="202" t="s">
        <v>9419</v>
      </c>
      <c r="E999" s="203" t="s">
        <v>8083</v>
      </c>
      <c r="F999" s="202" t="s">
        <v>8083</v>
      </c>
      <c r="G999" s="220">
        <v>91382</v>
      </c>
      <c r="H999" s="202" t="s">
        <v>10040</v>
      </c>
      <c r="I999" s="202" t="s">
        <v>9421</v>
      </c>
      <c r="J999" s="202" t="s">
        <v>8086</v>
      </c>
      <c r="K999" s="203" t="s">
        <v>10041</v>
      </c>
      <c r="L999" s="202" t="s">
        <v>8088</v>
      </c>
    </row>
    <row r="1000" spans="1:12" ht="13.5" x14ac:dyDescent="0.25">
      <c r="A1000" s="202" t="s">
        <v>8836</v>
      </c>
      <c r="B1000" s="202" t="s">
        <v>8837</v>
      </c>
      <c r="C1000" s="202" t="s">
        <v>9418</v>
      </c>
      <c r="D1000" s="202" t="s">
        <v>9419</v>
      </c>
      <c r="E1000" s="203" t="s">
        <v>8083</v>
      </c>
      <c r="F1000" s="202" t="s">
        <v>8083</v>
      </c>
      <c r="G1000" s="220">
        <v>91383</v>
      </c>
      <c r="H1000" s="202" t="s">
        <v>10042</v>
      </c>
      <c r="I1000" s="202" t="s">
        <v>9421</v>
      </c>
      <c r="J1000" s="202" t="s">
        <v>8086</v>
      </c>
      <c r="K1000" s="203" t="s">
        <v>10043</v>
      </c>
      <c r="L1000" s="202" t="s">
        <v>8088</v>
      </c>
    </row>
    <row r="1001" spans="1:12" ht="13.5" x14ac:dyDescent="0.25">
      <c r="A1001" s="202" t="s">
        <v>8836</v>
      </c>
      <c r="B1001" s="202" t="s">
        <v>8837</v>
      </c>
      <c r="C1001" s="202" t="s">
        <v>9418</v>
      </c>
      <c r="D1001" s="202" t="s">
        <v>9419</v>
      </c>
      <c r="E1001" s="203" t="s">
        <v>8083</v>
      </c>
      <c r="F1001" s="202" t="s">
        <v>8083</v>
      </c>
      <c r="G1001" s="220">
        <v>91384</v>
      </c>
      <c r="H1001" s="202" t="s">
        <v>10044</v>
      </c>
      <c r="I1001" s="202" t="s">
        <v>9421</v>
      </c>
      <c r="J1001" s="202" t="s">
        <v>8842</v>
      </c>
      <c r="K1001" s="203" t="s">
        <v>10045</v>
      </c>
      <c r="L1001" s="202" t="s">
        <v>8088</v>
      </c>
    </row>
    <row r="1002" spans="1:12" ht="13.5" x14ac:dyDescent="0.25">
      <c r="A1002" s="202" t="s">
        <v>8836</v>
      </c>
      <c r="B1002" s="202" t="s">
        <v>8837</v>
      </c>
      <c r="C1002" s="202" t="s">
        <v>9418</v>
      </c>
      <c r="D1002" s="202" t="s">
        <v>9419</v>
      </c>
      <c r="E1002" s="203" t="s">
        <v>8083</v>
      </c>
      <c r="F1002" s="202" t="s">
        <v>8083</v>
      </c>
      <c r="G1002" s="220">
        <v>91390</v>
      </c>
      <c r="H1002" s="202" t="s">
        <v>10046</v>
      </c>
      <c r="I1002" s="202" t="s">
        <v>9421</v>
      </c>
      <c r="J1002" s="202" t="s">
        <v>8086</v>
      </c>
      <c r="K1002" s="203" t="s">
        <v>10047</v>
      </c>
      <c r="L1002" s="202" t="s">
        <v>8088</v>
      </c>
    </row>
    <row r="1003" spans="1:12" ht="13.5" x14ac:dyDescent="0.25">
      <c r="A1003" s="202" t="s">
        <v>8836</v>
      </c>
      <c r="B1003" s="202" t="s">
        <v>8837</v>
      </c>
      <c r="C1003" s="202" t="s">
        <v>9418</v>
      </c>
      <c r="D1003" s="202" t="s">
        <v>9419</v>
      </c>
      <c r="E1003" s="203" t="s">
        <v>8083</v>
      </c>
      <c r="F1003" s="202" t="s">
        <v>8083</v>
      </c>
      <c r="G1003" s="220">
        <v>91391</v>
      </c>
      <c r="H1003" s="202" t="s">
        <v>10048</v>
      </c>
      <c r="I1003" s="202" t="s">
        <v>9421</v>
      </c>
      <c r="J1003" s="202" t="s">
        <v>8086</v>
      </c>
      <c r="K1003" s="203" t="s">
        <v>10049</v>
      </c>
      <c r="L1003" s="202" t="s">
        <v>8088</v>
      </c>
    </row>
    <row r="1004" spans="1:12" ht="13.5" x14ac:dyDescent="0.25">
      <c r="A1004" s="202" t="s">
        <v>8836</v>
      </c>
      <c r="B1004" s="202" t="s">
        <v>8837</v>
      </c>
      <c r="C1004" s="202" t="s">
        <v>9418</v>
      </c>
      <c r="D1004" s="202" t="s">
        <v>9419</v>
      </c>
      <c r="E1004" s="203" t="s">
        <v>8083</v>
      </c>
      <c r="F1004" s="202" t="s">
        <v>8083</v>
      </c>
      <c r="G1004" s="220">
        <v>91392</v>
      </c>
      <c r="H1004" s="202" t="s">
        <v>10050</v>
      </c>
      <c r="I1004" s="202" t="s">
        <v>9421</v>
      </c>
      <c r="J1004" s="202" t="s">
        <v>8086</v>
      </c>
      <c r="K1004" s="203" t="s">
        <v>10051</v>
      </c>
      <c r="L1004" s="202" t="s">
        <v>8088</v>
      </c>
    </row>
    <row r="1005" spans="1:12" ht="13.5" x14ac:dyDescent="0.25">
      <c r="A1005" s="202" t="s">
        <v>8836</v>
      </c>
      <c r="B1005" s="202" t="s">
        <v>8837</v>
      </c>
      <c r="C1005" s="202" t="s">
        <v>9418</v>
      </c>
      <c r="D1005" s="202" t="s">
        <v>9419</v>
      </c>
      <c r="E1005" s="203" t="s">
        <v>8083</v>
      </c>
      <c r="F1005" s="202" t="s">
        <v>8083</v>
      </c>
      <c r="G1005" s="220">
        <v>91396</v>
      </c>
      <c r="H1005" s="202" t="s">
        <v>10052</v>
      </c>
      <c r="I1005" s="202" t="s">
        <v>9421</v>
      </c>
      <c r="J1005" s="202" t="s">
        <v>8222</v>
      </c>
      <c r="K1005" s="203" t="s">
        <v>10053</v>
      </c>
      <c r="L1005" s="202" t="s">
        <v>8088</v>
      </c>
    </row>
    <row r="1006" spans="1:12" ht="13.5" x14ac:dyDescent="0.25">
      <c r="A1006" s="202" t="s">
        <v>8836</v>
      </c>
      <c r="B1006" s="202" t="s">
        <v>8837</v>
      </c>
      <c r="C1006" s="202" t="s">
        <v>9418</v>
      </c>
      <c r="D1006" s="202" t="s">
        <v>9419</v>
      </c>
      <c r="E1006" s="203" t="s">
        <v>8083</v>
      </c>
      <c r="F1006" s="202" t="s">
        <v>8083</v>
      </c>
      <c r="G1006" s="220">
        <v>91397</v>
      </c>
      <c r="H1006" s="202" t="s">
        <v>10054</v>
      </c>
      <c r="I1006" s="202" t="s">
        <v>9421</v>
      </c>
      <c r="J1006" s="202" t="s">
        <v>8222</v>
      </c>
      <c r="K1006" s="203" t="s">
        <v>10039</v>
      </c>
      <c r="L1006" s="202" t="s">
        <v>8088</v>
      </c>
    </row>
    <row r="1007" spans="1:12" ht="13.5" x14ac:dyDescent="0.25">
      <c r="A1007" s="202" t="s">
        <v>8836</v>
      </c>
      <c r="B1007" s="202" t="s">
        <v>8837</v>
      </c>
      <c r="C1007" s="202" t="s">
        <v>9418</v>
      </c>
      <c r="D1007" s="202" t="s">
        <v>9419</v>
      </c>
      <c r="E1007" s="203" t="s">
        <v>8083</v>
      </c>
      <c r="F1007" s="202" t="s">
        <v>8083</v>
      </c>
      <c r="G1007" s="220">
        <v>91398</v>
      </c>
      <c r="H1007" s="202" t="s">
        <v>10055</v>
      </c>
      <c r="I1007" s="202" t="s">
        <v>9421</v>
      </c>
      <c r="J1007" s="202" t="s">
        <v>8222</v>
      </c>
      <c r="K1007" s="203" t="s">
        <v>10041</v>
      </c>
      <c r="L1007" s="202" t="s">
        <v>8088</v>
      </c>
    </row>
    <row r="1008" spans="1:12" ht="13.5" x14ac:dyDescent="0.25">
      <c r="A1008" s="202" t="s">
        <v>8836</v>
      </c>
      <c r="B1008" s="202" t="s">
        <v>8837</v>
      </c>
      <c r="C1008" s="202" t="s">
        <v>9418</v>
      </c>
      <c r="D1008" s="202" t="s">
        <v>9419</v>
      </c>
      <c r="E1008" s="203" t="s">
        <v>8083</v>
      </c>
      <c r="F1008" s="202" t="s">
        <v>8083</v>
      </c>
      <c r="G1008" s="220">
        <v>91402</v>
      </c>
      <c r="H1008" s="202" t="s">
        <v>10056</v>
      </c>
      <c r="I1008" s="202" t="s">
        <v>9421</v>
      </c>
      <c r="J1008" s="202" t="s">
        <v>8086</v>
      </c>
      <c r="K1008" s="203" t="s">
        <v>10057</v>
      </c>
      <c r="L1008" s="202" t="s">
        <v>8088</v>
      </c>
    </row>
    <row r="1009" spans="1:12" ht="13.5" x14ac:dyDescent="0.25">
      <c r="A1009" s="202" t="s">
        <v>8836</v>
      </c>
      <c r="B1009" s="202" t="s">
        <v>8837</v>
      </c>
      <c r="C1009" s="202" t="s">
        <v>9418</v>
      </c>
      <c r="D1009" s="202" t="s">
        <v>9419</v>
      </c>
      <c r="E1009" s="203" t="s">
        <v>8083</v>
      </c>
      <c r="F1009" s="202" t="s">
        <v>8083</v>
      </c>
      <c r="G1009" s="220">
        <v>91466</v>
      </c>
      <c r="H1009" s="202" t="s">
        <v>10058</v>
      </c>
      <c r="I1009" s="202" t="s">
        <v>9421</v>
      </c>
      <c r="J1009" s="202" t="s">
        <v>8222</v>
      </c>
      <c r="K1009" s="203" t="s">
        <v>10021</v>
      </c>
      <c r="L1009" s="202" t="s">
        <v>8088</v>
      </c>
    </row>
    <row r="1010" spans="1:12" ht="13.5" x14ac:dyDescent="0.25">
      <c r="A1010" s="202" t="s">
        <v>8836</v>
      </c>
      <c r="B1010" s="202" t="s">
        <v>8837</v>
      </c>
      <c r="C1010" s="202" t="s">
        <v>9418</v>
      </c>
      <c r="D1010" s="202" t="s">
        <v>9419</v>
      </c>
      <c r="E1010" s="203" t="s">
        <v>8083</v>
      </c>
      <c r="F1010" s="202" t="s">
        <v>8083</v>
      </c>
      <c r="G1010" s="220">
        <v>91467</v>
      </c>
      <c r="H1010" s="202" t="s">
        <v>10059</v>
      </c>
      <c r="I1010" s="202" t="s">
        <v>9421</v>
      </c>
      <c r="J1010" s="202" t="s">
        <v>8842</v>
      </c>
      <c r="K1010" s="203" t="s">
        <v>9487</v>
      </c>
      <c r="L1010" s="202" t="s">
        <v>8088</v>
      </c>
    </row>
    <row r="1011" spans="1:12" ht="13.5" x14ac:dyDescent="0.25">
      <c r="A1011" s="202" t="s">
        <v>8836</v>
      </c>
      <c r="B1011" s="202" t="s">
        <v>8837</v>
      </c>
      <c r="C1011" s="202" t="s">
        <v>9418</v>
      </c>
      <c r="D1011" s="202" t="s">
        <v>9419</v>
      </c>
      <c r="E1011" s="203" t="s">
        <v>8083</v>
      </c>
      <c r="F1011" s="202" t="s">
        <v>8083</v>
      </c>
      <c r="G1011" s="220">
        <v>91468</v>
      </c>
      <c r="H1011" s="202" t="s">
        <v>10060</v>
      </c>
      <c r="I1011" s="202" t="s">
        <v>9421</v>
      </c>
      <c r="J1011" s="202" t="s">
        <v>8222</v>
      </c>
      <c r="K1011" s="203" t="s">
        <v>10061</v>
      </c>
      <c r="L1011" s="202" t="s">
        <v>8088</v>
      </c>
    </row>
    <row r="1012" spans="1:12" ht="13.5" x14ac:dyDescent="0.25">
      <c r="A1012" s="202" t="s">
        <v>8836</v>
      </c>
      <c r="B1012" s="202" t="s">
        <v>8837</v>
      </c>
      <c r="C1012" s="202" t="s">
        <v>9418</v>
      </c>
      <c r="D1012" s="202" t="s">
        <v>9419</v>
      </c>
      <c r="E1012" s="203" t="s">
        <v>8083</v>
      </c>
      <c r="F1012" s="202" t="s">
        <v>8083</v>
      </c>
      <c r="G1012" s="220">
        <v>91469</v>
      </c>
      <c r="H1012" s="202" t="s">
        <v>10062</v>
      </c>
      <c r="I1012" s="202" t="s">
        <v>9421</v>
      </c>
      <c r="J1012" s="202" t="s">
        <v>8222</v>
      </c>
      <c r="K1012" s="203" t="s">
        <v>10063</v>
      </c>
      <c r="L1012" s="202" t="s">
        <v>8088</v>
      </c>
    </row>
    <row r="1013" spans="1:12" ht="13.5" x14ac:dyDescent="0.25">
      <c r="A1013" s="202" t="s">
        <v>8836</v>
      </c>
      <c r="B1013" s="202" t="s">
        <v>8837</v>
      </c>
      <c r="C1013" s="202" t="s">
        <v>9418</v>
      </c>
      <c r="D1013" s="202" t="s">
        <v>9419</v>
      </c>
      <c r="E1013" s="203" t="s">
        <v>8083</v>
      </c>
      <c r="F1013" s="202" t="s">
        <v>8083</v>
      </c>
      <c r="G1013" s="220">
        <v>91484</v>
      </c>
      <c r="H1013" s="202" t="s">
        <v>10064</v>
      </c>
      <c r="I1013" s="202" t="s">
        <v>9421</v>
      </c>
      <c r="J1013" s="202" t="s">
        <v>8222</v>
      </c>
      <c r="K1013" s="203" t="s">
        <v>10065</v>
      </c>
      <c r="L1013" s="202" t="s">
        <v>8088</v>
      </c>
    </row>
    <row r="1014" spans="1:12" ht="13.5" x14ac:dyDescent="0.25">
      <c r="A1014" s="202" t="s">
        <v>8836</v>
      </c>
      <c r="B1014" s="202" t="s">
        <v>8837</v>
      </c>
      <c r="C1014" s="202" t="s">
        <v>9418</v>
      </c>
      <c r="D1014" s="202" t="s">
        <v>9419</v>
      </c>
      <c r="E1014" s="203" t="s">
        <v>8083</v>
      </c>
      <c r="F1014" s="202" t="s">
        <v>8083</v>
      </c>
      <c r="G1014" s="220">
        <v>91485</v>
      </c>
      <c r="H1014" s="202" t="s">
        <v>10066</v>
      </c>
      <c r="I1014" s="202" t="s">
        <v>9421</v>
      </c>
      <c r="J1014" s="202" t="s">
        <v>8842</v>
      </c>
      <c r="K1014" s="203" t="s">
        <v>9605</v>
      </c>
      <c r="L1014" s="202" t="s">
        <v>8088</v>
      </c>
    </row>
    <row r="1015" spans="1:12" ht="13.5" x14ac:dyDescent="0.25">
      <c r="A1015" s="202" t="s">
        <v>8836</v>
      </c>
      <c r="B1015" s="202" t="s">
        <v>8837</v>
      </c>
      <c r="C1015" s="202" t="s">
        <v>9418</v>
      </c>
      <c r="D1015" s="202" t="s">
        <v>9419</v>
      </c>
      <c r="E1015" s="203" t="s">
        <v>8083</v>
      </c>
      <c r="F1015" s="202" t="s">
        <v>8083</v>
      </c>
      <c r="G1015" s="220">
        <v>91529</v>
      </c>
      <c r="H1015" s="202" t="s">
        <v>10067</v>
      </c>
      <c r="I1015" s="202" t="s">
        <v>9421</v>
      </c>
      <c r="J1015" s="202" t="s">
        <v>8086</v>
      </c>
      <c r="K1015" s="203" t="s">
        <v>9663</v>
      </c>
      <c r="L1015" s="202" t="s">
        <v>8088</v>
      </c>
    </row>
    <row r="1016" spans="1:12" ht="13.5" x14ac:dyDescent="0.25">
      <c r="A1016" s="202" t="s">
        <v>8836</v>
      </c>
      <c r="B1016" s="202" t="s">
        <v>8837</v>
      </c>
      <c r="C1016" s="202" t="s">
        <v>9418</v>
      </c>
      <c r="D1016" s="202" t="s">
        <v>9419</v>
      </c>
      <c r="E1016" s="203" t="s">
        <v>8083</v>
      </c>
      <c r="F1016" s="202" t="s">
        <v>8083</v>
      </c>
      <c r="G1016" s="220">
        <v>91530</v>
      </c>
      <c r="H1016" s="202" t="s">
        <v>10068</v>
      </c>
      <c r="I1016" s="202" t="s">
        <v>9421</v>
      </c>
      <c r="J1016" s="202" t="s">
        <v>8086</v>
      </c>
      <c r="K1016" s="203" t="s">
        <v>10009</v>
      </c>
      <c r="L1016" s="202" t="s">
        <v>8088</v>
      </c>
    </row>
    <row r="1017" spans="1:12" ht="13.5" x14ac:dyDescent="0.25">
      <c r="A1017" s="202" t="s">
        <v>8836</v>
      </c>
      <c r="B1017" s="202" t="s">
        <v>8837</v>
      </c>
      <c r="C1017" s="202" t="s">
        <v>9418</v>
      </c>
      <c r="D1017" s="202" t="s">
        <v>9419</v>
      </c>
      <c r="E1017" s="203" t="s">
        <v>8083</v>
      </c>
      <c r="F1017" s="202" t="s">
        <v>8083</v>
      </c>
      <c r="G1017" s="220">
        <v>91531</v>
      </c>
      <c r="H1017" s="202" t="s">
        <v>10069</v>
      </c>
      <c r="I1017" s="202" t="s">
        <v>9421</v>
      </c>
      <c r="J1017" s="202" t="s">
        <v>8086</v>
      </c>
      <c r="K1017" s="203" t="s">
        <v>9653</v>
      </c>
      <c r="L1017" s="202" t="s">
        <v>8088</v>
      </c>
    </row>
    <row r="1018" spans="1:12" ht="13.5" x14ac:dyDescent="0.25">
      <c r="A1018" s="202" t="s">
        <v>8836</v>
      </c>
      <c r="B1018" s="202" t="s">
        <v>8837</v>
      </c>
      <c r="C1018" s="202" t="s">
        <v>9418</v>
      </c>
      <c r="D1018" s="202" t="s">
        <v>9419</v>
      </c>
      <c r="E1018" s="203" t="s">
        <v>8083</v>
      </c>
      <c r="F1018" s="202" t="s">
        <v>8083</v>
      </c>
      <c r="G1018" s="220">
        <v>91532</v>
      </c>
      <c r="H1018" s="202" t="s">
        <v>10070</v>
      </c>
      <c r="I1018" s="202" t="s">
        <v>9421</v>
      </c>
      <c r="J1018" s="202" t="s">
        <v>8842</v>
      </c>
      <c r="K1018" s="203" t="s">
        <v>10071</v>
      </c>
      <c r="L1018" s="202" t="s">
        <v>8088</v>
      </c>
    </row>
    <row r="1019" spans="1:12" ht="13.5" x14ac:dyDescent="0.25">
      <c r="A1019" s="202" t="s">
        <v>8836</v>
      </c>
      <c r="B1019" s="202" t="s">
        <v>8837</v>
      </c>
      <c r="C1019" s="202" t="s">
        <v>9418</v>
      </c>
      <c r="D1019" s="202" t="s">
        <v>9419</v>
      </c>
      <c r="E1019" s="203" t="s">
        <v>8083</v>
      </c>
      <c r="F1019" s="202" t="s">
        <v>8083</v>
      </c>
      <c r="G1019" s="220">
        <v>91629</v>
      </c>
      <c r="H1019" s="202" t="s">
        <v>10072</v>
      </c>
      <c r="I1019" s="202" t="s">
        <v>9421</v>
      </c>
      <c r="J1019" s="202" t="s">
        <v>8222</v>
      </c>
      <c r="K1019" s="203" t="s">
        <v>10073</v>
      </c>
      <c r="L1019" s="202" t="s">
        <v>8088</v>
      </c>
    </row>
    <row r="1020" spans="1:12" ht="13.5" x14ac:dyDescent="0.25">
      <c r="A1020" s="202" t="s">
        <v>8836</v>
      </c>
      <c r="B1020" s="202" t="s">
        <v>8837</v>
      </c>
      <c r="C1020" s="202" t="s">
        <v>9418</v>
      </c>
      <c r="D1020" s="202" t="s">
        <v>9419</v>
      </c>
      <c r="E1020" s="203" t="s">
        <v>8083</v>
      </c>
      <c r="F1020" s="202" t="s">
        <v>8083</v>
      </c>
      <c r="G1020" s="220">
        <v>91630</v>
      </c>
      <c r="H1020" s="202" t="s">
        <v>10074</v>
      </c>
      <c r="I1020" s="202" t="s">
        <v>9421</v>
      </c>
      <c r="J1020" s="202" t="s">
        <v>8222</v>
      </c>
      <c r="K1020" s="203" t="s">
        <v>10075</v>
      </c>
      <c r="L1020" s="202" t="s">
        <v>8088</v>
      </c>
    </row>
    <row r="1021" spans="1:12" ht="13.5" x14ac:dyDescent="0.25">
      <c r="A1021" s="202" t="s">
        <v>8836</v>
      </c>
      <c r="B1021" s="202" t="s">
        <v>8837</v>
      </c>
      <c r="C1021" s="202" t="s">
        <v>9418</v>
      </c>
      <c r="D1021" s="202" t="s">
        <v>9419</v>
      </c>
      <c r="E1021" s="203" t="s">
        <v>8083</v>
      </c>
      <c r="F1021" s="202" t="s">
        <v>8083</v>
      </c>
      <c r="G1021" s="220">
        <v>91631</v>
      </c>
      <c r="H1021" s="202" t="s">
        <v>10076</v>
      </c>
      <c r="I1021" s="202" t="s">
        <v>9421</v>
      </c>
      <c r="J1021" s="202" t="s">
        <v>8222</v>
      </c>
      <c r="K1021" s="203" t="s">
        <v>10077</v>
      </c>
      <c r="L1021" s="202" t="s">
        <v>8088</v>
      </c>
    </row>
    <row r="1022" spans="1:12" ht="13.5" x14ac:dyDescent="0.25">
      <c r="A1022" s="202" t="s">
        <v>8836</v>
      </c>
      <c r="B1022" s="202" t="s">
        <v>8837</v>
      </c>
      <c r="C1022" s="202" t="s">
        <v>9418</v>
      </c>
      <c r="D1022" s="202" t="s">
        <v>9419</v>
      </c>
      <c r="E1022" s="203" t="s">
        <v>8083</v>
      </c>
      <c r="F1022" s="202" t="s">
        <v>8083</v>
      </c>
      <c r="G1022" s="220">
        <v>91632</v>
      </c>
      <c r="H1022" s="202" t="s">
        <v>10078</v>
      </c>
      <c r="I1022" s="202" t="s">
        <v>9421</v>
      </c>
      <c r="J1022" s="202" t="s">
        <v>8222</v>
      </c>
      <c r="K1022" s="203" t="s">
        <v>10079</v>
      </c>
      <c r="L1022" s="202" t="s">
        <v>8088</v>
      </c>
    </row>
    <row r="1023" spans="1:12" ht="13.5" x14ac:dyDescent="0.25">
      <c r="A1023" s="202" t="s">
        <v>8836</v>
      </c>
      <c r="B1023" s="202" t="s">
        <v>8837</v>
      </c>
      <c r="C1023" s="202" t="s">
        <v>9418</v>
      </c>
      <c r="D1023" s="202" t="s">
        <v>9419</v>
      </c>
      <c r="E1023" s="203" t="s">
        <v>8083</v>
      </c>
      <c r="F1023" s="202" t="s">
        <v>8083</v>
      </c>
      <c r="G1023" s="220">
        <v>91633</v>
      </c>
      <c r="H1023" s="202" t="s">
        <v>10080</v>
      </c>
      <c r="I1023" s="202" t="s">
        <v>9421</v>
      </c>
      <c r="J1023" s="202" t="s">
        <v>8842</v>
      </c>
      <c r="K1023" s="203" t="s">
        <v>10081</v>
      </c>
      <c r="L1023" s="202" t="s">
        <v>8088</v>
      </c>
    </row>
    <row r="1024" spans="1:12" ht="13.5" x14ac:dyDescent="0.25">
      <c r="A1024" s="202" t="s">
        <v>8836</v>
      </c>
      <c r="B1024" s="202" t="s">
        <v>8837</v>
      </c>
      <c r="C1024" s="202" t="s">
        <v>9418</v>
      </c>
      <c r="D1024" s="202" t="s">
        <v>9419</v>
      </c>
      <c r="E1024" s="203" t="s">
        <v>8083</v>
      </c>
      <c r="F1024" s="202" t="s">
        <v>8083</v>
      </c>
      <c r="G1024" s="220">
        <v>91640</v>
      </c>
      <c r="H1024" s="202" t="s">
        <v>10082</v>
      </c>
      <c r="I1024" s="202" t="s">
        <v>9421</v>
      </c>
      <c r="J1024" s="202" t="s">
        <v>8222</v>
      </c>
      <c r="K1024" s="203" t="s">
        <v>10083</v>
      </c>
      <c r="L1024" s="202" t="s">
        <v>8088</v>
      </c>
    </row>
    <row r="1025" spans="1:12" ht="13.5" x14ac:dyDescent="0.25">
      <c r="A1025" s="202" t="s">
        <v>8836</v>
      </c>
      <c r="B1025" s="202" t="s">
        <v>8837</v>
      </c>
      <c r="C1025" s="202" t="s">
        <v>9418</v>
      </c>
      <c r="D1025" s="202" t="s">
        <v>9419</v>
      </c>
      <c r="E1025" s="203" t="s">
        <v>8083</v>
      </c>
      <c r="F1025" s="202" t="s">
        <v>8083</v>
      </c>
      <c r="G1025" s="220">
        <v>91641</v>
      </c>
      <c r="H1025" s="202" t="s">
        <v>10084</v>
      </c>
      <c r="I1025" s="202" t="s">
        <v>9421</v>
      </c>
      <c r="J1025" s="202" t="s">
        <v>8222</v>
      </c>
      <c r="K1025" s="203" t="s">
        <v>10085</v>
      </c>
      <c r="L1025" s="202" t="s">
        <v>8088</v>
      </c>
    </row>
    <row r="1026" spans="1:12" ht="13.5" x14ac:dyDescent="0.25">
      <c r="A1026" s="202" t="s">
        <v>8836</v>
      </c>
      <c r="B1026" s="202" t="s">
        <v>8837</v>
      </c>
      <c r="C1026" s="202" t="s">
        <v>9418</v>
      </c>
      <c r="D1026" s="202" t="s">
        <v>9419</v>
      </c>
      <c r="E1026" s="203" t="s">
        <v>8083</v>
      </c>
      <c r="F1026" s="202" t="s">
        <v>8083</v>
      </c>
      <c r="G1026" s="220">
        <v>91642</v>
      </c>
      <c r="H1026" s="202" t="s">
        <v>10086</v>
      </c>
      <c r="I1026" s="202" t="s">
        <v>9421</v>
      </c>
      <c r="J1026" s="202" t="s">
        <v>8222</v>
      </c>
      <c r="K1026" s="203" t="s">
        <v>8264</v>
      </c>
      <c r="L1026" s="202" t="s">
        <v>8088</v>
      </c>
    </row>
    <row r="1027" spans="1:12" ht="13.5" x14ac:dyDescent="0.25">
      <c r="A1027" s="202" t="s">
        <v>8836</v>
      </c>
      <c r="B1027" s="202" t="s">
        <v>8837</v>
      </c>
      <c r="C1027" s="202" t="s">
        <v>9418</v>
      </c>
      <c r="D1027" s="202" t="s">
        <v>9419</v>
      </c>
      <c r="E1027" s="203" t="s">
        <v>8083</v>
      </c>
      <c r="F1027" s="202" t="s">
        <v>8083</v>
      </c>
      <c r="G1027" s="220">
        <v>91643</v>
      </c>
      <c r="H1027" s="202" t="s">
        <v>10087</v>
      </c>
      <c r="I1027" s="202" t="s">
        <v>9421</v>
      </c>
      <c r="J1027" s="202" t="s">
        <v>8222</v>
      </c>
      <c r="K1027" s="203" t="s">
        <v>9236</v>
      </c>
      <c r="L1027" s="202" t="s">
        <v>8088</v>
      </c>
    </row>
    <row r="1028" spans="1:12" ht="13.5" x14ac:dyDescent="0.25">
      <c r="A1028" s="202" t="s">
        <v>8836</v>
      </c>
      <c r="B1028" s="202" t="s">
        <v>8837</v>
      </c>
      <c r="C1028" s="202" t="s">
        <v>9418</v>
      </c>
      <c r="D1028" s="202" t="s">
        <v>9419</v>
      </c>
      <c r="E1028" s="203" t="s">
        <v>8083</v>
      </c>
      <c r="F1028" s="202" t="s">
        <v>8083</v>
      </c>
      <c r="G1028" s="220">
        <v>91644</v>
      </c>
      <c r="H1028" s="202" t="s">
        <v>10088</v>
      </c>
      <c r="I1028" s="202" t="s">
        <v>9421</v>
      </c>
      <c r="J1028" s="202" t="s">
        <v>8842</v>
      </c>
      <c r="K1028" s="203" t="s">
        <v>10089</v>
      </c>
      <c r="L1028" s="202" t="s">
        <v>8088</v>
      </c>
    </row>
    <row r="1029" spans="1:12" ht="13.5" x14ac:dyDescent="0.25">
      <c r="A1029" s="202" t="s">
        <v>8836</v>
      </c>
      <c r="B1029" s="202" t="s">
        <v>8837</v>
      </c>
      <c r="C1029" s="202" t="s">
        <v>9418</v>
      </c>
      <c r="D1029" s="202" t="s">
        <v>9419</v>
      </c>
      <c r="E1029" s="203" t="s">
        <v>8083</v>
      </c>
      <c r="F1029" s="202" t="s">
        <v>8083</v>
      </c>
      <c r="G1029" s="220">
        <v>91688</v>
      </c>
      <c r="H1029" s="202" t="s">
        <v>10090</v>
      </c>
      <c r="I1029" s="202" t="s">
        <v>9421</v>
      </c>
      <c r="J1029" s="202" t="s">
        <v>8086</v>
      </c>
      <c r="K1029" s="203" t="s">
        <v>10009</v>
      </c>
      <c r="L1029" s="202" t="s">
        <v>8088</v>
      </c>
    </row>
    <row r="1030" spans="1:12" ht="13.5" x14ac:dyDescent="0.25">
      <c r="A1030" s="202" t="s">
        <v>8836</v>
      </c>
      <c r="B1030" s="202" t="s">
        <v>8837</v>
      </c>
      <c r="C1030" s="202" t="s">
        <v>9418</v>
      </c>
      <c r="D1030" s="202" t="s">
        <v>9419</v>
      </c>
      <c r="E1030" s="203" t="s">
        <v>8083</v>
      </c>
      <c r="F1030" s="202" t="s">
        <v>8083</v>
      </c>
      <c r="G1030" s="220">
        <v>91689</v>
      </c>
      <c r="H1030" s="202" t="s">
        <v>10091</v>
      </c>
      <c r="I1030" s="202" t="s">
        <v>9421</v>
      </c>
      <c r="J1030" s="202" t="s">
        <v>8086</v>
      </c>
      <c r="K1030" s="203" t="s">
        <v>10092</v>
      </c>
      <c r="L1030" s="202" t="s">
        <v>8088</v>
      </c>
    </row>
    <row r="1031" spans="1:12" ht="13.5" x14ac:dyDescent="0.25">
      <c r="A1031" s="202" t="s">
        <v>8836</v>
      </c>
      <c r="B1031" s="202" t="s">
        <v>8837</v>
      </c>
      <c r="C1031" s="202" t="s">
        <v>9418</v>
      </c>
      <c r="D1031" s="202" t="s">
        <v>9419</v>
      </c>
      <c r="E1031" s="203" t="s">
        <v>8083</v>
      </c>
      <c r="F1031" s="202" t="s">
        <v>8083</v>
      </c>
      <c r="G1031" s="220">
        <v>91690</v>
      </c>
      <c r="H1031" s="202" t="s">
        <v>10093</v>
      </c>
      <c r="I1031" s="202" t="s">
        <v>9421</v>
      </c>
      <c r="J1031" s="202" t="s">
        <v>8086</v>
      </c>
      <c r="K1031" s="203" t="s">
        <v>9075</v>
      </c>
      <c r="L1031" s="202" t="s">
        <v>8088</v>
      </c>
    </row>
    <row r="1032" spans="1:12" ht="13.5" x14ac:dyDescent="0.25">
      <c r="A1032" s="202" t="s">
        <v>8836</v>
      </c>
      <c r="B1032" s="202" t="s">
        <v>8837</v>
      </c>
      <c r="C1032" s="202" t="s">
        <v>9418</v>
      </c>
      <c r="D1032" s="202" t="s">
        <v>9419</v>
      </c>
      <c r="E1032" s="203" t="s">
        <v>8083</v>
      </c>
      <c r="F1032" s="202" t="s">
        <v>8083</v>
      </c>
      <c r="G1032" s="220">
        <v>91691</v>
      </c>
      <c r="H1032" s="202" t="s">
        <v>10094</v>
      </c>
      <c r="I1032" s="202" t="s">
        <v>9421</v>
      </c>
      <c r="J1032" s="202" t="s">
        <v>8086</v>
      </c>
      <c r="K1032" s="203" t="s">
        <v>10095</v>
      </c>
      <c r="L1032" s="202" t="s">
        <v>8088</v>
      </c>
    </row>
    <row r="1033" spans="1:12" ht="13.5" x14ac:dyDescent="0.25">
      <c r="A1033" s="202" t="s">
        <v>8836</v>
      </c>
      <c r="B1033" s="202" t="s">
        <v>8837</v>
      </c>
      <c r="C1033" s="202" t="s">
        <v>9418</v>
      </c>
      <c r="D1033" s="202" t="s">
        <v>9419</v>
      </c>
      <c r="E1033" s="203" t="s">
        <v>8083</v>
      </c>
      <c r="F1033" s="202" t="s">
        <v>8083</v>
      </c>
      <c r="G1033" s="220">
        <v>92040</v>
      </c>
      <c r="H1033" s="202" t="s">
        <v>10096</v>
      </c>
      <c r="I1033" s="202" t="s">
        <v>9421</v>
      </c>
      <c r="J1033" s="202" t="s">
        <v>8222</v>
      </c>
      <c r="K1033" s="203" t="s">
        <v>10097</v>
      </c>
      <c r="L1033" s="202" t="s">
        <v>8088</v>
      </c>
    </row>
    <row r="1034" spans="1:12" ht="13.5" x14ac:dyDescent="0.25">
      <c r="A1034" s="202" t="s">
        <v>8836</v>
      </c>
      <c r="B1034" s="202" t="s">
        <v>8837</v>
      </c>
      <c r="C1034" s="202" t="s">
        <v>9418</v>
      </c>
      <c r="D1034" s="202" t="s">
        <v>9419</v>
      </c>
      <c r="E1034" s="203" t="s">
        <v>8083</v>
      </c>
      <c r="F1034" s="202" t="s">
        <v>8083</v>
      </c>
      <c r="G1034" s="220">
        <v>92041</v>
      </c>
      <c r="H1034" s="202" t="s">
        <v>10098</v>
      </c>
      <c r="I1034" s="202" t="s">
        <v>9421</v>
      </c>
      <c r="J1034" s="202" t="s">
        <v>8222</v>
      </c>
      <c r="K1034" s="203" t="s">
        <v>10099</v>
      </c>
      <c r="L1034" s="202" t="s">
        <v>8088</v>
      </c>
    </row>
    <row r="1035" spans="1:12" ht="13.5" x14ac:dyDescent="0.25">
      <c r="A1035" s="202" t="s">
        <v>8836</v>
      </c>
      <c r="B1035" s="202" t="s">
        <v>8837</v>
      </c>
      <c r="C1035" s="202" t="s">
        <v>9418</v>
      </c>
      <c r="D1035" s="202" t="s">
        <v>9419</v>
      </c>
      <c r="E1035" s="203" t="s">
        <v>8083</v>
      </c>
      <c r="F1035" s="202" t="s">
        <v>8083</v>
      </c>
      <c r="G1035" s="220">
        <v>92042</v>
      </c>
      <c r="H1035" s="202" t="s">
        <v>10100</v>
      </c>
      <c r="I1035" s="202" t="s">
        <v>9421</v>
      </c>
      <c r="J1035" s="202" t="s">
        <v>8222</v>
      </c>
      <c r="K1035" s="203" t="s">
        <v>10101</v>
      </c>
      <c r="L1035" s="202" t="s">
        <v>8088</v>
      </c>
    </row>
    <row r="1036" spans="1:12" ht="13.5" x14ac:dyDescent="0.25">
      <c r="A1036" s="202" t="s">
        <v>8836</v>
      </c>
      <c r="B1036" s="202" t="s">
        <v>8837</v>
      </c>
      <c r="C1036" s="202" t="s">
        <v>9418</v>
      </c>
      <c r="D1036" s="202" t="s">
        <v>9419</v>
      </c>
      <c r="E1036" s="203" t="s">
        <v>8083</v>
      </c>
      <c r="F1036" s="202" t="s">
        <v>8083</v>
      </c>
      <c r="G1036" s="220">
        <v>92101</v>
      </c>
      <c r="H1036" s="202" t="s">
        <v>10102</v>
      </c>
      <c r="I1036" s="202" t="s">
        <v>9421</v>
      </c>
      <c r="J1036" s="202" t="s">
        <v>8222</v>
      </c>
      <c r="K1036" s="203" t="s">
        <v>10103</v>
      </c>
      <c r="L1036" s="202" t="s">
        <v>8088</v>
      </c>
    </row>
    <row r="1037" spans="1:12" ht="13.5" x14ac:dyDescent="0.25">
      <c r="A1037" s="202" t="s">
        <v>8836</v>
      </c>
      <c r="B1037" s="202" t="s">
        <v>8837</v>
      </c>
      <c r="C1037" s="202" t="s">
        <v>9418</v>
      </c>
      <c r="D1037" s="202" t="s">
        <v>9419</v>
      </c>
      <c r="E1037" s="203" t="s">
        <v>8083</v>
      </c>
      <c r="F1037" s="202" t="s">
        <v>8083</v>
      </c>
      <c r="G1037" s="220">
        <v>92102</v>
      </c>
      <c r="H1037" s="202" t="s">
        <v>10104</v>
      </c>
      <c r="I1037" s="202" t="s">
        <v>9421</v>
      </c>
      <c r="J1037" s="202" t="s">
        <v>8222</v>
      </c>
      <c r="K1037" s="203" t="s">
        <v>10105</v>
      </c>
      <c r="L1037" s="202" t="s">
        <v>8088</v>
      </c>
    </row>
    <row r="1038" spans="1:12" ht="13.5" x14ac:dyDescent="0.25">
      <c r="A1038" s="202" t="s">
        <v>8836</v>
      </c>
      <c r="B1038" s="202" t="s">
        <v>8837</v>
      </c>
      <c r="C1038" s="202" t="s">
        <v>9418</v>
      </c>
      <c r="D1038" s="202" t="s">
        <v>9419</v>
      </c>
      <c r="E1038" s="203" t="s">
        <v>8083</v>
      </c>
      <c r="F1038" s="202" t="s">
        <v>8083</v>
      </c>
      <c r="G1038" s="220">
        <v>92103</v>
      </c>
      <c r="H1038" s="202" t="s">
        <v>10106</v>
      </c>
      <c r="I1038" s="202" t="s">
        <v>9421</v>
      </c>
      <c r="J1038" s="202" t="s">
        <v>8222</v>
      </c>
      <c r="K1038" s="203" t="s">
        <v>10107</v>
      </c>
      <c r="L1038" s="202" t="s">
        <v>8088</v>
      </c>
    </row>
    <row r="1039" spans="1:12" ht="13.5" x14ac:dyDescent="0.25">
      <c r="A1039" s="202" t="s">
        <v>8836</v>
      </c>
      <c r="B1039" s="202" t="s">
        <v>8837</v>
      </c>
      <c r="C1039" s="202" t="s">
        <v>9418</v>
      </c>
      <c r="D1039" s="202" t="s">
        <v>9419</v>
      </c>
      <c r="E1039" s="203" t="s">
        <v>8083</v>
      </c>
      <c r="F1039" s="202" t="s">
        <v>8083</v>
      </c>
      <c r="G1039" s="220">
        <v>92104</v>
      </c>
      <c r="H1039" s="202" t="s">
        <v>10108</v>
      </c>
      <c r="I1039" s="202" t="s">
        <v>9421</v>
      </c>
      <c r="J1039" s="202" t="s">
        <v>8222</v>
      </c>
      <c r="K1039" s="203" t="s">
        <v>10109</v>
      </c>
      <c r="L1039" s="202" t="s">
        <v>8088</v>
      </c>
    </row>
    <row r="1040" spans="1:12" ht="13.5" x14ac:dyDescent="0.25">
      <c r="A1040" s="202" t="s">
        <v>8836</v>
      </c>
      <c r="B1040" s="202" t="s">
        <v>8837</v>
      </c>
      <c r="C1040" s="202" t="s">
        <v>9418</v>
      </c>
      <c r="D1040" s="202" t="s">
        <v>9419</v>
      </c>
      <c r="E1040" s="203" t="s">
        <v>8083</v>
      </c>
      <c r="F1040" s="202" t="s">
        <v>8083</v>
      </c>
      <c r="G1040" s="220">
        <v>92105</v>
      </c>
      <c r="H1040" s="202" t="s">
        <v>10110</v>
      </c>
      <c r="I1040" s="202" t="s">
        <v>9421</v>
      </c>
      <c r="J1040" s="202" t="s">
        <v>8842</v>
      </c>
      <c r="K1040" s="203" t="s">
        <v>9570</v>
      </c>
      <c r="L1040" s="202" t="s">
        <v>8088</v>
      </c>
    </row>
    <row r="1041" spans="1:12" ht="13.5" x14ac:dyDescent="0.25">
      <c r="A1041" s="202" t="s">
        <v>8836</v>
      </c>
      <c r="B1041" s="202" t="s">
        <v>8837</v>
      </c>
      <c r="C1041" s="202" t="s">
        <v>9418</v>
      </c>
      <c r="D1041" s="202" t="s">
        <v>9419</v>
      </c>
      <c r="E1041" s="203" t="s">
        <v>8083</v>
      </c>
      <c r="F1041" s="202" t="s">
        <v>8083</v>
      </c>
      <c r="G1041" s="220">
        <v>92108</v>
      </c>
      <c r="H1041" s="202" t="s">
        <v>10111</v>
      </c>
      <c r="I1041" s="202" t="s">
        <v>9421</v>
      </c>
      <c r="J1041" s="202" t="s">
        <v>8086</v>
      </c>
      <c r="K1041" s="203" t="s">
        <v>10112</v>
      </c>
      <c r="L1041" s="202" t="s">
        <v>8088</v>
      </c>
    </row>
    <row r="1042" spans="1:12" ht="13.5" x14ac:dyDescent="0.25">
      <c r="A1042" s="202" t="s">
        <v>8836</v>
      </c>
      <c r="B1042" s="202" t="s">
        <v>8837</v>
      </c>
      <c r="C1042" s="202" t="s">
        <v>9418</v>
      </c>
      <c r="D1042" s="202" t="s">
        <v>9419</v>
      </c>
      <c r="E1042" s="203" t="s">
        <v>8083</v>
      </c>
      <c r="F1042" s="202" t="s">
        <v>8083</v>
      </c>
      <c r="G1042" s="220">
        <v>92109</v>
      </c>
      <c r="H1042" s="202" t="s">
        <v>10113</v>
      </c>
      <c r="I1042" s="202" t="s">
        <v>9421</v>
      </c>
      <c r="J1042" s="202" t="s">
        <v>8086</v>
      </c>
      <c r="K1042" s="203" t="s">
        <v>10114</v>
      </c>
      <c r="L1042" s="202" t="s">
        <v>8088</v>
      </c>
    </row>
    <row r="1043" spans="1:12" ht="13.5" x14ac:dyDescent="0.25">
      <c r="A1043" s="202" t="s">
        <v>8836</v>
      </c>
      <c r="B1043" s="202" t="s">
        <v>8837</v>
      </c>
      <c r="C1043" s="202" t="s">
        <v>9418</v>
      </c>
      <c r="D1043" s="202" t="s">
        <v>9419</v>
      </c>
      <c r="E1043" s="203" t="s">
        <v>8083</v>
      </c>
      <c r="F1043" s="202" t="s">
        <v>8083</v>
      </c>
      <c r="G1043" s="220">
        <v>92110</v>
      </c>
      <c r="H1043" s="202" t="s">
        <v>10115</v>
      </c>
      <c r="I1043" s="202" t="s">
        <v>9421</v>
      </c>
      <c r="J1043" s="202" t="s">
        <v>8086</v>
      </c>
      <c r="K1043" s="203" t="s">
        <v>10116</v>
      </c>
      <c r="L1043" s="202" t="s">
        <v>8088</v>
      </c>
    </row>
    <row r="1044" spans="1:12" ht="13.5" x14ac:dyDescent="0.25">
      <c r="A1044" s="202" t="s">
        <v>8836</v>
      </c>
      <c r="B1044" s="202" t="s">
        <v>8837</v>
      </c>
      <c r="C1044" s="202" t="s">
        <v>9418</v>
      </c>
      <c r="D1044" s="202" t="s">
        <v>9419</v>
      </c>
      <c r="E1044" s="203" t="s">
        <v>8083</v>
      </c>
      <c r="F1044" s="202" t="s">
        <v>8083</v>
      </c>
      <c r="G1044" s="220">
        <v>92111</v>
      </c>
      <c r="H1044" s="202" t="s">
        <v>10117</v>
      </c>
      <c r="I1044" s="202" t="s">
        <v>9421</v>
      </c>
      <c r="J1044" s="202" t="s">
        <v>8086</v>
      </c>
      <c r="K1044" s="203" t="s">
        <v>9670</v>
      </c>
      <c r="L1044" s="202" t="s">
        <v>8088</v>
      </c>
    </row>
    <row r="1045" spans="1:12" ht="13.5" x14ac:dyDescent="0.25">
      <c r="A1045" s="202" t="s">
        <v>8836</v>
      </c>
      <c r="B1045" s="202" t="s">
        <v>8837</v>
      </c>
      <c r="C1045" s="202" t="s">
        <v>9418</v>
      </c>
      <c r="D1045" s="202" t="s">
        <v>9419</v>
      </c>
      <c r="E1045" s="203" t="s">
        <v>8083</v>
      </c>
      <c r="F1045" s="202" t="s">
        <v>8083</v>
      </c>
      <c r="G1045" s="220">
        <v>92114</v>
      </c>
      <c r="H1045" s="202" t="s">
        <v>10118</v>
      </c>
      <c r="I1045" s="202" t="s">
        <v>9421</v>
      </c>
      <c r="J1045" s="202" t="s">
        <v>8086</v>
      </c>
      <c r="K1045" s="203" t="s">
        <v>10119</v>
      </c>
      <c r="L1045" s="202" t="s">
        <v>8088</v>
      </c>
    </row>
    <row r="1046" spans="1:12" ht="13.5" x14ac:dyDescent="0.25">
      <c r="A1046" s="202" t="s">
        <v>8836</v>
      </c>
      <c r="B1046" s="202" t="s">
        <v>8837</v>
      </c>
      <c r="C1046" s="202" t="s">
        <v>9418</v>
      </c>
      <c r="D1046" s="202" t="s">
        <v>9419</v>
      </c>
      <c r="E1046" s="203" t="s">
        <v>8083</v>
      </c>
      <c r="F1046" s="202" t="s">
        <v>8083</v>
      </c>
      <c r="G1046" s="220">
        <v>92115</v>
      </c>
      <c r="H1046" s="202" t="s">
        <v>10120</v>
      </c>
      <c r="I1046" s="202" t="s">
        <v>9421</v>
      </c>
      <c r="J1046" s="202" t="s">
        <v>8086</v>
      </c>
      <c r="K1046" s="203" t="s">
        <v>9694</v>
      </c>
      <c r="L1046" s="202" t="s">
        <v>8088</v>
      </c>
    </row>
    <row r="1047" spans="1:12" ht="13.5" x14ac:dyDescent="0.25">
      <c r="A1047" s="202" t="s">
        <v>8836</v>
      </c>
      <c r="B1047" s="202" t="s">
        <v>8837</v>
      </c>
      <c r="C1047" s="202" t="s">
        <v>9418</v>
      </c>
      <c r="D1047" s="202" t="s">
        <v>9419</v>
      </c>
      <c r="E1047" s="203" t="s">
        <v>8083</v>
      </c>
      <c r="F1047" s="202" t="s">
        <v>8083</v>
      </c>
      <c r="G1047" s="220">
        <v>92116</v>
      </c>
      <c r="H1047" s="202" t="s">
        <v>10121</v>
      </c>
      <c r="I1047" s="202" t="s">
        <v>9421</v>
      </c>
      <c r="J1047" s="202" t="s">
        <v>8086</v>
      </c>
      <c r="K1047" s="203" t="s">
        <v>9407</v>
      </c>
      <c r="L1047" s="202" t="s">
        <v>8088</v>
      </c>
    </row>
    <row r="1048" spans="1:12" ht="13.5" x14ac:dyDescent="0.25">
      <c r="A1048" s="202" t="s">
        <v>8836</v>
      </c>
      <c r="B1048" s="202" t="s">
        <v>8837</v>
      </c>
      <c r="C1048" s="202" t="s">
        <v>9418</v>
      </c>
      <c r="D1048" s="202" t="s">
        <v>9419</v>
      </c>
      <c r="E1048" s="203" t="s">
        <v>8083</v>
      </c>
      <c r="F1048" s="202" t="s">
        <v>8083</v>
      </c>
      <c r="G1048" s="220">
        <v>92133</v>
      </c>
      <c r="H1048" s="202" t="s">
        <v>10122</v>
      </c>
      <c r="I1048" s="202" t="s">
        <v>9421</v>
      </c>
      <c r="J1048" s="202" t="s">
        <v>8842</v>
      </c>
      <c r="K1048" s="203" t="s">
        <v>10123</v>
      </c>
      <c r="L1048" s="202" t="s">
        <v>8088</v>
      </c>
    </row>
    <row r="1049" spans="1:12" ht="13.5" x14ac:dyDescent="0.25">
      <c r="A1049" s="202" t="s">
        <v>8836</v>
      </c>
      <c r="B1049" s="202" t="s">
        <v>8837</v>
      </c>
      <c r="C1049" s="202" t="s">
        <v>9418</v>
      </c>
      <c r="D1049" s="202" t="s">
        <v>9419</v>
      </c>
      <c r="E1049" s="203" t="s">
        <v>8083</v>
      </c>
      <c r="F1049" s="202" t="s">
        <v>8083</v>
      </c>
      <c r="G1049" s="220">
        <v>92134</v>
      </c>
      <c r="H1049" s="202" t="s">
        <v>10124</v>
      </c>
      <c r="I1049" s="202" t="s">
        <v>9421</v>
      </c>
      <c r="J1049" s="202" t="s">
        <v>8842</v>
      </c>
      <c r="K1049" s="203" t="s">
        <v>10125</v>
      </c>
      <c r="L1049" s="202" t="s">
        <v>8088</v>
      </c>
    </row>
    <row r="1050" spans="1:12" ht="13.5" x14ac:dyDescent="0.25">
      <c r="A1050" s="202" t="s">
        <v>8836</v>
      </c>
      <c r="B1050" s="202" t="s">
        <v>8837</v>
      </c>
      <c r="C1050" s="202" t="s">
        <v>9418</v>
      </c>
      <c r="D1050" s="202" t="s">
        <v>9419</v>
      </c>
      <c r="E1050" s="203" t="s">
        <v>8083</v>
      </c>
      <c r="F1050" s="202" t="s">
        <v>8083</v>
      </c>
      <c r="G1050" s="220">
        <v>92135</v>
      </c>
      <c r="H1050" s="202" t="s">
        <v>10126</v>
      </c>
      <c r="I1050" s="202" t="s">
        <v>9421</v>
      </c>
      <c r="J1050" s="202" t="s">
        <v>8842</v>
      </c>
      <c r="K1050" s="203" t="s">
        <v>10127</v>
      </c>
      <c r="L1050" s="202" t="s">
        <v>8088</v>
      </c>
    </row>
    <row r="1051" spans="1:12" ht="13.5" x14ac:dyDescent="0.25">
      <c r="A1051" s="202" t="s">
        <v>8836</v>
      </c>
      <c r="B1051" s="202" t="s">
        <v>8837</v>
      </c>
      <c r="C1051" s="202" t="s">
        <v>9418</v>
      </c>
      <c r="D1051" s="202" t="s">
        <v>9419</v>
      </c>
      <c r="E1051" s="203" t="s">
        <v>8083</v>
      </c>
      <c r="F1051" s="202" t="s">
        <v>8083</v>
      </c>
      <c r="G1051" s="220">
        <v>92136</v>
      </c>
      <c r="H1051" s="202" t="s">
        <v>10128</v>
      </c>
      <c r="I1051" s="202" t="s">
        <v>9421</v>
      </c>
      <c r="J1051" s="202" t="s">
        <v>8842</v>
      </c>
      <c r="K1051" s="203" t="s">
        <v>10129</v>
      </c>
      <c r="L1051" s="202" t="s">
        <v>8088</v>
      </c>
    </row>
    <row r="1052" spans="1:12" ht="13.5" x14ac:dyDescent="0.25">
      <c r="A1052" s="202" t="s">
        <v>8836</v>
      </c>
      <c r="B1052" s="202" t="s">
        <v>8837</v>
      </c>
      <c r="C1052" s="202" t="s">
        <v>9418</v>
      </c>
      <c r="D1052" s="202" t="s">
        <v>9419</v>
      </c>
      <c r="E1052" s="203" t="s">
        <v>8083</v>
      </c>
      <c r="F1052" s="202" t="s">
        <v>8083</v>
      </c>
      <c r="G1052" s="220">
        <v>92137</v>
      </c>
      <c r="H1052" s="202" t="s">
        <v>10130</v>
      </c>
      <c r="I1052" s="202" t="s">
        <v>9421</v>
      </c>
      <c r="J1052" s="202" t="s">
        <v>8842</v>
      </c>
      <c r="K1052" s="203" t="s">
        <v>10131</v>
      </c>
      <c r="L1052" s="202" t="s">
        <v>8088</v>
      </c>
    </row>
    <row r="1053" spans="1:12" ht="13.5" x14ac:dyDescent="0.25">
      <c r="A1053" s="202" t="s">
        <v>8836</v>
      </c>
      <c r="B1053" s="202" t="s">
        <v>8837</v>
      </c>
      <c r="C1053" s="202" t="s">
        <v>9418</v>
      </c>
      <c r="D1053" s="202" t="s">
        <v>9419</v>
      </c>
      <c r="E1053" s="203" t="s">
        <v>8083</v>
      </c>
      <c r="F1053" s="202" t="s">
        <v>8083</v>
      </c>
      <c r="G1053" s="220">
        <v>92140</v>
      </c>
      <c r="H1053" s="202" t="s">
        <v>10132</v>
      </c>
      <c r="I1053" s="202" t="s">
        <v>9421</v>
      </c>
      <c r="J1053" s="202" t="s">
        <v>8086</v>
      </c>
      <c r="K1053" s="203" t="s">
        <v>10133</v>
      </c>
      <c r="L1053" s="202" t="s">
        <v>8088</v>
      </c>
    </row>
    <row r="1054" spans="1:12" ht="13.5" x14ac:dyDescent="0.25">
      <c r="A1054" s="202" t="s">
        <v>8836</v>
      </c>
      <c r="B1054" s="202" t="s">
        <v>8837</v>
      </c>
      <c r="C1054" s="202" t="s">
        <v>9418</v>
      </c>
      <c r="D1054" s="202" t="s">
        <v>9419</v>
      </c>
      <c r="E1054" s="203" t="s">
        <v>8083</v>
      </c>
      <c r="F1054" s="202" t="s">
        <v>8083</v>
      </c>
      <c r="G1054" s="220">
        <v>92141</v>
      </c>
      <c r="H1054" s="202" t="s">
        <v>10134</v>
      </c>
      <c r="I1054" s="202" t="s">
        <v>9421</v>
      </c>
      <c r="J1054" s="202" t="s">
        <v>8086</v>
      </c>
      <c r="K1054" s="203" t="s">
        <v>10135</v>
      </c>
      <c r="L1054" s="202" t="s">
        <v>8088</v>
      </c>
    </row>
    <row r="1055" spans="1:12" ht="13.5" x14ac:dyDescent="0.25">
      <c r="A1055" s="202" t="s">
        <v>8836</v>
      </c>
      <c r="B1055" s="202" t="s">
        <v>8837</v>
      </c>
      <c r="C1055" s="202" t="s">
        <v>9418</v>
      </c>
      <c r="D1055" s="202" t="s">
        <v>9419</v>
      </c>
      <c r="E1055" s="203" t="s">
        <v>8083</v>
      </c>
      <c r="F1055" s="202" t="s">
        <v>8083</v>
      </c>
      <c r="G1055" s="220">
        <v>92142</v>
      </c>
      <c r="H1055" s="202" t="s">
        <v>10136</v>
      </c>
      <c r="I1055" s="202" t="s">
        <v>9421</v>
      </c>
      <c r="J1055" s="202" t="s">
        <v>8086</v>
      </c>
      <c r="K1055" s="203" t="s">
        <v>9214</v>
      </c>
      <c r="L1055" s="202" t="s">
        <v>8088</v>
      </c>
    </row>
    <row r="1056" spans="1:12" ht="13.5" x14ac:dyDescent="0.25">
      <c r="A1056" s="202" t="s">
        <v>8836</v>
      </c>
      <c r="B1056" s="202" t="s">
        <v>8837</v>
      </c>
      <c r="C1056" s="202" t="s">
        <v>9418</v>
      </c>
      <c r="D1056" s="202" t="s">
        <v>9419</v>
      </c>
      <c r="E1056" s="203" t="s">
        <v>8083</v>
      </c>
      <c r="F1056" s="202" t="s">
        <v>8083</v>
      </c>
      <c r="G1056" s="220">
        <v>92143</v>
      </c>
      <c r="H1056" s="202" t="s">
        <v>10137</v>
      </c>
      <c r="I1056" s="202" t="s">
        <v>9421</v>
      </c>
      <c r="J1056" s="202" t="s">
        <v>8086</v>
      </c>
      <c r="K1056" s="203" t="s">
        <v>10138</v>
      </c>
      <c r="L1056" s="202" t="s">
        <v>8088</v>
      </c>
    </row>
    <row r="1057" spans="1:12" ht="13.5" x14ac:dyDescent="0.25">
      <c r="A1057" s="202" t="s">
        <v>8836</v>
      </c>
      <c r="B1057" s="202" t="s">
        <v>8837</v>
      </c>
      <c r="C1057" s="202" t="s">
        <v>9418</v>
      </c>
      <c r="D1057" s="202" t="s">
        <v>9419</v>
      </c>
      <c r="E1057" s="203" t="s">
        <v>8083</v>
      </c>
      <c r="F1057" s="202" t="s">
        <v>8083</v>
      </c>
      <c r="G1057" s="220">
        <v>92144</v>
      </c>
      <c r="H1057" s="202" t="s">
        <v>10139</v>
      </c>
      <c r="I1057" s="202" t="s">
        <v>9421</v>
      </c>
      <c r="J1057" s="202" t="s">
        <v>8842</v>
      </c>
      <c r="K1057" s="203" t="s">
        <v>10140</v>
      </c>
      <c r="L1057" s="202" t="s">
        <v>8088</v>
      </c>
    </row>
    <row r="1058" spans="1:12" ht="13.5" x14ac:dyDescent="0.25">
      <c r="A1058" s="202" t="s">
        <v>8836</v>
      </c>
      <c r="B1058" s="202" t="s">
        <v>8837</v>
      </c>
      <c r="C1058" s="202" t="s">
        <v>9418</v>
      </c>
      <c r="D1058" s="202" t="s">
        <v>9419</v>
      </c>
      <c r="E1058" s="203" t="s">
        <v>8083</v>
      </c>
      <c r="F1058" s="202" t="s">
        <v>8083</v>
      </c>
      <c r="G1058" s="220">
        <v>92237</v>
      </c>
      <c r="H1058" s="202" t="s">
        <v>10141</v>
      </c>
      <c r="I1058" s="202" t="s">
        <v>9421</v>
      </c>
      <c r="J1058" s="202" t="s">
        <v>8222</v>
      </c>
      <c r="K1058" s="203" t="s">
        <v>10142</v>
      </c>
      <c r="L1058" s="202" t="s">
        <v>8088</v>
      </c>
    </row>
    <row r="1059" spans="1:12" ht="13.5" x14ac:dyDescent="0.25">
      <c r="A1059" s="202" t="s">
        <v>8836</v>
      </c>
      <c r="B1059" s="202" t="s">
        <v>8837</v>
      </c>
      <c r="C1059" s="202" t="s">
        <v>9418</v>
      </c>
      <c r="D1059" s="202" t="s">
        <v>9419</v>
      </c>
      <c r="E1059" s="203" t="s">
        <v>8083</v>
      </c>
      <c r="F1059" s="202" t="s">
        <v>8083</v>
      </c>
      <c r="G1059" s="220">
        <v>92238</v>
      </c>
      <c r="H1059" s="202" t="s">
        <v>10143</v>
      </c>
      <c r="I1059" s="202" t="s">
        <v>9421</v>
      </c>
      <c r="J1059" s="202" t="s">
        <v>8222</v>
      </c>
      <c r="K1059" s="203" t="s">
        <v>9350</v>
      </c>
      <c r="L1059" s="202" t="s">
        <v>8088</v>
      </c>
    </row>
    <row r="1060" spans="1:12" ht="13.5" x14ac:dyDescent="0.25">
      <c r="A1060" s="202" t="s">
        <v>8836</v>
      </c>
      <c r="B1060" s="202" t="s">
        <v>8837</v>
      </c>
      <c r="C1060" s="202" t="s">
        <v>9418</v>
      </c>
      <c r="D1060" s="202" t="s">
        <v>9419</v>
      </c>
      <c r="E1060" s="203" t="s">
        <v>8083</v>
      </c>
      <c r="F1060" s="202" t="s">
        <v>8083</v>
      </c>
      <c r="G1060" s="220">
        <v>92239</v>
      </c>
      <c r="H1060" s="202" t="s">
        <v>10144</v>
      </c>
      <c r="I1060" s="202" t="s">
        <v>9421</v>
      </c>
      <c r="J1060" s="202" t="s">
        <v>8222</v>
      </c>
      <c r="K1060" s="203" t="s">
        <v>9696</v>
      </c>
      <c r="L1060" s="202" t="s">
        <v>8088</v>
      </c>
    </row>
    <row r="1061" spans="1:12" ht="13.5" x14ac:dyDescent="0.25">
      <c r="A1061" s="202" t="s">
        <v>8836</v>
      </c>
      <c r="B1061" s="202" t="s">
        <v>8837</v>
      </c>
      <c r="C1061" s="202" t="s">
        <v>9418</v>
      </c>
      <c r="D1061" s="202" t="s">
        <v>9419</v>
      </c>
      <c r="E1061" s="203" t="s">
        <v>8083</v>
      </c>
      <c r="F1061" s="202" t="s">
        <v>8083</v>
      </c>
      <c r="G1061" s="220">
        <v>92240</v>
      </c>
      <c r="H1061" s="202" t="s">
        <v>10145</v>
      </c>
      <c r="I1061" s="202" t="s">
        <v>9421</v>
      </c>
      <c r="J1061" s="202" t="s">
        <v>8222</v>
      </c>
      <c r="K1061" s="203" t="s">
        <v>10146</v>
      </c>
      <c r="L1061" s="202" t="s">
        <v>8088</v>
      </c>
    </row>
    <row r="1062" spans="1:12" ht="13.5" x14ac:dyDescent="0.25">
      <c r="A1062" s="202" t="s">
        <v>8836</v>
      </c>
      <c r="B1062" s="202" t="s">
        <v>8837</v>
      </c>
      <c r="C1062" s="202" t="s">
        <v>9418</v>
      </c>
      <c r="D1062" s="202" t="s">
        <v>9419</v>
      </c>
      <c r="E1062" s="203" t="s">
        <v>8083</v>
      </c>
      <c r="F1062" s="202" t="s">
        <v>8083</v>
      </c>
      <c r="G1062" s="220">
        <v>92241</v>
      </c>
      <c r="H1062" s="202" t="s">
        <v>10147</v>
      </c>
      <c r="I1062" s="202" t="s">
        <v>9421</v>
      </c>
      <c r="J1062" s="202" t="s">
        <v>8842</v>
      </c>
      <c r="K1062" s="203" t="s">
        <v>10148</v>
      </c>
      <c r="L1062" s="202" t="s">
        <v>8088</v>
      </c>
    </row>
    <row r="1063" spans="1:12" ht="13.5" x14ac:dyDescent="0.25">
      <c r="A1063" s="202" t="s">
        <v>8836</v>
      </c>
      <c r="B1063" s="202" t="s">
        <v>8837</v>
      </c>
      <c r="C1063" s="202" t="s">
        <v>9418</v>
      </c>
      <c r="D1063" s="202" t="s">
        <v>9419</v>
      </c>
      <c r="E1063" s="203" t="s">
        <v>8083</v>
      </c>
      <c r="F1063" s="202" t="s">
        <v>8083</v>
      </c>
      <c r="G1063" s="220">
        <v>92712</v>
      </c>
      <c r="H1063" s="202" t="s">
        <v>10149</v>
      </c>
      <c r="I1063" s="202" t="s">
        <v>9421</v>
      </c>
      <c r="J1063" s="202" t="s">
        <v>8086</v>
      </c>
      <c r="K1063" s="203" t="s">
        <v>9773</v>
      </c>
      <c r="L1063" s="202" t="s">
        <v>8088</v>
      </c>
    </row>
    <row r="1064" spans="1:12" ht="13.5" x14ac:dyDescent="0.25">
      <c r="A1064" s="202" t="s">
        <v>8836</v>
      </c>
      <c r="B1064" s="202" t="s">
        <v>8837</v>
      </c>
      <c r="C1064" s="202" t="s">
        <v>9418</v>
      </c>
      <c r="D1064" s="202" t="s">
        <v>9419</v>
      </c>
      <c r="E1064" s="203" t="s">
        <v>8083</v>
      </c>
      <c r="F1064" s="202" t="s">
        <v>8083</v>
      </c>
      <c r="G1064" s="220">
        <v>92713</v>
      </c>
      <c r="H1064" s="202" t="s">
        <v>10150</v>
      </c>
      <c r="I1064" s="202" t="s">
        <v>9421</v>
      </c>
      <c r="J1064" s="202" t="s">
        <v>8086</v>
      </c>
      <c r="K1064" s="203" t="s">
        <v>9694</v>
      </c>
      <c r="L1064" s="202" t="s">
        <v>8088</v>
      </c>
    </row>
    <row r="1065" spans="1:12" ht="13.5" x14ac:dyDescent="0.25">
      <c r="A1065" s="202" t="s">
        <v>8836</v>
      </c>
      <c r="B1065" s="202" t="s">
        <v>8837</v>
      </c>
      <c r="C1065" s="202" t="s">
        <v>9418</v>
      </c>
      <c r="D1065" s="202" t="s">
        <v>9419</v>
      </c>
      <c r="E1065" s="203" t="s">
        <v>8083</v>
      </c>
      <c r="F1065" s="202" t="s">
        <v>8083</v>
      </c>
      <c r="G1065" s="220">
        <v>92714</v>
      </c>
      <c r="H1065" s="202" t="s">
        <v>10151</v>
      </c>
      <c r="I1065" s="202" t="s">
        <v>9421</v>
      </c>
      <c r="J1065" s="202" t="s">
        <v>8086</v>
      </c>
      <c r="K1065" s="203" t="s">
        <v>10152</v>
      </c>
      <c r="L1065" s="202" t="s">
        <v>8088</v>
      </c>
    </row>
    <row r="1066" spans="1:12" ht="13.5" x14ac:dyDescent="0.25">
      <c r="A1066" s="202" t="s">
        <v>8836</v>
      </c>
      <c r="B1066" s="202" t="s">
        <v>8837</v>
      </c>
      <c r="C1066" s="202" t="s">
        <v>9418</v>
      </c>
      <c r="D1066" s="202" t="s">
        <v>9419</v>
      </c>
      <c r="E1066" s="203" t="s">
        <v>8083</v>
      </c>
      <c r="F1066" s="202" t="s">
        <v>8083</v>
      </c>
      <c r="G1066" s="220">
        <v>92715</v>
      </c>
      <c r="H1066" s="202" t="s">
        <v>10153</v>
      </c>
      <c r="I1066" s="202" t="s">
        <v>9421</v>
      </c>
      <c r="J1066" s="202" t="s">
        <v>8086</v>
      </c>
      <c r="K1066" s="203" t="s">
        <v>10154</v>
      </c>
      <c r="L1066" s="202" t="s">
        <v>8088</v>
      </c>
    </row>
    <row r="1067" spans="1:12" ht="13.5" x14ac:dyDescent="0.25">
      <c r="A1067" s="202" t="s">
        <v>8836</v>
      </c>
      <c r="B1067" s="202" t="s">
        <v>8837</v>
      </c>
      <c r="C1067" s="202" t="s">
        <v>9418</v>
      </c>
      <c r="D1067" s="202" t="s">
        <v>9419</v>
      </c>
      <c r="E1067" s="203" t="s">
        <v>8083</v>
      </c>
      <c r="F1067" s="202" t="s">
        <v>8083</v>
      </c>
      <c r="G1067" s="220">
        <v>92956</v>
      </c>
      <c r="H1067" s="202" t="s">
        <v>10155</v>
      </c>
      <c r="I1067" s="202" t="s">
        <v>9421</v>
      </c>
      <c r="J1067" s="202" t="s">
        <v>8086</v>
      </c>
      <c r="K1067" s="203" t="s">
        <v>10156</v>
      </c>
      <c r="L1067" s="202" t="s">
        <v>8088</v>
      </c>
    </row>
    <row r="1068" spans="1:12" ht="13.5" x14ac:dyDescent="0.25">
      <c r="A1068" s="202" t="s">
        <v>8836</v>
      </c>
      <c r="B1068" s="202" t="s">
        <v>8837</v>
      </c>
      <c r="C1068" s="202" t="s">
        <v>9418</v>
      </c>
      <c r="D1068" s="202" t="s">
        <v>9419</v>
      </c>
      <c r="E1068" s="203" t="s">
        <v>8083</v>
      </c>
      <c r="F1068" s="202" t="s">
        <v>8083</v>
      </c>
      <c r="G1068" s="220">
        <v>92957</v>
      </c>
      <c r="H1068" s="202" t="s">
        <v>10157</v>
      </c>
      <c r="I1068" s="202" t="s">
        <v>9421</v>
      </c>
      <c r="J1068" s="202" t="s">
        <v>8086</v>
      </c>
      <c r="K1068" s="203" t="s">
        <v>9214</v>
      </c>
      <c r="L1068" s="202" t="s">
        <v>8088</v>
      </c>
    </row>
    <row r="1069" spans="1:12" ht="13.5" x14ac:dyDescent="0.25">
      <c r="A1069" s="202" t="s">
        <v>8836</v>
      </c>
      <c r="B1069" s="202" t="s">
        <v>8837</v>
      </c>
      <c r="C1069" s="202" t="s">
        <v>9418</v>
      </c>
      <c r="D1069" s="202" t="s">
        <v>9419</v>
      </c>
      <c r="E1069" s="203" t="s">
        <v>8083</v>
      </c>
      <c r="F1069" s="202" t="s">
        <v>8083</v>
      </c>
      <c r="G1069" s="220">
        <v>92958</v>
      </c>
      <c r="H1069" s="202" t="s">
        <v>10158</v>
      </c>
      <c r="I1069" s="202" t="s">
        <v>9421</v>
      </c>
      <c r="J1069" s="202" t="s">
        <v>8086</v>
      </c>
      <c r="K1069" s="203" t="s">
        <v>8676</v>
      </c>
      <c r="L1069" s="202" t="s">
        <v>8088</v>
      </c>
    </row>
    <row r="1070" spans="1:12" ht="13.5" x14ac:dyDescent="0.25">
      <c r="A1070" s="202" t="s">
        <v>8836</v>
      </c>
      <c r="B1070" s="202" t="s">
        <v>8837</v>
      </c>
      <c r="C1070" s="202" t="s">
        <v>9418</v>
      </c>
      <c r="D1070" s="202" t="s">
        <v>9419</v>
      </c>
      <c r="E1070" s="203" t="s">
        <v>8083</v>
      </c>
      <c r="F1070" s="202" t="s">
        <v>8083</v>
      </c>
      <c r="G1070" s="220">
        <v>92959</v>
      </c>
      <c r="H1070" s="202" t="s">
        <v>10159</v>
      </c>
      <c r="I1070" s="202" t="s">
        <v>9421</v>
      </c>
      <c r="J1070" s="202" t="s">
        <v>8842</v>
      </c>
      <c r="K1070" s="203" t="s">
        <v>10160</v>
      </c>
      <c r="L1070" s="202" t="s">
        <v>8088</v>
      </c>
    </row>
    <row r="1071" spans="1:12" ht="13.5" x14ac:dyDescent="0.25">
      <c r="A1071" s="202" t="s">
        <v>8836</v>
      </c>
      <c r="B1071" s="202" t="s">
        <v>8837</v>
      </c>
      <c r="C1071" s="202" t="s">
        <v>9418</v>
      </c>
      <c r="D1071" s="202" t="s">
        <v>9419</v>
      </c>
      <c r="E1071" s="203" t="s">
        <v>8083</v>
      </c>
      <c r="F1071" s="202" t="s">
        <v>8083</v>
      </c>
      <c r="G1071" s="220">
        <v>92963</v>
      </c>
      <c r="H1071" s="202" t="s">
        <v>10161</v>
      </c>
      <c r="I1071" s="202" t="s">
        <v>9421</v>
      </c>
      <c r="J1071" s="202" t="s">
        <v>8086</v>
      </c>
      <c r="K1071" s="203" t="s">
        <v>8276</v>
      </c>
      <c r="L1071" s="202" t="s">
        <v>8088</v>
      </c>
    </row>
    <row r="1072" spans="1:12" ht="13.5" x14ac:dyDescent="0.25">
      <c r="A1072" s="202" t="s">
        <v>8836</v>
      </c>
      <c r="B1072" s="202" t="s">
        <v>8837</v>
      </c>
      <c r="C1072" s="202" t="s">
        <v>9418</v>
      </c>
      <c r="D1072" s="202" t="s">
        <v>9419</v>
      </c>
      <c r="E1072" s="203" t="s">
        <v>8083</v>
      </c>
      <c r="F1072" s="202" t="s">
        <v>8083</v>
      </c>
      <c r="G1072" s="220">
        <v>92964</v>
      </c>
      <c r="H1072" s="202" t="s">
        <v>10162</v>
      </c>
      <c r="I1072" s="202" t="s">
        <v>9421</v>
      </c>
      <c r="J1072" s="202" t="s">
        <v>8086</v>
      </c>
      <c r="K1072" s="203" t="s">
        <v>9326</v>
      </c>
      <c r="L1072" s="202" t="s">
        <v>8088</v>
      </c>
    </row>
    <row r="1073" spans="1:12" ht="13.5" x14ac:dyDescent="0.25">
      <c r="A1073" s="202" t="s">
        <v>8836</v>
      </c>
      <c r="B1073" s="202" t="s">
        <v>8837</v>
      </c>
      <c r="C1073" s="202" t="s">
        <v>9418</v>
      </c>
      <c r="D1073" s="202" t="s">
        <v>9419</v>
      </c>
      <c r="E1073" s="203" t="s">
        <v>8083</v>
      </c>
      <c r="F1073" s="202" t="s">
        <v>8083</v>
      </c>
      <c r="G1073" s="220">
        <v>92965</v>
      </c>
      <c r="H1073" s="202" t="s">
        <v>10163</v>
      </c>
      <c r="I1073" s="202" t="s">
        <v>9421</v>
      </c>
      <c r="J1073" s="202" t="s">
        <v>8086</v>
      </c>
      <c r="K1073" s="203" t="s">
        <v>10164</v>
      </c>
      <c r="L1073" s="202" t="s">
        <v>8088</v>
      </c>
    </row>
    <row r="1074" spans="1:12" ht="13.5" x14ac:dyDescent="0.25">
      <c r="A1074" s="202" t="s">
        <v>8836</v>
      </c>
      <c r="B1074" s="202" t="s">
        <v>8837</v>
      </c>
      <c r="C1074" s="202" t="s">
        <v>9418</v>
      </c>
      <c r="D1074" s="202" t="s">
        <v>9419</v>
      </c>
      <c r="E1074" s="203" t="s">
        <v>8083</v>
      </c>
      <c r="F1074" s="202" t="s">
        <v>8083</v>
      </c>
      <c r="G1074" s="220">
        <v>93220</v>
      </c>
      <c r="H1074" s="202" t="s">
        <v>10165</v>
      </c>
      <c r="I1074" s="202" t="s">
        <v>9421</v>
      </c>
      <c r="J1074" s="202" t="s">
        <v>8086</v>
      </c>
      <c r="K1074" s="203" t="s">
        <v>10166</v>
      </c>
      <c r="L1074" s="202" t="s">
        <v>8088</v>
      </c>
    </row>
    <row r="1075" spans="1:12" ht="13.5" x14ac:dyDescent="0.25">
      <c r="A1075" s="202" t="s">
        <v>8836</v>
      </c>
      <c r="B1075" s="202" t="s">
        <v>8837</v>
      </c>
      <c r="C1075" s="202" t="s">
        <v>9418</v>
      </c>
      <c r="D1075" s="202" t="s">
        <v>9419</v>
      </c>
      <c r="E1075" s="203" t="s">
        <v>8083</v>
      </c>
      <c r="F1075" s="202" t="s">
        <v>8083</v>
      </c>
      <c r="G1075" s="220">
        <v>93221</v>
      </c>
      <c r="H1075" s="202" t="s">
        <v>10167</v>
      </c>
      <c r="I1075" s="202" t="s">
        <v>9421</v>
      </c>
      <c r="J1075" s="202" t="s">
        <v>8086</v>
      </c>
      <c r="K1075" s="203" t="s">
        <v>10168</v>
      </c>
      <c r="L1075" s="202" t="s">
        <v>8088</v>
      </c>
    </row>
    <row r="1076" spans="1:12" ht="13.5" x14ac:dyDescent="0.25">
      <c r="A1076" s="202" t="s">
        <v>8836</v>
      </c>
      <c r="B1076" s="202" t="s">
        <v>8837</v>
      </c>
      <c r="C1076" s="202" t="s">
        <v>9418</v>
      </c>
      <c r="D1076" s="202" t="s">
        <v>9419</v>
      </c>
      <c r="E1076" s="203" t="s">
        <v>8083</v>
      </c>
      <c r="F1076" s="202" t="s">
        <v>8083</v>
      </c>
      <c r="G1076" s="220">
        <v>93222</v>
      </c>
      <c r="H1076" s="202" t="s">
        <v>10169</v>
      </c>
      <c r="I1076" s="202" t="s">
        <v>9421</v>
      </c>
      <c r="J1076" s="202" t="s">
        <v>8086</v>
      </c>
      <c r="K1076" s="203" t="s">
        <v>10170</v>
      </c>
      <c r="L1076" s="202" t="s">
        <v>8088</v>
      </c>
    </row>
    <row r="1077" spans="1:12" ht="13.5" x14ac:dyDescent="0.25">
      <c r="A1077" s="202" t="s">
        <v>8836</v>
      </c>
      <c r="B1077" s="202" t="s">
        <v>8837</v>
      </c>
      <c r="C1077" s="202" t="s">
        <v>9418</v>
      </c>
      <c r="D1077" s="202" t="s">
        <v>9419</v>
      </c>
      <c r="E1077" s="203" t="s">
        <v>8083</v>
      </c>
      <c r="F1077" s="202" t="s">
        <v>8083</v>
      </c>
      <c r="G1077" s="220">
        <v>93223</v>
      </c>
      <c r="H1077" s="202" t="s">
        <v>10171</v>
      </c>
      <c r="I1077" s="202" t="s">
        <v>9421</v>
      </c>
      <c r="J1077" s="202" t="s">
        <v>8842</v>
      </c>
      <c r="K1077" s="203" t="s">
        <v>10172</v>
      </c>
      <c r="L1077" s="202" t="s">
        <v>8088</v>
      </c>
    </row>
    <row r="1078" spans="1:12" ht="13.5" x14ac:dyDescent="0.25">
      <c r="A1078" s="202" t="s">
        <v>8836</v>
      </c>
      <c r="B1078" s="202" t="s">
        <v>8837</v>
      </c>
      <c r="C1078" s="202" t="s">
        <v>9418</v>
      </c>
      <c r="D1078" s="202" t="s">
        <v>9419</v>
      </c>
      <c r="E1078" s="203" t="s">
        <v>8083</v>
      </c>
      <c r="F1078" s="202" t="s">
        <v>8083</v>
      </c>
      <c r="G1078" s="220">
        <v>93229</v>
      </c>
      <c r="H1078" s="202" t="s">
        <v>10173</v>
      </c>
      <c r="I1078" s="202" t="s">
        <v>9421</v>
      </c>
      <c r="J1078" s="202" t="s">
        <v>8086</v>
      </c>
      <c r="K1078" s="203" t="s">
        <v>10174</v>
      </c>
      <c r="L1078" s="202" t="s">
        <v>8088</v>
      </c>
    </row>
    <row r="1079" spans="1:12" ht="13.5" x14ac:dyDescent="0.25">
      <c r="A1079" s="202" t="s">
        <v>8836</v>
      </c>
      <c r="B1079" s="202" t="s">
        <v>8837</v>
      </c>
      <c r="C1079" s="202" t="s">
        <v>9418</v>
      </c>
      <c r="D1079" s="202" t="s">
        <v>9419</v>
      </c>
      <c r="E1079" s="203" t="s">
        <v>8083</v>
      </c>
      <c r="F1079" s="202" t="s">
        <v>8083</v>
      </c>
      <c r="G1079" s="220">
        <v>93230</v>
      </c>
      <c r="H1079" s="202" t="s">
        <v>10175</v>
      </c>
      <c r="I1079" s="202" t="s">
        <v>9421</v>
      </c>
      <c r="J1079" s="202" t="s">
        <v>8086</v>
      </c>
      <c r="K1079" s="203" t="s">
        <v>9075</v>
      </c>
      <c r="L1079" s="202" t="s">
        <v>8088</v>
      </c>
    </row>
    <row r="1080" spans="1:12" ht="13.5" x14ac:dyDescent="0.25">
      <c r="A1080" s="202" t="s">
        <v>8836</v>
      </c>
      <c r="B1080" s="202" t="s">
        <v>8837</v>
      </c>
      <c r="C1080" s="202" t="s">
        <v>9418</v>
      </c>
      <c r="D1080" s="202" t="s">
        <v>9419</v>
      </c>
      <c r="E1080" s="203" t="s">
        <v>8083</v>
      </c>
      <c r="F1080" s="202" t="s">
        <v>8083</v>
      </c>
      <c r="G1080" s="220">
        <v>93231</v>
      </c>
      <c r="H1080" s="202" t="s">
        <v>10176</v>
      </c>
      <c r="I1080" s="202" t="s">
        <v>9421</v>
      </c>
      <c r="J1080" s="202" t="s">
        <v>8086</v>
      </c>
      <c r="K1080" s="203" t="s">
        <v>10177</v>
      </c>
      <c r="L1080" s="202" t="s">
        <v>8088</v>
      </c>
    </row>
    <row r="1081" spans="1:12" ht="13.5" x14ac:dyDescent="0.25">
      <c r="A1081" s="202" t="s">
        <v>8836</v>
      </c>
      <c r="B1081" s="202" t="s">
        <v>8837</v>
      </c>
      <c r="C1081" s="202" t="s">
        <v>9418</v>
      </c>
      <c r="D1081" s="202" t="s">
        <v>9419</v>
      </c>
      <c r="E1081" s="203" t="s">
        <v>8083</v>
      </c>
      <c r="F1081" s="202" t="s">
        <v>8083</v>
      </c>
      <c r="G1081" s="220">
        <v>93232</v>
      </c>
      <c r="H1081" s="202" t="s">
        <v>10178</v>
      </c>
      <c r="I1081" s="202" t="s">
        <v>9421</v>
      </c>
      <c r="J1081" s="202" t="s">
        <v>8842</v>
      </c>
      <c r="K1081" s="203" t="s">
        <v>10179</v>
      </c>
      <c r="L1081" s="202" t="s">
        <v>8088</v>
      </c>
    </row>
    <row r="1082" spans="1:12" ht="13.5" x14ac:dyDescent="0.25">
      <c r="A1082" s="202" t="s">
        <v>8836</v>
      </c>
      <c r="B1082" s="202" t="s">
        <v>8837</v>
      </c>
      <c r="C1082" s="202" t="s">
        <v>9418</v>
      </c>
      <c r="D1082" s="202" t="s">
        <v>9419</v>
      </c>
      <c r="E1082" s="203" t="s">
        <v>8083</v>
      </c>
      <c r="F1082" s="202" t="s">
        <v>8083</v>
      </c>
      <c r="G1082" s="220">
        <v>93235</v>
      </c>
      <c r="H1082" s="202" t="s">
        <v>10180</v>
      </c>
      <c r="I1082" s="202" t="s">
        <v>9421</v>
      </c>
      <c r="J1082" s="202" t="s">
        <v>8222</v>
      </c>
      <c r="K1082" s="203" t="s">
        <v>10181</v>
      </c>
      <c r="L1082" s="202" t="s">
        <v>8088</v>
      </c>
    </row>
    <row r="1083" spans="1:12" ht="13.5" x14ac:dyDescent="0.25">
      <c r="A1083" s="202" t="s">
        <v>8836</v>
      </c>
      <c r="B1083" s="202" t="s">
        <v>8837</v>
      </c>
      <c r="C1083" s="202" t="s">
        <v>9418</v>
      </c>
      <c r="D1083" s="202" t="s">
        <v>9419</v>
      </c>
      <c r="E1083" s="203" t="s">
        <v>8083</v>
      </c>
      <c r="F1083" s="202" t="s">
        <v>8083</v>
      </c>
      <c r="G1083" s="220">
        <v>93238</v>
      </c>
      <c r="H1083" s="202" t="s">
        <v>10182</v>
      </c>
      <c r="I1083" s="202" t="s">
        <v>9421</v>
      </c>
      <c r="J1083" s="202" t="s">
        <v>8086</v>
      </c>
      <c r="K1083" s="203" t="s">
        <v>9216</v>
      </c>
      <c r="L1083" s="202" t="s">
        <v>8088</v>
      </c>
    </row>
    <row r="1084" spans="1:12" ht="13.5" x14ac:dyDescent="0.25">
      <c r="A1084" s="202" t="s">
        <v>8836</v>
      </c>
      <c r="B1084" s="202" t="s">
        <v>8837</v>
      </c>
      <c r="C1084" s="202" t="s">
        <v>9418</v>
      </c>
      <c r="D1084" s="202" t="s">
        <v>9419</v>
      </c>
      <c r="E1084" s="203" t="s">
        <v>8083</v>
      </c>
      <c r="F1084" s="202" t="s">
        <v>8083</v>
      </c>
      <c r="G1084" s="220">
        <v>93239</v>
      </c>
      <c r="H1084" s="202" t="s">
        <v>10183</v>
      </c>
      <c r="I1084" s="202" t="s">
        <v>9421</v>
      </c>
      <c r="J1084" s="202" t="s">
        <v>8086</v>
      </c>
      <c r="K1084" s="203" t="s">
        <v>10184</v>
      </c>
      <c r="L1084" s="202" t="s">
        <v>8088</v>
      </c>
    </row>
    <row r="1085" spans="1:12" ht="13.5" x14ac:dyDescent="0.25">
      <c r="A1085" s="202" t="s">
        <v>8836</v>
      </c>
      <c r="B1085" s="202" t="s">
        <v>8837</v>
      </c>
      <c r="C1085" s="202" t="s">
        <v>9418</v>
      </c>
      <c r="D1085" s="202" t="s">
        <v>9419</v>
      </c>
      <c r="E1085" s="203" t="s">
        <v>8083</v>
      </c>
      <c r="F1085" s="202" t="s">
        <v>8083</v>
      </c>
      <c r="G1085" s="220">
        <v>93240</v>
      </c>
      <c r="H1085" s="202" t="s">
        <v>10185</v>
      </c>
      <c r="I1085" s="202" t="s">
        <v>9421</v>
      </c>
      <c r="J1085" s="202" t="s">
        <v>8842</v>
      </c>
      <c r="K1085" s="203" t="s">
        <v>10186</v>
      </c>
      <c r="L1085" s="202" t="s">
        <v>8088</v>
      </c>
    </row>
    <row r="1086" spans="1:12" ht="13.5" x14ac:dyDescent="0.25">
      <c r="A1086" s="202" t="s">
        <v>8836</v>
      </c>
      <c r="B1086" s="202" t="s">
        <v>8837</v>
      </c>
      <c r="C1086" s="202" t="s">
        <v>9418</v>
      </c>
      <c r="D1086" s="202" t="s">
        <v>9419</v>
      </c>
      <c r="E1086" s="203" t="s">
        <v>8083</v>
      </c>
      <c r="F1086" s="202" t="s">
        <v>8083</v>
      </c>
      <c r="G1086" s="220">
        <v>93267</v>
      </c>
      <c r="H1086" s="202" t="s">
        <v>10187</v>
      </c>
      <c r="I1086" s="202" t="s">
        <v>9421</v>
      </c>
      <c r="J1086" s="202" t="s">
        <v>8222</v>
      </c>
      <c r="K1086" s="203" t="s">
        <v>10188</v>
      </c>
      <c r="L1086" s="202" t="s">
        <v>8088</v>
      </c>
    </row>
    <row r="1087" spans="1:12" ht="13.5" x14ac:dyDescent="0.25">
      <c r="A1087" s="202" t="s">
        <v>8836</v>
      </c>
      <c r="B1087" s="202" t="s">
        <v>8837</v>
      </c>
      <c r="C1087" s="202" t="s">
        <v>9418</v>
      </c>
      <c r="D1087" s="202" t="s">
        <v>9419</v>
      </c>
      <c r="E1087" s="203" t="s">
        <v>8083</v>
      </c>
      <c r="F1087" s="202" t="s">
        <v>8083</v>
      </c>
      <c r="G1087" s="220">
        <v>93269</v>
      </c>
      <c r="H1087" s="202" t="s">
        <v>10189</v>
      </c>
      <c r="I1087" s="202" t="s">
        <v>9421</v>
      </c>
      <c r="J1087" s="202" t="s">
        <v>8222</v>
      </c>
      <c r="K1087" s="203" t="s">
        <v>10190</v>
      </c>
      <c r="L1087" s="202" t="s">
        <v>8088</v>
      </c>
    </row>
    <row r="1088" spans="1:12" ht="13.5" x14ac:dyDescent="0.25">
      <c r="A1088" s="202" t="s">
        <v>8836</v>
      </c>
      <c r="B1088" s="202" t="s">
        <v>8837</v>
      </c>
      <c r="C1088" s="202" t="s">
        <v>9418</v>
      </c>
      <c r="D1088" s="202" t="s">
        <v>9419</v>
      </c>
      <c r="E1088" s="203" t="s">
        <v>8083</v>
      </c>
      <c r="F1088" s="202" t="s">
        <v>8083</v>
      </c>
      <c r="G1088" s="220">
        <v>93270</v>
      </c>
      <c r="H1088" s="202" t="s">
        <v>10191</v>
      </c>
      <c r="I1088" s="202" t="s">
        <v>9421</v>
      </c>
      <c r="J1088" s="202" t="s">
        <v>8222</v>
      </c>
      <c r="K1088" s="203" t="s">
        <v>10192</v>
      </c>
      <c r="L1088" s="202" t="s">
        <v>8088</v>
      </c>
    </row>
    <row r="1089" spans="1:12" ht="13.5" x14ac:dyDescent="0.25">
      <c r="A1089" s="202" t="s">
        <v>8836</v>
      </c>
      <c r="B1089" s="202" t="s">
        <v>8837</v>
      </c>
      <c r="C1089" s="202" t="s">
        <v>9418</v>
      </c>
      <c r="D1089" s="202" t="s">
        <v>9419</v>
      </c>
      <c r="E1089" s="203" t="s">
        <v>8083</v>
      </c>
      <c r="F1089" s="202" t="s">
        <v>8083</v>
      </c>
      <c r="G1089" s="220">
        <v>93271</v>
      </c>
      <c r="H1089" s="202" t="s">
        <v>10193</v>
      </c>
      <c r="I1089" s="202" t="s">
        <v>9421</v>
      </c>
      <c r="J1089" s="202" t="s">
        <v>8086</v>
      </c>
      <c r="K1089" s="203" t="s">
        <v>8124</v>
      </c>
      <c r="L1089" s="202" t="s">
        <v>8088</v>
      </c>
    </row>
    <row r="1090" spans="1:12" ht="13.5" x14ac:dyDescent="0.25">
      <c r="A1090" s="202" t="s">
        <v>8836</v>
      </c>
      <c r="B1090" s="202" t="s">
        <v>8837</v>
      </c>
      <c r="C1090" s="202" t="s">
        <v>9418</v>
      </c>
      <c r="D1090" s="202" t="s">
        <v>9419</v>
      </c>
      <c r="E1090" s="203" t="s">
        <v>8083</v>
      </c>
      <c r="F1090" s="202" t="s">
        <v>8083</v>
      </c>
      <c r="G1090" s="220">
        <v>93277</v>
      </c>
      <c r="H1090" s="202" t="s">
        <v>10194</v>
      </c>
      <c r="I1090" s="202" t="s">
        <v>9421</v>
      </c>
      <c r="J1090" s="202" t="s">
        <v>8086</v>
      </c>
      <c r="K1090" s="203" t="s">
        <v>9145</v>
      </c>
      <c r="L1090" s="202" t="s">
        <v>8088</v>
      </c>
    </row>
    <row r="1091" spans="1:12" ht="13.5" x14ac:dyDescent="0.25">
      <c r="A1091" s="202" t="s">
        <v>8836</v>
      </c>
      <c r="B1091" s="202" t="s">
        <v>8837</v>
      </c>
      <c r="C1091" s="202" t="s">
        <v>9418</v>
      </c>
      <c r="D1091" s="202" t="s">
        <v>9419</v>
      </c>
      <c r="E1091" s="203" t="s">
        <v>8083</v>
      </c>
      <c r="F1091" s="202" t="s">
        <v>8083</v>
      </c>
      <c r="G1091" s="220">
        <v>93278</v>
      </c>
      <c r="H1091" s="202" t="s">
        <v>10195</v>
      </c>
      <c r="I1091" s="202" t="s">
        <v>9421</v>
      </c>
      <c r="J1091" s="202" t="s">
        <v>8086</v>
      </c>
      <c r="K1091" s="203" t="s">
        <v>9362</v>
      </c>
      <c r="L1091" s="202" t="s">
        <v>8088</v>
      </c>
    </row>
    <row r="1092" spans="1:12" ht="13.5" x14ac:dyDescent="0.25">
      <c r="A1092" s="202" t="s">
        <v>8836</v>
      </c>
      <c r="B1092" s="202" t="s">
        <v>8837</v>
      </c>
      <c r="C1092" s="202" t="s">
        <v>9418</v>
      </c>
      <c r="D1092" s="202" t="s">
        <v>9419</v>
      </c>
      <c r="E1092" s="203" t="s">
        <v>8083</v>
      </c>
      <c r="F1092" s="202" t="s">
        <v>8083</v>
      </c>
      <c r="G1092" s="220">
        <v>93279</v>
      </c>
      <c r="H1092" s="202" t="s">
        <v>10196</v>
      </c>
      <c r="I1092" s="202" t="s">
        <v>9421</v>
      </c>
      <c r="J1092" s="202" t="s">
        <v>8086</v>
      </c>
      <c r="K1092" s="203" t="s">
        <v>9692</v>
      </c>
      <c r="L1092" s="202" t="s">
        <v>8088</v>
      </c>
    </row>
    <row r="1093" spans="1:12" ht="13.5" x14ac:dyDescent="0.25">
      <c r="A1093" s="202" t="s">
        <v>8836</v>
      </c>
      <c r="B1093" s="202" t="s">
        <v>8837</v>
      </c>
      <c r="C1093" s="202" t="s">
        <v>9418</v>
      </c>
      <c r="D1093" s="202" t="s">
        <v>9419</v>
      </c>
      <c r="E1093" s="203" t="s">
        <v>8083</v>
      </c>
      <c r="F1093" s="202" t="s">
        <v>8083</v>
      </c>
      <c r="G1093" s="220">
        <v>93280</v>
      </c>
      <c r="H1093" s="202" t="s">
        <v>10197</v>
      </c>
      <c r="I1093" s="202" t="s">
        <v>9421</v>
      </c>
      <c r="J1093" s="202" t="s">
        <v>8086</v>
      </c>
      <c r="K1093" s="203" t="s">
        <v>9232</v>
      </c>
      <c r="L1093" s="202" t="s">
        <v>8088</v>
      </c>
    </row>
    <row r="1094" spans="1:12" ht="13.5" x14ac:dyDescent="0.25">
      <c r="A1094" s="202" t="s">
        <v>8836</v>
      </c>
      <c r="B1094" s="202" t="s">
        <v>8837</v>
      </c>
      <c r="C1094" s="202" t="s">
        <v>9418</v>
      </c>
      <c r="D1094" s="202" t="s">
        <v>9419</v>
      </c>
      <c r="E1094" s="203" t="s">
        <v>8083</v>
      </c>
      <c r="F1094" s="202" t="s">
        <v>8083</v>
      </c>
      <c r="G1094" s="220">
        <v>93283</v>
      </c>
      <c r="H1094" s="202" t="s">
        <v>10198</v>
      </c>
      <c r="I1094" s="202" t="s">
        <v>9421</v>
      </c>
      <c r="J1094" s="202" t="s">
        <v>8222</v>
      </c>
      <c r="K1094" s="203" t="s">
        <v>10199</v>
      </c>
      <c r="L1094" s="202" t="s">
        <v>8088</v>
      </c>
    </row>
    <row r="1095" spans="1:12" ht="13.5" x14ac:dyDescent="0.25">
      <c r="A1095" s="202" t="s">
        <v>8836</v>
      </c>
      <c r="B1095" s="202" t="s">
        <v>8837</v>
      </c>
      <c r="C1095" s="202" t="s">
        <v>9418</v>
      </c>
      <c r="D1095" s="202" t="s">
        <v>9419</v>
      </c>
      <c r="E1095" s="203" t="s">
        <v>8083</v>
      </c>
      <c r="F1095" s="202" t="s">
        <v>8083</v>
      </c>
      <c r="G1095" s="220">
        <v>93284</v>
      </c>
      <c r="H1095" s="202" t="s">
        <v>10200</v>
      </c>
      <c r="I1095" s="202" t="s">
        <v>9421</v>
      </c>
      <c r="J1095" s="202" t="s">
        <v>8222</v>
      </c>
      <c r="K1095" s="203" t="s">
        <v>10201</v>
      </c>
      <c r="L1095" s="202" t="s">
        <v>8088</v>
      </c>
    </row>
    <row r="1096" spans="1:12" ht="13.5" x14ac:dyDescent="0.25">
      <c r="A1096" s="202" t="s">
        <v>8836</v>
      </c>
      <c r="B1096" s="202" t="s">
        <v>8837</v>
      </c>
      <c r="C1096" s="202" t="s">
        <v>9418</v>
      </c>
      <c r="D1096" s="202" t="s">
        <v>9419</v>
      </c>
      <c r="E1096" s="203" t="s">
        <v>8083</v>
      </c>
      <c r="F1096" s="202" t="s">
        <v>8083</v>
      </c>
      <c r="G1096" s="220">
        <v>93285</v>
      </c>
      <c r="H1096" s="202" t="s">
        <v>10202</v>
      </c>
      <c r="I1096" s="202" t="s">
        <v>9421</v>
      </c>
      <c r="J1096" s="202" t="s">
        <v>8222</v>
      </c>
      <c r="K1096" s="203" t="s">
        <v>10203</v>
      </c>
      <c r="L1096" s="202" t="s">
        <v>8088</v>
      </c>
    </row>
    <row r="1097" spans="1:12" ht="13.5" x14ac:dyDescent="0.25">
      <c r="A1097" s="202" t="s">
        <v>8836</v>
      </c>
      <c r="B1097" s="202" t="s">
        <v>8837</v>
      </c>
      <c r="C1097" s="202" t="s">
        <v>9418</v>
      </c>
      <c r="D1097" s="202" t="s">
        <v>9419</v>
      </c>
      <c r="E1097" s="203" t="s">
        <v>8083</v>
      </c>
      <c r="F1097" s="202" t="s">
        <v>8083</v>
      </c>
      <c r="G1097" s="220">
        <v>93286</v>
      </c>
      <c r="H1097" s="202" t="s">
        <v>10204</v>
      </c>
      <c r="I1097" s="202" t="s">
        <v>9421</v>
      </c>
      <c r="J1097" s="202" t="s">
        <v>8086</v>
      </c>
      <c r="K1097" s="203" t="s">
        <v>10160</v>
      </c>
      <c r="L1097" s="202" t="s">
        <v>8088</v>
      </c>
    </row>
    <row r="1098" spans="1:12" ht="13.5" x14ac:dyDescent="0.25">
      <c r="A1098" s="202" t="s">
        <v>8836</v>
      </c>
      <c r="B1098" s="202" t="s">
        <v>8837</v>
      </c>
      <c r="C1098" s="202" t="s">
        <v>9418</v>
      </c>
      <c r="D1098" s="202" t="s">
        <v>9419</v>
      </c>
      <c r="E1098" s="203" t="s">
        <v>8083</v>
      </c>
      <c r="F1098" s="202" t="s">
        <v>8083</v>
      </c>
      <c r="G1098" s="220">
        <v>93296</v>
      </c>
      <c r="H1098" s="202" t="s">
        <v>10205</v>
      </c>
      <c r="I1098" s="202" t="s">
        <v>9421</v>
      </c>
      <c r="J1098" s="202" t="s">
        <v>8222</v>
      </c>
      <c r="K1098" s="203" t="s">
        <v>10206</v>
      </c>
      <c r="L1098" s="202" t="s">
        <v>8088</v>
      </c>
    </row>
    <row r="1099" spans="1:12" ht="13.5" x14ac:dyDescent="0.25">
      <c r="A1099" s="202" t="s">
        <v>8836</v>
      </c>
      <c r="B1099" s="202" t="s">
        <v>8837</v>
      </c>
      <c r="C1099" s="202" t="s">
        <v>9418</v>
      </c>
      <c r="D1099" s="202" t="s">
        <v>9419</v>
      </c>
      <c r="E1099" s="203" t="s">
        <v>8083</v>
      </c>
      <c r="F1099" s="202" t="s">
        <v>8083</v>
      </c>
      <c r="G1099" s="220">
        <v>93397</v>
      </c>
      <c r="H1099" s="202" t="s">
        <v>10207</v>
      </c>
      <c r="I1099" s="202" t="s">
        <v>9421</v>
      </c>
      <c r="J1099" s="202" t="s">
        <v>8222</v>
      </c>
      <c r="K1099" s="203" t="s">
        <v>10208</v>
      </c>
      <c r="L1099" s="202" t="s">
        <v>8088</v>
      </c>
    </row>
    <row r="1100" spans="1:12" ht="13.5" x14ac:dyDescent="0.25">
      <c r="A1100" s="202" t="s">
        <v>8836</v>
      </c>
      <c r="B1100" s="202" t="s">
        <v>8837</v>
      </c>
      <c r="C1100" s="202" t="s">
        <v>9418</v>
      </c>
      <c r="D1100" s="202" t="s">
        <v>9419</v>
      </c>
      <c r="E1100" s="203" t="s">
        <v>8083</v>
      </c>
      <c r="F1100" s="202" t="s">
        <v>8083</v>
      </c>
      <c r="G1100" s="220">
        <v>93398</v>
      </c>
      <c r="H1100" s="202" t="s">
        <v>10209</v>
      </c>
      <c r="I1100" s="202" t="s">
        <v>9421</v>
      </c>
      <c r="J1100" s="202" t="s">
        <v>8222</v>
      </c>
      <c r="K1100" s="203" t="s">
        <v>10210</v>
      </c>
      <c r="L1100" s="202" t="s">
        <v>8088</v>
      </c>
    </row>
    <row r="1101" spans="1:12" ht="13.5" x14ac:dyDescent="0.25">
      <c r="A1101" s="202" t="s">
        <v>8836</v>
      </c>
      <c r="B1101" s="202" t="s">
        <v>8837</v>
      </c>
      <c r="C1101" s="202" t="s">
        <v>9418</v>
      </c>
      <c r="D1101" s="202" t="s">
        <v>9419</v>
      </c>
      <c r="E1101" s="203" t="s">
        <v>8083</v>
      </c>
      <c r="F1101" s="202" t="s">
        <v>8083</v>
      </c>
      <c r="G1101" s="220">
        <v>93399</v>
      </c>
      <c r="H1101" s="202" t="s">
        <v>10211</v>
      </c>
      <c r="I1101" s="202" t="s">
        <v>9421</v>
      </c>
      <c r="J1101" s="202" t="s">
        <v>8222</v>
      </c>
      <c r="K1101" s="203" t="s">
        <v>10212</v>
      </c>
      <c r="L1101" s="202" t="s">
        <v>8088</v>
      </c>
    </row>
    <row r="1102" spans="1:12" ht="13.5" x14ac:dyDescent="0.25">
      <c r="A1102" s="202" t="s">
        <v>8836</v>
      </c>
      <c r="B1102" s="202" t="s">
        <v>8837</v>
      </c>
      <c r="C1102" s="202" t="s">
        <v>9418</v>
      </c>
      <c r="D1102" s="202" t="s">
        <v>9419</v>
      </c>
      <c r="E1102" s="203" t="s">
        <v>8083</v>
      </c>
      <c r="F1102" s="202" t="s">
        <v>8083</v>
      </c>
      <c r="G1102" s="220">
        <v>93400</v>
      </c>
      <c r="H1102" s="202" t="s">
        <v>10213</v>
      </c>
      <c r="I1102" s="202" t="s">
        <v>9421</v>
      </c>
      <c r="J1102" s="202" t="s">
        <v>8222</v>
      </c>
      <c r="K1102" s="203" t="s">
        <v>10214</v>
      </c>
      <c r="L1102" s="202" t="s">
        <v>8088</v>
      </c>
    </row>
    <row r="1103" spans="1:12" ht="13.5" x14ac:dyDescent="0.25">
      <c r="A1103" s="202" t="s">
        <v>8836</v>
      </c>
      <c r="B1103" s="202" t="s">
        <v>8837</v>
      </c>
      <c r="C1103" s="202" t="s">
        <v>9418</v>
      </c>
      <c r="D1103" s="202" t="s">
        <v>9419</v>
      </c>
      <c r="E1103" s="203" t="s">
        <v>8083</v>
      </c>
      <c r="F1103" s="202" t="s">
        <v>8083</v>
      </c>
      <c r="G1103" s="220">
        <v>93401</v>
      </c>
      <c r="H1103" s="202" t="s">
        <v>10215</v>
      </c>
      <c r="I1103" s="202" t="s">
        <v>9421</v>
      </c>
      <c r="J1103" s="202" t="s">
        <v>8842</v>
      </c>
      <c r="K1103" s="203" t="s">
        <v>9487</v>
      </c>
      <c r="L1103" s="202" t="s">
        <v>8088</v>
      </c>
    </row>
    <row r="1104" spans="1:12" ht="13.5" x14ac:dyDescent="0.25">
      <c r="A1104" s="202" t="s">
        <v>8836</v>
      </c>
      <c r="B1104" s="202" t="s">
        <v>8837</v>
      </c>
      <c r="C1104" s="202" t="s">
        <v>9418</v>
      </c>
      <c r="D1104" s="202" t="s">
        <v>9419</v>
      </c>
      <c r="E1104" s="203" t="s">
        <v>8083</v>
      </c>
      <c r="F1104" s="202" t="s">
        <v>8083</v>
      </c>
      <c r="G1104" s="220">
        <v>93404</v>
      </c>
      <c r="H1104" s="202" t="s">
        <v>10216</v>
      </c>
      <c r="I1104" s="202" t="s">
        <v>9421</v>
      </c>
      <c r="J1104" s="202" t="s">
        <v>8222</v>
      </c>
      <c r="K1104" s="203" t="s">
        <v>10217</v>
      </c>
      <c r="L1104" s="202" t="s">
        <v>8088</v>
      </c>
    </row>
    <row r="1105" spans="1:12" ht="13.5" x14ac:dyDescent="0.25">
      <c r="A1105" s="202" t="s">
        <v>8836</v>
      </c>
      <c r="B1105" s="202" t="s">
        <v>8837</v>
      </c>
      <c r="C1105" s="202" t="s">
        <v>9418</v>
      </c>
      <c r="D1105" s="202" t="s">
        <v>9419</v>
      </c>
      <c r="E1105" s="203" t="s">
        <v>8083</v>
      </c>
      <c r="F1105" s="202" t="s">
        <v>8083</v>
      </c>
      <c r="G1105" s="220">
        <v>93405</v>
      </c>
      <c r="H1105" s="202" t="s">
        <v>10218</v>
      </c>
      <c r="I1105" s="202" t="s">
        <v>9421</v>
      </c>
      <c r="J1105" s="202" t="s">
        <v>8222</v>
      </c>
      <c r="K1105" s="203" t="s">
        <v>9641</v>
      </c>
      <c r="L1105" s="202" t="s">
        <v>8088</v>
      </c>
    </row>
    <row r="1106" spans="1:12" ht="13.5" x14ac:dyDescent="0.25">
      <c r="A1106" s="202" t="s">
        <v>8836</v>
      </c>
      <c r="B1106" s="202" t="s">
        <v>8837</v>
      </c>
      <c r="C1106" s="202" t="s">
        <v>9418</v>
      </c>
      <c r="D1106" s="202" t="s">
        <v>9419</v>
      </c>
      <c r="E1106" s="203" t="s">
        <v>8083</v>
      </c>
      <c r="F1106" s="202" t="s">
        <v>8083</v>
      </c>
      <c r="G1106" s="220">
        <v>93406</v>
      </c>
      <c r="H1106" s="202" t="s">
        <v>10219</v>
      </c>
      <c r="I1106" s="202" t="s">
        <v>9421</v>
      </c>
      <c r="J1106" s="202" t="s">
        <v>8222</v>
      </c>
      <c r="K1106" s="203" t="s">
        <v>10220</v>
      </c>
      <c r="L1106" s="202" t="s">
        <v>8088</v>
      </c>
    </row>
    <row r="1107" spans="1:12" ht="13.5" x14ac:dyDescent="0.25">
      <c r="A1107" s="202" t="s">
        <v>8836</v>
      </c>
      <c r="B1107" s="202" t="s">
        <v>8837</v>
      </c>
      <c r="C1107" s="202" t="s">
        <v>9418</v>
      </c>
      <c r="D1107" s="202" t="s">
        <v>9419</v>
      </c>
      <c r="E1107" s="203" t="s">
        <v>8083</v>
      </c>
      <c r="F1107" s="202" t="s">
        <v>8083</v>
      </c>
      <c r="G1107" s="220">
        <v>93407</v>
      </c>
      <c r="H1107" s="202" t="s">
        <v>10221</v>
      </c>
      <c r="I1107" s="202" t="s">
        <v>9421</v>
      </c>
      <c r="J1107" s="202" t="s">
        <v>8842</v>
      </c>
      <c r="K1107" s="203" t="s">
        <v>9585</v>
      </c>
      <c r="L1107" s="202" t="s">
        <v>8088</v>
      </c>
    </row>
    <row r="1108" spans="1:12" ht="13.5" x14ac:dyDescent="0.25">
      <c r="A1108" s="202" t="s">
        <v>8836</v>
      </c>
      <c r="B1108" s="202" t="s">
        <v>8837</v>
      </c>
      <c r="C1108" s="202" t="s">
        <v>9418</v>
      </c>
      <c r="D1108" s="202" t="s">
        <v>9419</v>
      </c>
      <c r="E1108" s="203" t="s">
        <v>8083</v>
      </c>
      <c r="F1108" s="202" t="s">
        <v>8083</v>
      </c>
      <c r="G1108" s="220">
        <v>93411</v>
      </c>
      <c r="H1108" s="202" t="s">
        <v>10222</v>
      </c>
      <c r="I1108" s="202" t="s">
        <v>9421</v>
      </c>
      <c r="J1108" s="202" t="s">
        <v>8222</v>
      </c>
      <c r="K1108" s="203" t="s">
        <v>9202</v>
      </c>
      <c r="L1108" s="202" t="s">
        <v>8088</v>
      </c>
    </row>
    <row r="1109" spans="1:12" ht="13.5" x14ac:dyDescent="0.25">
      <c r="A1109" s="202" t="s">
        <v>8836</v>
      </c>
      <c r="B1109" s="202" t="s">
        <v>8837</v>
      </c>
      <c r="C1109" s="202" t="s">
        <v>9418</v>
      </c>
      <c r="D1109" s="202" t="s">
        <v>9419</v>
      </c>
      <c r="E1109" s="203" t="s">
        <v>8083</v>
      </c>
      <c r="F1109" s="202" t="s">
        <v>8083</v>
      </c>
      <c r="G1109" s="220">
        <v>93412</v>
      </c>
      <c r="H1109" s="202" t="s">
        <v>10223</v>
      </c>
      <c r="I1109" s="202" t="s">
        <v>9421</v>
      </c>
      <c r="J1109" s="202" t="s">
        <v>8222</v>
      </c>
      <c r="K1109" s="203" t="s">
        <v>9620</v>
      </c>
      <c r="L1109" s="202" t="s">
        <v>8088</v>
      </c>
    </row>
    <row r="1110" spans="1:12" ht="13.5" x14ac:dyDescent="0.25">
      <c r="A1110" s="202" t="s">
        <v>8836</v>
      </c>
      <c r="B1110" s="202" t="s">
        <v>8837</v>
      </c>
      <c r="C1110" s="202" t="s">
        <v>9418</v>
      </c>
      <c r="D1110" s="202" t="s">
        <v>9419</v>
      </c>
      <c r="E1110" s="203" t="s">
        <v>8083</v>
      </c>
      <c r="F1110" s="202" t="s">
        <v>8083</v>
      </c>
      <c r="G1110" s="220">
        <v>93413</v>
      </c>
      <c r="H1110" s="202" t="s">
        <v>10224</v>
      </c>
      <c r="I1110" s="202" t="s">
        <v>9421</v>
      </c>
      <c r="J1110" s="202" t="s">
        <v>8222</v>
      </c>
      <c r="K1110" s="203" t="s">
        <v>10225</v>
      </c>
      <c r="L1110" s="202" t="s">
        <v>8088</v>
      </c>
    </row>
    <row r="1111" spans="1:12" ht="13.5" x14ac:dyDescent="0.25">
      <c r="A1111" s="202" t="s">
        <v>8836</v>
      </c>
      <c r="B1111" s="202" t="s">
        <v>8837</v>
      </c>
      <c r="C1111" s="202" t="s">
        <v>9418</v>
      </c>
      <c r="D1111" s="202" t="s">
        <v>9419</v>
      </c>
      <c r="E1111" s="203" t="s">
        <v>8083</v>
      </c>
      <c r="F1111" s="202" t="s">
        <v>8083</v>
      </c>
      <c r="G1111" s="220">
        <v>93414</v>
      </c>
      <c r="H1111" s="202" t="s">
        <v>10226</v>
      </c>
      <c r="I1111" s="202" t="s">
        <v>9421</v>
      </c>
      <c r="J1111" s="202" t="s">
        <v>8842</v>
      </c>
      <c r="K1111" s="203" t="s">
        <v>10227</v>
      </c>
      <c r="L1111" s="202" t="s">
        <v>8088</v>
      </c>
    </row>
    <row r="1112" spans="1:12" ht="13.5" x14ac:dyDescent="0.25">
      <c r="A1112" s="202" t="s">
        <v>8836</v>
      </c>
      <c r="B1112" s="202" t="s">
        <v>8837</v>
      </c>
      <c r="C1112" s="202" t="s">
        <v>9418</v>
      </c>
      <c r="D1112" s="202" t="s">
        <v>9419</v>
      </c>
      <c r="E1112" s="203" t="s">
        <v>8083</v>
      </c>
      <c r="F1112" s="202" t="s">
        <v>8083</v>
      </c>
      <c r="G1112" s="220">
        <v>93417</v>
      </c>
      <c r="H1112" s="202" t="s">
        <v>10228</v>
      </c>
      <c r="I1112" s="202" t="s">
        <v>9421</v>
      </c>
      <c r="J1112" s="202" t="s">
        <v>8222</v>
      </c>
      <c r="K1112" s="203" t="s">
        <v>9690</v>
      </c>
      <c r="L1112" s="202" t="s">
        <v>8088</v>
      </c>
    </row>
    <row r="1113" spans="1:12" ht="13.5" x14ac:dyDescent="0.25">
      <c r="A1113" s="202" t="s">
        <v>8836</v>
      </c>
      <c r="B1113" s="202" t="s">
        <v>8837</v>
      </c>
      <c r="C1113" s="202" t="s">
        <v>9418</v>
      </c>
      <c r="D1113" s="202" t="s">
        <v>9419</v>
      </c>
      <c r="E1113" s="203" t="s">
        <v>8083</v>
      </c>
      <c r="F1113" s="202" t="s">
        <v>8083</v>
      </c>
      <c r="G1113" s="220">
        <v>93418</v>
      </c>
      <c r="H1113" s="202" t="s">
        <v>10229</v>
      </c>
      <c r="I1113" s="202" t="s">
        <v>9421</v>
      </c>
      <c r="J1113" s="202" t="s">
        <v>8222</v>
      </c>
      <c r="K1113" s="203" t="s">
        <v>10230</v>
      </c>
      <c r="L1113" s="202" t="s">
        <v>8088</v>
      </c>
    </row>
    <row r="1114" spans="1:12" ht="13.5" x14ac:dyDescent="0.25">
      <c r="A1114" s="202" t="s">
        <v>8836</v>
      </c>
      <c r="B1114" s="202" t="s">
        <v>8837</v>
      </c>
      <c r="C1114" s="202" t="s">
        <v>9418</v>
      </c>
      <c r="D1114" s="202" t="s">
        <v>9419</v>
      </c>
      <c r="E1114" s="203" t="s">
        <v>8083</v>
      </c>
      <c r="F1114" s="202" t="s">
        <v>8083</v>
      </c>
      <c r="G1114" s="220">
        <v>93419</v>
      </c>
      <c r="H1114" s="202" t="s">
        <v>10231</v>
      </c>
      <c r="I1114" s="202" t="s">
        <v>9421</v>
      </c>
      <c r="J1114" s="202" t="s">
        <v>8222</v>
      </c>
      <c r="K1114" s="203" t="s">
        <v>10179</v>
      </c>
      <c r="L1114" s="202" t="s">
        <v>8088</v>
      </c>
    </row>
    <row r="1115" spans="1:12" ht="13.5" x14ac:dyDescent="0.25">
      <c r="A1115" s="202" t="s">
        <v>8836</v>
      </c>
      <c r="B1115" s="202" t="s">
        <v>8837</v>
      </c>
      <c r="C1115" s="202" t="s">
        <v>9418</v>
      </c>
      <c r="D1115" s="202" t="s">
        <v>9419</v>
      </c>
      <c r="E1115" s="203" t="s">
        <v>8083</v>
      </c>
      <c r="F1115" s="202" t="s">
        <v>8083</v>
      </c>
      <c r="G1115" s="220">
        <v>93420</v>
      </c>
      <c r="H1115" s="202" t="s">
        <v>10232</v>
      </c>
      <c r="I1115" s="202" t="s">
        <v>9421</v>
      </c>
      <c r="J1115" s="202" t="s">
        <v>8842</v>
      </c>
      <c r="K1115" s="203" t="s">
        <v>10233</v>
      </c>
      <c r="L1115" s="202" t="s">
        <v>8088</v>
      </c>
    </row>
    <row r="1116" spans="1:12" ht="13.5" x14ac:dyDescent="0.25">
      <c r="A1116" s="202" t="s">
        <v>8836</v>
      </c>
      <c r="B1116" s="202" t="s">
        <v>8837</v>
      </c>
      <c r="C1116" s="202" t="s">
        <v>9418</v>
      </c>
      <c r="D1116" s="202" t="s">
        <v>9419</v>
      </c>
      <c r="E1116" s="203" t="s">
        <v>8083</v>
      </c>
      <c r="F1116" s="202" t="s">
        <v>8083</v>
      </c>
      <c r="G1116" s="220">
        <v>93423</v>
      </c>
      <c r="H1116" s="202" t="s">
        <v>10234</v>
      </c>
      <c r="I1116" s="202" t="s">
        <v>9421</v>
      </c>
      <c r="J1116" s="202" t="s">
        <v>8222</v>
      </c>
      <c r="K1116" s="203" t="s">
        <v>10235</v>
      </c>
      <c r="L1116" s="202" t="s">
        <v>8088</v>
      </c>
    </row>
    <row r="1117" spans="1:12" ht="13.5" x14ac:dyDescent="0.25">
      <c r="A1117" s="202" t="s">
        <v>8836</v>
      </c>
      <c r="B1117" s="202" t="s">
        <v>8837</v>
      </c>
      <c r="C1117" s="202" t="s">
        <v>9418</v>
      </c>
      <c r="D1117" s="202" t="s">
        <v>9419</v>
      </c>
      <c r="E1117" s="203" t="s">
        <v>8083</v>
      </c>
      <c r="F1117" s="202" t="s">
        <v>8083</v>
      </c>
      <c r="G1117" s="220">
        <v>93424</v>
      </c>
      <c r="H1117" s="202" t="s">
        <v>10236</v>
      </c>
      <c r="I1117" s="202" t="s">
        <v>9421</v>
      </c>
      <c r="J1117" s="202" t="s">
        <v>8222</v>
      </c>
      <c r="K1117" s="203" t="s">
        <v>9216</v>
      </c>
      <c r="L1117" s="202" t="s">
        <v>8088</v>
      </c>
    </row>
    <row r="1118" spans="1:12" ht="13.5" x14ac:dyDescent="0.25">
      <c r="A1118" s="202" t="s">
        <v>8836</v>
      </c>
      <c r="B1118" s="202" t="s">
        <v>8837</v>
      </c>
      <c r="C1118" s="202" t="s">
        <v>9418</v>
      </c>
      <c r="D1118" s="202" t="s">
        <v>9419</v>
      </c>
      <c r="E1118" s="203" t="s">
        <v>8083</v>
      </c>
      <c r="F1118" s="202" t="s">
        <v>8083</v>
      </c>
      <c r="G1118" s="220">
        <v>93425</v>
      </c>
      <c r="H1118" s="202" t="s">
        <v>10237</v>
      </c>
      <c r="I1118" s="202" t="s">
        <v>9421</v>
      </c>
      <c r="J1118" s="202" t="s">
        <v>8222</v>
      </c>
      <c r="K1118" s="203" t="s">
        <v>10238</v>
      </c>
      <c r="L1118" s="202" t="s">
        <v>8088</v>
      </c>
    </row>
    <row r="1119" spans="1:12" ht="13.5" x14ac:dyDescent="0.25">
      <c r="A1119" s="202" t="s">
        <v>8836</v>
      </c>
      <c r="B1119" s="202" t="s">
        <v>8837</v>
      </c>
      <c r="C1119" s="202" t="s">
        <v>9418</v>
      </c>
      <c r="D1119" s="202" t="s">
        <v>9419</v>
      </c>
      <c r="E1119" s="203" t="s">
        <v>8083</v>
      </c>
      <c r="F1119" s="202" t="s">
        <v>8083</v>
      </c>
      <c r="G1119" s="220">
        <v>93426</v>
      </c>
      <c r="H1119" s="202" t="s">
        <v>10239</v>
      </c>
      <c r="I1119" s="202" t="s">
        <v>9421</v>
      </c>
      <c r="J1119" s="202" t="s">
        <v>8842</v>
      </c>
      <c r="K1119" s="203" t="s">
        <v>10240</v>
      </c>
      <c r="L1119" s="202" t="s">
        <v>8088</v>
      </c>
    </row>
    <row r="1120" spans="1:12" ht="13.5" x14ac:dyDescent="0.25">
      <c r="A1120" s="202" t="s">
        <v>8836</v>
      </c>
      <c r="B1120" s="202" t="s">
        <v>8837</v>
      </c>
      <c r="C1120" s="202" t="s">
        <v>9418</v>
      </c>
      <c r="D1120" s="202" t="s">
        <v>9419</v>
      </c>
      <c r="E1120" s="203" t="s">
        <v>8083</v>
      </c>
      <c r="F1120" s="202" t="s">
        <v>8083</v>
      </c>
      <c r="G1120" s="220">
        <v>93429</v>
      </c>
      <c r="H1120" s="202" t="s">
        <v>10241</v>
      </c>
      <c r="I1120" s="202" t="s">
        <v>9421</v>
      </c>
      <c r="J1120" s="202" t="s">
        <v>8222</v>
      </c>
      <c r="K1120" s="203" t="s">
        <v>10242</v>
      </c>
      <c r="L1120" s="202" t="s">
        <v>8088</v>
      </c>
    </row>
    <row r="1121" spans="1:12" ht="13.5" x14ac:dyDescent="0.25">
      <c r="A1121" s="202" t="s">
        <v>8836</v>
      </c>
      <c r="B1121" s="202" t="s">
        <v>8837</v>
      </c>
      <c r="C1121" s="202" t="s">
        <v>9418</v>
      </c>
      <c r="D1121" s="202" t="s">
        <v>9419</v>
      </c>
      <c r="E1121" s="203" t="s">
        <v>8083</v>
      </c>
      <c r="F1121" s="202" t="s">
        <v>8083</v>
      </c>
      <c r="G1121" s="220">
        <v>93430</v>
      </c>
      <c r="H1121" s="202" t="s">
        <v>10243</v>
      </c>
      <c r="I1121" s="202" t="s">
        <v>9421</v>
      </c>
      <c r="J1121" s="202" t="s">
        <v>8222</v>
      </c>
      <c r="K1121" s="203" t="s">
        <v>10244</v>
      </c>
      <c r="L1121" s="202" t="s">
        <v>8088</v>
      </c>
    </row>
    <row r="1122" spans="1:12" ht="13.5" x14ac:dyDescent="0.25">
      <c r="A1122" s="202" t="s">
        <v>8836</v>
      </c>
      <c r="B1122" s="202" t="s">
        <v>8837</v>
      </c>
      <c r="C1122" s="202" t="s">
        <v>9418</v>
      </c>
      <c r="D1122" s="202" t="s">
        <v>9419</v>
      </c>
      <c r="E1122" s="203" t="s">
        <v>8083</v>
      </c>
      <c r="F1122" s="202" t="s">
        <v>8083</v>
      </c>
      <c r="G1122" s="220">
        <v>93431</v>
      </c>
      <c r="H1122" s="202" t="s">
        <v>10245</v>
      </c>
      <c r="I1122" s="202" t="s">
        <v>9421</v>
      </c>
      <c r="J1122" s="202" t="s">
        <v>8222</v>
      </c>
      <c r="K1122" s="203" t="s">
        <v>10246</v>
      </c>
      <c r="L1122" s="202" t="s">
        <v>8088</v>
      </c>
    </row>
    <row r="1123" spans="1:12" ht="13.5" x14ac:dyDescent="0.25">
      <c r="A1123" s="202" t="s">
        <v>8836</v>
      </c>
      <c r="B1123" s="202" t="s">
        <v>8837</v>
      </c>
      <c r="C1123" s="202" t="s">
        <v>9418</v>
      </c>
      <c r="D1123" s="202" t="s">
        <v>9419</v>
      </c>
      <c r="E1123" s="203" t="s">
        <v>8083</v>
      </c>
      <c r="F1123" s="202" t="s">
        <v>8083</v>
      </c>
      <c r="G1123" s="220">
        <v>93432</v>
      </c>
      <c r="H1123" s="202" t="s">
        <v>10247</v>
      </c>
      <c r="I1123" s="202" t="s">
        <v>9421</v>
      </c>
      <c r="J1123" s="202" t="s">
        <v>8842</v>
      </c>
      <c r="K1123" s="203" t="s">
        <v>10248</v>
      </c>
      <c r="L1123" s="202" t="s">
        <v>8088</v>
      </c>
    </row>
    <row r="1124" spans="1:12" ht="13.5" x14ac:dyDescent="0.25">
      <c r="A1124" s="202" t="s">
        <v>8836</v>
      </c>
      <c r="B1124" s="202" t="s">
        <v>8837</v>
      </c>
      <c r="C1124" s="202" t="s">
        <v>9418</v>
      </c>
      <c r="D1124" s="202" t="s">
        <v>9419</v>
      </c>
      <c r="E1124" s="203" t="s">
        <v>8083</v>
      </c>
      <c r="F1124" s="202" t="s">
        <v>8083</v>
      </c>
      <c r="G1124" s="220">
        <v>93435</v>
      </c>
      <c r="H1124" s="202" t="s">
        <v>10249</v>
      </c>
      <c r="I1124" s="202" t="s">
        <v>9421</v>
      </c>
      <c r="J1124" s="202" t="s">
        <v>8222</v>
      </c>
      <c r="K1124" s="203" t="s">
        <v>9895</v>
      </c>
      <c r="L1124" s="202" t="s">
        <v>8088</v>
      </c>
    </row>
    <row r="1125" spans="1:12" ht="13.5" x14ac:dyDescent="0.25">
      <c r="A1125" s="202" t="s">
        <v>8836</v>
      </c>
      <c r="B1125" s="202" t="s">
        <v>8837</v>
      </c>
      <c r="C1125" s="202" t="s">
        <v>9418</v>
      </c>
      <c r="D1125" s="202" t="s">
        <v>9419</v>
      </c>
      <c r="E1125" s="203" t="s">
        <v>8083</v>
      </c>
      <c r="F1125" s="202" t="s">
        <v>8083</v>
      </c>
      <c r="G1125" s="220">
        <v>93436</v>
      </c>
      <c r="H1125" s="202" t="s">
        <v>10250</v>
      </c>
      <c r="I1125" s="202" t="s">
        <v>9421</v>
      </c>
      <c r="J1125" s="202" t="s">
        <v>8222</v>
      </c>
      <c r="K1125" s="203" t="s">
        <v>9216</v>
      </c>
      <c r="L1125" s="202" t="s">
        <v>8088</v>
      </c>
    </row>
    <row r="1126" spans="1:12" ht="13.5" x14ac:dyDescent="0.25">
      <c r="A1126" s="202" t="s">
        <v>8836</v>
      </c>
      <c r="B1126" s="202" t="s">
        <v>8837</v>
      </c>
      <c r="C1126" s="202" t="s">
        <v>9418</v>
      </c>
      <c r="D1126" s="202" t="s">
        <v>9419</v>
      </c>
      <c r="E1126" s="203" t="s">
        <v>8083</v>
      </c>
      <c r="F1126" s="202" t="s">
        <v>8083</v>
      </c>
      <c r="G1126" s="220">
        <v>93437</v>
      </c>
      <c r="H1126" s="202" t="s">
        <v>10251</v>
      </c>
      <c r="I1126" s="202" t="s">
        <v>9421</v>
      </c>
      <c r="J1126" s="202" t="s">
        <v>8222</v>
      </c>
      <c r="K1126" s="203" t="s">
        <v>9899</v>
      </c>
      <c r="L1126" s="202" t="s">
        <v>8088</v>
      </c>
    </row>
    <row r="1127" spans="1:12" ht="13.5" x14ac:dyDescent="0.25">
      <c r="A1127" s="202" t="s">
        <v>8836</v>
      </c>
      <c r="B1127" s="202" t="s">
        <v>8837</v>
      </c>
      <c r="C1127" s="202" t="s">
        <v>9418</v>
      </c>
      <c r="D1127" s="202" t="s">
        <v>9419</v>
      </c>
      <c r="E1127" s="203" t="s">
        <v>8083</v>
      </c>
      <c r="F1127" s="202" t="s">
        <v>8083</v>
      </c>
      <c r="G1127" s="220">
        <v>93438</v>
      </c>
      <c r="H1127" s="202" t="s">
        <v>10252</v>
      </c>
      <c r="I1127" s="202" t="s">
        <v>9421</v>
      </c>
      <c r="J1127" s="202" t="s">
        <v>8842</v>
      </c>
      <c r="K1127" s="203" t="s">
        <v>10253</v>
      </c>
      <c r="L1127" s="202" t="s">
        <v>8088</v>
      </c>
    </row>
    <row r="1128" spans="1:12" ht="13.5" x14ac:dyDescent="0.25">
      <c r="A1128" s="202" t="s">
        <v>8836</v>
      </c>
      <c r="B1128" s="202" t="s">
        <v>8837</v>
      </c>
      <c r="C1128" s="202" t="s">
        <v>9418</v>
      </c>
      <c r="D1128" s="202" t="s">
        <v>9419</v>
      </c>
      <c r="E1128" s="203" t="s">
        <v>8083</v>
      </c>
      <c r="F1128" s="202" t="s">
        <v>8083</v>
      </c>
      <c r="G1128" s="220">
        <v>95114</v>
      </c>
      <c r="H1128" s="202" t="s">
        <v>10254</v>
      </c>
      <c r="I1128" s="202" t="s">
        <v>9421</v>
      </c>
      <c r="J1128" s="202" t="s">
        <v>8086</v>
      </c>
      <c r="K1128" s="203" t="s">
        <v>10255</v>
      </c>
      <c r="L1128" s="202" t="s">
        <v>8088</v>
      </c>
    </row>
    <row r="1129" spans="1:12" ht="13.5" x14ac:dyDescent="0.25">
      <c r="A1129" s="202" t="s">
        <v>8836</v>
      </c>
      <c r="B1129" s="202" t="s">
        <v>8837</v>
      </c>
      <c r="C1129" s="202" t="s">
        <v>9418</v>
      </c>
      <c r="D1129" s="202" t="s">
        <v>9419</v>
      </c>
      <c r="E1129" s="203" t="s">
        <v>8083</v>
      </c>
      <c r="F1129" s="202" t="s">
        <v>8083</v>
      </c>
      <c r="G1129" s="220">
        <v>95115</v>
      </c>
      <c r="H1129" s="202" t="s">
        <v>10256</v>
      </c>
      <c r="I1129" s="202" t="s">
        <v>9421</v>
      </c>
      <c r="J1129" s="202" t="s">
        <v>8086</v>
      </c>
      <c r="K1129" s="203" t="s">
        <v>9407</v>
      </c>
      <c r="L1129" s="202" t="s">
        <v>8088</v>
      </c>
    </row>
    <row r="1130" spans="1:12" ht="13.5" x14ac:dyDescent="0.25">
      <c r="A1130" s="202" t="s">
        <v>8836</v>
      </c>
      <c r="B1130" s="202" t="s">
        <v>8837</v>
      </c>
      <c r="C1130" s="202" t="s">
        <v>9418</v>
      </c>
      <c r="D1130" s="202" t="s">
        <v>9419</v>
      </c>
      <c r="E1130" s="203" t="s">
        <v>8083</v>
      </c>
      <c r="F1130" s="202" t="s">
        <v>8083</v>
      </c>
      <c r="G1130" s="220">
        <v>95116</v>
      </c>
      <c r="H1130" s="202" t="s">
        <v>10257</v>
      </c>
      <c r="I1130" s="202" t="s">
        <v>9421</v>
      </c>
      <c r="J1130" s="202" t="s">
        <v>8222</v>
      </c>
      <c r="K1130" s="203" t="s">
        <v>10258</v>
      </c>
      <c r="L1130" s="202" t="s">
        <v>8088</v>
      </c>
    </row>
    <row r="1131" spans="1:12" ht="13.5" x14ac:dyDescent="0.25">
      <c r="A1131" s="202" t="s">
        <v>8836</v>
      </c>
      <c r="B1131" s="202" t="s">
        <v>8837</v>
      </c>
      <c r="C1131" s="202" t="s">
        <v>9418</v>
      </c>
      <c r="D1131" s="202" t="s">
        <v>9419</v>
      </c>
      <c r="E1131" s="203" t="s">
        <v>8083</v>
      </c>
      <c r="F1131" s="202" t="s">
        <v>8083</v>
      </c>
      <c r="G1131" s="220">
        <v>95117</v>
      </c>
      <c r="H1131" s="202" t="s">
        <v>10259</v>
      </c>
      <c r="I1131" s="202" t="s">
        <v>9421</v>
      </c>
      <c r="J1131" s="202" t="s">
        <v>8222</v>
      </c>
      <c r="K1131" s="203" t="s">
        <v>10184</v>
      </c>
      <c r="L1131" s="202" t="s">
        <v>8088</v>
      </c>
    </row>
    <row r="1132" spans="1:12" ht="13.5" x14ac:dyDescent="0.25">
      <c r="A1132" s="202" t="s">
        <v>8836</v>
      </c>
      <c r="B1132" s="202" t="s">
        <v>8837</v>
      </c>
      <c r="C1132" s="202" t="s">
        <v>9418</v>
      </c>
      <c r="D1132" s="202" t="s">
        <v>9419</v>
      </c>
      <c r="E1132" s="203" t="s">
        <v>8083</v>
      </c>
      <c r="F1132" s="202" t="s">
        <v>8083</v>
      </c>
      <c r="G1132" s="220">
        <v>95118</v>
      </c>
      <c r="H1132" s="202" t="s">
        <v>10260</v>
      </c>
      <c r="I1132" s="202" t="s">
        <v>9421</v>
      </c>
      <c r="J1132" s="202" t="s">
        <v>8222</v>
      </c>
      <c r="K1132" s="203" t="s">
        <v>10261</v>
      </c>
      <c r="L1132" s="202" t="s">
        <v>8088</v>
      </c>
    </row>
    <row r="1133" spans="1:12" ht="13.5" x14ac:dyDescent="0.25">
      <c r="A1133" s="202" t="s">
        <v>8836</v>
      </c>
      <c r="B1133" s="202" t="s">
        <v>8837</v>
      </c>
      <c r="C1133" s="202" t="s">
        <v>9418</v>
      </c>
      <c r="D1133" s="202" t="s">
        <v>9419</v>
      </c>
      <c r="E1133" s="203" t="s">
        <v>8083</v>
      </c>
      <c r="F1133" s="202" t="s">
        <v>8083</v>
      </c>
      <c r="G1133" s="220">
        <v>95119</v>
      </c>
      <c r="H1133" s="202" t="s">
        <v>10262</v>
      </c>
      <c r="I1133" s="202" t="s">
        <v>9421</v>
      </c>
      <c r="J1133" s="202" t="s">
        <v>8222</v>
      </c>
      <c r="K1133" s="203" t="s">
        <v>9013</v>
      </c>
      <c r="L1133" s="202" t="s">
        <v>8088</v>
      </c>
    </row>
    <row r="1134" spans="1:12" ht="13.5" x14ac:dyDescent="0.25">
      <c r="A1134" s="202" t="s">
        <v>8836</v>
      </c>
      <c r="B1134" s="202" t="s">
        <v>8837</v>
      </c>
      <c r="C1134" s="202" t="s">
        <v>9418</v>
      </c>
      <c r="D1134" s="202" t="s">
        <v>9419</v>
      </c>
      <c r="E1134" s="203" t="s">
        <v>8083</v>
      </c>
      <c r="F1134" s="202" t="s">
        <v>8083</v>
      </c>
      <c r="G1134" s="220">
        <v>95120</v>
      </c>
      <c r="H1134" s="202" t="s">
        <v>10263</v>
      </c>
      <c r="I1134" s="202" t="s">
        <v>9421</v>
      </c>
      <c r="J1134" s="202" t="s">
        <v>8086</v>
      </c>
      <c r="K1134" s="203" t="s">
        <v>10264</v>
      </c>
      <c r="L1134" s="202" t="s">
        <v>8088</v>
      </c>
    </row>
    <row r="1135" spans="1:12" ht="13.5" x14ac:dyDescent="0.25">
      <c r="A1135" s="202" t="s">
        <v>8836</v>
      </c>
      <c r="B1135" s="202" t="s">
        <v>8837</v>
      </c>
      <c r="C1135" s="202" t="s">
        <v>9418</v>
      </c>
      <c r="D1135" s="202" t="s">
        <v>9419</v>
      </c>
      <c r="E1135" s="203" t="s">
        <v>8083</v>
      </c>
      <c r="F1135" s="202" t="s">
        <v>8083</v>
      </c>
      <c r="G1135" s="220">
        <v>95123</v>
      </c>
      <c r="H1135" s="202" t="s">
        <v>10265</v>
      </c>
      <c r="I1135" s="202" t="s">
        <v>9421</v>
      </c>
      <c r="J1135" s="202" t="s">
        <v>8222</v>
      </c>
      <c r="K1135" s="203" t="s">
        <v>10266</v>
      </c>
      <c r="L1135" s="202" t="s">
        <v>8088</v>
      </c>
    </row>
    <row r="1136" spans="1:12" ht="13.5" x14ac:dyDescent="0.25">
      <c r="A1136" s="202" t="s">
        <v>8836</v>
      </c>
      <c r="B1136" s="202" t="s">
        <v>8837</v>
      </c>
      <c r="C1136" s="202" t="s">
        <v>9418</v>
      </c>
      <c r="D1136" s="202" t="s">
        <v>9419</v>
      </c>
      <c r="E1136" s="203" t="s">
        <v>8083</v>
      </c>
      <c r="F1136" s="202" t="s">
        <v>8083</v>
      </c>
      <c r="G1136" s="220">
        <v>95124</v>
      </c>
      <c r="H1136" s="202" t="s">
        <v>10267</v>
      </c>
      <c r="I1136" s="202" t="s">
        <v>9421</v>
      </c>
      <c r="J1136" s="202" t="s">
        <v>8222</v>
      </c>
      <c r="K1136" s="203" t="s">
        <v>10268</v>
      </c>
      <c r="L1136" s="202" t="s">
        <v>8088</v>
      </c>
    </row>
    <row r="1137" spans="1:12" ht="13.5" x14ac:dyDescent="0.25">
      <c r="A1137" s="202" t="s">
        <v>8836</v>
      </c>
      <c r="B1137" s="202" t="s">
        <v>8837</v>
      </c>
      <c r="C1137" s="202" t="s">
        <v>9418</v>
      </c>
      <c r="D1137" s="202" t="s">
        <v>9419</v>
      </c>
      <c r="E1137" s="203" t="s">
        <v>8083</v>
      </c>
      <c r="F1137" s="202" t="s">
        <v>8083</v>
      </c>
      <c r="G1137" s="220">
        <v>95125</v>
      </c>
      <c r="H1137" s="202" t="s">
        <v>10269</v>
      </c>
      <c r="I1137" s="202" t="s">
        <v>9421</v>
      </c>
      <c r="J1137" s="202" t="s">
        <v>8222</v>
      </c>
      <c r="K1137" s="203" t="s">
        <v>10270</v>
      </c>
      <c r="L1137" s="202" t="s">
        <v>8088</v>
      </c>
    </row>
    <row r="1138" spans="1:12" ht="13.5" x14ac:dyDescent="0.25">
      <c r="A1138" s="202" t="s">
        <v>8836</v>
      </c>
      <c r="B1138" s="202" t="s">
        <v>8837</v>
      </c>
      <c r="C1138" s="202" t="s">
        <v>9418</v>
      </c>
      <c r="D1138" s="202" t="s">
        <v>9419</v>
      </c>
      <c r="E1138" s="203" t="s">
        <v>8083</v>
      </c>
      <c r="F1138" s="202" t="s">
        <v>8083</v>
      </c>
      <c r="G1138" s="220">
        <v>95126</v>
      </c>
      <c r="H1138" s="202" t="s">
        <v>10271</v>
      </c>
      <c r="I1138" s="202" t="s">
        <v>9421</v>
      </c>
      <c r="J1138" s="202" t="s">
        <v>8842</v>
      </c>
      <c r="K1138" s="203" t="s">
        <v>10272</v>
      </c>
      <c r="L1138" s="202" t="s">
        <v>8088</v>
      </c>
    </row>
    <row r="1139" spans="1:12" ht="13.5" x14ac:dyDescent="0.25">
      <c r="A1139" s="202" t="s">
        <v>8836</v>
      </c>
      <c r="B1139" s="202" t="s">
        <v>8837</v>
      </c>
      <c r="C1139" s="202" t="s">
        <v>9418</v>
      </c>
      <c r="D1139" s="202" t="s">
        <v>9419</v>
      </c>
      <c r="E1139" s="203" t="s">
        <v>8083</v>
      </c>
      <c r="F1139" s="202" t="s">
        <v>8083</v>
      </c>
      <c r="G1139" s="220">
        <v>95129</v>
      </c>
      <c r="H1139" s="202" t="s">
        <v>10273</v>
      </c>
      <c r="I1139" s="202" t="s">
        <v>9421</v>
      </c>
      <c r="J1139" s="202" t="s">
        <v>8222</v>
      </c>
      <c r="K1139" s="203" t="s">
        <v>10274</v>
      </c>
      <c r="L1139" s="202" t="s">
        <v>8088</v>
      </c>
    </row>
    <row r="1140" spans="1:12" ht="13.5" x14ac:dyDescent="0.25">
      <c r="A1140" s="202" t="s">
        <v>8836</v>
      </c>
      <c r="B1140" s="202" t="s">
        <v>8837</v>
      </c>
      <c r="C1140" s="202" t="s">
        <v>9418</v>
      </c>
      <c r="D1140" s="202" t="s">
        <v>9419</v>
      </c>
      <c r="E1140" s="203" t="s">
        <v>8083</v>
      </c>
      <c r="F1140" s="202" t="s">
        <v>8083</v>
      </c>
      <c r="G1140" s="220">
        <v>95130</v>
      </c>
      <c r="H1140" s="202" t="s">
        <v>10275</v>
      </c>
      <c r="I1140" s="202" t="s">
        <v>9421</v>
      </c>
      <c r="J1140" s="202" t="s">
        <v>8222</v>
      </c>
      <c r="K1140" s="203" t="s">
        <v>10276</v>
      </c>
      <c r="L1140" s="202" t="s">
        <v>8088</v>
      </c>
    </row>
    <row r="1141" spans="1:12" ht="13.5" x14ac:dyDescent="0.25">
      <c r="A1141" s="202" t="s">
        <v>8836</v>
      </c>
      <c r="B1141" s="202" t="s">
        <v>8837</v>
      </c>
      <c r="C1141" s="202" t="s">
        <v>9418</v>
      </c>
      <c r="D1141" s="202" t="s">
        <v>9419</v>
      </c>
      <c r="E1141" s="203" t="s">
        <v>8083</v>
      </c>
      <c r="F1141" s="202" t="s">
        <v>8083</v>
      </c>
      <c r="G1141" s="220">
        <v>95131</v>
      </c>
      <c r="H1141" s="202" t="s">
        <v>10277</v>
      </c>
      <c r="I1141" s="202" t="s">
        <v>9421</v>
      </c>
      <c r="J1141" s="202" t="s">
        <v>8222</v>
      </c>
      <c r="K1141" s="203" t="s">
        <v>10278</v>
      </c>
      <c r="L1141" s="202" t="s">
        <v>8088</v>
      </c>
    </row>
    <row r="1142" spans="1:12" ht="13.5" x14ac:dyDescent="0.25">
      <c r="A1142" s="202" t="s">
        <v>8836</v>
      </c>
      <c r="B1142" s="202" t="s">
        <v>8837</v>
      </c>
      <c r="C1142" s="202" t="s">
        <v>9418</v>
      </c>
      <c r="D1142" s="202" t="s">
        <v>9419</v>
      </c>
      <c r="E1142" s="203" t="s">
        <v>8083</v>
      </c>
      <c r="F1142" s="202" t="s">
        <v>8083</v>
      </c>
      <c r="G1142" s="220">
        <v>95132</v>
      </c>
      <c r="H1142" s="202" t="s">
        <v>10279</v>
      </c>
      <c r="I1142" s="202" t="s">
        <v>9421</v>
      </c>
      <c r="J1142" s="202" t="s">
        <v>8842</v>
      </c>
      <c r="K1142" s="203" t="s">
        <v>10280</v>
      </c>
      <c r="L1142" s="202" t="s">
        <v>8088</v>
      </c>
    </row>
    <row r="1143" spans="1:12" ht="13.5" x14ac:dyDescent="0.25">
      <c r="A1143" s="202" t="s">
        <v>8836</v>
      </c>
      <c r="B1143" s="202" t="s">
        <v>8837</v>
      </c>
      <c r="C1143" s="202" t="s">
        <v>9418</v>
      </c>
      <c r="D1143" s="202" t="s">
        <v>9419</v>
      </c>
      <c r="E1143" s="203" t="s">
        <v>8083</v>
      </c>
      <c r="F1143" s="202" t="s">
        <v>8083</v>
      </c>
      <c r="G1143" s="220">
        <v>95136</v>
      </c>
      <c r="H1143" s="202" t="s">
        <v>10281</v>
      </c>
      <c r="I1143" s="202" t="s">
        <v>9421</v>
      </c>
      <c r="J1143" s="202" t="s">
        <v>8842</v>
      </c>
      <c r="K1143" s="203" t="s">
        <v>9362</v>
      </c>
      <c r="L1143" s="202" t="s">
        <v>8088</v>
      </c>
    </row>
    <row r="1144" spans="1:12" ht="13.5" x14ac:dyDescent="0.25">
      <c r="A1144" s="202" t="s">
        <v>8836</v>
      </c>
      <c r="B1144" s="202" t="s">
        <v>8837</v>
      </c>
      <c r="C1144" s="202" t="s">
        <v>9418</v>
      </c>
      <c r="D1144" s="202" t="s">
        <v>9419</v>
      </c>
      <c r="E1144" s="203" t="s">
        <v>8083</v>
      </c>
      <c r="F1144" s="202" t="s">
        <v>8083</v>
      </c>
      <c r="G1144" s="220">
        <v>95137</v>
      </c>
      <c r="H1144" s="202" t="s">
        <v>10282</v>
      </c>
      <c r="I1144" s="202" t="s">
        <v>9421</v>
      </c>
      <c r="J1144" s="202" t="s">
        <v>8842</v>
      </c>
      <c r="K1144" s="203" t="s">
        <v>10092</v>
      </c>
      <c r="L1144" s="202" t="s">
        <v>8088</v>
      </c>
    </row>
    <row r="1145" spans="1:12" ht="13.5" x14ac:dyDescent="0.25">
      <c r="A1145" s="202" t="s">
        <v>8836</v>
      </c>
      <c r="B1145" s="202" t="s">
        <v>8837</v>
      </c>
      <c r="C1145" s="202" t="s">
        <v>9418</v>
      </c>
      <c r="D1145" s="202" t="s">
        <v>9419</v>
      </c>
      <c r="E1145" s="203" t="s">
        <v>8083</v>
      </c>
      <c r="F1145" s="202" t="s">
        <v>8083</v>
      </c>
      <c r="G1145" s="220">
        <v>95138</v>
      </c>
      <c r="H1145" s="202" t="s">
        <v>10283</v>
      </c>
      <c r="I1145" s="202" t="s">
        <v>9421</v>
      </c>
      <c r="J1145" s="202" t="s">
        <v>8842</v>
      </c>
      <c r="K1145" s="203" t="s">
        <v>9694</v>
      </c>
      <c r="L1145" s="202" t="s">
        <v>8088</v>
      </c>
    </row>
    <row r="1146" spans="1:12" ht="13.5" x14ac:dyDescent="0.25">
      <c r="A1146" s="202" t="s">
        <v>8836</v>
      </c>
      <c r="B1146" s="202" t="s">
        <v>8837</v>
      </c>
      <c r="C1146" s="202" t="s">
        <v>9418</v>
      </c>
      <c r="D1146" s="202" t="s">
        <v>9419</v>
      </c>
      <c r="E1146" s="203" t="s">
        <v>8083</v>
      </c>
      <c r="F1146" s="202" t="s">
        <v>8083</v>
      </c>
      <c r="G1146" s="220">
        <v>95208</v>
      </c>
      <c r="H1146" s="202" t="s">
        <v>10284</v>
      </c>
      <c r="I1146" s="202" t="s">
        <v>9421</v>
      </c>
      <c r="J1146" s="202" t="s">
        <v>8222</v>
      </c>
      <c r="K1146" s="203" t="s">
        <v>10285</v>
      </c>
      <c r="L1146" s="202" t="s">
        <v>8088</v>
      </c>
    </row>
    <row r="1147" spans="1:12" ht="13.5" x14ac:dyDescent="0.25">
      <c r="A1147" s="202" t="s">
        <v>8836</v>
      </c>
      <c r="B1147" s="202" t="s">
        <v>8837</v>
      </c>
      <c r="C1147" s="202" t="s">
        <v>9418</v>
      </c>
      <c r="D1147" s="202" t="s">
        <v>9419</v>
      </c>
      <c r="E1147" s="203" t="s">
        <v>8083</v>
      </c>
      <c r="F1147" s="202" t="s">
        <v>8083</v>
      </c>
      <c r="G1147" s="220">
        <v>95209</v>
      </c>
      <c r="H1147" s="202" t="s">
        <v>10286</v>
      </c>
      <c r="I1147" s="202" t="s">
        <v>9421</v>
      </c>
      <c r="J1147" s="202" t="s">
        <v>8222</v>
      </c>
      <c r="K1147" s="203" t="s">
        <v>8266</v>
      </c>
      <c r="L1147" s="202" t="s">
        <v>8088</v>
      </c>
    </row>
    <row r="1148" spans="1:12" ht="13.5" x14ac:dyDescent="0.25">
      <c r="A1148" s="202" t="s">
        <v>8836</v>
      </c>
      <c r="B1148" s="202" t="s">
        <v>8837</v>
      </c>
      <c r="C1148" s="202" t="s">
        <v>9418</v>
      </c>
      <c r="D1148" s="202" t="s">
        <v>9419</v>
      </c>
      <c r="E1148" s="203" t="s">
        <v>8083</v>
      </c>
      <c r="F1148" s="202" t="s">
        <v>8083</v>
      </c>
      <c r="G1148" s="220">
        <v>95210</v>
      </c>
      <c r="H1148" s="202" t="s">
        <v>10287</v>
      </c>
      <c r="I1148" s="202" t="s">
        <v>9421</v>
      </c>
      <c r="J1148" s="202" t="s">
        <v>8222</v>
      </c>
      <c r="K1148" s="203" t="s">
        <v>10288</v>
      </c>
      <c r="L1148" s="202" t="s">
        <v>8088</v>
      </c>
    </row>
    <row r="1149" spans="1:12" ht="13.5" x14ac:dyDescent="0.25">
      <c r="A1149" s="202" t="s">
        <v>8836</v>
      </c>
      <c r="B1149" s="202" t="s">
        <v>8837</v>
      </c>
      <c r="C1149" s="202" t="s">
        <v>9418</v>
      </c>
      <c r="D1149" s="202" t="s">
        <v>9419</v>
      </c>
      <c r="E1149" s="203" t="s">
        <v>8083</v>
      </c>
      <c r="F1149" s="202" t="s">
        <v>8083</v>
      </c>
      <c r="G1149" s="220">
        <v>95211</v>
      </c>
      <c r="H1149" s="202" t="s">
        <v>10289</v>
      </c>
      <c r="I1149" s="202" t="s">
        <v>9421</v>
      </c>
      <c r="J1149" s="202" t="s">
        <v>8086</v>
      </c>
      <c r="K1149" s="203" t="s">
        <v>8124</v>
      </c>
      <c r="L1149" s="202" t="s">
        <v>8088</v>
      </c>
    </row>
    <row r="1150" spans="1:12" ht="13.5" x14ac:dyDescent="0.25">
      <c r="A1150" s="202" t="s">
        <v>8836</v>
      </c>
      <c r="B1150" s="202" t="s">
        <v>8837</v>
      </c>
      <c r="C1150" s="202" t="s">
        <v>9418</v>
      </c>
      <c r="D1150" s="202" t="s">
        <v>9419</v>
      </c>
      <c r="E1150" s="203" t="s">
        <v>8083</v>
      </c>
      <c r="F1150" s="202" t="s">
        <v>8083</v>
      </c>
      <c r="G1150" s="220">
        <v>95217</v>
      </c>
      <c r="H1150" s="202" t="s">
        <v>10290</v>
      </c>
      <c r="I1150" s="202" t="s">
        <v>9421</v>
      </c>
      <c r="J1150" s="202" t="s">
        <v>8086</v>
      </c>
      <c r="K1150" s="203" t="s">
        <v>9616</v>
      </c>
      <c r="L1150" s="202" t="s">
        <v>8088</v>
      </c>
    </row>
    <row r="1151" spans="1:12" ht="13.5" x14ac:dyDescent="0.25">
      <c r="A1151" s="202" t="s">
        <v>8836</v>
      </c>
      <c r="B1151" s="202" t="s">
        <v>8837</v>
      </c>
      <c r="C1151" s="202" t="s">
        <v>9418</v>
      </c>
      <c r="D1151" s="202" t="s">
        <v>9419</v>
      </c>
      <c r="E1151" s="203" t="s">
        <v>8083</v>
      </c>
      <c r="F1151" s="202" t="s">
        <v>8083</v>
      </c>
      <c r="G1151" s="220">
        <v>95255</v>
      </c>
      <c r="H1151" s="202" t="s">
        <v>10291</v>
      </c>
      <c r="I1151" s="202" t="s">
        <v>9421</v>
      </c>
      <c r="J1151" s="202" t="s">
        <v>8086</v>
      </c>
      <c r="K1151" s="203" t="s">
        <v>10292</v>
      </c>
      <c r="L1151" s="202" t="s">
        <v>8088</v>
      </c>
    </row>
    <row r="1152" spans="1:12" ht="13.5" x14ac:dyDescent="0.25">
      <c r="A1152" s="202" t="s">
        <v>8836</v>
      </c>
      <c r="B1152" s="202" t="s">
        <v>8837</v>
      </c>
      <c r="C1152" s="202" t="s">
        <v>9418</v>
      </c>
      <c r="D1152" s="202" t="s">
        <v>9419</v>
      </c>
      <c r="E1152" s="203" t="s">
        <v>8083</v>
      </c>
      <c r="F1152" s="202" t="s">
        <v>8083</v>
      </c>
      <c r="G1152" s="220">
        <v>95256</v>
      </c>
      <c r="H1152" s="202" t="s">
        <v>10293</v>
      </c>
      <c r="I1152" s="202" t="s">
        <v>9421</v>
      </c>
      <c r="J1152" s="202" t="s">
        <v>8086</v>
      </c>
      <c r="K1152" s="203" t="s">
        <v>10294</v>
      </c>
      <c r="L1152" s="202" t="s">
        <v>8088</v>
      </c>
    </row>
    <row r="1153" spans="1:12" ht="13.5" x14ac:dyDescent="0.25">
      <c r="A1153" s="202" t="s">
        <v>8836</v>
      </c>
      <c r="B1153" s="202" t="s">
        <v>8837</v>
      </c>
      <c r="C1153" s="202" t="s">
        <v>9418</v>
      </c>
      <c r="D1153" s="202" t="s">
        <v>9419</v>
      </c>
      <c r="E1153" s="203" t="s">
        <v>8083</v>
      </c>
      <c r="F1153" s="202" t="s">
        <v>8083</v>
      </c>
      <c r="G1153" s="220">
        <v>95257</v>
      </c>
      <c r="H1153" s="202" t="s">
        <v>10295</v>
      </c>
      <c r="I1153" s="202" t="s">
        <v>9421</v>
      </c>
      <c r="J1153" s="202" t="s">
        <v>8086</v>
      </c>
      <c r="K1153" s="203" t="s">
        <v>10296</v>
      </c>
      <c r="L1153" s="202" t="s">
        <v>8088</v>
      </c>
    </row>
    <row r="1154" spans="1:12" ht="13.5" x14ac:dyDescent="0.25">
      <c r="A1154" s="202" t="s">
        <v>8836</v>
      </c>
      <c r="B1154" s="202" t="s">
        <v>8837</v>
      </c>
      <c r="C1154" s="202" t="s">
        <v>9418</v>
      </c>
      <c r="D1154" s="202" t="s">
        <v>9419</v>
      </c>
      <c r="E1154" s="203" t="s">
        <v>8083</v>
      </c>
      <c r="F1154" s="202" t="s">
        <v>8083</v>
      </c>
      <c r="G1154" s="220">
        <v>95260</v>
      </c>
      <c r="H1154" s="202" t="s">
        <v>10297</v>
      </c>
      <c r="I1154" s="202" t="s">
        <v>9421</v>
      </c>
      <c r="J1154" s="202" t="s">
        <v>8842</v>
      </c>
      <c r="K1154" s="203" t="s">
        <v>9031</v>
      </c>
      <c r="L1154" s="202" t="s">
        <v>8088</v>
      </c>
    </row>
    <row r="1155" spans="1:12" ht="13.5" x14ac:dyDescent="0.25">
      <c r="A1155" s="202" t="s">
        <v>8836</v>
      </c>
      <c r="B1155" s="202" t="s">
        <v>8837</v>
      </c>
      <c r="C1155" s="202" t="s">
        <v>9418</v>
      </c>
      <c r="D1155" s="202" t="s">
        <v>9419</v>
      </c>
      <c r="E1155" s="203" t="s">
        <v>8083</v>
      </c>
      <c r="F1155" s="202" t="s">
        <v>8083</v>
      </c>
      <c r="G1155" s="220">
        <v>95261</v>
      </c>
      <c r="H1155" s="202" t="s">
        <v>10298</v>
      </c>
      <c r="I1155" s="202" t="s">
        <v>9421</v>
      </c>
      <c r="J1155" s="202" t="s">
        <v>8086</v>
      </c>
      <c r="K1155" s="203" t="s">
        <v>9417</v>
      </c>
      <c r="L1155" s="202" t="s">
        <v>8088</v>
      </c>
    </row>
    <row r="1156" spans="1:12" ht="13.5" x14ac:dyDescent="0.25">
      <c r="A1156" s="202" t="s">
        <v>8836</v>
      </c>
      <c r="B1156" s="202" t="s">
        <v>8837</v>
      </c>
      <c r="C1156" s="202" t="s">
        <v>9418</v>
      </c>
      <c r="D1156" s="202" t="s">
        <v>9419</v>
      </c>
      <c r="E1156" s="203" t="s">
        <v>8083</v>
      </c>
      <c r="F1156" s="202" t="s">
        <v>8083</v>
      </c>
      <c r="G1156" s="220">
        <v>95262</v>
      </c>
      <c r="H1156" s="202" t="s">
        <v>10299</v>
      </c>
      <c r="I1156" s="202" t="s">
        <v>9421</v>
      </c>
      <c r="J1156" s="202" t="s">
        <v>8086</v>
      </c>
      <c r="K1156" s="203" t="s">
        <v>10300</v>
      </c>
      <c r="L1156" s="202" t="s">
        <v>8088</v>
      </c>
    </row>
    <row r="1157" spans="1:12" ht="13.5" x14ac:dyDescent="0.25">
      <c r="A1157" s="202" t="s">
        <v>8836</v>
      </c>
      <c r="B1157" s="202" t="s">
        <v>8837</v>
      </c>
      <c r="C1157" s="202" t="s">
        <v>9418</v>
      </c>
      <c r="D1157" s="202" t="s">
        <v>9419</v>
      </c>
      <c r="E1157" s="203" t="s">
        <v>8083</v>
      </c>
      <c r="F1157" s="202" t="s">
        <v>8083</v>
      </c>
      <c r="G1157" s="220">
        <v>95263</v>
      </c>
      <c r="H1157" s="202" t="s">
        <v>10301</v>
      </c>
      <c r="I1157" s="202" t="s">
        <v>9421</v>
      </c>
      <c r="J1157" s="202" t="s">
        <v>8842</v>
      </c>
      <c r="K1157" s="203" t="s">
        <v>8258</v>
      </c>
      <c r="L1157" s="202" t="s">
        <v>8088</v>
      </c>
    </row>
    <row r="1158" spans="1:12" ht="13.5" x14ac:dyDescent="0.25">
      <c r="A1158" s="202" t="s">
        <v>8836</v>
      </c>
      <c r="B1158" s="202" t="s">
        <v>8837</v>
      </c>
      <c r="C1158" s="202" t="s">
        <v>9418</v>
      </c>
      <c r="D1158" s="202" t="s">
        <v>9419</v>
      </c>
      <c r="E1158" s="203" t="s">
        <v>8083</v>
      </c>
      <c r="F1158" s="202" t="s">
        <v>8083</v>
      </c>
      <c r="G1158" s="220">
        <v>95266</v>
      </c>
      <c r="H1158" s="202" t="s">
        <v>10302</v>
      </c>
      <c r="I1158" s="202" t="s">
        <v>9421</v>
      </c>
      <c r="J1158" s="202" t="s">
        <v>8222</v>
      </c>
      <c r="K1158" s="203" t="s">
        <v>9734</v>
      </c>
      <c r="L1158" s="202" t="s">
        <v>8088</v>
      </c>
    </row>
    <row r="1159" spans="1:12" ht="13.5" x14ac:dyDescent="0.25">
      <c r="A1159" s="202" t="s">
        <v>8836</v>
      </c>
      <c r="B1159" s="202" t="s">
        <v>8837</v>
      </c>
      <c r="C1159" s="202" t="s">
        <v>9418</v>
      </c>
      <c r="D1159" s="202" t="s">
        <v>9419</v>
      </c>
      <c r="E1159" s="203" t="s">
        <v>8083</v>
      </c>
      <c r="F1159" s="202" t="s">
        <v>8083</v>
      </c>
      <c r="G1159" s="220">
        <v>95267</v>
      </c>
      <c r="H1159" s="202" t="s">
        <v>10303</v>
      </c>
      <c r="I1159" s="202" t="s">
        <v>9421</v>
      </c>
      <c r="J1159" s="202" t="s">
        <v>8222</v>
      </c>
      <c r="K1159" s="203" t="s">
        <v>9075</v>
      </c>
      <c r="L1159" s="202" t="s">
        <v>8088</v>
      </c>
    </row>
    <row r="1160" spans="1:12" ht="13.5" x14ac:dyDescent="0.25">
      <c r="A1160" s="202" t="s">
        <v>8836</v>
      </c>
      <c r="B1160" s="202" t="s">
        <v>8837</v>
      </c>
      <c r="C1160" s="202" t="s">
        <v>9418</v>
      </c>
      <c r="D1160" s="202" t="s">
        <v>9419</v>
      </c>
      <c r="E1160" s="203" t="s">
        <v>8083</v>
      </c>
      <c r="F1160" s="202" t="s">
        <v>8083</v>
      </c>
      <c r="G1160" s="220">
        <v>95268</v>
      </c>
      <c r="H1160" s="202" t="s">
        <v>10304</v>
      </c>
      <c r="I1160" s="202" t="s">
        <v>9421</v>
      </c>
      <c r="J1160" s="202" t="s">
        <v>8222</v>
      </c>
      <c r="K1160" s="203" t="s">
        <v>9031</v>
      </c>
      <c r="L1160" s="202" t="s">
        <v>8088</v>
      </c>
    </row>
    <row r="1161" spans="1:12" ht="13.5" x14ac:dyDescent="0.25">
      <c r="A1161" s="202" t="s">
        <v>8836</v>
      </c>
      <c r="B1161" s="202" t="s">
        <v>8837</v>
      </c>
      <c r="C1161" s="202" t="s">
        <v>9418</v>
      </c>
      <c r="D1161" s="202" t="s">
        <v>9419</v>
      </c>
      <c r="E1161" s="203" t="s">
        <v>8083</v>
      </c>
      <c r="F1161" s="202" t="s">
        <v>8083</v>
      </c>
      <c r="G1161" s="220">
        <v>95269</v>
      </c>
      <c r="H1161" s="202" t="s">
        <v>10305</v>
      </c>
      <c r="I1161" s="202" t="s">
        <v>9421</v>
      </c>
      <c r="J1161" s="202" t="s">
        <v>8842</v>
      </c>
      <c r="K1161" s="203" t="s">
        <v>9352</v>
      </c>
      <c r="L1161" s="202" t="s">
        <v>8088</v>
      </c>
    </row>
    <row r="1162" spans="1:12" ht="13.5" x14ac:dyDescent="0.25">
      <c r="A1162" s="202" t="s">
        <v>8836</v>
      </c>
      <c r="B1162" s="202" t="s">
        <v>8837</v>
      </c>
      <c r="C1162" s="202" t="s">
        <v>9418</v>
      </c>
      <c r="D1162" s="202" t="s">
        <v>9419</v>
      </c>
      <c r="E1162" s="203" t="s">
        <v>8083</v>
      </c>
      <c r="F1162" s="202" t="s">
        <v>8083</v>
      </c>
      <c r="G1162" s="220">
        <v>95272</v>
      </c>
      <c r="H1162" s="202" t="s">
        <v>10306</v>
      </c>
      <c r="I1162" s="202" t="s">
        <v>9421</v>
      </c>
      <c r="J1162" s="202" t="s">
        <v>8222</v>
      </c>
      <c r="K1162" s="203" t="s">
        <v>9031</v>
      </c>
      <c r="L1162" s="202" t="s">
        <v>8088</v>
      </c>
    </row>
    <row r="1163" spans="1:12" ht="13.5" x14ac:dyDescent="0.25">
      <c r="A1163" s="202" t="s">
        <v>8836</v>
      </c>
      <c r="B1163" s="202" t="s">
        <v>8837</v>
      </c>
      <c r="C1163" s="202" t="s">
        <v>9418</v>
      </c>
      <c r="D1163" s="202" t="s">
        <v>9419</v>
      </c>
      <c r="E1163" s="203" t="s">
        <v>8083</v>
      </c>
      <c r="F1163" s="202" t="s">
        <v>8083</v>
      </c>
      <c r="G1163" s="220">
        <v>95273</v>
      </c>
      <c r="H1163" s="202" t="s">
        <v>10307</v>
      </c>
      <c r="I1163" s="202" t="s">
        <v>9421</v>
      </c>
      <c r="J1163" s="202" t="s">
        <v>8222</v>
      </c>
      <c r="K1163" s="203" t="s">
        <v>9075</v>
      </c>
      <c r="L1163" s="202" t="s">
        <v>8088</v>
      </c>
    </row>
    <row r="1164" spans="1:12" ht="13.5" x14ac:dyDescent="0.25">
      <c r="A1164" s="202" t="s">
        <v>8836</v>
      </c>
      <c r="B1164" s="202" t="s">
        <v>8837</v>
      </c>
      <c r="C1164" s="202" t="s">
        <v>9418</v>
      </c>
      <c r="D1164" s="202" t="s">
        <v>9419</v>
      </c>
      <c r="E1164" s="203" t="s">
        <v>8083</v>
      </c>
      <c r="F1164" s="202" t="s">
        <v>8083</v>
      </c>
      <c r="G1164" s="220">
        <v>95274</v>
      </c>
      <c r="H1164" s="202" t="s">
        <v>10308</v>
      </c>
      <c r="I1164" s="202" t="s">
        <v>9421</v>
      </c>
      <c r="J1164" s="202" t="s">
        <v>8222</v>
      </c>
      <c r="K1164" s="203" t="s">
        <v>10309</v>
      </c>
      <c r="L1164" s="202" t="s">
        <v>8088</v>
      </c>
    </row>
    <row r="1165" spans="1:12" ht="13.5" x14ac:dyDescent="0.25">
      <c r="A1165" s="202" t="s">
        <v>8836</v>
      </c>
      <c r="B1165" s="202" t="s">
        <v>8837</v>
      </c>
      <c r="C1165" s="202" t="s">
        <v>9418</v>
      </c>
      <c r="D1165" s="202" t="s">
        <v>9419</v>
      </c>
      <c r="E1165" s="203" t="s">
        <v>8083</v>
      </c>
      <c r="F1165" s="202" t="s">
        <v>8083</v>
      </c>
      <c r="G1165" s="220">
        <v>95275</v>
      </c>
      <c r="H1165" s="202" t="s">
        <v>10310</v>
      </c>
      <c r="I1165" s="202" t="s">
        <v>9421</v>
      </c>
      <c r="J1165" s="202" t="s">
        <v>8086</v>
      </c>
      <c r="K1165" s="203" t="s">
        <v>10311</v>
      </c>
      <c r="L1165" s="202" t="s">
        <v>8088</v>
      </c>
    </row>
    <row r="1166" spans="1:12" ht="13.5" x14ac:dyDescent="0.25">
      <c r="A1166" s="202" t="s">
        <v>8836</v>
      </c>
      <c r="B1166" s="202" t="s">
        <v>8837</v>
      </c>
      <c r="C1166" s="202" t="s">
        <v>9418</v>
      </c>
      <c r="D1166" s="202" t="s">
        <v>9419</v>
      </c>
      <c r="E1166" s="203" t="s">
        <v>8083</v>
      </c>
      <c r="F1166" s="202" t="s">
        <v>8083</v>
      </c>
      <c r="G1166" s="220">
        <v>95278</v>
      </c>
      <c r="H1166" s="202" t="s">
        <v>10312</v>
      </c>
      <c r="I1166" s="202" t="s">
        <v>9421</v>
      </c>
      <c r="J1166" s="202" t="s">
        <v>8222</v>
      </c>
      <c r="K1166" s="203" t="s">
        <v>9663</v>
      </c>
      <c r="L1166" s="202" t="s">
        <v>8088</v>
      </c>
    </row>
    <row r="1167" spans="1:12" ht="13.5" x14ac:dyDescent="0.25">
      <c r="A1167" s="202" t="s">
        <v>8836</v>
      </c>
      <c r="B1167" s="202" t="s">
        <v>8837</v>
      </c>
      <c r="C1167" s="202" t="s">
        <v>9418</v>
      </c>
      <c r="D1167" s="202" t="s">
        <v>9419</v>
      </c>
      <c r="E1167" s="203" t="s">
        <v>8083</v>
      </c>
      <c r="F1167" s="202" t="s">
        <v>8083</v>
      </c>
      <c r="G1167" s="220">
        <v>95279</v>
      </c>
      <c r="H1167" s="202" t="s">
        <v>10313</v>
      </c>
      <c r="I1167" s="202" t="s">
        <v>9421</v>
      </c>
      <c r="J1167" s="202" t="s">
        <v>8222</v>
      </c>
      <c r="K1167" s="203" t="s">
        <v>9620</v>
      </c>
      <c r="L1167" s="202" t="s">
        <v>8088</v>
      </c>
    </row>
    <row r="1168" spans="1:12" ht="13.5" x14ac:dyDescent="0.25">
      <c r="A1168" s="202" t="s">
        <v>8836</v>
      </c>
      <c r="B1168" s="202" t="s">
        <v>8837</v>
      </c>
      <c r="C1168" s="202" t="s">
        <v>9418</v>
      </c>
      <c r="D1168" s="202" t="s">
        <v>9419</v>
      </c>
      <c r="E1168" s="203" t="s">
        <v>8083</v>
      </c>
      <c r="F1168" s="202" t="s">
        <v>8083</v>
      </c>
      <c r="G1168" s="220">
        <v>95280</v>
      </c>
      <c r="H1168" s="202" t="s">
        <v>10314</v>
      </c>
      <c r="I1168" s="202" t="s">
        <v>9421</v>
      </c>
      <c r="J1168" s="202" t="s">
        <v>8222</v>
      </c>
      <c r="K1168" s="203" t="s">
        <v>9918</v>
      </c>
      <c r="L1168" s="202" t="s">
        <v>8088</v>
      </c>
    </row>
    <row r="1169" spans="1:12" ht="13.5" x14ac:dyDescent="0.25">
      <c r="A1169" s="202" t="s">
        <v>8836</v>
      </c>
      <c r="B1169" s="202" t="s">
        <v>8837</v>
      </c>
      <c r="C1169" s="202" t="s">
        <v>9418</v>
      </c>
      <c r="D1169" s="202" t="s">
        <v>9419</v>
      </c>
      <c r="E1169" s="203" t="s">
        <v>8083</v>
      </c>
      <c r="F1169" s="202" t="s">
        <v>8083</v>
      </c>
      <c r="G1169" s="220">
        <v>95281</v>
      </c>
      <c r="H1169" s="202" t="s">
        <v>10315</v>
      </c>
      <c r="I1169" s="202" t="s">
        <v>9421</v>
      </c>
      <c r="J1169" s="202" t="s">
        <v>8842</v>
      </c>
      <c r="K1169" s="203" t="s">
        <v>9352</v>
      </c>
      <c r="L1169" s="202" t="s">
        <v>8088</v>
      </c>
    </row>
    <row r="1170" spans="1:12" ht="13.5" x14ac:dyDescent="0.25">
      <c r="A1170" s="202" t="s">
        <v>8836</v>
      </c>
      <c r="B1170" s="202" t="s">
        <v>8837</v>
      </c>
      <c r="C1170" s="202" t="s">
        <v>9418</v>
      </c>
      <c r="D1170" s="202" t="s">
        <v>9419</v>
      </c>
      <c r="E1170" s="203" t="s">
        <v>8083</v>
      </c>
      <c r="F1170" s="202" t="s">
        <v>8083</v>
      </c>
      <c r="G1170" s="220">
        <v>95617</v>
      </c>
      <c r="H1170" s="202" t="s">
        <v>10316</v>
      </c>
      <c r="I1170" s="202" t="s">
        <v>9421</v>
      </c>
      <c r="J1170" s="202" t="s">
        <v>8086</v>
      </c>
      <c r="K1170" s="203" t="s">
        <v>9633</v>
      </c>
      <c r="L1170" s="202" t="s">
        <v>8088</v>
      </c>
    </row>
    <row r="1171" spans="1:12" ht="13.5" x14ac:dyDescent="0.25">
      <c r="A1171" s="202" t="s">
        <v>8836</v>
      </c>
      <c r="B1171" s="202" t="s">
        <v>8837</v>
      </c>
      <c r="C1171" s="202" t="s">
        <v>9418</v>
      </c>
      <c r="D1171" s="202" t="s">
        <v>9419</v>
      </c>
      <c r="E1171" s="203" t="s">
        <v>8083</v>
      </c>
      <c r="F1171" s="202" t="s">
        <v>8083</v>
      </c>
      <c r="G1171" s="220">
        <v>95618</v>
      </c>
      <c r="H1171" s="202" t="s">
        <v>10317</v>
      </c>
      <c r="I1171" s="202" t="s">
        <v>9421</v>
      </c>
      <c r="J1171" s="202" t="s">
        <v>8086</v>
      </c>
      <c r="K1171" s="203" t="s">
        <v>9635</v>
      </c>
      <c r="L1171" s="202" t="s">
        <v>8088</v>
      </c>
    </row>
    <row r="1172" spans="1:12" ht="13.5" x14ac:dyDescent="0.25">
      <c r="A1172" s="202" t="s">
        <v>8836</v>
      </c>
      <c r="B1172" s="202" t="s">
        <v>8837</v>
      </c>
      <c r="C1172" s="202" t="s">
        <v>9418</v>
      </c>
      <c r="D1172" s="202" t="s">
        <v>9419</v>
      </c>
      <c r="E1172" s="203" t="s">
        <v>8083</v>
      </c>
      <c r="F1172" s="202" t="s">
        <v>8083</v>
      </c>
      <c r="G1172" s="220">
        <v>95619</v>
      </c>
      <c r="H1172" s="202" t="s">
        <v>10318</v>
      </c>
      <c r="I1172" s="202" t="s">
        <v>9421</v>
      </c>
      <c r="J1172" s="202" t="s">
        <v>8086</v>
      </c>
      <c r="K1172" s="203" t="s">
        <v>10319</v>
      </c>
      <c r="L1172" s="202" t="s">
        <v>8088</v>
      </c>
    </row>
    <row r="1173" spans="1:12" ht="13.5" x14ac:dyDescent="0.25">
      <c r="A1173" s="202" t="s">
        <v>8836</v>
      </c>
      <c r="B1173" s="202" t="s">
        <v>8837</v>
      </c>
      <c r="C1173" s="202" t="s">
        <v>9418</v>
      </c>
      <c r="D1173" s="202" t="s">
        <v>9419</v>
      </c>
      <c r="E1173" s="203" t="s">
        <v>8083</v>
      </c>
      <c r="F1173" s="202" t="s">
        <v>8083</v>
      </c>
      <c r="G1173" s="220">
        <v>95627</v>
      </c>
      <c r="H1173" s="202" t="s">
        <v>10320</v>
      </c>
      <c r="I1173" s="202" t="s">
        <v>9421</v>
      </c>
      <c r="J1173" s="202" t="s">
        <v>8086</v>
      </c>
      <c r="K1173" s="203" t="s">
        <v>10321</v>
      </c>
      <c r="L1173" s="202" t="s">
        <v>8088</v>
      </c>
    </row>
    <row r="1174" spans="1:12" ht="13.5" x14ac:dyDescent="0.25">
      <c r="A1174" s="202" t="s">
        <v>8836</v>
      </c>
      <c r="B1174" s="202" t="s">
        <v>8837</v>
      </c>
      <c r="C1174" s="202" t="s">
        <v>9418</v>
      </c>
      <c r="D1174" s="202" t="s">
        <v>9419</v>
      </c>
      <c r="E1174" s="203" t="s">
        <v>8083</v>
      </c>
      <c r="F1174" s="202" t="s">
        <v>8083</v>
      </c>
      <c r="G1174" s="220">
        <v>95628</v>
      </c>
      <c r="H1174" s="202" t="s">
        <v>10322</v>
      </c>
      <c r="I1174" s="202" t="s">
        <v>9421</v>
      </c>
      <c r="J1174" s="202" t="s">
        <v>8086</v>
      </c>
      <c r="K1174" s="203" t="s">
        <v>10323</v>
      </c>
      <c r="L1174" s="202" t="s">
        <v>8088</v>
      </c>
    </row>
    <row r="1175" spans="1:12" ht="13.5" x14ac:dyDescent="0.25">
      <c r="A1175" s="202" t="s">
        <v>8836</v>
      </c>
      <c r="B1175" s="202" t="s">
        <v>8837</v>
      </c>
      <c r="C1175" s="202" t="s">
        <v>9418</v>
      </c>
      <c r="D1175" s="202" t="s">
        <v>9419</v>
      </c>
      <c r="E1175" s="203" t="s">
        <v>8083</v>
      </c>
      <c r="F1175" s="202" t="s">
        <v>8083</v>
      </c>
      <c r="G1175" s="220">
        <v>95629</v>
      </c>
      <c r="H1175" s="202" t="s">
        <v>10324</v>
      </c>
      <c r="I1175" s="202" t="s">
        <v>9421</v>
      </c>
      <c r="J1175" s="202" t="s">
        <v>8086</v>
      </c>
      <c r="K1175" s="203" t="s">
        <v>10325</v>
      </c>
      <c r="L1175" s="202" t="s">
        <v>8088</v>
      </c>
    </row>
    <row r="1176" spans="1:12" ht="13.5" x14ac:dyDescent="0.25">
      <c r="A1176" s="202" t="s">
        <v>8836</v>
      </c>
      <c r="B1176" s="202" t="s">
        <v>8837</v>
      </c>
      <c r="C1176" s="202" t="s">
        <v>9418</v>
      </c>
      <c r="D1176" s="202" t="s">
        <v>9419</v>
      </c>
      <c r="E1176" s="203" t="s">
        <v>8083</v>
      </c>
      <c r="F1176" s="202" t="s">
        <v>8083</v>
      </c>
      <c r="G1176" s="220">
        <v>95630</v>
      </c>
      <c r="H1176" s="202" t="s">
        <v>10326</v>
      </c>
      <c r="I1176" s="202" t="s">
        <v>9421</v>
      </c>
      <c r="J1176" s="202" t="s">
        <v>8842</v>
      </c>
      <c r="K1176" s="203" t="s">
        <v>9528</v>
      </c>
      <c r="L1176" s="202" t="s">
        <v>8088</v>
      </c>
    </row>
    <row r="1177" spans="1:12" ht="13.5" x14ac:dyDescent="0.25">
      <c r="A1177" s="202" t="s">
        <v>8836</v>
      </c>
      <c r="B1177" s="202" t="s">
        <v>8837</v>
      </c>
      <c r="C1177" s="202" t="s">
        <v>9418</v>
      </c>
      <c r="D1177" s="202" t="s">
        <v>9419</v>
      </c>
      <c r="E1177" s="203" t="s">
        <v>8083</v>
      </c>
      <c r="F1177" s="202" t="s">
        <v>8083</v>
      </c>
      <c r="G1177" s="220">
        <v>95698</v>
      </c>
      <c r="H1177" s="202" t="s">
        <v>10327</v>
      </c>
      <c r="I1177" s="202" t="s">
        <v>9421</v>
      </c>
      <c r="J1177" s="202" t="s">
        <v>8086</v>
      </c>
      <c r="K1177" s="203" t="s">
        <v>10328</v>
      </c>
      <c r="L1177" s="202" t="s">
        <v>8088</v>
      </c>
    </row>
    <row r="1178" spans="1:12" ht="13.5" x14ac:dyDescent="0.25">
      <c r="A1178" s="202" t="s">
        <v>8836</v>
      </c>
      <c r="B1178" s="202" t="s">
        <v>8837</v>
      </c>
      <c r="C1178" s="202" t="s">
        <v>9418</v>
      </c>
      <c r="D1178" s="202" t="s">
        <v>9419</v>
      </c>
      <c r="E1178" s="203" t="s">
        <v>8083</v>
      </c>
      <c r="F1178" s="202" t="s">
        <v>8083</v>
      </c>
      <c r="G1178" s="220">
        <v>95699</v>
      </c>
      <c r="H1178" s="202" t="s">
        <v>10329</v>
      </c>
      <c r="I1178" s="202" t="s">
        <v>9421</v>
      </c>
      <c r="J1178" s="202" t="s">
        <v>8086</v>
      </c>
      <c r="K1178" s="203" t="s">
        <v>9214</v>
      </c>
      <c r="L1178" s="202" t="s">
        <v>8088</v>
      </c>
    </row>
    <row r="1179" spans="1:12" ht="13.5" x14ac:dyDescent="0.25">
      <c r="A1179" s="202" t="s">
        <v>8836</v>
      </c>
      <c r="B1179" s="202" t="s">
        <v>8837</v>
      </c>
      <c r="C1179" s="202" t="s">
        <v>9418</v>
      </c>
      <c r="D1179" s="202" t="s">
        <v>9419</v>
      </c>
      <c r="E1179" s="203" t="s">
        <v>8083</v>
      </c>
      <c r="F1179" s="202" t="s">
        <v>8083</v>
      </c>
      <c r="G1179" s="220">
        <v>95700</v>
      </c>
      <c r="H1179" s="202" t="s">
        <v>10330</v>
      </c>
      <c r="I1179" s="202" t="s">
        <v>9421</v>
      </c>
      <c r="J1179" s="202" t="s">
        <v>8086</v>
      </c>
      <c r="K1179" s="203" t="s">
        <v>10331</v>
      </c>
      <c r="L1179" s="202" t="s">
        <v>8088</v>
      </c>
    </row>
    <row r="1180" spans="1:12" ht="13.5" x14ac:dyDescent="0.25">
      <c r="A1180" s="202" t="s">
        <v>8836</v>
      </c>
      <c r="B1180" s="202" t="s">
        <v>8837</v>
      </c>
      <c r="C1180" s="202" t="s">
        <v>9418</v>
      </c>
      <c r="D1180" s="202" t="s">
        <v>9419</v>
      </c>
      <c r="E1180" s="203" t="s">
        <v>8083</v>
      </c>
      <c r="F1180" s="202" t="s">
        <v>8083</v>
      </c>
      <c r="G1180" s="220">
        <v>95701</v>
      </c>
      <c r="H1180" s="202" t="s">
        <v>10332</v>
      </c>
      <c r="I1180" s="202" t="s">
        <v>9421</v>
      </c>
      <c r="J1180" s="202" t="s">
        <v>8086</v>
      </c>
      <c r="K1180" s="203" t="s">
        <v>9631</v>
      </c>
      <c r="L1180" s="202" t="s">
        <v>8088</v>
      </c>
    </row>
    <row r="1181" spans="1:12" ht="13.5" x14ac:dyDescent="0.25">
      <c r="A1181" s="202" t="s">
        <v>8836</v>
      </c>
      <c r="B1181" s="202" t="s">
        <v>8837</v>
      </c>
      <c r="C1181" s="202" t="s">
        <v>9418</v>
      </c>
      <c r="D1181" s="202" t="s">
        <v>9419</v>
      </c>
      <c r="E1181" s="203" t="s">
        <v>8083</v>
      </c>
      <c r="F1181" s="202" t="s">
        <v>8083</v>
      </c>
      <c r="G1181" s="220">
        <v>95704</v>
      </c>
      <c r="H1181" s="202" t="s">
        <v>10333</v>
      </c>
      <c r="I1181" s="202" t="s">
        <v>9421</v>
      </c>
      <c r="J1181" s="202" t="s">
        <v>8086</v>
      </c>
      <c r="K1181" s="203" t="s">
        <v>10334</v>
      </c>
      <c r="L1181" s="202" t="s">
        <v>8088</v>
      </c>
    </row>
    <row r="1182" spans="1:12" ht="13.5" x14ac:dyDescent="0.25">
      <c r="A1182" s="202" t="s">
        <v>8836</v>
      </c>
      <c r="B1182" s="202" t="s">
        <v>8837</v>
      </c>
      <c r="C1182" s="202" t="s">
        <v>9418</v>
      </c>
      <c r="D1182" s="202" t="s">
        <v>9419</v>
      </c>
      <c r="E1182" s="203" t="s">
        <v>8083</v>
      </c>
      <c r="F1182" s="202" t="s">
        <v>8083</v>
      </c>
      <c r="G1182" s="220">
        <v>95705</v>
      </c>
      <c r="H1182" s="202" t="s">
        <v>10335</v>
      </c>
      <c r="I1182" s="202" t="s">
        <v>9421</v>
      </c>
      <c r="J1182" s="202" t="s">
        <v>8086</v>
      </c>
      <c r="K1182" s="203" t="s">
        <v>10336</v>
      </c>
      <c r="L1182" s="202" t="s">
        <v>8088</v>
      </c>
    </row>
    <row r="1183" spans="1:12" ht="13.5" x14ac:dyDescent="0.25">
      <c r="A1183" s="202" t="s">
        <v>8836</v>
      </c>
      <c r="B1183" s="202" t="s">
        <v>8837</v>
      </c>
      <c r="C1183" s="202" t="s">
        <v>9418</v>
      </c>
      <c r="D1183" s="202" t="s">
        <v>9419</v>
      </c>
      <c r="E1183" s="203" t="s">
        <v>8083</v>
      </c>
      <c r="F1183" s="202" t="s">
        <v>8083</v>
      </c>
      <c r="G1183" s="220">
        <v>95706</v>
      </c>
      <c r="H1183" s="202" t="s">
        <v>10337</v>
      </c>
      <c r="I1183" s="202" t="s">
        <v>9421</v>
      </c>
      <c r="J1183" s="202" t="s">
        <v>8086</v>
      </c>
      <c r="K1183" s="203" t="s">
        <v>9974</v>
      </c>
      <c r="L1183" s="202" t="s">
        <v>8088</v>
      </c>
    </row>
    <row r="1184" spans="1:12" ht="13.5" x14ac:dyDescent="0.25">
      <c r="A1184" s="202" t="s">
        <v>8836</v>
      </c>
      <c r="B1184" s="202" t="s">
        <v>8837</v>
      </c>
      <c r="C1184" s="202" t="s">
        <v>9418</v>
      </c>
      <c r="D1184" s="202" t="s">
        <v>9419</v>
      </c>
      <c r="E1184" s="203" t="s">
        <v>8083</v>
      </c>
      <c r="F1184" s="202" t="s">
        <v>8083</v>
      </c>
      <c r="G1184" s="220">
        <v>95707</v>
      </c>
      <c r="H1184" s="202" t="s">
        <v>10338</v>
      </c>
      <c r="I1184" s="202" t="s">
        <v>9421</v>
      </c>
      <c r="J1184" s="202" t="s">
        <v>8086</v>
      </c>
      <c r="K1184" s="203" t="s">
        <v>10029</v>
      </c>
      <c r="L1184" s="202" t="s">
        <v>8088</v>
      </c>
    </row>
    <row r="1185" spans="1:12" ht="13.5" x14ac:dyDescent="0.25">
      <c r="A1185" s="202" t="s">
        <v>8836</v>
      </c>
      <c r="B1185" s="202" t="s">
        <v>8837</v>
      </c>
      <c r="C1185" s="202" t="s">
        <v>9418</v>
      </c>
      <c r="D1185" s="202" t="s">
        <v>9419</v>
      </c>
      <c r="E1185" s="203" t="s">
        <v>8083</v>
      </c>
      <c r="F1185" s="202" t="s">
        <v>8083</v>
      </c>
      <c r="G1185" s="220">
        <v>95710</v>
      </c>
      <c r="H1185" s="202" t="s">
        <v>10339</v>
      </c>
      <c r="I1185" s="202" t="s">
        <v>9421</v>
      </c>
      <c r="J1185" s="202" t="s">
        <v>8086</v>
      </c>
      <c r="K1185" s="203" t="s">
        <v>8182</v>
      </c>
      <c r="L1185" s="202" t="s">
        <v>8088</v>
      </c>
    </row>
    <row r="1186" spans="1:12" ht="13.5" x14ac:dyDescent="0.25">
      <c r="A1186" s="202" t="s">
        <v>8836</v>
      </c>
      <c r="B1186" s="202" t="s">
        <v>8837</v>
      </c>
      <c r="C1186" s="202" t="s">
        <v>9418</v>
      </c>
      <c r="D1186" s="202" t="s">
        <v>9419</v>
      </c>
      <c r="E1186" s="203" t="s">
        <v>8083</v>
      </c>
      <c r="F1186" s="202" t="s">
        <v>8083</v>
      </c>
      <c r="G1186" s="220">
        <v>95711</v>
      </c>
      <c r="H1186" s="202" t="s">
        <v>10340</v>
      </c>
      <c r="I1186" s="202" t="s">
        <v>9421</v>
      </c>
      <c r="J1186" s="202" t="s">
        <v>8086</v>
      </c>
      <c r="K1186" s="203" t="s">
        <v>8087</v>
      </c>
      <c r="L1186" s="202" t="s">
        <v>8088</v>
      </c>
    </row>
    <row r="1187" spans="1:12" ht="13.5" x14ac:dyDescent="0.25">
      <c r="A1187" s="202" t="s">
        <v>8836</v>
      </c>
      <c r="B1187" s="202" t="s">
        <v>8837</v>
      </c>
      <c r="C1187" s="202" t="s">
        <v>9418</v>
      </c>
      <c r="D1187" s="202" t="s">
        <v>9419</v>
      </c>
      <c r="E1187" s="203" t="s">
        <v>8083</v>
      </c>
      <c r="F1187" s="202" t="s">
        <v>8083</v>
      </c>
      <c r="G1187" s="220">
        <v>95712</v>
      </c>
      <c r="H1187" s="202" t="s">
        <v>10341</v>
      </c>
      <c r="I1187" s="202" t="s">
        <v>9421</v>
      </c>
      <c r="J1187" s="202" t="s">
        <v>8086</v>
      </c>
      <c r="K1187" s="203" t="s">
        <v>10342</v>
      </c>
      <c r="L1187" s="202" t="s">
        <v>8088</v>
      </c>
    </row>
    <row r="1188" spans="1:12" ht="13.5" x14ac:dyDescent="0.25">
      <c r="A1188" s="202" t="s">
        <v>8836</v>
      </c>
      <c r="B1188" s="202" t="s">
        <v>8837</v>
      </c>
      <c r="C1188" s="202" t="s">
        <v>9418</v>
      </c>
      <c r="D1188" s="202" t="s">
        <v>9419</v>
      </c>
      <c r="E1188" s="203" t="s">
        <v>8083</v>
      </c>
      <c r="F1188" s="202" t="s">
        <v>8083</v>
      </c>
      <c r="G1188" s="220">
        <v>95713</v>
      </c>
      <c r="H1188" s="202" t="s">
        <v>10343</v>
      </c>
      <c r="I1188" s="202" t="s">
        <v>9421</v>
      </c>
      <c r="J1188" s="202" t="s">
        <v>8842</v>
      </c>
      <c r="K1188" s="203" t="s">
        <v>9713</v>
      </c>
      <c r="L1188" s="202" t="s">
        <v>8088</v>
      </c>
    </row>
    <row r="1189" spans="1:12" ht="13.5" x14ac:dyDescent="0.25">
      <c r="A1189" s="202" t="s">
        <v>8836</v>
      </c>
      <c r="B1189" s="202" t="s">
        <v>8837</v>
      </c>
      <c r="C1189" s="202" t="s">
        <v>9418</v>
      </c>
      <c r="D1189" s="202" t="s">
        <v>9419</v>
      </c>
      <c r="E1189" s="203" t="s">
        <v>8083</v>
      </c>
      <c r="F1189" s="202" t="s">
        <v>8083</v>
      </c>
      <c r="G1189" s="220">
        <v>95716</v>
      </c>
      <c r="H1189" s="202" t="s">
        <v>10344</v>
      </c>
      <c r="I1189" s="202" t="s">
        <v>9421</v>
      </c>
      <c r="J1189" s="202" t="s">
        <v>8086</v>
      </c>
      <c r="K1189" s="203" t="s">
        <v>10345</v>
      </c>
      <c r="L1189" s="202" t="s">
        <v>8088</v>
      </c>
    </row>
    <row r="1190" spans="1:12" ht="13.5" x14ac:dyDescent="0.25">
      <c r="A1190" s="202" t="s">
        <v>8836</v>
      </c>
      <c r="B1190" s="202" t="s">
        <v>8837</v>
      </c>
      <c r="C1190" s="202" t="s">
        <v>9418</v>
      </c>
      <c r="D1190" s="202" t="s">
        <v>9419</v>
      </c>
      <c r="E1190" s="203" t="s">
        <v>8083</v>
      </c>
      <c r="F1190" s="202" t="s">
        <v>8083</v>
      </c>
      <c r="G1190" s="220">
        <v>95717</v>
      </c>
      <c r="H1190" s="202" t="s">
        <v>10346</v>
      </c>
      <c r="I1190" s="202" t="s">
        <v>9421</v>
      </c>
      <c r="J1190" s="202" t="s">
        <v>8086</v>
      </c>
      <c r="K1190" s="203" t="s">
        <v>10347</v>
      </c>
      <c r="L1190" s="202" t="s">
        <v>8088</v>
      </c>
    </row>
    <row r="1191" spans="1:12" ht="13.5" x14ac:dyDescent="0.25">
      <c r="A1191" s="202" t="s">
        <v>8836</v>
      </c>
      <c r="B1191" s="202" t="s">
        <v>8837</v>
      </c>
      <c r="C1191" s="202" t="s">
        <v>9418</v>
      </c>
      <c r="D1191" s="202" t="s">
        <v>9419</v>
      </c>
      <c r="E1191" s="203" t="s">
        <v>8083</v>
      </c>
      <c r="F1191" s="202" t="s">
        <v>8083</v>
      </c>
      <c r="G1191" s="220">
        <v>95718</v>
      </c>
      <c r="H1191" s="202" t="s">
        <v>10348</v>
      </c>
      <c r="I1191" s="202" t="s">
        <v>9421</v>
      </c>
      <c r="J1191" s="202" t="s">
        <v>8086</v>
      </c>
      <c r="K1191" s="203" t="s">
        <v>10349</v>
      </c>
      <c r="L1191" s="202" t="s">
        <v>8088</v>
      </c>
    </row>
    <row r="1192" spans="1:12" ht="13.5" x14ac:dyDescent="0.25">
      <c r="A1192" s="202" t="s">
        <v>8836</v>
      </c>
      <c r="B1192" s="202" t="s">
        <v>8837</v>
      </c>
      <c r="C1192" s="202" t="s">
        <v>9418</v>
      </c>
      <c r="D1192" s="202" t="s">
        <v>9419</v>
      </c>
      <c r="E1192" s="203" t="s">
        <v>8083</v>
      </c>
      <c r="F1192" s="202" t="s">
        <v>8083</v>
      </c>
      <c r="G1192" s="220">
        <v>95719</v>
      </c>
      <c r="H1192" s="202" t="s">
        <v>10350</v>
      </c>
      <c r="I1192" s="202" t="s">
        <v>9421</v>
      </c>
      <c r="J1192" s="202" t="s">
        <v>8842</v>
      </c>
      <c r="K1192" s="203" t="s">
        <v>9713</v>
      </c>
      <c r="L1192" s="202" t="s">
        <v>8088</v>
      </c>
    </row>
    <row r="1193" spans="1:12" ht="13.5" x14ac:dyDescent="0.25">
      <c r="A1193" s="202" t="s">
        <v>8836</v>
      </c>
      <c r="B1193" s="202" t="s">
        <v>8837</v>
      </c>
      <c r="C1193" s="202" t="s">
        <v>9418</v>
      </c>
      <c r="D1193" s="202" t="s">
        <v>9419</v>
      </c>
      <c r="E1193" s="203" t="s">
        <v>8083</v>
      </c>
      <c r="F1193" s="202" t="s">
        <v>8083</v>
      </c>
      <c r="G1193" s="220">
        <v>95869</v>
      </c>
      <c r="H1193" s="202" t="s">
        <v>10351</v>
      </c>
      <c r="I1193" s="202" t="s">
        <v>9421</v>
      </c>
      <c r="J1193" s="202" t="s">
        <v>8222</v>
      </c>
      <c r="K1193" s="203" t="s">
        <v>10352</v>
      </c>
      <c r="L1193" s="202" t="s">
        <v>8088</v>
      </c>
    </row>
    <row r="1194" spans="1:12" ht="13.5" x14ac:dyDescent="0.25">
      <c r="A1194" s="202" t="s">
        <v>8836</v>
      </c>
      <c r="B1194" s="202" t="s">
        <v>8837</v>
      </c>
      <c r="C1194" s="202" t="s">
        <v>9418</v>
      </c>
      <c r="D1194" s="202" t="s">
        <v>9419</v>
      </c>
      <c r="E1194" s="203" t="s">
        <v>8083</v>
      </c>
      <c r="F1194" s="202" t="s">
        <v>8083</v>
      </c>
      <c r="G1194" s="220">
        <v>95870</v>
      </c>
      <c r="H1194" s="202" t="s">
        <v>10353</v>
      </c>
      <c r="I1194" s="202" t="s">
        <v>9421</v>
      </c>
      <c r="J1194" s="202" t="s">
        <v>8222</v>
      </c>
      <c r="K1194" s="203" t="s">
        <v>10354</v>
      </c>
      <c r="L1194" s="202" t="s">
        <v>8088</v>
      </c>
    </row>
    <row r="1195" spans="1:12" ht="13.5" x14ac:dyDescent="0.25">
      <c r="A1195" s="202" t="s">
        <v>8836</v>
      </c>
      <c r="B1195" s="202" t="s">
        <v>8837</v>
      </c>
      <c r="C1195" s="202" t="s">
        <v>9418</v>
      </c>
      <c r="D1195" s="202" t="s">
        <v>9419</v>
      </c>
      <c r="E1195" s="203" t="s">
        <v>8083</v>
      </c>
      <c r="F1195" s="202" t="s">
        <v>8083</v>
      </c>
      <c r="G1195" s="220">
        <v>95871</v>
      </c>
      <c r="H1195" s="202" t="s">
        <v>10355</v>
      </c>
      <c r="I1195" s="202" t="s">
        <v>9421</v>
      </c>
      <c r="J1195" s="202" t="s">
        <v>8842</v>
      </c>
      <c r="K1195" s="203" t="s">
        <v>10356</v>
      </c>
      <c r="L1195" s="202" t="s">
        <v>8088</v>
      </c>
    </row>
    <row r="1196" spans="1:12" ht="13.5" x14ac:dyDescent="0.25">
      <c r="A1196" s="202" t="s">
        <v>8836</v>
      </c>
      <c r="B1196" s="202" t="s">
        <v>8837</v>
      </c>
      <c r="C1196" s="202" t="s">
        <v>9418</v>
      </c>
      <c r="D1196" s="202" t="s">
        <v>9419</v>
      </c>
      <c r="E1196" s="203" t="s">
        <v>8083</v>
      </c>
      <c r="F1196" s="202" t="s">
        <v>8083</v>
      </c>
      <c r="G1196" s="220">
        <v>95874</v>
      </c>
      <c r="H1196" s="202" t="s">
        <v>10357</v>
      </c>
      <c r="I1196" s="202" t="s">
        <v>9421</v>
      </c>
      <c r="J1196" s="202" t="s">
        <v>8222</v>
      </c>
      <c r="K1196" s="203" t="s">
        <v>10358</v>
      </c>
      <c r="L1196" s="202" t="s">
        <v>8088</v>
      </c>
    </row>
    <row r="1197" spans="1:12" ht="13.5" x14ac:dyDescent="0.25">
      <c r="A1197" s="202" t="s">
        <v>8836</v>
      </c>
      <c r="B1197" s="202" t="s">
        <v>8837</v>
      </c>
      <c r="C1197" s="202" t="s">
        <v>9418</v>
      </c>
      <c r="D1197" s="202" t="s">
        <v>9419</v>
      </c>
      <c r="E1197" s="203" t="s">
        <v>8083</v>
      </c>
      <c r="F1197" s="202" t="s">
        <v>8083</v>
      </c>
      <c r="G1197" s="220">
        <v>96008</v>
      </c>
      <c r="H1197" s="202" t="s">
        <v>10359</v>
      </c>
      <c r="I1197" s="202" t="s">
        <v>9421</v>
      </c>
      <c r="J1197" s="202" t="s">
        <v>8222</v>
      </c>
      <c r="K1197" s="203" t="s">
        <v>10360</v>
      </c>
      <c r="L1197" s="202" t="s">
        <v>8088</v>
      </c>
    </row>
    <row r="1198" spans="1:12" ht="13.5" x14ac:dyDescent="0.25">
      <c r="A1198" s="202" t="s">
        <v>8836</v>
      </c>
      <c r="B1198" s="202" t="s">
        <v>8837</v>
      </c>
      <c r="C1198" s="202" t="s">
        <v>9418</v>
      </c>
      <c r="D1198" s="202" t="s">
        <v>9419</v>
      </c>
      <c r="E1198" s="203" t="s">
        <v>8083</v>
      </c>
      <c r="F1198" s="202" t="s">
        <v>8083</v>
      </c>
      <c r="G1198" s="220">
        <v>96009</v>
      </c>
      <c r="H1198" s="202" t="s">
        <v>10361</v>
      </c>
      <c r="I1198" s="202" t="s">
        <v>9421</v>
      </c>
      <c r="J1198" s="202" t="s">
        <v>8222</v>
      </c>
      <c r="K1198" s="203" t="s">
        <v>10362</v>
      </c>
      <c r="L1198" s="202" t="s">
        <v>8088</v>
      </c>
    </row>
    <row r="1199" spans="1:12" ht="13.5" x14ac:dyDescent="0.25">
      <c r="A1199" s="202" t="s">
        <v>8836</v>
      </c>
      <c r="B1199" s="202" t="s">
        <v>8837</v>
      </c>
      <c r="C1199" s="202" t="s">
        <v>9418</v>
      </c>
      <c r="D1199" s="202" t="s">
        <v>9419</v>
      </c>
      <c r="E1199" s="203" t="s">
        <v>8083</v>
      </c>
      <c r="F1199" s="202" t="s">
        <v>8083</v>
      </c>
      <c r="G1199" s="220">
        <v>96011</v>
      </c>
      <c r="H1199" s="202" t="s">
        <v>10363</v>
      </c>
      <c r="I1199" s="202" t="s">
        <v>9421</v>
      </c>
      <c r="J1199" s="202" t="s">
        <v>8222</v>
      </c>
      <c r="K1199" s="203" t="s">
        <v>10364</v>
      </c>
      <c r="L1199" s="202" t="s">
        <v>8088</v>
      </c>
    </row>
    <row r="1200" spans="1:12" ht="13.5" x14ac:dyDescent="0.25">
      <c r="A1200" s="202" t="s">
        <v>8836</v>
      </c>
      <c r="B1200" s="202" t="s">
        <v>8837</v>
      </c>
      <c r="C1200" s="202" t="s">
        <v>9418</v>
      </c>
      <c r="D1200" s="202" t="s">
        <v>9419</v>
      </c>
      <c r="E1200" s="203" t="s">
        <v>8083</v>
      </c>
      <c r="F1200" s="202" t="s">
        <v>8083</v>
      </c>
      <c r="G1200" s="220">
        <v>96012</v>
      </c>
      <c r="H1200" s="202" t="s">
        <v>10365</v>
      </c>
      <c r="I1200" s="202" t="s">
        <v>9421</v>
      </c>
      <c r="J1200" s="202" t="s">
        <v>8842</v>
      </c>
      <c r="K1200" s="203" t="s">
        <v>9543</v>
      </c>
      <c r="L1200" s="202" t="s">
        <v>8088</v>
      </c>
    </row>
    <row r="1201" spans="1:12" ht="13.5" x14ac:dyDescent="0.25">
      <c r="A1201" s="202" t="s">
        <v>8836</v>
      </c>
      <c r="B1201" s="202" t="s">
        <v>8837</v>
      </c>
      <c r="C1201" s="202" t="s">
        <v>9418</v>
      </c>
      <c r="D1201" s="202" t="s">
        <v>9419</v>
      </c>
      <c r="E1201" s="203" t="s">
        <v>8083</v>
      </c>
      <c r="F1201" s="202" t="s">
        <v>8083</v>
      </c>
      <c r="G1201" s="220">
        <v>96015</v>
      </c>
      <c r="H1201" s="202" t="s">
        <v>10366</v>
      </c>
      <c r="I1201" s="202" t="s">
        <v>9421</v>
      </c>
      <c r="J1201" s="202" t="s">
        <v>8222</v>
      </c>
      <c r="K1201" s="203" t="s">
        <v>10367</v>
      </c>
      <c r="L1201" s="202" t="s">
        <v>8088</v>
      </c>
    </row>
    <row r="1202" spans="1:12" ht="13.5" x14ac:dyDescent="0.25">
      <c r="A1202" s="202" t="s">
        <v>8836</v>
      </c>
      <c r="B1202" s="202" t="s">
        <v>8837</v>
      </c>
      <c r="C1202" s="202" t="s">
        <v>9418</v>
      </c>
      <c r="D1202" s="202" t="s">
        <v>9419</v>
      </c>
      <c r="E1202" s="203" t="s">
        <v>8083</v>
      </c>
      <c r="F1202" s="202" t="s">
        <v>8083</v>
      </c>
      <c r="G1202" s="220">
        <v>96016</v>
      </c>
      <c r="H1202" s="202" t="s">
        <v>10368</v>
      </c>
      <c r="I1202" s="202" t="s">
        <v>9421</v>
      </c>
      <c r="J1202" s="202" t="s">
        <v>8222</v>
      </c>
      <c r="K1202" s="203" t="s">
        <v>10049</v>
      </c>
      <c r="L1202" s="202" t="s">
        <v>8088</v>
      </c>
    </row>
    <row r="1203" spans="1:12" ht="13.5" x14ac:dyDescent="0.25">
      <c r="A1203" s="202" t="s">
        <v>8836</v>
      </c>
      <c r="B1203" s="202" t="s">
        <v>8837</v>
      </c>
      <c r="C1203" s="202" t="s">
        <v>9418</v>
      </c>
      <c r="D1203" s="202" t="s">
        <v>9419</v>
      </c>
      <c r="E1203" s="203" t="s">
        <v>8083</v>
      </c>
      <c r="F1203" s="202" t="s">
        <v>8083</v>
      </c>
      <c r="G1203" s="220">
        <v>96018</v>
      </c>
      <c r="H1203" s="202" t="s">
        <v>10369</v>
      </c>
      <c r="I1203" s="202" t="s">
        <v>9421</v>
      </c>
      <c r="J1203" s="202" t="s">
        <v>8222</v>
      </c>
      <c r="K1203" s="203" t="s">
        <v>10370</v>
      </c>
      <c r="L1203" s="202" t="s">
        <v>8088</v>
      </c>
    </row>
    <row r="1204" spans="1:12" ht="13.5" x14ac:dyDescent="0.25">
      <c r="A1204" s="202" t="s">
        <v>8836</v>
      </c>
      <c r="B1204" s="202" t="s">
        <v>8837</v>
      </c>
      <c r="C1204" s="202" t="s">
        <v>9418</v>
      </c>
      <c r="D1204" s="202" t="s">
        <v>9419</v>
      </c>
      <c r="E1204" s="203" t="s">
        <v>8083</v>
      </c>
      <c r="F1204" s="202" t="s">
        <v>8083</v>
      </c>
      <c r="G1204" s="220">
        <v>96019</v>
      </c>
      <c r="H1204" s="202" t="s">
        <v>10371</v>
      </c>
      <c r="I1204" s="202" t="s">
        <v>9421</v>
      </c>
      <c r="J1204" s="202" t="s">
        <v>8842</v>
      </c>
      <c r="K1204" s="203" t="s">
        <v>9543</v>
      </c>
      <c r="L1204" s="202" t="s">
        <v>8088</v>
      </c>
    </row>
    <row r="1205" spans="1:12" ht="13.5" x14ac:dyDescent="0.25">
      <c r="A1205" s="202" t="s">
        <v>8836</v>
      </c>
      <c r="B1205" s="202" t="s">
        <v>8837</v>
      </c>
      <c r="C1205" s="202" t="s">
        <v>9418</v>
      </c>
      <c r="D1205" s="202" t="s">
        <v>9419</v>
      </c>
      <c r="E1205" s="203" t="s">
        <v>8083</v>
      </c>
      <c r="F1205" s="202" t="s">
        <v>8083</v>
      </c>
      <c r="G1205" s="220">
        <v>96023</v>
      </c>
      <c r="H1205" s="202" t="s">
        <v>10372</v>
      </c>
      <c r="I1205" s="202" t="s">
        <v>9421</v>
      </c>
      <c r="J1205" s="202" t="s">
        <v>8222</v>
      </c>
      <c r="K1205" s="203" t="s">
        <v>10373</v>
      </c>
      <c r="L1205" s="202" t="s">
        <v>8088</v>
      </c>
    </row>
    <row r="1206" spans="1:12" ht="13.5" x14ac:dyDescent="0.25">
      <c r="A1206" s="202" t="s">
        <v>8836</v>
      </c>
      <c r="B1206" s="202" t="s">
        <v>8837</v>
      </c>
      <c r="C1206" s="202" t="s">
        <v>9418</v>
      </c>
      <c r="D1206" s="202" t="s">
        <v>9419</v>
      </c>
      <c r="E1206" s="203" t="s">
        <v>8083</v>
      </c>
      <c r="F1206" s="202" t="s">
        <v>8083</v>
      </c>
      <c r="G1206" s="220">
        <v>96024</v>
      </c>
      <c r="H1206" s="202" t="s">
        <v>10374</v>
      </c>
      <c r="I1206" s="202" t="s">
        <v>9421</v>
      </c>
      <c r="J1206" s="202" t="s">
        <v>8222</v>
      </c>
      <c r="K1206" s="203" t="s">
        <v>10375</v>
      </c>
      <c r="L1206" s="202" t="s">
        <v>8088</v>
      </c>
    </row>
    <row r="1207" spans="1:12" ht="13.5" x14ac:dyDescent="0.25">
      <c r="A1207" s="202" t="s">
        <v>8836</v>
      </c>
      <c r="B1207" s="202" t="s">
        <v>8837</v>
      </c>
      <c r="C1207" s="202" t="s">
        <v>9418</v>
      </c>
      <c r="D1207" s="202" t="s">
        <v>9419</v>
      </c>
      <c r="E1207" s="203" t="s">
        <v>8083</v>
      </c>
      <c r="F1207" s="202" t="s">
        <v>8083</v>
      </c>
      <c r="G1207" s="220">
        <v>96026</v>
      </c>
      <c r="H1207" s="202" t="s">
        <v>10376</v>
      </c>
      <c r="I1207" s="202" t="s">
        <v>9421</v>
      </c>
      <c r="J1207" s="202" t="s">
        <v>8222</v>
      </c>
      <c r="K1207" s="203" t="s">
        <v>9954</v>
      </c>
      <c r="L1207" s="202" t="s">
        <v>8088</v>
      </c>
    </row>
    <row r="1208" spans="1:12" ht="13.5" x14ac:dyDescent="0.25">
      <c r="A1208" s="202" t="s">
        <v>8836</v>
      </c>
      <c r="B1208" s="202" t="s">
        <v>8837</v>
      </c>
      <c r="C1208" s="202" t="s">
        <v>9418</v>
      </c>
      <c r="D1208" s="202" t="s">
        <v>9419</v>
      </c>
      <c r="E1208" s="203" t="s">
        <v>8083</v>
      </c>
      <c r="F1208" s="202" t="s">
        <v>8083</v>
      </c>
      <c r="G1208" s="220">
        <v>96027</v>
      </c>
      <c r="H1208" s="202" t="s">
        <v>10377</v>
      </c>
      <c r="I1208" s="202" t="s">
        <v>9421</v>
      </c>
      <c r="J1208" s="202" t="s">
        <v>8842</v>
      </c>
      <c r="K1208" s="203" t="s">
        <v>9460</v>
      </c>
      <c r="L1208" s="202" t="s">
        <v>8088</v>
      </c>
    </row>
    <row r="1209" spans="1:12" ht="13.5" x14ac:dyDescent="0.25">
      <c r="A1209" s="202" t="s">
        <v>8836</v>
      </c>
      <c r="B1209" s="202" t="s">
        <v>8837</v>
      </c>
      <c r="C1209" s="202" t="s">
        <v>9418</v>
      </c>
      <c r="D1209" s="202" t="s">
        <v>9419</v>
      </c>
      <c r="E1209" s="203" t="s">
        <v>8083</v>
      </c>
      <c r="F1209" s="202" t="s">
        <v>8083</v>
      </c>
      <c r="G1209" s="220">
        <v>96030</v>
      </c>
      <c r="H1209" s="202" t="s">
        <v>10378</v>
      </c>
      <c r="I1209" s="202" t="s">
        <v>9421</v>
      </c>
      <c r="J1209" s="202" t="s">
        <v>8222</v>
      </c>
      <c r="K1209" s="203" t="s">
        <v>10379</v>
      </c>
      <c r="L1209" s="202" t="s">
        <v>8088</v>
      </c>
    </row>
    <row r="1210" spans="1:12" ht="13.5" x14ac:dyDescent="0.25">
      <c r="A1210" s="202" t="s">
        <v>8836</v>
      </c>
      <c r="B1210" s="202" t="s">
        <v>8837</v>
      </c>
      <c r="C1210" s="202" t="s">
        <v>9418</v>
      </c>
      <c r="D1210" s="202" t="s">
        <v>9419</v>
      </c>
      <c r="E1210" s="203" t="s">
        <v>8083</v>
      </c>
      <c r="F1210" s="202" t="s">
        <v>8083</v>
      </c>
      <c r="G1210" s="220">
        <v>96031</v>
      </c>
      <c r="H1210" s="202" t="s">
        <v>10380</v>
      </c>
      <c r="I1210" s="202" t="s">
        <v>9421</v>
      </c>
      <c r="J1210" s="202" t="s">
        <v>8222</v>
      </c>
      <c r="K1210" s="203" t="s">
        <v>10381</v>
      </c>
      <c r="L1210" s="202" t="s">
        <v>8088</v>
      </c>
    </row>
    <row r="1211" spans="1:12" ht="13.5" x14ac:dyDescent="0.25">
      <c r="A1211" s="202" t="s">
        <v>8836</v>
      </c>
      <c r="B1211" s="202" t="s">
        <v>8837</v>
      </c>
      <c r="C1211" s="202" t="s">
        <v>9418</v>
      </c>
      <c r="D1211" s="202" t="s">
        <v>9419</v>
      </c>
      <c r="E1211" s="203" t="s">
        <v>8083</v>
      </c>
      <c r="F1211" s="202" t="s">
        <v>8083</v>
      </c>
      <c r="G1211" s="220">
        <v>96032</v>
      </c>
      <c r="H1211" s="202" t="s">
        <v>10382</v>
      </c>
      <c r="I1211" s="202" t="s">
        <v>9421</v>
      </c>
      <c r="J1211" s="202" t="s">
        <v>8222</v>
      </c>
      <c r="K1211" s="203" t="s">
        <v>10383</v>
      </c>
      <c r="L1211" s="202" t="s">
        <v>8088</v>
      </c>
    </row>
    <row r="1212" spans="1:12" ht="13.5" x14ac:dyDescent="0.25">
      <c r="A1212" s="202" t="s">
        <v>8836</v>
      </c>
      <c r="B1212" s="202" t="s">
        <v>8837</v>
      </c>
      <c r="C1212" s="202" t="s">
        <v>9418</v>
      </c>
      <c r="D1212" s="202" t="s">
        <v>9419</v>
      </c>
      <c r="E1212" s="203" t="s">
        <v>8083</v>
      </c>
      <c r="F1212" s="202" t="s">
        <v>8083</v>
      </c>
      <c r="G1212" s="220">
        <v>96033</v>
      </c>
      <c r="H1212" s="202" t="s">
        <v>10384</v>
      </c>
      <c r="I1212" s="202" t="s">
        <v>9421</v>
      </c>
      <c r="J1212" s="202" t="s">
        <v>8222</v>
      </c>
      <c r="K1212" s="203" t="s">
        <v>10385</v>
      </c>
      <c r="L1212" s="202" t="s">
        <v>8088</v>
      </c>
    </row>
    <row r="1213" spans="1:12" ht="13.5" x14ac:dyDescent="0.25">
      <c r="A1213" s="202" t="s">
        <v>8836</v>
      </c>
      <c r="B1213" s="202" t="s">
        <v>8837</v>
      </c>
      <c r="C1213" s="202" t="s">
        <v>9418</v>
      </c>
      <c r="D1213" s="202" t="s">
        <v>9419</v>
      </c>
      <c r="E1213" s="203" t="s">
        <v>8083</v>
      </c>
      <c r="F1213" s="202" t="s">
        <v>8083</v>
      </c>
      <c r="G1213" s="220">
        <v>96034</v>
      </c>
      <c r="H1213" s="202" t="s">
        <v>10386</v>
      </c>
      <c r="I1213" s="202" t="s">
        <v>9421</v>
      </c>
      <c r="J1213" s="202" t="s">
        <v>8842</v>
      </c>
      <c r="K1213" s="203" t="s">
        <v>10045</v>
      </c>
      <c r="L1213" s="202" t="s">
        <v>8088</v>
      </c>
    </row>
    <row r="1214" spans="1:12" ht="13.5" x14ac:dyDescent="0.25">
      <c r="A1214" s="202" t="s">
        <v>8836</v>
      </c>
      <c r="B1214" s="202" t="s">
        <v>8837</v>
      </c>
      <c r="C1214" s="202" t="s">
        <v>9418</v>
      </c>
      <c r="D1214" s="202" t="s">
        <v>9419</v>
      </c>
      <c r="E1214" s="203" t="s">
        <v>8083</v>
      </c>
      <c r="F1214" s="202" t="s">
        <v>8083</v>
      </c>
      <c r="G1214" s="220">
        <v>96053</v>
      </c>
      <c r="H1214" s="202" t="s">
        <v>10387</v>
      </c>
      <c r="I1214" s="202" t="s">
        <v>9421</v>
      </c>
      <c r="J1214" s="202" t="s">
        <v>8222</v>
      </c>
      <c r="K1214" s="203" t="s">
        <v>10388</v>
      </c>
      <c r="L1214" s="202" t="s">
        <v>8088</v>
      </c>
    </row>
    <row r="1215" spans="1:12" ht="13.5" x14ac:dyDescent="0.25">
      <c r="A1215" s="202" t="s">
        <v>8836</v>
      </c>
      <c r="B1215" s="202" t="s">
        <v>8837</v>
      </c>
      <c r="C1215" s="202" t="s">
        <v>9418</v>
      </c>
      <c r="D1215" s="202" t="s">
        <v>9419</v>
      </c>
      <c r="E1215" s="203" t="s">
        <v>8083</v>
      </c>
      <c r="F1215" s="202" t="s">
        <v>8083</v>
      </c>
      <c r="G1215" s="220">
        <v>96054</v>
      </c>
      <c r="H1215" s="202" t="s">
        <v>10389</v>
      </c>
      <c r="I1215" s="202" t="s">
        <v>9421</v>
      </c>
      <c r="J1215" s="202" t="s">
        <v>8222</v>
      </c>
      <c r="K1215" s="203" t="s">
        <v>10390</v>
      </c>
      <c r="L1215" s="202" t="s">
        <v>8088</v>
      </c>
    </row>
    <row r="1216" spans="1:12" ht="13.5" x14ac:dyDescent="0.25">
      <c r="A1216" s="202" t="s">
        <v>8836</v>
      </c>
      <c r="B1216" s="202" t="s">
        <v>8837</v>
      </c>
      <c r="C1216" s="202" t="s">
        <v>9418</v>
      </c>
      <c r="D1216" s="202" t="s">
        <v>9419</v>
      </c>
      <c r="E1216" s="203" t="s">
        <v>8083</v>
      </c>
      <c r="F1216" s="202" t="s">
        <v>8083</v>
      </c>
      <c r="G1216" s="220">
        <v>96055</v>
      </c>
      <c r="H1216" s="202" t="s">
        <v>10391</v>
      </c>
      <c r="I1216" s="202" t="s">
        <v>9421</v>
      </c>
      <c r="J1216" s="202" t="s">
        <v>8222</v>
      </c>
      <c r="K1216" s="203" t="s">
        <v>10392</v>
      </c>
      <c r="L1216" s="202" t="s">
        <v>8088</v>
      </c>
    </row>
    <row r="1217" spans="1:12" ht="13.5" x14ac:dyDescent="0.25">
      <c r="A1217" s="202" t="s">
        <v>8836</v>
      </c>
      <c r="B1217" s="202" t="s">
        <v>8837</v>
      </c>
      <c r="C1217" s="202" t="s">
        <v>9418</v>
      </c>
      <c r="D1217" s="202" t="s">
        <v>9419</v>
      </c>
      <c r="E1217" s="203" t="s">
        <v>8083</v>
      </c>
      <c r="F1217" s="202" t="s">
        <v>8083</v>
      </c>
      <c r="G1217" s="220">
        <v>96056</v>
      </c>
      <c r="H1217" s="202" t="s">
        <v>10393</v>
      </c>
      <c r="I1217" s="202" t="s">
        <v>9421</v>
      </c>
      <c r="J1217" s="202" t="s">
        <v>8222</v>
      </c>
      <c r="K1217" s="203" t="s">
        <v>10394</v>
      </c>
      <c r="L1217" s="202" t="s">
        <v>8088</v>
      </c>
    </row>
    <row r="1218" spans="1:12" ht="13.5" x14ac:dyDescent="0.25">
      <c r="A1218" s="202" t="s">
        <v>8836</v>
      </c>
      <c r="B1218" s="202" t="s">
        <v>8837</v>
      </c>
      <c r="C1218" s="202" t="s">
        <v>9418</v>
      </c>
      <c r="D1218" s="202" t="s">
        <v>9419</v>
      </c>
      <c r="E1218" s="203" t="s">
        <v>8083</v>
      </c>
      <c r="F1218" s="202" t="s">
        <v>8083</v>
      </c>
      <c r="G1218" s="220">
        <v>96057</v>
      </c>
      <c r="H1218" s="202" t="s">
        <v>10395</v>
      </c>
      <c r="I1218" s="202" t="s">
        <v>9421</v>
      </c>
      <c r="J1218" s="202" t="s">
        <v>8842</v>
      </c>
      <c r="K1218" s="203" t="s">
        <v>9460</v>
      </c>
      <c r="L1218" s="202" t="s">
        <v>8088</v>
      </c>
    </row>
    <row r="1219" spans="1:12" ht="13.5" x14ac:dyDescent="0.25">
      <c r="A1219" s="202" t="s">
        <v>8836</v>
      </c>
      <c r="B1219" s="202" t="s">
        <v>8837</v>
      </c>
      <c r="C1219" s="202" t="s">
        <v>9418</v>
      </c>
      <c r="D1219" s="202" t="s">
        <v>9419</v>
      </c>
      <c r="E1219" s="203" t="s">
        <v>8083</v>
      </c>
      <c r="F1219" s="202" t="s">
        <v>8083</v>
      </c>
      <c r="G1219" s="220">
        <v>96060</v>
      </c>
      <c r="H1219" s="202" t="s">
        <v>10396</v>
      </c>
      <c r="I1219" s="202" t="s">
        <v>9421</v>
      </c>
      <c r="J1219" s="202" t="s">
        <v>8222</v>
      </c>
      <c r="K1219" s="203" t="s">
        <v>9085</v>
      </c>
      <c r="L1219" s="202" t="s">
        <v>8088</v>
      </c>
    </row>
    <row r="1220" spans="1:12" ht="13.5" x14ac:dyDescent="0.25">
      <c r="A1220" s="202" t="s">
        <v>8836</v>
      </c>
      <c r="B1220" s="202" t="s">
        <v>8837</v>
      </c>
      <c r="C1220" s="202" t="s">
        <v>9418</v>
      </c>
      <c r="D1220" s="202" t="s">
        <v>9419</v>
      </c>
      <c r="E1220" s="203" t="s">
        <v>8083</v>
      </c>
      <c r="F1220" s="202" t="s">
        <v>8083</v>
      </c>
      <c r="G1220" s="220">
        <v>96061</v>
      </c>
      <c r="H1220" s="202" t="s">
        <v>10397</v>
      </c>
      <c r="I1220" s="202" t="s">
        <v>9421</v>
      </c>
      <c r="J1220" s="202" t="s">
        <v>8222</v>
      </c>
      <c r="K1220" s="203" t="s">
        <v>10398</v>
      </c>
      <c r="L1220" s="202" t="s">
        <v>8088</v>
      </c>
    </row>
    <row r="1221" spans="1:12" ht="13.5" x14ac:dyDescent="0.25">
      <c r="A1221" s="202" t="s">
        <v>8836</v>
      </c>
      <c r="B1221" s="202" t="s">
        <v>8837</v>
      </c>
      <c r="C1221" s="202" t="s">
        <v>9418</v>
      </c>
      <c r="D1221" s="202" t="s">
        <v>9419</v>
      </c>
      <c r="E1221" s="203" t="s">
        <v>8083</v>
      </c>
      <c r="F1221" s="202" t="s">
        <v>8083</v>
      </c>
      <c r="G1221" s="220">
        <v>96062</v>
      </c>
      <c r="H1221" s="202" t="s">
        <v>10399</v>
      </c>
      <c r="I1221" s="202" t="s">
        <v>9421</v>
      </c>
      <c r="J1221" s="202" t="s">
        <v>8842</v>
      </c>
      <c r="K1221" s="203" t="s">
        <v>9960</v>
      </c>
      <c r="L1221" s="202" t="s">
        <v>8088</v>
      </c>
    </row>
    <row r="1222" spans="1:12" ht="13.5" x14ac:dyDescent="0.25">
      <c r="A1222" s="202" t="s">
        <v>8836</v>
      </c>
      <c r="B1222" s="202" t="s">
        <v>8837</v>
      </c>
      <c r="C1222" s="202" t="s">
        <v>9418</v>
      </c>
      <c r="D1222" s="202" t="s">
        <v>9419</v>
      </c>
      <c r="E1222" s="203" t="s">
        <v>8083</v>
      </c>
      <c r="F1222" s="202" t="s">
        <v>8083</v>
      </c>
      <c r="G1222" s="220">
        <v>96241</v>
      </c>
      <c r="H1222" s="202" t="s">
        <v>10400</v>
      </c>
      <c r="I1222" s="202" t="s">
        <v>9421</v>
      </c>
      <c r="J1222" s="202" t="s">
        <v>8222</v>
      </c>
      <c r="K1222" s="203" t="s">
        <v>10401</v>
      </c>
      <c r="L1222" s="202" t="s">
        <v>8088</v>
      </c>
    </row>
    <row r="1223" spans="1:12" ht="13.5" x14ac:dyDescent="0.25">
      <c r="A1223" s="202" t="s">
        <v>8836</v>
      </c>
      <c r="B1223" s="202" t="s">
        <v>8837</v>
      </c>
      <c r="C1223" s="202" t="s">
        <v>9418</v>
      </c>
      <c r="D1223" s="202" t="s">
        <v>9419</v>
      </c>
      <c r="E1223" s="203" t="s">
        <v>8083</v>
      </c>
      <c r="F1223" s="202" t="s">
        <v>8083</v>
      </c>
      <c r="G1223" s="220">
        <v>96242</v>
      </c>
      <c r="H1223" s="202" t="s">
        <v>10402</v>
      </c>
      <c r="I1223" s="202" t="s">
        <v>9421</v>
      </c>
      <c r="J1223" s="202" t="s">
        <v>8222</v>
      </c>
      <c r="K1223" s="203" t="s">
        <v>10403</v>
      </c>
      <c r="L1223" s="202" t="s">
        <v>8088</v>
      </c>
    </row>
    <row r="1224" spans="1:12" ht="13.5" x14ac:dyDescent="0.25">
      <c r="A1224" s="202" t="s">
        <v>8836</v>
      </c>
      <c r="B1224" s="202" t="s">
        <v>8837</v>
      </c>
      <c r="C1224" s="202" t="s">
        <v>9418</v>
      </c>
      <c r="D1224" s="202" t="s">
        <v>9419</v>
      </c>
      <c r="E1224" s="203" t="s">
        <v>8083</v>
      </c>
      <c r="F1224" s="202" t="s">
        <v>8083</v>
      </c>
      <c r="G1224" s="220">
        <v>96243</v>
      </c>
      <c r="H1224" s="202" t="s">
        <v>10404</v>
      </c>
      <c r="I1224" s="202" t="s">
        <v>9421</v>
      </c>
      <c r="J1224" s="202" t="s">
        <v>8222</v>
      </c>
      <c r="K1224" s="203" t="s">
        <v>8284</v>
      </c>
      <c r="L1224" s="202" t="s">
        <v>8088</v>
      </c>
    </row>
    <row r="1225" spans="1:12" ht="13.5" x14ac:dyDescent="0.25">
      <c r="A1225" s="202" t="s">
        <v>8836</v>
      </c>
      <c r="B1225" s="202" t="s">
        <v>8837</v>
      </c>
      <c r="C1225" s="202" t="s">
        <v>9418</v>
      </c>
      <c r="D1225" s="202" t="s">
        <v>9419</v>
      </c>
      <c r="E1225" s="203" t="s">
        <v>8083</v>
      </c>
      <c r="F1225" s="202" t="s">
        <v>8083</v>
      </c>
      <c r="G1225" s="220">
        <v>96244</v>
      </c>
      <c r="H1225" s="202" t="s">
        <v>10405</v>
      </c>
      <c r="I1225" s="202" t="s">
        <v>9421</v>
      </c>
      <c r="J1225" s="202" t="s">
        <v>8842</v>
      </c>
      <c r="K1225" s="203" t="s">
        <v>10406</v>
      </c>
      <c r="L1225" s="202" t="s">
        <v>8088</v>
      </c>
    </row>
    <row r="1226" spans="1:12" ht="13.5" x14ac:dyDescent="0.25">
      <c r="A1226" s="202" t="s">
        <v>8836</v>
      </c>
      <c r="B1226" s="202" t="s">
        <v>8837</v>
      </c>
      <c r="C1226" s="202" t="s">
        <v>9418</v>
      </c>
      <c r="D1226" s="202" t="s">
        <v>9419</v>
      </c>
      <c r="E1226" s="203" t="s">
        <v>8083</v>
      </c>
      <c r="F1226" s="202" t="s">
        <v>8083</v>
      </c>
      <c r="G1226" s="220">
        <v>96301</v>
      </c>
      <c r="H1226" s="202" t="s">
        <v>10407</v>
      </c>
      <c r="I1226" s="202" t="s">
        <v>9421</v>
      </c>
      <c r="J1226" s="202" t="s">
        <v>8842</v>
      </c>
      <c r="K1226" s="203" t="s">
        <v>10408</v>
      </c>
      <c r="L1226" s="202" t="s">
        <v>8088</v>
      </c>
    </row>
    <row r="1227" spans="1:12" ht="13.5" x14ac:dyDescent="0.25">
      <c r="A1227" s="202" t="s">
        <v>8836</v>
      </c>
      <c r="B1227" s="202" t="s">
        <v>8837</v>
      </c>
      <c r="C1227" s="202" t="s">
        <v>9418</v>
      </c>
      <c r="D1227" s="202" t="s">
        <v>9419</v>
      </c>
      <c r="E1227" s="203" t="s">
        <v>8083</v>
      </c>
      <c r="F1227" s="202" t="s">
        <v>8083</v>
      </c>
      <c r="G1227" s="220">
        <v>96457</v>
      </c>
      <c r="H1227" s="202" t="s">
        <v>10409</v>
      </c>
      <c r="I1227" s="202" t="s">
        <v>9421</v>
      </c>
      <c r="J1227" s="202" t="s">
        <v>8842</v>
      </c>
      <c r="K1227" s="203" t="s">
        <v>9678</v>
      </c>
      <c r="L1227" s="202" t="s">
        <v>8088</v>
      </c>
    </row>
    <row r="1228" spans="1:12" ht="13.5" x14ac:dyDescent="0.25">
      <c r="A1228" s="202" t="s">
        <v>8836</v>
      </c>
      <c r="B1228" s="202" t="s">
        <v>8837</v>
      </c>
      <c r="C1228" s="202" t="s">
        <v>9418</v>
      </c>
      <c r="D1228" s="202" t="s">
        <v>9419</v>
      </c>
      <c r="E1228" s="203" t="s">
        <v>8083</v>
      </c>
      <c r="F1228" s="202" t="s">
        <v>8083</v>
      </c>
      <c r="G1228" s="220">
        <v>96458</v>
      </c>
      <c r="H1228" s="202" t="s">
        <v>10410</v>
      </c>
      <c r="I1228" s="202" t="s">
        <v>9421</v>
      </c>
      <c r="J1228" s="202" t="s">
        <v>8086</v>
      </c>
      <c r="K1228" s="203" t="s">
        <v>10411</v>
      </c>
      <c r="L1228" s="202" t="s">
        <v>8088</v>
      </c>
    </row>
    <row r="1229" spans="1:12" ht="13.5" x14ac:dyDescent="0.25">
      <c r="A1229" s="202" t="s">
        <v>8836</v>
      </c>
      <c r="B1229" s="202" t="s">
        <v>8837</v>
      </c>
      <c r="C1229" s="202" t="s">
        <v>9418</v>
      </c>
      <c r="D1229" s="202" t="s">
        <v>9419</v>
      </c>
      <c r="E1229" s="203" t="s">
        <v>8083</v>
      </c>
      <c r="F1229" s="202" t="s">
        <v>8083</v>
      </c>
      <c r="G1229" s="220">
        <v>96459</v>
      </c>
      <c r="H1229" s="202" t="s">
        <v>10412</v>
      </c>
      <c r="I1229" s="202" t="s">
        <v>9421</v>
      </c>
      <c r="J1229" s="202" t="s">
        <v>8086</v>
      </c>
      <c r="K1229" s="203" t="s">
        <v>9081</v>
      </c>
      <c r="L1229" s="202" t="s">
        <v>8088</v>
      </c>
    </row>
    <row r="1230" spans="1:12" ht="13.5" x14ac:dyDescent="0.25">
      <c r="A1230" s="202" t="s">
        <v>8836</v>
      </c>
      <c r="B1230" s="202" t="s">
        <v>8837</v>
      </c>
      <c r="C1230" s="202" t="s">
        <v>9418</v>
      </c>
      <c r="D1230" s="202" t="s">
        <v>9419</v>
      </c>
      <c r="E1230" s="203" t="s">
        <v>8083</v>
      </c>
      <c r="F1230" s="202" t="s">
        <v>8083</v>
      </c>
      <c r="G1230" s="220">
        <v>96460</v>
      </c>
      <c r="H1230" s="202" t="s">
        <v>10413</v>
      </c>
      <c r="I1230" s="202" t="s">
        <v>9421</v>
      </c>
      <c r="J1230" s="202" t="s">
        <v>8086</v>
      </c>
      <c r="K1230" s="203" t="s">
        <v>10414</v>
      </c>
      <c r="L1230" s="202" t="s">
        <v>8088</v>
      </c>
    </row>
    <row r="1231" spans="1:12" ht="13.5" x14ac:dyDescent="0.25">
      <c r="A1231" s="202" t="s">
        <v>8836</v>
      </c>
      <c r="B1231" s="202" t="s">
        <v>8837</v>
      </c>
      <c r="C1231" s="202" t="s">
        <v>9418</v>
      </c>
      <c r="D1231" s="202" t="s">
        <v>9419</v>
      </c>
      <c r="E1231" s="203" t="s">
        <v>8083</v>
      </c>
      <c r="F1231" s="202" t="s">
        <v>8083</v>
      </c>
      <c r="G1231" s="220">
        <v>98760</v>
      </c>
      <c r="H1231" s="202" t="s">
        <v>10415</v>
      </c>
      <c r="I1231" s="202" t="s">
        <v>9421</v>
      </c>
      <c r="J1231" s="202" t="s">
        <v>8842</v>
      </c>
      <c r="K1231" s="203" t="s">
        <v>9405</v>
      </c>
      <c r="L1231" s="202" t="s">
        <v>8088</v>
      </c>
    </row>
    <row r="1232" spans="1:12" ht="13.5" x14ac:dyDescent="0.25">
      <c r="A1232" s="202" t="s">
        <v>8836</v>
      </c>
      <c r="B1232" s="202" t="s">
        <v>8837</v>
      </c>
      <c r="C1232" s="202" t="s">
        <v>9418</v>
      </c>
      <c r="D1232" s="202" t="s">
        <v>9419</v>
      </c>
      <c r="E1232" s="203" t="s">
        <v>8083</v>
      </c>
      <c r="F1232" s="202" t="s">
        <v>8083</v>
      </c>
      <c r="G1232" s="220">
        <v>98761</v>
      </c>
      <c r="H1232" s="202" t="s">
        <v>10416</v>
      </c>
      <c r="I1232" s="202" t="s">
        <v>9421</v>
      </c>
      <c r="J1232" s="202" t="s">
        <v>8842</v>
      </c>
      <c r="K1232" s="203" t="s">
        <v>10092</v>
      </c>
      <c r="L1232" s="202" t="s">
        <v>8088</v>
      </c>
    </row>
    <row r="1233" spans="1:12" ht="13.5" x14ac:dyDescent="0.25">
      <c r="A1233" s="202" t="s">
        <v>8836</v>
      </c>
      <c r="B1233" s="202" t="s">
        <v>8837</v>
      </c>
      <c r="C1233" s="202" t="s">
        <v>9418</v>
      </c>
      <c r="D1233" s="202" t="s">
        <v>9419</v>
      </c>
      <c r="E1233" s="203" t="s">
        <v>8083</v>
      </c>
      <c r="F1233" s="202" t="s">
        <v>8083</v>
      </c>
      <c r="G1233" s="220">
        <v>98762</v>
      </c>
      <c r="H1233" s="202" t="s">
        <v>10417</v>
      </c>
      <c r="I1233" s="202" t="s">
        <v>9421</v>
      </c>
      <c r="J1233" s="202" t="s">
        <v>8842</v>
      </c>
      <c r="K1233" s="203" t="s">
        <v>10009</v>
      </c>
      <c r="L1233" s="202" t="s">
        <v>8088</v>
      </c>
    </row>
    <row r="1234" spans="1:12" ht="13.5" x14ac:dyDescent="0.25">
      <c r="A1234" s="202" t="s">
        <v>8836</v>
      </c>
      <c r="B1234" s="202" t="s">
        <v>8837</v>
      </c>
      <c r="C1234" s="202" t="s">
        <v>9418</v>
      </c>
      <c r="D1234" s="202" t="s">
        <v>9419</v>
      </c>
      <c r="E1234" s="203" t="s">
        <v>8083</v>
      </c>
      <c r="F1234" s="202" t="s">
        <v>8083</v>
      </c>
      <c r="G1234" s="220">
        <v>98763</v>
      </c>
      <c r="H1234" s="202" t="s">
        <v>10418</v>
      </c>
      <c r="I1234" s="202" t="s">
        <v>9421</v>
      </c>
      <c r="J1234" s="202" t="s">
        <v>8086</v>
      </c>
      <c r="K1234" s="203" t="s">
        <v>10419</v>
      </c>
      <c r="L1234" s="202" t="s">
        <v>8088</v>
      </c>
    </row>
    <row r="1235" spans="1:12" ht="13.5" x14ac:dyDescent="0.25">
      <c r="A1235" s="202" t="s">
        <v>8836</v>
      </c>
      <c r="B1235" s="202" t="s">
        <v>8837</v>
      </c>
      <c r="C1235" s="202" t="s">
        <v>9418</v>
      </c>
      <c r="D1235" s="202" t="s">
        <v>9419</v>
      </c>
      <c r="E1235" s="203" t="s">
        <v>8083</v>
      </c>
      <c r="F1235" s="202" t="s">
        <v>8083</v>
      </c>
      <c r="G1235" s="220">
        <v>99829</v>
      </c>
      <c r="H1235" s="202" t="s">
        <v>10420</v>
      </c>
      <c r="I1235" s="202" t="s">
        <v>9421</v>
      </c>
      <c r="J1235" s="202" t="s">
        <v>8842</v>
      </c>
      <c r="K1235" s="203" t="s">
        <v>9773</v>
      </c>
      <c r="L1235" s="202" t="s">
        <v>8088</v>
      </c>
    </row>
    <row r="1236" spans="1:12" ht="13.5" x14ac:dyDescent="0.25">
      <c r="A1236" s="202" t="s">
        <v>8836</v>
      </c>
      <c r="B1236" s="202" t="s">
        <v>8837</v>
      </c>
      <c r="C1236" s="202" t="s">
        <v>9418</v>
      </c>
      <c r="D1236" s="202" t="s">
        <v>9419</v>
      </c>
      <c r="E1236" s="203" t="s">
        <v>8083</v>
      </c>
      <c r="F1236" s="202" t="s">
        <v>8083</v>
      </c>
      <c r="G1236" s="220">
        <v>99830</v>
      </c>
      <c r="H1236" s="202" t="s">
        <v>10421</v>
      </c>
      <c r="I1236" s="202" t="s">
        <v>9421</v>
      </c>
      <c r="J1236" s="202" t="s">
        <v>8842</v>
      </c>
      <c r="K1236" s="203" t="s">
        <v>10422</v>
      </c>
      <c r="L1236" s="202" t="s">
        <v>8088</v>
      </c>
    </row>
    <row r="1237" spans="1:12" ht="13.5" x14ac:dyDescent="0.25">
      <c r="A1237" s="202" t="s">
        <v>8836</v>
      </c>
      <c r="B1237" s="202" t="s">
        <v>8837</v>
      </c>
      <c r="C1237" s="202" t="s">
        <v>9418</v>
      </c>
      <c r="D1237" s="202" t="s">
        <v>9419</v>
      </c>
      <c r="E1237" s="203" t="s">
        <v>8083</v>
      </c>
      <c r="F1237" s="202" t="s">
        <v>8083</v>
      </c>
      <c r="G1237" s="220">
        <v>99831</v>
      </c>
      <c r="H1237" s="202" t="s">
        <v>10423</v>
      </c>
      <c r="I1237" s="202" t="s">
        <v>9421</v>
      </c>
      <c r="J1237" s="202" t="s">
        <v>8842</v>
      </c>
      <c r="K1237" s="203" t="s">
        <v>10424</v>
      </c>
      <c r="L1237" s="202" t="s">
        <v>8088</v>
      </c>
    </row>
    <row r="1238" spans="1:12" ht="13.5" x14ac:dyDescent="0.25">
      <c r="A1238" s="202" t="s">
        <v>8836</v>
      </c>
      <c r="B1238" s="202" t="s">
        <v>8837</v>
      </c>
      <c r="C1238" s="202" t="s">
        <v>9418</v>
      </c>
      <c r="D1238" s="202" t="s">
        <v>9419</v>
      </c>
      <c r="E1238" s="203" t="s">
        <v>8083</v>
      </c>
      <c r="F1238" s="202" t="s">
        <v>8083</v>
      </c>
      <c r="G1238" s="220">
        <v>99832</v>
      </c>
      <c r="H1238" s="202" t="s">
        <v>10425</v>
      </c>
      <c r="I1238" s="202" t="s">
        <v>9421</v>
      </c>
      <c r="J1238" s="202" t="s">
        <v>8086</v>
      </c>
      <c r="K1238" s="203" t="s">
        <v>10426</v>
      </c>
      <c r="L1238" s="202" t="s">
        <v>8088</v>
      </c>
    </row>
    <row r="1239" spans="1:12" ht="13.5" x14ac:dyDescent="0.25">
      <c r="A1239" s="202" t="s">
        <v>8836</v>
      </c>
      <c r="B1239" s="202" t="s">
        <v>8837</v>
      </c>
      <c r="C1239" s="202" t="s">
        <v>9418</v>
      </c>
      <c r="D1239" s="202" t="s">
        <v>9419</v>
      </c>
      <c r="E1239" s="203" t="s">
        <v>8083</v>
      </c>
      <c r="F1239" s="202" t="s">
        <v>8083</v>
      </c>
      <c r="G1239" s="220">
        <v>100637</v>
      </c>
      <c r="H1239" s="202" t="s">
        <v>10427</v>
      </c>
      <c r="I1239" s="202" t="s">
        <v>9421</v>
      </c>
      <c r="J1239" s="202" t="s">
        <v>8222</v>
      </c>
      <c r="K1239" s="203" t="s">
        <v>10428</v>
      </c>
      <c r="L1239" s="202" t="s">
        <v>8088</v>
      </c>
    </row>
    <row r="1240" spans="1:12" ht="13.5" x14ac:dyDescent="0.25">
      <c r="A1240" s="202" t="s">
        <v>8836</v>
      </c>
      <c r="B1240" s="202" t="s">
        <v>8837</v>
      </c>
      <c r="C1240" s="202" t="s">
        <v>9418</v>
      </c>
      <c r="D1240" s="202" t="s">
        <v>9419</v>
      </c>
      <c r="E1240" s="203" t="s">
        <v>8083</v>
      </c>
      <c r="F1240" s="202" t="s">
        <v>8083</v>
      </c>
      <c r="G1240" s="220">
        <v>100638</v>
      </c>
      <c r="H1240" s="202" t="s">
        <v>10429</v>
      </c>
      <c r="I1240" s="202" t="s">
        <v>9421</v>
      </c>
      <c r="J1240" s="202" t="s">
        <v>8222</v>
      </c>
      <c r="K1240" s="203" t="s">
        <v>10430</v>
      </c>
      <c r="L1240" s="202" t="s">
        <v>8088</v>
      </c>
    </row>
    <row r="1241" spans="1:12" ht="13.5" x14ac:dyDescent="0.25">
      <c r="A1241" s="202" t="s">
        <v>8836</v>
      </c>
      <c r="B1241" s="202" t="s">
        <v>8837</v>
      </c>
      <c r="C1241" s="202" t="s">
        <v>9418</v>
      </c>
      <c r="D1241" s="202" t="s">
        <v>9419</v>
      </c>
      <c r="E1241" s="203" t="s">
        <v>8083</v>
      </c>
      <c r="F1241" s="202" t="s">
        <v>8083</v>
      </c>
      <c r="G1241" s="220">
        <v>100639</v>
      </c>
      <c r="H1241" s="202" t="s">
        <v>10431</v>
      </c>
      <c r="I1241" s="202" t="s">
        <v>9421</v>
      </c>
      <c r="J1241" s="202" t="s">
        <v>8222</v>
      </c>
      <c r="K1241" s="203" t="s">
        <v>10432</v>
      </c>
      <c r="L1241" s="202" t="s">
        <v>8088</v>
      </c>
    </row>
    <row r="1242" spans="1:12" ht="13.5" x14ac:dyDescent="0.25">
      <c r="A1242" s="202" t="s">
        <v>8836</v>
      </c>
      <c r="B1242" s="202" t="s">
        <v>8837</v>
      </c>
      <c r="C1242" s="202" t="s">
        <v>9418</v>
      </c>
      <c r="D1242" s="202" t="s">
        <v>9419</v>
      </c>
      <c r="E1242" s="203" t="s">
        <v>8083</v>
      </c>
      <c r="F1242" s="202" t="s">
        <v>8083</v>
      </c>
      <c r="G1242" s="220">
        <v>100640</v>
      </c>
      <c r="H1242" s="202" t="s">
        <v>10433</v>
      </c>
      <c r="I1242" s="202" t="s">
        <v>9421</v>
      </c>
      <c r="J1242" s="202" t="s">
        <v>8842</v>
      </c>
      <c r="K1242" s="203" t="s">
        <v>10434</v>
      </c>
      <c r="L1242" s="202" t="s">
        <v>8088</v>
      </c>
    </row>
    <row r="1243" spans="1:12" ht="13.5" x14ac:dyDescent="0.25">
      <c r="A1243" s="202" t="s">
        <v>8836</v>
      </c>
      <c r="B1243" s="202" t="s">
        <v>8837</v>
      </c>
      <c r="C1243" s="202" t="s">
        <v>9418</v>
      </c>
      <c r="D1243" s="202" t="s">
        <v>9419</v>
      </c>
      <c r="E1243" s="203" t="s">
        <v>8083</v>
      </c>
      <c r="F1243" s="202" t="s">
        <v>8083</v>
      </c>
      <c r="G1243" s="220">
        <v>100643</v>
      </c>
      <c r="H1243" s="202" t="s">
        <v>10435</v>
      </c>
      <c r="I1243" s="202" t="s">
        <v>9421</v>
      </c>
      <c r="J1243" s="202" t="s">
        <v>8222</v>
      </c>
      <c r="K1243" s="203" t="s">
        <v>10436</v>
      </c>
      <c r="L1243" s="202" t="s">
        <v>8088</v>
      </c>
    </row>
    <row r="1244" spans="1:12" ht="13.5" x14ac:dyDescent="0.25">
      <c r="A1244" s="202" t="s">
        <v>8836</v>
      </c>
      <c r="B1244" s="202" t="s">
        <v>8837</v>
      </c>
      <c r="C1244" s="202" t="s">
        <v>9418</v>
      </c>
      <c r="D1244" s="202" t="s">
        <v>9419</v>
      </c>
      <c r="E1244" s="203" t="s">
        <v>8083</v>
      </c>
      <c r="F1244" s="202" t="s">
        <v>8083</v>
      </c>
      <c r="G1244" s="220">
        <v>100644</v>
      </c>
      <c r="H1244" s="202" t="s">
        <v>10437</v>
      </c>
      <c r="I1244" s="202" t="s">
        <v>9421</v>
      </c>
      <c r="J1244" s="202" t="s">
        <v>8222</v>
      </c>
      <c r="K1244" s="203" t="s">
        <v>10438</v>
      </c>
      <c r="L1244" s="202" t="s">
        <v>8088</v>
      </c>
    </row>
    <row r="1245" spans="1:12" ht="13.5" x14ac:dyDescent="0.25">
      <c r="A1245" s="202" t="s">
        <v>8836</v>
      </c>
      <c r="B1245" s="202" t="s">
        <v>8837</v>
      </c>
      <c r="C1245" s="202" t="s">
        <v>9418</v>
      </c>
      <c r="D1245" s="202" t="s">
        <v>9419</v>
      </c>
      <c r="E1245" s="203" t="s">
        <v>8083</v>
      </c>
      <c r="F1245" s="202" t="s">
        <v>8083</v>
      </c>
      <c r="G1245" s="220">
        <v>100645</v>
      </c>
      <c r="H1245" s="202" t="s">
        <v>10439</v>
      </c>
      <c r="I1245" s="202" t="s">
        <v>9421</v>
      </c>
      <c r="J1245" s="202" t="s">
        <v>8222</v>
      </c>
      <c r="K1245" s="203" t="s">
        <v>10440</v>
      </c>
      <c r="L1245" s="202" t="s">
        <v>8088</v>
      </c>
    </row>
    <row r="1246" spans="1:12" ht="13.5" x14ac:dyDescent="0.25">
      <c r="A1246" s="202" t="s">
        <v>8836</v>
      </c>
      <c r="B1246" s="202" t="s">
        <v>8837</v>
      </c>
      <c r="C1246" s="202" t="s">
        <v>9418</v>
      </c>
      <c r="D1246" s="202" t="s">
        <v>9419</v>
      </c>
      <c r="E1246" s="203" t="s">
        <v>8083</v>
      </c>
      <c r="F1246" s="202" t="s">
        <v>8083</v>
      </c>
      <c r="G1246" s="220">
        <v>100646</v>
      </c>
      <c r="H1246" s="202" t="s">
        <v>10441</v>
      </c>
      <c r="I1246" s="202" t="s">
        <v>9421</v>
      </c>
      <c r="J1246" s="202" t="s">
        <v>8842</v>
      </c>
      <c r="K1246" s="203" t="s">
        <v>10442</v>
      </c>
      <c r="L1246" s="202" t="s">
        <v>8088</v>
      </c>
    </row>
    <row r="1247" spans="1:12" ht="13.5" x14ac:dyDescent="0.25">
      <c r="A1247" s="202" t="s">
        <v>8836</v>
      </c>
      <c r="B1247" s="202" t="s">
        <v>8837</v>
      </c>
      <c r="C1247" s="202" t="s">
        <v>9418</v>
      </c>
      <c r="D1247" s="202" t="s">
        <v>9419</v>
      </c>
      <c r="E1247" s="203" t="s">
        <v>8083</v>
      </c>
      <c r="F1247" s="202" t="s">
        <v>8083</v>
      </c>
      <c r="G1247" s="220">
        <v>102270</v>
      </c>
      <c r="H1247" s="202" t="s">
        <v>10443</v>
      </c>
      <c r="I1247" s="202" t="s">
        <v>9421</v>
      </c>
      <c r="J1247" s="202" t="s">
        <v>8842</v>
      </c>
      <c r="K1247" s="203" t="s">
        <v>10444</v>
      </c>
      <c r="L1247" s="202" t="s">
        <v>8088</v>
      </c>
    </row>
    <row r="1248" spans="1:12" ht="13.5" x14ac:dyDescent="0.25">
      <c r="A1248" s="202" t="s">
        <v>8836</v>
      </c>
      <c r="B1248" s="202" t="s">
        <v>8837</v>
      </c>
      <c r="C1248" s="202" t="s">
        <v>9418</v>
      </c>
      <c r="D1248" s="202" t="s">
        <v>9419</v>
      </c>
      <c r="E1248" s="203" t="s">
        <v>8083</v>
      </c>
      <c r="F1248" s="202" t="s">
        <v>8083</v>
      </c>
      <c r="G1248" s="220">
        <v>102271</v>
      </c>
      <c r="H1248" s="202" t="s">
        <v>10445</v>
      </c>
      <c r="I1248" s="202" t="s">
        <v>9421</v>
      </c>
      <c r="J1248" s="202" t="s">
        <v>8842</v>
      </c>
      <c r="K1248" s="203" t="s">
        <v>10009</v>
      </c>
      <c r="L1248" s="202" t="s">
        <v>8088</v>
      </c>
    </row>
    <row r="1249" spans="1:12" ht="13.5" x14ac:dyDescent="0.25">
      <c r="A1249" s="202" t="s">
        <v>8836</v>
      </c>
      <c r="B1249" s="202" t="s">
        <v>8837</v>
      </c>
      <c r="C1249" s="202" t="s">
        <v>9418</v>
      </c>
      <c r="D1249" s="202" t="s">
        <v>9419</v>
      </c>
      <c r="E1249" s="203" t="s">
        <v>8083</v>
      </c>
      <c r="F1249" s="202" t="s">
        <v>8083</v>
      </c>
      <c r="G1249" s="220">
        <v>102272</v>
      </c>
      <c r="H1249" s="202" t="s">
        <v>10446</v>
      </c>
      <c r="I1249" s="202" t="s">
        <v>9421</v>
      </c>
      <c r="J1249" s="202" t="s">
        <v>8842</v>
      </c>
      <c r="K1249" s="203" t="s">
        <v>10447</v>
      </c>
      <c r="L1249" s="202" t="s">
        <v>8088</v>
      </c>
    </row>
    <row r="1250" spans="1:12" ht="13.5" x14ac:dyDescent="0.25">
      <c r="A1250" s="202" t="s">
        <v>8836</v>
      </c>
      <c r="B1250" s="202" t="s">
        <v>8837</v>
      </c>
      <c r="C1250" s="202" t="s">
        <v>9418</v>
      </c>
      <c r="D1250" s="202" t="s">
        <v>9419</v>
      </c>
      <c r="E1250" s="203" t="s">
        <v>8083</v>
      </c>
      <c r="F1250" s="202" t="s">
        <v>8083</v>
      </c>
      <c r="G1250" s="220">
        <v>102273</v>
      </c>
      <c r="H1250" s="202" t="s">
        <v>10448</v>
      </c>
      <c r="I1250" s="202" t="s">
        <v>9421</v>
      </c>
      <c r="J1250" s="202" t="s">
        <v>8086</v>
      </c>
      <c r="K1250" s="203" t="s">
        <v>10449</v>
      </c>
      <c r="L1250" s="202" t="s">
        <v>8088</v>
      </c>
    </row>
    <row r="1251" spans="1:12" ht="13.5" x14ac:dyDescent="0.25">
      <c r="A1251" s="202" t="s">
        <v>8836</v>
      </c>
      <c r="B1251" s="202" t="s">
        <v>8837</v>
      </c>
      <c r="C1251" s="202" t="s">
        <v>9418</v>
      </c>
      <c r="D1251" s="202" t="s">
        <v>9419</v>
      </c>
      <c r="E1251" s="203" t="s">
        <v>8083</v>
      </c>
      <c r="F1251" s="202" t="s">
        <v>8083</v>
      </c>
      <c r="G1251" s="220">
        <v>102809</v>
      </c>
      <c r="H1251" s="202" t="s">
        <v>10450</v>
      </c>
      <c r="I1251" s="202" t="s">
        <v>9421</v>
      </c>
      <c r="J1251" s="202" t="s">
        <v>8842</v>
      </c>
      <c r="K1251" s="203" t="s">
        <v>10451</v>
      </c>
      <c r="L1251" s="202" t="s">
        <v>8088</v>
      </c>
    </row>
    <row r="1252" spans="1:12" ht="13.5" x14ac:dyDescent="0.25">
      <c r="A1252" s="202" t="s">
        <v>8836</v>
      </c>
      <c r="B1252" s="202" t="s">
        <v>8837</v>
      </c>
      <c r="C1252" s="202" t="s">
        <v>9418</v>
      </c>
      <c r="D1252" s="202" t="s">
        <v>9419</v>
      </c>
      <c r="E1252" s="203" t="s">
        <v>8083</v>
      </c>
      <c r="F1252" s="202" t="s">
        <v>8083</v>
      </c>
      <c r="G1252" s="220">
        <v>102815</v>
      </c>
      <c r="H1252" s="202" t="s">
        <v>10452</v>
      </c>
      <c r="I1252" s="202" t="s">
        <v>9421</v>
      </c>
      <c r="J1252" s="202" t="s">
        <v>8086</v>
      </c>
      <c r="K1252" s="203" t="s">
        <v>10453</v>
      </c>
      <c r="L1252" s="202" t="s">
        <v>8088</v>
      </c>
    </row>
    <row r="1253" spans="1:12" ht="13.5" x14ac:dyDescent="0.25">
      <c r="A1253" s="202" t="s">
        <v>8836</v>
      </c>
      <c r="B1253" s="202" t="s">
        <v>8837</v>
      </c>
      <c r="C1253" s="202" t="s">
        <v>9418</v>
      </c>
      <c r="D1253" s="202" t="s">
        <v>9419</v>
      </c>
      <c r="E1253" s="203" t="s">
        <v>8083</v>
      </c>
      <c r="F1253" s="202" t="s">
        <v>8083</v>
      </c>
      <c r="G1253" s="220">
        <v>102826</v>
      </c>
      <c r="H1253" s="202" t="s">
        <v>10454</v>
      </c>
      <c r="I1253" s="202" t="s">
        <v>9421</v>
      </c>
      <c r="J1253" s="202" t="s">
        <v>8086</v>
      </c>
      <c r="K1253" s="203" t="s">
        <v>10133</v>
      </c>
      <c r="L1253" s="202" t="s">
        <v>8088</v>
      </c>
    </row>
    <row r="1254" spans="1:12" ht="13.5" x14ac:dyDescent="0.25">
      <c r="A1254" s="202" t="s">
        <v>8836</v>
      </c>
      <c r="B1254" s="202" t="s">
        <v>8837</v>
      </c>
      <c r="C1254" s="202" t="s">
        <v>9418</v>
      </c>
      <c r="D1254" s="202" t="s">
        <v>9419</v>
      </c>
      <c r="E1254" s="203" t="s">
        <v>8083</v>
      </c>
      <c r="F1254" s="202" t="s">
        <v>8083</v>
      </c>
      <c r="G1254" s="220">
        <v>102832</v>
      </c>
      <c r="H1254" s="202" t="s">
        <v>10455</v>
      </c>
      <c r="I1254" s="202" t="s">
        <v>9421</v>
      </c>
      <c r="J1254" s="202" t="s">
        <v>8086</v>
      </c>
      <c r="K1254" s="203" t="s">
        <v>9081</v>
      </c>
      <c r="L1254" s="202" t="s">
        <v>8088</v>
      </c>
    </row>
    <row r="1255" spans="1:12" ht="13.5" x14ac:dyDescent="0.25">
      <c r="A1255" s="202" t="s">
        <v>8836</v>
      </c>
      <c r="B1255" s="202" t="s">
        <v>8837</v>
      </c>
      <c r="C1255" s="202" t="s">
        <v>9418</v>
      </c>
      <c r="D1255" s="202" t="s">
        <v>9419</v>
      </c>
      <c r="E1255" s="203" t="s">
        <v>8083</v>
      </c>
      <c r="F1255" s="202" t="s">
        <v>8083</v>
      </c>
      <c r="G1255" s="220">
        <v>102843</v>
      </c>
      <c r="H1255" s="202" t="s">
        <v>10456</v>
      </c>
      <c r="I1255" s="202" t="s">
        <v>9421</v>
      </c>
      <c r="J1255" s="202" t="s">
        <v>8842</v>
      </c>
      <c r="K1255" s="203" t="s">
        <v>10457</v>
      </c>
      <c r="L1255" s="202" t="s">
        <v>8088</v>
      </c>
    </row>
    <row r="1256" spans="1:12" ht="13.5" x14ac:dyDescent="0.25">
      <c r="A1256" s="202" t="s">
        <v>8836</v>
      </c>
      <c r="B1256" s="202" t="s">
        <v>8837</v>
      </c>
      <c r="C1256" s="202" t="s">
        <v>9418</v>
      </c>
      <c r="D1256" s="202" t="s">
        <v>9419</v>
      </c>
      <c r="E1256" s="203" t="s">
        <v>8083</v>
      </c>
      <c r="F1256" s="202" t="s">
        <v>8083</v>
      </c>
      <c r="G1256" s="220">
        <v>102849</v>
      </c>
      <c r="H1256" s="202" t="s">
        <v>10458</v>
      </c>
      <c r="I1256" s="202" t="s">
        <v>9421</v>
      </c>
      <c r="J1256" s="202" t="s">
        <v>8842</v>
      </c>
      <c r="K1256" s="203" t="s">
        <v>10459</v>
      </c>
      <c r="L1256" s="202" t="s">
        <v>8088</v>
      </c>
    </row>
    <row r="1257" spans="1:12" ht="13.5" x14ac:dyDescent="0.25">
      <c r="A1257" s="202" t="s">
        <v>8836</v>
      </c>
      <c r="B1257" s="202" t="s">
        <v>8837</v>
      </c>
      <c r="C1257" s="202" t="s">
        <v>9418</v>
      </c>
      <c r="D1257" s="202" t="s">
        <v>9419</v>
      </c>
      <c r="E1257" s="203" t="s">
        <v>8083</v>
      </c>
      <c r="F1257" s="202" t="s">
        <v>8083</v>
      </c>
      <c r="G1257" s="220">
        <v>102855</v>
      </c>
      <c r="H1257" s="202" t="s">
        <v>10460</v>
      </c>
      <c r="I1257" s="202" t="s">
        <v>9421</v>
      </c>
      <c r="J1257" s="202" t="s">
        <v>8842</v>
      </c>
      <c r="K1257" s="203" t="s">
        <v>10459</v>
      </c>
      <c r="L1257" s="202" t="s">
        <v>8088</v>
      </c>
    </row>
    <row r="1258" spans="1:12" ht="13.5" x14ac:dyDescent="0.25">
      <c r="A1258" s="202" t="s">
        <v>8836</v>
      </c>
      <c r="B1258" s="202" t="s">
        <v>8837</v>
      </c>
      <c r="C1258" s="202" t="s">
        <v>9418</v>
      </c>
      <c r="D1258" s="202" t="s">
        <v>9419</v>
      </c>
      <c r="E1258" s="203" t="s">
        <v>8083</v>
      </c>
      <c r="F1258" s="202" t="s">
        <v>8083</v>
      </c>
      <c r="G1258" s="220">
        <v>102861</v>
      </c>
      <c r="H1258" s="202" t="s">
        <v>10461</v>
      </c>
      <c r="I1258" s="202" t="s">
        <v>9421</v>
      </c>
      <c r="J1258" s="202" t="s">
        <v>8086</v>
      </c>
      <c r="K1258" s="203" t="s">
        <v>9670</v>
      </c>
      <c r="L1258" s="202" t="s">
        <v>8088</v>
      </c>
    </row>
    <row r="1259" spans="1:12" ht="13.5" x14ac:dyDescent="0.25">
      <c r="A1259" s="202" t="s">
        <v>8836</v>
      </c>
      <c r="B1259" s="202" t="s">
        <v>8837</v>
      </c>
      <c r="C1259" s="202" t="s">
        <v>9418</v>
      </c>
      <c r="D1259" s="202" t="s">
        <v>9419</v>
      </c>
      <c r="E1259" s="203" t="s">
        <v>8083</v>
      </c>
      <c r="F1259" s="202" t="s">
        <v>8083</v>
      </c>
      <c r="G1259" s="220">
        <v>102867</v>
      </c>
      <c r="H1259" s="202" t="s">
        <v>10462</v>
      </c>
      <c r="I1259" s="202" t="s">
        <v>9421</v>
      </c>
      <c r="J1259" s="202" t="s">
        <v>8086</v>
      </c>
      <c r="K1259" s="203" t="s">
        <v>10463</v>
      </c>
      <c r="L1259" s="202" t="s">
        <v>8088</v>
      </c>
    </row>
    <row r="1260" spans="1:12" ht="13.5" x14ac:dyDescent="0.25">
      <c r="A1260" s="202" t="s">
        <v>8836</v>
      </c>
      <c r="B1260" s="202" t="s">
        <v>8837</v>
      </c>
      <c r="C1260" s="202" t="s">
        <v>9418</v>
      </c>
      <c r="D1260" s="202" t="s">
        <v>9419</v>
      </c>
      <c r="E1260" s="203" t="s">
        <v>8083</v>
      </c>
      <c r="F1260" s="202" t="s">
        <v>8083</v>
      </c>
      <c r="G1260" s="220">
        <v>102873</v>
      </c>
      <c r="H1260" s="202" t="s">
        <v>10464</v>
      </c>
      <c r="I1260" s="202" t="s">
        <v>9421</v>
      </c>
      <c r="J1260" s="202" t="s">
        <v>8842</v>
      </c>
      <c r="K1260" s="203" t="s">
        <v>9936</v>
      </c>
      <c r="L1260" s="202" t="s">
        <v>8088</v>
      </c>
    </row>
    <row r="1261" spans="1:12" ht="13.5" x14ac:dyDescent="0.25">
      <c r="A1261" s="202" t="s">
        <v>8836</v>
      </c>
      <c r="B1261" s="202" t="s">
        <v>8837</v>
      </c>
      <c r="C1261" s="202" t="s">
        <v>9418</v>
      </c>
      <c r="D1261" s="202" t="s">
        <v>9419</v>
      </c>
      <c r="E1261" s="203" t="s">
        <v>8083</v>
      </c>
      <c r="F1261" s="202" t="s">
        <v>8083</v>
      </c>
      <c r="G1261" s="220">
        <v>102879</v>
      </c>
      <c r="H1261" s="202" t="s">
        <v>10465</v>
      </c>
      <c r="I1261" s="202" t="s">
        <v>9421</v>
      </c>
      <c r="J1261" s="202" t="s">
        <v>8842</v>
      </c>
      <c r="K1261" s="203" t="s">
        <v>10466</v>
      </c>
      <c r="L1261" s="202" t="s">
        <v>8088</v>
      </c>
    </row>
    <row r="1262" spans="1:12" ht="13.5" x14ac:dyDescent="0.25">
      <c r="A1262" s="202" t="s">
        <v>8836</v>
      </c>
      <c r="B1262" s="202" t="s">
        <v>8837</v>
      </c>
      <c r="C1262" s="202" t="s">
        <v>9418</v>
      </c>
      <c r="D1262" s="202" t="s">
        <v>9419</v>
      </c>
      <c r="E1262" s="203" t="s">
        <v>8083</v>
      </c>
      <c r="F1262" s="202" t="s">
        <v>8083</v>
      </c>
      <c r="G1262" s="220">
        <v>102885</v>
      </c>
      <c r="H1262" s="202" t="s">
        <v>10467</v>
      </c>
      <c r="I1262" s="202" t="s">
        <v>9421</v>
      </c>
      <c r="J1262" s="202" t="s">
        <v>8086</v>
      </c>
      <c r="K1262" s="203" t="s">
        <v>9130</v>
      </c>
      <c r="L1262" s="202" t="s">
        <v>8088</v>
      </c>
    </row>
    <row r="1263" spans="1:12" ht="13.5" x14ac:dyDescent="0.25">
      <c r="A1263" s="202" t="s">
        <v>8836</v>
      </c>
      <c r="B1263" s="202" t="s">
        <v>8837</v>
      </c>
      <c r="C1263" s="202" t="s">
        <v>9418</v>
      </c>
      <c r="D1263" s="202" t="s">
        <v>9419</v>
      </c>
      <c r="E1263" s="203" t="s">
        <v>8083</v>
      </c>
      <c r="F1263" s="202" t="s">
        <v>8083</v>
      </c>
      <c r="G1263" s="220">
        <v>102891</v>
      </c>
      <c r="H1263" s="202" t="s">
        <v>10468</v>
      </c>
      <c r="I1263" s="202" t="s">
        <v>9421</v>
      </c>
      <c r="J1263" s="202" t="s">
        <v>8086</v>
      </c>
      <c r="K1263" s="203" t="s">
        <v>9130</v>
      </c>
      <c r="L1263" s="202" t="s">
        <v>8088</v>
      </c>
    </row>
    <row r="1264" spans="1:12" ht="13.5" x14ac:dyDescent="0.25">
      <c r="A1264" s="202" t="s">
        <v>8836</v>
      </c>
      <c r="B1264" s="202" t="s">
        <v>8837</v>
      </c>
      <c r="C1264" s="202" t="s">
        <v>9418</v>
      </c>
      <c r="D1264" s="202" t="s">
        <v>9419</v>
      </c>
      <c r="E1264" s="203" t="s">
        <v>8083</v>
      </c>
      <c r="F1264" s="202" t="s">
        <v>8083</v>
      </c>
      <c r="G1264" s="220">
        <v>102897</v>
      </c>
      <c r="H1264" s="202" t="s">
        <v>10469</v>
      </c>
      <c r="I1264" s="202" t="s">
        <v>9421</v>
      </c>
      <c r="J1264" s="202" t="s">
        <v>8842</v>
      </c>
      <c r="K1264" s="203" t="s">
        <v>9713</v>
      </c>
      <c r="L1264" s="202" t="s">
        <v>8088</v>
      </c>
    </row>
    <row r="1265" spans="1:12" ht="13.5" x14ac:dyDescent="0.25">
      <c r="A1265" s="202" t="s">
        <v>8836</v>
      </c>
      <c r="B1265" s="202" t="s">
        <v>8837</v>
      </c>
      <c r="C1265" s="202" t="s">
        <v>9418</v>
      </c>
      <c r="D1265" s="202" t="s">
        <v>9419</v>
      </c>
      <c r="E1265" s="203" t="s">
        <v>8083</v>
      </c>
      <c r="F1265" s="202" t="s">
        <v>8083</v>
      </c>
      <c r="G1265" s="220">
        <v>102903</v>
      </c>
      <c r="H1265" s="202" t="s">
        <v>10470</v>
      </c>
      <c r="I1265" s="202" t="s">
        <v>9421</v>
      </c>
      <c r="J1265" s="202" t="s">
        <v>8842</v>
      </c>
      <c r="K1265" s="203" t="s">
        <v>10471</v>
      </c>
      <c r="L1265" s="202" t="s">
        <v>8088</v>
      </c>
    </row>
    <row r="1266" spans="1:12" ht="13.5" x14ac:dyDescent="0.25">
      <c r="A1266" s="202" t="s">
        <v>8836</v>
      </c>
      <c r="B1266" s="202" t="s">
        <v>8837</v>
      </c>
      <c r="C1266" s="202" t="s">
        <v>9418</v>
      </c>
      <c r="D1266" s="202" t="s">
        <v>9419</v>
      </c>
      <c r="E1266" s="203" t="s">
        <v>8083</v>
      </c>
      <c r="F1266" s="202" t="s">
        <v>8083</v>
      </c>
      <c r="G1266" s="220">
        <v>102909</v>
      </c>
      <c r="H1266" s="202" t="s">
        <v>10472</v>
      </c>
      <c r="I1266" s="202" t="s">
        <v>9421</v>
      </c>
      <c r="J1266" s="202" t="s">
        <v>8086</v>
      </c>
      <c r="K1266" s="203" t="s">
        <v>10473</v>
      </c>
      <c r="L1266" s="202" t="s">
        <v>8088</v>
      </c>
    </row>
    <row r="1267" spans="1:12" ht="13.5" x14ac:dyDescent="0.25">
      <c r="A1267" s="202" t="s">
        <v>8836</v>
      </c>
      <c r="B1267" s="202" t="s">
        <v>8837</v>
      </c>
      <c r="C1267" s="202" t="s">
        <v>9418</v>
      </c>
      <c r="D1267" s="202" t="s">
        <v>9419</v>
      </c>
      <c r="E1267" s="203" t="s">
        <v>8083</v>
      </c>
      <c r="F1267" s="202" t="s">
        <v>8083</v>
      </c>
      <c r="G1267" s="220">
        <v>102915</v>
      </c>
      <c r="H1267" s="202" t="s">
        <v>10474</v>
      </c>
      <c r="I1267" s="202" t="s">
        <v>9421</v>
      </c>
      <c r="J1267" s="202" t="s">
        <v>8086</v>
      </c>
      <c r="K1267" s="203" t="s">
        <v>9616</v>
      </c>
      <c r="L1267" s="202" t="s">
        <v>8088</v>
      </c>
    </row>
    <row r="1268" spans="1:12" ht="13.5" x14ac:dyDescent="0.25">
      <c r="A1268" s="202" t="s">
        <v>8836</v>
      </c>
      <c r="B1268" s="202" t="s">
        <v>8837</v>
      </c>
      <c r="C1268" s="202" t="s">
        <v>9418</v>
      </c>
      <c r="D1268" s="202" t="s">
        <v>9419</v>
      </c>
      <c r="E1268" s="203" t="s">
        <v>8083</v>
      </c>
      <c r="F1268" s="202" t="s">
        <v>8083</v>
      </c>
      <c r="G1268" s="220">
        <v>102927</v>
      </c>
      <c r="H1268" s="202" t="s">
        <v>10475</v>
      </c>
      <c r="I1268" s="202" t="s">
        <v>9421</v>
      </c>
      <c r="J1268" s="202" t="s">
        <v>8086</v>
      </c>
      <c r="K1268" s="203" t="s">
        <v>10476</v>
      </c>
      <c r="L1268" s="202" t="s">
        <v>8088</v>
      </c>
    </row>
    <row r="1269" spans="1:12" ht="13.5" x14ac:dyDescent="0.25">
      <c r="A1269" s="202" t="s">
        <v>8836</v>
      </c>
      <c r="B1269" s="202" t="s">
        <v>8837</v>
      </c>
      <c r="C1269" s="202" t="s">
        <v>9418</v>
      </c>
      <c r="D1269" s="202" t="s">
        <v>9419</v>
      </c>
      <c r="E1269" s="203" t="s">
        <v>8083</v>
      </c>
      <c r="F1269" s="202" t="s">
        <v>8083</v>
      </c>
      <c r="G1269" s="220">
        <v>102933</v>
      </c>
      <c r="H1269" s="202" t="s">
        <v>10477</v>
      </c>
      <c r="I1269" s="202" t="s">
        <v>9421</v>
      </c>
      <c r="J1269" s="202" t="s">
        <v>8086</v>
      </c>
      <c r="K1269" s="203" t="s">
        <v>10476</v>
      </c>
      <c r="L1269" s="202" t="s">
        <v>8088</v>
      </c>
    </row>
    <row r="1270" spans="1:12" ht="13.5" x14ac:dyDescent="0.25">
      <c r="A1270" s="202" t="s">
        <v>8836</v>
      </c>
      <c r="B1270" s="202" t="s">
        <v>8837</v>
      </c>
      <c r="C1270" s="202" t="s">
        <v>9418</v>
      </c>
      <c r="D1270" s="202" t="s">
        <v>9419</v>
      </c>
      <c r="E1270" s="203" t="s">
        <v>8083</v>
      </c>
      <c r="F1270" s="202" t="s">
        <v>8083</v>
      </c>
      <c r="G1270" s="220">
        <v>102939</v>
      </c>
      <c r="H1270" s="202" t="s">
        <v>10478</v>
      </c>
      <c r="I1270" s="202" t="s">
        <v>9421</v>
      </c>
      <c r="J1270" s="202" t="s">
        <v>8086</v>
      </c>
      <c r="K1270" s="203" t="s">
        <v>8124</v>
      </c>
      <c r="L1270" s="202" t="s">
        <v>8088</v>
      </c>
    </row>
    <row r="1271" spans="1:12" ht="13.5" x14ac:dyDescent="0.25">
      <c r="A1271" s="202" t="s">
        <v>8836</v>
      </c>
      <c r="B1271" s="202" t="s">
        <v>8837</v>
      </c>
      <c r="C1271" s="202" t="s">
        <v>9418</v>
      </c>
      <c r="D1271" s="202" t="s">
        <v>9419</v>
      </c>
      <c r="E1271" s="203" t="s">
        <v>8083</v>
      </c>
      <c r="F1271" s="202" t="s">
        <v>8083</v>
      </c>
      <c r="G1271" s="220">
        <v>102945</v>
      </c>
      <c r="H1271" s="202" t="s">
        <v>10479</v>
      </c>
      <c r="I1271" s="202" t="s">
        <v>9421</v>
      </c>
      <c r="J1271" s="202" t="s">
        <v>8086</v>
      </c>
      <c r="K1271" s="203" t="s">
        <v>10422</v>
      </c>
      <c r="L1271" s="202" t="s">
        <v>8088</v>
      </c>
    </row>
    <row r="1272" spans="1:12" ht="13.5" x14ac:dyDescent="0.25">
      <c r="A1272" s="202" t="s">
        <v>8836</v>
      </c>
      <c r="B1272" s="202" t="s">
        <v>8837</v>
      </c>
      <c r="C1272" s="202" t="s">
        <v>9418</v>
      </c>
      <c r="D1272" s="202" t="s">
        <v>9419</v>
      </c>
      <c r="E1272" s="203" t="s">
        <v>8083</v>
      </c>
      <c r="F1272" s="202" t="s">
        <v>8083</v>
      </c>
      <c r="G1272" s="220">
        <v>102951</v>
      </c>
      <c r="H1272" s="202" t="s">
        <v>10480</v>
      </c>
      <c r="I1272" s="202" t="s">
        <v>9421</v>
      </c>
      <c r="J1272" s="202" t="s">
        <v>8086</v>
      </c>
      <c r="K1272" s="203" t="s">
        <v>9616</v>
      </c>
      <c r="L1272" s="202" t="s">
        <v>8088</v>
      </c>
    </row>
    <row r="1273" spans="1:12" ht="13.5" x14ac:dyDescent="0.25">
      <c r="A1273" s="202" t="s">
        <v>8836</v>
      </c>
      <c r="B1273" s="202" t="s">
        <v>8837</v>
      </c>
      <c r="C1273" s="202" t="s">
        <v>9418</v>
      </c>
      <c r="D1273" s="202" t="s">
        <v>9419</v>
      </c>
      <c r="E1273" s="203" t="s">
        <v>8083</v>
      </c>
      <c r="F1273" s="202" t="s">
        <v>8083</v>
      </c>
      <c r="G1273" s="220">
        <v>102957</v>
      </c>
      <c r="H1273" s="202" t="s">
        <v>10481</v>
      </c>
      <c r="I1273" s="202" t="s">
        <v>9421</v>
      </c>
      <c r="J1273" s="202" t="s">
        <v>8842</v>
      </c>
      <c r="K1273" s="203" t="s">
        <v>9545</v>
      </c>
      <c r="L1273" s="202" t="s">
        <v>8088</v>
      </c>
    </row>
    <row r="1274" spans="1:12" ht="13.5" x14ac:dyDescent="0.25">
      <c r="A1274" s="202" t="s">
        <v>8836</v>
      </c>
      <c r="B1274" s="202" t="s">
        <v>8837</v>
      </c>
      <c r="C1274" s="202" t="s">
        <v>9418</v>
      </c>
      <c r="D1274" s="202" t="s">
        <v>9419</v>
      </c>
      <c r="E1274" s="203" t="s">
        <v>8083</v>
      </c>
      <c r="F1274" s="202" t="s">
        <v>8083</v>
      </c>
      <c r="G1274" s="220">
        <v>102963</v>
      </c>
      <c r="H1274" s="202" t="s">
        <v>10482</v>
      </c>
      <c r="I1274" s="202" t="s">
        <v>9421</v>
      </c>
      <c r="J1274" s="202" t="s">
        <v>8842</v>
      </c>
      <c r="K1274" s="203" t="s">
        <v>9816</v>
      </c>
      <c r="L1274" s="202" t="s">
        <v>8088</v>
      </c>
    </row>
    <row r="1275" spans="1:12" ht="13.5" x14ac:dyDescent="0.25">
      <c r="A1275" s="202" t="s">
        <v>8836</v>
      </c>
      <c r="B1275" s="202" t="s">
        <v>8837</v>
      </c>
      <c r="C1275" s="202" t="s">
        <v>9418</v>
      </c>
      <c r="D1275" s="202" t="s">
        <v>9419</v>
      </c>
      <c r="E1275" s="203" t="s">
        <v>8083</v>
      </c>
      <c r="F1275" s="202" t="s">
        <v>8083</v>
      </c>
      <c r="G1275" s="220">
        <v>102969</v>
      </c>
      <c r="H1275" s="202" t="s">
        <v>10483</v>
      </c>
      <c r="I1275" s="202" t="s">
        <v>9421</v>
      </c>
      <c r="J1275" s="202" t="s">
        <v>8086</v>
      </c>
      <c r="K1275" s="203" t="s">
        <v>9924</v>
      </c>
      <c r="L1275" s="202" t="s">
        <v>8088</v>
      </c>
    </row>
    <row r="1276" spans="1:12" ht="13.5" x14ac:dyDescent="0.25">
      <c r="A1276" s="202" t="s">
        <v>8836</v>
      </c>
      <c r="B1276" s="202" t="s">
        <v>8837</v>
      </c>
      <c r="C1276" s="202" t="s">
        <v>9418</v>
      </c>
      <c r="D1276" s="202" t="s">
        <v>9419</v>
      </c>
      <c r="E1276" s="203" t="s">
        <v>8083</v>
      </c>
      <c r="F1276" s="202" t="s">
        <v>8083</v>
      </c>
      <c r="G1276" s="220">
        <v>102985</v>
      </c>
      <c r="H1276" s="202" t="s">
        <v>10484</v>
      </c>
      <c r="I1276" s="202" t="s">
        <v>9421</v>
      </c>
      <c r="J1276" s="202" t="s">
        <v>8842</v>
      </c>
      <c r="K1276" s="203" t="s">
        <v>10485</v>
      </c>
      <c r="L1276" s="202" t="s">
        <v>8088</v>
      </c>
    </row>
    <row r="1277" spans="1:12" ht="13.5" x14ac:dyDescent="0.25">
      <c r="A1277" s="202" t="s">
        <v>8836</v>
      </c>
      <c r="B1277" s="202" t="s">
        <v>8837</v>
      </c>
      <c r="C1277" s="202" t="s">
        <v>9418</v>
      </c>
      <c r="D1277" s="202" t="s">
        <v>9419</v>
      </c>
      <c r="E1277" s="203" t="s">
        <v>8083</v>
      </c>
      <c r="F1277" s="202" t="s">
        <v>8083</v>
      </c>
      <c r="G1277" s="220">
        <v>103156</v>
      </c>
      <c r="H1277" s="202" t="s">
        <v>10486</v>
      </c>
      <c r="I1277" s="202" t="s">
        <v>9421</v>
      </c>
      <c r="J1277" s="202" t="s">
        <v>8086</v>
      </c>
      <c r="K1277" s="203" t="s">
        <v>9242</v>
      </c>
      <c r="L1277" s="202" t="s">
        <v>8088</v>
      </c>
    </row>
    <row r="1278" spans="1:12" ht="13.5" x14ac:dyDescent="0.25">
      <c r="A1278" s="202" t="s">
        <v>8836</v>
      </c>
      <c r="B1278" s="202" t="s">
        <v>8837</v>
      </c>
      <c r="C1278" s="202" t="s">
        <v>9418</v>
      </c>
      <c r="D1278" s="202" t="s">
        <v>9419</v>
      </c>
      <c r="E1278" s="203" t="s">
        <v>8083</v>
      </c>
      <c r="F1278" s="202" t="s">
        <v>8083</v>
      </c>
      <c r="G1278" s="220">
        <v>103162</v>
      </c>
      <c r="H1278" s="202" t="s">
        <v>10487</v>
      </c>
      <c r="I1278" s="202" t="s">
        <v>9421</v>
      </c>
      <c r="J1278" s="202" t="s">
        <v>8086</v>
      </c>
      <c r="K1278" s="203" t="s">
        <v>10488</v>
      </c>
      <c r="L1278" s="202" t="s">
        <v>8088</v>
      </c>
    </row>
    <row r="1279" spans="1:12" ht="13.5" x14ac:dyDescent="0.25">
      <c r="A1279" s="202" t="s">
        <v>8836</v>
      </c>
      <c r="B1279" s="202" t="s">
        <v>8837</v>
      </c>
      <c r="C1279" s="202" t="s">
        <v>9418</v>
      </c>
      <c r="D1279" s="202" t="s">
        <v>9419</v>
      </c>
      <c r="E1279" s="203" t="s">
        <v>8083</v>
      </c>
      <c r="F1279" s="202" t="s">
        <v>8083</v>
      </c>
      <c r="G1279" s="220">
        <v>103168</v>
      </c>
      <c r="H1279" s="202" t="s">
        <v>10489</v>
      </c>
      <c r="I1279" s="202" t="s">
        <v>9421</v>
      </c>
      <c r="J1279" s="202" t="s">
        <v>8086</v>
      </c>
      <c r="K1279" s="203" t="s">
        <v>9371</v>
      </c>
      <c r="L1279" s="202" t="s">
        <v>8088</v>
      </c>
    </row>
    <row r="1280" spans="1:12" ht="13.5" x14ac:dyDescent="0.25">
      <c r="A1280" s="202" t="s">
        <v>8836</v>
      </c>
      <c r="B1280" s="202" t="s">
        <v>8837</v>
      </c>
      <c r="C1280" s="202" t="s">
        <v>9418</v>
      </c>
      <c r="D1280" s="202" t="s">
        <v>9419</v>
      </c>
      <c r="E1280" s="203" t="s">
        <v>8083</v>
      </c>
      <c r="F1280" s="202" t="s">
        <v>8083</v>
      </c>
      <c r="G1280" s="220">
        <v>103174</v>
      </c>
      <c r="H1280" s="202" t="s">
        <v>10490</v>
      </c>
      <c r="I1280" s="202" t="s">
        <v>9421</v>
      </c>
      <c r="J1280" s="202" t="s">
        <v>8086</v>
      </c>
      <c r="K1280" s="203" t="s">
        <v>10491</v>
      </c>
      <c r="L1280" s="202" t="s">
        <v>8088</v>
      </c>
    </row>
    <row r="1281" spans="1:12" ht="13.5" x14ac:dyDescent="0.25">
      <c r="A1281" s="202" t="s">
        <v>8836</v>
      </c>
      <c r="B1281" s="202" t="s">
        <v>8837</v>
      </c>
      <c r="C1281" s="202" t="s">
        <v>9418</v>
      </c>
      <c r="D1281" s="202" t="s">
        <v>9419</v>
      </c>
      <c r="E1281" s="203" t="s">
        <v>8083</v>
      </c>
      <c r="F1281" s="202" t="s">
        <v>8083</v>
      </c>
      <c r="G1281" s="220">
        <v>103180</v>
      </c>
      <c r="H1281" s="202" t="s">
        <v>10492</v>
      </c>
      <c r="I1281" s="202" t="s">
        <v>9421</v>
      </c>
      <c r="J1281" s="202" t="s">
        <v>8086</v>
      </c>
      <c r="K1281" s="203" t="s">
        <v>10493</v>
      </c>
      <c r="L1281" s="202" t="s">
        <v>8088</v>
      </c>
    </row>
    <row r="1282" spans="1:12" ht="13.5" x14ac:dyDescent="0.25">
      <c r="A1282" s="202" t="s">
        <v>8836</v>
      </c>
      <c r="B1282" s="202" t="s">
        <v>8837</v>
      </c>
      <c r="C1282" s="202" t="s">
        <v>9418</v>
      </c>
      <c r="D1282" s="202" t="s">
        <v>9419</v>
      </c>
      <c r="E1282" s="203" t="s">
        <v>8083</v>
      </c>
      <c r="F1282" s="202" t="s">
        <v>8083</v>
      </c>
      <c r="G1282" s="220">
        <v>103223</v>
      </c>
      <c r="H1282" s="202" t="s">
        <v>10494</v>
      </c>
      <c r="I1282" s="202" t="s">
        <v>9421</v>
      </c>
      <c r="J1282" s="202" t="s">
        <v>8842</v>
      </c>
      <c r="K1282" s="203" t="s">
        <v>10495</v>
      </c>
      <c r="L1282" s="202" t="s">
        <v>8088</v>
      </c>
    </row>
    <row r="1283" spans="1:12" ht="13.5" x14ac:dyDescent="0.25">
      <c r="A1283" s="202" t="s">
        <v>8836</v>
      </c>
      <c r="B1283" s="202" t="s">
        <v>8837</v>
      </c>
      <c r="C1283" s="202" t="s">
        <v>9418</v>
      </c>
      <c r="D1283" s="202" t="s">
        <v>9419</v>
      </c>
      <c r="E1283" s="203" t="s">
        <v>8083</v>
      </c>
      <c r="F1283" s="202" t="s">
        <v>8083</v>
      </c>
      <c r="G1283" s="220">
        <v>103229</v>
      </c>
      <c r="H1283" s="202" t="s">
        <v>10496</v>
      </c>
      <c r="I1283" s="202" t="s">
        <v>9421</v>
      </c>
      <c r="J1283" s="202" t="s">
        <v>8842</v>
      </c>
      <c r="K1283" s="203" t="s">
        <v>10497</v>
      </c>
      <c r="L1283" s="202" t="s">
        <v>8088</v>
      </c>
    </row>
    <row r="1284" spans="1:12" ht="13.5" x14ac:dyDescent="0.25">
      <c r="A1284" s="202" t="s">
        <v>8836</v>
      </c>
      <c r="B1284" s="202" t="s">
        <v>8837</v>
      </c>
      <c r="C1284" s="202" t="s">
        <v>9418</v>
      </c>
      <c r="D1284" s="202" t="s">
        <v>9419</v>
      </c>
      <c r="E1284" s="203" t="s">
        <v>8083</v>
      </c>
      <c r="F1284" s="202" t="s">
        <v>8083</v>
      </c>
      <c r="G1284" s="220">
        <v>103235</v>
      </c>
      <c r="H1284" s="202" t="s">
        <v>10498</v>
      </c>
      <c r="I1284" s="202" t="s">
        <v>9421</v>
      </c>
      <c r="J1284" s="202" t="s">
        <v>8842</v>
      </c>
      <c r="K1284" s="203" t="s">
        <v>10499</v>
      </c>
      <c r="L1284" s="202" t="s">
        <v>8088</v>
      </c>
    </row>
    <row r="1285" spans="1:12" ht="13.5" x14ac:dyDescent="0.25">
      <c r="A1285" s="202" t="s">
        <v>8836</v>
      </c>
      <c r="B1285" s="202" t="s">
        <v>8837</v>
      </c>
      <c r="C1285" s="202" t="s">
        <v>9418</v>
      </c>
      <c r="D1285" s="202" t="s">
        <v>9419</v>
      </c>
      <c r="E1285" s="203" t="s">
        <v>8083</v>
      </c>
      <c r="F1285" s="202" t="s">
        <v>8083</v>
      </c>
      <c r="G1285" s="220">
        <v>103241</v>
      </c>
      <c r="H1285" s="202" t="s">
        <v>10500</v>
      </c>
      <c r="I1285" s="202" t="s">
        <v>9421</v>
      </c>
      <c r="J1285" s="202" t="s">
        <v>8086</v>
      </c>
      <c r="K1285" s="203" t="s">
        <v>10501</v>
      </c>
      <c r="L1285" s="202" t="s">
        <v>8088</v>
      </c>
    </row>
    <row r="1286" spans="1:12" ht="13.5" x14ac:dyDescent="0.25">
      <c r="A1286" s="202" t="s">
        <v>8836</v>
      </c>
      <c r="B1286" s="202" t="s">
        <v>8837</v>
      </c>
      <c r="C1286" s="202" t="s">
        <v>9418</v>
      </c>
      <c r="D1286" s="202" t="s">
        <v>9419</v>
      </c>
      <c r="E1286" s="203" t="s">
        <v>8083</v>
      </c>
      <c r="F1286" s="202" t="s">
        <v>8083</v>
      </c>
      <c r="G1286" s="220">
        <v>103660</v>
      </c>
      <c r="H1286" s="202" t="s">
        <v>10502</v>
      </c>
      <c r="I1286" s="202" t="s">
        <v>9421</v>
      </c>
      <c r="J1286" s="202" t="s">
        <v>8842</v>
      </c>
      <c r="K1286" s="203" t="s">
        <v>10503</v>
      </c>
      <c r="L1286" s="202" t="s">
        <v>8088</v>
      </c>
    </row>
    <row r="1287" spans="1:12" ht="13.5" x14ac:dyDescent="0.25">
      <c r="A1287" s="202" t="s">
        <v>8836</v>
      </c>
      <c r="B1287" s="202" t="s">
        <v>8837</v>
      </c>
      <c r="C1287" s="202" t="s">
        <v>9418</v>
      </c>
      <c r="D1287" s="202" t="s">
        <v>9419</v>
      </c>
      <c r="E1287" s="203" t="s">
        <v>8083</v>
      </c>
      <c r="F1287" s="202" t="s">
        <v>8083</v>
      </c>
      <c r="G1287" s="220">
        <v>103666</v>
      </c>
      <c r="H1287" s="202" t="s">
        <v>10504</v>
      </c>
      <c r="I1287" s="202" t="s">
        <v>9421</v>
      </c>
      <c r="J1287" s="202" t="s">
        <v>8842</v>
      </c>
      <c r="K1287" s="203" t="s">
        <v>9769</v>
      </c>
      <c r="L1287" s="202" t="s">
        <v>8088</v>
      </c>
    </row>
    <row r="1288" spans="1:12" ht="13.5" x14ac:dyDescent="0.25">
      <c r="A1288" s="202" t="s">
        <v>8836</v>
      </c>
      <c r="B1288" s="202" t="s">
        <v>8837</v>
      </c>
      <c r="C1288" s="202" t="s">
        <v>9418</v>
      </c>
      <c r="D1288" s="202" t="s">
        <v>9419</v>
      </c>
      <c r="E1288" s="203" t="s">
        <v>8083</v>
      </c>
      <c r="F1288" s="202" t="s">
        <v>8083</v>
      </c>
      <c r="G1288" s="220">
        <v>103792</v>
      </c>
      <c r="H1288" s="202" t="s">
        <v>10505</v>
      </c>
      <c r="I1288" s="202" t="s">
        <v>9421</v>
      </c>
      <c r="J1288" s="202" t="s">
        <v>8086</v>
      </c>
      <c r="K1288" s="203" t="s">
        <v>9326</v>
      </c>
      <c r="L1288" s="202" t="s">
        <v>8088</v>
      </c>
    </row>
    <row r="1289" spans="1:12" ht="13.5" x14ac:dyDescent="0.25">
      <c r="A1289" s="202" t="s">
        <v>8836</v>
      </c>
      <c r="B1289" s="202" t="s">
        <v>8837</v>
      </c>
      <c r="C1289" s="202" t="s">
        <v>9418</v>
      </c>
      <c r="D1289" s="202" t="s">
        <v>9419</v>
      </c>
      <c r="E1289" s="203" t="s">
        <v>8083</v>
      </c>
      <c r="F1289" s="202" t="s">
        <v>8083</v>
      </c>
      <c r="G1289" s="220">
        <v>103937</v>
      </c>
      <c r="H1289" s="202" t="s">
        <v>10506</v>
      </c>
      <c r="I1289" s="202" t="s">
        <v>9421</v>
      </c>
      <c r="J1289" s="202" t="s">
        <v>8086</v>
      </c>
      <c r="K1289" s="203" t="s">
        <v>10112</v>
      </c>
      <c r="L1289" s="202" t="s">
        <v>8088</v>
      </c>
    </row>
    <row r="1290" spans="1:12" ht="13.5" x14ac:dyDescent="0.25">
      <c r="A1290" s="202" t="s">
        <v>8836</v>
      </c>
      <c r="B1290" s="202" t="s">
        <v>8837</v>
      </c>
      <c r="C1290" s="202" t="s">
        <v>9418</v>
      </c>
      <c r="D1290" s="202" t="s">
        <v>9419</v>
      </c>
      <c r="E1290" s="203" t="s">
        <v>8083</v>
      </c>
      <c r="F1290" s="202" t="s">
        <v>8083</v>
      </c>
      <c r="G1290" s="220">
        <v>103943</v>
      </c>
      <c r="H1290" s="202" t="s">
        <v>10507</v>
      </c>
      <c r="I1290" s="202" t="s">
        <v>9421</v>
      </c>
      <c r="J1290" s="202" t="s">
        <v>8086</v>
      </c>
      <c r="K1290" s="203" t="s">
        <v>10112</v>
      </c>
      <c r="L1290" s="202" t="s">
        <v>8088</v>
      </c>
    </row>
    <row r="1291" spans="1:12" ht="13.5" x14ac:dyDescent="0.25">
      <c r="A1291" s="202" t="s">
        <v>8836</v>
      </c>
      <c r="B1291" s="202" t="s">
        <v>8837</v>
      </c>
      <c r="C1291" s="202" t="s">
        <v>9418</v>
      </c>
      <c r="D1291" s="202" t="s">
        <v>9419</v>
      </c>
      <c r="E1291" s="203" t="s">
        <v>8083</v>
      </c>
      <c r="F1291" s="202" t="s">
        <v>8083</v>
      </c>
      <c r="G1291" s="220">
        <v>104087</v>
      </c>
      <c r="H1291" s="202" t="s">
        <v>10508</v>
      </c>
      <c r="I1291" s="202" t="s">
        <v>9421</v>
      </c>
      <c r="J1291" s="202" t="s">
        <v>8086</v>
      </c>
      <c r="K1291" s="203" t="s">
        <v>9075</v>
      </c>
      <c r="L1291" s="202" t="s">
        <v>8088</v>
      </c>
    </row>
    <row r="1292" spans="1:12" ht="13.5" x14ac:dyDescent="0.25">
      <c r="A1292" s="202" t="s">
        <v>8836</v>
      </c>
      <c r="B1292" s="202" t="s">
        <v>8837</v>
      </c>
      <c r="C1292" s="202" t="s">
        <v>9418</v>
      </c>
      <c r="D1292" s="202" t="s">
        <v>9419</v>
      </c>
      <c r="E1292" s="203" t="s">
        <v>8083</v>
      </c>
      <c r="F1292" s="202" t="s">
        <v>8083</v>
      </c>
      <c r="G1292" s="220">
        <v>104088</v>
      </c>
      <c r="H1292" s="202" t="s">
        <v>10509</v>
      </c>
      <c r="I1292" s="202" t="s">
        <v>9421</v>
      </c>
      <c r="J1292" s="202" t="s">
        <v>8086</v>
      </c>
      <c r="K1292" s="203" t="s">
        <v>9620</v>
      </c>
      <c r="L1292" s="202" t="s">
        <v>8088</v>
      </c>
    </row>
    <row r="1293" spans="1:12" ht="13.5" x14ac:dyDescent="0.25">
      <c r="A1293" s="202" t="s">
        <v>8836</v>
      </c>
      <c r="B1293" s="202" t="s">
        <v>8837</v>
      </c>
      <c r="C1293" s="202" t="s">
        <v>9418</v>
      </c>
      <c r="D1293" s="202" t="s">
        <v>9419</v>
      </c>
      <c r="E1293" s="203" t="s">
        <v>8083</v>
      </c>
      <c r="F1293" s="202" t="s">
        <v>8083</v>
      </c>
      <c r="G1293" s="220">
        <v>104089</v>
      </c>
      <c r="H1293" s="202" t="s">
        <v>10510</v>
      </c>
      <c r="I1293" s="202" t="s">
        <v>9421</v>
      </c>
      <c r="J1293" s="202" t="s">
        <v>8086</v>
      </c>
      <c r="K1293" s="203" t="s">
        <v>9620</v>
      </c>
      <c r="L1293" s="202" t="s">
        <v>8088</v>
      </c>
    </row>
    <row r="1294" spans="1:12" ht="13.5" x14ac:dyDescent="0.25">
      <c r="A1294" s="202" t="s">
        <v>8836</v>
      </c>
      <c r="B1294" s="202" t="s">
        <v>8837</v>
      </c>
      <c r="C1294" s="202" t="s">
        <v>9418</v>
      </c>
      <c r="D1294" s="202" t="s">
        <v>9419</v>
      </c>
      <c r="E1294" s="203" t="s">
        <v>8083</v>
      </c>
      <c r="F1294" s="202" t="s">
        <v>8083</v>
      </c>
      <c r="G1294" s="220">
        <v>104090</v>
      </c>
      <c r="H1294" s="202" t="s">
        <v>10511</v>
      </c>
      <c r="I1294" s="202" t="s">
        <v>9421</v>
      </c>
      <c r="J1294" s="202" t="s">
        <v>8086</v>
      </c>
      <c r="K1294" s="203" t="s">
        <v>10463</v>
      </c>
      <c r="L1294" s="202" t="s">
        <v>8088</v>
      </c>
    </row>
    <row r="1295" spans="1:12" ht="13.5" x14ac:dyDescent="0.25">
      <c r="A1295" s="202" t="s">
        <v>8836</v>
      </c>
      <c r="B1295" s="202" t="s">
        <v>8837</v>
      </c>
      <c r="C1295" s="202" t="s">
        <v>9418</v>
      </c>
      <c r="D1295" s="202" t="s">
        <v>9419</v>
      </c>
      <c r="E1295" s="203" t="s">
        <v>8083</v>
      </c>
      <c r="F1295" s="202" t="s">
        <v>8083</v>
      </c>
      <c r="G1295" s="220">
        <v>104093</v>
      </c>
      <c r="H1295" s="202" t="s">
        <v>10512</v>
      </c>
      <c r="I1295" s="202" t="s">
        <v>9421</v>
      </c>
      <c r="J1295" s="202" t="s">
        <v>8086</v>
      </c>
      <c r="K1295" s="203" t="s">
        <v>9405</v>
      </c>
      <c r="L1295" s="202" t="s">
        <v>8088</v>
      </c>
    </row>
    <row r="1296" spans="1:12" ht="13.5" x14ac:dyDescent="0.25">
      <c r="A1296" s="202" t="s">
        <v>8836</v>
      </c>
      <c r="B1296" s="202" t="s">
        <v>8837</v>
      </c>
      <c r="C1296" s="202" t="s">
        <v>9418</v>
      </c>
      <c r="D1296" s="202" t="s">
        <v>9419</v>
      </c>
      <c r="E1296" s="203" t="s">
        <v>8083</v>
      </c>
      <c r="F1296" s="202" t="s">
        <v>8083</v>
      </c>
      <c r="G1296" s="220">
        <v>104094</v>
      </c>
      <c r="H1296" s="202" t="s">
        <v>10513</v>
      </c>
      <c r="I1296" s="202" t="s">
        <v>9421</v>
      </c>
      <c r="J1296" s="202" t="s">
        <v>8086</v>
      </c>
      <c r="K1296" s="203" t="s">
        <v>10514</v>
      </c>
      <c r="L1296" s="202" t="s">
        <v>8088</v>
      </c>
    </row>
    <row r="1297" spans="1:12" ht="13.5" x14ac:dyDescent="0.25">
      <c r="A1297" s="202" t="s">
        <v>8836</v>
      </c>
      <c r="B1297" s="202" t="s">
        <v>8837</v>
      </c>
      <c r="C1297" s="202" t="s">
        <v>9418</v>
      </c>
      <c r="D1297" s="202" t="s">
        <v>9419</v>
      </c>
      <c r="E1297" s="203" t="s">
        <v>8083</v>
      </c>
      <c r="F1297" s="202" t="s">
        <v>8083</v>
      </c>
      <c r="G1297" s="220">
        <v>104095</v>
      </c>
      <c r="H1297" s="202" t="s">
        <v>10515</v>
      </c>
      <c r="I1297" s="202" t="s">
        <v>9421</v>
      </c>
      <c r="J1297" s="202" t="s">
        <v>8086</v>
      </c>
      <c r="K1297" s="203" t="s">
        <v>10514</v>
      </c>
      <c r="L1297" s="202" t="s">
        <v>8088</v>
      </c>
    </row>
    <row r="1298" spans="1:12" ht="13.5" x14ac:dyDescent="0.25">
      <c r="A1298" s="202" t="s">
        <v>8836</v>
      </c>
      <c r="B1298" s="202" t="s">
        <v>8837</v>
      </c>
      <c r="C1298" s="202" t="s">
        <v>9418</v>
      </c>
      <c r="D1298" s="202" t="s">
        <v>9419</v>
      </c>
      <c r="E1298" s="203" t="s">
        <v>8083</v>
      </c>
      <c r="F1298" s="202" t="s">
        <v>8083</v>
      </c>
      <c r="G1298" s="220">
        <v>104096</v>
      </c>
      <c r="H1298" s="202" t="s">
        <v>10516</v>
      </c>
      <c r="I1298" s="202" t="s">
        <v>9421</v>
      </c>
      <c r="J1298" s="202" t="s">
        <v>8086</v>
      </c>
      <c r="K1298" s="203" t="s">
        <v>10476</v>
      </c>
      <c r="L1298" s="202" t="s">
        <v>8088</v>
      </c>
    </row>
    <row r="1299" spans="1:12" ht="13.5" x14ac:dyDescent="0.25">
      <c r="A1299" s="202" t="s">
        <v>8836</v>
      </c>
      <c r="B1299" s="202" t="s">
        <v>8837</v>
      </c>
      <c r="C1299" s="202" t="s">
        <v>9418</v>
      </c>
      <c r="D1299" s="202" t="s">
        <v>9419</v>
      </c>
      <c r="E1299" s="203" t="s">
        <v>8083</v>
      </c>
      <c r="F1299" s="202" t="s">
        <v>8083</v>
      </c>
      <c r="G1299" s="220">
        <v>104519</v>
      </c>
      <c r="H1299" s="202" t="s">
        <v>10517</v>
      </c>
      <c r="I1299" s="202" t="s">
        <v>9421</v>
      </c>
      <c r="J1299" s="202" t="s">
        <v>8086</v>
      </c>
      <c r="K1299" s="203" t="s">
        <v>9294</v>
      </c>
      <c r="L1299" s="202" t="s">
        <v>8088</v>
      </c>
    </row>
    <row r="1300" spans="1:12" ht="13.5" x14ac:dyDescent="0.25">
      <c r="A1300" s="202" t="s">
        <v>10518</v>
      </c>
      <c r="B1300" s="202" t="s">
        <v>10519</v>
      </c>
      <c r="C1300" s="202" t="s">
        <v>10520</v>
      </c>
      <c r="D1300" s="202" t="s">
        <v>10521</v>
      </c>
      <c r="E1300" s="203" t="s">
        <v>8083</v>
      </c>
      <c r="F1300" s="202" t="s">
        <v>8083</v>
      </c>
      <c r="G1300" s="220">
        <v>92259</v>
      </c>
      <c r="H1300" s="202" t="s">
        <v>10522</v>
      </c>
      <c r="I1300" s="202" t="s">
        <v>8225</v>
      </c>
      <c r="J1300" s="202" t="s">
        <v>8222</v>
      </c>
      <c r="K1300" s="203" t="s">
        <v>10523</v>
      </c>
      <c r="L1300" s="202" t="s">
        <v>8088</v>
      </c>
    </row>
    <row r="1301" spans="1:12" ht="13.5" x14ac:dyDescent="0.25">
      <c r="A1301" s="202" t="s">
        <v>10518</v>
      </c>
      <c r="B1301" s="202" t="s">
        <v>10519</v>
      </c>
      <c r="C1301" s="202" t="s">
        <v>10520</v>
      </c>
      <c r="D1301" s="202" t="s">
        <v>10521</v>
      </c>
      <c r="E1301" s="203" t="s">
        <v>8083</v>
      </c>
      <c r="F1301" s="202" t="s">
        <v>8083</v>
      </c>
      <c r="G1301" s="220">
        <v>92260</v>
      </c>
      <c r="H1301" s="202" t="s">
        <v>10524</v>
      </c>
      <c r="I1301" s="202" t="s">
        <v>8225</v>
      </c>
      <c r="J1301" s="202" t="s">
        <v>8222</v>
      </c>
      <c r="K1301" s="203" t="s">
        <v>10525</v>
      </c>
      <c r="L1301" s="202" t="s">
        <v>8088</v>
      </c>
    </row>
    <row r="1302" spans="1:12" ht="13.5" x14ac:dyDescent="0.25">
      <c r="A1302" s="202" t="s">
        <v>10518</v>
      </c>
      <c r="B1302" s="202" t="s">
        <v>10519</v>
      </c>
      <c r="C1302" s="202" t="s">
        <v>10520</v>
      </c>
      <c r="D1302" s="202" t="s">
        <v>10521</v>
      </c>
      <c r="E1302" s="203" t="s">
        <v>8083</v>
      </c>
      <c r="F1302" s="202" t="s">
        <v>8083</v>
      </c>
      <c r="G1302" s="220">
        <v>92261</v>
      </c>
      <c r="H1302" s="202" t="s">
        <v>10526</v>
      </c>
      <c r="I1302" s="202" t="s">
        <v>8225</v>
      </c>
      <c r="J1302" s="202" t="s">
        <v>8222</v>
      </c>
      <c r="K1302" s="203" t="s">
        <v>10527</v>
      </c>
      <c r="L1302" s="202" t="s">
        <v>8088</v>
      </c>
    </row>
    <row r="1303" spans="1:12" ht="13.5" x14ac:dyDescent="0.25">
      <c r="A1303" s="202" t="s">
        <v>10518</v>
      </c>
      <c r="B1303" s="202" t="s">
        <v>10519</v>
      </c>
      <c r="C1303" s="202" t="s">
        <v>10520</v>
      </c>
      <c r="D1303" s="202" t="s">
        <v>10521</v>
      </c>
      <c r="E1303" s="203" t="s">
        <v>8083</v>
      </c>
      <c r="F1303" s="202" t="s">
        <v>8083</v>
      </c>
      <c r="G1303" s="220">
        <v>92262</v>
      </c>
      <c r="H1303" s="202" t="s">
        <v>10528</v>
      </c>
      <c r="I1303" s="202" t="s">
        <v>8225</v>
      </c>
      <c r="J1303" s="202" t="s">
        <v>8222</v>
      </c>
      <c r="K1303" s="203" t="s">
        <v>10529</v>
      </c>
      <c r="L1303" s="202" t="s">
        <v>8088</v>
      </c>
    </row>
    <row r="1304" spans="1:12" ht="13.5" x14ac:dyDescent="0.25">
      <c r="A1304" s="202" t="s">
        <v>10518</v>
      </c>
      <c r="B1304" s="202" t="s">
        <v>10519</v>
      </c>
      <c r="C1304" s="202" t="s">
        <v>10520</v>
      </c>
      <c r="D1304" s="202" t="s">
        <v>10521</v>
      </c>
      <c r="E1304" s="203" t="s">
        <v>8083</v>
      </c>
      <c r="F1304" s="202" t="s">
        <v>8083</v>
      </c>
      <c r="G1304" s="220">
        <v>92539</v>
      </c>
      <c r="H1304" s="202" t="s">
        <v>10530</v>
      </c>
      <c r="I1304" s="202" t="s">
        <v>8766</v>
      </c>
      <c r="J1304" s="202" t="s">
        <v>8086</v>
      </c>
      <c r="K1304" s="203" t="s">
        <v>10531</v>
      </c>
      <c r="L1304" s="202" t="s">
        <v>8088</v>
      </c>
    </row>
    <row r="1305" spans="1:12" ht="13.5" x14ac:dyDescent="0.25">
      <c r="A1305" s="202" t="s">
        <v>10518</v>
      </c>
      <c r="B1305" s="202" t="s">
        <v>10519</v>
      </c>
      <c r="C1305" s="202" t="s">
        <v>10520</v>
      </c>
      <c r="D1305" s="202" t="s">
        <v>10521</v>
      </c>
      <c r="E1305" s="203" t="s">
        <v>8083</v>
      </c>
      <c r="F1305" s="202" t="s">
        <v>8083</v>
      </c>
      <c r="G1305" s="220">
        <v>92540</v>
      </c>
      <c r="H1305" s="202" t="s">
        <v>10532</v>
      </c>
      <c r="I1305" s="202" t="s">
        <v>8766</v>
      </c>
      <c r="J1305" s="202" t="s">
        <v>8086</v>
      </c>
      <c r="K1305" s="203" t="s">
        <v>10533</v>
      </c>
      <c r="L1305" s="202" t="s">
        <v>8088</v>
      </c>
    </row>
    <row r="1306" spans="1:12" ht="13.5" x14ac:dyDescent="0.25">
      <c r="A1306" s="202" t="s">
        <v>10518</v>
      </c>
      <c r="B1306" s="202" t="s">
        <v>10519</v>
      </c>
      <c r="C1306" s="202" t="s">
        <v>10520</v>
      </c>
      <c r="D1306" s="202" t="s">
        <v>10521</v>
      </c>
      <c r="E1306" s="203" t="s">
        <v>8083</v>
      </c>
      <c r="F1306" s="202" t="s">
        <v>8083</v>
      </c>
      <c r="G1306" s="220">
        <v>92541</v>
      </c>
      <c r="H1306" s="202" t="s">
        <v>10534</v>
      </c>
      <c r="I1306" s="202" t="s">
        <v>8766</v>
      </c>
      <c r="J1306" s="202" t="s">
        <v>8086</v>
      </c>
      <c r="K1306" s="203" t="s">
        <v>10535</v>
      </c>
      <c r="L1306" s="202" t="s">
        <v>8088</v>
      </c>
    </row>
    <row r="1307" spans="1:12" ht="13.5" x14ac:dyDescent="0.25">
      <c r="A1307" s="202" t="s">
        <v>10518</v>
      </c>
      <c r="B1307" s="202" t="s">
        <v>10519</v>
      </c>
      <c r="C1307" s="202" t="s">
        <v>10520</v>
      </c>
      <c r="D1307" s="202" t="s">
        <v>10521</v>
      </c>
      <c r="E1307" s="203" t="s">
        <v>8083</v>
      </c>
      <c r="F1307" s="202" t="s">
        <v>8083</v>
      </c>
      <c r="G1307" s="220">
        <v>92542</v>
      </c>
      <c r="H1307" s="202" t="s">
        <v>10536</v>
      </c>
      <c r="I1307" s="202" t="s">
        <v>8766</v>
      </c>
      <c r="J1307" s="202" t="s">
        <v>8086</v>
      </c>
      <c r="K1307" s="203" t="s">
        <v>10537</v>
      </c>
      <c r="L1307" s="202" t="s">
        <v>8088</v>
      </c>
    </row>
    <row r="1308" spans="1:12" ht="13.5" x14ac:dyDescent="0.25">
      <c r="A1308" s="202" t="s">
        <v>10518</v>
      </c>
      <c r="B1308" s="202" t="s">
        <v>10519</v>
      </c>
      <c r="C1308" s="202" t="s">
        <v>10520</v>
      </c>
      <c r="D1308" s="202" t="s">
        <v>10521</v>
      </c>
      <c r="E1308" s="203" t="s">
        <v>8083</v>
      </c>
      <c r="F1308" s="202" t="s">
        <v>8083</v>
      </c>
      <c r="G1308" s="220">
        <v>92543</v>
      </c>
      <c r="H1308" s="202" t="s">
        <v>10538</v>
      </c>
      <c r="I1308" s="202" t="s">
        <v>8766</v>
      </c>
      <c r="J1308" s="202" t="s">
        <v>8086</v>
      </c>
      <c r="K1308" s="203" t="s">
        <v>10539</v>
      </c>
      <c r="L1308" s="202" t="s">
        <v>8088</v>
      </c>
    </row>
    <row r="1309" spans="1:12" ht="13.5" x14ac:dyDescent="0.25">
      <c r="A1309" s="202" t="s">
        <v>10518</v>
      </c>
      <c r="B1309" s="202" t="s">
        <v>10519</v>
      </c>
      <c r="C1309" s="202" t="s">
        <v>10520</v>
      </c>
      <c r="D1309" s="202" t="s">
        <v>10521</v>
      </c>
      <c r="E1309" s="203" t="s">
        <v>8083</v>
      </c>
      <c r="F1309" s="202" t="s">
        <v>8083</v>
      </c>
      <c r="G1309" s="220">
        <v>92544</v>
      </c>
      <c r="H1309" s="202" t="s">
        <v>10540</v>
      </c>
      <c r="I1309" s="202" t="s">
        <v>8766</v>
      </c>
      <c r="J1309" s="202" t="s">
        <v>8086</v>
      </c>
      <c r="K1309" s="203" t="s">
        <v>10541</v>
      </c>
      <c r="L1309" s="202" t="s">
        <v>8088</v>
      </c>
    </row>
    <row r="1310" spans="1:12" ht="13.5" x14ac:dyDescent="0.25">
      <c r="A1310" s="202" t="s">
        <v>10518</v>
      </c>
      <c r="B1310" s="202" t="s">
        <v>10519</v>
      </c>
      <c r="C1310" s="202" t="s">
        <v>10520</v>
      </c>
      <c r="D1310" s="202" t="s">
        <v>10521</v>
      </c>
      <c r="E1310" s="203" t="s">
        <v>8083</v>
      </c>
      <c r="F1310" s="202" t="s">
        <v>8083</v>
      </c>
      <c r="G1310" s="220">
        <v>92545</v>
      </c>
      <c r="H1310" s="202" t="s">
        <v>10542</v>
      </c>
      <c r="I1310" s="202" t="s">
        <v>8225</v>
      </c>
      <c r="J1310" s="202" t="s">
        <v>8222</v>
      </c>
      <c r="K1310" s="203" t="s">
        <v>10543</v>
      </c>
      <c r="L1310" s="202" t="s">
        <v>8088</v>
      </c>
    </row>
    <row r="1311" spans="1:12" ht="13.5" x14ac:dyDescent="0.25">
      <c r="A1311" s="202" t="s">
        <v>10518</v>
      </c>
      <c r="B1311" s="202" t="s">
        <v>10519</v>
      </c>
      <c r="C1311" s="202" t="s">
        <v>10520</v>
      </c>
      <c r="D1311" s="202" t="s">
        <v>10521</v>
      </c>
      <c r="E1311" s="203" t="s">
        <v>8083</v>
      </c>
      <c r="F1311" s="202" t="s">
        <v>8083</v>
      </c>
      <c r="G1311" s="220">
        <v>92546</v>
      </c>
      <c r="H1311" s="202" t="s">
        <v>10544</v>
      </c>
      <c r="I1311" s="202" t="s">
        <v>8225</v>
      </c>
      <c r="J1311" s="202" t="s">
        <v>8222</v>
      </c>
      <c r="K1311" s="203" t="s">
        <v>10545</v>
      </c>
      <c r="L1311" s="202" t="s">
        <v>8088</v>
      </c>
    </row>
    <row r="1312" spans="1:12" ht="13.5" x14ac:dyDescent="0.25">
      <c r="A1312" s="202" t="s">
        <v>10518</v>
      </c>
      <c r="B1312" s="202" t="s">
        <v>10519</v>
      </c>
      <c r="C1312" s="202" t="s">
        <v>10520</v>
      </c>
      <c r="D1312" s="202" t="s">
        <v>10521</v>
      </c>
      <c r="E1312" s="203" t="s">
        <v>8083</v>
      </c>
      <c r="F1312" s="202" t="s">
        <v>8083</v>
      </c>
      <c r="G1312" s="220">
        <v>92547</v>
      </c>
      <c r="H1312" s="202" t="s">
        <v>10546</v>
      </c>
      <c r="I1312" s="202" t="s">
        <v>8225</v>
      </c>
      <c r="J1312" s="202" t="s">
        <v>8222</v>
      </c>
      <c r="K1312" s="203" t="s">
        <v>10547</v>
      </c>
      <c r="L1312" s="202" t="s">
        <v>8088</v>
      </c>
    </row>
    <row r="1313" spans="1:12" ht="13.5" x14ac:dyDescent="0.25">
      <c r="A1313" s="202" t="s">
        <v>10518</v>
      </c>
      <c r="B1313" s="202" t="s">
        <v>10519</v>
      </c>
      <c r="C1313" s="202" t="s">
        <v>10520</v>
      </c>
      <c r="D1313" s="202" t="s">
        <v>10521</v>
      </c>
      <c r="E1313" s="203" t="s">
        <v>8083</v>
      </c>
      <c r="F1313" s="202" t="s">
        <v>8083</v>
      </c>
      <c r="G1313" s="220">
        <v>92548</v>
      </c>
      <c r="H1313" s="202" t="s">
        <v>10548</v>
      </c>
      <c r="I1313" s="202" t="s">
        <v>8225</v>
      </c>
      <c r="J1313" s="202" t="s">
        <v>8222</v>
      </c>
      <c r="K1313" s="203" t="s">
        <v>10549</v>
      </c>
      <c r="L1313" s="202" t="s">
        <v>8088</v>
      </c>
    </row>
    <row r="1314" spans="1:12" ht="13.5" x14ac:dyDescent="0.25">
      <c r="A1314" s="202" t="s">
        <v>10518</v>
      </c>
      <c r="B1314" s="202" t="s">
        <v>10519</v>
      </c>
      <c r="C1314" s="202" t="s">
        <v>10520</v>
      </c>
      <c r="D1314" s="202" t="s">
        <v>10521</v>
      </c>
      <c r="E1314" s="203" t="s">
        <v>8083</v>
      </c>
      <c r="F1314" s="202" t="s">
        <v>8083</v>
      </c>
      <c r="G1314" s="220">
        <v>92549</v>
      </c>
      <c r="H1314" s="202" t="s">
        <v>10550</v>
      </c>
      <c r="I1314" s="202" t="s">
        <v>8225</v>
      </c>
      <c r="J1314" s="202" t="s">
        <v>8222</v>
      </c>
      <c r="K1314" s="203" t="s">
        <v>10551</v>
      </c>
      <c r="L1314" s="202" t="s">
        <v>8088</v>
      </c>
    </row>
    <row r="1315" spans="1:12" ht="13.5" x14ac:dyDescent="0.25">
      <c r="A1315" s="202" t="s">
        <v>10518</v>
      </c>
      <c r="B1315" s="202" t="s">
        <v>10519</v>
      </c>
      <c r="C1315" s="202" t="s">
        <v>10520</v>
      </c>
      <c r="D1315" s="202" t="s">
        <v>10521</v>
      </c>
      <c r="E1315" s="203" t="s">
        <v>8083</v>
      </c>
      <c r="F1315" s="202" t="s">
        <v>8083</v>
      </c>
      <c r="G1315" s="220">
        <v>92550</v>
      </c>
      <c r="H1315" s="202" t="s">
        <v>10552</v>
      </c>
      <c r="I1315" s="202" t="s">
        <v>8225</v>
      </c>
      <c r="J1315" s="202" t="s">
        <v>8222</v>
      </c>
      <c r="K1315" s="203" t="s">
        <v>10553</v>
      </c>
      <c r="L1315" s="202" t="s">
        <v>8088</v>
      </c>
    </row>
    <row r="1316" spans="1:12" ht="13.5" x14ac:dyDescent="0.25">
      <c r="A1316" s="202" t="s">
        <v>10518</v>
      </c>
      <c r="B1316" s="202" t="s">
        <v>10519</v>
      </c>
      <c r="C1316" s="202" t="s">
        <v>10520</v>
      </c>
      <c r="D1316" s="202" t="s">
        <v>10521</v>
      </c>
      <c r="E1316" s="203" t="s">
        <v>8083</v>
      </c>
      <c r="F1316" s="202" t="s">
        <v>8083</v>
      </c>
      <c r="G1316" s="220">
        <v>92551</v>
      </c>
      <c r="H1316" s="202" t="s">
        <v>10554</v>
      </c>
      <c r="I1316" s="202" t="s">
        <v>8225</v>
      </c>
      <c r="J1316" s="202" t="s">
        <v>8222</v>
      </c>
      <c r="K1316" s="203" t="s">
        <v>10555</v>
      </c>
      <c r="L1316" s="202" t="s">
        <v>8088</v>
      </c>
    </row>
    <row r="1317" spans="1:12" ht="13.5" x14ac:dyDescent="0.25">
      <c r="A1317" s="202" t="s">
        <v>10518</v>
      </c>
      <c r="B1317" s="202" t="s">
        <v>10519</v>
      </c>
      <c r="C1317" s="202" t="s">
        <v>10520</v>
      </c>
      <c r="D1317" s="202" t="s">
        <v>10521</v>
      </c>
      <c r="E1317" s="203" t="s">
        <v>8083</v>
      </c>
      <c r="F1317" s="202" t="s">
        <v>8083</v>
      </c>
      <c r="G1317" s="220">
        <v>92552</v>
      </c>
      <c r="H1317" s="202" t="s">
        <v>10556</v>
      </c>
      <c r="I1317" s="202" t="s">
        <v>8225</v>
      </c>
      <c r="J1317" s="202" t="s">
        <v>8222</v>
      </c>
      <c r="K1317" s="203" t="s">
        <v>10557</v>
      </c>
      <c r="L1317" s="202" t="s">
        <v>8088</v>
      </c>
    </row>
    <row r="1318" spans="1:12" ht="13.5" x14ac:dyDescent="0.25">
      <c r="A1318" s="202" t="s">
        <v>10518</v>
      </c>
      <c r="B1318" s="202" t="s">
        <v>10519</v>
      </c>
      <c r="C1318" s="202" t="s">
        <v>10520</v>
      </c>
      <c r="D1318" s="202" t="s">
        <v>10521</v>
      </c>
      <c r="E1318" s="203" t="s">
        <v>8083</v>
      </c>
      <c r="F1318" s="202" t="s">
        <v>8083</v>
      </c>
      <c r="G1318" s="220">
        <v>92553</v>
      </c>
      <c r="H1318" s="202" t="s">
        <v>10558</v>
      </c>
      <c r="I1318" s="202" t="s">
        <v>8225</v>
      </c>
      <c r="J1318" s="202" t="s">
        <v>8222</v>
      </c>
      <c r="K1318" s="203" t="s">
        <v>10559</v>
      </c>
      <c r="L1318" s="202" t="s">
        <v>8088</v>
      </c>
    </row>
    <row r="1319" spans="1:12" ht="13.5" x14ac:dyDescent="0.25">
      <c r="A1319" s="202" t="s">
        <v>10518</v>
      </c>
      <c r="B1319" s="202" t="s">
        <v>10519</v>
      </c>
      <c r="C1319" s="202" t="s">
        <v>10520</v>
      </c>
      <c r="D1319" s="202" t="s">
        <v>10521</v>
      </c>
      <c r="E1319" s="203" t="s">
        <v>8083</v>
      </c>
      <c r="F1319" s="202" t="s">
        <v>8083</v>
      </c>
      <c r="G1319" s="220">
        <v>92554</v>
      </c>
      <c r="H1319" s="202" t="s">
        <v>10560</v>
      </c>
      <c r="I1319" s="202" t="s">
        <v>8225</v>
      </c>
      <c r="J1319" s="202" t="s">
        <v>8222</v>
      </c>
      <c r="K1319" s="203" t="s">
        <v>10561</v>
      </c>
      <c r="L1319" s="202" t="s">
        <v>8088</v>
      </c>
    </row>
    <row r="1320" spans="1:12" ht="13.5" x14ac:dyDescent="0.25">
      <c r="A1320" s="202" t="s">
        <v>10518</v>
      </c>
      <c r="B1320" s="202" t="s">
        <v>10519</v>
      </c>
      <c r="C1320" s="202" t="s">
        <v>10520</v>
      </c>
      <c r="D1320" s="202" t="s">
        <v>10521</v>
      </c>
      <c r="E1320" s="203" t="s">
        <v>8083</v>
      </c>
      <c r="F1320" s="202" t="s">
        <v>8083</v>
      </c>
      <c r="G1320" s="220">
        <v>92555</v>
      </c>
      <c r="H1320" s="202" t="s">
        <v>10562</v>
      </c>
      <c r="I1320" s="202" t="s">
        <v>8225</v>
      </c>
      <c r="J1320" s="202" t="s">
        <v>8222</v>
      </c>
      <c r="K1320" s="203" t="s">
        <v>10563</v>
      </c>
      <c r="L1320" s="202" t="s">
        <v>8088</v>
      </c>
    </row>
    <row r="1321" spans="1:12" ht="13.5" x14ac:dyDescent="0.25">
      <c r="A1321" s="202" t="s">
        <v>10518</v>
      </c>
      <c r="B1321" s="202" t="s">
        <v>10519</v>
      </c>
      <c r="C1321" s="202" t="s">
        <v>10520</v>
      </c>
      <c r="D1321" s="202" t="s">
        <v>10521</v>
      </c>
      <c r="E1321" s="203" t="s">
        <v>8083</v>
      </c>
      <c r="F1321" s="202" t="s">
        <v>8083</v>
      </c>
      <c r="G1321" s="220">
        <v>92556</v>
      </c>
      <c r="H1321" s="202" t="s">
        <v>10564</v>
      </c>
      <c r="I1321" s="202" t="s">
        <v>8225</v>
      </c>
      <c r="J1321" s="202" t="s">
        <v>8222</v>
      </c>
      <c r="K1321" s="203" t="s">
        <v>10565</v>
      </c>
      <c r="L1321" s="202" t="s">
        <v>8088</v>
      </c>
    </row>
    <row r="1322" spans="1:12" ht="13.5" x14ac:dyDescent="0.25">
      <c r="A1322" s="202" t="s">
        <v>10518</v>
      </c>
      <c r="B1322" s="202" t="s">
        <v>10519</v>
      </c>
      <c r="C1322" s="202" t="s">
        <v>10520</v>
      </c>
      <c r="D1322" s="202" t="s">
        <v>10521</v>
      </c>
      <c r="E1322" s="203" t="s">
        <v>8083</v>
      </c>
      <c r="F1322" s="202" t="s">
        <v>8083</v>
      </c>
      <c r="G1322" s="220">
        <v>92557</v>
      </c>
      <c r="H1322" s="202" t="s">
        <v>10566</v>
      </c>
      <c r="I1322" s="202" t="s">
        <v>8225</v>
      </c>
      <c r="J1322" s="202" t="s">
        <v>8222</v>
      </c>
      <c r="K1322" s="203" t="s">
        <v>10567</v>
      </c>
      <c r="L1322" s="202" t="s">
        <v>8088</v>
      </c>
    </row>
    <row r="1323" spans="1:12" ht="13.5" x14ac:dyDescent="0.25">
      <c r="A1323" s="202" t="s">
        <v>10518</v>
      </c>
      <c r="B1323" s="202" t="s">
        <v>10519</v>
      </c>
      <c r="C1323" s="202" t="s">
        <v>10520</v>
      </c>
      <c r="D1323" s="202" t="s">
        <v>10521</v>
      </c>
      <c r="E1323" s="203" t="s">
        <v>8083</v>
      </c>
      <c r="F1323" s="202" t="s">
        <v>8083</v>
      </c>
      <c r="G1323" s="220">
        <v>92558</v>
      </c>
      <c r="H1323" s="202" t="s">
        <v>10568</v>
      </c>
      <c r="I1323" s="202" t="s">
        <v>8225</v>
      </c>
      <c r="J1323" s="202" t="s">
        <v>8222</v>
      </c>
      <c r="K1323" s="203" t="s">
        <v>10569</v>
      </c>
      <c r="L1323" s="202" t="s">
        <v>8088</v>
      </c>
    </row>
    <row r="1324" spans="1:12" ht="13.5" x14ac:dyDescent="0.25">
      <c r="A1324" s="202" t="s">
        <v>10518</v>
      </c>
      <c r="B1324" s="202" t="s">
        <v>10519</v>
      </c>
      <c r="C1324" s="202" t="s">
        <v>10520</v>
      </c>
      <c r="D1324" s="202" t="s">
        <v>10521</v>
      </c>
      <c r="E1324" s="203" t="s">
        <v>8083</v>
      </c>
      <c r="F1324" s="202" t="s">
        <v>8083</v>
      </c>
      <c r="G1324" s="220">
        <v>92559</v>
      </c>
      <c r="H1324" s="202" t="s">
        <v>10570</v>
      </c>
      <c r="I1324" s="202" t="s">
        <v>8225</v>
      </c>
      <c r="J1324" s="202" t="s">
        <v>8222</v>
      </c>
      <c r="K1324" s="203" t="s">
        <v>10571</v>
      </c>
      <c r="L1324" s="202" t="s">
        <v>8088</v>
      </c>
    </row>
    <row r="1325" spans="1:12" ht="13.5" x14ac:dyDescent="0.25">
      <c r="A1325" s="202" t="s">
        <v>10518</v>
      </c>
      <c r="B1325" s="202" t="s">
        <v>10519</v>
      </c>
      <c r="C1325" s="202" t="s">
        <v>10520</v>
      </c>
      <c r="D1325" s="202" t="s">
        <v>10521</v>
      </c>
      <c r="E1325" s="203" t="s">
        <v>8083</v>
      </c>
      <c r="F1325" s="202" t="s">
        <v>8083</v>
      </c>
      <c r="G1325" s="220">
        <v>92560</v>
      </c>
      <c r="H1325" s="202" t="s">
        <v>10572</v>
      </c>
      <c r="I1325" s="202" t="s">
        <v>8225</v>
      </c>
      <c r="J1325" s="202" t="s">
        <v>8222</v>
      </c>
      <c r="K1325" s="203" t="s">
        <v>10573</v>
      </c>
      <c r="L1325" s="202" t="s">
        <v>8088</v>
      </c>
    </row>
    <row r="1326" spans="1:12" ht="13.5" x14ac:dyDescent="0.25">
      <c r="A1326" s="202" t="s">
        <v>10518</v>
      </c>
      <c r="B1326" s="202" t="s">
        <v>10519</v>
      </c>
      <c r="C1326" s="202" t="s">
        <v>10520</v>
      </c>
      <c r="D1326" s="202" t="s">
        <v>10521</v>
      </c>
      <c r="E1326" s="203" t="s">
        <v>8083</v>
      </c>
      <c r="F1326" s="202" t="s">
        <v>8083</v>
      </c>
      <c r="G1326" s="220">
        <v>92561</v>
      </c>
      <c r="H1326" s="202" t="s">
        <v>10574</v>
      </c>
      <c r="I1326" s="202" t="s">
        <v>8225</v>
      </c>
      <c r="J1326" s="202" t="s">
        <v>8222</v>
      </c>
      <c r="K1326" s="203" t="s">
        <v>10575</v>
      </c>
      <c r="L1326" s="202" t="s">
        <v>8088</v>
      </c>
    </row>
    <row r="1327" spans="1:12" ht="13.5" x14ac:dyDescent="0.25">
      <c r="A1327" s="202" t="s">
        <v>10518</v>
      </c>
      <c r="B1327" s="202" t="s">
        <v>10519</v>
      </c>
      <c r="C1327" s="202" t="s">
        <v>10520</v>
      </c>
      <c r="D1327" s="202" t="s">
        <v>10521</v>
      </c>
      <c r="E1327" s="203" t="s">
        <v>8083</v>
      </c>
      <c r="F1327" s="202" t="s">
        <v>8083</v>
      </c>
      <c r="G1327" s="220">
        <v>92562</v>
      </c>
      <c r="H1327" s="202" t="s">
        <v>10576</v>
      </c>
      <c r="I1327" s="202" t="s">
        <v>8225</v>
      </c>
      <c r="J1327" s="202" t="s">
        <v>8222</v>
      </c>
      <c r="K1327" s="203" t="s">
        <v>10577</v>
      </c>
      <c r="L1327" s="202" t="s">
        <v>8088</v>
      </c>
    </row>
    <row r="1328" spans="1:12" ht="13.5" x14ac:dyDescent="0.25">
      <c r="A1328" s="202" t="s">
        <v>10518</v>
      </c>
      <c r="B1328" s="202" t="s">
        <v>10519</v>
      </c>
      <c r="C1328" s="202" t="s">
        <v>10520</v>
      </c>
      <c r="D1328" s="202" t="s">
        <v>10521</v>
      </c>
      <c r="E1328" s="203" t="s">
        <v>8083</v>
      </c>
      <c r="F1328" s="202" t="s">
        <v>8083</v>
      </c>
      <c r="G1328" s="220">
        <v>92563</v>
      </c>
      <c r="H1328" s="202" t="s">
        <v>10578</v>
      </c>
      <c r="I1328" s="202" t="s">
        <v>8225</v>
      </c>
      <c r="J1328" s="202" t="s">
        <v>8222</v>
      </c>
      <c r="K1328" s="203" t="s">
        <v>10579</v>
      </c>
      <c r="L1328" s="202" t="s">
        <v>8088</v>
      </c>
    </row>
    <row r="1329" spans="1:12" ht="13.5" x14ac:dyDescent="0.25">
      <c r="A1329" s="202" t="s">
        <v>10518</v>
      </c>
      <c r="B1329" s="202" t="s">
        <v>10519</v>
      </c>
      <c r="C1329" s="202" t="s">
        <v>10520</v>
      </c>
      <c r="D1329" s="202" t="s">
        <v>10521</v>
      </c>
      <c r="E1329" s="203" t="s">
        <v>8083</v>
      </c>
      <c r="F1329" s="202" t="s">
        <v>8083</v>
      </c>
      <c r="G1329" s="220">
        <v>92564</v>
      </c>
      <c r="H1329" s="202" t="s">
        <v>10580</v>
      </c>
      <c r="I1329" s="202" t="s">
        <v>8225</v>
      </c>
      <c r="J1329" s="202" t="s">
        <v>8222</v>
      </c>
      <c r="K1329" s="203" t="s">
        <v>10581</v>
      </c>
      <c r="L1329" s="202" t="s">
        <v>8088</v>
      </c>
    </row>
    <row r="1330" spans="1:12" ht="13.5" x14ac:dyDescent="0.25">
      <c r="A1330" s="202" t="s">
        <v>10518</v>
      </c>
      <c r="B1330" s="202" t="s">
        <v>10519</v>
      </c>
      <c r="C1330" s="202" t="s">
        <v>10520</v>
      </c>
      <c r="D1330" s="202" t="s">
        <v>10521</v>
      </c>
      <c r="E1330" s="203" t="s">
        <v>8083</v>
      </c>
      <c r="F1330" s="202" t="s">
        <v>8083</v>
      </c>
      <c r="G1330" s="220">
        <v>92565</v>
      </c>
      <c r="H1330" s="202" t="s">
        <v>10582</v>
      </c>
      <c r="I1330" s="202" t="s">
        <v>8766</v>
      </c>
      <c r="J1330" s="202" t="s">
        <v>8086</v>
      </c>
      <c r="K1330" s="203" t="s">
        <v>10583</v>
      </c>
      <c r="L1330" s="202" t="s">
        <v>8088</v>
      </c>
    </row>
    <row r="1331" spans="1:12" ht="13.5" x14ac:dyDescent="0.25">
      <c r="A1331" s="202" t="s">
        <v>10518</v>
      </c>
      <c r="B1331" s="202" t="s">
        <v>10519</v>
      </c>
      <c r="C1331" s="202" t="s">
        <v>10520</v>
      </c>
      <c r="D1331" s="202" t="s">
        <v>10521</v>
      </c>
      <c r="E1331" s="203" t="s">
        <v>8083</v>
      </c>
      <c r="F1331" s="202" t="s">
        <v>8083</v>
      </c>
      <c r="G1331" s="220">
        <v>92566</v>
      </c>
      <c r="H1331" s="202" t="s">
        <v>10584</v>
      </c>
      <c r="I1331" s="202" t="s">
        <v>8766</v>
      </c>
      <c r="J1331" s="202" t="s">
        <v>8086</v>
      </c>
      <c r="K1331" s="203" t="s">
        <v>10585</v>
      </c>
      <c r="L1331" s="202" t="s">
        <v>8088</v>
      </c>
    </row>
    <row r="1332" spans="1:12" ht="13.5" x14ac:dyDescent="0.25">
      <c r="A1332" s="202" t="s">
        <v>10518</v>
      </c>
      <c r="B1332" s="202" t="s">
        <v>10519</v>
      </c>
      <c r="C1332" s="202" t="s">
        <v>10520</v>
      </c>
      <c r="D1332" s="202" t="s">
        <v>10521</v>
      </c>
      <c r="E1332" s="203" t="s">
        <v>8083</v>
      </c>
      <c r="F1332" s="202" t="s">
        <v>8083</v>
      </c>
      <c r="G1332" s="220">
        <v>92567</v>
      </c>
      <c r="H1332" s="202" t="s">
        <v>10586</v>
      </c>
      <c r="I1332" s="202" t="s">
        <v>8766</v>
      </c>
      <c r="J1332" s="202" t="s">
        <v>8086</v>
      </c>
      <c r="K1332" s="203" t="s">
        <v>10587</v>
      </c>
      <c r="L1332" s="202" t="s">
        <v>8088</v>
      </c>
    </row>
    <row r="1333" spans="1:12" ht="13.5" x14ac:dyDescent="0.25">
      <c r="A1333" s="202" t="s">
        <v>10518</v>
      </c>
      <c r="B1333" s="202" t="s">
        <v>10519</v>
      </c>
      <c r="C1333" s="202" t="s">
        <v>10520</v>
      </c>
      <c r="D1333" s="202" t="s">
        <v>10521</v>
      </c>
      <c r="E1333" s="203" t="s">
        <v>8083</v>
      </c>
      <c r="F1333" s="202" t="s">
        <v>8083</v>
      </c>
      <c r="G1333" s="220">
        <v>100379</v>
      </c>
      <c r="H1333" s="202" t="s">
        <v>10588</v>
      </c>
      <c r="I1333" s="202" t="s">
        <v>8766</v>
      </c>
      <c r="J1333" s="202" t="s">
        <v>8086</v>
      </c>
      <c r="K1333" s="203" t="s">
        <v>10583</v>
      </c>
      <c r="L1333" s="202" t="s">
        <v>8088</v>
      </c>
    </row>
    <row r="1334" spans="1:12" ht="13.5" x14ac:dyDescent="0.25">
      <c r="A1334" s="202" t="s">
        <v>10518</v>
      </c>
      <c r="B1334" s="202" t="s">
        <v>10519</v>
      </c>
      <c r="C1334" s="202" t="s">
        <v>10520</v>
      </c>
      <c r="D1334" s="202" t="s">
        <v>10521</v>
      </c>
      <c r="E1334" s="203" t="s">
        <v>8083</v>
      </c>
      <c r="F1334" s="202" t="s">
        <v>8083</v>
      </c>
      <c r="G1334" s="220">
        <v>100380</v>
      </c>
      <c r="H1334" s="202" t="s">
        <v>10589</v>
      </c>
      <c r="I1334" s="202" t="s">
        <v>8766</v>
      </c>
      <c r="J1334" s="202" t="s">
        <v>8222</v>
      </c>
      <c r="K1334" s="203" t="s">
        <v>10590</v>
      </c>
      <c r="L1334" s="202" t="s">
        <v>8088</v>
      </c>
    </row>
    <row r="1335" spans="1:12" ht="13.5" x14ac:dyDescent="0.25">
      <c r="A1335" s="202" t="s">
        <v>10518</v>
      </c>
      <c r="B1335" s="202" t="s">
        <v>10519</v>
      </c>
      <c r="C1335" s="202" t="s">
        <v>10520</v>
      </c>
      <c r="D1335" s="202" t="s">
        <v>10521</v>
      </c>
      <c r="E1335" s="203" t="s">
        <v>8083</v>
      </c>
      <c r="F1335" s="202" t="s">
        <v>8083</v>
      </c>
      <c r="G1335" s="220">
        <v>100381</v>
      </c>
      <c r="H1335" s="202" t="s">
        <v>10591</v>
      </c>
      <c r="I1335" s="202" t="s">
        <v>8766</v>
      </c>
      <c r="J1335" s="202" t="s">
        <v>8086</v>
      </c>
      <c r="K1335" s="203" t="s">
        <v>10592</v>
      </c>
      <c r="L1335" s="202" t="s">
        <v>8088</v>
      </c>
    </row>
    <row r="1336" spans="1:12" ht="13.5" x14ac:dyDescent="0.25">
      <c r="A1336" s="202" t="s">
        <v>10518</v>
      </c>
      <c r="B1336" s="202" t="s">
        <v>10519</v>
      </c>
      <c r="C1336" s="202" t="s">
        <v>10520</v>
      </c>
      <c r="D1336" s="202" t="s">
        <v>10521</v>
      </c>
      <c r="E1336" s="203" t="s">
        <v>8083</v>
      </c>
      <c r="F1336" s="202" t="s">
        <v>8083</v>
      </c>
      <c r="G1336" s="220">
        <v>100383</v>
      </c>
      <c r="H1336" s="202" t="s">
        <v>10593</v>
      </c>
      <c r="I1336" s="202" t="s">
        <v>8766</v>
      </c>
      <c r="J1336" s="202" t="s">
        <v>8222</v>
      </c>
      <c r="K1336" s="203" t="s">
        <v>10594</v>
      </c>
      <c r="L1336" s="202" t="s">
        <v>8088</v>
      </c>
    </row>
    <row r="1337" spans="1:12" ht="13.5" x14ac:dyDescent="0.25">
      <c r="A1337" s="202" t="s">
        <v>10518</v>
      </c>
      <c r="B1337" s="202" t="s">
        <v>10519</v>
      </c>
      <c r="C1337" s="202" t="s">
        <v>10520</v>
      </c>
      <c r="D1337" s="202" t="s">
        <v>10521</v>
      </c>
      <c r="E1337" s="203" t="s">
        <v>8083</v>
      </c>
      <c r="F1337" s="202" t="s">
        <v>8083</v>
      </c>
      <c r="G1337" s="220">
        <v>100384</v>
      </c>
      <c r="H1337" s="202" t="s">
        <v>10595</v>
      </c>
      <c r="I1337" s="202" t="s">
        <v>8766</v>
      </c>
      <c r="J1337" s="202" t="s">
        <v>8086</v>
      </c>
      <c r="K1337" s="203" t="s">
        <v>10596</v>
      </c>
      <c r="L1337" s="202" t="s">
        <v>8088</v>
      </c>
    </row>
    <row r="1338" spans="1:12" ht="13.5" x14ac:dyDescent="0.25">
      <c r="A1338" s="202" t="s">
        <v>10518</v>
      </c>
      <c r="B1338" s="202" t="s">
        <v>10519</v>
      </c>
      <c r="C1338" s="202" t="s">
        <v>10520</v>
      </c>
      <c r="D1338" s="202" t="s">
        <v>10521</v>
      </c>
      <c r="E1338" s="203" t="s">
        <v>8083</v>
      </c>
      <c r="F1338" s="202" t="s">
        <v>8083</v>
      </c>
      <c r="G1338" s="220">
        <v>100385</v>
      </c>
      <c r="H1338" s="202" t="s">
        <v>10597</v>
      </c>
      <c r="I1338" s="202" t="s">
        <v>8766</v>
      </c>
      <c r="J1338" s="202" t="s">
        <v>8086</v>
      </c>
      <c r="K1338" s="203" t="s">
        <v>10587</v>
      </c>
      <c r="L1338" s="202" t="s">
        <v>8088</v>
      </c>
    </row>
    <row r="1339" spans="1:12" ht="13.5" x14ac:dyDescent="0.25">
      <c r="A1339" s="202" t="s">
        <v>10518</v>
      </c>
      <c r="B1339" s="202" t="s">
        <v>10519</v>
      </c>
      <c r="C1339" s="202" t="s">
        <v>10520</v>
      </c>
      <c r="D1339" s="202" t="s">
        <v>10521</v>
      </c>
      <c r="E1339" s="203" t="s">
        <v>8083</v>
      </c>
      <c r="F1339" s="202" t="s">
        <v>8083</v>
      </c>
      <c r="G1339" s="220">
        <v>100386</v>
      </c>
      <c r="H1339" s="202" t="s">
        <v>10598</v>
      </c>
      <c r="I1339" s="202" t="s">
        <v>8766</v>
      </c>
      <c r="J1339" s="202" t="s">
        <v>8222</v>
      </c>
      <c r="K1339" s="203" t="s">
        <v>10599</v>
      </c>
      <c r="L1339" s="202" t="s">
        <v>8088</v>
      </c>
    </row>
    <row r="1340" spans="1:12" ht="13.5" x14ac:dyDescent="0.25">
      <c r="A1340" s="202" t="s">
        <v>10518</v>
      </c>
      <c r="B1340" s="202" t="s">
        <v>10519</v>
      </c>
      <c r="C1340" s="202" t="s">
        <v>10520</v>
      </c>
      <c r="D1340" s="202" t="s">
        <v>10521</v>
      </c>
      <c r="E1340" s="203" t="s">
        <v>8083</v>
      </c>
      <c r="F1340" s="202" t="s">
        <v>8083</v>
      </c>
      <c r="G1340" s="220">
        <v>100387</v>
      </c>
      <c r="H1340" s="202" t="s">
        <v>10600</v>
      </c>
      <c r="I1340" s="202" t="s">
        <v>8766</v>
      </c>
      <c r="J1340" s="202" t="s">
        <v>8086</v>
      </c>
      <c r="K1340" s="203" t="s">
        <v>10601</v>
      </c>
      <c r="L1340" s="202" t="s">
        <v>8088</v>
      </c>
    </row>
    <row r="1341" spans="1:12" ht="13.5" x14ac:dyDescent="0.25">
      <c r="A1341" s="202" t="s">
        <v>10518</v>
      </c>
      <c r="B1341" s="202" t="s">
        <v>10519</v>
      </c>
      <c r="C1341" s="202" t="s">
        <v>10520</v>
      </c>
      <c r="D1341" s="202" t="s">
        <v>10521</v>
      </c>
      <c r="E1341" s="203" t="s">
        <v>8083</v>
      </c>
      <c r="F1341" s="202" t="s">
        <v>8083</v>
      </c>
      <c r="G1341" s="220">
        <v>100388</v>
      </c>
      <c r="H1341" s="202" t="s">
        <v>10602</v>
      </c>
      <c r="I1341" s="202" t="s">
        <v>8766</v>
      </c>
      <c r="J1341" s="202" t="s">
        <v>8086</v>
      </c>
      <c r="K1341" s="203" t="s">
        <v>10603</v>
      </c>
      <c r="L1341" s="202" t="s">
        <v>8088</v>
      </c>
    </row>
    <row r="1342" spans="1:12" ht="13.5" x14ac:dyDescent="0.25">
      <c r="A1342" s="202" t="s">
        <v>10518</v>
      </c>
      <c r="B1342" s="202" t="s">
        <v>10519</v>
      </c>
      <c r="C1342" s="202" t="s">
        <v>10520</v>
      </c>
      <c r="D1342" s="202" t="s">
        <v>10521</v>
      </c>
      <c r="E1342" s="203" t="s">
        <v>8083</v>
      </c>
      <c r="F1342" s="202" t="s">
        <v>8083</v>
      </c>
      <c r="G1342" s="220">
        <v>100389</v>
      </c>
      <c r="H1342" s="202" t="s">
        <v>10604</v>
      </c>
      <c r="I1342" s="202" t="s">
        <v>8766</v>
      </c>
      <c r="J1342" s="202" t="s">
        <v>8086</v>
      </c>
      <c r="K1342" s="203" t="s">
        <v>10605</v>
      </c>
      <c r="L1342" s="202" t="s">
        <v>8088</v>
      </c>
    </row>
    <row r="1343" spans="1:12" ht="13.5" x14ac:dyDescent="0.25">
      <c r="A1343" s="202" t="s">
        <v>10518</v>
      </c>
      <c r="B1343" s="202" t="s">
        <v>10519</v>
      </c>
      <c r="C1343" s="202" t="s">
        <v>10520</v>
      </c>
      <c r="D1343" s="202" t="s">
        <v>10521</v>
      </c>
      <c r="E1343" s="203" t="s">
        <v>8083</v>
      </c>
      <c r="F1343" s="202" t="s">
        <v>8083</v>
      </c>
      <c r="G1343" s="220">
        <v>100390</v>
      </c>
      <c r="H1343" s="202" t="s">
        <v>10606</v>
      </c>
      <c r="I1343" s="202" t="s">
        <v>8766</v>
      </c>
      <c r="J1343" s="202" t="s">
        <v>8086</v>
      </c>
      <c r="K1343" s="203" t="s">
        <v>10607</v>
      </c>
      <c r="L1343" s="202" t="s">
        <v>8088</v>
      </c>
    </row>
    <row r="1344" spans="1:12" ht="13.5" x14ac:dyDescent="0.25">
      <c r="A1344" s="202" t="s">
        <v>10518</v>
      </c>
      <c r="B1344" s="202" t="s">
        <v>10519</v>
      </c>
      <c r="C1344" s="202" t="s">
        <v>10520</v>
      </c>
      <c r="D1344" s="202" t="s">
        <v>10521</v>
      </c>
      <c r="E1344" s="203" t="s">
        <v>8083</v>
      </c>
      <c r="F1344" s="202" t="s">
        <v>8083</v>
      </c>
      <c r="G1344" s="220">
        <v>100391</v>
      </c>
      <c r="H1344" s="202" t="s">
        <v>10608</v>
      </c>
      <c r="I1344" s="202" t="s">
        <v>8766</v>
      </c>
      <c r="J1344" s="202" t="s">
        <v>8086</v>
      </c>
      <c r="K1344" s="203" t="s">
        <v>10609</v>
      </c>
      <c r="L1344" s="202" t="s">
        <v>8088</v>
      </c>
    </row>
    <row r="1345" spans="1:12" ht="13.5" x14ac:dyDescent="0.25">
      <c r="A1345" s="202" t="s">
        <v>10518</v>
      </c>
      <c r="B1345" s="202" t="s">
        <v>10519</v>
      </c>
      <c r="C1345" s="202" t="s">
        <v>10520</v>
      </c>
      <c r="D1345" s="202" t="s">
        <v>10521</v>
      </c>
      <c r="E1345" s="203" t="s">
        <v>8083</v>
      </c>
      <c r="F1345" s="202" t="s">
        <v>8083</v>
      </c>
      <c r="G1345" s="220">
        <v>100392</v>
      </c>
      <c r="H1345" s="202" t="s">
        <v>10610</v>
      </c>
      <c r="I1345" s="202" t="s">
        <v>8766</v>
      </c>
      <c r="J1345" s="202" t="s">
        <v>8086</v>
      </c>
      <c r="K1345" s="203" t="s">
        <v>10611</v>
      </c>
      <c r="L1345" s="202" t="s">
        <v>8088</v>
      </c>
    </row>
    <row r="1346" spans="1:12" ht="13.5" x14ac:dyDescent="0.25">
      <c r="A1346" s="202" t="s">
        <v>10518</v>
      </c>
      <c r="B1346" s="202" t="s">
        <v>10519</v>
      </c>
      <c r="C1346" s="202" t="s">
        <v>10520</v>
      </c>
      <c r="D1346" s="202" t="s">
        <v>10521</v>
      </c>
      <c r="E1346" s="203" t="s">
        <v>8083</v>
      </c>
      <c r="F1346" s="202" t="s">
        <v>8083</v>
      </c>
      <c r="G1346" s="220">
        <v>100393</v>
      </c>
      <c r="H1346" s="202" t="s">
        <v>10612</v>
      </c>
      <c r="I1346" s="202" t="s">
        <v>8766</v>
      </c>
      <c r="J1346" s="202" t="s">
        <v>8086</v>
      </c>
      <c r="K1346" s="203" t="s">
        <v>10613</v>
      </c>
      <c r="L1346" s="202" t="s">
        <v>8088</v>
      </c>
    </row>
    <row r="1347" spans="1:12" ht="13.5" x14ac:dyDescent="0.25">
      <c r="A1347" s="202" t="s">
        <v>10518</v>
      </c>
      <c r="B1347" s="202" t="s">
        <v>10519</v>
      </c>
      <c r="C1347" s="202" t="s">
        <v>10520</v>
      </c>
      <c r="D1347" s="202" t="s">
        <v>10521</v>
      </c>
      <c r="E1347" s="203" t="s">
        <v>8083</v>
      </c>
      <c r="F1347" s="202" t="s">
        <v>8083</v>
      </c>
      <c r="G1347" s="220">
        <v>100394</v>
      </c>
      <c r="H1347" s="202" t="s">
        <v>10614</v>
      </c>
      <c r="I1347" s="202" t="s">
        <v>8766</v>
      </c>
      <c r="J1347" s="202" t="s">
        <v>8086</v>
      </c>
      <c r="K1347" s="203" t="s">
        <v>10615</v>
      </c>
      <c r="L1347" s="202" t="s">
        <v>8088</v>
      </c>
    </row>
    <row r="1348" spans="1:12" ht="13.5" x14ac:dyDescent="0.25">
      <c r="A1348" s="202" t="s">
        <v>10518</v>
      </c>
      <c r="B1348" s="202" t="s">
        <v>10519</v>
      </c>
      <c r="C1348" s="202" t="s">
        <v>10520</v>
      </c>
      <c r="D1348" s="202" t="s">
        <v>10521</v>
      </c>
      <c r="E1348" s="203" t="s">
        <v>8083</v>
      </c>
      <c r="F1348" s="202" t="s">
        <v>8083</v>
      </c>
      <c r="G1348" s="220">
        <v>100395</v>
      </c>
      <c r="H1348" s="202" t="s">
        <v>10616</v>
      </c>
      <c r="I1348" s="202" t="s">
        <v>8766</v>
      </c>
      <c r="J1348" s="202" t="s">
        <v>8086</v>
      </c>
      <c r="K1348" s="203" t="s">
        <v>10617</v>
      </c>
      <c r="L1348" s="202" t="s">
        <v>8088</v>
      </c>
    </row>
    <row r="1349" spans="1:12" ht="13.5" x14ac:dyDescent="0.25">
      <c r="A1349" s="202" t="s">
        <v>10518</v>
      </c>
      <c r="B1349" s="202" t="s">
        <v>10519</v>
      </c>
      <c r="C1349" s="202" t="s">
        <v>10618</v>
      </c>
      <c r="D1349" s="202" t="s">
        <v>10619</v>
      </c>
      <c r="E1349" s="203" t="s">
        <v>8083</v>
      </c>
      <c r="F1349" s="202" t="s">
        <v>8083</v>
      </c>
      <c r="G1349" s="220">
        <v>94189</v>
      </c>
      <c r="H1349" s="202" t="s">
        <v>10620</v>
      </c>
      <c r="I1349" s="202" t="s">
        <v>8766</v>
      </c>
      <c r="J1349" s="202" t="s">
        <v>8086</v>
      </c>
      <c r="K1349" s="203" t="s">
        <v>10621</v>
      </c>
      <c r="L1349" s="202" t="s">
        <v>8088</v>
      </c>
    </row>
    <row r="1350" spans="1:12" ht="13.5" x14ac:dyDescent="0.25">
      <c r="A1350" s="202" t="s">
        <v>10518</v>
      </c>
      <c r="B1350" s="202" t="s">
        <v>10519</v>
      </c>
      <c r="C1350" s="202" t="s">
        <v>10618</v>
      </c>
      <c r="D1350" s="202" t="s">
        <v>10619</v>
      </c>
      <c r="E1350" s="203" t="s">
        <v>8083</v>
      </c>
      <c r="F1350" s="202" t="s">
        <v>8083</v>
      </c>
      <c r="G1350" s="220">
        <v>94192</v>
      </c>
      <c r="H1350" s="202" t="s">
        <v>10622</v>
      </c>
      <c r="I1350" s="202" t="s">
        <v>8766</v>
      </c>
      <c r="J1350" s="202" t="s">
        <v>8086</v>
      </c>
      <c r="K1350" s="203" t="s">
        <v>10623</v>
      </c>
      <c r="L1350" s="202" t="s">
        <v>8088</v>
      </c>
    </row>
    <row r="1351" spans="1:12" ht="13.5" x14ac:dyDescent="0.25">
      <c r="A1351" s="202" t="s">
        <v>10518</v>
      </c>
      <c r="B1351" s="202" t="s">
        <v>10519</v>
      </c>
      <c r="C1351" s="202" t="s">
        <v>10618</v>
      </c>
      <c r="D1351" s="202" t="s">
        <v>10619</v>
      </c>
      <c r="E1351" s="203" t="s">
        <v>8083</v>
      </c>
      <c r="F1351" s="202" t="s">
        <v>8083</v>
      </c>
      <c r="G1351" s="220">
        <v>94195</v>
      </c>
      <c r="H1351" s="202" t="s">
        <v>10624</v>
      </c>
      <c r="I1351" s="202" t="s">
        <v>8766</v>
      </c>
      <c r="J1351" s="202" t="s">
        <v>8086</v>
      </c>
      <c r="K1351" s="203" t="s">
        <v>10625</v>
      </c>
      <c r="L1351" s="202" t="s">
        <v>8088</v>
      </c>
    </row>
    <row r="1352" spans="1:12" ht="13.5" x14ac:dyDescent="0.25">
      <c r="A1352" s="202" t="s">
        <v>10518</v>
      </c>
      <c r="B1352" s="202" t="s">
        <v>10519</v>
      </c>
      <c r="C1352" s="202" t="s">
        <v>10618</v>
      </c>
      <c r="D1352" s="202" t="s">
        <v>10619</v>
      </c>
      <c r="E1352" s="203" t="s">
        <v>8083</v>
      </c>
      <c r="F1352" s="202" t="s">
        <v>8083</v>
      </c>
      <c r="G1352" s="220">
        <v>94198</v>
      </c>
      <c r="H1352" s="202" t="s">
        <v>10626</v>
      </c>
      <c r="I1352" s="202" t="s">
        <v>8766</v>
      </c>
      <c r="J1352" s="202" t="s">
        <v>8086</v>
      </c>
      <c r="K1352" s="203" t="s">
        <v>10627</v>
      </c>
      <c r="L1352" s="202" t="s">
        <v>8088</v>
      </c>
    </row>
    <row r="1353" spans="1:12" ht="13.5" x14ac:dyDescent="0.25">
      <c r="A1353" s="202" t="s">
        <v>10518</v>
      </c>
      <c r="B1353" s="202" t="s">
        <v>10519</v>
      </c>
      <c r="C1353" s="202" t="s">
        <v>10618</v>
      </c>
      <c r="D1353" s="202" t="s">
        <v>10619</v>
      </c>
      <c r="E1353" s="203" t="s">
        <v>8083</v>
      </c>
      <c r="F1353" s="202" t="s">
        <v>8083</v>
      </c>
      <c r="G1353" s="220">
        <v>94201</v>
      </c>
      <c r="H1353" s="202" t="s">
        <v>10628</v>
      </c>
      <c r="I1353" s="202" t="s">
        <v>8766</v>
      </c>
      <c r="J1353" s="202" t="s">
        <v>8086</v>
      </c>
      <c r="K1353" s="203" t="s">
        <v>10629</v>
      </c>
      <c r="L1353" s="202" t="s">
        <v>8088</v>
      </c>
    </row>
    <row r="1354" spans="1:12" ht="13.5" x14ac:dyDescent="0.25">
      <c r="A1354" s="202" t="s">
        <v>10518</v>
      </c>
      <c r="B1354" s="202" t="s">
        <v>10519</v>
      </c>
      <c r="C1354" s="202" t="s">
        <v>10618</v>
      </c>
      <c r="D1354" s="202" t="s">
        <v>10619</v>
      </c>
      <c r="E1354" s="203" t="s">
        <v>8083</v>
      </c>
      <c r="F1354" s="202" t="s">
        <v>8083</v>
      </c>
      <c r="G1354" s="220">
        <v>94204</v>
      </c>
      <c r="H1354" s="202" t="s">
        <v>10630</v>
      </c>
      <c r="I1354" s="202" t="s">
        <v>8766</v>
      </c>
      <c r="J1354" s="202" t="s">
        <v>8086</v>
      </c>
      <c r="K1354" s="203" t="s">
        <v>10631</v>
      </c>
      <c r="L1354" s="202" t="s">
        <v>8088</v>
      </c>
    </row>
    <row r="1355" spans="1:12" ht="13.5" x14ac:dyDescent="0.25">
      <c r="A1355" s="202" t="s">
        <v>10518</v>
      </c>
      <c r="B1355" s="202" t="s">
        <v>10519</v>
      </c>
      <c r="C1355" s="202" t="s">
        <v>10618</v>
      </c>
      <c r="D1355" s="202" t="s">
        <v>10619</v>
      </c>
      <c r="E1355" s="203" t="s">
        <v>8083</v>
      </c>
      <c r="F1355" s="202" t="s">
        <v>8083</v>
      </c>
      <c r="G1355" s="220">
        <v>94224</v>
      </c>
      <c r="H1355" s="202" t="s">
        <v>10632</v>
      </c>
      <c r="I1355" s="202" t="s">
        <v>8085</v>
      </c>
      <c r="J1355" s="202" t="s">
        <v>8086</v>
      </c>
      <c r="K1355" s="203" t="s">
        <v>10633</v>
      </c>
      <c r="L1355" s="202" t="s">
        <v>8088</v>
      </c>
    </row>
    <row r="1356" spans="1:12" ht="13.5" x14ac:dyDescent="0.25">
      <c r="A1356" s="202" t="s">
        <v>10518</v>
      </c>
      <c r="B1356" s="202" t="s">
        <v>10519</v>
      </c>
      <c r="C1356" s="202" t="s">
        <v>10618</v>
      </c>
      <c r="D1356" s="202" t="s">
        <v>10619</v>
      </c>
      <c r="E1356" s="203" t="s">
        <v>8083</v>
      </c>
      <c r="F1356" s="202" t="s">
        <v>8083</v>
      </c>
      <c r="G1356" s="220">
        <v>94226</v>
      </c>
      <c r="H1356" s="202" t="s">
        <v>10634</v>
      </c>
      <c r="I1356" s="202" t="s">
        <v>8766</v>
      </c>
      <c r="J1356" s="202" t="s">
        <v>8086</v>
      </c>
      <c r="K1356" s="203" t="s">
        <v>10635</v>
      </c>
      <c r="L1356" s="202" t="s">
        <v>8088</v>
      </c>
    </row>
    <row r="1357" spans="1:12" ht="13.5" x14ac:dyDescent="0.25">
      <c r="A1357" s="202" t="s">
        <v>10518</v>
      </c>
      <c r="B1357" s="202" t="s">
        <v>10519</v>
      </c>
      <c r="C1357" s="202" t="s">
        <v>10618</v>
      </c>
      <c r="D1357" s="202" t="s">
        <v>10619</v>
      </c>
      <c r="E1357" s="203" t="s">
        <v>8083</v>
      </c>
      <c r="F1357" s="202" t="s">
        <v>8083</v>
      </c>
      <c r="G1357" s="220">
        <v>94232</v>
      </c>
      <c r="H1357" s="202" t="s">
        <v>10636</v>
      </c>
      <c r="I1357" s="202" t="s">
        <v>8225</v>
      </c>
      <c r="J1357" s="202" t="s">
        <v>8086</v>
      </c>
      <c r="K1357" s="203" t="s">
        <v>10637</v>
      </c>
      <c r="L1357" s="202" t="s">
        <v>8088</v>
      </c>
    </row>
    <row r="1358" spans="1:12" ht="13.5" x14ac:dyDescent="0.25">
      <c r="A1358" s="202" t="s">
        <v>10518</v>
      </c>
      <c r="B1358" s="202" t="s">
        <v>10519</v>
      </c>
      <c r="C1358" s="202" t="s">
        <v>10618</v>
      </c>
      <c r="D1358" s="202" t="s">
        <v>10619</v>
      </c>
      <c r="E1358" s="203" t="s">
        <v>8083</v>
      </c>
      <c r="F1358" s="202" t="s">
        <v>8083</v>
      </c>
      <c r="G1358" s="220">
        <v>94440</v>
      </c>
      <c r="H1358" s="202" t="s">
        <v>10638</v>
      </c>
      <c r="I1358" s="202" t="s">
        <v>8766</v>
      </c>
      <c r="J1358" s="202" t="s">
        <v>8086</v>
      </c>
      <c r="K1358" s="203" t="s">
        <v>10625</v>
      </c>
      <c r="L1358" s="202" t="s">
        <v>8088</v>
      </c>
    </row>
    <row r="1359" spans="1:12" ht="13.5" x14ac:dyDescent="0.25">
      <c r="A1359" s="202" t="s">
        <v>10518</v>
      </c>
      <c r="B1359" s="202" t="s">
        <v>10519</v>
      </c>
      <c r="C1359" s="202" t="s">
        <v>10618</v>
      </c>
      <c r="D1359" s="202" t="s">
        <v>10619</v>
      </c>
      <c r="E1359" s="203" t="s">
        <v>8083</v>
      </c>
      <c r="F1359" s="202" t="s">
        <v>8083</v>
      </c>
      <c r="G1359" s="220">
        <v>94441</v>
      </c>
      <c r="H1359" s="202" t="s">
        <v>10639</v>
      </c>
      <c r="I1359" s="202" t="s">
        <v>8766</v>
      </c>
      <c r="J1359" s="202" t="s">
        <v>8086</v>
      </c>
      <c r="K1359" s="203" t="s">
        <v>10627</v>
      </c>
      <c r="L1359" s="202" t="s">
        <v>8088</v>
      </c>
    </row>
    <row r="1360" spans="1:12" ht="13.5" x14ac:dyDescent="0.25">
      <c r="A1360" s="202" t="s">
        <v>10518</v>
      </c>
      <c r="B1360" s="202" t="s">
        <v>10519</v>
      </c>
      <c r="C1360" s="202" t="s">
        <v>10618</v>
      </c>
      <c r="D1360" s="202" t="s">
        <v>10619</v>
      </c>
      <c r="E1360" s="203" t="s">
        <v>8083</v>
      </c>
      <c r="F1360" s="202" t="s">
        <v>8083</v>
      </c>
      <c r="G1360" s="220">
        <v>94442</v>
      </c>
      <c r="H1360" s="202" t="s">
        <v>10640</v>
      </c>
      <c r="I1360" s="202" t="s">
        <v>8766</v>
      </c>
      <c r="J1360" s="202" t="s">
        <v>8086</v>
      </c>
      <c r="K1360" s="203" t="s">
        <v>10625</v>
      </c>
      <c r="L1360" s="202" t="s">
        <v>8088</v>
      </c>
    </row>
    <row r="1361" spans="1:12" ht="13.5" x14ac:dyDescent="0.25">
      <c r="A1361" s="202" t="s">
        <v>10518</v>
      </c>
      <c r="B1361" s="202" t="s">
        <v>10519</v>
      </c>
      <c r="C1361" s="202" t="s">
        <v>10618</v>
      </c>
      <c r="D1361" s="202" t="s">
        <v>10619</v>
      </c>
      <c r="E1361" s="203" t="s">
        <v>8083</v>
      </c>
      <c r="F1361" s="202" t="s">
        <v>8083</v>
      </c>
      <c r="G1361" s="220">
        <v>94443</v>
      </c>
      <c r="H1361" s="202" t="s">
        <v>10641</v>
      </c>
      <c r="I1361" s="202" t="s">
        <v>8766</v>
      </c>
      <c r="J1361" s="202" t="s">
        <v>8086</v>
      </c>
      <c r="K1361" s="203" t="s">
        <v>10627</v>
      </c>
      <c r="L1361" s="202" t="s">
        <v>8088</v>
      </c>
    </row>
    <row r="1362" spans="1:12" ht="13.5" x14ac:dyDescent="0.25">
      <c r="A1362" s="202" t="s">
        <v>10518</v>
      </c>
      <c r="B1362" s="202" t="s">
        <v>10519</v>
      </c>
      <c r="C1362" s="202" t="s">
        <v>10618</v>
      </c>
      <c r="D1362" s="202" t="s">
        <v>10619</v>
      </c>
      <c r="E1362" s="203" t="s">
        <v>8083</v>
      </c>
      <c r="F1362" s="202" t="s">
        <v>8083</v>
      </c>
      <c r="G1362" s="220">
        <v>94445</v>
      </c>
      <c r="H1362" s="202" t="s">
        <v>10642</v>
      </c>
      <c r="I1362" s="202" t="s">
        <v>8766</v>
      </c>
      <c r="J1362" s="202" t="s">
        <v>8086</v>
      </c>
      <c r="K1362" s="203" t="s">
        <v>10629</v>
      </c>
      <c r="L1362" s="202" t="s">
        <v>8088</v>
      </c>
    </row>
    <row r="1363" spans="1:12" ht="13.5" x14ac:dyDescent="0.25">
      <c r="A1363" s="202" t="s">
        <v>10518</v>
      </c>
      <c r="B1363" s="202" t="s">
        <v>10519</v>
      </c>
      <c r="C1363" s="202" t="s">
        <v>10618</v>
      </c>
      <c r="D1363" s="202" t="s">
        <v>10619</v>
      </c>
      <c r="E1363" s="203" t="s">
        <v>8083</v>
      </c>
      <c r="F1363" s="202" t="s">
        <v>8083</v>
      </c>
      <c r="G1363" s="220">
        <v>94446</v>
      </c>
      <c r="H1363" s="202" t="s">
        <v>10643</v>
      </c>
      <c r="I1363" s="202" t="s">
        <v>8766</v>
      </c>
      <c r="J1363" s="202" t="s">
        <v>8086</v>
      </c>
      <c r="K1363" s="203" t="s">
        <v>10631</v>
      </c>
      <c r="L1363" s="202" t="s">
        <v>8088</v>
      </c>
    </row>
    <row r="1364" spans="1:12" ht="13.5" x14ac:dyDescent="0.25">
      <c r="A1364" s="202" t="s">
        <v>10518</v>
      </c>
      <c r="B1364" s="202" t="s">
        <v>10519</v>
      </c>
      <c r="C1364" s="202" t="s">
        <v>10618</v>
      </c>
      <c r="D1364" s="202" t="s">
        <v>10619</v>
      </c>
      <c r="E1364" s="203" t="s">
        <v>8083</v>
      </c>
      <c r="F1364" s="202" t="s">
        <v>8083</v>
      </c>
      <c r="G1364" s="220">
        <v>94447</v>
      </c>
      <c r="H1364" s="202" t="s">
        <v>10644</v>
      </c>
      <c r="I1364" s="202" t="s">
        <v>8766</v>
      </c>
      <c r="J1364" s="202" t="s">
        <v>8086</v>
      </c>
      <c r="K1364" s="203" t="s">
        <v>10629</v>
      </c>
      <c r="L1364" s="202" t="s">
        <v>8088</v>
      </c>
    </row>
    <row r="1365" spans="1:12" ht="13.5" x14ac:dyDescent="0.25">
      <c r="A1365" s="202" t="s">
        <v>10518</v>
      </c>
      <c r="B1365" s="202" t="s">
        <v>10519</v>
      </c>
      <c r="C1365" s="202" t="s">
        <v>10618</v>
      </c>
      <c r="D1365" s="202" t="s">
        <v>10619</v>
      </c>
      <c r="E1365" s="203" t="s">
        <v>8083</v>
      </c>
      <c r="F1365" s="202" t="s">
        <v>8083</v>
      </c>
      <c r="G1365" s="220">
        <v>94448</v>
      </c>
      <c r="H1365" s="202" t="s">
        <v>10645</v>
      </c>
      <c r="I1365" s="202" t="s">
        <v>8766</v>
      </c>
      <c r="J1365" s="202" t="s">
        <v>8086</v>
      </c>
      <c r="K1365" s="203" t="s">
        <v>10631</v>
      </c>
      <c r="L1365" s="202" t="s">
        <v>8088</v>
      </c>
    </row>
    <row r="1366" spans="1:12" ht="13.5" x14ac:dyDescent="0.25">
      <c r="A1366" s="202" t="s">
        <v>10518</v>
      </c>
      <c r="B1366" s="202" t="s">
        <v>10519</v>
      </c>
      <c r="C1366" s="202" t="s">
        <v>10646</v>
      </c>
      <c r="D1366" s="202" t="s">
        <v>10647</v>
      </c>
      <c r="E1366" s="203" t="s">
        <v>8083</v>
      </c>
      <c r="F1366" s="202" t="s">
        <v>8083</v>
      </c>
      <c r="G1366" s="220">
        <v>94207</v>
      </c>
      <c r="H1366" s="202" t="s">
        <v>10648</v>
      </c>
      <c r="I1366" s="202" t="s">
        <v>8766</v>
      </c>
      <c r="J1366" s="202" t="s">
        <v>8086</v>
      </c>
      <c r="K1366" s="203" t="s">
        <v>10649</v>
      </c>
      <c r="L1366" s="202" t="s">
        <v>8088</v>
      </c>
    </row>
    <row r="1367" spans="1:12" ht="13.5" x14ac:dyDescent="0.25">
      <c r="A1367" s="202" t="s">
        <v>10518</v>
      </c>
      <c r="B1367" s="202" t="s">
        <v>10519</v>
      </c>
      <c r="C1367" s="202" t="s">
        <v>10646</v>
      </c>
      <c r="D1367" s="202" t="s">
        <v>10647</v>
      </c>
      <c r="E1367" s="203" t="s">
        <v>8083</v>
      </c>
      <c r="F1367" s="202" t="s">
        <v>8083</v>
      </c>
      <c r="G1367" s="220">
        <v>94210</v>
      </c>
      <c r="H1367" s="202" t="s">
        <v>10650</v>
      </c>
      <c r="I1367" s="202" t="s">
        <v>8766</v>
      </c>
      <c r="J1367" s="202" t="s">
        <v>8086</v>
      </c>
      <c r="K1367" s="203" t="s">
        <v>10651</v>
      </c>
      <c r="L1367" s="202" t="s">
        <v>8088</v>
      </c>
    </row>
    <row r="1368" spans="1:12" ht="13.5" x14ac:dyDescent="0.25">
      <c r="A1368" s="202" t="s">
        <v>10518</v>
      </c>
      <c r="B1368" s="202" t="s">
        <v>10519</v>
      </c>
      <c r="C1368" s="202" t="s">
        <v>10646</v>
      </c>
      <c r="D1368" s="202" t="s">
        <v>10647</v>
      </c>
      <c r="E1368" s="203" t="s">
        <v>8083</v>
      </c>
      <c r="F1368" s="202" t="s">
        <v>8083</v>
      </c>
      <c r="G1368" s="220">
        <v>94218</v>
      </c>
      <c r="H1368" s="202" t="s">
        <v>10652</v>
      </c>
      <c r="I1368" s="202" t="s">
        <v>8766</v>
      </c>
      <c r="J1368" s="202" t="s">
        <v>8086</v>
      </c>
      <c r="K1368" s="203" t="s">
        <v>10653</v>
      </c>
      <c r="L1368" s="202" t="s">
        <v>8088</v>
      </c>
    </row>
    <row r="1369" spans="1:12" ht="13.5" x14ac:dyDescent="0.25">
      <c r="A1369" s="202" t="s">
        <v>10518</v>
      </c>
      <c r="B1369" s="202" t="s">
        <v>10519</v>
      </c>
      <c r="C1369" s="202" t="s">
        <v>10654</v>
      </c>
      <c r="D1369" s="202" t="s">
        <v>10655</v>
      </c>
      <c r="E1369" s="203" t="s">
        <v>8083</v>
      </c>
      <c r="F1369" s="202" t="s">
        <v>8083</v>
      </c>
      <c r="G1369" s="220">
        <v>94213</v>
      </c>
      <c r="H1369" s="202" t="s">
        <v>10656</v>
      </c>
      <c r="I1369" s="202" t="s">
        <v>8766</v>
      </c>
      <c r="J1369" s="202" t="s">
        <v>8086</v>
      </c>
      <c r="K1369" s="203" t="s">
        <v>10657</v>
      </c>
      <c r="L1369" s="202" t="s">
        <v>8088</v>
      </c>
    </row>
    <row r="1370" spans="1:12" ht="13.5" x14ac:dyDescent="0.25">
      <c r="A1370" s="202" t="s">
        <v>10518</v>
      </c>
      <c r="B1370" s="202" t="s">
        <v>10519</v>
      </c>
      <c r="C1370" s="202" t="s">
        <v>10654</v>
      </c>
      <c r="D1370" s="202" t="s">
        <v>10655</v>
      </c>
      <c r="E1370" s="203" t="s">
        <v>8083</v>
      </c>
      <c r="F1370" s="202" t="s">
        <v>8083</v>
      </c>
      <c r="G1370" s="220">
        <v>94216</v>
      </c>
      <c r="H1370" s="202" t="s">
        <v>10658</v>
      </c>
      <c r="I1370" s="202" t="s">
        <v>8766</v>
      </c>
      <c r="J1370" s="202" t="s">
        <v>8086</v>
      </c>
      <c r="K1370" s="203" t="s">
        <v>10659</v>
      </c>
      <c r="L1370" s="202" t="s">
        <v>8088</v>
      </c>
    </row>
    <row r="1371" spans="1:12" ht="13.5" x14ac:dyDescent="0.25">
      <c r="A1371" s="202" t="s">
        <v>10518</v>
      </c>
      <c r="B1371" s="202" t="s">
        <v>10519</v>
      </c>
      <c r="C1371" s="202" t="s">
        <v>10660</v>
      </c>
      <c r="D1371" s="202" t="s">
        <v>10661</v>
      </c>
      <c r="E1371" s="203" t="s">
        <v>8083</v>
      </c>
      <c r="F1371" s="202" t="s">
        <v>8083</v>
      </c>
      <c r="G1371" s="220">
        <v>94219</v>
      </c>
      <c r="H1371" s="202" t="s">
        <v>10662</v>
      </c>
      <c r="I1371" s="202" t="s">
        <v>8085</v>
      </c>
      <c r="J1371" s="202" t="s">
        <v>8086</v>
      </c>
      <c r="K1371" s="203" t="s">
        <v>10663</v>
      </c>
      <c r="L1371" s="202" t="s">
        <v>8088</v>
      </c>
    </row>
    <row r="1372" spans="1:12" ht="13.5" x14ac:dyDescent="0.25">
      <c r="A1372" s="202" t="s">
        <v>10518</v>
      </c>
      <c r="B1372" s="202" t="s">
        <v>10519</v>
      </c>
      <c r="C1372" s="202" t="s">
        <v>10660</v>
      </c>
      <c r="D1372" s="202" t="s">
        <v>10661</v>
      </c>
      <c r="E1372" s="203" t="s">
        <v>8083</v>
      </c>
      <c r="F1372" s="202" t="s">
        <v>8083</v>
      </c>
      <c r="G1372" s="220">
        <v>94220</v>
      </c>
      <c r="H1372" s="202" t="s">
        <v>10664</v>
      </c>
      <c r="I1372" s="202" t="s">
        <v>8085</v>
      </c>
      <c r="J1372" s="202" t="s">
        <v>8086</v>
      </c>
      <c r="K1372" s="203" t="s">
        <v>10665</v>
      </c>
      <c r="L1372" s="202" t="s">
        <v>8088</v>
      </c>
    </row>
    <row r="1373" spans="1:12" ht="13.5" x14ac:dyDescent="0.25">
      <c r="A1373" s="202" t="s">
        <v>10518</v>
      </c>
      <c r="B1373" s="202" t="s">
        <v>10519</v>
      </c>
      <c r="C1373" s="202" t="s">
        <v>10660</v>
      </c>
      <c r="D1373" s="202" t="s">
        <v>10661</v>
      </c>
      <c r="E1373" s="203" t="s">
        <v>8083</v>
      </c>
      <c r="F1373" s="202" t="s">
        <v>8083</v>
      </c>
      <c r="G1373" s="220">
        <v>94221</v>
      </c>
      <c r="H1373" s="202" t="s">
        <v>10666</v>
      </c>
      <c r="I1373" s="202" t="s">
        <v>8085</v>
      </c>
      <c r="J1373" s="202" t="s">
        <v>8086</v>
      </c>
      <c r="K1373" s="203" t="s">
        <v>10667</v>
      </c>
      <c r="L1373" s="202" t="s">
        <v>8088</v>
      </c>
    </row>
    <row r="1374" spans="1:12" ht="13.5" x14ac:dyDescent="0.25">
      <c r="A1374" s="202" t="s">
        <v>10518</v>
      </c>
      <c r="B1374" s="202" t="s">
        <v>10519</v>
      </c>
      <c r="C1374" s="202" t="s">
        <v>10660</v>
      </c>
      <c r="D1374" s="202" t="s">
        <v>10661</v>
      </c>
      <c r="E1374" s="203" t="s">
        <v>8083</v>
      </c>
      <c r="F1374" s="202" t="s">
        <v>8083</v>
      </c>
      <c r="G1374" s="220">
        <v>94222</v>
      </c>
      <c r="H1374" s="202" t="s">
        <v>10668</v>
      </c>
      <c r="I1374" s="202" t="s">
        <v>8085</v>
      </c>
      <c r="J1374" s="202" t="s">
        <v>8086</v>
      </c>
      <c r="K1374" s="203" t="s">
        <v>10669</v>
      </c>
      <c r="L1374" s="202" t="s">
        <v>8088</v>
      </c>
    </row>
    <row r="1375" spans="1:12" ht="13.5" x14ac:dyDescent="0.25">
      <c r="A1375" s="202" t="s">
        <v>10518</v>
      </c>
      <c r="B1375" s="202" t="s">
        <v>10519</v>
      </c>
      <c r="C1375" s="202" t="s">
        <v>10670</v>
      </c>
      <c r="D1375" s="202" t="s">
        <v>10671</v>
      </c>
      <c r="E1375" s="203" t="s">
        <v>8083</v>
      </c>
      <c r="F1375" s="202" t="s">
        <v>8083</v>
      </c>
      <c r="G1375" s="220">
        <v>94223</v>
      </c>
      <c r="H1375" s="202" t="s">
        <v>10672</v>
      </c>
      <c r="I1375" s="202" t="s">
        <v>8085</v>
      </c>
      <c r="J1375" s="202" t="s">
        <v>8086</v>
      </c>
      <c r="K1375" s="203" t="s">
        <v>10673</v>
      </c>
      <c r="L1375" s="202" t="s">
        <v>8088</v>
      </c>
    </row>
    <row r="1376" spans="1:12" ht="13.5" x14ac:dyDescent="0.25">
      <c r="A1376" s="202" t="s">
        <v>10518</v>
      </c>
      <c r="B1376" s="202" t="s">
        <v>10519</v>
      </c>
      <c r="C1376" s="202" t="s">
        <v>10670</v>
      </c>
      <c r="D1376" s="202" t="s">
        <v>10671</v>
      </c>
      <c r="E1376" s="203" t="s">
        <v>8083</v>
      </c>
      <c r="F1376" s="202" t="s">
        <v>8083</v>
      </c>
      <c r="G1376" s="220">
        <v>94451</v>
      </c>
      <c r="H1376" s="202" t="s">
        <v>10674</v>
      </c>
      <c r="I1376" s="202" t="s">
        <v>8085</v>
      </c>
      <c r="J1376" s="202" t="s">
        <v>8086</v>
      </c>
      <c r="K1376" s="203" t="s">
        <v>10675</v>
      </c>
      <c r="L1376" s="202" t="s">
        <v>8088</v>
      </c>
    </row>
    <row r="1377" spans="1:12" ht="13.5" x14ac:dyDescent="0.25">
      <c r="A1377" s="202" t="s">
        <v>10518</v>
      </c>
      <c r="B1377" s="202" t="s">
        <v>10519</v>
      </c>
      <c r="C1377" s="202" t="s">
        <v>10670</v>
      </c>
      <c r="D1377" s="202" t="s">
        <v>10671</v>
      </c>
      <c r="E1377" s="203" t="s">
        <v>8083</v>
      </c>
      <c r="F1377" s="202" t="s">
        <v>8083</v>
      </c>
      <c r="G1377" s="220">
        <v>100325</v>
      </c>
      <c r="H1377" s="202" t="s">
        <v>10676</v>
      </c>
      <c r="I1377" s="202" t="s">
        <v>8085</v>
      </c>
      <c r="J1377" s="202" t="s">
        <v>8086</v>
      </c>
      <c r="K1377" s="203" t="s">
        <v>10677</v>
      </c>
      <c r="L1377" s="202" t="s">
        <v>8088</v>
      </c>
    </row>
    <row r="1378" spans="1:12" ht="13.5" x14ac:dyDescent="0.25">
      <c r="A1378" s="202" t="s">
        <v>10518</v>
      </c>
      <c r="B1378" s="202" t="s">
        <v>10519</v>
      </c>
      <c r="C1378" s="202" t="s">
        <v>10670</v>
      </c>
      <c r="D1378" s="202" t="s">
        <v>10671</v>
      </c>
      <c r="E1378" s="203" t="s">
        <v>8083</v>
      </c>
      <c r="F1378" s="202" t="s">
        <v>8083</v>
      </c>
      <c r="G1378" s="220">
        <v>100327</v>
      </c>
      <c r="H1378" s="202" t="s">
        <v>10678</v>
      </c>
      <c r="I1378" s="202" t="s">
        <v>8085</v>
      </c>
      <c r="J1378" s="202" t="s">
        <v>8086</v>
      </c>
      <c r="K1378" s="203" t="s">
        <v>10679</v>
      </c>
      <c r="L1378" s="202" t="s">
        <v>8088</v>
      </c>
    </row>
    <row r="1379" spans="1:12" ht="13.5" x14ac:dyDescent="0.25">
      <c r="A1379" s="202" t="s">
        <v>10518</v>
      </c>
      <c r="B1379" s="202" t="s">
        <v>10519</v>
      </c>
      <c r="C1379" s="202" t="s">
        <v>10670</v>
      </c>
      <c r="D1379" s="202" t="s">
        <v>10671</v>
      </c>
      <c r="E1379" s="203" t="s">
        <v>8083</v>
      </c>
      <c r="F1379" s="202" t="s">
        <v>8083</v>
      </c>
      <c r="G1379" s="220">
        <v>100328</v>
      </c>
      <c r="H1379" s="202" t="s">
        <v>10680</v>
      </c>
      <c r="I1379" s="202" t="s">
        <v>8766</v>
      </c>
      <c r="J1379" s="202" t="s">
        <v>8086</v>
      </c>
      <c r="K1379" s="203" t="s">
        <v>10681</v>
      </c>
      <c r="L1379" s="202" t="s">
        <v>8088</v>
      </c>
    </row>
    <row r="1380" spans="1:12" ht="13.5" x14ac:dyDescent="0.25">
      <c r="A1380" s="202" t="s">
        <v>10518</v>
      </c>
      <c r="B1380" s="202" t="s">
        <v>10519</v>
      </c>
      <c r="C1380" s="202" t="s">
        <v>10670</v>
      </c>
      <c r="D1380" s="202" t="s">
        <v>10671</v>
      </c>
      <c r="E1380" s="203" t="s">
        <v>8083</v>
      </c>
      <c r="F1380" s="202" t="s">
        <v>8083</v>
      </c>
      <c r="G1380" s="220">
        <v>100329</v>
      </c>
      <c r="H1380" s="202" t="s">
        <v>10682</v>
      </c>
      <c r="I1380" s="202" t="s">
        <v>8766</v>
      </c>
      <c r="J1380" s="202" t="s">
        <v>8086</v>
      </c>
      <c r="K1380" s="203" t="s">
        <v>10683</v>
      </c>
      <c r="L1380" s="202" t="s">
        <v>8088</v>
      </c>
    </row>
    <row r="1381" spans="1:12" ht="13.5" x14ac:dyDescent="0.25">
      <c r="A1381" s="202" t="s">
        <v>10518</v>
      </c>
      <c r="B1381" s="202" t="s">
        <v>10519</v>
      </c>
      <c r="C1381" s="202" t="s">
        <v>10670</v>
      </c>
      <c r="D1381" s="202" t="s">
        <v>10671</v>
      </c>
      <c r="E1381" s="203" t="s">
        <v>8083</v>
      </c>
      <c r="F1381" s="202" t="s">
        <v>8083</v>
      </c>
      <c r="G1381" s="220">
        <v>100330</v>
      </c>
      <c r="H1381" s="202" t="s">
        <v>10684</v>
      </c>
      <c r="I1381" s="202" t="s">
        <v>8766</v>
      </c>
      <c r="J1381" s="202" t="s">
        <v>8086</v>
      </c>
      <c r="K1381" s="203" t="s">
        <v>10685</v>
      </c>
      <c r="L1381" s="202" t="s">
        <v>8088</v>
      </c>
    </row>
    <row r="1382" spans="1:12" ht="13.5" x14ac:dyDescent="0.25">
      <c r="A1382" s="202" t="s">
        <v>10518</v>
      </c>
      <c r="B1382" s="202" t="s">
        <v>10519</v>
      </c>
      <c r="C1382" s="202" t="s">
        <v>10670</v>
      </c>
      <c r="D1382" s="202" t="s">
        <v>10671</v>
      </c>
      <c r="E1382" s="203" t="s">
        <v>8083</v>
      </c>
      <c r="F1382" s="202" t="s">
        <v>8083</v>
      </c>
      <c r="G1382" s="220">
        <v>100331</v>
      </c>
      <c r="H1382" s="202" t="s">
        <v>10686</v>
      </c>
      <c r="I1382" s="202" t="s">
        <v>8766</v>
      </c>
      <c r="J1382" s="202" t="s">
        <v>8086</v>
      </c>
      <c r="K1382" s="203" t="s">
        <v>10687</v>
      </c>
      <c r="L1382" s="202" t="s">
        <v>8088</v>
      </c>
    </row>
    <row r="1383" spans="1:12" ht="13.5" x14ac:dyDescent="0.25">
      <c r="A1383" s="202" t="s">
        <v>10518</v>
      </c>
      <c r="B1383" s="202" t="s">
        <v>10519</v>
      </c>
      <c r="C1383" s="202" t="s">
        <v>10688</v>
      </c>
      <c r="D1383" s="202" t="s">
        <v>10689</v>
      </c>
      <c r="E1383" s="203" t="s">
        <v>8083</v>
      </c>
      <c r="F1383" s="202" t="s">
        <v>8083</v>
      </c>
      <c r="G1383" s="220">
        <v>100434</v>
      </c>
      <c r="H1383" s="202" t="s">
        <v>10690</v>
      </c>
      <c r="I1383" s="202" t="s">
        <v>8085</v>
      </c>
      <c r="J1383" s="202" t="s">
        <v>8086</v>
      </c>
      <c r="K1383" s="203" t="s">
        <v>10691</v>
      </c>
      <c r="L1383" s="202" t="s">
        <v>8088</v>
      </c>
    </row>
    <row r="1384" spans="1:12" ht="13.5" x14ac:dyDescent="0.25">
      <c r="A1384" s="202" t="s">
        <v>10518</v>
      </c>
      <c r="B1384" s="202" t="s">
        <v>10519</v>
      </c>
      <c r="C1384" s="202" t="s">
        <v>10688</v>
      </c>
      <c r="D1384" s="202" t="s">
        <v>10689</v>
      </c>
      <c r="E1384" s="203" t="s">
        <v>8083</v>
      </c>
      <c r="F1384" s="202" t="s">
        <v>8083</v>
      </c>
      <c r="G1384" s="220">
        <v>100435</v>
      </c>
      <c r="H1384" s="202" t="s">
        <v>10692</v>
      </c>
      <c r="I1384" s="202" t="s">
        <v>8085</v>
      </c>
      <c r="J1384" s="202" t="s">
        <v>8086</v>
      </c>
      <c r="K1384" s="203" t="s">
        <v>8158</v>
      </c>
      <c r="L1384" s="202" t="s">
        <v>8088</v>
      </c>
    </row>
    <row r="1385" spans="1:12" ht="13.5" x14ac:dyDescent="0.25">
      <c r="A1385" s="202" t="s">
        <v>10518</v>
      </c>
      <c r="B1385" s="202" t="s">
        <v>10519</v>
      </c>
      <c r="C1385" s="202" t="s">
        <v>10693</v>
      </c>
      <c r="D1385" s="202" t="s">
        <v>10694</v>
      </c>
      <c r="E1385" s="203" t="s">
        <v>8083</v>
      </c>
      <c r="F1385" s="202" t="s">
        <v>8083</v>
      </c>
      <c r="G1385" s="220">
        <v>94227</v>
      </c>
      <c r="H1385" s="202" t="s">
        <v>10695</v>
      </c>
      <c r="I1385" s="202" t="s">
        <v>8085</v>
      </c>
      <c r="J1385" s="202" t="s">
        <v>8086</v>
      </c>
      <c r="K1385" s="203" t="s">
        <v>10696</v>
      </c>
      <c r="L1385" s="202" t="s">
        <v>8088</v>
      </c>
    </row>
    <row r="1386" spans="1:12" ht="13.5" x14ac:dyDescent="0.25">
      <c r="A1386" s="202" t="s">
        <v>10518</v>
      </c>
      <c r="B1386" s="202" t="s">
        <v>10519</v>
      </c>
      <c r="C1386" s="202" t="s">
        <v>10693</v>
      </c>
      <c r="D1386" s="202" t="s">
        <v>10694</v>
      </c>
      <c r="E1386" s="203" t="s">
        <v>8083</v>
      </c>
      <c r="F1386" s="202" t="s">
        <v>8083</v>
      </c>
      <c r="G1386" s="220">
        <v>94228</v>
      </c>
      <c r="H1386" s="202" t="s">
        <v>10697</v>
      </c>
      <c r="I1386" s="202" t="s">
        <v>8085</v>
      </c>
      <c r="J1386" s="202" t="s">
        <v>8086</v>
      </c>
      <c r="K1386" s="203" t="s">
        <v>10698</v>
      </c>
      <c r="L1386" s="202" t="s">
        <v>8088</v>
      </c>
    </row>
    <row r="1387" spans="1:12" ht="13.5" x14ac:dyDescent="0.25">
      <c r="A1387" s="202" t="s">
        <v>10518</v>
      </c>
      <c r="B1387" s="202" t="s">
        <v>10519</v>
      </c>
      <c r="C1387" s="202" t="s">
        <v>10693</v>
      </c>
      <c r="D1387" s="202" t="s">
        <v>10694</v>
      </c>
      <c r="E1387" s="203" t="s">
        <v>8083</v>
      </c>
      <c r="F1387" s="202" t="s">
        <v>8083</v>
      </c>
      <c r="G1387" s="220">
        <v>94229</v>
      </c>
      <c r="H1387" s="202" t="s">
        <v>10699</v>
      </c>
      <c r="I1387" s="202" t="s">
        <v>8085</v>
      </c>
      <c r="J1387" s="202" t="s">
        <v>8086</v>
      </c>
      <c r="K1387" s="203" t="s">
        <v>10700</v>
      </c>
      <c r="L1387" s="202" t="s">
        <v>8088</v>
      </c>
    </row>
    <row r="1388" spans="1:12" ht="13.5" x14ac:dyDescent="0.25">
      <c r="A1388" s="202" t="s">
        <v>10518</v>
      </c>
      <c r="B1388" s="202" t="s">
        <v>10519</v>
      </c>
      <c r="C1388" s="202" t="s">
        <v>10701</v>
      </c>
      <c r="D1388" s="202" t="s">
        <v>10702</v>
      </c>
      <c r="E1388" s="203" t="s">
        <v>8083</v>
      </c>
      <c r="F1388" s="202" t="s">
        <v>8083</v>
      </c>
      <c r="G1388" s="220">
        <v>94231</v>
      </c>
      <c r="H1388" s="202" t="s">
        <v>10703</v>
      </c>
      <c r="I1388" s="202" t="s">
        <v>8085</v>
      </c>
      <c r="J1388" s="202" t="s">
        <v>8086</v>
      </c>
      <c r="K1388" s="203" t="s">
        <v>10704</v>
      </c>
      <c r="L1388" s="202" t="s">
        <v>8088</v>
      </c>
    </row>
    <row r="1389" spans="1:12" ht="13.5" x14ac:dyDescent="0.25">
      <c r="A1389" s="202" t="s">
        <v>10518</v>
      </c>
      <c r="B1389" s="202" t="s">
        <v>10519</v>
      </c>
      <c r="C1389" s="202" t="s">
        <v>10705</v>
      </c>
      <c r="D1389" s="202" t="s">
        <v>10706</v>
      </c>
      <c r="E1389" s="203" t="s">
        <v>8083</v>
      </c>
      <c r="F1389" s="202" t="s">
        <v>8083</v>
      </c>
      <c r="G1389" s="220">
        <v>94449</v>
      </c>
      <c r="H1389" s="202" t="s">
        <v>10707</v>
      </c>
      <c r="I1389" s="202" t="s">
        <v>8766</v>
      </c>
      <c r="J1389" s="202" t="s">
        <v>8222</v>
      </c>
      <c r="K1389" s="203" t="s">
        <v>10708</v>
      </c>
      <c r="L1389" s="202" t="s">
        <v>8088</v>
      </c>
    </row>
    <row r="1390" spans="1:12" ht="13.5" x14ac:dyDescent="0.25">
      <c r="A1390" s="202" t="s">
        <v>10518</v>
      </c>
      <c r="B1390" s="202" t="s">
        <v>10519</v>
      </c>
      <c r="C1390" s="202" t="s">
        <v>10709</v>
      </c>
      <c r="D1390" s="202" t="s">
        <v>10710</v>
      </c>
      <c r="E1390" s="203" t="s">
        <v>8083</v>
      </c>
      <c r="F1390" s="202" t="s">
        <v>8083</v>
      </c>
      <c r="G1390" s="220">
        <v>92255</v>
      </c>
      <c r="H1390" s="202" t="s">
        <v>10711</v>
      </c>
      <c r="I1390" s="202" t="s">
        <v>8225</v>
      </c>
      <c r="J1390" s="202" t="s">
        <v>8222</v>
      </c>
      <c r="K1390" s="203" t="s">
        <v>10712</v>
      </c>
      <c r="L1390" s="202" t="s">
        <v>8088</v>
      </c>
    </row>
    <row r="1391" spans="1:12" ht="13.5" x14ac:dyDescent="0.25">
      <c r="A1391" s="202" t="s">
        <v>10518</v>
      </c>
      <c r="B1391" s="202" t="s">
        <v>10519</v>
      </c>
      <c r="C1391" s="202" t="s">
        <v>10709</v>
      </c>
      <c r="D1391" s="202" t="s">
        <v>10710</v>
      </c>
      <c r="E1391" s="203" t="s">
        <v>8083</v>
      </c>
      <c r="F1391" s="202" t="s">
        <v>8083</v>
      </c>
      <c r="G1391" s="220">
        <v>92256</v>
      </c>
      <c r="H1391" s="202" t="s">
        <v>10713</v>
      </c>
      <c r="I1391" s="202" t="s">
        <v>8225</v>
      </c>
      <c r="J1391" s="202" t="s">
        <v>8222</v>
      </c>
      <c r="K1391" s="203" t="s">
        <v>10714</v>
      </c>
      <c r="L1391" s="202" t="s">
        <v>8088</v>
      </c>
    </row>
    <row r="1392" spans="1:12" ht="13.5" x14ac:dyDescent="0.25">
      <c r="A1392" s="202" t="s">
        <v>10518</v>
      </c>
      <c r="B1392" s="202" t="s">
        <v>10519</v>
      </c>
      <c r="C1392" s="202" t="s">
        <v>10709</v>
      </c>
      <c r="D1392" s="202" t="s">
        <v>10710</v>
      </c>
      <c r="E1392" s="203" t="s">
        <v>8083</v>
      </c>
      <c r="F1392" s="202" t="s">
        <v>8083</v>
      </c>
      <c r="G1392" s="220">
        <v>92257</v>
      </c>
      <c r="H1392" s="202" t="s">
        <v>10715</v>
      </c>
      <c r="I1392" s="202" t="s">
        <v>8225</v>
      </c>
      <c r="J1392" s="202" t="s">
        <v>8222</v>
      </c>
      <c r="K1392" s="203" t="s">
        <v>10716</v>
      </c>
      <c r="L1392" s="202" t="s">
        <v>8088</v>
      </c>
    </row>
    <row r="1393" spans="1:12" ht="13.5" x14ac:dyDescent="0.25">
      <c r="A1393" s="202" t="s">
        <v>10518</v>
      </c>
      <c r="B1393" s="202" t="s">
        <v>10519</v>
      </c>
      <c r="C1393" s="202" t="s">
        <v>10709</v>
      </c>
      <c r="D1393" s="202" t="s">
        <v>10710</v>
      </c>
      <c r="E1393" s="203" t="s">
        <v>8083</v>
      </c>
      <c r="F1393" s="202" t="s">
        <v>8083</v>
      </c>
      <c r="G1393" s="220">
        <v>92258</v>
      </c>
      <c r="H1393" s="202" t="s">
        <v>10717</v>
      </c>
      <c r="I1393" s="202" t="s">
        <v>8225</v>
      </c>
      <c r="J1393" s="202" t="s">
        <v>8222</v>
      </c>
      <c r="K1393" s="203" t="s">
        <v>10718</v>
      </c>
      <c r="L1393" s="202" t="s">
        <v>8088</v>
      </c>
    </row>
    <row r="1394" spans="1:12" ht="13.5" x14ac:dyDescent="0.25">
      <c r="A1394" s="202" t="s">
        <v>10518</v>
      </c>
      <c r="B1394" s="202" t="s">
        <v>10519</v>
      </c>
      <c r="C1394" s="202" t="s">
        <v>10709</v>
      </c>
      <c r="D1394" s="202" t="s">
        <v>10710</v>
      </c>
      <c r="E1394" s="203" t="s">
        <v>8083</v>
      </c>
      <c r="F1394" s="202" t="s">
        <v>8083</v>
      </c>
      <c r="G1394" s="220">
        <v>92568</v>
      </c>
      <c r="H1394" s="202" t="s">
        <v>10719</v>
      </c>
      <c r="I1394" s="202" t="s">
        <v>8766</v>
      </c>
      <c r="J1394" s="202" t="s">
        <v>8086</v>
      </c>
      <c r="K1394" s="203" t="s">
        <v>10720</v>
      </c>
      <c r="L1394" s="202" t="s">
        <v>8088</v>
      </c>
    </row>
    <row r="1395" spans="1:12" ht="13.5" x14ac:dyDescent="0.25">
      <c r="A1395" s="202" t="s">
        <v>10518</v>
      </c>
      <c r="B1395" s="202" t="s">
        <v>10519</v>
      </c>
      <c r="C1395" s="202" t="s">
        <v>10709</v>
      </c>
      <c r="D1395" s="202" t="s">
        <v>10710</v>
      </c>
      <c r="E1395" s="203" t="s">
        <v>8083</v>
      </c>
      <c r="F1395" s="202" t="s">
        <v>8083</v>
      </c>
      <c r="G1395" s="220">
        <v>92569</v>
      </c>
      <c r="H1395" s="202" t="s">
        <v>10721</v>
      </c>
      <c r="I1395" s="202" t="s">
        <v>8766</v>
      </c>
      <c r="J1395" s="202" t="s">
        <v>8086</v>
      </c>
      <c r="K1395" s="203" t="s">
        <v>10722</v>
      </c>
      <c r="L1395" s="202" t="s">
        <v>8088</v>
      </c>
    </row>
    <row r="1396" spans="1:12" ht="13.5" x14ac:dyDescent="0.25">
      <c r="A1396" s="202" t="s">
        <v>10518</v>
      </c>
      <c r="B1396" s="202" t="s">
        <v>10519</v>
      </c>
      <c r="C1396" s="202" t="s">
        <v>10709</v>
      </c>
      <c r="D1396" s="202" t="s">
        <v>10710</v>
      </c>
      <c r="E1396" s="203" t="s">
        <v>8083</v>
      </c>
      <c r="F1396" s="202" t="s">
        <v>8083</v>
      </c>
      <c r="G1396" s="220">
        <v>92570</v>
      </c>
      <c r="H1396" s="202" t="s">
        <v>10723</v>
      </c>
      <c r="I1396" s="202" t="s">
        <v>8766</v>
      </c>
      <c r="J1396" s="202" t="s">
        <v>8086</v>
      </c>
      <c r="K1396" s="203" t="s">
        <v>10724</v>
      </c>
      <c r="L1396" s="202" t="s">
        <v>8088</v>
      </c>
    </row>
    <row r="1397" spans="1:12" ht="13.5" x14ac:dyDescent="0.25">
      <c r="A1397" s="202" t="s">
        <v>10518</v>
      </c>
      <c r="B1397" s="202" t="s">
        <v>10519</v>
      </c>
      <c r="C1397" s="202" t="s">
        <v>10709</v>
      </c>
      <c r="D1397" s="202" t="s">
        <v>10710</v>
      </c>
      <c r="E1397" s="203" t="s">
        <v>8083</v>
      </c>
      <c r="F1397" s="202" t="s">
        <v>8083</v>
      </c>
      <c r="G1397" s="220">
        <v>92571</v>
      </c>
      <c r="H1397" s="202" t="s">
        <v>10725</v>
      </c>
      <c r="I1397" s="202" t="s">
        <v>8766</v>
      </c>
      <c r="J1397" s="202" t="s">
        <v>8086</v>
      </c>
      <c r="K1397" s="203" t="s">
        <v>10726</v>
      </c>
      <c r="L1397" s="202" t="s">
        <v>8088</v>
      </c>
    </row>
    <row r="1398" spans="1:12" ht="13.5" x14ac:dyDescent="0.25">
      <c r="A1398" s="202" t="s">
        <v>10518</v>
      </c>
      <c r="B1398" s="202" t="s">
        <v>10519</v>
      </c>
      <c r="C1398" s="202" t="s">
        <v>10709</v>
      </c>
      <c r="D1398" s="202" t="s">
        <v>10710</v>
      </c>
      <c r="E1398" s="203" t="s">
        <v>8083</v>
      </c>
      <c r="F1398" s="202" t="s">
        <v>8083</v>
      </c>
      <c r="G1398" s="220">
        <v>92572</v>
      </c>
      <c r="H1398" s="202" t="s">
        <v>10727</v>
      </c>
      <c r="I1398" s="202" t="s">
        <v>8766</v>
      </c>
      <c r="J1398" s="202" t="s">
        <v>8086</v>
      </c>
      <c r="K1398" s="203" t="s">
        <v>10728</v>
      </c>
      <c r="L1398" s="202" t="s">
        <v>8088</v>
      </c>
    </row>
    <row r="1399" spans="1:12" ht="13.5" x14ac:dyDescent="0.25">
      <c r="A1399" s="202" t="s">
        <v>10518</v>
      </c>
      <c r="B1399" s="202" t="s">
        <v>10519</v>
      </c>
      <c r="C1399" s="202" t="s">
        <v>10709</v>
      </c>
      <c r="D1399" s="202" t="s">
        <v>10710</v>
      </c>
      <c r="E1399" s="203" t="s">
        <v>8083</v>
      </c>
      <c r="F1399" s="202" t="s">
        <v>8083</v>
      </c>
      <c r="G1399" s="220">
        <v>92573</v>
      </c>
      <c r="H1399" s="202" t="s">
        <v>10729</v>
      </c>
      <c r="I1399" s="202" t="s">
        <v>8766</v>
      </c>
      <c r="J1399" s="202" t="s">
        <v>8086</v>
      </c>
      <c r="K1399" s="203" t="s">
        <v>10730</v>
      </c>
      <c r="L1399" s="202" t="s">
        <v>8088</v>
      </c>
    </row>
    <row r="1400" spans="1:12" ht="13.5" x14ac:dyDescent="0.25">
      <c r="A1400" s="202" t="s">
        <v>10518</v>
      </c>
      <c r="B1400" s="202" t="s">
        <v>10519</v>
      </c>
      <c r="C1400" s="202" t="s">
        <v>10709</v>
      </c>
      <c r="D1400" s="202" t="s">
        <v>10710</v>
      </c>
      <c r="E1400" s="203" t="s">
        <v>8083</v>
      </c>
      <c r="F1400" s="202" t="s">
        <v>8083</v>
      </c>
      <c r="G1400" s="220">
        <v>92574</v>
      </c>
      <c r="H1400" s="202" t="s">
        <v>10731</v>
      </c>
      <c r="I1400" s="202" t="s">
        <v>8766</v>
      </c>
      <c r="J1400" s="202" t="s">
        <v>8086</v>
      </c>
      <c r="K1400" s="203" t="s">
        <v>10732</v>
      </c>
      <c r="L1400" s="202" t="s">
        <v>8088</v>
      </c>
    </row>
    <row r="1401" spans="1:12" ht="13.5" x14ac:dyDescent="0.25">
      <c r="A1401" s="202" t="s">
        <v>10518</v>
      </c>
      <c r="B1401" s="202" t="s">
        <v>10519</v>
      </c>
      <c r="C1401" s="202" t="s">
        <v>10709</v>
      </c>
      <c r="D1401" s="202" t="s">
        <v>10710</v>
      </c>
      <c r="E1401" s="203" t="s">
        <v>8083</v>
      </c>
      <c r="F1401" s="202" t="s">
        <v>8083</v>
      </c>
      <c r="G1401" s="220">
        <v>92575</v>
      </c>
      <c r="H1401" s="202" t="s">
        <v>10733</v>
      </c>
      <c r="I1401" s="202" t="s">
        <v>8766</v>
      </c>
      <c r="J1401" s="202" t="s">
        <v>8086</v>
      </c>
      <c r="K1401" s="203" t="s">
        <v>10734</v>
      </c>
      <c r="L1401" s="202" t="s">
        <v>8088</v>
      </c>
    </row>
    <row r="1402" spans="1:12" ht="13.5" x14ac:dyDescent="0.25">
      <c r="A1402" s="202" t="s">
        <v>10518</v>
      </c>
      <c r="B1402" s="202" t="s">
        <v>10519</v>
      </c>
      <c r="C1402" s="202" t="s">
        <v>10709</v>
      </c>
      <c r="D1402" s="202" t="s">
        <v>10710</v>
      </c>
      <c r="E1402" s="203" t="s">
        <v>8083</v>
      </c>
      <c r="F1402" s="202" t="s">
        <v>8083</v>
      </c>
      <c r="G1402" s="220">
        <v>92576</v>
      </c>
      <c r="H1402" s="202" t="s">
        <v>10735</v>
      </c>
      <c r="I1402" s="202" t="s">
        <v>8766</v>
      </c>
      <c r="J1402" s="202" t="s">
        <v>8086</v>
      </c>
      <c r="K1402" s="203" t="s">
        <v>10736</v>
      </c>
      <c r="L1402" s="202" t="s">
        <v>8088</v>
      </c>
    </row>
    <row r="1403" spans="1:12" ht="13.5" x14ac:dyDescent="0.25">
      <c r="A1403" s="202" t="s">
        <v>10518</v>
      </c>
      <c r="B1403" s="202" t="s">
        <v>10519</v>
      </c>
      <c r="C1403" s="202" t="s">
        <v>10709</v>
      </c>
      <c r="D1403" s="202" t="s">
        <v>10710</v>
      </c>
      <c r="E1403" s="203" t="s">
        <v>8083</v>
      </c>
      <c r="F1403" s="202" t="s">
        <v>8083</v>
      </c>
      <c r="G1403" s="220">
        <v>92577</v>
      </c>
      <c r="H1403" s="202" t="s">
        <v>10737</v>
      </c>
      <c r="I1403" s="202" t="s">
        <v>8766</v>
      </c>
      <c r="J1403" s="202" t="s">
        <v>8086</v>
      </c>
      <c r="K1403" s="203" t="s">
        <v>10738</v>
      </c>
      <c r="L1403" s="202" t="s">
        <v>8088</v>
      </c>
    </row>
    <row r="1404" spans="1:12" ht="13.5" x14ac:dyDescent="0.25">
      <c r="A1404" s="202" t="s">
        <v>10518</v>
      </c>
      <c r="B1404" s="202" t="s">
        <v>10519</v>
      </c>
      <c r="C1404" s="202" t="s">
        <v>10709</v>
      </c>
      <c r="D1404" s="202" t="s">
        <v>10710</v>
      </c>
      <c r="E1404" s="203" t="s">
        <v>8083</v>
      </c>
      <c r="F1404" s="202" t="s">
        <v>8083</v>
      </c>
      <c r="G1404" s="220">
        <v>92578</v>
      </c>
      <c r="H1404" s="202" t="s">
        <v>10739</v>
      </c>
      <c r="I1404" s="202" t="s">
        <v>8766</v>
      </c>
      <c r="J1404" s="202" t="s">
        <v>8086</v>
      </c>
      <c r="K1404" s="203" t="s">
        <v>10740</v>
      </c>
      <c r="L1404" s="202" t="s">
        <v>8088</v>
      </c>
    </row>
    <row r="1405" spans="1:12" ht="13.5" x14ac:dyDescent="0.25">
      <c r="A1405" s="202" t="s">
        <v>10518</v>
      </c>
      <c r="B1405" s="202" t="s">
        <v>10519</v>
      </c>
      <c r="C1405" s="202" t="s">
        <v>10709</v>
      </c>
      <c r="D1405" s="202" t="s">
        <v>10710</v>
      </c>
      <c r="E1405" s="203" t="s">
        <v>8083</v>
      </c>
      <c r="F1405" s="202" t="s">
        <v>8083</v>
      </c>
      <c r="G1405" s="220">
        <v>92579</v>
      </c>
      <c r="H1405" s="202" t="s">
        <v>10741</v>
      </c>
      <c r="I1405" s="202" t="s">
        <v>8766</v>
      </c>
      <c r="J1405" s="202" t="s">
        <v>8086</v>
      </c>
      <c r="K1405" s="203" t="s">
        <v>10742</v>
      </c>
      <c r="L1405" s="202" t="s">
        <v>8088</v>
      </c>
    </row>
    <row r="1406" spans="1:12" ht="13.5" x14ac:dyDescent="0.25">
      <c r="A1406" s="202" t="s">
        <v>10518</v>
      </c>
      <c r="B1406" s="202" t="s">
        <v>10519</v>
      </c>
      <c r="C1406" s="202" t="s">
        <v>10709</v>
      </c>
      <c r="D1406" s="202" t="s">
        <v>10710</v>
      </c>
      <c r="E1406" s="203" t="s">
        <v>8083</v>
      </c>
      <c r="F1406" s="202" t="s">
        <v>8083</v>
      </c>
      <c r="G1406" s="220">
        <v>92580</v>
      </c>
      <c r="H1406" s="202" t="s">
        <v>10743</v>
      </c>
      <c r="I1406" s="202" t="s">
        <v>8766</v>
      </c>
      <c r="J1406" s="202" t="s">
        <v>8086</v>
      </c>
      <c r="K1406" s="203" t="s">
        <v>10744</v>
      </c>
      <c r="L1406" s="202" t="s">
        <v>8088</v>
      </c>
    </row>
    <row r="1407" spans="1:12" ht="13.5" x14ac:dyDescent="0.25">
      <c r="A1407" s="202" t="s">
        <v>10518</v>
      </c>
      <c r="B1407" s="202" t="s">
        <v>10519</v>
      </c>
      <c r="C1407" s="202" t="s">
        <v>10709</v>
      </c>
      <c r="D1407" s="202" t="s">
        <v>10710</v>
      </c>
      <c r="E1407" s="203" t="s">
        <v>8083</v>
      </c>
      <c r="F1407" s="202" t="s">
        <v>8083</v>
      </c>
      <c r="G1407" s="220">
        <v>92581</v>
      </c>
      <c r="H1407" s="202" t="s">
        <v>10745</v>
      </c>
      <c r="I1407" s="202" t="s">
        <v>8766</v>
      </c>
      <c r="J1407" s="202" t="s">
        <v>8086</v>
      </c>
      <c r="K1407" s="203" t="s">
        <v>10746</v>
      </c>
      <c r="L1407" s="202" t="s">
        <v>8088</v>
      </c>
    </row>
    <row r="1408" spans="1:12" ht="13.5" x14ac:dyDescent="0.25">
      <c r="A1408" s="202" t="s">
        <v>10518</v>
      </c>
      <c r="B1408" s="202" t="s">
        <v>10519</v>
      </c>
      <c r="C1408" s="202" t="s">
        <v>10709</v>
      </c>
      <c r="D1408" s="202" t="s">
        <v>10710</v>
      </c>
      <c r="E1408" s="203" t="s">
        <v>8083</v>
      </c>
      <c r="F1408" s="202" t="s">
        <v>8083</v>
      </c>
      <c r="G1408" s="220">
        <v>92582</v>
      </c>
      <c r="H1408" s="202" t="s">
        <v>10747</v>
      </c>
      <c r="I1408" s="202" t="s">
        <v>8225</v>
      </c>
      <c r="J1408" s="202" t="s">
        <v>8222</v>
      </c>
      <c r="K1408" s="203" t="s">
        <v>10748</v>
      </c>
      <c r="L1408" s="202" t="s">
        <v>8088</v>
      </c>
    </row>
    <row r="1409" spans="1:12" ht="13.5" x14ac:dyDescent="0.25">
      <c r="A1409" s="202" t="s">
        <v>10518</v>
      </c>
      <c r="B1409" s="202" t="s">
        <v>10519</v>
      </c>
      <c r="C1409" s="202" t="s">
        <v>10709</v>
      </c>
      <c r="D1409" s="202" t="s">
        <v>10710</v>
      </c>
      <c r="E1409" s="203" t="s">
        <v>8083</v>
      </c>
      <c r="F1409" s="202" t="s">
        <v>8083</v>
      </c>
      <c r="G1409" s="220">
        <v>92584</v>
      </c>
      <c r="H1409" s="202" t="s">
        <v>10749</v>
      </c>
      <c r="I1409" s="202" t="s">
        <v>8225</v>
      </c>
      <c r="J1409" s="202" t="s">
        <v>8222</v>
      </c>
      <c r="K1409" s="203" t="s">
        <v>10750</v>
      </c>
      <c r="L1409" s="202" t="s">
        <v>8088</v>
      </c>
    </row>
    <row r="1410" spans="1:12" ht="13.5" x14ac:dyDescent="0.25">
      <c r="A1410" s="202" t="s">
        <v>10518</v>
      </c>
      <c r="B1410" s="202" t="s">
        <v>10519</v>
      </c>
      <c r="C1410" s="202" t="s">
        <v>10709</v>
      </c>
      <c r="D1410" s="202" t="s">
        <v>10710</v>
      </c>
      <c r="E1410" s="203" t="s">
        <v>8083</v>
      </c>
      <c r="F1410" s="202" t="s">
        <v>8083</v>
      </c>
      <c r="G1410" s="220">
        <v>92586</v>
      </c>
      <c r="H1410" s="202" t="s">
        <v>10751</v>
      </c>
      <c r="I1410" s="202" t="s">
        <v>8225</v>
      </c>
      <c r="J1410" s="202" t="s">
        <v>8222</v>
      </c>
      <c r="K1410" s="203" t="s">
        <v>10752</v>
      </c>
      <c r="L1410" s="202" t="s">
        <v>8088</v>
      </c>
    </row>
    <row r="1411" spans="1:12" ht="13.5" x14ac:dyDescent="0.25">
      <c r="A1411" s="202" t="s">
        <v>10518</v>
      </c>
      <c r="B1411" s="202" t="s">
        <v>10519</v>
      </c>
      <c r="C1411" s="202" t="s">
        <v>10709</v>
      </c>
      <c r="D1411" s="202" t="s">
        <v>10710</v>
      </c>
      <c r="E1411" s="203" t="s">
        <v>8083</v>
      </c>
      <c r="F1411" s="202" t="s">
        <v>8083</v>
      </c>
      <c r="G1411" s="220">
        <v>92588</v>
      </c>
      <c r="H1411" s="202" t="s">
        <v>10753</v>
      </c>
      <c r="I1411" s="202" t="s">
        <v>8225</v>
      </c>
      <c r="J1411" s="202" t="s">
        <v>8222</v>
      </c>
      <c r="K1411" s="203" t="s">
        <v>10754</v>
      </c>
      <c r="L1411" s="202" t="s">
        <v>8088</v>
      </c>
    </row>
    <row r="1412" spans="1:12" ht="13.5" x14ac:dyDescent="0.25">
      <c r="A1412" s="202" t="s">
        <v>10518</v>
      </c>
      <c r="B1412" s="202" t="s">
        <v>10519</v>
      </c>
      <c r="C1412" s="202" t="s">
        <v>10709</v>
      </c>
      <c r="D1412" s="202" t="s">
        <v>10710</v>
      </c>
      <c r="E1412" s="203" t="s">
        <v>8083</v>
      </c>
      <c r="F1412" s="202" t="s">
        <v>8083</v>
      </c>
      <c r="G1412" s="220">
        <v>92590</v>
      </c>
      <c r="H1412" s="202" t="s">
        <v>10755</v>
      </c>
      <c r="I1412" s="202" t="s">
        <v>8225</v>
      </c>
      <c r="J1412" s="202" t="s">
        <v>8222</v>
      </c>
      <c r="K1412" s="203" t="s">
        <v>10756</v>
      </c>
      <c r="L1412" s="202" t="s">
        <v>8088</v>
      </c>
    </row>
    <row r="1413" spans="1:12" ht="13.5" x14ac:dyDescent="0.25">
      <c r="A1413" s="202" t="s">
        <v>10518</v>
      </c>
      <c r="B1413" s="202" t="s">
        <v>10519</v>
      </c>
      <c r="C1413" s="202" t="s">
        <v>10709</v>
      </c>
      <c r="D1413" s="202" t="s">
        <v>10710</v>
      </c>
      <c r="E1413" s="203" t="s">
        <v>8083</v>
      </c>
      <c r="F1413" s="202" t="s">
        <v>8083</v>
      </c>
      <c r="G1413" s="220">
        <v>92592</v>
      </c>
      <c r="H1413" s="202" t="s">
        <v>10757</v>
      </c>
      <c r="I1413" s="202" t="s">
        <v>8225</v>
      </c>
      <c r="J1413" s="202" t="s">
        <v>8222</v>
      </c>
      <c r="K1413" s="203" t="s">
        <v>10758</v>
      </c>
      <c r="L1413" s="202" t="s">
        <v>8088</v>
      </c>
    </row>
    <row r="1414" spans="1:12" ht="13.5" x14ac:dyDescent="0.25">
      <c r="A1414" s="202" t="s">
        <v>10518</v>
      </c>
      <c r="B1414" s="202" t="s">
        <v>10519</v>
      </c>
      <c r="C1414" s="202" t="s">
        <v>10709</v>
      </c>
      <c r="D1414" s="202" t="s">
        <v>10710</v>
      </c>
      <c r="E1414" s="203" t="s">
        <v>8083</v>
      </c>
      <c r="F1414" s="202" t="s">
        <v>8083</v>
      </c>
      <c r="G1414" s="220">
        <v>92593</v>
      </c>
      <c r="H1414" s="202" t="s">
        <v>10759</v>
      </c>
      <c r="I1414" s="202" t="s">
        <v>10760</v>
      </c>
      <c r="J1414" s="202" t="s">
        <v>8222</v>
      </c>
      <c r="K1414" s="203" t="s">
        <v>10761</v>
      </c>
      <c r="L1414" s="202" t="s">
        <v>8088</v>
      </c>
    </row>
    <row r="1415" spans="1:12" ht="13.5" x14ac:dyDescent="0.25">
      <c r="A1415" s="202" t="s">
        <v>10518</v>
      </c>
      <c r="B1415" s="202" t="s">
        <v>10519</v>
      </c>
      <c r="C1415" s="202" t="s">
        <v>10709</v>
      </c>
      <c r="D1415" s="202" t="s">
        <v>10710</v>
      </c>
      <c r="E1415" s="203" t="s">
        <v>8083</v>
      </c>
      <c r="F1415" s="202" t="s">
        <v>8083</v>
      </c>
      <c r="G1415" s="220">
        <v>92594</v>
      </c>
      <c r="H1415" s="202" t="s">
        <v>10762</v>
      </c>
      <c r="I1415" s="202" t="s">
        <v>8225</v>
      </c>
      <c r="J1415" s="202" t="s">
        <v>8222</v>
      </c>
      <c r="K1415" s="203" t="s">
        <v>10763</v>
      </c>
      <c r="L1415" s="202" t="s">
        <v>8088</v>
      </c>
    </row>
    <row r="1416" spans="1:12" ht="13.5" x14ac:dyDescent="0.25">
      <c r="A1416" s="202" t="s">
        <v>10518</v>
      </c>
      <c r="B1416" s="202" t="s">
        <v>10519</v>
      </c>
      <c r="C1416" s="202" t="s">
        <v>10709</v>
      </c>
      <c r="D1416" s="202" t="s">
        <v>10710</v>
      </c>
      <c r="E1416" s="203" t="s">
        <v>8083</v>
      </c>
      <c r="F1416" s="202" t="s">
        <v>8083</v>
      </c>
      <c r="G1416" s="220">
        <v>92596</v>
      </c>
      <c r="H1416" s="202" t="s">
        <v>10764</v>
      </c>
      <c r="I1416" s="202" t="s">
        <v>8225</v>
      </c>
      <c r="J1416" s="202" t="s">
        <v>8222</v>
      </c>
      <c r="K1416" s="203" t="s">
        <v>10765</v>
      </c>
      <c r="L1416" s="202" t="s">
        <v>8088</v>
      </c>
    </row>
    <row r="1417" spans="1:12" ht="13.5" x14ac:dyDescent="0.25">
      <c r="A1417" s="202" t="s">
        <v>10518</v>
      </c>
      <c r="B1417" s="202" t="s">
        <v>10519</v>
      </c>
      <c r="C1417" s="202" t="s">
        <v>10709</v>
      </c>
      <c r="D1417" s="202" t="s">
        <v>10710</v>
      </c>
      <c r="E1417" s="203" t="s">
        <v>8083</v>
      </c>
      <c r="F1417" s="202" t="s">
        <v>8083</v>
      </c>
      <c r="G1417" s="220">
        <v>92598</v>
      </c>
      <c r="H1417" s="202" t="s">
        <v>10766</v>
      </c>
      <c r="I1417" s="202" t="s">
        <v>8225</v>
      </c>
      <c r="J1417" s="202" t="s">
        <v>8222</v>
      </c>
      <c r="K1417" s="203" t="s">
        <v>10767</v>
      </c>
      <c r="L1417" s="202" t="s">
        <v>8088</v>
      </c>
    </row>
    <row r="1418" spans="1:12" ht="13.5" x14ac:dyDescent="0.25">
      <c r="A1418" s="202" t="s">
        <v>10518</v>
      </c>
      <c r="B1418" s="202" t="s">
        <v>10519</v>
      </c>
      <c r="C1418" s="202" t="s">
        <v>10709</v>
      </c>
      <c r="D1418" s="202" t="s">
        <v>10710</v>
      </c>
      <c r="E1418" s="203" t="s">
        <v>8083</v>
      </c>
      <c r="F1418" s="202" t="s">
        <v>8083</v>
      </c>
      <c r="G1418" s="220">
        <v>92600</v>
      </c>
      <c r="H1418" s="202" t="s">
        <v>10768</v>
      </c>
      <c r="I1418" s="202" t="s">
        <v>8225</v>
      </c>
      <c r="J1418" s="202" t="s">
        <v>8222</v>
      </c>
      <c r="K1418" s="203" t="s">
        <v>10769</v>
      </c>
      <c r="L1418" s="202" t="s">
        <v>8088</v>
      </c>
    </row>
    <row r="1419" spans="1:12" ht="13.5" x14ac:dyDescent="0.25">
      <c r="A1419" s="202" t="s">
        <v>10518</v>
      </c>
      <c r="B1419" s="202" t="s">
        <v>10519</v>
      </c>
      <c r="C1419" s="202" t="s">
        <v>10709</v>
      </c>
      <c r="D1419" s="202" t="s">
        <v>10710</v>
      </c>
      <c r="E1419" s="203" t="s">
        <v>8083</v>
      </c>
      <c r="F1419" s="202" t="s">
        <v>8083</v>
      </c>
      <c r="G1419" s="220">
        <v>92602</v>
      </c>
      <c r="H1419" s="202" t="s">
        <v>10770</v>
      </c>
      <c r="I1419" s="202" t="s">
        <v>8225</v>
      </c>
      <c r="J1419" s="202" t="s">
        <v>8222</v>
      </c>
      <c r="K1419" s="203" t="s">
        <v>10748</v>
      </c>
      <c r="L1419" s="202" t="s">
        <v>8088</v>
      </c>
    </row>
    <row r="1420" spans="1:12" ht="13.5" x14ac:dyDescent="0.25">
      <c r="A1420" s="202" t="s">
        <v>10518</v>
      </c>
      <c r="B1420" s="202" t="s">
        <v>10519</v>
      </c>
      <c r="C1420" s="202" t="s">
        <v>10709</v>
      </c>
      <c r="D1420" s="202" t="s">
        <v>10710</v>
      </c>
      <c r="E1420" s="203" t="s">
        <v>8083</v>
      </c>
      <c r="F1420" s="202" t="s">
        <v>8083</v>
      </c>
      <c r="G1420" s="220">
        <v>92604</v>
      </c>
      <c r="H1420" s="202" t="s">
        <v>10771</v>
      </c>
      <c r="I1420" s="202" t="s">
        <v>8225</v>
      </c>
      <c r="J1420" s="202" t="s">
        <v>8222</v>
      </c>
      <c r="K1420" s="203" t="s">
        <v>10772</v>
      </c>
      <c r="L1420" s="202" t="s">
        <v>8088</v>
      </c>
    </row>
    <row r="1421" spans="1:12" ht="13.5" x14ac:dyDescent="0.25">
      <c r="A1421" s="202" t="s">
        <v>10518</v>
      </c>
      <c r="B1421" s="202" t="s">
        <v>10519</v>
      </c>
      <c r="C1421" s="202" t="s">
        <v>10709</v>
      </c>
      <c r="D1421" s="202" t="s">
        <v>10710</v>
      </c>
      <c r="E1421" s="203" t="s">
        <v>8083</v>
      </c>
      <c r="F1421" s="202" t="s">
        <v>8083</v>
      </c>
      <c r="G1421" s="220">
        <v>92606</v>
      </c>
      <c r="H1421" s="202" t="s">
        <v>10773</v>
      </c>
      <c r="I1421" s="202" t="s">
        <v>8225</v>
      </c>
      <c r="J1421" s="202" t="s">
        <v>8222</v>
      </c>
      <c r="K1421" s="203" t="s">
        <v>10774</v>
      </c>
      <c r="L1421" s="202" t="s">
        <v>8088</v>
      </c>
    </row>
    <row r="1422" spans="1:12" ht="13.5" x14ac:dyDescent="0.25">
      <c r="A1422" s="202" t="s">
        <v>10518</v>
      </c>
      <c r="B1422" s="202" t="s">
        <v>10519</v>
      </c>
      <c r="C1422" s="202" t="s">
        <v>10709</v>
      </c>
      <c r="D1422" s="202" t="s">
        <v>10710</v>
      </c>
      <c r="E1422" s="203" t="s">
        <v>8083</v>
      </c>
      <c r="F1422" s="202" t="s">
        <v>8083</v>
      </c>
      <c r="G1422" s="220">
        <v>92608</v>
      </c>
      <c r="H1422" s="202" t="s">
        <v>10775</v>
      </c>
      <c r="I1422" s="202" t="s">
        <v>8225</v>
      </c>
      <c r="J1422" s="202" t="s">
        <v>8222</v>
      </c>
      <c r="K1422" s="203" t="s">
        <v>10776</v>
      </c>
      <c r="L1422" s="202" t="s">
        <v>8088</v>
      </c>
    </row>
    <row r="1423" spans="1:12" ht="13.5" x14ac:dyDescent="0.25">
      <c r="A1423" s="202" t="s">
        <v>10518</v>
      </c>
      <c r="B1423" s="202" t="s">
        <v>10519</v>
      </c>
      <c r="C1423" s="202" t="s">
        <v>10709</v>
      </c>
      <c r="D1423" s="202" t="s">
        <v>10710</v>
      </c>
      <c r="E1423" s="203" t="s">
        <v>8083</v>
      </c>
      <c r="F1423" s="202" t="s">
        <v>8083</v>
      </c>
      <c r="G1423" s="220">
        <v>92610</v>
      </c>
      <c r="H1423" s="202" t="s">
        <v>10777</v>
      </c>
      <c r="I1423" s="202" t="s">
        <v>8225</v>
      </c>
      <c r="J1423" s="202" t="s">
        <v>8222</v>
      </c>
      <c r="K1423" s="203" t="s">
        <v>10778</v>
      </c>
      <c r="L1423" s="202" t="s">
        <v>8088</v>
      </c>
    </row>
    <row r="1424" spans="1:12" ht="13.5" x14ac:dyDescent="0.25">
      <c r="A1424" s="202" t="s">
        <v>10518</v>
      </c>
      <c r="B1424" s="202" t="s">
        <v>10519</v>
      </c>
      <c r="C1424" s="202" t="s">
        <v>10709</v>
      </c>
      <c r="D1424" s="202" t="s">
        <v>10710</v>
      </c>
      <c r="E1424" s="203" t="s">
        <v>8083</v>
      </c>
      <c r="F1424" s="202" t="s">
        <v>8083</v>
      </c>
      <c r="G1424" s="220">
        <v>92612</v>
      </c>
      <c r="H1424" s="202" t="s">
        <v>10779</v>
      </c>
      <c r="I1424" s="202" t="s">
        <v>8225</v>
      </c>
      <c r="J1424" s="202" t="s">
        <v>8222</v>
      </c>
      <c r="K1424" s="203" t="s">
        <v>10780</v>
      </c>
      <c r="L1424" s="202" t="s">
        <v>8088</v>
      </c>
    </row>
    <row r="1425" spans="1:12" ht="13.5" x14ac:dyDescent="0.25">
      <c r="A1425" s="202" t="s">
        <v>10518</v>
      </c>
      <c r="B1425" s="202" t="s">
        <v>10519</v>
      </c>
      <c r="C1425" s="202" t="s">
        <v>10709</v>
      </c>
      <c r="D1425" s="202" t="s">
        <v>10710</v>
      </c>
      <c r="E1425" s="203" t="s">
        <v>8083</v>
      </c>
      <c r="F1425" s="202" t="s">
        <v>8083</v>
      </c>
      <c r="G1425" s="220">
        <v>92614</v>
      </c>
      <c r="H1425" s="202" t="s">
        <v>10781</v>
      </c>
      <c r="I1425" s="202" t="s">
        <v>8225</v>
      </c>
      <c r="J1425" s="202" t="s">
        <v>8222</v>
      </c>
      <c r="K1425" s="203" t="s">
        <v>10782</v>
      </c>
      <c r="L1425" s="202" t="s">
        <v>8088</v>
      </c>
    </row>
    <row r="1426" spans="1:12" ht="13.5" x14ac:dyDescent="0.25">
      <c r="A1426" s="202" t="s">
        <v>10518</v>
      </c>
      <c r="B1426" s="202" t="s">
        <v>10519</v>
      </c>
      <c r="C1426" s="202" t="s">
        <v>10709</v>
      </c>
      <c r="D1426" s="202" t="s">
        <v>10710</v>
      </c>
      <c r="E1426" s="203" t="s">
        <v>8083</v>
      </c>
      <c r="F1426" s="202" t="s">
        <v>8083</v>
      </c>
      <c r="G1426" s="220">
        <v>92616</v>
      </c>
      <c r="H1426" s="202" t="s">
        <v>10783</v>
      </c>
      <c r="I1426" s="202" t="s">
        <v>8225</v>
      </c>
      <c r="J1426" s="202" t="s">
        <v>8222</v>
      </c>
      <c r="K1426" s="203" t="s">
        <v>10784</v>
      </c>
      <c r="L1426" s="202" t="s">
        <v>8088</v>
      </c>
    </row>
    <row r="1427" spans="1:12" ht="13.5" x14ac:dyDescent="0.25">
      <c r="A1427" s="202" t="s">
        <v>10518</v>
      </c>
      <c r="B1427" s="202" t="s">
        <v>10519</v>
      </c>
      <c r="C1427" s="202" t="s">
        <v>10709</v>
      </c>
      <c r="D1427" s="202" t="s">
        <v>10710</v>
      </c>
      <c r="E1427" s="203" t="s">
        <v>8083</v>
      </c>
      <c r="F1427" s="202" t="s">
        <v>8083</v>
      </c>
      <c r="G1427" s="220">
        <v>92618</v>
      </c>
      <c r="H1427" s="202" t="s">
        <v>10785</v>
      </c>
      <c r="I1427" s="202" t="s">
        <v>8225</v>
      </c>
      <c r="J1427" s="202" t="s">
        <v>8222</v>
      </c>
      <c r="K1427" s="203" t="s">
        <v>10786</v>
      </c>
      <c r="L1427" s="202" t="s">
        <v>8088</v>
      </c>
    </row>
    <row r="1428" spans="1:12" ht="13.5" x14ac:dyDescent="0.25">
      <c r="A1428" s="202" t="s">
        <v>10518</v>
      </c>
      <c r="B1428" s="202" t="s">
        <v>10519</v>
      </c>
      <c r="C1428" s="202" t="s">
        <v>10709</v>
      </c>
      <c r="D1428" s="202" t="s">
        <v>10710</v>
      </c>
      <c r="E1428" s="203" t="s">
        <v>8083</v>
      </c>
      <c r="F1428" s="202" t="s">
        <v>8083</v>
      </c>
      <c r="G1428" s="220">
        <v>92620</v>
      </c>
      <c r="H1428" s="202" t="s">
        <v>10787</v>
      </c>
      <c r="I1428" s="202" t="s">
        <v>8225</v>
      </c>
      <c r="J1428" s="202" t="s">
        <v>8222</v>
      </c>
      <c r="K1428" s="203" t="s">
        <v>10788</v>
      </c>
      <c r="L1428" s="202" t="s">
        <v>8088</v>
      </c>
    </row>
    <row r="1429" spans="1:12" ht="13.5" x14ac:dyDescent="0.25">
      <c r="A1429" s="202" t="s">
        <v>10518</v>
      </c>
      <c r="B1429" s="202" t="s">
        <v>10519</v>
      </c>
      <c r="C1429" s="202" t="s">
        <v>10709</v>
      </c>
      <c r="D1429" s="202" t="s">
        <v>10710</v>
      </c>
      <c r="E1429" s="203" t="s">
        <v>8083</v>
      </c>
      <c r="F1429" s="202" t="s">
        <v>8083</v>
      </c>
      <c r="G1429" s="220">
        <v>100357</v>
      </c>
      <c r="H1429" s="202" t="s">
        <v>10789</v>
      </c>
      <c r="I1429" s="202" t="s">
        <v>8225</v>
      </c>
      <c r="J1429" s="202" t="s">
        <v>8222</v>
      </c>
      <c r="K1429" s="203" t="s">
        <v>10790</v>
      </c>
      <c r="L1429" s="202" t="s">
        <v>8088</v>
      </c>
    </row>
    <row r="1430" spans="1:12" ht="13.5" x14ac:dyDescent="0.25">
      <c r="A1430" s="202" t="s">
        <v>10518</v>
      </c>
      <c r="B1430" s="202" t="s">
        <v>10519</v>
      </c>
      <c r="C1430" s="202" t="s">
        <v>10709</v>
      </c>
      <c r="D1430" s="202" t="s">
        <v>10710</v>
      </c>
      <c r="E1430" s="203" t="s">
        <v>8083</v>
      </c>
      <c r="F1430" s="202" t="s">
        <v>8083</v>
      </c>
      <c r="G1430" s="220">
        <v>100358</v>
      </c>
      <c r="H1430" s="202" t="s">
        <v>10791</v>
      </c>
      <c r="I1430" s="202" t="s">
        <v>8225</v>
      </c>
      <c r="J1430" s="202" t="s">
        <v>8222</v>
      </c>
      <c r="K1430" s="203" t="s">
        <v>10792</v>
      </c>
      <c r="L1430" s="202" t="s">
        <v>8088</v>
      </c>
    </row>
    <row r="1431" spans="1:12" ht="13.5" x14ac:dyDescent="0.25">
      <c r="A1431" s="202" t="s">
        <v>10518</v>
      </c>
      <c r="B1431" s="202" t="s">
        <v>10519</v>
      </c>
      <c r="C1431" s="202" t="s">
        <v>10709</v>
      </c>
      <c r="D1431" s="202" t="s">
        <v>10710</v>
      </c>
      <c r="E1431" s="203" t="s">
        <v>8083</v>
      </c>
      <c r="F1431" s="202" t="s">
        <v>8083</v>
      </c>
      <c r="G1431" s="220">
        <v>100359</v>
      </c>
      <c r="H1431" s="202" t="s">
        <v>10793</v>
      </c>
      <c r="I1431" s="202" t="s">
        <v>8225</v>
      </c>
      <c r="J1431" s="202" t="s">
        <v>8222</v>
      </c>
      <c r="K1431" s="203" t="s">
        <v>10794</v>
      </c>
      <c r="L1431" s="202" t="s">
        <v>8088</v>
      </c>
    </row>
    <row r="1432" spans="1:12" ht="13.5" x14ac:dyDescent="0.25">
      <c r="A1432" s="202" t="s">
        <v>10518</v>
      </c>
      <c r="B1432" s="202" t="s">
        <v>10519</v>
      </c>
      <c r="C1432" s="202" t="s">
        <v>10709</v>
      </c>
      <c r="D1432" s="202" t="s">
        <v>10710</v>
      </c>
      <c r="E1432" s="203" t="s">
        <v>8083</v>
      </c>
      <c r="F1432" s="202" t="s">
        <v>8083</v>
      </c>
      <c r="G1432" s="220">
        <v>100360</v>
      </c>
      <c r="H1432" s="202" t="s">
        <v>10795</v>
      </c>
      <c r="I1432" s="202" t="s">
        <v>8225</v>
      </c>
      <c r="J1432" s="202" t="s">
        <v>8222</v>
      </c>
      <c r="K1432" s="203" t="s">
        <v>10796</v>
      </c>
      <c r="L1432" s="202" t="s">
        <v>8088</v>
      </c>
    </row>
    <row r="1433" spans="1:12" ht="13.5" x14ac:dyDescent="0.25">
      <c r="A1433" s="202" t="s">
        <v>10518</v>
      </c>
      <c r="B1433" s="202" t="s">
        <v>10519</v>
      </c>
      <c r="C1433" s="202" t="s">
        <v>10709</v>
      </c>
      <c r="D1433" s="202" t="s">
        <v>10710</v>
      </c>
      <c r="E1433" s="203" t="s">
        <v>8083</v>
      </c>
      <c r="F1433" s="202" t="s">
        <v>8083</v>
      </c>
      <c r="G1433" s="220">
        <v>100361</v>
      </c>
      <c r="H1433" s="202" t="s">
        <v>10797</v>
      </c>
      <c r="I1433" s="202" t="s">
        <v>8225</v>
      </c>
      <c r="J1433" s="202" t="s">
        <v>8222</v>
      </c>
      <c r="K1433" s="203" t="s">
        <v>10798</v>
      </c>
      <c r="L1433" s="202" t="s">
        <v>8088</v>
      </c>
    </row>
    <row r="1434" spans="1:12" ht="13.5" x14ac:dyDescent="0.25">
      <c r="A1434" s="202" t="s">
        <v>10518</v>
      </c>
      <c r="B1434" s="202" t="s">
        <v>10519</v>
      </c>
      <c r="C1434" s="202" t="s">
        <v>10709</v>
      </c>
      <c r="D1434" s="202" t="s">
        <v>10710</v>
      </c>
      <c r="E1434" s="203" t="s">
        <v>8083</v>
      </c>
      <c r="F1434" s="202" t="s">
        <v>8083</v>
      </c>
      <c r="G1434" s="220">
        <v>100362</v>
      </c>
      <c r="H1434" s="202" t="s">
        <v>10799</v>
      </c>
      <c r="I1434" s="202" t="s">
        <v>8225</v>
      </c>
      <c r="J1434" s="202" t="s">
        <v>8222</v>
      </c>
      <c r="K1434" s="203" t="s">
        <v>10800</v>
      </c>
      <c r="L1434" s="202" t="s">
        <v>8088</v>
      </c>
    </row>
    <row r="1435" spans="1:12" ht="13.5" x14ac:dyDescent="0.25">
      <c r="A1435" s="202" t="s">
        <v>10518</v>
      </c>
      <c r="B1435" s="202" t="s">
        <v>10519</v>
      </c>
      <c r="C1435" s="202" t="s">
        <v>10709</v>
      </c>
      <c r="D1435" s="202" t="s">
        <v>10710</v>
      </c>
      <c r="E1435" s="203" t="s">
        <v>8083</v>
      </c>
      <c r="F1435" s="202" t="s">
        <v>8083</v>
      </c>
      <c r="G1435" s="220">
        <v>100363</v>
      </c>
      <c r="H1435" s="202" t="s">
        <v>10801</v>
      </c>
      <c r="I1435" s="202" t="s">
        <v>8225</v>
      </c>
      <c r="J1435" s="202" t="s">
        <v>8222</v>
      </c>
      <c r="K1435" s="203" t="s">
        <v>10802</v>
      </c>
      <c r="L1435" s="202" t="s">
        <v>8088</v>
      </c>
    </row>
    <row r="1436" spans="1:12" ht="13.5" x14ac:dyDescent="0.25">
      <c r="A1436" s="202" t="s">
        <v>10518</v>
      </c>
      <c r="B1436" s="202" t="s">
        <v>10519</v>
      </c>
      <c r="C1436" s="202" t="s">
        <v>10709</v>
      </c>
      <c r="D1436" s="202" t="s">
        <v>10710</v>
      </c>
      <c r="E1436" s="203" t="s">
        <v>8083</v>
      </c>
      <c r="F1436" s="202" t="s">
        <v>8083</v>
      </c>
      <c r="G1436" s="220">
        <v>100364</v>
      </c>
      <c r="H1436" s="202" t="s">
        <v>10803</v>
      </c>
      <c r="I1436" s="202" t="s">
        <v>8225</v>
      </c>
      <c r="J1436" s="202" t="s">
        <v>8222</v>
      </c>
      <c r="K1436" s="203" t="s">
        <v>10804</v>
      </c>
      <c r="L1436" s="202" t="s">
        <v>8088</v>
      </c>
    </row>
    <row r="1437" spans="1:12" ht="13.5" x14ac:dyDescent="0.25">
      <c r="A1437" s="202" t="s">
        <v>10518</v>
      </c>
      <c r="B1437" s="202" t="s">
        <v>10519</v>
      </c>
      <c r="C1437" s="202" t="s">
        <v>10709</v>
      </c>
      <c r="D1437" s="202" t="s">
        <v>10710</v>
      </c>
      <c r="E1437" s="203" t="s">
        <v>8083</v>
      </c>
      <c r="F1437" s="202" t="s">
        <v>8083</v>
      </c>
      <c r="G1437" s="220">
        <v>100365</v>
      </c>
      <c r="H1437" s="202" t="s">
        <v>10805</v>
      </c>
      <c r="I1437" s="202" t="s">
        <v>8225</v>
      </c>
      <c r="J1437" s="202" t="s">
        <v>8222</v>
      </c>
      <c r="K1437" s="203" t="s">
        <v>10806</v>
      </c>
      <c r="L1437" s="202" t="s">
        <v>8088</v>
      </c>
    </row>
    <row r="1438" spans="1:12" ht="13.5" x14ac:dyDescent="0.25">
      <c r="A1438" s="202" t="s">
        <v>10518</v>
      </c>
      <c r="B1438" s="202" t="s">
        <v>10519</v>
      </c>
      <c r="C1438" s="202" t="s">
        <v>10709</v>
      </c>
      <c r="D1438" s="202" t="s">
        <v>10710</v>
      </c>
      <c r="E1438" s="203" t="s">
        <v>8083</v>
      </c>
      <c r="F1438" s="202" t="s">
        <v>8083</v>
      </c>
      <c r="G1438" s="220">
        <v>100366</v>
      </c>
      <c r="H1438" s="202" t="s">
        <v>10807</v>
      </c>
      <c r="I1438" s="202" t="s">
        <v>8225</v>
      </c>
      <c r="J1438" s="202" t="s">
        <v>8222</v>
      </c>
      <c r="K1438" s="203" t="s">
        <v>10808</v>
      </c>
      <c r="L1438" s="202" t="s">
        <v>8088</v>
      </c>
    </row>
    <row r="1439" spans="1:12" ht="13.5" x14ac:dyDescent="0.25">
      <c r="A1439" s="202" t="s">
        <v>10518</v>
      </c>
      <c r="B1439" s="202" t="s">
        <v>10519</v>
      </c>
      <c r="C1439" s="202" t="s">
        <v>10709</v>
      </c>
      <c r="D1439" s="202" t="s">
        <v>10710</v>
      </c>
      <c r="E1439" s="203" t="s">
        <v>8083</v>
      </c>
      <c r="F1439" s="202" t="s">
        <v>8083</v>
      </c>
      <c r="G1439" s="220">
        <v>100367</v>
      </c>
      <c r="H1439" s="202" t="s">
        <v>10809</v>
      </c>
      <c r="I1439" s="202" t="s">
        <v>8225</v>
      </c>
      <c r="J1439" s="202" t="s">
        <v>8222</v>
      </c>
      <c r="K1439" s="203" t="s">
        <v>10810</v>
      </c>
      <c r="L1439" s="202" t="s">
        <v>8088</v>
      </c>
    </row>
    <row r="1440" spans="1:12" ht="13.5" x14ac:dyDescent="0.25">
      <c r="A1440" s="202" t="s">
        <v>10518</v>
      </c>
      <c r="B1440" s="202" t="s">
        <v>10519</v>
      </c>
      <c r="C1440" s="202" t="s">
        <v>10709</v>
      </c>
      <c r="D1440" s="202" t="s">
        <v>10710</v>
      </c>
      <c r="E1440" s="203" t="s">
        <v>8083</v>
      </c>
      <c r="F1440" s="202" t="s">
        <v>8083</v>
      </c>
      <c r="G1440" s="220">
        <v>100368</v>
      </c>
      <c r="H1440" s="202" t="s">
        <v>10811</v>
      </c>
      <c r="I1440" s="202" t="s">
        <v>8225</v>
      </c>
      <c r="J1440" s="202" t="s">
        <v>8222</v>
      </c>
      <c r="K1440" s="203" t="s">
        <v>10812</v>
      </c>
      <c r="L1440" s="202" t="s">
        <v>8088</v>
      </c>
    </row>
    <row r="1441" spans="1:12" ht="13.5" x14ac:dyDescent="0.25">
      <c r="A1441" s="202" t="s">
        <v>10518</v>
      </c>
      <c r="B1441" s="202" t="s">
        <v>10519</v>
      </c>
      <c r="C1441" s="202" t="s">
        <v>10709</v>
      </c>
      <c r="D1441" s="202" t="s">
        <v>10710</v>
      </c>
      <c r="E1441" s="203" t="s">
        <v>8083</v>
      </c>
      <c r="F1441" s="202" t="s">
        <v>8083</v>
      </c>
      <c r="G1441" s="220">
        <v>100369</v>
      </c>
      <c r="H1441" s="202" t="s">
        <v>10813</v>
      </c>
      <c r="I1441" s="202" t="s">
        <v>8225</v>
      </c>
      <c r="J1441" s="202" t="s">
        <v>8222</v>
      </c>
      <c r="K1441" s="203" t="s">
        <v>10814</v>
      </c>
      <c r="L1441" s="202" t="s">
        <v>8088</v>
      </c>
    </row>
    <row r="1442" spans="1:12" ht="13.5" x14ac:dyDescent="0.25">
      <c r="A1442" s="202" t="s">
        <v>10518</v>
      </c>
      <c r="B1442" s="202" t="s">
        <v>10519</v>
      </c>
      <c r="C1442" s="202" t="s">
        <v>10709</v>
      </c>
      <c r="D1442" s="202" t="s">
        <v>10710</v>
      </c>
      <c r="E1442" s="203" t="s">
        <v>8083</v>
      </c>
      <c r="F1442" s="202" t="s">
        <v>8083</v>
      </c>
      <c r="G1442" s="220">
        <v>100370</v>
      </c>
      <c r="H1442" s="202" t="s">
        <v>10815</v>
      </c>
      <c r="I1442" s="202" t="s">
        <v>8225</v>
      </c>
      <c r="J1442" s="202" t="s">
        <v>8222</v>
      </c>
      <c r="K1442" s="203" t="s">
        <v>10816</v>
      </c>
      <c r="L1442" s="202" t="s">
        <v>8088</v>
      </c>
    </row>
    <row r="1443" spans="1:12" ht="13.5" x14ac:dyDescent="0.25">
      <c r="A1443" s="202" t="s">
        <v>10518</v>
      </c>
      <c r="B1443" s="202" t="s">
        <v>10519</v>
      </c>
      <c r="C1443" s="202" t="s">
        <v>10709</v>
      </c>
      <c r="D1443" s="202" t="s">
        <v>10710</v>
      </c>
      <c r="E1443" s="203" t="s">
        <v>8083</v>
      </c>
      <c r="F1443" s="202" t="s">
        <v>8083</v>
      </c>
      <c r="G1443" s="220">
        <v>100371</v>
      </c>
      <c r="H1443" s="202" t="s">
        <v>10817</v>
      </c>
      <c r="I1443" s="202" t="s">
        <v>8225</v>
      </c>
      <c r="J1443" s="202" t="s">
        <v>8222</v>
      </c>
      <c r="K1443" s="203" t="s">
        <v>10818</v>
      </c>
      <c r="L1443" s="202" t="s">
        <v>8088</v>
      </c>
    </row>
    <row r="1444" spans="1:12" ht="13.5" x14ac:dyDescent="0.25">
      <c r="A1444" s="202" t="s">
        <v>10518</v>
      </c>
      <c r="B1444" s="202" t="s">
        <v>10519</v>
      </c>
      <c r="C1444" s="202" t="s">
        <v>10709</v>
      </c>
      <c r="D1444" s="202" t="s">
        <v>10710</v>
      </c>
      <c r="E1444" s="203" t="s">
        <v>8083</v>
      </c>
      <c r="F1444" s="202" t="s">
        <v>8083</v>
      </c>
      <c r="G1444" s="220">
        <v>100372</v>
      </c>
      <c r="H1444" s="202" t="s">
        <v>10819</v>
      </c>
      <c r="I1444" s="202" t="s">
        <v>8225</v>
      </c>
      <c r="J1444" s="202" t="s">
        <v>8222</v>
      </c>
      <c r="K1444" s="203" t="s">
        <v>10820</v>
      </c>
      <c r="L1444" s="202" t="s">
        <v>8088</v>
      </c>
    </row>
    <row r="1445" spans="1:12" ht="13.5" x14ac:dyDescent="0.25">
      <c r="A1445" s="202" t="s">
        <v>10518</v>
      </c>
      <c r="B1445" s="202" t="s">
        <v>10519</v>
      </c>
      <c r="C1445" s="202" t="s">
        <v>10709</v>
      </c>
      <c r="D1445" s="202" t="s">
        <v>10710</v>
      </c>
      <c r="E1445" s="203" t="s">
        <v>8083</v>
      </c>
      <c r="F1445" s="202" t="s">
        <v>8083</v>
      </c>
      <c r="G1445" s="220">
        <v>100373</v>
      </c>
      <c r="H1445" s="202" t="s">
        <v>10821</v>
      </c>
      <c r="I1445" s="202" t="s">
        <v>8225</v>
      </c>
      <c r="J1445" s="202" t="s">
        <v>8222</v>
      </c>
      <c r="K1445" s="203" t="s">
        <v>10822</v>
      </c>
      <c r="L1445" s="202" t="s">
        <v>8088</v>
      </c>
    </row>
    <row r="1446" spans="1:12" ht="13.5" x14ac:dyDescent="0.25">
      <c r="A1446" s="202" t="s">
        <v>10518</v>
      </c>
      <c r="B1446" s="202" t="s">
        <v>10519</v>
      </c>
      <c r="C1446" s="202" t="s">
        <v>10709</v>
      </c>
      <c r="D1446" s="202" t="s">
        <v>10710</v>
      </c>
      <c r="E1446" s="203" t="s">
        <v>8083</v>
      </c>
      <c r="F1446" s="202" t="s">
        <v>8083</v>
      </c>
      <c r="G1446" s="220">
        <v>100374</v>
      </c>
      <c r="H1446" s="202" t="s">
        <v>10823</v>
      </c>
      <c r="I1446" s="202" t="s">
        <v>8225</v>
      </c>
      <c r="J1446" s="202" t="s">
        <v>8222</v>
      </c>
      <c r="K1446" s="203" t="s">
        <v>10824</v>
      </c>
      <c r="L1446" s="202" t="s">
        <v>8088</v>
      </c>
    </row>
    <row r="1447" spans="1:12" ht="13.5" x14ac:dyDescent="0.25">
      <c r="A1447" s="202" t="s">
        <v>10518</v>
      </c>
      <c r="B1447" s="202" t="s">
        <v>10519</v>
      </c>
      <c r="C1447" s="202" t="s">
        <v>10709</v>
      </c>
      <c r="D1447" s="202" t="s">
        <v>10710</v>
      </c>
      <c r="E1447" s="203" t="s">
        <v>8083</v>
      </c>
      <c r="F1447" s="202" t="s">
        <v>8083</v>
      </c>
      <c r="G1447" s="220">
        <v>100375</v>
      </c>
      <c r="H1447" s="202" t="s">
        <v>10825</v>
      </c>
      <c r="I1447" s="202" t="s">
        <v>8225</v>
      </c>
      <c r="J1447" s="202" t="s">
        <v>8222</v>
      </c>
      <c r="K1447" s="203" t="s">
        <v>10826</v>
      </c>
      <c r="L1447" s="202" t="s">
        <v>8088</v>
      </c>
    </row>
    <row r="1448" spans="1:12" ht="13.5" x14ac:dyDescent="0.25">
      <c r="A1448" s="202" t="s">
        <v>10518</v>
      </c>
      <c r="B1448" s="202" t="s">
        <v>10519</v>
      </c>
      <c r="C1448" s="202" t="s">
        <v>10709</v>
      </c>
      <c r="D1448" s="202" t="s">
        <v>10710</v>
      </c>
      <c r="E1448" s="203" t="s">
        <v>8083</v>
      </c>
      <c r="F1448" s="202" t="s">
        <v>8083</v>
      </c>
      <c r="G1448" s="220">
        <v>100376</v>
      </c>
      <c r="H1448" s="202" t="s">
        <v>10827</v>
      </c>
      <c r="I1448" s="202" t="s">
        <v>8225</v>
      </c>
      <c r="J1448" s="202" t="s">
        <v>8222</v>
      </c>
      <c r="K1448" s="203" t="s">
        <v>10828</v>
      </c>
      <c r="L1448" s="202" t="s">
        <v>8088</v>
      </c>
    </row>
    <row r="1449" spans="1:12" ht="13.5" x14ac:dyDescent="0.25">
      <c r="A1449" s="202" t="s">
        <v>10518</v>
      </c>
      <c r="B1449" s="202" t="s">
        <v>10519</v>
      </c>
      <c r="C1449" s="202" t="s">
        <v>10709</v>
      </c>
      <c r="D1449" s="202" t="s">
        <v>10710</v>
      </c>
      <c r="E1449" s="203" t="s">
        <v>8083</v>
      </c>
      <c r="F1449" s="202" t="s">
        <v>8083</v>
      </c>
      <c r="G1449" s="220">
        <v>100377</v>
      </c>
      <c r="H1449" s="202" t="s">
        <v>10829</v>
      </c>
      <c r="I1449" s="202" t="s">
        <v>10760</v>
      </c>
      <c r="J1449" s="202" t="s">
        <v>8222</v>
      </c>
      <c r="K1449" s="203" t="s">
        <v>10830</v>
      </c>
      <c r="L1449" s="202" t="s">
        <v>8088</v>
      </c>
    </row>
    <row r="1450" spans="1:12" ht="13.5" x14ac:dyDescent="0.25">
      <c r="A1450" s="202" t="s">
        <v>10518</v>
      </c>
      <c r="B1450" s="202" t="s">
        <v>10519</v>
      </c>
      <c r="C1450" s="202" t="s">
        <v>10709</v>
      </c>
      <c r="D1450" s="202" t="s">
        <v>10710</v>
      </c>
      <c r="E1450" s="203" t="s">
        <v>8083</v>
      </c>
      <c r="F1450" s="202" t="s">
        <v>8083</v>
      </c>
      <c r="G1450" s="220">
        <v>100378</v>
      </c>
      <c r="H1450" s="202" t="s">
        <v>10831</v>
      </c>
      <c r="I1450" s="202" t="s">
        <v>10760</v>
      </c>
      <c r="J1450" s="202" t="s">
        <v>8222</v>
      </c>
      <c r="K1450" s="203" t="s">
        <v>10832</v>
      </c>
      <c r="L1450" s="202" t="s">
        <v>8088</v>
      </c>
    </row>
    <row r="1451" spans="1:12" ht="13.5" x14ac:dyDescent="0.25">
      <c r="A1451" s="202" t="s">
        <v>10518</v>
      </c>
      <c r="B1451" s="202" t="s">
        <v>10519</v>
      </c>
      <c r="C1451" s="202" t="s">
        <v>10709</v>
      </c>
      <c r="D1451" s="202" t="s">
        <v>10710</v>
      </c>
      <c r="E1451" s="203" t="s">
        <v>8083</v>
      </c>
      <c r="F1451" s="202" t="s">
        <v>8083</v>
      </c>
      <c r="G1451" s="220">
        <v>100382</v>
      </c>
      <c r="H1451" s="202" t="s">
        <v>10833</v>
      </c>
      <c r="I1451" s="202" t="s">
        <v>8766</v>
      </c>
      <c r="J1451" s="202" t="s">
        <v>8086</v>
      </c>
      <c r="K1451" s="203" t="s">
        <v>10585</v>
      </c>
      <c r="L1451" s="202" t="s">
        <v>8088</v>
      </c>
    </row>
    <row r="1452" spans="1:12" ht="13.5" x14ac:dyDescent="0.25">
      <c r="A1452" s="202" t="s">
        <v>10518</v>
      </c>
      <c r="B1452" s="202" t="s">
        <v>10519</v>
      </c>
      <c r="C1452" s="202" t="s">
        <v>10709</v>
      </c>
      <c r="D1452" s="202" t="s">
        <v>10710</v>
      </c>
      <c r="E1452" s="203" t="s">
        <v>8083</v>
      </c>
      <c r="F1452" s="202" t="s">
        <v>8083</v>
      </c>
      <c r="G1452" s="220">
        <v>104314</v>
      </c>
      <c r="H1452" s="202" t="s">
        <v>10834</v>
      </c>
      <c r="I1452" s="202" t="s">
        <v>10760</v>
      </c>
      <c r="J1452" s="202" t="s">
        <v>8086</v>
      </c>
      <c r="K1452" s="203" t="s">
        <v>10835</v>
      </c>
      <c r="L1452" s="202" t="s">
        <v>8088</v>
      </c>
    </row>
    <row r="1453" spans="1:12" ht="13.5" x14ac:dyDescent="0.25">
      <c r="A1453" s="202" t="s">
        <v>10518</v>
      </c>
      <c r="B1453" s="202" t="s">
        <v>10519</v>
      </c>
      <c r="C1453" s="202" t="s">
        <v>10836</v>
      </c>
      <c r="D1453" s="202" t="s">
        <v>10837</v>
      </c>
      <c r="E1453" s="203" t="s">
        <v>8083</v>
      </c>
      <c r="F1453" s="202" t="s">
        <v>8083</v>
      </c>
      <c r="G1453" s="220">
        <v>94444</v>
      </c>
      <c r="H1453" s="202" t="s">
        <v>10838</v>
      </c>
      <c r="I1453" s="202" t="s">
        <v>8766</v>
      </c>
      <c r="J1453" s="202" t="s">
        <v>8222</v>
      </c>
      <c r="K1453" s="203" t="s">
        <v>10839</v>
      </c>
      <c r="L1453" s="202" t="s">
        <v>8088</v>
      </c>
    </row>
    <row r="1454" spans="1:12" ht="13.5" x14ac:dyDescent="0.25">
      <c r="A1454" s="202" t="s">
        <v>10840</v>
      </c>
      <c r="B1454" s="202" t="s">
        <v>10841</v>
      </c>
      <c r="C1454" s="202" t="s">
        <v>10842</v>
      </c>
      <c r="D1454" s="202" t="s">
        <v>10843</v>
      </c>
      <c r="E1454" s="203" t="s">
        <v>8083</v>
      </c>
      <c r="F1454" s="202" t="s">
        <v>8083</v>
      </c>
      <c r="G1454" s="220">
        <v>104482</v>
      </c>
      <c r="H1454" s="202" t="s">
        <v>10844</v>
      </c>
      <c r="I1454" s="202" t="s">
        <v>9421</v>
      </c>
      <c r="J1454" s="202" t="s">
        <v>8086</v>
      </c>
      <c r="K1454" s="203" t="s">
        <v>10845</v>
      </c>
      <c r="L1454" s="202" t="s">
        <v>8088</v>
      </c>
    </row>
    <row r="1455" spans="1:12" ht="13.5" x14ac:dyDescent="0.25">
      <c r="A1455" s="202" t="s">
        <v>10840</v>
      </c>
      <c r="B1455" s="202" t="s">
        <v>10841</v>
      </c>
      <c r="C1455" s="202" t="s">
        <v>10846</v>
      </c>
      <c r="D1455" s="202" t="s">
        <v>10847</v>
      </c>
      <c r="E1455" s="203" t="s">
        <v>8083</v>
      </c>
      <c r="F1455" s="202" t="s">
        <v>8083</v>
      </c>
      <c r="G1455" s="220">
        <v>104184</v>
      </c>
      <c r="H1455" s="202" t="s">
        <v>10848</v>
      </c>
      <c r="I1455" s="202" t="s">
        <v>8225</v>
      </c>
      <c r="J1455" s="202" t="s">
        <v>8086</v>
      </c>
      <c r="K1455" s="203" t="s">
        <v>10849</v>
      </c>
      <c r="L1455" s="202" t="s">
        <v>8088</v>
      </c>
    </row>
    <row r="1456" spans="1:12" ht="13.5" x14ac:dyDescent="0.25">
      <c r="A1456" s="202" t="s">
        <v>10840</v>
      </c>
      <c r="B1456" s="202" t="s">
        <v>10841</v>
      </c>
      <c r="C1456" s="202" t="s">
        <v>10846</v>
      </c>
      <c r="D1456" s="202" t="s">
        <v>10847</v>
      </c>
      <c r="E1456" s="203" t="s">
        <v>8083</v>
      </c>
      <c r="F1456" s="202" t="s">
        <v>8083</v>
      </c>
      <c r="G1456" s="220">
        <v>104185</v>
      </c>
      <c r="H1456" s="202" t="s">
        <v>10850</v>
      </c>
      <c r="I1456" s="202" t="s">
        <v>8225</v>
      </c>
      <c r="J1456" s="202" t="s">
        <v>8086</v>
      </c>
      <c r="K1456" s="203" t="s">
        <v>10851</v>
      </c>
      <c r="L1456" s="202" t="s">
        <v>8088</v>
      </c>
    </row>
    <row r="1457" spans="1:12" ht="13.5" x14ac:dyDescent="0.25">
      <c r="A1457" s="202" t="s">
        <v>10840</v>
      </c>
      <c r="B1457" s="202" t="s">
        <v>10841</v>
      </c>
      <c r="C1457" s="202" t="s">
        <v>10846</v>
      </c>
      <c r="D1457" s="202" t="s">
        <v>10847</v>
      </c>
      <c r="E1457" s="203" t="s">
        <v>8083</v>
      </c>
      <c r="F1457" s="202" t="s">
        <v>8083</v>
      </c>
      <c r="G1457" s="220">
        <v>104189</v>
      </c>
      <c r="H1457" s="202" t="s">
        <v>10852</v>
      </c>
      <c r="I1457" s="202" t="s">
        <v>10853</v>
      </c>
      <c r="J1457" s="202" t="s">
        <v>8086</v>
      </c>
      <c r="K1457" s="203" t="s">
        <v>10854</v>
      </c>
      <c r="L1457" s="202" t="s">
        <v>8088</v>
      </c>
    </row>
    <row r="1458" spans="1:12" ht="13.5" x14ac:dyDescent="0.25">
      <c r="A1458" s="202" t="s">
        <v>10840</v>
      </c>
      <c r="B1458" s="202" t="s">
        <v>10841</v>
      </c>
      <c r="C1458" s="202" t="s">
        <v>10846</v>
      </c>
      <c r="D1458" s="202" t="s">
        <v>10847</v>
      </c>
      <c r="E1458" s="203" t="s">
        <v>8083</v>
      </c>
      <c r="F1458" s="202" t="s">
        <v>8083</v>
      </c>
      <c r="G1458" s="220">
        <v>104190</v>
      </c>
      <c r="H1458" s="202" t="s">
        <v>10855</v>
      </c>
      <c r="I1458" s="202" t="s">
        <v>8225</v>
      </c>
      <c r="J1458" s="202" t="s">
        <v>8086</v>
      </c>
      <c r="K1458" s="203" t="s">
        <v>10856</v>
      </c>
      <c r="L1458" s="202" t="s">
        <v>8088</v>
      </c>
    </row>
    <row r="1459" spans="1:12" ht="13.5" x14ac:dyDescent="0.25">
      <c r="A1459" s="202" t="s">
        <v>10840</v>
      </c>
      <c r="B1459" s="202" t="s">
        <v>10841</v>
      </c>
      <c r="C1459" s="202" t="s">
        <v>10857</v>
      </c>
      <c r="D1459" s="202" t="s">
        <v>10858</v>
      </c>
      <c r="E1459" s="203" t="s">
        <v>8083</v>
      </c>
      <c r="F1459" s="202" t="s">
        <v>8083</v>
      </c>
      <c r="G1459" s="220">
        <v>102661</v>
      </c>
      <c r="H1459" s="202" t="s">
        <v>10859</v>
      </c>
      <c r="I1459" s="202" t="s">
        <v>8085</v>
      </c>
      <c r="J1459" s="202" t="s">
        <v>8222</v>
      </c>
      <c r="K1459" s="203" t="s">
        <v>10860</v>
      </c>
      <c r="L1459" s="202" t="s">
        <v>8088</v>
      </c>
    </row>
    <row r="1460" spans="1:12" ht="13.5" x14ac:dyDescent="0.25">
      <c r="A1460" s="202" t="s">
        <v>10840</v>
      </c>
      <c r="B1460" s="202" t="s">
        <v>10841</v>
      </c>
      <c r="C1460" s="202" t="s">
        <v>10857</v>
      </c>
      <c r="D1460" s="202" t="s">
        <v>10858</v>
      </c>
      <c r="E1460" s="203" t="s">
        <v>8083</v>
      </c>
      <c r="F1460" s="202" t="s">
        <v>8083</v>
      </c>
      <c r="G1460" s="220">
        <v>102662</v>
      </c>
      <c r="H1460" s="202" t="s">
        <v>10861</v>
      </c>
      <c r="I1460" s="202" t="s">
        <v>8085</v>
      </c>
      <c r="J1460" s="202" t="s">
        <v>8086</v>
      </c>
      <c r="K1460" s="203" t="s">
        <v>10862</v>
      </c>
      <c r="L1460" s="202" t="s">
        <v>8088</v>
      </c>
    </row>
    <row r="1461" spans="1:12" ht="13.5" x14ac:dyDescent="0.25">
      <c r="A1461" s="202" t="s">
        <v>10840</v>
      </c>
      <c r="B1461" s="202" t="s">
        <v>10841</v>
      </c>
      <c r="C1461" s="202" t="s">
        <v>10857</v>
      </c>
      <c r="D1461" s="202" t="s">
        <v>10858</v>
      </c>
      <c r="E1461" s="203" t="s">
        <v>8083</v>
      </c>
      <c r="F1461" s="202" t="s">
        <v>8083</v>
      </c>
      <c r="G1461" s="220">
        <v>102663</v>
      </c>
      <c r="H1461" s="202" t="s">
        <v>10863</v>
      </c>
      <c r="I1461" s="202" t="s">
        <v>8085</v>
      </c>
      <c r="J1461" s="202" t="s">
        <v>8086</v>
      </c>
      <c r="K1461" s="203" t="s">
        <v>10864</v>
      </c>
      <c r="L1461" s="202" t="s">
        <v>8088</v>
      </c>
    </row>
    <row r="1462" spans="1:12" ht="13.5" x14ac:dyDescent="0.25">
      <c r="A1462" s="202" t="s">
        <v>10840</v>
      </c>
      <c r="B1462" s="202" t="s">
        <v>10841</v>
      </c>
      <c r="C1462" s="202" t="s">
        <v>10857</v>
      </c>
      <c r="D1462" s="202" t="s">
        <v>10858</v>
      </c>
      <c r="E1462" s="203" t="s">
        <v>8083</v>
      </c>
      <c r="F1462" s="202" t="s">
        <v>8083</v>
      </c>
      <c r="G1462" s="220">
        <v>102664</v>
      </c>
      <c r="H1462" s="202" t="s">
        <v>10865</v>
      </c>
      <c r="I1462" s="202" t="s">
        <v>8085</v>
      </c>
      <c r="J1462" s="202" t="s">
        <v>8086</v>
      </c>
      <c r="K1462" s="203" t="s">
        <v>10866</v>
      </c>
      <c r="L1462" s="202" t="s">
        <v>8088</v>
      </c>
    </row>
    <row r="1463" spans="1:12" ht="13.5" x14ac:dyDescent="0.25">
      <c r="A1463" s="202" t="s">
        <v>10840</v>
      </c>
      <c r="B1463" s="202" t="s">
        <v>10841</v>
      </c>
      <c r="C1463" s="202" t="s">
        <v>10857</v>
      </c>
      <c r="D1463" s="202" t="s">
        <v>10858</v>
      </c>
      <c r="E1463" s="203" t="s">
        <v>8083</v>
      </c>
      <c r="F1463" s="202" t="s">
        <v>8083</v>
      </c>
      <c r="G1463" s="220">
        <v>102665</v>
      </c>
      <c r="H1463" s="202" t="s">
        <v>10867</v>
      </c>
      <c r="I1463" s="202" t="s">
        <v>8085</v>
      </c>
      <c r="J1463" s="202" t="s">
        <v>8086</v>
      </c>
      <c r="K1463" s="203" t="s">
        <v>10868</v>
      </c>
      <c r="L1463" s="202" t="s">
        <v>8088</v>
      </c>
    </row>
    <row r="1464" spans="1:12" ht="13.5" x14ac:dyDescent="0.25">
      <c r="A1464" s="202" t="s">
        <v>10840</v>
      </c>
      <c r="B1464" s="202" t="s">
        <v>10841</v>
      </c>
      <c r="C1464" s="202" t="s">
        <v>10857</v>
      </c>
      <c r="D1464" s="202" t="s">
        <v>10858</v>
      </c>
      <c r="E1464" s="203" t="s">
        <v>8083</v>
      </c>
      <c r="F1464" s="202" t="s">
        <v>8083</v>
      </c>
      <c r="G1464" s="220">
        <v>102666</v>
      </c>
      <c r="H1464" s="202" t="s">
        <v>10869</v>
      </c>
      <c r="I1464" s="202" t="s">
        <v>8085</v>
      </c>
      <c r="J1464" s="202" t="s">
        <v>8222</v>
      </c>
      <c r="K1464" s="203" t="s">
        <v>9684</v>
      </c>
      <c r="L1464" s="202" t="s">
        <v>8088</v>
      </c>
    </row>
    <row r="1465" spans="1:12" ht="13.5" x14ac:dyDescent="0.25">
      <c r="A1465" s="202" t="s">
        <v>10840</v>
      </c>
      <c r="B1465" s="202" t="s">
        <v>10841</v>
      </c>
      <c r="C1465" s="202" t="s">
        <v>10857</v>
      </c>
      <c r="D1465" s="202" t="s">
        <v>10858</v>
      </c>
      <c r="E1465" s="203" t="s">
        <v>8083</v>
      </c>
      <c r="F1465" s="202" t="s">
        <v>8083</v>
      </c>
      <c r="G1465" s="220">
        <v>102668</v>
      </c>
      <c r="H1465" s="202" t="s">
        <v>10870</v>
      </c>
      <c r="I1465" s="202" t="s">
        <v>8085</v>
      </c>
      <c r="J1465" s="202" t="s">
        <v>8086</v>
      </c>
      <c r="K1465" s="203" t="s">
        <v>10871</v>
      </c>
      <c r="L1465" s="202" t="s">
        <v>8088</v>
      </c>
    </row>
    <row r="1466" spans="1:12" ht="13.5" x14ac:dyDescent="0.25">
      <c r="A1466" s="202" t="s">
        <v>10840</v>
      </c>
      <c r="B1466" s="202" t="s">
        <v>10841</v>
      </c>
      <c r="C1466" s="202" t="s">
        <v>10857</v>
      </c>
      <c r="D1466" s="202" t="s">
        <v>10858</v>
      </c>
      <c r="E1466" s="203" t="s">
        <v>8083</v>
      </c>
      <c r="F1466" s="202" t="s">
        <v>8083</v>
      </c>
      <c r="G1466" s="220">
        <v>102669</v>
      </c>
      <c r="H1466" s="202" t="s">
        <v>10872</v>
      </c>
      <c r="I1466" s="202" t="s">
        <v>8085</v>
      </c>
      <c r="J1466" s="202" t="s">
        <v>8086</v>
      </c>
      <c r="K1466" s="203" t="s">
        <v>10873</v>
      </c>
      <c r="L1466" s="202" t="s">
        <v>8088</v>
      </c>
    </row>
    <row r="1467" spans="1:12" ht="13.5" x14ac:dyDescent="0.25">
      <c r="A1467" s="202" t="s">
        <v>10840</v>
      </c>
      <c r="B1467" s="202" t="s">
        <v>10841</v>
      </c>
      <c r="C1467" s="202" t="s">
        <v>10857</v>
      </c>
      <c r="D1467" s="202" t="s">
        <v>10858</v>
      </c>
      <c r="E1467" s="203" t="s">
        <v>8083</v>
      </c>
      <c r="F1467" s="202" t="s">
        <v>8083</v>
      </c>
      <c r="G1467" s="220">
        <v>102670</v>
      </c>
      <c r="H1467" s="202" t="s">
        <v>10874</v>
      </c>
      <c r="I1467" s="202" t="s">
        <v>8085</v>
      </c>
      <c r="J1467" s="202" t="s">
        <v>8222</v>
      </c>
      <c r="K1467" s="203" t="s">
        <v>10875</v>
      </c>
      <c r="L1467" s="202" t="s">
        <v>8088</v>
      </c>
    </row>
    <row r="1468" spans="1:12" ht="13.5" x14ac:dyDescent="0.25">
      <c r="A1468" s="202" t="s">
        <v>10840</v>
      </c>
      <c r="B1468" s="202" t="s">
        <v>10841</v>
      </c>
      <c r="C1468" s="202" t="s">
        <v>10857</v>
      </c>
      <c r="D1468" s="202" t="s">
        <v>10858</v>
      </c>
      <c r="E1468" s="203" t="s">
        <v>8083</v>
      </c>
      <c r="F1468" s="202" t="s">
        <v>8083</v>
      </c>
      <c r="G1468" s="220">
        <v>102672</v>
      </c>
      <c r="H1468" s="202" t="s">
        <v>10876</v>
      </c>
      <c r="I1468" s="202" t="s">
        <v>8085</v>
      </c>
      <c r="J1468" s="202" t="s">
        <v>8086</v>
      </c>
      <c r="K1468" s="203" t="s">
        <v>10877</v>
      </c>
      <c r="L1468" s="202" t="s">
        <v>8088</v>
      </c>
    </row>
    <row r="1469" spans="1:12" ht="13.5" x14ac:dyDescent="0.25">
      <c r="A1469" s="202" t="s">
        <v>10840</v>
      </c>
      <c r="B1469" s="202" t="s">
        <v>10841</v>
      </c>
      <c r="C1469" s="202" t="s">
        <v>10857</v>
      </c>
      <c r="D1469" s="202" t="s">
        <v>10858</v>
      </c>
      <c r="E1469" s="203" t="s">
        <v>8083</v>
      </c>
      <c r="F1469" s="202" t="s">
        <v>8083</v>
      </c>
      <c r="G1469" s="220">
        <v>102673</v>
      </c>
      <c r="H1469" s="202" t="s">
        <v>10878</v>
      </c>
      <c r="I1469" s="202" t="s">
        <v>8085</v>
      </c>
      <c r="J1469" s="202" t="s">
        <v>8086</v>
      </c>
      <c r="K1469" s="203" t="s">
        <v>10879</v>
      </c>
      <c r="L1469" s="202" t="s">
        <v>8088</v>
      </c>
    </row>
    <row r="1470" spans="1:12" ht="13.5" x14ac:dyDescent="0.25">
      <c r="A1470" s="202" t="s">
        <v>10840</v>
      </c>
      <c r="B1470" s="202" t="s">
        <v>10841</v>
      </c>
      <c r="C1470" s="202" t="s">
        <v>10857</v>
      </c>
      <c r="D1470" s="202" t="s">
        <v>10858</v>
      </c>
      <c r="E1470" s="203" t="s">
        <v>8083</v>
      </c>
      <c r="F1470" s="202" t="s">
        <v>8083</v>
      </c>
      <c r="G1470" s="220">
        <v>102674</v>
      </c>
      <c r="H1470" s="202" t="s">
        <v>10880</v>
      </c>
      <c r="I1470" s="202" t="s">
        <v>8085</v>
      </c>
      <c r="J1470" s="202" t="s">
        <v>8222</v>
      </c>
      <c r="K1470" s="203" t="s">
        <v>10881</v>
      </c>
      <c r="L1470" s="202" t="s">
        <v>8088</v>
      </c>
    </row>
    <row r="1471" spans="1:12" ht="13.5" x14ac:dyDescent="0.25">
      <c r="A1471" s="202" t="s">
        <v>10840</v>
      </c>
      <c r="B1471" s="202" t="s">
        <v>10841</v>
      </c>
      <c r="C1471" s="202" t="s">
        <v>10857</v>
      </c>
      <c r="D1471" s="202" t="s">
        <v>10858</v>
      </c>
      <c r="E1471" s="203" t="s">
        <v>8083</v>
      </c>
      <c r="F1471" s="202" t="s">
        <v>8083</v>
      </c>
      <c r="G1471" s="220">
        <v>102676</v>
      </c>
      <c r="H1471" s="202" t="s">
        <v>10882</v>
      </c>
      <c r="I1471" s="202" t="s">
        <v>8085</v>
      </c>
      <c r="J1471" s="202" t="s">
        <v>8086</v>
      </c>
      <c r="K1471" s="203" t="s">
        <v>10883</v>
      </c>
      <c r="L1471" s="202" t="s">
        <v>8088</v>
      </c>
    </row>
    <row r="1472" spans="1:12" ht="13.5" x14ac:dyDescent="0.25">
      <c r="A1472" s="202" t="s">
        <v>10840</v>
      </c>
      <c r="B1472" s="202" t="s">
        <v>10841</v>
      </c>
      <c r="C1472" s="202" t="s">
        <v>10857</v>
      </c>
      <c r="D1472" s="202" t="s">
        <v>10858</v>
      </c>
      <c r="E1472" s="203" t="s">
        <v>8083</v>
      </c>
      <c r="F1472" s="202" t="s">
        <v>8083</v>
      </c>
      <c r="G1472" s="220">
        <v>102677</v>
      </c>
      <c r="H1472" s="202" t="s">
        <v>10884</v>
      </c>
      <c r="I1472" s="202" t="s">
        <v>8085</v>
      </c>
      <c r="J1472" s="202" t="s">
        <v>8086</v>
      </c>
      <c r="K1472" s="203" t="s">
        <v>10885</v>
      </c>
      <c r="L1472" s="202" t="s">
        <v>8088</v>
      </c>
    </row>
    <row r="1473" spans="1:12" ht="13.5" x14ac:dyDescent="0.25">
      <c r="A1473" s="202" t="s">
        <v>10840</v>
      </c>
      <c r="B1473" s="202" t="s">
        <v>10841</v>
      </c>
      <c r="C1473" s="202" t="s">
        <v>10857</v>
      </c>
      <c r="D1473" s="202" t="s">
        <v>10858</v>
      </c>
      <c r="E1473" s="203" t="s">
        <v>8083</v>
      </c>
      <c r="F1473" s="202" t="s">
        <v>8083</v>
      </c>
      <c r="G1473" s="220">
        <v>102678</v>
      </c>
      <c r="H1473" s="202" t="s">
        <v>10886</v>
      </c>
      <c r="I1473" s="202" t="s">
        <v>8085</v>
      </c>
      <c r="J1473" s="202" t="s">
        <v>8086</v>
      </c>
      <c r="K1473" s="203" t="s">
        <v>10887</v>
      </c>
      <c r="L1473" s="202" t="s">
        <v>8088</v>
      </c>
    </row>
    <row r="1474" spans="1:12" ht="13.5" x14ac:dyDescent="0.25">
      <c r="A1474" s="202" t="s">
        <v>10840</v>
      </c>
      <c r="B1474" s="202" t="s">
        <v>10841</v>
      </c>
      <c r="C1474" s="202" t="s">
        <v>10857</v>
      </c>
      <c r="D1474" s="202" t="s">
        <v>10858</v>
      </c>
      <c r="E1474" s="203" t="s">
        <v>8083</v>
      </c>
      <c r="F1474" s="202" t="s">
        <v>8083</v>
      </c>
      <c r="G1474" s="220">
        <v>102679</v>
      </c>
      <c r="H1474" s="202" t="s">
        <v>10888</v>
      </c>
      <c r="I1474" s="202" t="s">
        <v>8085</v>
      </c>
      <c r="J1474" s="202" t="s">
        <v>8086</v>
      </c>
      <c r="K1474" s="203" t="s">
        <v>10889</v>
      </c>
      <c r="L1474" s="202" t="s">
        <v>8088</v>
      </c>
    </row>
    <row r="1475" spans="1:12" ht="13.5" x14ac:dyDescent="0.25">
      <c r="A1475" s="202" t="s">
        <v>10840</v>
      </c>
      <c r="B1475" s="202" t="s">
        <v>10841</v>
      </c>
      <c r="C1475" s="202" t="s">
        <v>10857</v>
      </c>
      <c r="D1475" s="202" t="s">
        <v>10858</v>
      </c>
      <c r="E1475" s="203" t="s">
        <v>8083</v>
      </c>
      <c r="F1475" s="202" t="s">
        <v>8083</v>
      </c>
      <c r="G1475" s="220">
        <v>102680</v>
      </c>
      <c r="H1475" s="202" t="s">
        <v>10890</v>
      </c>
      <c r="I1475" s="202" t="s">
        <v>8085</v>
      </c>
      <c r="J1475" s="202" t="s">
        <v>8222</v>
      </c>
      <c r="K1475" s="203" t="s">
        <v>10891</v>
      </c>
      <c r="L1475" s="202" t="s">
        <v>8088</v>
      </c>
    </row>
    <row r="1476" spans="1:12" ht="13.5" x14ac:dyDescent="0.25">
      <c r="A1476" s="202" t="s">
        <v>10840</v>
      </c>
      <c r="B1476" s="202" t="s">
        <v>10841</v>
      </c>
      <c r="C1476" s="202" t="s">
        <v>10857</v>
      </c>
      <c r="D1476" s="202" t="s">
        <v>10858</v>
      </c>
      <c r="E1476" s="203" t="s">
        <v>8083</v>
      </c>
      <c r="F1476" s="202" t="s">
        <v>8083</v>
      </c>
      <c r="G1476" s="220">
        <v>102681</v>
      </c>
      <c r="H1476" s="202" t="s">
        <v>10892</v>
      </c>
      <c r="I1476" s="202" t="s">
        <v>8085</v>
      </c>
      <c r="J1476" s="202" t="s">
        <v>8086</v>
      </c>
      <c r="K1476" s="203" t="s">
        <v>10893</v>
      </c>
      <c r="L1476" s="202" t="s">
        <v>8088</v>
      </c>
    </row>
    <row r="1477" spans="1:12" ht="13.5" x14ac:dyDescent="0.25">
      <c r="A1477" s="202" t="s">
        <v>10840</v>
      </c>
      <c r="B1477" s="202" t="s">
        <v>10841</v>
      </c>
      <c r="C1477" s="202" t="s">
        <v>10857</v>
      </c>
      <c r="D1477" s="202" t="s">
        <v>10858</v>
      </c>
      <c r="E1477" s="203" t="s">
        <v>8083</v>
      </c>
      <c r="F1477" s="202" t="s">
        <v>8083</v>
      </c>
      <c r="G1477" s="220">
        <v>102683</v>
      </c>
      <c r="H1477" s="202" t="s">
        <v>10894</v>
      </c>
      <c r="I1477" s="202" t="s">
        <v>8085</v>
      </c>
      <c r="J1477" s="202" t="s">
        <v>8086</v>
      </c>
      <c r="K1477" s="203" t="s">
        <v>10895</v>
      </c>
      <c r="L1477" s="202" t="s">
        <v>8088</v>
      </c>
    </row>
    <row r="1478" spans="1:12" ht="13.5" x14ac:dyDescent="0.25">
      <c r="A1478" s="202" t="s">
        <v>10840</v>
      </c>
      <c r="B1478" s="202" t="s">
        <v>10841</v>
      </c>
      <c r="C1478" s="202" t="s">
        <v>10857</v>
      </c>
      <c r="D1478" s="202" t="s">
        <v>10858</v>
      </c>
      <c r="E1478" s="203" t="s">
        <v>8083</v>
      </c>
      <c r="F1478" s="202" t="s">
        <v>8083</v>
      </c>
      <c r="G1478" s="220">
        <v>102684</v>
      </c>
      <c r="H1478" s="202" t="s">
        <v>10896</v>
      </c>
      <c r="I1478" s="202" t="s">
        <v>8085</v>
      </c>
      <c r="J1478" s="202" t="s">
        <v>8222</v>
      </c>
      <c r="K1478" s="203" t="s">
        <v>10897</v>
      </c>
      <c r="L1478" s="202" t="s">
        <v>8088</v>
      </c>
    </row>
    <row r="1479" spans="1:12" ht="13.5" x14ac:dyDescent="0.25">
      <c r="A1479" s="202" t="s">
        <v>10840</v>
      </c>
      <c r="B1479" s="202" t="s">
        <v>10841</v>
      </c>
      <c r="C1479" s="202" t="s">
        <v>10857</v>
      </c>
      <c r="D1479" s="202" t="s">
        <v>10858</v>
      </c>
      <c r="E1479" s="203" t="s">
        <v>8083</v>
      </c>
      <c r="F1479" s="202" t="s">
        <v>8083</v>
      </c>
      <c r="G1479" s="220">
        <v>102685</v>
      </c>
      <c r="H1479" s="202" t="s">
        <v>10898</v>
      </c>
      <c r="I1479" s="202" t="s">
        <v>8085</v>
      </c>
      <c r="J1479" s="202" t="s">
        <v>8086</v>
      </c>
      <c r="K1479" s="203" t="s">
        <v>10899</v>
      </c>
      <c r="L1479" s="202" t="s">
        <v>8088</v>
      </c>
    </row>
    <row r="1480" spans="1:12" ht="13.5" x14ac:dyDescent="0.25">
      <c r="A1480" s="202" t="s">
        <v>10840</v>
      </c>
      <c r="B1480" s="202" t="s">
        <v>10841</v>
      </c>
      <c r="C1480" s="202" t="s">
        <v>10857</v>
      </c>
      <c r="D1480" s="202" t="s">
        <v>10858</v>
      </c>
      <c r="E1480" s="203" t="s">
        <v>8083</v>
      </c>
      <c r="F1480" s="202" t="s">
        <v>8083</v>
      </c>
      <c r="G1480" s="220">
        <v>102687</v>
      </c>
      <c r="H1480" s="202" t="s">
        <v>10900</v>
      </c>
      <c r="I1480" s="202" t="s">
        <v>8085</v>
      </c>
      <c r="J1480" s="202" t="s">
        <v>8086</v>
      </c>
      <c r="K1480" s="203" t="s">
        <v>10901</v>
      </c>
      <c r="L1480" s="202" t="s">
        <v>8088</v>
      </c>
    </row>
    <row r="1481" spans="1:12" ht="13.5" x14ac:dyDescent="0.25">
      <c r="A1481" s="202" t="s">
        <v>10840</v>
      </c>
      <c r="B1481" s="202" t="s">
        <v>10841</v>
      </c>
      <c r="C1481" s="202" t="s">
        <v>10857</v>
      </c>
      <c r="D1481" s="202" t="s">
        <v>10858</v>
      </c>
      <c r="E1481" s="203" t="s">
        <v>8083</v>
      </c>
      <c r="F1481" s="202" t="s">
        <v>8083</v>
      </c>
      <c r="G1481" s="220">
        <v>102688</v>
      </c>
      <c r="H1481" s="202" t="s">
        <v>10902</v>
      </c>
      <c r="I1481" s="202" t="s">
        <v>8085</v>
      </c>
      <c r="J1481" s="202" t="s">
        <v>8222</v>
      </c>
      <c r="K1481" s="203" t="s">
        <v>10903</v>
      </c>
      <c r="L1481" s="202" t="s">
        <v>8088</v>
      </c>
    </row>
    <row r="1482" spans="1:12" ht="13.5" x14ac:dyDescent="0.25">
      <c r="A1482" s="202" t="s">
        <v>10840</v>
      </c>
      <c r="B1482" s="202" t="s">
        <v>10841</v>
      </c>
      <c r="C1482" s="202" t="s">
        <v>10857</v>
      </c>
      <c r="D1482" s="202" t="s">
        <v>10858</v>
      </c>
      <c r="E1482" s="203" t="s">
        <v>8083</v>
      </c>
      <c r="F1482" s="202" t="s">
        <v>8083</v>
      </c>
      <c r="G1482" s="220">
        <v>102689</v>
      </c>
      <c r="H1482" s="202" t="s">
        <v>10904</v>
      </c>
      <c r="I1482" s="202" t="s">
        <v>8085</v>
      </c>
      <c r="J1482" s="202" t="s">
        <v>8086</v>
      </c>
      <c r="K1482" s="203" t="s">
        <v>10905</v>
      </c>
      <c r="L1482" s="202" t="s">
        <v>8088</v>
      </c>
    </row>
    <row r="1483" spans="1:12" ht="13.5" x14ac:dyDescent="0.25">
      <c r="A1483" s="202" t="s">
        <v>10840</v>
      </c>
      <c r="B1483" s="202" t="s">
        <v>10841</v>
      </c>
      <c r="C1483" s="202" t="s">
        <v>10857</v>
      </c>
      <c r="D1483" s="202" t="s">
        <v>10858</v>
      </c>
      <c r="E1483" s="203" t="s">
        <v>8083</v>
      </c>
      <c r="F1483" s="202" t="s">
        <v>8083</v>
      </c>
      <c r="G1483" s="220">
        <v>102690</v>
      </c>
      <c r="H1483" s="202" t="s">
        <v>10906</v>
      </c>
      <c r="I1483" s="202" t="s">
        <v>8085</v>
      </c>
      <c r="J1483" s="202" t="s">
        <v>8222</v>
      </c>
      <c r="K1483" s="203" t="s">
        <v>10907</v>
      </c>
      <c r="L1483" s="202" t="s">
        <v>8088</v>
      </c>
    </row>
    <row r="1484" spans="1:12" ht="13.5" x14ac:dyDescent="0.25">
      <c r="A1484" s="202" t="s">
        <v>10840</v>
      </c>
      <c r="B1484" s="202" t="s">
        <v>10841</v>
      </c>
      <c r="C1484" s="202" t="s">
        <v>10857</v>
      </c>
      <c r="D1484" s="202" t="s">
        <v>10858</v>
      </c>
      <c r="E1484" s="203" t="s">
        <v>8083</v>
      </c>
      <c r="F1484" s="202" t="s">
        <v>8083</v>
      </c>
      <c r="G1484" s="220">
        <v>102693</v>
      </c>
      <c r="H1484" s="202" t="s">
        <v>10908</v>
      </c>
      <c r="I1484" s="202" t="s">
        <v>8085</v>
      </c>
      <c r="J1484" s="202" t="s">
        <v>8086</v>
      </c>
      <c r="K1484" s="203" t="s">
        <v>10909</v>
      </c>
      <c r="L1484" s="202" t="s">
        <v>8088</v>
      </c>
    </row>
    <row r="1485" spans="1:12" ht="13.5" x14ac:dyDescent="0.25">
      <c r="A1485" s="202" t="s">
        <v>10840</v>
      </c>
      <c r="B1485" s="202" t="s">
        <v>10841</v>
      </c>
      <c r="C1485" s="202" t="s">
        <v>10857</v>
      </c>
      <c r="D1485" s="202" t="s">
        <v>10858</v>
      </c>
      <c r="E1485" s="203" t="s">
        <v>8083</v>
      </c>
      <c r="F1485" s="202" t="s">
        <v>8083</v>
      </c>
      <c r="G1485" s="220">
        <v>102694</v>
      </c>
      <c r="H1485" s="202" t="s">
        <v>10910</v>
      </c>
      <c r="I1485" s="202" t="s">
        <v>8085</v>
      </c>
      <c r="J1485" s="202" t="s">
        <v>8222</v>
      </c>
      <c r="K1485" s="203" t="s">
        <v>10911</v>
      </c>
      <c r="L1485" s="202" t="s">
        <v>8088</v>
      </c>
    </row>
    <row r="1486" spans="1:12" ht="13.5" x14ac:dyDescent="0.25">
      <c r="A1486" s="202" t="s">
        <v>10840</v>
      </c>
      <c r="B1486" s="202" t="s">
        <v>10841</v>
      </c>
      <c r="C1486" s="202" t="s">
        <v>10857</v>
      </c>
      <c r="D1486" s="202" t="s">
        <v>10858</v>
      </c>
      <c r="E1486" s="203" t="s">
        <v>8083</v>
      </c>
      <c r="F1486" s="202" t="s">
        <v>8083</v>
      </c>
      <c r="G1486" s="220">
        <v>102696</v>
      </c>
      <c r="H1486" s="202" t="s">
        <v>10912</v>
      </c>
      <c r="I1486" s="202" t="s">
        <v>8085</v>
      </c>
      <c r="J1486" s="202" t="s">
        <v>8086</v>
      </c>
      <c r="K1486" s="203" t="s">
        <v>10913</v>
      </c>
      <c r="L1486" s="202" t="s">
        <v>8088</v>
      </c>
    </row>
    <row r="1487" spans="1:12" ht="13.5" x14ac:dyDescent="0.25">
      <c r="A1487" s="202" t="s">
        <v>10840</v>
      </c>
      <c r="B1487" s="202" t="s">
        <v>10841</v>
      </c>
      <c r="C1487" s="202" t="s">
        <v>10857</v>
      </c>
      <c r="D1487" s="202" t="s">
        <v>10858</v>
      </c>
      <c r="E1487" s="203" t="s">
        <v>8083</v>
      </c>
      <c r="F1487" s="202" t="s">
        <v>8083</v>
      </c>
      <c r="G1487" s="220">
        <v>102697</v>
      </c>
      <c r="H1487" s="202" t="s">
        <v>10914</v>
      </c>
      <c r="I1487" s="202" t="s">
        <v>8085</v>
      </c>
      <c r="J1487" s="202" t="s">
        <v>8222</v>
      </c>
      <c r="K1487" s="203" t="s">
        <v>10915</v>
      </c>
      <c r="L1487" s="202" t="s">
        <v>8088</v>
      </c>
    </row>
    <row r="1488" spans="1:12" ht="13.5" x14ac:dyDescent="0.25">
      <c r="A1488" s="202" t="s">
        <v>10840</v>
      </c>
      <c r="B1488" s="202" t="s">
        <v>10841</v>
      </c>
      <c r="C1488" s="202" t="s">
        <v>10857</v>
      </c>
      <c r="D1488" s="202" t="s">
        <v>10858</v>
      </c>
      <c r="E1488" s="203" t="s">
        <v>8083</v>
      </c>
      <c r="F1488" s="202" t="s">
        <v>8083</v>
      </c>
      <c r="G1488" s="220">
        <v>102703</v>
      </c>
      <c r="H1488" s="202" t="s">
        <v>10916</v>
      </c>
      <c r="I1488" s="202" t="s">
        <v>8085</v>
      </c>
      <c r="J1488" s="202" t="s">
        <v>8086</v>
      </c>
      <c r="K1488" s="203" t="s">
        <v>10917</v>
      </c>
      <c r="L1488" s="202" t="s">
        <v>8088</v>
      </c>
    </row>
    <row r="1489" spans="1:12" ht="13.5" x14ac:dyDescent="0.25">
      <c r="A1489" s="202" t="s">
        <v>10840</v>
      </c>
      <c r="B1489" s="202" t="s">
        <v>10841</v>
      </c>
      <c r="C1489" s="202" t="s">
        <v>10857</v>
      </c>
      <c r="D1489" s="202" t="s">
        <v>10858</v>
      </c>
      <c r="E1489" s="203" t="s">
        <v>8083</v>
      </c>
      <c r="F1489" s="202" t="s">
        <v>8083</v>
      </c>
      <c r="G1489" s="220">
        <v>102704</v>
      </c>
      <c r="H1489" s="202" t="s">
        <v>10918</v>
      </c>
      <c r="I1489" s="202" t="s">
        <v>8085</v>
      </c>
      <c r="J1489" s="202" t="s">
        <v>8222</v>
      </c>
      <c r="K1489" s="203" t="s">
        <v>8510</v>
      </c>
      <c r="L1489" s="202" t="s">
        <v>8088</v>
      </c>
    </row>
    <row r="1490" spans="1:12" ht="13.5" x14ac:dyDescent="0.25">
      <c r="A1490" s="202" t="s">
        <v>10840</v>
      </c>
      <c r="B1490" s="202" t="s">
        <v>10841</v>
      </c>
      <c r="C1490" s="202" t="s">
        <v>10857</v>
      </c>
      <c r="D1490" s="202" t="s">
        <v>10858</v>
      </c>
      <c r="E1490" s="203" t="s">
        <v>8083</v>
      </c>
      <c r="F1490" s="202" t="s">
        <v>8083</v>
      </c>
      <c r="G1490" s="220">
        <v>102705</v>
      </c>
      <c r="H1490" s="202" t="s">
        <v>10919</v>
      </c>
      <c r="I1490" s="202" t="s">
        <v>8085</v>
      </c>
      <c r="J1490" s="202" t="s">
        <v>8086</v>
      </c>
      <c r="K1490" s="203" t="s">
        <v>10920</v>
      </c>
      <c r="L1490" s="202" t="s">
        <v>8088</v>
      </c>
    </row>
    <row r="1491" spans="1:12" ht="13.5" x14ac:dyDescent="0.25">
      <c r="A1491" s="202" t="s">
        <v>10840</v>
      </c>
      <c r="B1491" s="202" t="s">
        <v>10841</v>
      </c>
      <c r="C1491" s="202" t="s">
        <v>10857</v>
      </c>
      <c r="D1491" s="202" t="s">
        <v>10858</v>
      </c>
      <c r="E1491" s="203" t="s">
        <v>8083</v>
      </c>
      <c r="F1491" s="202" t="s">
        <v>8083</v>
      </c>
      <c r="G1491" s="220">
        <v>102707</v>
      </c>
      <c r="H1491" s="202" t="s">
        <v>10921</v>
      </c>
      <c r="I1491" s="202" t="s">
        <v>8085</v>
      </c>
      <c r="J1491" s="202" t="s">
        <v>8086</v>
      </c>
      <c r="K1491" s="203" t="s">
        <v>10922</v>
      </c>
      <c r="L1491" s="202" t="s">
        <v>8088</v>
      </c>
    </row>
    <row r="1492" spans="1:12" ht="13.5" x14ac:dyDescent="0.25">
      <c r="A1492" s="202" t="s">
        <v>10840</v>
      </c>
      <c r="B1492" s="202" t="s">
        <v>10841</v>
      </c>
      <c r="C1492" s="202" t="s">
        <v>10857</v>
      </c>
      <c r="D1492" s="202" t="s">
        <v>10858</v>
      </c>
      <c r="E1492" s="203" t="s">
        <v>8083</v>
      </c>
      <c r="F1492" s="202" t="s">
        <v>8083</v>
      </c>
      <c r="G1492" s="220">
        <v>102708</v>
      </c>
      <c r="H1492" s="202" t="s">
        <v>10923</v>
      </c>
      <c r="I1492" s="202" t="s">
        <v>8225</v>
      </c>
      <c r="J1492" s="202" t="s">
        <v>8086</v>
      </c>
      <c r="K1492" s="203" t="s">
        <v>10924</v>
      </c>
      <c r="L1492" s="202" t="s">
        <v>8088</v>
      </c>
    </row>
    <row r="1493" spans="1:12" ht="13.5" x14ac:dyDescent="0.25">
      <c r="A1493" s="202" t="s">
        <v>10840</v>
      </c>
      <c r="B1493" s="202" t="s">
        <v>10841</v>
      </c>
      <c r="C1493" s="202" t="s">
        <v>10857</v>
      </c>
      <c r="D1493" s="202" t="s">
        <v>10858</v>
      </c>
      <c r="E1493" s="203" t="s">
        <v>8083</v>
      </c>
      <c r="F1493" s="202" t="s">
        <v>8083</v>
      </c>
      <c r="G1493" s="220">
        <v>102710</v>
      </c>
      <c r="H1493" s="202" t="s">
        <v>10925</v>
      </c>
      <c r="I1493" s="202" t="s">
        <v>8225</v>
      </c>
      <c r="J1493" s="202" t="s">
        <v>8086</v>
      </c>
      <c r="K1493" s="203" t="s">
        <v>10926</v>
      </c>
      <c r="L1493" s="202" t="s">
        <v>8088</v>
      </c>
    </row>
    <row r="1494" spans="1:12" ht="13.5" x14ac:dyDescent="0.25">
      <c r="A1494" s="202" t="s">
        <v>10840</v>
      </c>
      <c r="B1494" s="202" t="s">
        <v>10841</v>
      </c>
      <c r="C1494" s="202" t="s">
        <v>10857</v>
      </c>
      <c r="D1494" s="202" t="s">
        <v>10858</v>
      </c>
      <c r="E1494" s="203" t="s">
        <v>8083</v>
      </c>
      <c r="F1494" s="202" t="s">
        <v>8083</v>
      </c>
      <c r="G1494" s="220">
        <v>102711</v>
      </c>
      <c r="H1494" s="202" t="s">
        <v>10927</v>
      </c>
      <c r="I1494" s="202" t="s">
        <v>8225</v>
      </c>
      <c r="J1494" s="202" t="s">
        <v>8086</v>
      </c>
      <c r="K1494" s="203" t="s">
        <v>10928</v>
      </c>
      <c r="L1494" s="202" t="s">
        <v>8088</v>
      </c>
    </row>
    <row r="1495" spans="1:12" ht="13.5" x14ac:dyDescent="0.25">
      <c r="A1495" s="202" t="s">
        <v>10840</v>
      </c>
      <c r="B1495" s="202" t="s">
        <v>10841</v>
      </c>
      <c r="C1495" s="202" t="s">
        <v>10857</v>
      </c>
      <c r="D1495" s="202" t="s">
        <v>10858</v>
      </c>
      <c r="E1495" s="203" t="s">
        <v>8083</v>
      </c>
      <c r="F1495" s="202" t="s">
        <v>8083</v>
      </c>
      <c r="G1495" s="220">
        <v>102712</v>
      </c>
      <c r="H1495" s="202" t="s">
        <v>10929</v>
      </c>
      <c r="I1495" s="202" t="s">
        <v>8766</v>
      </c>
      <c r="J1495" s="202" t="s">
        <v>8086</v>
      </c>
      <c r="K1495" s="203" t="s">
        <v>10930</v>
      </c>
      <c r="L1495" s="202" t="s">
        <v>8088</v>
      </c>
    </row>
    <row r="1496" spans="1:12" ht="13.5" x14ac:dyDescent="0.25">
      <c r="A1496" s="202" t="s">
        <v>10840</v>
      </c>
      <c r="B1496" s="202" t="s">
        <v>10841</v>
      </c>
      <c r="C1496" s="202" t="s">
        <v>10857</v>
      </c>
      <c r="D1496" s="202" t="s">
        <v>10858</v>
      </c>
      <c r="E1496" s="203" t="s">
        <v>8083</v>
      </c>
      <c r="F1496" s="202" t="s">
        <v>8083</v>
      </c>
      <c r="G1496" s="220">
        <v>102713</v>
      </c>
      <c r="H1496" s="202" t="s">
        <v>10931</v>
      </c>
      <c r="I1496" s="202" t="s">
        <v>8766</v>
      </c>
      <c r="J1496" s="202" t="s">
        <v>8086</v>
      </c>
      <c r="K1496" s="203" t="s">
        <v>10932</v>
      </c>
      <c r="L1496" s="202" t="s">
        <v>8088</v>
      </c>
    </row>
    <row r="1497" spans="1:12" ht="13.5" x14ac:dyDescent="0.25">
      <c r="A1497" s="202" t="s">
        <v>10840</v>
      </c>
      <c r="B1497" s="202" t="s">
        <v>10841</v>
      </c>
      <c r="C1497" s="202" t="s">
        <v>10857</v>
      </c>
      <c r="D1497" s="202" t="s">
        <v>10858</v>
      </c>
      <c r="E1497" s="203" t="s">
        <v>8083</v>
      </c>
      <c r="F1497" s="202" t="s">
        <v>8083</v>
      </c>
      <c r="G1497" s="220">
        <v>102715</v>
      </c>
      <c r="H1497" s="202" t="s">
        <v>10933</v>
      </c>
      <c r="I1497" s="202" t="s">
        <v>8766</v>
      </c>
      <c r="J1497" s="202" t="s">
        <v>8086</v>
      </c>
      <c r="K1497" s="203" t="s">
        <v>10934</v>
      </c>
      <c r="L1497" s="202" t="s">
        <v>8088</v>
      </c>
    </row>
    <row r="1498" spans="1:12" ht="13.5" x14ac:dyDescent="0.25">
      <c r="A1498" s="202" t="s">
        <v>10840</v>
      </c>
      <c r="B1498" s="202" t="s">
        <v>10841</v>
      </c>
      <c r="C1498" s="202" t="s">
        <v>10857</v>
      </c>
      <c r="D1498" s="202" t="s">
        <v>10858</v>
      </c>
      <c r="E1498" s="203" t="s">
        <v>8083</v>
      </c>
      <c r="F1498" s="202" t="s">
        <v>8083</v>
      </c>
      <c r="G1498" s="220">
        <v>102716</v>
      </c>
      <c r="H1498" s="202" t="s">
        <v>10935</v>
      </c>
      <c r="I1498" s="202" t="s">
        <v>10853</v>
      </c>
      <c r="J1498" s="202" t="s">
        <v>8086</v>
      </c>
      <c r="K1498" s="203" t="s">
        <v>10936</v>
      </c>
      <c r="L1498" s="202" t="s">
        <v>8088</v>
      </c>
    </row>
    <row r="1499" spans="1:12" ht="13.5" x14ac:dyDescent="0.25">
      <c r="A1499" s="202" t="s">
        <v>10840</v>
      </c>
      <c r="B1499" s="202" t="s">
        <v>10841</v>
      </c>
      <c r="C1499" s="202" t="s">
        <v>10857</v>
      </c>
      <c r="D1499" s="202" t="s">
        <v>10858</v>
      </c>
      <c r="E1499" s="203" t="s">
        <v>8083</v>
      </c>
      <c r="F1499" s="202" t="s">
        <v>8083</v>
      </c>
      <c r="G1499" s="220">
        <v>102717</v>
      </c>
      <c r="H1499" s="202" t="s">
        <v>10937</v>
      </c>
      <c r="I1499" s="202" t="s">
        <v>10853</v>
      </c>
      <c r="J1499" s="202" t="s">
        <v>8086</v>
      </c>
      <c r="K1499" s="203" t="s">
        <v>10938</v>
      </c>
      <c r="L1499" s="202" t="s">
        <v>8088</v>
      </c>
    </row>
    <row r="1500" spans="1:12" ht="13.5" x14ac:dyDescent="0.25">
      <c r="A1500" s="202" t="s">
        <v>10840</v>
      </c>
      <c r="B1500" s="202" t="s">
        <v>10841</v>
      </c>
      <c r="C1500" s="202" t="s">
        <v>10857</v>
      </c>
      <c r="D1500" s="202" t="s">
        <v>10858</v>
      </c>
      <c r="E1500" s="203" t="s">
        <v>8083</v>
      </c>
      <c r="F1500" s="202" t="s">
        <v>8083</v>
      </c>
      <c r="G1500" s="220">
        <v>102718</v>
      </c>
      <c r="H1500" s="202" t="s">
        <v>10939</v>
      </c>
      <c r="I1500" s="202" t="s">
        <v>10853</v>
      </c>
      <c r="J1500" s="202" t="s">
        <v>8086</v>
      </c>
      <c r="K1500" s="203" t="s">
        <v>10940</v>
      </c>
      <c r="L1500" s="202" t="s">
        <v>8088</v>
      </c>
    </row>
    <row r="1501" spans="1:12" ht="13.5" x14ac:dyDescent="0.25">
      <c r="A1501" s="202" t="s">
        <v>10840</v>
      </c>
      <c r="B1501" s="202" t="s">
        <v>10841</v>
      </c>
      <c r="C1501" s="202" t="s">
        <v>10857</v>
      </c>
      <c r="D1501" s="202" t="s">
        <v>10858</v>
      </c>
      <c r="E1501" s="203" t="s">
        <v>8083</v>
      </c>
      <c r="F1501" s="202" t="s">
        <v>8083</v>
      </c>
      <c r="G1501" s="220">
        <v>102719</v>
      </c>
      <c r="H1501" s="202" t="s">
        <v>10941</v>
      </c>
      <c r="I1501" s="202" t="s">
        <v>10853</v>
      </c>
      <c r="J1501" s="202" t="s">
        <v>8842</v>
      </c>
      <c r="K1501" s="203" t="s">
        <v>10942</v>
      </c>
      <c r="L1501" s="202" t="s">
        <v>8088</v>
      </c>
    </row>
    <row r="1502" spans="1:12" ht="13.5" x14ac:dyDescent="0.25">
      <c r="A1502" s="202" t="s">
        <v>10840</v>
      </c>
      <c r="B1502" s="202" t="s">
        <v>10841</v>
      </c>
      <c r="C1502" s="202" t="s">
        <v>10857</v>
      </c>
      <c r="D1502" s="202" t="s">
        <v>10858</v>
      </c>
      <c r="E1502" s="203" t="s">
        <v>8083</v>
      </c>
      <c r="F1502" s="202" t="s">
        <v>8083</v>
      </c>
      <c r="G1502" s="220">
        <v>102722</v>
      </c>
      <c r="H1502" s="202" t="s">
        <v>10943</v>
      </c>
      <c r="I1502" s="202" t="s">
        <v>8085</v>
      </c>
      <c r="J1502" s="202" t="s">
        <v>8222</v>
      </c>
      <c r="K1502" s="203" t="s">
        <v>10944</v>
      </c>
      <c r="L1502" s="202" t="s">
        <v>8088</v>
      </c>
    </row>
    <row r="1503" spans="1:12" ht="13.5" x14ac:dyDescent="0.25">
      <c r="A1503" s="202" t="s">
        <v>10840</v>
      </c>
      <c r="B1503" s="202" t="s">
        <v>10841</v>
      </c>
      <c r="C1503" s="202" t="s">
        <v>10857</v>
      </c>
      <c r="D1503" s="202" t="s">
        <v>10858</v>
      </c>
      <c r="E1503" s="203" t="s">
        <v>8083</v>
      </c>
      <c r="F1503" s="202" t="s">
        <v>8083</v>
      </c>
      <c r="G1503" s="220">
        <v>102723</v>
      </c>
      <c r="H1503" s="202" t="s">
        <v>10945</v>
      </c>
      <c r="I1503" s="202" t="s">
        <v>8085</v>
      </c>
      <c r="J1503" s="202" t="s">
        <v>8222</v>
      </c>
      <c r="K1503" s="203" t="s">
        <v>10946</v>
      </c>
      <c r="L1503" s="202" t="s">
        <v>8088</v>
      </c>
    </row>
    <row r="1504" spans="1:12" ht="13.5" x14ac:dyDescent="0.25">
      <c r="A1504" s="202" t="s">
        <v>10840</v>
      </c>
      <c r="B1504" s="202" t="s">
        <v>10841</v>
      </c>
      <c r="C1504" s="202" t="s">
        <v>10857</v>
      </c>
      <c r="D1504" s="202" t="s">
        <v>10858</v>
      </c>
      <c r="E1504" s="203" t="s">
        <v>8083</v>
      </c>
      <c r="F1504" s="202" t="s">
        <v>8083</v>
      </c>
      <c r="G1504" s="220">
        <v>102724</v>
      </c>
      <c r="H1504" s="202" t="s">
        <v>10947</v>
      </c>
      <c r="I1504" s="202" t="s">
        <v>8225</v>
      </c>
      <c r="J1504" s="202" t="s">
        <v>8086</v>
      </c>
      <c r="K1504" s="203" t="s">
        <v>10948</v>
      </c>
      <c r="L1504" s="202" t="s">
        <v>8088</v>
      </c>
    </row>
    <row r="1505" spans="1:12" ht="13.5" x14ac:dyDescent="0.25">
      <c r="A1505" s="202" t="s">
        <v>10840</v>
      </c>
      <c r="B1505" s="202" t="s">
        <v>10841</v>
      </c>
      <c r="C1505" s="202" t="s">
        <v>10857</v>
      </c>
      <c r="D1505" s="202" t="s">
        <v>10858</v>
      </c>
      <c r="E1505" s="203" t="s">
        <v>8083</v>
      </c>
      <c r="F1505" s="202" t="s">
        <v>8083</v>
      </c>
      <c r="G1505" s="220">
        <v>102725</v>
      </c>
      <c r="H1505" s="202" t="s">
        <v>10949</v>
      </c>
      <c r="I1505" s="202" t="s">
        <v>8225</v>
      </c>
      <c r="J1505" s="202" t="s">
        <v>8086</v>
      </c>
      <c r="K1505" s="203" t="s">
        <v>10950</v>
      </c>
      <c r="L1505" s="202" t="s">
        <v>8088</v>
      </c>
    </row>
    <row r="1506" spans="1:12" ht="13.5" x14ac:dyDescent="0.25">
      <c r="A1506" s="202" t="s">
        <v>10840</v>
      </c>
      <c r="B1506" s="202" t="s">
        <v>10841</v>
      </c>
      <c r="C1506" s="202" t="s">
        <v>10857</v>
      </c>
      <c r="D1506" s="202" t="s">
        <v>10858</v>
      </c>
      <c r="E1506" s="203" t="s">
        <v>8083</v>
      </c>
      <c r="F1506" s="202" t="s">
        <v>8083</v>
      </c>
      <c r="G1506" s="220">
        <v>102726</v>
      </c>
      <c r="H1506" s="202" t="s">
        <v>10951</v>
      </c>
      <c r="I1506" s="202" t="s">
        <v>8225</v>
      </c>
      <c r="J1506" s="202" t="s">
        <v>8086</v>
      </c>
      <c r="K1506" s="203" t="s">
        <v>10952</v>
      </c>
      <c r="L1506" s="202" t="s">
        <v>8088</v>
      </c>
    </row>
    <row r="1507" spans="1:12" ht="13.5" x14ac:dyDescent="0.25">
      <c r="A1507" s="202" t="s">
        <v>10840</v>
      </c>
      <c r="B1507" s="202" t="s">
        <v>10841</v>
      </c>
      <c r="C1507" s="202" t="s">
        <v>10857</v>
      </c>
      <c r="D1507" s="202" t="s">
        <v>10858</v>
      </c>
      <c r="E1507" s="203" t="s">
        <v>8083</v>
      </c>
      <c r="F1507" s="202" t="s">
        <v>8083</v>
      </c>
      <c r="G1507" s="220">
        <v>103653</v>
      </c>
      <c r="H1507" s="202" t="s">
        <v>10953</v>
      </c>
      <c r="I1507" s="202" t="s">
        <v>8766</v>
      </c>
      <c r="J1507" s="202" t="s">
        <v>8086</v>
      </c>
      <c r="K1507" s="203" t="s">
        <v>10954</v>
      </c>
      <c r="L1507" s="202" t="s">
        <v>8088</v>
      </c>
    </row>
    <row r="1508" spans="1:12" ht="13.5" x14ac:dyDescent="0.25">
      <c r="A1508" s="202" t="s">
        <v>10840</v>
      </c>
      <c r="B1508" s="202" t="s">
        <v>10841</v>
      </c>
      <c r="C1508" s="202" t="s">
        <v>10955</v>
      </c>
      <c r="D1508" s="202" t="s">
        <v>10956</v>
      </c>
      <c r="E1508" s="203" t="s">
        <v>8083</v>
      </c>
      <c r="F1508" s="202" t="s">
        <v>8083</v>
      </c>
      <c r="G1508" s="220">
        <v>92743</v>
      </c>
      <c r="H1508" s="202" t="s">
        <v>10957</v>
      </c>
      <c r="I1508" s="202" t="s">
        <v>10853</v>
      </c>
      <c r="J1508" s="202" t="s">
        <v>8086</v>
      </c>
      <c r="K1508" s="203" t="s">
        <v>10958</v>
      </c>
      <c r="L1508" s="202" t="s">
        <v>8088</v>
      </c>
    </row>
    <row r="1509" spans="1:12" ht="13.5" x14ac:dyDescent="0.25">
      <c r="A1509" s="202" t="s">
        <v>10840</v>
      </c>
      <c r="B1509" s="202" t="s">
        <v>10841</v>
      </c>
      <c r="C1509" s="202" t="s">
        <v>10955</v>
      </c>
      <c r="D1509" s="202" t="s">
        <v>10956</v>
      </c>
      <c r="E1509" s="203" t="s">
        <v>8083</v>
      </c>
      <c r="F1509" s="202" t="s">
        <v>8083</v>
      </c>
      <c r="G1509" s="220">
        <v>92744</v>
      </c>
      <c r="H1509" s="202" t="s">
        <v>10959</v>
      </c>
      <c r="I1509" s="202" t="s">
        <v>10853</v>
      </c>
      <c r="J1509" s="202" t="s">
        <v>8086</v>
      </c>
      <c r="K1509" s="203" t="s">
        <v>10960</v>
      </c>
      <c r="L1509" s="202" t="s">
        <v>8088</v>
      </c>
    </row>
    <row r="1510" spans="1:12" ht="13.5" x14ac:dyDescent="0.25">
      <c r="A1510" s="202" t="s">
        <v>10840</v>
      </c>
      <c r="B1510" s="202" t="s">
        <v>10841</v>
      </c>
      <c r="C1510" s="202" t="s">
        <v>10955</v>
      </c>
      <c r="D1510" s="202" t="s">
        <v>10956</v>
      </c>
      <c r="E1510" s="203" t="s">
        <v>8083</v>
      </c>
      <c r="F1510" s="202" t="s">
        <v>8083</v>
      </c>
      <c r="G1510" s="220">
        <v>92745</v>
      </c>
      <c r="H1510" s="202" t="s">
        <v>10961</v>
      </c>
      <c r="I1510" s="202" t="s">
        <v>10853</v>
      </c>
      <c r="J1510" s="202" t="s">
        <v>8086</v>
      </c>
      <c r="K1510" s="203" t="s">
        <v>10962</v>
      </c>
      <c r="L1510" s="202" t="s">
        <v>8088</v>
      </c>
    </row>
    <row r="1511" spans="1:12" ht="13.5" x14ac:dyDescent="0.25">
      <c r="A1511" s="202" t="s">
        <v>10840</v>
      </c>
      <c r="B1511" s="202" t="s">
        <v>10841</v>
      </c>
      <c r="C1511" s="202" t="s">
        <v>10955</v>
      </c>
      <c r="D1511" s="202" t="s">
        <v>10956</v>
      </c>
      <c r="E1511" s="203" t="s">
        <v>8083</v>
      </c>
      <c r="F1511" s="202" t="s">
        <v>8083</v>
      </c>
      <c r="G1511" s="220">
        <v>92746</v>
      </c>
      <c r="H1511" s="202" t="s">
        <v>10963</v>
      </c>
      <c r="I1511" s="202" t="s">
        <v>10853</v>
      </c>
      <c r="J1511" s="202" t="s">
        <v>8086</v>
      </c>
      <c r="K1511" s="203" t="s">
        <v>10964</v>
      </c>
      <c r="L1511" s="202" t="s">
        <v>8088</v>
      </c>
    </row>
    <row r="1512" spans="1:12" ht="13.5" x14ac:dyDescent="0.25">
      <c r="A1512" s="202" t="s">
        <v>10840</v>
      </c>
      <c r="B1512" s="202" t="s">
        <v>10841</v>
      </c>
      <c r="C1512" s="202" t="s">
        <v>10955</v>
      </c>
      <c r="D1512" s="202" t="s">
        <v>10956</v>
      </c>
      <c r="E1512" s="203" t="s">
        <v>8083</v>
      </c>
      <c r="F1512" s="202" t="s">
        <v>8083</v>
      </c>
      <c r="G1512" s="220">
        <v>92747</v>
      </c>
      <c r="H1512" s="202" t="s">
        <v>10965</v>
      </c>
      <c r="I1512" s="202" t="s">
        <v>10853</v>
      </c>
      <c r="J1512" s="202" t="s">
        <v>8086</v>
      </c>
      <c r="K1512" s="203" t="s">
        <v>10966</v>
      </c>
      <c r="L1512" s="202" t="s">
        <v>8088</v>
      </c>
    </row>
    <row r="1513" spans="1:12" ht="13.5" x14ac:dyDescent="0.25">
      <c r="A1513" s="202" t="s">
        <v>10840</v>
      </c>
      <c r="B1513" s="202" t="s">
        <v>10841</v>
      </c>
      <c r="C1513" s="202" t="s">
        <v>10955</v>
      </c>
      <c r="D1513" s="202" t="s">
        <v>10956</v>
      </c>
      <c r="E1513" s="203" t="s">
        <v>8083</v>
      </c>
      <c r="F1513" s="202" t="s">
        <v>8083</v>
      </c>
      <c r="G1513" s="220">
        <v>92748</v>
      </c>
      <c r="H1513" s="202" t="s">
        <v>10967</v>
      </c>
      <c r="I1513" s="202" t="s">
        <v>10853</v>
      </c>
      <c r="J1513" s="202" t="s">
        <v>8086</v>
      </c>
      <c r="K1513" s="203" t="s">
        <v>10968</v>
      </c>
      <c r="L1513" s="202" t="s">
        <v>8088</v>
      </c>
    </row>
    <row r="1514" spans="1:12" ht="13.5" x14ac:dyDescent="0.25">
      <c r="A1514" s="202" t="s">
        <v>10840</v>
      </c>
      <c r="B1514" s="202" t="s">
        <v>10841</v>
      </c>
      <c r="C1514" s="202" t="s">
        <v>10955</v>
      </c>
      <c r="D1514" s="202" t="s">
        <v>10956</v>
      </c>
      <c r="E1514" s="203" t="s">
        <v>8083</v>
      </c>
      <c r="F1514" s="202" t="s">
        <v>8083</v>
      </c>
      <c r="G1514" s="220">
        <v>92749</v>
      </c>
      <c r="H1514" s="202" t="s">
        <v>10969</v>
      </c>
      <c r="I1514" s="202" t="s">
        <v>10853</v>
      </c>
      <c r="J1514" s="202" t="s">
        <v>8086</v>
      </c>
      <c r="K1514" s="203" t="s">
        <v>10970</v>
      </c>
      <c r="L1514" s="202" t="s">
        <v>8088</v>
      </c>
    </row>
    <row r="1515" spans="1:12" ht="13.5" x14ac:dyDescent="0.25">
      <c r="A1515" s="202" t="s">
        <v>10840</v>
      </c>
      <c r="B1515" s="202" t="s">
        <v>10841</v>
      </c>
      <c r="C1515" s="202" t="s">
        <v>10955</v>
      </c>
      <c r="D1515" s="202" t="s">
        <v>10956</v>
      </c>
      <c r="E1515" s="203" t="s">
        <v>8083</v>
      </c>
      <c r="F1515" s="202" t="s">
        <v>8083</v>
      </c>
      <c r="G1515" s="220">
        <v>92750</v>
      </c>
      <c r="H1515" s="202" t="s">
        <v>10971</v>
      </c>
      <c r="I1515" s="202" t="s">
        <v>10853</v>
      </c>
      <c r="J1515" s="202" t="s">
        <v>8086</v>
      </c>
      <c r="K1515" s="203" t="s">
        <v>10972</v>
      </c>
      <c r="L1515" s="202" t="s">
        <v>8088</v>
      </c>
    </row>
    <row r="1516" spans="1:12" ht="13.5" x14ac:dyDescent="0.25">
      <c r="A1516" s="202" t="s">
        <v>10840</v>
      </c>
      <c r="B1516" s="202" t="s">
        <v>10841</v>
      </c>
      <c r="C1516" s="202" t="s">
        <v>10955</v>
      </c>
      <c r="D1516" s="202" t="s">
        <v>10956</v>
      </c>
      <c r="E1516" s="203" t="s">
        <v>8083</v>
      </c>
      <c r="F1516" s="202" t="s">
        <v>8083</v>
      </c>
      <c r="G1516" s="220">
        <v>92751</v>
      </c>
      <c r="H1516" s="202" t="s">
        <v>10973</v>
      </c>
      <c r="I1516" s="202" t="s">
        <v>10853</v>
      </c>
      <c r="J1516" s="202" t="s">
        <v>8086</v>
      </c>
      <c r="K1516" s="203" t="s">
        <v>10974</v>
      </c>
      <c r="L1516" s="202" t="s">
        <v>8088</v>
      </c>
    </row>
    <row r="1517" spans="1:12" ht="13.5" x14ac:dyDescent="0.25">
      <c r="A1517" s="202" t="s">
        <v>10840</v>
      </c>
      <c r="B1517" s="202" t="s">
        <v>10841</v>
      </c>
      <c r="C1517" s="202" t="s">
        <v>10955</v>
      </c>
      <c r="D1517" s="202" t="s">
        <v>10956</v>
      </c>
      <c r="E1517" s="203" t="s">
        <v>8083</v>
      </c>
      <c r="F1517" s="202" t="s">
        <v>8083</v>
      </c>
      <c r="G1517" s="220">
        <v>92752</v>
      </c>
      <c r="H1517" s="202" t="s">
        <v>10975</v>
      </c>
      <c r="I1517" s="202" t="s">
        <v>10853</v>
      </c>
      <c r="J1517" s="202" t="s">
        <v>8086</v>
      </c>
      <c r="K1517" s="203" t="s">
        <v>10976</v>
      </c>
      <c r="L1517" s="202" t="s">
        <v>8088</v>
      </c>
    </row>
    <row r="1518" spans="1:12" ht="13.5" x14ac:dyDescent="0.25">
      <c r="A1518" s="202" t="s">
        <v>10840</v>
      </c>
      <c r="B1518" s="202" t="s">
        <v>10841</v>
      </c>
      <c r="C1518" s="202" t="s">
        <v>10955</v>
      </c>
      <c r="D1518" s="202" t="s">
        <v>10956</v>
      </c>
      <c r="E1518" s="203" t="s">
        <v>8083</v>
      </c>
      <c r="F1518" s="202" t="s">
        <v>8083</v>
      </c>
      <c r="G1518" s="220">
        <v>92753</v>
      </c>
      <c r="H1518" s="202" t="s">
        <v>10977</v>
      </c>
      <c r="I1518" s="202" t="s">
        <v>10853</v>
      </c>
      <c r="J1518" s="202" t="s">
        <v>8222</v>
      </c>
      <c r="K1518" s="203" t="s">
        <v>10978</v>
      </c>
      <c r="L1518" s="202" t="s">
        <v>8088</v>
      </c>
    </row>
    <row r="1519" spans="1:12" ht="13.5" x14ac:dyDescent="0.25">
      <c r="A1519" s="202" t="s">
        <v>10840</v>
      </c>
      <c r="B1519" s="202" t="s">
        <v>10841</v>
      </c>
      <c r="C1519" s="202" t="s">
        <v>10955</v>
      </c>
      <c r="D1519" s="202" t="s">
        <v>10956</v>
      </c>
      <c r="E1519" s="203" t="s">
        <v>8083</v>
      </c>
      <c r="F1519" s="202" t="s">
        <v>8083</v>
      </c>
      <c r="G1519" s="220">
        <v>92754</v>
      </c>
      <c r="H1519" s="202" t="s">
        <v>10979</v>
      </c>
      <c r="I1519" s="202" t="s">
        <v>10853</v>
      </c>
      <c r="J1519" s="202" t="s">
        <v>8222</v>
      </c>
      <c r="K1519" s="203" t="s">
        <v>10980</v>
      </c>
      <c r="L1519" s="202" t="s">
        <v>8088</v>
      </c>
    </row>
    <row r="1520" spans="1:12" ht="13.5" x14ac:dyDescent="0.25">
      <c r="A1520" s="202" t="s">
        <v>10840</v>
      </c>
      <c r="B1520" s="202" t="s">
        <v>10841</v>
      </c>
      <c r="C1520" s="202" t="s">
        <v>10955</v>
      </c>
      <c r="D1520" s="202" t="s">
        <v>10956</v>
      </c>
      <c r="E1520" s="203" t="s">
        <v>8083</v>
      </c>
      <c r="F1520" s="202" t="s">
        <v>8083</v>
      </c>
      <c r="G1520" s="220">
        <v>92755</v>
      </c>
      <c r="H1520" s="202" t="s">
        <v>10981</v>
      </c>
      <c r="I1520" s="202" t="s">
        <v>8766</v>
      </c>
      <c r="J1520" s="202" t="s">
        <v>8086</v>
      </c>
      <c r="K1520" s="203" t="s">
        <v>10982</v>
      </c>
      <c r="L1520" s="202" t="s">
        <v>8088</v>
      </c>
    </row>
    <row r="1521" spans="1:12" ht="13.5" x14ac:dyDescent="0.25">
      <c r="A1521" s="202" t="s">
        <v>10840</v>
      </c>
      <c r="B1521" s="202" t="s">
        <v>10841</v>
      </c>
      <c r="C1521" s="202" t="s">
        <v>10955</v>
      </c>
      <c r="D1521" s="202" t="s">
        <v>10956</v>
      </c>
      <c r="E1521" s="203" t="s">
        <v>8083</v>
      </c>
      <c r="F1521" s="202" t="s">
        <v>8083</v>
      </c>
      <c r="G1521" s="220">
        <v>92756</v>
      </c>
      <c r="H1521" s="202" t="s">
        <v>10983</v>
      </c>
      <c r="I1521" s="202" t="s">
        <v>8766</v>
      </c>
      <c r="J1521" s="202" t="s">
        <v>8086</v>
      </c>
      <c r="K1521" s="203" t="s">
        <v>10984</v>
      </c>
      <c r="L1521" s="202" t="s">
        <v>8088</v>
      </c>
    </row>
    <row r="1522" spans="1:12" ht="13.5" x14ac:dyDescent="0.25">
      <c r="A1522" s="202" t="s">
        <v>10840</v>
      </c>
      <c r="B1522" s="202" t="s">
        <v>10841</v>
      </c>
      <c r="C1522" s="202" t="s">
        <v>10955</v>
      </c>
      <c r="D1522" s="202" t="s">
        <v>10956</v>
      </c>
      <c r="E1522" s="203" t="s">
        <v>8083</v>
      </c>
      <c r="F1522" s="202" t="s">
        <v>8083</v>
      </c>
      <c r="G1522" s="220">
        <v>92757</v>
      </c>
      <c r="H1522" s="202" t="s">
        <v>10985</v>
      </c>
      <c r="I1522" s="202" t="s">
        <v>8766</v>
      </c>
      <c r="J1522" s="202" t="s">
        <v>8086</v>
      </c>
      <c r="K1522" s="203" t="s">
        <v>10986</v>
      </c>
      <c r="L1522" s="202" t="s">
        <v>8088</v>
      </c>
    </row>
    <row r="1523" spans="1:12" ht="13.5" x14ac:dyDescent="0.25">
      <c r="A1523" s="202" t="s">
        <v>10840</v>
      </c>
      <c r="B1523" s="202" t="s">
        <v>10841</v>
      </c>
      <c r="C1523" s="202" t="s">
        <v>10955</v>
      </c>
      <c r="D1523" s="202" t="s">
        <v>10956</v>
      </c>
      <c r="E1523" s="203" t="s">
        <v>8083</v>
      </c>
      <c r="F1523" s="202" t="s">
        <v>8083</v>
      </c>
      <c r="G1523" s="220">
        <v>92758</v>
      </c>
      <c r="H1523" s="202" t="s">
        <v>10987</v>
      </c>
      <c r="I1523" s="202" t="s">
        <v>10853</v>
      </c>
      <c r="J1523" s="202" t="s">
        <v>8086</v>
      </c>
      <c r="K1523" s="203" t="s">
        <v>10988</v>
      </c>
      <c r="L1523" s="202" t="s">
        <v>8088</v>
      </c>
    </row>
    <row r="1524" spans="1:12" ht="13.5" x14ac:dyDescent="0.25">
      <c r="A1524" s="202" t="s">
        <v>10840</v>
      </c>
      <c r="B1524" s="202" t="s">
        <v>10841</v>
      </c>
      <c r="C1524" s="202" t="s">
        <v>10989</v>
      </c>
      <c r="D1524" s="202" t="s">
        <v>10990</v>
      </c>
      <c r="E1524" s="203" t="s">
        <v>8083</v>
      </c>
      <c r="F1524" s="202" t="s">
        <v>8083</v>
      </c>
      <c r="G1524" s="220">
        <v>91069</v>
      </c>
      <c r="H1524" s="202" t="s">
        <v>10991</v>
      </c>
      <c r="I1524" s="202" t="s">
        <v>8766</v>
      </c>
      <c r="J1524" s="202" t="s">
        <v>8222</v>
      </c>
      <c r="K1524" s="203" t="s">
        <v>10992</v>
      </c>
      <c r="L1524" s="202" t="s">
        <v>8088</v>
      </c>
    </row>
    <row r="1525" spans="1:12" ht="13.5" x14ac:dyDescent="0.25">
      <c r="A1525" s="202" t="s">
        <v>10840</v>
      </c>
      <c r="B1525" s="202" t="s">
        <v>10841</v>
      </c>
      <c r="C1525" s="202" t="s">
        <v>10989</v>
      </c>
      <c r="D1525" s="202" t="s">
        <v>10990</v>
      </c>
      <c r="E1525" s="203" t="s">
        <v>8083</v>
      </c>
      <c r="F1525" s="202" t="s">
        <v>8083</v>
      </c>
      <c r="G1525" s="220">
        <v>91070</v>
      </c>
      <c r="H1525" s="202" t="s">
        <v>10993</v>
      </c>
      <c r="I1525" s="202" t="s">
        <v>8766</v>
      </c>
      <c r="J1525" s="202" t="s">
        <v>8222</v>
      </c>
      <c r="K1525" s="203" t="s">
        <v>10994</v>
      </c>
      <c r="L1525" s="202" t="s">
        <v>8088</v>
      </c>
    </row>
    <row r="1526" spans="1:12" ht="13.5" x14ac:dyDescent="0.25">
      <c r="A1526" s="202" t="s">
        <v>10840</v>
      </c>
      <c r="B1526" s="202" t="s">
        <v>10841</v>
      </c>
      <c r="C1526" s="202" t="s">
        <v>10989</v>
      </c>
      <c r="D1526" s="202" t="s">
        <v>10990</v>
      </c>
      <c r="E1526" s="203" t="s">
        <v>8083</v>
      </c>
      <c r="F1526" s="202" t="s">
        <v>8083</v>
      </c>
      <c r="G1526" s="220">
        <v>91071</v>
      </c>
      <c r="H1526" s="202" t="s">
        <v>10995</v>
      </c>
      <c r="I1526" s="202" t="s">
        <v>8766</v>
      </c>
      <c r="J1526" s="202" t="s">
        <v>8222</v>
      </c>
      <c r="K1526" s="203" t="s">
        <v>10996</v>
      </c>
      <c r="L1526" s="202" t="s">
        <v>8088</v>
      </c>
    </row>
    <row r="1527" spans="1:12" ht="13.5" x14ac:dyDescent="0.25">
      <c r="A1527" s="202" t="s">
        <v>10840</v>
      </c>
      <c r="B1527" s="202" t="s">
        <v>10841</v>
      </c>
      <c r="C1527" s="202" t="s">
        <v>10989</v>
      </c>
      <c r="D1527" s="202" t="s">
        <v>10990</v>
      </c>
      <c r="E1527" s="203" t="s">
        <v>8083</v>
      </c>
      <c r="F1527" s="202" t="s">
        <v>8083</v>
      </c>
      <c r="G1527" s="220">
        <v>91072</v>
      </c>
      <c r="H1527" s="202" t="s">
        <v>10997</v>
      </c>
      <c r="I1527" s="202" t="s">
        <v>8766</v>
      </c>
      <c r="J1527" s="202" t="s">
        <v>8222</v>
      </c>
      <c r="K1527" s="203" t="s">
        <v>10998</v>
      </c>
      <c r="L1527" s="202" t="s">
        <v>8088</v>
      </c>
    </row>
    <row r="1528" spans="1:12" ht="13.5" x14ac:dyDescent="0.25">
      <c r="A1528" s="202" t="s">
        <v>10840</v>
      </c>
      <c r="B1528" s="202" t="s">
        <v>10841</v>
      </c>
      <c r="C1528" s="202" t="s">
        <v>10989</v>
      </c>
      <c r="D1528" s="202" t="s">
        <v>10990</v>
      </c>
      <c r="E1528" s="203" t="s">
        <v>8083</v>
      </c>
      <c r="F1528" s="202" t="s">
        <v>8083</v>
      </c>
      <c r="G1528" s="220">
        <v>91073</v>
      </c>
      <c r="H1528" s="202" t="s">
        <v>10999</v>
      </c>
      <c r="I1528" s="202" t="s">
        <v>8766</v>
      </c>
      <c r="J1528" s="202" t="s">
        <v>8222</v>
      </c>
      <c r="K1528" s="203" t="s">
        <v>11000</v>
      </c>
      <c r="L1528" s="202" t="s">
        <v>8088</v>
      </c>
    </row>
    <row r="1529" spans="1:12" ht="13.5" x14ac:dyDescent="0.25">
      <c r="A1529" s="202" t="s">
        <v>10840</v>
      </c>
      <c r="B1529" s="202" t="s">
        <v>10841</v>
      </c>
      <c r="C1529" s="202" t="s">
        <v>10989</v>
      </c>
      <c r="D1529" s="202" t="s">
        <v>10990</v>
      </c>
      <c r="E1529" s="203" t="s">
        <v>8083</v>
      </c>
      <c r="F1529" s="202" t="s">
        <v>8083</v>
      </c>
      <c r="G1529" s="220">
        <v>91074</v>
      </c>
      <c r="H1529" s="202" t="s">
        <v>11001</v>
      </c>
      <c r="I1529" s="202" t="s">
        <v>8766</v>
      </c>
      <c r="J1529" s="202" t="s">
        <v>8222</v>
      </c>
      <c r="K1529" s="203" t="s">
        <v>11002</v>
      </c>
      <c r="L1529" s="202" t="s">
        <v>8088</v>
      </c>
    </row>
    <row r="1530" spans="1:12" ht="13.5" x14ac:dyDescent="0.25">
      <c r="A1530" s="202" t="s">
        <v>10840</v>
      </c>
      <c r="B1530" s="202" t="s">
        <v>10841</v>
      </c>
      <c r="C1530" s="202" t="s">
        <v>10989</v>
      </c>
      <c r="D1530" s="202" t="s">
        <v>10990</v>
      </c>
      <c r="E1530" s="203" t="s">
        <v>8083</v>
      </c>
      <c r="F1530" s="202" t="s">
        <v>8083</v>
      </c>
      <c r="G1530" s="220">
        <v>91075</v>
      </c>
      <c r="H1530" s="202" t="s">
        <v>11003</v>
      </c>
      <c r="I1530" s="202" t="s">
        <v>8766</v>
      </c>
      <c r="J1530" s="202" t="s">
        <v>8222</v>
      </c>
      <c r="K1530" s="203" t="s">
        <v>11004</v>
      </c>
      <c r="L1530" s="202" t="s">
        <v>8088</v>
      </c>
    </row>
    <row r="1531" spans="1:12" ht="13.5" x14ac:dyDescent="0.25">
      <c r="A1531" s="202" t="s">
        <v>10840</v>
      </c>
      <c r="B1531" s="202" t="s">
        <v>10841</v>
      </c>
      <c r="C1531" s="202" t="s">
        <v>10989</v>
      </c>
      <c r="D1531" s="202" t="s">
        <v>10990</v>
      </c>
      <c r="E1531" s="203" t="s">
        <v>8083</v>
      </c>
      <c r="F1531" s="202" t="s">
        <v>8083</v>
      </c>
      <c r="G1531" s="220">
        <v>91076</v>
      </c>
      <c r="H1531" s="202" t="s">
        <v>11005</v>
      </c>
      <c r="I1531" s="202" t="s">
        <v>8766</v>
      </c>
      <c r="J1531" s="202" t="s">
        <v>8222</v>
      </c>
      <c r="K1531" s="203" t="s">
        <v>11006</v>
      </c>
      <c r="L1531" s="202" t="s">
        <v>8088</v>
      </c>
    </row>
    <row r="1532" spans="1:12" ht="13.5" x14ac:dyDescent="0.25">
      <c r="A1532" s="202" t="s">
        <v>10840</v>
      </c>
      <c r="B1532" s="202" t="s">
        <v>10841</v>
      </c>
      <c r="C1532" s="202" t="s">
        <v>10989</v>
      </c>
      <c r="D1532" s="202" t="s">
        <v>10990</v>
      </c>
      <c r="E1532" s="203" t="s">
        <v>8083</v>
      </c>
      <c r="F1532" s="202" t="s">
        <v>8083</v>
      </c>
      <c r="G1532" s="220">
        <v>91077</v>
      </c>
      <c r="H1532" s="202" t="s">
        <v>11007</v>
      </c>
      <c r="I1532" s="202" t="s">
        <v>8766</v>
      </c>
      <c r="J1532" s="202" t="s">
        <v>8222</v>
      </c>
      <c r="K1532" s="203" t="s">
        <v>11008</v>
      </c>
      <c r="L1532" s="202" t="s">
        <v>8088</v>
      </c>
    </row>
    <row r="1533" spans="1:12" ht="13.5" x14ac:dyDescent="0.25">
      <c r="A1533" s="202" t="s">
        <v>10840</v>
      </c>
      <c r="B1533" s="202" t="s">
        <v>10841</v>
      </c>
      <c r="C1533" s="202" t="s">
        <v>10989</v>
      </c>
      <c r="D1533" s="202" t="s">
        <v>10990</v>
      </c>
      <c r="E1533" s="203" t="s">
        <v>8083</v>
      </c>
      <c r="F1533" s="202" t="s">
        <v>8083</v>
      </c>
      <c r="G1533" s="220">
        <v>91078</v>
      </c>
      <c r="H1533" s="202" t="s">
        <v>11009</v>
      </c>
      <c r="I1533" s="202" t="s">
        <v>8766</v>
      </c>
      <c r="J1533" s="202" t="s">
        <v>8222</v>
      </c>
      <c r="K1533" s="203" t="s">
        <v>11010</v>
      </c>
      <c r="L1533" s="202" t="s">
        <v>8088</v>
      </c>
    </row>
    <row r="1534" spans="1:12" ht="13.5" x14ac:dyDescent="0.25">
      <c r="A1534" s="202" t="s">
        <v>10840</v>
      </c>
      <c r="B1534" s="202" t="s">
        <v>10841</v>
      </c>
      <c r="C1534" s="202" t="s">
        <v>10989</v>
      </c>
      <c r="D1534" s="202" t="s">
        <v>10990</v>
      </c>
      <c r="E1534" s="203" t="s">
        <v>8083</v>
      </c>
      <c r="F1534" s="202" t="s">
        <v>8083</v>
      </c>
      <c r="G1534" s="220">
        <v>91079</v>
      </c>
      <c r="H1534" s="202" t="s">
        <v>11011</v>
      </c>
      <c r="I1534" s="202" t="s">
        <v>8766</v>
      </c>
      <c r="J1534" s="202" t="s">
        <v>8222</v>
      </c>
      <c r="K1534" s="203" t="s">
        <v>11012</v>
      </c>
      <c r="L1534" s="202" t="s">
        <v>8088</v>
      </c>
    </row>
    <row r="1535" spans="1:12" ht="13.5" x14ac:dyDescent="0.25">
      <c r="A1535" s="202" t="s">
        <v>10840</v>
      </c>
      <c r="B1535" s="202" t="s">
        <v>10841</v>
      </c>
      <c r="C1535" s="202" t="s">
        <v>10989</v>
      </c>
      <c r="D1535" s="202" t="s">
        <v>10990</v>
      </c>
      <c r="E1535" s="203" t="s">
        <v>8083</v>
      </c>
      <c r="F1535" s="202" t="s">
        <v>8083</v>
      </c>
      <c r="G1535" s="220">
        <v>91080</v>
      </c>
      <c r="H1535" s="202" t="s">
        <v>11013</v>
      </c>
      <c r="I1535" s="202" t="s">
        <v>8766</v>
      </c>
      <c r="J1535" s="202" t="s">
        <v>8222</v>
      </c>
      <c r="K1535" s="203" t="s">
        <v>11014</v>
      </c>
      <c r="L1535" s="202" t="s">
        <v>8088</v>
      </c>
    </row>
    <row r="1536" spans="1:12" ht="13.5" x14ac:dyDescent="0.25">
      <c r="A1536" s="202" t="s">
        <v>10840</v>
      </c>
      <c r="B1536" s="202" t="s">
        <v>10841</v>
      </c>
      <c r="C1536" s="202" t="s">
        <v>10989</v>
      </c>
      <c r="D1536" s="202" t="s">
        <v>10990</v>
      </c>
      <c r="E1536" s="203" t="s">
        <v>8083</v>
      </c>
      <c r="F1536" s="202" t="s">
        <v>8083</v>
      </c>
      <c r="G1536" s="220">
        <v>91081</v>
      </c>
      <c r="H1536" s="202" t="s">
        <v>11015</v>
      </c>
      <c r="I1536" s="202" t="s">
        <v>8766</v>
      </c>
      <c r="J1536" s="202" t="s">
        <v>8222</v>
      </c>
      <c r="K1536" s="203" t="s">
        <v>11016</v>
      </c>
      <c r="L1536" s="202" t="s">
        <v>8088</v>
      </c>
    </row>
    <row r="1537" spans="1:12" ht="13.5" x14ac:dyDescent="0.25">
      <c r="A1537" s="202" t="s">
        <v>10840</v>
      </c>
      <c r="B1537" s="202" t="s">
        <v>10841</v>
      </c>
      <c r="C1537" s="202" t="s">
        <v>10989</v>
      </c>
      <c r="D1537" s="202" t="s">
        <v>10990</v>
      </c>
      <c r="E1537" s="203" t="s">
        <v>8083</v>
      </c>
      <c r="F1537" s="202" t="s">
        <v>8083</v>
      </c>
      <c r="G1537" s="220">
        <v>91082</v>
      </c>
      <c r="H1537" s="202" t="s">
        <v>11017</v>
      </c>
      <c r="I1537" s="202" t="s">
        <v>8766</v>
      </c>
      <c r="J1537" s="202" t="s">
        <v>8222</v>
      </c>
      <c r="K1537" s="203" t="s">
        <v>11018</v>
      </c>
      <c r="L1537" s="202" t="s">
        <v>8088</v>
      </c>
    </row>
    <row r="1538" spans="1:12" ht="13.5" x14ac:dyDescent="0.25">
      <c r="A1538" s="202" t="s">
        <v>10840</v>
      </c>
      <c r="B1538" s="202" t="s">
        <v>10841</v>
      </c>
      <c r="C1538" s="202" t="s">
        <v>10989</v>
      </c>
      <c r="D1538" s="202" t="s">
        <v>10990</v>
      </c>
      <c r="E1538" s="203" t="s">
        <v>8083</v>
      </c>
      <c r="F1538" s="202" t="s">
        <v>8083</v>
      </c>
      <c r="G1538" s="220">
        <v>91083</v>
      </c>
      <c r="H1538" s="202" t="s">
        <v>11019</v>
      </c>
      <c r="I1538" s="202" t="s">
        <v>8766</v>
      </c>
      <c r="J1538" s="202" t="s">
        <v>8222</v>
      </c>
      <c r="K1538" s="203" t="s">
        <v>11020</v>
      </c>
      <c r="L1538" s="202" t="s">
        <v>8088</v>
      </c>
    </row>
    <row r="1539" spans="1:12" ht="13.5" x14ac:dyDescent="0.25">
      <c r="A1539" s="202" t="s">
        <v>10840</v>
      </c>
      <c r="B1539" s="202" t="s">
        <v>10841</v>
      </c>
      <c r="C1539" s="202" t="s">
        <v>10989</v>
      </c>
      <c r="D1539" s="202" t="s">
        <v>10990</v>
      </c>
      <c r="E1539" s="203" t="s">
        <v>8083</v>
      </c>
      <c r="F1539" s="202" t="s">
        <v>8083</v>
      </c>
      <c r="G1539" s="220">
        <v>91084</v>
      </c>
      <c r="H1539" s="202" t="s">
        <v>11021</v>
      </c>
      <c r="I1539" s="202" t="s">
        <v>8766</v>
      </c>
      <c r="J1539" s="202" t="s">
        <v>8222</v>
      </c>
      <c r="K1539" s="203" t="s">
        <v>11022</v>
      </c>
      <c r="L1539" s="202" t="s">
        <v>8088</v>
      </c>
    </row>
    <row r="1540" spans="1:12" ht="13.5" x14ac:dyDescent="0.25">
      <c r="A1540" s="202" t="s">
        <v>10840</v>
      </c>
      <c r="B1540" s="202" t="s">
        <v>10841</v>
      </c>
      <c r="C1540" s="202" t="s">
        <v>10989</v>
      </c>
      <c r="D1540" s="202" t="s">
        <v>10990</v>
      </c>
      <c r="E1540" s="203" t="s">
        <v>8083</v>
      </c>
      <c r="F1540" s="202" t="s">
        <v>8083</v>
      </c>
      <c r="G1540" s="220">
        <v>91086</v>
      </c>
      <c r="H1540" s="202" t="s">
        <v>11023</v>
      </c>
      <c r="I1540" s="202" t="s">
        <v>8766</v>
      </c>
      <c r="J1540" s="202" t="s">
        <v>8222</v>
      </c>
      <c r="K1540" s="203" t="s">
        <v>11024</v>
      </c>
      <c r="L1540" s="202" t="s">
        <v>8088</v>
      </c>
    </row>
    <row r="1541" spans="1:12" ht="13.5" x14ac:dyDescent="0.25">
      <c r="A1541" s="202" t="s">
        <v>10840</v>
      </c>
      <c r="B1541" s="202" t="s">
        <v>10841</v>
      </c>
      <c r="C1541" s="202" t="s">
        <v>10989</v>
      </c>
      <c r="D1541" s="202" t="s">
        <v>10990</v>
      </c>
      <c r="E1541" s="203" t="s">
        <v>8083</v>
      </c>
      <c r="F1541" s="202" t="s">
        <v>8083</v>
      </c>
      <c r="G1541" s="220">
        <v>91087</v>
      </c>
      <c r="H1541" s="202" t="s">
        <v>11025</v>
      </c>
      <c r="I1541" s="202" t="s">
        <v>8766</v>
      </c>
      <c r="J1541" s="202" t="s">
        <v>8222</v>
      </c>
      <c r="K1541" s="203" t="s">
        <v>11026</v>
      </c>
      <c r="L1541" s="202" t="s">
        <v>8088</v>
      </c>
    </row>
    <row r="1542" spans="1:12" ht="13.5" x14ac:dyDescent="0.25">
      <c r="A1542" s="202" t="s">
        <v>10840</v>
      </c>
      <c r="B1542" s="202" t="s">
        <v>10841</v>
      </c>
      <c r="C1542" s="202" t="s">
        <v>10989</v>
      </c>
      <c r="D1542" s="202" t="s">
        <v>10990</v>
      </c>
      <c r="E1542" s="203" t="s">
        <v>8083</v>
      </c>
      <c r="F1542" s="202" t="s">
        <v>8083</v>
      </c>
      <c r="G1542" s="220">
        <v>91088</v>
      </c>
      <c r="H1542" s="202" t="s">
        <v>11027</v>
      </c>
      <c r="I1542" s="202" t="s">
        <v>8766</v>
      </c>
      <c r="J1542" s="202" t="s">
        <v>8222</v>
      </c>
      <c r="K1542" s="203" t="s">
        <v>11028</v>
      </c>
      <c r="L1542" s="202" t="s">
        <v>8088</v>
      </c>
    </row>
    <row r="1543" spans="1:12" ht="13.5" x14ac:dyDescent="0.25">
      <c r="A1543" s="202" t="s">
        <v>10840</v>
      </c>
      <c r="B1543" s="202" t="s">
        <v>10841</v>
      </c>
      <c r="C1543" s="202" t="s">
        <v>10989</v>
      </c>
      <c r="D1543" s="202" t="s">
        <v>10990</v>
      </c>
      <c r="E1543" s="203" t="s">
        <v>8083</v>
      </c>
      <c r="F1543" s="202" t="s">
        <v>8083</v>
      </c>
      <c r="G1543" s="220">
        <v>91089</v>
      </c>
      <c r="H1543" s="202" t="s">
        <v>11029</v>
      </c>
      <c r="I1543" s="202" t="s">
        <v>8766</v>
      </c>
      <c r="J1543" s="202" t="s">
        <v>8222</v>
      </c>
      <c r="K1543" s="203" t="s">
        <v>11030</v>
      </c>
      <c r="L1543" s="202" t="s">
        <v>8088</v>
      </c>
    </row>
    <row r="1544" spans="1:12" ht="13.5" x14ac:dyDescent="0.25">
      <c r="A1544" s="202" t="s">
        <v>10840</v>
      </c>
      <c r="B1544" s="202" t="s">
        <v>10841</v>
      </c>
      <c r="C1544" s="202" t="s">
        <v>10989</v>
      </c>
      <c r="D1544" s="202" t="s">
        <v>10990</v>
      </c>
      <c r="E1544" s="203" t="s">
        <v>8083</v>
      </c>
      <c r="F1544" s="202" t="s">
        <v>8083</v>
      </c>
      <c r="G1544" s="220">
        <v>91090</v>
      </c>
      <c r="H1544" s="202" t="s">
        <v>11031</v>
      </c>
      <c r="I1544" s="202" t="s">
        <v>8766</v>
      </c>
      <c r="J1544" s="202" t="s">
        <v>8222</v>
      </c>
      <c r="K1544" s="203" t="s">
        <v>11032</v>
      </c>
      <c r="L1544" s="202" t="s">
        <v>8088</v>
      </c>
    </row>
    <row r="1545" spans="1:12" ht="13.5" x14ac:dyDescent="0.25">
      <c r="A1545" s="202" t="s">
        <v>10840</v>
      </c>
      <c r="B1545" s="202" t="s">
        <v>10841</v>
      </c>
      <c r="C1545" s="202" t="s">
        <v>10989</v>
      </c>
      <c r="D1545" s="202" t="s">
        <v>10990</v>
      </c>
      <c r="E1545" s="203" t="s">
        <v>8083</v>
      </c>
      <c r="F1545" s="202" t="s">
        <v>8083</v>
      </c>
      <c r="G1545" s="220">
        <v>91091</v>
      </c>
      <c r="H1545" s="202" t="s">
        <v>11033</v>
      </c>
      <c r="I1545" s="202" t="s">
        <v>8766</v>
      </c>
      <c r="J1545" s="202" t="s">
        <v>8222</v>
      </c>
      <c r="K1545" s="203" t="s">
        <v>11034</v>
      </c>
      <c r="L1545" s="202" t="s">
        <v>8088</v>
      </c>
    </row>
    <row r="1546" spans="1:12" ht="13.5" x14ac:dyDescent="0.25">
      <c r="A1546" s="202" t="s">
        <v>10840</v>
      </c>
      <c r="B1546" s="202" t="s">
        <v>10841</v>
      </c>
      <c r="C1546" s="202" t="s">
        <v>10989</v>
      </c>
      <c r="D1546" s="202" t="s">
        <v>10990</v>
      </c>
      <c r="E1546" s="203" t="s">
        <v>8083</v>
      </c>
      <c r="F1546" s="202" t="s">
        <v>8083</v>
      </c>
      <c r="G1546" s="220">
        <v>91092</v>
      </c>
      <c r="H1546" s="202" t="s">
        <v>11035</v>
      </c>
      <c r="I1546" s="202" t="s">
        <v>8766</v>
      </c>
      <c r="J1546" s="202" t="s">
        <v>8222</v>
      </c>
      <c r="K1546" s="203" t="s">
        <v>11036</v>
      </c>
      <c r="L1546" s="202" t="s">
        <v>8088</v>
      </c>
    </row>
    <row r="1547" spans="1:12" ht="13.5" x14ac:dyDescent="0.25">
      <c r="A1547" s="202" t="s">
        <v>10840</v>
      </c>
      <c r="B1547" s="202" t="s">
        <v>10841</v>
      </c>
      <c r="C1547" s="202" t="s">
        <v>10989</v>
      </c>
      <c r="D1547" s="202" t="s">
        <v>10990</v>
      </c>
      <c r="E1547" s="203" t="s">
        <v>8083</v>
      </c>
      <c r="F1547" s="202" t="s">
        <v>8083</v>
      </c>
      <c r="G1547" s="220">
        <v>91093</v>
      </c>
      <c r="H1547" s="202" t="s">
        <v>11037</v>
      </c>
      <c r="I1547" s="202" t="s">
        <v>8766</v>
      </c>
      <c r="J1547" s="202" t="s">
        <v>8222</v>
      </c>
      <c r="K1547" s="203" t="s">
        <v>11038</v>
      </c>
      <c r="L1547" s="202" t="s">
        <v>8088</v>
      </c>
    </row>
    <row r="1548" spans="1:12" ht="13.5" x14ac:dyDescent="0.25">
      <c r="A1548" s="202" t="s">
        <v>10840</v>
      </c>
      <c r="B1548" s="202" t="s">
        <v>10841</v>
      </c>
      <c r="C1548" s="202" t="s">
        <v>10989</v>
      </c>
      <c r="D1548" s="202" t="s">
        <v>10990</v>
      </c>
      <c r="E1548" s="203" t="s">
        <v>8083</v>
      </c>
      <c r="F1548" s="202" t="s">
        <v>8083</v>
      </c>
      <c r="G1548" s="220">
        <v>91094</v>
      </c>
      <c r="H1548" s="202" t="s">
        <v>11039</v>
      </c>
      <c r="I1548" s="202" t="s">
        <v>8766</v>
      </c>
      <c r="J1548" s="202" t="s">
        <v>8222</v>
      </c>
      <c r="K1548" s="203" t="s">
        <v>11040</v>
      </c>
      <c r="L1548" s="202" t="s">
        <v>8088</v>
      </c>
    </row>
    <row r="1549" spans="1:12" ht="13.5" x14ac:dyDescent="0.25">
      <c r="A1549" s="202" t="s">
        <v>10840</v>
      </c>
      <c r="B1549" s="202" t="s">
        <v>10841</v>
      </c>
      <c r="C1549" s="202" t="s">
        <v>10989</v>
      </c>
      <c r="D1549" s="202" t="s">
        <v>10990</v>
      </c>
      <c r="E1549" s="203" t="s">
        <v>8083</v>
      </c>
      <c r="F1549" s="202" t="s">
        <v>8083</v>
      </c>
      <c r="G1549" s="220">
        <v>91095</v>
      </c>
      <c r="H1549" s="202" t="s">
        <v>11041</v>
      </c>
      <c r="I1549" s="202" t="s">
        <v>8766</v>
      </c>
      <c r="J1549" s="202" t="s">
        <v>8222</v>
      </c>
      <c r="K1549" s="203" t="s">
        <v>11042</v>
      </c>
      <c r="L1549" s="202" t="s">
        <v>8088</v>
      </c>
    </row>
    <row r="1550" spans="1:12" ht="13.5" x14ac:dyDescent="0.25">
      <c r="A1550" s="202" t="s">
        <v>10840</v>
      </c>
      <c r="B1550" s="202" t="s">
        <v>10841</v>
      </c>
      <c r="C1550" s="202" t="s">
        <v>10989</v>
      </c>
      <c r="D1550" s="202" t="s">
        <v>10990</v>
      </c>
      <c r="E1550" s="203" t="s">
        <v>8083</v>
      </c>
      <c r="F1550" s="202" t="s">
        <v>8083</v>
      </c>
      <c r="G1550" s="220">
        <v>91096</v>
      </c>
      <c r="H1550" s="202" t="s">
        <v>11043</v>
      </c>
      <c r="I1550" s="202" t="s">
        <v>8766</v>
      </c>
      <c r="J1550" s="202" t="s">
        <v>8222</v>
      </c>
      <c r="K1550" s="203" t="s">
        <v>11044</v>
      </c>
      <c r="L1550" s="202" t="s">
        <v>8088</v>
      </c>
    </row>
    <row r="1551" spans="1:12" ht="13.5" x14ac:dyDescent="0.25">
      <c r="A1551" s="202" t="s">
        <v>10840</v>
      </c>
      <c r="B1551" s="202" t="s">
        <v>10841</v>
      </c>
      <c r="C1551" s="202" t="s">
        <v>10989</v>
      </c>
      <c r="D1551" s="202" t="s">
        <v>10990</v>
      </c>
      <c r="E1551" s="203" t="s">
        <v>8083</v>
      </c>
      <c r="F1551" s="202" t="s">
        <v>8083</v>
      </c>
      <c r="G1551" s="220">
        <v>91097</v>
      </c>
      <c r="H1551" s="202" t="s">
        <v>11045</v>
      </c>
      <c r="I1551" s="202" t="s">
        <v>8766</v>
      </c>
      <c r="J1551" s="202" t="s">
        <v>8222</v>
      </c>
      <c r="K1551" s="203" t="s">
        <v>11046</v>
      </c>
      <c r="L1551" s="202" t="s">
        <v>8088</v>
      </c>
    </row>
    <row r="1552" spans="1:12" ht="13.5" x14ac:dyDescent="0.25">
      <c r="A1552" s="202" t="s">
        <v>10840</v>
      </c>
      <c r="B1552" s="202" t="s">
        <v>10841</v>
      </c>
      <c r="C1552" s="202" t="s">
        <v>10989</v>
      </c>
      <c r="D1552" s="202" t="s">
        <v>10990</v>
      </c>
      <c r="E1552" s="203" t="s">
        <v>8083</v>
      </c>
      <c r="F1552" s="202" t="s">
        <v>8083</v>
      </c>
      <c r="G1552" s="220">
        <v>91098</v>
      </c>
      <c r="H1552" s="202" t="s">
        <v>11047</v>
      </c>
      <c r="I1552" s="202" t="s">
        <v>8766</v>
      </c>
      <c r="J1552" s="202" t="s">
        <v>8222</v>
      </c>
      <c r="K1552" s="203" t="s">
        <v>11048</v>
      </c>
      <c r="L1552" s="202" t="s">
        <v>8088</v>
      </c>
    </row>
    <row r="1553" spans="1:12" ht="13.5" x14ac:dyDescent="0.25">
      <c r="A1553" s="202" t="s">
        <v>10840</v>
      </c>
      <c r="B1553" s="202" t="s">
        <v>10841</v>
      </c>
      <c r="C1553" s="202" t="s">
        <v>10989</v>
      </c>
      <c r="D1553" s="202" t="s">
        <v>10990</v>
      </c>
      <c r="E1553" s="203" t="s">
        <v>8083</v>
      </c>
      <c r="F1553" s="202" t="s">
        <v>8083</v>
      </c>
      <c r="G1553" s="220">
        <v>91099</v>
      </c>
      <c r="H1553" s="202" t="s">
        <v>11049</v>
      </c>
      <c r="I1553" s="202" t="s">
        <v>8766</v>
      </c>
      <c r="J1553" s="202" t="s">
        <v>8222</v>
      </c>
      <c r="K1553" s="203" t="s">
        <v>11050</v>
      </c>
      <c r="L1553" s="202" t="s">
        <v>8088</v>
      </c>
    </row>
    <row r="1554" spans="1:12" ht="13.5" x14ac:dyDescent="0.25">
      <c r="A1554" s="202" t="s">
        <v>10840</v>
      </c>
      <c r="B1554" s="202" t="s">
        <v>10841</v>
      </c>
      <c r="C1554" s="202" t="s">
        <v>10989</v>
      </c>
      <c r="D1554" s="202" t="s">
        <v>10990</v>
      </c>
      <c r="E1554" s="203" t="s">
        <v>8083</v>
      </c>
      <c r="F1554" s="202" t="s">
        <v>8083</v>
      </c>
      <c r="G1554" s="220">
        <v>91100</v>
      </c>
      <c r="H1554" s="202" t="s">
        <v>11051</v>
      </c>
      <c r="I1554" s="202" t="s">
        <v>8766</v>
      </c>
      <c r="J1554" s="202" t="s">
        <v>8222</v>
      </c>
      <c r="K1554" s="203" t="s">
        <v>11052</v>
      </c>
      <c r="L1554" s="202" t="s">
        <v>8088</v>
      </c>
    </row>
    <row r="1555" spans="1:12" ht="13.5" x14ac:dyDescent="0.25">
      <c r="A1555" s="202" t="s">
        <v>10840</v>
      </c>
      <c r="B1555" s="202" t="s">
        <v>10841</v>
      </c>
      <c r="C1555" s="202" t="s">
        <v>10989</v>
      </c>
      <c r="D1555" s="202" t="s">
        <v>10990</v>
      </c>
      <c r="E1555" s="203" t="s">
        <v>8083</v>
      </c>
      <c r="F1555" s="202" t="s">
        <v>8083</v>
      </c>
      <c r="G1555" s="220">
        <v>91101</v>
      </c>
      <c r="H1555" s="202" t="s">
        <v>11053</v>
      </c>
      <c r="I1555" s="202" t="s">
        <v>8766</v>
      </c>
      <c r="J1555" s="202" t="s">
        <v>8222</v>
      </c>
      <c r="K1555" s="203" t="s">
        <v>11054</v>
      </c>
      <c r="L1555" s="202" t="s">
        <v>8088</v>
      </c>
    </row>
    <row r="1556" spans="1:12" ht="13.5" x14ac:dyDescent="0.25">
      <c r="A1556" s="202" t="s">
        <v>10840</v>
      </c>
      <c r="B1556" s="202" t="s">
        <v>10841</v>
      </c>
      <c r="C1556" s="202" t="s">
        <v>10989</v>
      </c>
      <c r="D1556" s="202" t="s">
        <v>10990</v>
      </c>
      <c r="E1556" s="203" t="s">
        <v>8083</v>
      </c>
      <c r="F1556" s="202" t="s">
        <v>8083</v>
      </c>
      <c r="G1556" s="220">
        <v>93952</v>
      </c>
      <c r="H1556" s="202" t="s">
        <v>11055</v>
      </c>
      <c r="I1556" s="202" t="s">
        <v>8085</v>
      </c>
      <c r="J1556" s="202" t="s">
        <v>8222</v>
      </c>
      <c r="K1556" s="203" t="s">
        <v>11056</v>
      </c>
      <c r="L1556" s="202" t="s">
        <v>8088</v>
      </c>
    </row>
    <row r="1557" spans="1:12" ht="13.5" x14ac:dyDescent="0.25">
      <c r="A1557" s="202" t="s">
        <v>10840</v>
      </c>
      <c r="B1557" s="202" t="s">
        <v>10841</v>
      </c>
      <c r="C1557" s="202" t="s">
        <v>10989</v>
      </c>
      <c r="D1557" s="202" t="s">
        <v>10990</v>
      </c>
      <c r="E1557" s="203" t="s">
        <v>8083</v>
      </c>
      <c r="F1557" s="202" t="s">
        <v>8083</v>
      </c>
      <c r="G1557" s="220">
        <v>93953</v>
      </c>
      <c r="H1557" s="202" t="s">
        <v>11057</v>
      </c>
      <c r="I1557" s="202" t="s">
        <v>8085</v>
      </c>
      <c r="J1557" s="202" t="s">
        <v>8222</v>
      </c>
      <c r="K1557" s="203" t="s">
        <v>11058</v>
      </c>
      <c r="L1557" s="202" t="s">
        <v>8088</v>
      </c>
    </row>
    <row r="1558" spans="1:12" ht="13.5" x14ac:dyDescent="0.25">
      <c r="A1558" s="202" t="s">
        <v>10840</v>
      </c>
      <c r="B1558" s="202" t="s">
        <v>10841</v>
      </c>
      <c r="C1558" s="202" t="s">
        <v>10989</v>
      </c>
      <c r="D1558" s="202" t="s">
        <v>10990</v>
      </c>
      <c r="E1558" s="203" t="s">
        <v>8083</v>
      </c>
      <c r="F1558" s="202" t="s">
        <v>8083</v>
      </c>
      <c r="G1558" s="220">
        <v>93954</v>
      </c>
      <c r="H1558" s="202" t="s">
        <v>11059</v>
      </c>
      <c r="I1558" s="202" t="s">
        <v>8085</v>
      </c>
      <c r="J1558" s="202" t="s">
        <v>8222</v>
      </c>
      <c r="K1558" s="203" t="s">
        <v>11060</v>
      </c>
      <c r="L1558" s="202" t="s">
        <v>8088</v>
      </c>
    </row>
    <row r="1559" spans="1:12" ht="13.5" x14ac:dyDescent="0.25">
      <c r="A1559" s="202" t="s">
        <v>10840</v>
      </c>
      <c r="B1559" s="202" t="s">
        <v>10841</v>
      </c>
      <c r="C1559" s="202" t="s">
        <v>10989</v>
      </c>
      <c r="D1559" s="202" t="s">
        <v>10990</v>
      </c>
      <c r="E1559" s="203" t="s">
        <v>8083</v>
      </c>
      <c r="F1559" s="202" t="s">
        <v>8083</v>
      </c>
      <c r="G1559" s="220">
        <v>93955</v>
      </c>
      <c r="H1559" s="202" t="s">
        <v>11061</v>
      </c>
      <c r="I1559" s="202" t="s">
        <v>8085</v>
      </c>
      <c r="J1559" s="202" t="s">
        <v>8222</v>
      </c>
      <c r="K1559" s="203" t="s">
        <v>11062</v>
      </c>
      <c r="L1559" s="202" t="s">
        <v>8088</v>
      </c>
    </row>
    <row r="1560" spans="1:12" ht="13.5" x14ac:dyDescent="0.25">
      <c r="A1560" s="202" t="s">
        <v>10840</v>
      </c>
      <c r="B1560" s="202" t="s">
        <v>10841</v>
      </c>
      <c r="C1560" s="202" t="s">
        <v>10989</v>
      </c>
      <c r="D1560" s="202" t="s">
        <v>10990</v>
      </c>
      <c r="E1560" s="203" t="s">
        <v>8083</v>
      </c>
      <c r="F1560" s="202" t="s">
        <v>8083</v>
      </c>
      <c r="G1560" s="220">
        <v>93956</v>
      </c>
      <c r="H1560" s="202" t="s">
        <v>11063</v>
      </c>
      <c r="I1560" s="202" t="s">
        <v>8085</v>
      </c>
      <c r="J1560" s="202" t="s">
        <v>8222</v>
      </c>
      <c r="K1560" s="203" t="s">
        <v>11064</v>
      </c>
      <c r="L1560" s="202" t="s">
        <v>8088</v>
      </c>
    </row>
    <row r="1561" spans="1:12" ht="13.5" x14ac:dyDescent="0.25">
      <c r="A1561" s="202" t="s">
        <v>10840</v>
      </c>
      <c r="B1561" s="202" t="s">
        <v>10841</v>
      </c>
      <c r="C1561" s="202" t="s">
        <v>10989</v>
      </c>
      <c r="D1561" s="202" t="s">
        <v>10990</v>
      </c>
      <c r="E1561" s="203" t="s">
        <v>8083</v>
      </c>
      <c r="F1561" s="202" t="s">
        <v>8083</v>
      </c>
      <c r="G1561" s="220">
        <v>93957</v>
      </c>
      <c r="H1561" s="202" t="s">
        <v>11065</v>
      </c>
      <c r="I1561" s="202" t="s">
        <v>8085</v>
      </c>
      <c r="J1561" s="202" t="s">
        <v>8222</v>
      </c>
      <c r="K1561" s="203" t="s">
        <v>11066</v>
      </c>
      <c r="L1561" s="202" t="s">
        <v>8088</v>
      </c>
    </row>
    <row r="1562" spans="1:12" ht="13.5" x14ac:dyDescent="0.25">
      <c r="A1562" s="202" t="s">
        <v>10840</v>
      </c>
      <c r="B1562" s="202" t="s">
        <v>10841</v>
      </c>
      <c r="C1562" s="202" t="s">
        <v>10989</v>
      </c>
      <c r="D1562" s="202" t="s">
        <v>10990</v>
      </c>
      <c r="E1562" s="203" t="s">
        <v>8083</v>
      </c>
      <c r="F1562" s="202" t="s">
        <v>8083</v>
      </c>
      <c r="G1562" s="220">
        <v>93958</v>
      </c>
      <c r="H1562" s="202" t="s">
        <v>11067</v>
      </c>
      <c r="I1562" s="202" t="s">
        <v>8085</v>
      </c>
      <c r="J1562" s="202" t="s">
        <v>8222</v>
      </c>
      <c r="K1562" s="203" t="s">
        <v>11068</v>
      </c>
      <c r="L1562" s="202" t="s">
        <v>8088</v>
      </c>
    </row>
    <row r="1563" spans="1:12" ht="13.5" x14ac:dyDescent="0.25">
      <c r="A1563" s="202" t="s">
        <v>10840</v>
      </c>
      <c r="B1563" s="202" t="s">
        <v>10841</v>
      </c>
      <c r="C1563" s="202" t="s">
        <v>10989</v>
      </c>
      <c r="D1563" s="202" t="s">
        <v>10990</v>
      </c>
      <c r="E1563" s="203" t="s">
        <v>8083</v>
      </c>
      <c r="F1563" s="202" t="s">
        <v>8083</v>
      </c>
      <c r="G1563" s="220">
        <v>93959</v>
      </c>
      <c r="H1563" s="202" t="s">
        <v>11069</v>
      </c>
      <c r="I1563" s="202" t="s">
        <v>8085</v>
      </c>
      <c r="J1563" s="202" t="s">
        <v>8222</v>
      </c>
      <c r="K1563" s="203" t="s">
        <v>11070</v>
      </c>
      <c r="L1563" s="202" t="s">
        <v>8088</v>
      </c>
    </row>
    <row r="1564" spans="1:12" ht="13.5" x14ac:dyDescent="0.25">
      <c r="A1564" s="202" t="s">
        <v>10840</v>
      </c>
      <c r="B1564" s="202" t="s">
        <v>10841</v>
      </c>
      <c r="C1564" s="202" t="s">
        <v>10989</v>
      </c>
      <c r="D1564" s="202" t="s">
        <v>10990</v>
      </c>
      <c r="E1564" s="203" t="s">
        <v>8083</v>
      </c>
      <c r="F1564" s="202" t="s">
        <v>8083</v>
      </c>
      <c r="G1564" s="220">
        <v>93960</v>
      </c>
      <c r="H1564" s="202" t="s">
        <v>11071</v>
      </c>
      <c r="I1564" s="202" t="s">
        <v>8085</v>
      </c>
      <c r="J1564" s="202" t="s">
        <v>8222</v>
      </c>
      <c r="K1564" s="203" t="s">
        <v>11072</v>
      </c>
      <c r="L1564" s="202" t="s">
        <v>8088</v>
      </c>
    </row>
    <row r="1565" spans="1:12" ht="13.5" x14ac:dyDescent="0.25">
      <c r="A1565" s="202" t="s">
        <v>10840</v>
      </c>
      <c r="B1565" s="202" t="s">
        <v>10841</v>
      </c>
      <c r="C1565" s="202" t="s">
        <v>10989</v>
      </c>
      <c r="D1565" s="202" t="s">
        <v>10990</v>
      </c>
      <c r="E1565" s="203" t="s">
        <v>8083</v>
      </c>
      <c r="F1565" s="202" t="s">
        <v>8083</v>
      </c>
      <c r="G1565" s="220">
        <v>93961</v>
      </c>
      <c r="H1565" s="202" t="s">
        <v>11073</v>
      </c>
      <c r="I1565" s="202" t="s">
        <v>8085</v>
      </c>
      <c r="J1565" s="202" t="s">
        <v>8222</v>
      </c>
      <c r="K1565" s="203" t="s">
        <v>11074</v>
      </c>
      <c r="L1565" s="202" t="s">
        <v>8088</v>
      </c>
    </row>
    <row r="1566" spans="1:12" ht="13.5" x14ac:dyDescent="0.25">
      <c r="A1566" s="202" t="s">
        <v>10840</v>
      </c>
      <c r="B1566" s="202" t="s">
        <v>10841</v>
      </c>
      <c r="C1566" s="202" t="s">
        <v>10989</v>
      </c>
      <c r="D1566" s="202" t="s">
        <v>10990</v>
      </c>
      <c r="E1566" s="203" t="s">
        <v>8083</v>
      </c>
      <c r="F1566" s="202" t="s">
        <v>8083</v>
      </c>
      <c r="G1566" s="220">
        <v>93962</v>
      </c>
      <c r="H1566" s="202" t="s">
        <v>11075</v>
      </c>
      <c r="I1566" s="202" t="s">
        <v>8085</v>
      </c>
      <c r="J1566" s="202" t="s">
        <v>8222</v>
      </c>
      <c r="K1566" s="203" t="s">
        <v>11076</v>
      </c>
      <c r="L1566" s="202" t="s">
        <v>8088</v>
      </c>
    </row>
    <row r="1567" spans="1:12" ht="13.5" x14ac:dyDescent="0.25">
      <c r="A1567" s="202" t="s">
        <v>10840</v>
      </c>
      <c r="B1567" s="202" t="s">
        <v>10841</v>
      </c>
      <c r="C1567" s="202" t="s">
        <v>10989</v>
      </c>
      <c r="D1567" s="202" t="s">
        <v>10990</v>
      </c>
      <c r="E1567" s="203" t="s">
        <v>8083</v>
      </c>
      <c r="F1567" s="202" t="s">
        <v>8083</v>
      </c>
      <c r="G1567" s="220">
        <v>93963</v>
      </c>
      <c r="H1567" s="202" t="s">
        <v>11077</v>
      </c>
      <c r="I1567" s="202" t="s">
        <v>8085</v>
      </c>
      <c r="J1567" s="202" t="s">
        <v>8222</v>
      </c>
      <c r="K1567" s="203" t="s">
        <v>11078</v>
      </c>
      <c r="L1567" s="202" t="s">
        <v>8088</v>
      </c>
    </row>
    <row r="1568" spans="1:12" ht="13.5" x14ac:dyDescent="0.25">
      <c r="A1568" s="202" t="s">
        <v>10840</v>
      </c>
      <c r="B1568" s="202" t="s">
        <v>10841</v>
      </c>
      <c r="C1568" s="202" t="s">
        <v>10989</v>
      </c>
      <c r="D1568" s="202" t="s">
        <v>10990</v>
      </c>
      <c r="E1568" s="203" t="s">
        <v>8083</v>
      </c>
      <c r="F1568" s="202" t="s">
        <v>8083</v>
      </c>
      <c r="G1568" s="220">
        <v>93964</v>
      </c>
      <c r="H1568" s="202" t="s">
        <v>11079</v>
      </c>
      <c r="I1568" s="202" t="s">
        <v>8085</v>
      </c>
      <c r="J1568" s="202" t="s">
        <v>8222</v>
      </c>
      <c r="K1568" s="203" t="s">
        <v>11080</v>
      </c>
      <c r="L1568" s="202" t="s">
        <v>8088</v>
      </c>
    </row>
    <row r="1569" spans="1:12" ht="13.5" x14ac:dyDescent="0.25">
      <c r="A1569" s="202" t="s">
        <v>10840</v>
      </c>
      <c r="B1569" s="202" t="s">
        <v>10841</v>
      </c>
      <c r="C1569" s="202" t="s">
        <v>10989</v>
      </c>
      <c r="D1569" s="202" t="s">
        <v>10990</v>
      </c>
      <c r="E1569" s="203" t="s">
        <v>8083</v>
      </c>
      <c r="F1569" s="202" t="s">
        <v>8083</v>
      </c>
      <c r="G1569" s="220">
        <v>93965</v>
      </c>
      <c r="H1569" s="202" t="s">
        <v>11081</v>
      </c>
      <c r="I1569" s="202" t="s">
        <v>8085</v>
      </c>
      <c r="J1569" s="202" t="s">
        <v>8222</v>
      </c>
      <c r="K1569" s="203" t="s">
        <v>11082</v>
      </c>
      <c r="L1569" s="202" t="s">
        <v>8088</v>
      </c>
    </row>
    <row r="1570" spans="1:12" ht="13.5" x14ac:dyDescent="0.25">
      <c r="A1570" s="202" t="s">
        <v>10840</v>
      </c>
      <c r="B1570" s="202" t="s">
        <v>10841</v>
      </c>
      <c r="C1570" s="202" t="s">
        <v>10989</v>
      </c>
      <c r="D1570" s="202" t="s">
        <v>10990</v>
      </c>
      <c r="E1570" s="203" t="s">
        <v>8083</v>
      </c>
      <c r="F1570" s="202" t="s">
        <v>8083</v>
      </c>
      <c r="G1570" s="220">
        <v>93966</v>
      </c>
      <c r="H1570" s="202" t="s">
        <v>11083</v>
      </c>
      <c r="I1570" s="202" t="s">
        <v>8085</v>
      </c>
      <c r="J1570" s="202" t="s">
        <v>8222</v>
      </c>
      <c r="K1570" s="203" t="s">
        <v>11084</v>
      </c>
      <c r="L1570" s="202" t="s">
        <v>8088</v>
      </c>
    </row>
    <row r="1571" spans="1:12" ht="13.5" x14ac:dyDescent="0.25">
      <c r="A1571" s="202" t="s">
        <v>10840</v>
      </c>
      <c r="B1571" s="202" t="s">
        <v>10841</v>
      </c>
      <c r="C1571" s="202" t="s">
        <v>10989</v>
      </c>
      <c r="D1571" s="202" t="s">
        <v>10990</v>
      </c>
      <c r="E1571" s="203" t="s">
        <v>8083</v>
      </c>
      <c r="F1571" s="202" t="s">
        <v>8083</v>
      </c>
      <c r="G1571" s="220">
        <v>93967</v>
      </c>
      <c r="H1571" s="202" t="s">
        <v>11085</v>
      </c>
      <c r="I1571" s="202" t="s">
        <v>8085</v>
      </c>
      <c r="J1571" s="202" t="s">
        <v>8222</v>
      </c>
      <c r="K1571" s="203" t="s">
        <v>11086</v>
      </c>
      <c r="L1571" s="202" t="s">
        <v>8088</v>
      </c>
    </row>
    <row r="1572" spans="1:12" ht="13.5" x14ac:dyDescent="0.25">
      <c r="A1572" s="202" t="s">
        <v>10840</v>
      </c>
      <c r="B1572" s="202" t="s">
        <v>10841</v>
      </c>
      <c r="C1572" s="202" t="s">
        <v>10989</v>
      </c>
      <c r="D1572" s="202" t="s">
        <v>10990</v>
      </c>
      <c r="E1572" s="203" t="s">
        <v>8083</v>
      </c>
      <c r="F1572" s="202" t="s">
        <v>8083</v>
      </c>
      <c r="G1572" s="220">
        <v>93968</v>
      </c>
      <c r="H1572" s="202" t="s">
        <v>11087</v>
      </c>
      <c r="I1572" s="202" t="s">
        <v>8085</v>
      </c>
      <c r="J1572" s="202" t="s">
        <v>8222</v>
      </c>
      <c r="K1572" s="203" t="s">
        <v>11088</v>
      </c>
      <c r="L1572" s="202" t="s">
        <v>8088</v>
      </c>
    </row>
    <row r="1573" spans="1:12" ht="13.5" x14ac:dyDescent="0.25">
      <c r="A1573" s="202" t="s">
        <v>10840</v>
      </c>
      <c r="B1573" s="202" t="s">
        <v>10841</v>
      </c>
      <c r="C1573" s="202" t="s">
        <v>10989</v>
      </c>
      <c r="D1573" s="202" t="s">
        <v>10990</v>
      </c>
      <c r="E1573" s="203" t="s">
        <v>8083</v>
      </c>
      <c r="F1573" s="202" t="s">
        <v>8083</v>
      </c>
      <c r="G1573" s="220">
        <v>93969</v>
      </c>
      <c r="H1573" s="202" t="s">
        <v>11089</v>
      </c>
      <c r="I1573" s="202" t="s">
        <v>8085</v>
      </c>
      <c r="J1573" s="202" t="s">
        <v>8222</v>
      </c>
      <c r="K1573" s="203" t="s">
        <v>11090</v>
      </c>
      <c r="L1573" s="202" t="s">
        <v>8088</v>
      </c>
    </row>
    <row r="1574" spans="1:12" ht="13.5" x14ac:dyDescent="0.25">
      <c r="A1574" s="202" t="s">
        <v>10840</v>
      </c>
      <c r="B1574" s="202" t="s">
        <v>10841</v>
      </c>
      <c r="C1574" s="202" t="s">
        <v>10989</v>
      </c>
      <c r="D1574" s="202" t="s">
        <v>10990</v>
      </c>
      <c r="E1574" s="203" t="s">
        <v>8083</v>
      </c>
      <c r="F1574" s="202" t="s">
        <v>8083</v>
      </c>
      <c r="G1574" s="220">
        <v>93970</v>
      </c>
      <c r="H1574" s="202" t="s">
        <v>11091</v>
      </c>
      <c r="I1574" s="202" t="s">
        <v>8085</v>
      </c>
      <c r="J1574" s="202" t="s">
        <v>8222</v>
      </c>
      <c r="K1574" s="203" t="s">
        <v>11092</v>
      </c>
      <c r="L1574" s="202" t="s">
        <v>8088</v>
      </c>
    </row>
    <row r="1575" spans="1:12" ht="13.5" x14ac:dyDescent="0.25">
      <c r="A1575" s="202" t="s">
        <v>10840</v>
      </c>
      <c r="B1575" s="202" t="s">
        <v>10841</v>
      </c>
      <c r="C1575" s="202" t="s">
        <v>10989</v>
      </c>
      <c r="D1575" s="202" t="s">
        <v>10990</v>
      </c>
      <c r="E1575" s="203" t="s">
        <v>8083</v>
      </c>
      <c r="F1575" s="202" t="s">
        <v>8083</v>
      </c>
      <c r="G1575" s="220">
        <v>93971</v>
      </c>
      <c r="H1575" s="202" t="s">
        <v>11093</v>
      </c>
      <c r="I1575" s="202" t="s">
        <v>8085</v>
      </c>
      <c r="J1575" s="202" t="s">
        <v>8222</v>
      </c>
      <c r="K1575" s="203" t="s">
        <v>11094</v>
      </c>
      <c r="L1575" s="202" t="s">
        <v>8088</v>
      </c>
    </row>
    <row r="1576" spans="1:12" ht="13.5" x14ac:dyDescent="0.25">
      <c r="A1576" s="202" t="s">
        <v>10840</v>
      </c>
      <c r="B1576" s="202" t="s">
        <v>10841</v>
      </c>
      <c r="C1576" s="202" t="s">
        <v>10989</v>
      </c>
      <c r="D1576" s="202" t="s">
        <v>10990</v>
      </c>
      <c r="E1576" s="203" t="s">
        <v>8083</v>
      </c>
      <c r="F1576" s="202" t="s">
        <v>8083</v>
      </c>
      <c r="G1576" s="220">
        <v>95108</v>
      </c>
      <c r="H1576" s="202" t="s">
        <v>11095</v>
      </c>
      <c r="I1576" s="202" t="s">
        <v>8225</v>
      </c>
      <c r="J1576" s="202" t="s">
        <v>8086</v>
      </c>
      <c r="K1576" s="203" t="s">
        <v>11096</v>
      </c>
      <c r="L1576" s="202" t="s">
        <v>8088</v>
      </c>
    </row>
    <row r="1577" spans="1:12" ht="13.5" x14ac:dyDescent="0.25">
      <c r="A1577" s="202" t="s">
        <v>10840</v>
      </c>
      <c r="B1577" s="202" t="s">
        <v>10841</v>
      </c>
      <c r="C1577" s="202" t="s">
        <v>10989</v>
      </c>
      <c r="D1577" s="202" t="s">
        <v>10990</v>
      </c>
      <c r="E1577" s="203" t="s">
        <v>8083</v>
      </c>
      <c r="F1577" s="202" t="s">
        <v>8083</v>
      </c>
      <c r="G1577" s="220">
        <v>100332</v>
      </c>
      <c r="H1577" s="202" t="s">
        <v>11097</v>
      </c>
      <c r="I1577" s="202" t="s">
        <v>8766</v>
      </c>
      <c r="J1577" s="202" t="s">
        <v>8222</v>
      </c>
      <c r="K1577" s="203" t="s">
        <v>11098</v>
      </c>
      <c r="L1577" s="202" t="s">
        <v>8088</v>
      </c>
    </row>
    <row r="1578" spans="1:12" ht="13.5" x14ac:dyDescent="0.25">
      <c r="A1578" s="202" t="s">
        <v>10840</v>
      </c>
      <c r="B1578" s="202" t="s">
        <v>10841</v>
      </c>
      <c r="C1578" s="202" t="s">
        <v>10989</v>
      </c>
      <c r="D1578" s="202" t="s">
        <v>10990</v>
      </c>
      <c r="E1578" s="203" t="s">
        <v>8083</v>
      </c>
      <c r="F1578" s="202" t="s">
        <v>8083</v>
      </c>
      <c r="G1578" s="220">
        <v>100333</v>
      </c>
      <c r="H1578" s="202" t="s">
        <v>11099</v>
      </c>
      <c r="I1578" s="202" t="s">
        <v>8766</v>
      </c>
      <c r="J1578" s="202" t="s">
        <v>8222</v>
      </c>
      <c r="K1578" s="203" t="s">
        <v>11100</v>
      </c>
      <c r="L1578" s="202" t="s">
        <v>8088</v>
      </c>
    </row>
    <row r="1579" spans="1:12" ht="13.5" x14ac:dyDescent="0.25">
      <c r="A1579" s="202" t="s">
        <v>10840</v>
      </c>
      <c r="B1579" s="202" t="s">
        <v>10841</v>
      </c>
      <c r="C1579" s="202" t="s">
        <v>10989</v>
      </c>
      <c r="D1579" s="202" t="s">
        <v>10990</v>
      </c>
      <c r="E1579" s="203" t="s">
        <v>8083</v>
      </c>
      <c r="F1579" s="202" t="s">
        <v>8083</v>
      </c>
      <c r="G1579" s="220">
        <v>100334</v>
      </c>
      <c r="H1579" s="202" t="s">
        <v>11101</v>
      </c>
      <c r="I1579" s="202" t="s">
        <v>8766</v>
      </c>
      <c r="J1579" s="202" t="s">
        <v>8222</v>
      </c>
      <c r="K1579" s="203" t="s">
        <v>11102</v>
      </c>
      <c r="L1579" s="202" t="s">
        <v>8088</v>
      </c>
    </row>
    <row r="1580" spans="1:12" ht="13.5" x14ac:dyDescent="0.25">
      <c r="A1580" s="202" t="s">
        <v>10840</v>
      </c>
      <c r="B1580" s="202" t="s">
        <v>10841</v>
      </c>
      <c r="C1580" s="202" t="s">
        <v>10989</v>
      </c>
      <c r="D1580" s="202" t="s">
        <v>10990</v>
      </c>
      <c r="E1580" s="203" t="s">
        <v>8083</v>
      </c>
      <c r="F1580" s="202" t="s">
        <v>8083</v>
      </c>
      <c r="G1580" s="220">
        <v>100335</v>
      </c>
      <c r="H1580" s="202" t="s">
        <v>11103</v>
      </c>
      <c r="I1580" s="202" t="s">
        <v>8766</v>
      </c>
      <c r="J1580" s="202" t="s">
        <v>8222</v>
      </c>
      <c r="K1580" s="203" t="s">
        <v>11104</v>
      </c>
      <c r="L1580" s="202" t="s">
        <v>8088</v>
      </c>
    </row>
    <row r="1581" spans="1:12" ht="13.5" x14ac:dyDescent="0.25">
      <c r="A1581" s="202" t="s">
        <v>10840</v>
      </c>
      <c r="B1581" s="202" t="s">
        <v>10841</v>
      </c>
      <c r="C1581" s="202" t="s">
        <v>10989</v>
      </c>
      <c r="D1581" s="202" t="s">
        <v>10990</v>
      </c>
      <c r="E1581" s="203" t="s">
        <v>8083</v>
      </c>
      <c r="F1581" s="202" t="s">
        <v>8083</v>
      </c>
      <c r="G1581" s="220">
        <v>100341</v>
      </c>
      <c r="H1581" s="202" t="s">
        <v>11105</v>
      </c>
      <c r="I1581" s="202" t="s">
        <v>8766</v>
      </c>
      <c r="J1581" s="202" t="s">
        <v>8086</v>
      </c>
      <c r="K1581" s="203" t="s">
        <v>11106</v>
      </c>
      <c r="L1581" s="202" t="s">
        <v>8088</v>
      </c>
    </row>
    <row r="1582" spans="1:12" ht="13.5" x14ac:dyDescent="0.25">
      <c r="A1582" s="202" t="s">
        <v>10840</v>
      </c>
      <c r="B1582" s="202" t="s">
        <v>10841</v>
      </c>
      <c r="C1582" s="202" t="s">
        <v>10989</v>
      </c>
      <c r="D1582" s="202" t="s">
        <v>10990</v>
      </c>
      <c r="E1582" s="203" t="s">
        <v>8083</v>
      </c>
      <c r="F1582" s="202" t="s">
        <v>8083</v>
      </c>
      <c r="G1582" s="220">
        <v>100342</v>
      </c>
      <c r="H1582" s="202" t="s">
        <v>11107</v>
      </c>
      <c r="I1582" s="202" t="s">
        <v>10760</v>
      </c>
      <c r="J1582" s="202" t="s">
        <v>8086</v>
      </c>
      <c r="K1582" s="203" t="s">
        <v>11108</v>
      </c>
      <c r="L1582" s="202" t="s">
        <v>8088</v>
      </c>
    </row>
    <row r="1583" spans="1:12" ht="13.5" x14ac:dyDescent="0.25">
      <c r="A1583" s="202" t="s">
        <v>10840</v>
      </c>
      <c r="B1583" s="202" t="s">
        <v>10841</v>
      </c>
      <c r="C1583" s="202" t="s">
        <v>10989</v>
      </c>
      <c r="D1583" s="202" t="s">
        <v>10990</v>
      </c>
      <c r="E1583" s="203" t="s">
        <v>8083</v>
      </c>
      <c r="F1583" s="202" t="s">
        <v>8083</v>
      </c>
      <c r="G1583" s="220">
        <v>100343</v>
      </c>
      <c r="H1583" s="202" t="s">
        <v>11109</v>
      </c>
      <c r="I1583" s="202" t="s">
        <v>10760</v>
      </c>
      <c r="J1583" s="202" t="s">
        <v>8086</v>
      </c>
      <c r="K1583" s="203" t="s">
        <v>11110</v>
      </c>
      <c r="L1583" s="202" t="s">
        <v>8088</v>
      </c>
    </row>
    <row r="1584" spans="1:12" ht="13.5" x14ac:dyDescent="0.25">
      <c r="A1584" s="202" t="s">
        <v>10840</v>
      </c>
      <c r="B1584" s="202" t="s">
        <v>10841</v>
      </c>
      <c r="C1584" s="202" t="s">
        <v>10989</v>
      </c>
      <c r="D1584" s="202" t="s">
        <v>10990</v>
      </c>
      <c r="E1584" s="203" t="s">
        <v>8083</v>
      </c>
      <c r="F1584" s="202" t="s">
        <v>8083</v>
      </c>
      <c r="G1584" s="220">
        <v>100344</v>
      </c>
      <c r="H1584" s="202" t="s">
        <v>11111</v>
      </c>
      <c r="I1584" s="202" t="s">
        <v>10760</v>
      </c>
      <c r="J1584" s="202" t="s">
        <v>8086</v>
      </c>
      <c r="K1584" s="203" t="s">
        <v>11112</v>
      </c>
      <c r="L1584" s="202" t="s">
        <v>8088</v>
      </c>
    </row>
    <row r="1585" spans="1:12" ht="13.5" x14ac:dyDescent="0.25">
      <c r="A1585" s="202" t="s">
        <v>10840</v>
      </c>
      <c r="B1585" s="202" t="s">
        <v>10841</v>
      </c>
      <c r="C1585" s="202" t="s">
        <v>10989</v>
      </c>
      <c r="D1585" s="202" t="s">
        <v>10990</v>
      </c>
      <c r="E1585" s="203" t="s">
        <v>8083</v>
      </c>
      <c r="F1585" s="202" t="s">
        <v>8083</v>
      </c>
      <c r="G1585" s="220">
        <v>100345</v>
      </c>
      <c r="H1585" s="202" t="s">
        <v>11113</v>
      </c>
      <c r="I1585" s="202" t="s">
        <v>10760</v>
      </c>
      <c r="J1585" s="202" t="s">
        <v>8086</v>
      </c>
      <c r="K1585" s="203" t="s">
        <v>11114</v>
      </c>
      <c r="L1585" s="202" t="s">
        <v>8088</v>
      </c>
    </row>
    <row r="1586" spans="1:12" ht="13.5" x14ac:dyDescent="0.25">
      <c r="A1586" s="202" t="s">
        <v>10840</v>
      </c>
      <c r="B1586" s="202" t="s">
        <v>10841</v>
      </c>
      <c r="C1586" s="202" t="s">
        <v>10989</v>
      </c>
      <c r="D1586" s="202" t="s">
        <v>10990</v>
      </c>
      <c r="E1586" s="203" t="s">
        <v>8083</v>
      </c>
      <c r="F1586" s="202" t="s">
        <v>8083</v>
      </c>
      <c r="G1586" s="220">
        <v>100346</v>
      </c>
      <c r="H1586" s="202" t="s">
        <v>11115</v>
      </c>
      <c r="I1586" s="202" t="s">
        <v>10760</v>
      </c>
      <c r="J1586" s="202" t="s">
        <v>8086</v>
      </c>
      <c r="K1586" s="203" t="s">
        <v>11116</v>
      </c>
      <c r="L1586" s="202" t="s">
        <v>8088</v>
      </c>
    </row>
    <row r="1587" spans="1:12" ht="13.5" x14ac:dyDescent="0.25">
      <c r="A1587" s="202" t="s">
        <v>10840</v>
      </c>
      <c r="B1587" s="202" t="s">
        <v>10841</v>
      </c>
      <c r="C1587" s="202" t="s">
        <v>10989</v>
      </c>
      <c r="D1587" s="202" t="s">
        <v>10990</v>
      </c>
      <c r="E1587" s="203" t="s">
        <v>8083</v>
      </c>
      <c r="F1587" s="202" t="s">
        <v>8083</v>
      </c>
      <c r="G1587" s="220">
        <v>100347</v>
      </c>
      <c r="H1587" s="202" t="s">
        <v>11117</v>
      </c>
      <c r="I1587" s="202" t="s">
        <v>10760</v>
      </c>
      <c r="J1587" s="202" t="s">
        <v>8086</v>
      </c>
      <c r="K1587" s="203" t="s">
        <v>11118</v>
      </c>
      <c r="L1587" s="202" t="s">
        <v>8088</v>
      </c>
    </row>
    <row r="1588" spans="1:12" ht="13.5" x14ac:dyDescent="0.25">
      <c r="A1588" s="202" t="s">
        <v>10840</v>
      </c>
      <c r="B1588" s="202" t="s">
        <v>10841</v>
      </c>
      <c r="C1588" s="202" t="s">
        <v>10989</v>
      </c>
      <c r="D1588" s="202" t="s">
        <v>10990</v>
      </c>
      <c r="E1588" s="203" t="s">
        <v>8083</v>
      </c>
      <c r="F1588" s="202" t="s">
        <v>8083</v>
      </c>
      <c r="G1588" s="220">
        <v>100348</v>
      </c>
      <c r="H1588" s="202" t="s">
        <v>11119</v>
      </c>
      <c r="I1588" s="202" t="s">
        <v>10760</v>
      </c>
      <c r="J1588" s="202" t="s">
        <v>8086</v>
      </c>
      <c r="K1588" s="203" t="s">
        <v>8130</v>
      </c>
      <c r="L1588" s="202" t="s">
        <v>8088</v>
      </c>
    </row>
    <row r="1589" spans="1:12" ht="13.5" x14ac:dyDescent="0.25">
      <c r="A1589" s="202" t="s">
        <v>10840</v>
      </c>
      <c r="B1589" s="202" t="s">
        <v>10841</v>
      </c>
      <c r="C1589" s="202" t="s">
        <v>10989</v>
      </c>
      <c r="D1589" s="202" t="s">
        <v>10990</v>
      </c>
      <c r="E1589" s="203" t="s">
        <v>8083</v>
      </c>
      <c r="F1589" s="202" t="s">
        <v>8083</v>
      </c>
      <c r="G1589" s="220">
        <v>100349</v>
      </c>
      <c r="H1589" s="202" t="s">
        <v>11120</v>
      </c>
      <c r="I1589" s="202" t="s">
        <v>10853</v>
      </c>
      <c r="J1589" s="202" t="s">
        <v>8222</v>
      </c>
      <c r="K1589" s="203" t="s">
        <v>11121</v>
      </c>
      <c r="L1589" s="202" t="s">
        <v>8088</v>
      </c>
    </row>
    <row r="1590" spans="1:12" ht="13.5" x14ac:dyDescent="0.25">
      <c r="A1590" s="202" t="s">
        <v>10840</v>
      </c>
      <c r="B1590" s="202" t="s">
        <v>10841</v>
      </c>
      <c r="C1590" s="202" t="s">
        <v>11122</v>
      </c>
      <c r="D1590" s="202" t="s">
        <v>11123</v>
      </c>
      <c r="E1590" s="203" t="s">
        <v>8083</v>
      </c>
      <c r="F1590" s="202" t="s">
        <v>8083</v>
      </c>
      <c r="G1590" s="220">
        <v>102989</v>
      </c>
      <c r="H1590" s="202" t="s">
        <v>11124</v>
      </c>
      <c r="I1590" s="202" t="s">
        <v>8085</v>
      </c>
      <c r="J1590" s="202" t="s">
        <v>8086</v>
      </c>
      <c r="K1590" s="203" t="s">
        <v>11125</v>
      </c>
      <c r="L1590" s="202" t="s">
        <v>8088</v>
      </c>
    </row>
    <row r="1591" spans="1:12" ht="13.5" x14ac:dyDescent="0.25">
      <c r="A1591" s="202" t="s">
        <v>10840</v>
      </c>
      <c r="B1591" s="202" t="s">
        <v>10841</v>
      </c>
      <c r="C1591" s="202" t="s">
        <v>11122</v>
      </c>
      <c r="D1591" s="202" t="s">
        <v>11123</v>
      </c>
      <c r="E1591" s="203" t="s">
        <v>8083</v>
      </c>
      <c r="F1591" s="202" t="s">
        <v>8083</v>
      </c>
      <c r="G1591" s="220">
        <v>102990</v>
      </c>
      <c r="H1591" s="202" t="s">
        <v>11126</v>
      </c>
      <c r="I1591" s="202" t="s">
        <v>8085</v>
      </c>
      <c r="J1591" s="202" t="s">
        <v>8086</v>
      </c>
      <c r="K1591" s="203" t="s">
        <v>11127</v>
      </c>
      <c r="L1591" s="202" t="s">
        <v>8088</v>
      </c>
    </row>
    <row r="1592" spans="1:12" ht="13.5" x14ac:dyDescent="0.25">
      <c r="A1592" s="202" t="s">
        <v>10840</v>
      </c>
      <c r="B1592" s="202" t="s">
        <v>10841</v>
      </c>
      <c r="C1592" s="202" t="s">
        <v>11122</v>
      </c>
      <c r="D1592" s="202" t="s">
        <v>11123</v>
      </c>
      <c r="E1592" s="203" t="s">
        <v>8083</v>
      </c>
      <c r="F1592" s="202" t="s">
        <v>8083</v>
      </c>
      <c r="G1592" s="220">
        <v>102991</v>
      </c>
      <c r="H1592" s="202" t="s">
        <v>11128</v>
      </c>
      <c r="I1592" s="202" t="s">
        <v>8085</v>
      </c>
      <c r="J1592" s="202" t="s">
        <v>8086</v>
      </c>
      <c r="K1592" s="203" t="s">
        <v>11129</v>
      </c>
      <c r="L1592" s="202" t="s">
        <v>8088</v>
      </c>
    </row>
    <row r="1593" spans="1:12" ht="13.5" x14ac:dyDescent="0.25">
      <c r="A1593" s="202" t="s">
        <v>10840</v>
      </c>
      <c r="B1593" s="202" t="s">
        <v>10841</v>
      </c>
      <c r="C1593" s="202" t="s">
        <v>11122</v>
      </c>
      <c r="D1593" s="202" t="s">
        <v>11123</v>
      </c>
      <c r="E1593" s="203" t="s">
        <v>8083</v>
      </c>
      <c r="F1593" s="202" t="s">
        <v>8083</v>
      </c>
      <c r="G1593" s="220">
        <v>102992</v>
      </c>
      <c r="H1593" s="202" t="s">
        <v>11130</v>
      </c>
      <c r="I1593" s="202" t="s">
        <v>8085</v>
      </c>
      <c r="J1593" s="202" t="s">
        <v>8086</v>
      </c>
      <c r="K1593" s="203" t="s">
        <v>11131</v>
      </c>
      <c r="L1593" s="202" t="s">
        <v>8088</v>
      </c>
    </row>
    <row r="1594" spans="1:12" ht="13.5" x14ac:dyDescent="0.25">
      <c r="A1594" s="202" t="s">
        <v>10840</v>
      </c>
      <c r="B1594" s="202" t="s">
        <v>10841</v>
      </c>
      <c r="C1594" s="202" t="s">
        <v>11122</v>
      </c>
      <c r="D1594" s="202" t="s">
        <v>11123</v>
      </c>
      <c r="E1594" s="203" t="s">
        <v>8083</v>
      </c>
      <c r="F1594" s="202" t="s">
        <v>8083</v>
      </c>
      <c r="G1594" s="220">
        <v>102993</v>
      </c>
      <c r="H1594" s="202" t="s">
        <v>11132</v>
      </c>
      <c r="I1594" s="202" t="s">
        <v>8085</v>
      </c>
      <c r="J1594" s="202" t="s">
        <v>8086</v>
      </c>
      <c r="K1594" s="203" t="s">
        <v>11133</v>
      </c>
      <c r="L1594" s="202" t="s">
        <v>8088</v>
      </c>
    </row>
    <row r="1595" spans="1:12" ht="13.5" x14ac:dyDescent="0.25">
      <c r="A1595" s="202" t="s">
        <v>10840</v>
      </c>
      <c r="B1595" s="202" t="s">
        <v>10841</v>
      </c>
      <c r="C1595" s="202" t="s">
        <v>11122</v>
      </c>
      <c r="D1595" s="202" t="s">
        <v>11123</v>
      </c>
      <c r="E1595" s="203" t="s">
        <v>8083</v>
      </c>
      <c r="F1595" s="202" t="s">
        <v>8083</v>
      </c>
      <c r="G1595" s="220">
        <v>102994</v>
      </c>
      <c r="H1595" s="202" t="s">
        <v>11134</v>
      </c>
      <c r="I1595" s="202" t="s">
        <v>8085</v>
      </c>
      <c r="J1595" s="202" t="s">
        <v>8086</v>
      </c>
      <c r="K1595" s="203" t="s">
        <v>11135</v>
      </c>
      <c r="L1595" s="202" t="s">
        <v>8088</v>
      </c>
    </row>
    <row r="1596" spans="1:12" ht="13.5" x14ac:dyDescent="0.25">
      <c r="A1596" s="202" t="s">
        <v>10840</v>
      </c>
      <c r="B1596" s="202" t="s">
        <v>10841</v>
      </c>
      <c r="C1596" s="202" t="s">
        <v>11122</v>
      </c>
      <c r="D1596" s="202" t="s">
        <v>11123</v>
      </c>
      <c r="E1596" s="203" t="s">
        <v>8083</v>
      </c>
      <c r="F1596" s="202" t="s">
        <v>8083</v>
      </c>
      <c r="G1596" s="220">
        <v>102995</v>
      </c>
      <c r="H1596" s="202" t="s">
        <v>11136</v>
      </c>
      <c r="I1596" s="202" t="s">
        <v>8085</v>
      </c>
      <c r="J1596" s="202" t="s">
        <v>8086</v>
      </c>
      <c r="K1596" s="203" t="s">
        <v>11137</v>
      </c>
      <c r="L1596" s="202" t="s">
        <v>8088</v>
      </c>
    </row>
    <row r="1597" spans="1:12" ht="13.5" x14ac:dyDescent="0.25">
      <c r="A1597" s="202" t="s">
        <v>10840</v>
      </c>
      <c r="B1597" s="202" t="s">
        <v>10841</v>
      </c>
      <c r="C1597" s="202" t="s">
        <v>11122</v>
      </c>
      <c r="D1597" s="202" t="s">
        <v>11123</v>
      </c>
      <c r="E1597" s="203" t="s">
        <v>8083</v>
      </c>
      <c r="F1597" s="202" t="s">
        <v>8083</v>
      </c>
      <c r="G1597" s="220">
        <v>102996</v>
      </c>
      <c r="H1597" s="202" t="s">
        <v>11138</v>
      </c>
      <c r="I1597" s="202" t="s">
        <v>8085</v>
      </c>
      <c r="J1597" s="202" t="s">
        <v>8086</v>
      </c>
      <c r="K1597" s="203" t="s">
        <v>11139</v>
      </c>
      <c r="L1597" s="202" t="s">
        <v>8088</v>
      </c>
    </row>
    <row r="1598" spans="1:12" ht="13.5" x14ac:dyDescent="0.25">
      <c r="A1598" s="202" t="s">
        <v>10840</v>
      </c>
      <c r="B1598" s="202" t="s">
        <v>10841</v>
      </c>
      <c r="C1598" s="202" t="s">
        <v>11122</v>
      </c>
      <c r="D1598" s="202" t="s">
        <v>11123</v>
      </c>
      <c r="E1598" s="203" t="s">
        <v>8083</v>
      </c>
      <c r="F1598" s="202" t="s">
        <v>8083</v>
      </c>
      <c r="G1598" s="220">
        <v>102997</v>
      </c>
      <c r="H1598" s="202" t="s">
        <v>11140</v>
      </c>
      <c r="I1598" s="202" t="s">
        <v>8085</v>
      </c>
      <c r="J1598" s="202" t="s">
        <v>8086</v>
      </c>
      <c r="K1598" s="203" t="s">
        <v>11141</v>
      </c>
      <c r="L1598" s="202" t="s">
        <v>8088</v>
      </c>
    </row>
    <row r="1599" spans="1:12" ht="13.5" x14ac:dyDescent="0.25">
      <c r="A1599" s="202" t="s">
        <v>10840</v>
      </c>
      <c r="B1599" s="202" t="s">
        <v>10841</v>
      </c>
      <c r="C1599" s="202" t="s">
        <v>11122</v>
      </c>
      <c r="D1599" s="202" t="s">
        <v>11123</v>
      </c>
      <c r="E1599" s="203" t="s">
        <v>8083</v>
      </c>
      <c r="F1599" s="202" t="s">
        <v>8083</v>
      </c>
      <c r="G1599" s="220">
        <v>102998</v>
      </c>
      <c r="H1599" s="202" t="s">
        <v>11142</v>
      </c>
      <c r="I1599" s="202" t="s">
        <v>8085</v>
      </c>
      <c r="J1599" s="202" t="s">
        <v>8086</v>
      </c>
      <c r="K1599" s="203" t="s">
        <v>11143</v>
      </c>
      <c r="L1599" s="202" t="s">
        <v>8088</v>
      </c>
    </row>
    <row r="1600" spans="1:12" ht="13.5" x14ac:dyDescent="0.25">
      <c r="A1600" s="202" t="s">
        <v>10840</v>
      </c>
      <c r="B1600" s="202" t="s">
        <v>10841</v>
      </c>
      <c r="C1600" s="202" t="s">
        <v>11122</v>
      </c>
      <c r="D1600" s="202" t="s">
        <v>11123</v>
      </c>
      <c r="E1600" s="203" t="s">
        <v>8083</v>
      </c>
      <c r="F1600" s="202" t="s">
        <v>8083</v>
      </c>
      <c r="G1600" s="220">
        <v>102999</v>
      </c>
      <c r="H1600" s="202" t="s">
        <v>11144</v>
      </c>
      <c r="I1600" s="202" t="s">
        <v>8085</v>
      </c>
      <c r="J1600" s="202" t="s">
        <v>8086</v>
      </c>
      <c r="K1600" s="203" t="s">
        <v>11145</v>
      </c>
      <c r="L1600" s="202" t="s">
        <v>8088</v>
      </c>
    </row>
    <row r="1601" spans="1:12" ht="13.5" x14ac:dyDescent="0.25">
      <c r="A1601" s="202" t="s">
        <v>10840</v>
      </c>
      <c r="B1601" s="202" t="s">
        <v>10841</v>
      </c>
      <c r="C1601" s="202" t="s">
        <v>11122</v>
      </c>
      <c r="D1601" s="202" t="s">
        <v>11123</v>
      </c>
      <c r="E1601" s="203" t="s">
        <v>8083</v>
      </c>
      <c r="F1601" s="202" t="s">
        <v>8083</v>
      </c>
      <c r="G1601" s="220">
        <v>103000</v>
      </c>
      <c r="H1601" s="202" t="s">
        <v>11146</v>
      </c>
      <c r="I1601" s="202" t="s">
        <v>8085</v>
      </c>
      <c r="J1601" s="202" t="s">
        <v>8086</v>
      </c>
      <c r="K1601" s="203" t="s">
        <v>11147</v>
      </c>
      <c r="L1601" s="202" t="s">
        <v>8088</v>
      </c>
    </row>
    <row r="1602" spans="1:12" ht="13.5" x14ac:dyDescent="0.25">
      <c r="A1602" s="202" t="s">
        <v>10840</v>
      </c>
      <c r="B1602" s="202" t="s">
        <v>10841</v>
      </c>
      <c r="C1602" s="202" t="s">
        <v>11122</v>
      </c>
      <c r="D1602" s="202" t="s">
        <v>11123</v>
      </c>
      <c r="E1602" s="203" t="s">
        <v>8083</v>
      </c>
      <c r="F1602" s="202" t="s">
        <v>8083</v>
      </c>
      <c r="G1602" s="220">
        <v>103001</v>
      </c>
      <c r="H1602" s="202" t="s">
        <v>11148</v>
      </c>
      <c r="I1602" s="202" t="s">
        <v>8225</v>
      </c>
      <c r="J1602" s="202" t="s">
        <v>8086</v>
      </c>
      <c r="K1602" s="203" t="s">
        <v>11149</v>
      </c>
      <c r="L1602" s="202" t="s">
        <v>8088</v>
      </c>
    </row>
    <row r="1603" spans="1:12" ht="13.5" x14ac:dyDescent="0.25">
      <c r="A1603" s="202" t="s">
        <v>10840</v>
      </c>
      <c r="B1603" s="202" t="s">
        <v>10841</v>
      </c>
      <c r="C1603" s="202" t="s">
        <v>11122</v>
      </c>
      <c r="D1603" s="202" t="s">
        <v>11123</v>
      </c>
      <c r="E1603" s="203" t="s">
        <v>8083</v>
      </c>
      <c r="F1603" s="202" t="s">
        <v>8083</v>
      </c>
      <c r="G1603" s="220">
        <v>103002</v>
      </c>
      <c r="H1603" s="202" t="s">
        <v>11150</v>
      </c>
      <c r="I1603" s="202" t="s">
        <v>8225</v>
      </c>
      <c r="J1603" s="202" t="s">
        <v>8086</v>
      </c>
      <c r="K1603" s="203" t="s">
        <v>11151</v>
      </c>
      <c r="L1603" s="202" t="s">
        <v>8088</v>
      </c>
    </row>
    <row r="1604" spans="1:12" ht="13.5" x14ac:dyDescent="0.25">
      <c r="A1604" s="202" t="s">
        <v>10840</v>
      </c>
      <c r="B1604" s="202" t="s">
        <v>10841</v>
      </c>
      <c r="C1604" s="202" t="s">
        <v>11122</v>
      </c>
      <c r="D1604" s="202" t="s">
        <v>11123</v>
      </c>
      <c r="E1604" s="203" t="s">
        <v>8083</v>
      </c>
      <c r="F1604" s="202" t="s">
        <v>8083</v>
      </c>
      <c r="G1604" s="220">
        <v>103003</v>
      </c>
      <c r="H1604" s="202" t="s">
        <v>11152</v>
      </c>
      <c r="I1604" s="202" t="s">
        <v>8225</v>
      </c>
      <c r="J1604" s="202" t="s">
        <v>8086</v>
      </c>
      <c r="K1604" s="203" t="s">
        <v>11153</v>
      </c>
      <c r="L1604" s="202" t="s">
        <v>8088</v>
      </c>
    </row>
    <row r="1605" spans="1:12" ht="13.5" x14ac:dyDescent="0.25">
      <c r="A1605" s="202" t="s">
        <v>10840</v>
      </c>
      <c r="B1605" s="202" t="s">
        <v>10841</v>
      </c>
      <c r="C1605" s="202" t="s">
        <v>11122</v>
      </c>
      <c r="D1605" s="202" t="s">
        <v>11123</v>
      </c>
      <c r="E1605" s="203" t="s">
        <v>8083</v>
      </c>
      <c r="F1605" s="202" t="s">
        <v>8083</v>
      </c>
      <c r="G1605" s="220">
        <v>103005</v>
      </c>
      <c r="H1605" s="202" t="s">
        <v>11154</v>
      </c>
      <c r="I1605" s="202" t="s">
        <v>8225</v>
      </c>
      <c r="J1605" s="202" t="s">
        <v>8086</v>
      </c>
      <c r="K1605" s="203" t="s">
        <v>11155</v>
      </c>
      <c r="L1605" s="202" t="s">
        <v>8088</v>
      </c>
    </row>
    <row r="1606" spans="1:12" ht="13.5" x14ac:dyDescent="0.25">
      <c r="A1606" s="202" t="s">
        <v>10840</v>
      </c>
      <c r="B1606" s="202" t="s">
        <v>10841</v>
      </c>
      <c r="C1606" s="202" t="s">
        <v>11122</v>
      </c>
      <c r="D1606" s="202" t="s">
        <v>11123</v>
      </c>
      <c r="E1606" s="203" t="s">
        <v>8083</v>
      </c>
      <c r="F1606" s="202" t="s">
        <v>8083</v>
      </c>
      <c r="G1606" s="220">
        <v>103006</v>
      </c>
      <c r="H1606" s="202" t="s">
        <v>11156</v>
      </c>
      <c r="I1606" s="202" t="s">
        <v>8225</v>
      </c>
      <c r="J1606" s="202" t="s">
        <v>8086</v>
      </c>
      <c r="K1606" s="203" t="s">
        <v>11157</v>
      </c>
      <c r="L1606" s="202" t="s">
        <v>8088</v>
      </c>
    </row>
    <row r="1607" spans="1:12" ht="13.5" x14ac:dyDescent="0.25">
      <c r="A1607" s="202" t="s">
        <v>10840</v>
      </c>
      <c r="B1607" s="202" t="s">
        <v>10841</v>
      </c>
      <c r="C1607" s="202" t="s">
        <v>11122</v>
      </c>
      <c r="D1607" s="202" t="s">
        <v>11123</v>
      </c>
      <c r="E1607" s="203" t="s">
        <v>8083</v>
      </c>
      <c r="F1607" s="202" t="s">
        <v>8083</v>
      </c>
      <c r="G1607" s="220">
        <v>103007</v>
      </c>
      <c r="H1607" s="202" t="s">
        <v>11158</v>
      </c>
      <c r="I1607" s="202" t="s">
        <v>8225</v>
      </c>
      <c r="J1607" s="202" t="s">
        <v>8086</v>
      </c>
      <c r="K1607" s="203" t="s">
        <v>11159</v>
      </c>
      <c r="L1607" s="202" t="s">
        <v>8088</v>
      </c>
    </row>
    <row r="1608" spans="1:12" ht="13.5" x14ac:dyDescent="0.25">
      <c r="A1608" s="202" t="s">
        <v>10840</v>
      </c>
      <c r="B1608" s="202" t="s">
        <v>10841</v>
      </c>
      <c r="C1608" s="202" t="s">
        <v>11160</v>
      </c>
      <c r="D1608" s="202" t="s">
        <v>11161</v>
      </c>
      <c r="E1608" s="203" t="s">
        <v>8083</v>
      </c>
      <c r="F1608" s="202" t="s">
        <v>8083</v>
      </c>
      <c r="G1608" s="220">
        <v>97933</v>
      </c>
      <c r="H1608" s="202" t="s">
        <v>11162</v>
      </c>
      <c r="I1608" s="202" t="s">
        <v>8225</v>
      </c>
      <c r="J1608" s="202" t="s">
        <v>8086</v>
      </c>
      <c r="K1608" s="203" t="s">
        <v>11163</v>
      </c>
      <c r="L1608" s="202" t="s">
        <v>8088</v>
      </c>
    </row>
    <row r="1609" spans="1:12" ht="13.5" x14ac:dyDescent="0.25">
      <c r="A1609" s="202" t="s">
        <v>10840</v>
      </c>
      <c r="B1609" s="202" t="s">
        <v>10841</v>
      </c>
      <c r="C1609" s="202" t="s">
        <v>11160</v>
      </c>
      <c r="D1609" s="202" t="s">
        <v>11161</v>
      </c>
      <c r="E1609" s="203" t="s">
        <v>8083</v>
      </c>
      <c r="F1609" s="202" t="s">
        <v>8083</v>
      </c>
      <c r="G1609" s="220">
        <v>97934</v>
      </c>
      <c r="H1609" s="202" t="s">
        <v>11164</v>
      </c>
      <c r="I1609" s="202" t="s">
        <v>8225</v>
      </c>
      <c r="J1609" s="202" t="s">
        <v>8222</v>
      </c>
      <c r="K1609" s="203" t="s">
        <v>11165</v>
      </c>
      <c r="L1609" s="202" t="s">
        <v>8088</v>
      </c>
    </row>
    <row r="1610" spans="1:12" ht="13.5" x14ac:dyDescent="0.25">
      <c r="A1610" s="202" t="s">
        <v>10840</v>
      </c>
      <c r="B1610" s="202" t="s">
        <v>10841</v>
      </c>
      <c r="C1610" s="202" t="s">
        <v>11160</v>
      </c>
      <c r="D1610" s="202" t="s">
        <v>11161</v>
      </c>
      <c r="E1610" s="203" t="s">
        <v>8083</v>
      </c>
      <c r="F1610" s="202" t="s">
        <v>8083</v>
      </c>
      <c r="G1610" s="220">
        <v>97935</v>
      </c>
      <c r="H1610" s="202" t="s">
        <v>11166</v>
      </c>
      <c r="I1610" s="202" t="s">
        <v>8225</v>
      </c>
      <c r="J1610" s="202" t="s">
        <v>8222</v>
      </c>
      <c r="K1610" s="203" t="s">
        <v>11167</v>
      </c>
      <c r="L1610" s="202" t="s">
        <v>8088</v>
      </c>
    </row>
    <row r="1611" spans="1:12" ht="13.5" x14ac:dyDescent="0.25">
      <c r="A1611" s="202" t="s">
        <v>10840</v>
      </c>
      <c r="B1611" s="202" t="s">
        <v>10841</v>
      </c>
      <c r="C1611" s="202" t="s">
        <v>11160</v>
      </c>
      <c r="D1611" s="202" t="s">
        <v>11161</v>
      </c>
      <c r="E1611" s="203" t="s">
        <v>8083</v>
      </c>
      <c r="F1611" s="202" t="s">
        <v>8083</v>
      </c>
      <c r="G1611" s="220">
        <v>97936</v>
      </c>
      <c r="H1611" s="202" t="s">
        <v>11168</v>
      </c>
      <c r="I1611" s="202" t="s">
        <v>8225</v>
      </c>
      <c r="J1611" s="202" t="s">
        <v>8222</v>
      </c>
      <c r="K1611" s="203" t="s">
        <v>11169</v>
      </c>
      <c r="L1611" s="202" t="s">
        <v>8088</v>
      </c>
    </row>
    <row r="1612" spans="1:12" ht="13.5" x14ac:dyDescent="0.25">
      <c r="A1612" s="202" t="s">
        <v>10840</v>
      </c>
      <c r="B1612" s="202" t="s">
        <v>10841</v>
      </c>
      <c r="C1612" s="202" t="s">
        <v>11160</v>
      </c>
      <c r="D1612" s="202" t="s">
        <v>11161</v>
      </c>
      <c r="E1612" s="203" t="s">
        <v>8083</v>
      </c>
      <c r="F1612" s="202" t="s">
        <v>8083</v>
      </c>
      <c r="G1612" s="220">
        <v>97947</v>
      </c>
      <c r="H1612" s="202" t="s">
        <v>11170</v>
      </c>
      <c r="I1612" s="202" t="s">
        <v>8225</v>
      </c>
      <c r="J1612" s="202" t="s">
        <v>8086</v>
      </c>
      <c r="K1612" s="203" t="s">
        <v>11171</v>
      </c>
      <c r="L1612" s="202" t="s">
        <v>8088</v>
      </c>
    </row>
    <row r="1613" spans="1:12" ht="13.5" x14ac:dyDescent="0.25">
      <c r="A1613" s="202" t="s">
        <v>10840</v>
      </c>
      <c r="B1613" s="202" t="s">
        <v>10841</v>
      </c>
      <c r="C1613" s="202" t="s">
        <v>11160</v>
      </c>
      <c r="D1613" s="202" t="s">
        <v>11161</v>
      </c>
      <c r="E1613" s="203" t="s">
        <v>8083</v>
      </c>
      <c r="F1613" s="202" t="s">
        <v>8083</v>
      </c>
      <c r="G1613" s="220">
        <v>97948</v>
      </c>
      <c r="H1613" s="202" t="s">
        <v>11172</v>
      </c>
      <c r="I1613" s="202" t="s">
        <v>8225</v>
      </c>
      <c r="J1613" s="202" t="s">
        <v>8222</v>
      </c>
      <c r="K1613" s="203" t="s">
        <v>11173</v>
      </c>
      <c r="L1613" s="202" t="s">
        <v>8088</v>
      </c>
    </row>
    <row r="1614" spans="1:12" ht="13.5" x14ac:dyDescent="0.25">
      <c r="A1614" s="202" t="s">
        <v>10840</v>
      </c>
      <c r="B1614" s="202" t="s">
        <v>10841</v>
      </c>
      <c r="C1614" s="202" t="s">
        <v>11160</v>
      </c>
      <c r="D1614" s="202" t="s">
        <v>11161</v>
      </c>
      <c r="E1614" s="203" t="s">
        <v>8083</v>
      </c>
      <c r="F1614" s="202" t="s">
        <v>8083</v>
      </c>
      <c r="G1614" s="220">
        <v>97949</v>
      </c>
      <c r="H1614" s="202" t="s">
        <v>11174</v>
      </c>
      <c r="I1614" s="202" t="s">
        <v>8225</v>
      </c>
      <c r="J1614" s="202" t="s">
        <v>8222</v>
      </c>
      <c r="K1614" s="203" t="s">
        <v>11175</v>
      </c>
      <c r="L1614" s="202" t="s">
        <v>8088</v>
      </c>
    </row>
    <row r="1615" spans="1:12" ht="13.5" x14ac:dyDescent="0.25">
      <c r="A1615" s="202" t="s">
        <v>10840</v>
      </c>
      <c r="B1615" s="202" t="s">
        <v>10841</v>
      </c>
      <c r="C1615" s="202" t="s">
        <v>11160</v>
      </c>
      <c r="D1615" s="202" t="s">
        <v>11161</v>
      </c>
      <c r="E1615" s="203" t="s">
        <v>8083</v>
      </c>
      <c r="F1615" s="202" t="s">
        <v>8083</v>
      </c>
      <c r="G1615" s="220">
        <v>97950</v>
      </c>
      <c r="H1615" s="202" t="s">
        <v>11176</v>
      </c>
      <c r="I1615" s="202" t="s">
        <v>8225</v>
      </c>
      <c r="J1615" s="202" t="s">
        <v>8222</v>
      </c>
      <c r="K1615" s="203" t="s">
        <v>11177</v>
      </c>
      <c r="L1615" s="202" t="s">
        <v>8088</v>
      </c>
    </row>
    <row r="1616" spans="1:12" ht="13.5" x14ac:dyDescent="0.25">
      <c r="A1616" s="202" t="s">
        <v>10840</v>
      </c>
      <c r="B1616" s="202" t="s">
        <v>10841</v>
      </c>
      <c r="C1616" s="202" t="s">
        <v>11160</v>
      </c>
      <c r="D1616" s="202" t="s">
        <v>11161</v>
      </c>
      <c r="E1616" s="203" t="s">
        <v>8083</v>
      </c>
      <c r="F1616" s="202" t="s">
        <v>8083</v>
      </c>
      <c r="G1616" s="220">
        <v>97951</v>
      </c>
      <c r="H1616" s="202" t="s">
        <v>11178</v>
      </c>
      <c r="I1616" s="202" t="s">
        <v>8225</v>
      </c>
      <c r="J1616" s="202" t="s">
        <v>8222</v>
      </c>
      <c r="K1616" s="203" t="s">
        <v>11179</v>
      </c>
      <c r="L1616" s="202" t="s">
        <v>8088</v>
      </c>
    </row>
    <row r="1617" spans="1:12" ht="13.5" x14ac:dyDescent="0.25">
      <c r="A1617" s="202" t="s">
        <v>10840</v>
      </c>
      <c r="B1617" s="202" t="s">
        <v>10841</v>
      </c>
      <c r="C1617" s="202" t="s">
        <v>11160</v>
      </c>
      <c r="D1617" s="202" t="s">
        <v>11161</v>
      </c>
      <c r="E1617" s="203" t="s">
        <v>8083</v>
      </c>
      <c r="F1617" s="202" t="s">
        <v>8083</v>
      </c>
      <c r="G1617" s="220">
        <v>97952</v>
      </c>
      <c r="H1617" s="202" t="s">
        <v>11180</v>
      </c>
      <c r="I1617" s="202" t="s">
        <v>8225</v>
      </c>
      <c r="J1617" s="202" t="s">
        <v>8222</v>
      </c>
      <c r="K1617" s="203" t="s">
        <v>11181</v>
      </c>
      <c r="L1617" s="202" t="s">
        <v>8088</v>
      </c>
    </row>
    <row r="1618" spans="1:12" ht="13.5" x14ac:dyDescent="0.25">
      <c r="A1618" s="202" t="s">
        <v>10840</v>
      </c>
      <c r="B1618" s="202" t="s">
        <v>10841</v>
      </c>
      <c r="C1618" s="202" t="s">
        <v>11160</v>
      </c>
      <c r="D1618" s="202" t="s">
        <v>11161</v>
      </c>
      <c r="E1618" s="203" t="s">
        <v>8083</v>
      </c>
      <c r="F1618" s="202" t="s">
        <v>8083</v>
      </c>
      <c r="G1618" s="220">
        <v>97953</v>
      </c>
      <c r="H1618" s="202" t="s">
        <v>11182</v>
      </c>
      <c r="I1618" s="202" t="s">
        <v>8225</v>
      </c>
      <c r="J1618" s="202" t="s">
        <v>8086</v>
      </c>
      <c r="K1618" s="203" t="s">
        <v>11183</v>
      </c>
      <c r="L1618" s="202" t="s">
        <v>8088</v>
      </c>
    </row>
    <row r="1619" spans="1:12" ht="13.5" x14ac:dyDescent="0.25">
      <c r="A1619" s="202" t="s">
        <v>10840</v>
      </c>
      <c r="B1619" s="202" t="s">
        <v>10841</v>
      </c>
      <c r="C1619" s="202" t="s">
        <v>11160</v>
      </c>
      <c r="D1619" s="202" t="s">
        <v>11161</v>
      </c>
      <c r="E1619" s="203" t="s">
        <v>8083</v>
      </c>
      <c r="F1619" s="202" t="s">
        <v>8083</v>
      </c>
      <c r="G1619" s="220">
        <v>97955</v>
      </c>
      <c r="H1619" s="202" t="s">
        <v>11184</v>
      </c>
      <c r="I1619" s="202" t="s">
        <v>8225</v>
      </c>
      <c r="J1619" s="202" t="s">
        <v>8222</v>
      </c>
      <c r="K1619" s="203" t="s">
        <v>11185</v>
      </c>
      <c r="L1619" s="202" t="s">
        <v>8088</v>
      </c>
    </row>
    <row r="1620" spans="1:12" ht="13.5" x14ac:dyDescent="0.25">
      <c r="A1620" s="202" t="s">
        <v>10840</v>
      </c>
      <c r="B1620" s="202" t="s">
        <v>10841</v>
      </c>
      <c r="C1620" s="202" t="s">
        <v>11160</v>
      </c>
      <c r="D1620" s="202" t="s">
        <v>11161</v>
      </c>
      <c r="E1620" s="203" t="s">
        <v>8083</v>
      </c>
      <c r="F1620" s="202" t="s">
        <v>8083</v>
      </c>
      <c r="G1620" s="220">
        <v>97956</v>
      </c>
      <c r="H1620" s="202" t="s">
        <v>11186</v>
      </c>
      <c r="I1620" s="202" t="s">
        <v>8225</v>
      </c>
      <c r="J1620" s="202" t="s">
        <v>8222</v>
      </c>
      <c r="K1620" s="203" t="s">
        <v>11187</v>
      </c>
      <c r="L1620" s="202" t="s">
        <v>8088</v>
      </c>
    </row>
    <row r="1621" spans="1:12" ht="13.5" x14ac:dyDescent="0.25">
      <c r="A1621" s="202" t="s">
        <v>10840</v>
      </c>
      <c r="B1621" s="202" t="s">
        <v>10841</v>
      </c>
      <c r="C1621" s="202" t="s">
        <v>11160</v>
      </c>
      <c r="D1621" s="202" t="s">
        <v>11161</v>
      </c>
      <c r="E1621" s="203" t="s">
        <v>8083</v>
      </c>
      <c r="F1621" s="202" t="s">
        <v>8083</v>
      </c>
      <c r="G1621" s="220">
        <v>97957</v>
      </c>
      <c r="H1621" s="202" t="s">
        <v>11188</v>
      </c>
      <c r="I1621" s="202" t="s">
        <v>8225</v>
      </c>
      <c r="J1621" s="202" t="s">
        <v>8222</v>
      </c>
      <c r="K1621" s="203" t="s">
        <v>11189</v>
      </c>
      <c r="L1621" s="202" t="s">
        <v>8088</v>
      </c>
    </row>
    <row r="1622" spans="1:12" ht="13.5" x14ac:dyDescent="0.25">
      <c r="A1622" s="202" t="s">
        <v>10840</v>
      </c>
      <c r="B1622" s="202" t="s">
        <v>10841</v>
      </c>
      <c r="C1622" s="202" t="s">
        <v>11160</v>
      </c>
      <c r="D1622" s="202" t="s">
        <v>11161</v>
      </c>
      <c r="E1622" s="203" t="s">
        <v>8083</v>
      </c>
      <c r="F1622" s="202" t="s">
        <v>8083</v>
      </c>
      <c r="G1622" s="220">
        <v>97961</v>
      </c>
      <c r="H1622" s="202" t="s">
        <v>11190</v>
      </c>
      <c r="I1622" s="202" t="s">
        <v>8225</v>
      </c>
      <c r="J1622" s="202" t="s">
        <v>8222</v>
      </c>
      <c r="K1622" s="203" t="s">
        <v>11191</v>
      </c>
      <c r="L1622" s="202" t="s">
        <v>8088</v>
      </c>
    </row>
    <row r="1623" spans="1:12" ht="13.5" x14ac:dyDescent="0.25">
      <c r="A1623" s="202" t="s">
        <v>10840</v>
      </c>
      <c r="B1623" s="202" t="s">
        <v>10841</v>
      </c>
      <c r="C1623" s="202" t="s">
        <v>11160</v>
      </c>
      <c r="D1623" s="202" t="s">
        <v>11161</v>
      </c>
      <c r="E1623" s="203" t="s">
        <v>8083</v>
      </c>
      <c r="F1623" s="202" t="s">
        <v>8083</v>
      </c>
      <c r="G1623" s="220">
        <v>97973</v>
      </c>
      <c r="H1623" s="202" t="s">
        <v>11192</v>
      </c>
      <c r="I1623" s="202" t="s">
        <v>8225</v>
      </c>
      <c r="J1623" s="202" t="s">
        <v>8222</v>
      </c>
      <c r="K1623" s="203" t="s">
        <v>11193</v>
      </c>
      <c r="L1623" s="202" t="s">
        <v>8088</v>
      </c>
    </row>
    <row r="1624" spans="1:12" ht="13.5" x14ac:dyDescent="0.25">
      <c r="A1624" s="202" t="s">
        <v>10840</v>
      </c>
      <c r="B1624" s="202" t="s">
        <v>10841</v>
      </c>
      <c r="C1624" s="202" t="s">
        <v>11160</v>
      </c>
      <c r="D1624" s="202" t="s">
        <v>11161</v>
      </c>
      <c r="E1624" s="203" t="s">
        <v>8083</v>
      </c>
      <c r="F1624" s="202" t="s">
        <v>8083</v>
      </c>
      <c r="G1624" s="220">
        <v>97974</v>
      </c>
      <c r="H1624" s="202" t="s">
        <v>11194</v>
      </c>
      <c r="I1624" s="202" t="s">
        <v>8225</v>
      </c>
      <c r="J1624" s="202" t="s">
        <v>8222</v>
      </c>
      <c r="K1624" s="203" t="s">
        <v>11195</v>
      </c>
      <c r="L1624" s="202" t="s">
        <v>8088</v>
      </c>
    </row>
    <row r="1625" spans="1:12" ht="13.5" x14ac:dyDescent="0.25">
      <c r="A1625" s="202" t="s">
        <v>10840</v>
      </c>
      <c r="B1625" s="202" t="s">
        <v>10841</v>
      </c>
      <c r="C1625" s="202" t="s">
        <v>11160</v>
      </c>
      <c r="D1625" s="202" t="s">
        <v>11161</v>
      </c>
      <c r="E1625" s="203" t="s">
        <v>8083</v>
      </c>
      <c r="F1625" s="202" t="s">
        <v>8083</v>
      </c>
      <c r="G1625" s="220">
        <v>97975</v>
      </c>
      <c r="H1625" s="202" t="s">
        <v>11196</v>
      </c>
      <c r="I1625" s="202" t="s">
        <v>8225</v>
      </c>
      <c r="J1625" s="202" t="s">
        <v>8222</v>
      </c>
      <c r="K1625" s="203" t="s">
        <v>11197</v>
      </c>
      <c r="L1625" s="202" t="s">
        <v>8088</v>
      </c>
    </row>
    <row r="1626" spans="1:12" ht="13.5" x14ac:dyDescent="0.25">
      <c r="A1626" s="202" t="s">
        <v>10840</v>
      </c>
      <c r="B1626" s="202" t="s">
        <v>10841</v>
      </c>
      <c r="C1626" s="202" t="s">
        <v>11160</v>
      </c>
      <c r="D1626" s="202" t="s">
        <v>11161</v>
      </c>
      <c r="E1626" s="203" t="s">
        <v>8083</v>
      </c>
      <c r="F1626" s="202" t="s">
        <v>8083</v>
      </c>
      <c r="G1626" s="220">
        <v>97976</v>
      </c>
      <c r="H1626" s="202" t="s">
        <v>11198</v>
      </c>
      <c r="I1626" s="202" t="s">
        <v>8225</v>
      </c>
      <c r="J1626" s="202" t="s">
        <v>8222</v>
      </c>
      <c r="K1626" s="203" t="s">
        <v>11199</v>
      </c>
      <c r="L1626" s="202" t="s">
        <v>8088</v>
      </c>
    </row>
    <row r="1627" spans="1:12" ht="13.5" x14ac:dyDescent="0.25">
      <c r="A1627" s="202" t="s">
        <v>10840</v>
      </c>
      <c r="B1627" s="202" t="s">
        <v>10841</v>
      </c>
      <c r="C1627" s="202" t="s">
        <v>11160</v>
      </c>
      <c r="D1627" s="202" t="s">
        <v>11161</v>
      </c>
      <c r="E1627" s="203" t="s">
        <v>8083</v>
      </c>
      <c r="F1627" s="202" t="s">
        <v>8083</v>
      </c>
      <c r="G1627" s="220">
        <v>97977</v>
      </c>
      <c r="H1627" s="202" t="s">
        <v>11200</v>
      </c>
      <c r="I1627" s="202" t="s">
        <v>8225</v>
      </c>
      <c r="J1627" s="202" t="s">
        <v>8222</v>
      </c>
      <c r="K1627" s="203" t="s">
        <v>11201</v>
      </c>
      <c r="L1627" s="202" t="s">
        <v>8088</v>
      </c>
    </row>
    <row r="1628" spans="1:12" ht="13.5" x14ac:dyDescent="0.25">
      <c r="A1628" s="202" t="s">
        <v>10840</v>
      </c>
      <c r="B1628" s="202" t="s">
        <v>10841</v>
      </c>
      <c r="C1628" s="202" t="s">
        <v>11160</v>
      </c>
      <c r="D1628" s="202" t="s">
        <v>11161</v>
      </c>
      <c r="E1628" s="203" t="s">
        <v>8083</v>
      </c>
      <c r="F1628" s="202" t="s">
        <v>8083</v>
      </c>
      <c r="G1628" s="220">
        <v>97978</v>
      </c>
      <c r="H1628" s="202" t="s">
        <v>11202</v>
      </c>
      <c r="I1628" s="202" t="s">
        <v>8225</v>
      </c>
      <c r="J1628" s="202" t="s">
        <v>8222</v>
      </c>
      <c r="K1628" s="203" t="s">
        <v>11203</v>
      </c>
      <c r="L1628" s="202" t="s">
        <v>8088</v>
      </c>
    </row>
    <row r="1629" spans="1:12" ht="13.5" x14ac:dyDescent="0.25">
      <c r="A1629" s="202" t="s">
        <v>10840</v>
      </c>
      <c r="B1629" s="202" t="s">
        <v>10841</v>
      </c>
      <c r="C1629" s="202" t="s">
        <v>11160</v>
      </c>
      <c r="D1629" s="202" t="s">
        <v>11161</v>
      </c>
      <c r="E1629" s="203" t="s">
        <v>8083</v>
      </c>
      <c r="F1629" s="202" t="s">
        <v>8083</v>
      </c>
      <c r="G1629" s="220">
        <v>97980</v>
      </c>
      <c r="H1629" s="202" t="s">
        <v>11204</v>
      </c>
      <c r="I1629" s="202" t="s">
        <v>8225</v>
      </c>
      <c r="J1629" s="202" t="s">
        <v>8222</v>
      </c>
      <c r="K1629" s="203" t="s">
        <v>11205</v>
      </c>
      <c r="L1629" s="202" t="s">
        <v>8088</v>
      </c>
    </row>
    <row r="1630" spans="1:12" ht="13.5" x14ac:dyDescent="0.25">
      <c r="A1630" s="202" t="s">
        <v>10840</v>
      </c>
      <c r="B1630" s="202" t="s">
        <v>10841</v>
      </c>
      <c r="C1630" s="202" t="s">
        <v>11160</v>
      </c>
      <c r="D1630" s="202" t="s">
        <v>11161</v>
      </c>
      <c r="E1630" s="203" t="s">
        <v>8083</v>
      </c>
      <c r="F1630" s="202" t="s">
        <v>8083</v>
      </c>
      <c r="G1630" s="220">
        <v>97981</v>
      </c>
      <c r="H1630" s="202" t="s">
        <v>11206</v>
      </c>
      <c r="I1630" s="202" t="s">
        <v>8085</v>
      </c>
      <c r="J1630" s="202" t="s">
        <v>8086</v>
      </c>
      <c r="K1630" s="203" t="s">
        <v>11207</v>
      </c>
      <c r="L1630" s="202" t="s">
        <v>8088</v>
      </c>
    </row>
    <row r="1631" spans="1:12" ht="13.5" x14ac:dyDescent="0.25">
      <c r="A1631" s="202" t="s">
        <v>10840</v>
      </c>
      <c r="B1631" s="202" t="s">
        <v>10841</v>
      </c>
      <c r="C1631" s="202" t="s">
        <v>11160</v>
      </c>
      <c r="D1631" s="202" t="s">
        <v>11161</v>
      </c>
      <c r="E1631" s="203" t="s">
        <v>8083</v>
      </c>
      <c r="F1631" s="202" t="s">
        <v>8083</v>
      </c>
      <c r="G1631" s="220">
        <v>97983</v>
      </c>
      <c r="H1631" s="202" t="s">
        <v>11208</v>
      </c>
      <c r="I1631" s="202" t="s">
        <v>8085</v>
      </c>
      <c r="J1631" s="202" t="s">
        <v>8086</v>
      </c>
      <c r="K1631" s="203" t="s">
        <v>11209</v>
      </c>
      <c r="L1631" s="202" t="s">
        <v>8088</v>
      </c>
    </row>
    <row r="1632" spans="1:12" ht="13.5" x14ac:dyDescent="0.25">
      <c r="A1632" s="202" t="s">
        <v>10840</v>
      </c>
      <c r="B1632" s="202" t="s">
        <v>10841</v>
      </c>
      <c r="C1632" s="202" t="s">
        <v>11160</v>
      </c>
      <c r="D1632" s="202" t="s">
        <v>11161</v>
      </c>
      <c r="E1632" s="203" t="s">
        <v>8083</v>
      </c>
      <c r="F1632" s="202" t="s">
        <v>8083</v>
      </c>
      <c r="G1632" s="220">
        <v>97985</v>
      </c>
      <c r="H1632" s="202" t="s">
        <v>11210</v>
      </c>
      <c r="I1632" s="202" t="s">
        <v>8085</v>
      </c>
      <c r="J1632" s="202" t="s">
        <v>8086</v>
      </c>
      <c r="K1632" s="203" t="s">
        <v>11211</v>
      </c>
      <c r="L1632" s="202" t="s">
        <v>8088</v>
      </c>
    </row>
    <row r="1633" spans="1:12" ht="13.5" x14ac:dyDescent="0.25">
      <c r="A1633" s="202" t="s">
        <v>10840</v>
      </c>
      <c r="B1633" s="202" t="s">
        <v>10841</v>
      </c>
      <c r="C1633" s="202" t="s">
        <v>11160</v>
      </c>
      <c r="D1633" s="202" t="s">
        <v>11161</v>
      </c>
      <c r="E1633" s="203" t="s">
        <v>8083</v>
      </c>
      <c r="F1633" s="202" t="s">
        <v>8083</v>
      </c>
      <c r="G1633" s="220">
        <v>97987</v>
      </c>
      <c r="H1633" s="202" t="s">
        <v>11212</v>
      </c>
      <c r="I1633" s="202" t="s">
        <v>8085</v>
      </c>
      <c r="J1633" s="202" t="s">
        <v>8086</v>
      </c>
      <c r="K1633" s="203" t="s">
        <v>11213</v>
      </c>
      <c r="L1633" s="202" t="s">
        <v>8088</v>
      </c>
    </row>
    <row r="1634" spans="1:12" ht="13.5" x14ac:dyDescent="0.25">
      <c r="A1634" s="202" t="s">
        <v>10840</v>
      </c>
      <c r="B1634" s="202" t="s">
        <v>10841</v>
      </c>
      <c r="C1634" s="202" t="s">
        <v>11160</v>
      </c>
      <c r="D1634" s="202" t="s">
        <v>11161</v>
      </c>
      <c r="E1634" s="203" t="s">
        <v>8083</v>
      </c>
      <c r="F1634" s="202" t="s">
        <v>8083</v>
      </c>
      <c r="G1634" s="220">
        <v>97988</v>
      </c>
      <c r="H1634" s="202" t="s">
        <v>11214</v>
      </c>
      <c r="I1634" s="202" t="s">
        <v>8225</v>
      </c>
      <c r="J1634" s="202" t="s">
        <v>8222</v>
      </c>
      <c r="K1634" s="203" t="s">
        <v>11215</v>
      </c>
      <c r="L1634" s="202" t="s">
        <v>8088</v>
      </c>
    </row>
    <row r="1635" spans="1:12" ht="13.5" x14ac:dyDescent="0.25">
      <c r="A1635" s="202" t="s">
        <v>10840</v>
      </c>
      <c r="B1635" s="202" t="s">
        <v>10841</v>
      </c>
      <c r="C1635" s="202" t="s">
        <v>11160</v>
      </c>
      <c r="D1635" s="202" t="s">
        <v>11161</v>
      </c>
      <c r="E1635" s="203" t="s">
        <v>8083</v>
      </c>
      <c r="F1635" s="202" t="s">
        <v>8083</v>
      </c>
      <c r="G1635" s="220">
        <v>97989</v>
      </c>
      <c r="H1635" s="202" t="s">
        <v>11216</v>
      </c>
      <c r="I1635" s="202" t="s">
        <v>8085</v>
      </c>
      <c r="J1635" s="202" t="s">
        <v>8086</v>
      </c>
      <c r="K1635" s="203" t="s">
        <v>11217</v>
      </c>
      <c r="L1635" s="202" t="s">
        <v>8088</v>
      </c>
    </row>
    <row r="1636" spans="1:12" ht="13.5" x14ac:dyDescent="0.25">
      <c r="A1636" s="202" t="s">
        <v>10840</v>
      </c>
      <c r="B1636" s="202" t="s">
        <v>10841</v>
      </c>
      <c r="C1636" s="202" t="s">
        <v>11160</v>
      </c>
      <c r="D1636" s="202" t="s">
        <v>11161</v>
      </c>
      <c r="E1636" s="203" t="s">
        <v>8083</v>
      </c>
      <c r="F1636" s="202" t="s">
        <v>8083</v>
      </c>
      <c r="G1636" s="220">
        <v>97991</v>
      </c>
      <c r="H1636" s="202" t="s">
        <v>11218</v>
      </c>
      <c r="I1636" s="202" t="s">
        <v>8085</v>
      </c>
      <c r="J1636" s="202" t="s">
        <v>8086</v>
      </c>
      <c r="K1636" s="203" t="s">
        <v>11219</v>
      </c>
      <c r="L1636" s="202" t="s">
        <v>8088</v>
      </c>
    </row>
    <row r="1637" spans="1:12" ht="13.5" x14ac:dyDescent="0.25">
      <c r="A1637" s="202" t="s">
        <v>10840</v>
      </c>
      <c r="B1637" s="202" t="s">
        <v>10841</v>
      </c>
      <c r="C1637" s="202" t="s">
        <v>11160</v>
      </c>
      <c r="D1637" s="202" t="s">
        <v>11161</v>
      </c>
      <c r="E1637" s="203" t="s">
        <v>8083</v>
      </c>
      <c r="F1637" s="202" t="s">
        <v>8083</v>
      </c>
      <c r="G1637" s="220">
        <v>97992</v>
      </c>
      <c r="H1637" s="202" t="s">
        <v>11220</v>
      </c>
      <c r="I1637" s="202" t="s">
        <v>8225</v>
      </c>
      <c r="J1637" s="202" t="s">
        <v>8222</v>
      </c>
      <c r="K1637" s="203" t="s">
        <v>11221</v>
      </c>
      <c r="L1637" s="202" t="s">
        <v>8088</v>
      </c>
    </row>
    <row r="1638" spans="1:12" ht="13.5" x14ac:dyDescent="0.25">
      <c r="A1638" s="202" t="s">
        <v>10840</v>
      </c>
      <c r="B1638" s="202" t="s">
        <v>10841</v>
      </c>
      <c r="C1638" s="202" t="s">
        <v>11160</v>
      </c>
      <c r="D1638" s="202" t="s">
        <v>11161</v>
      </c>
      <c r="E1638" s="203" t="s">
        <v>8083</v>
      </c>
      <c r="F1638" s="202" t="s">
        <v>8083</v>
      </c>
      <c r="G1638" s="220">
        <v>97993</v>
      </c>
      <c r="H1638" s="202" t="s">
        <v>11222</v>
      </c>
      <c r="I1638" s="202" t="s">
        <v>8085</v>
      </c>
      <c r="J1638" s="202" t="s">
        <v>8086</v>
      </c>
      <c r="K1638" s="203" t="s">
        <v>11223</v>
      </c>
      <c r="L1638" s="202" t="s">
        <v>8088</v>
      </c>
    </row>
    <row r="1639" spans="1:12" ht="13.5" x14ac:dyDescent="0.25">
      <c r="A1639" s="202" t="s">
        <v>10840</v>
      </c>
      <c r="B1639" s="202" t="s">
        <v>10841</v>
      </c>
      <c r="C1639" s="202" t="s">
        <v>11160</v>
      </c>
      <c r="D1639" s="202" t="s">
        <v>11161</v>
      </c>
      <c r="E1639" s="203" t="s">
        <v>8083</v>
      </c>
      <c r="F1639" s="202" t="s">
        <v>8083</v>
      </c>
      <c r="G1639" s="220">
        <v>97994</v>
      </c>
      <c r="H1639" s="202" t="s">
        <v>11224</v>
      </c>
      <c r="I1639" s="202" t="s">
        <v>8225</v>
      </c>
      <c r="J1639" s="202" t="s">
        <v>8222</v>
      </c>
      <c r="K1639" s="203" t="s">
        <v>11225</v>
      </c>
      <c r="L1639" s="202" t="s">
        <v>8088</v>
      </c>
    </row>
    <row r="1640" spans="1:12" ht="13.5" x14ac:dyDescent="0.25">
      <c r="A1640" s="202" t="s">
        <v>10840</v>
      </c>
      <c r="B1640" s="202" t="s">
        <v>10841</v>
      </c>
      <c r="C1640" s="202" t="s">
        <v>11160</v>
      </c>
      <c r="D1640" s="202" t="s">
        <v>11161</v>
      </c>
      <c r="E1640" s="203" t="s">
        <v>8083</v>
      </c>
      <c r="F1640" s="202" t="s">
        <v>8083</v>
      </c>
      <c r="G1640" s="220">
        <v>97995</v>
      </c>
      <c r="H1640" s="202" t="s">
        <v>11226</v>
      </c>
      <c r="I1640" s="202" t="s">
        <v>8085</v>
      </c>
      <c r="J1640" s="202" t="s">
        <v>8086</v>
      </c>
      <c r="K1640" s="203" t="s">
        <v>11227</v>
      </c>
      <c r="L1640" s="202" t="s">
        <v>8088</v>
      </c>
    </row>
    <row r="1641" spans="1:12" ht="13.5" x14ac:dyDescent="0.25">
      <c r="A1641" s="202" t="s">
        <v>10840</v>
      </c>
      <c r="B1641" s="202" t="s">
        <v>10841</v>
      </c>
      <c r="C1641" s="202" t="s">
        <v>11160</v>
      </c>
      <c r="D1641" s="202" t="s">
        <v>11161</v>
      </c>
      <c r="E1641" s="203" t="s">
        <v>8083</v>
      </c>
      <c r="F1641" s="202" t="s">
        <v>8083</v>
      </c>
      <c r="G1641" s="220">
        <v>97996</v>
      </c>
      <c r="H1641" s="202" t="s">
        <v>11228</v>
      </c>
      <c r="I1641" s="202" t="s">
        <v>8225</v>
      </c>
      <c r="J1641" s="202" t="s">
        <v>8222</v>
      </c>
      <c r="K1641" s="203" t="s">
        <v>11229</v>
      </c>
      <c r="L1641" s="202" t="s">
        <v>8088</v>
      </c>
    </row>
    <row r="1642" spans="1:12" ht="13.5" x14ac:dyDescent="0.25">
      <c r="A1642" s="202" t="s">
        <v>10840</v>
      </c>
      <c r="B1642" s="202" t="s">
        <v>10841</v>
      </c>
      <c r="C1642" s="202" t="s">
        <v>11160</v>
      </c>
      <c r="D1642" s="202" t="s">
        <v>11161</v>
      </c>
      <c r="E1642" s="203" t="s">
        <v>8083</v>
      </c>
      <c r="F1642" s="202" t="s">
        <v>8083</v>
      </c>
      <c r="G1642" s="220">
        <v>97997</v>
      </c>
      <c r="H1642" s="202" t="s">
        <v>11230</v>
      </c>
      <c r="I1642" s="202" t="s">
        <v>8085</v>
      </c>
      <c r="J1642" s="202" t="s">
        <v>8086</v>
      </c>
      <c r="K1642" s="203" t="s">
        <v>11231</v>
      </c>
      <c r="L1642" s="202" t="s">
        <v>8088</v>
      </c>
    </row>
    <row r="1643" spans="1:12" ht="13.5" x14ac:dyDescent="0.25">
      <c r="A1643" s="202" t="s">
        <v>10840</v>
      </c>
      <c r="B1643" s="202" t="s">
        <v>10841</v>
      </c>
      <c r="C1643" s="202" t="s">
        <v>11160</v>
      </c>
      <c r="D1643" s="202" t="s">
        <v>11161</v>
      </c>
      <c r="E1643" s="203" t="s">
        <v>8083</v>
      </c>
      <c r="F1643" s="202" t="s">
        <v>8083</v>
      </c>
      <c r="G1643" s="220">
        <v>97999</v>
      </c>
      <c r="H1643" s="202" t="s">
        <v>11232</v>
      </c>
      <c r="I1643" s="202" t="s">
        <v>8085</v>
      </c>
      <c r="J1643" s="202" t="s">
        <v>8086</v>
      </c>
      <c r="K1643" s="203" t="s">
        <v>11233</v>
      </c>
      <c r="L1643" s="202" t="s">
        <v>8088</v>
      </c>
    </row>
    <row r="1644" spans="1:12" ht="13.5" x14ac:dyDescent="0.25">
      <c r="A1644" s="202" t="s">
        <v>10840</v>
      </c>
      <c r="B1644" s="202" t="s">
        <v>10841</v>
      </c>
      <c r="C1644" s="202" t="s">
        <v>11160</v>
      </c>
      <c r="D1644" s="202" t="s">
        <v>11161</v>
      </c>
      <c r="E1644" s="203" t="s">
        <v>8083</v>
      </c>
      <c r="F1644" s="202" t="s">
        <v>8083</v>
      </c>
      <c r="G1644" s="220">
        <v>98001</v>
      </c>
      <c r="H1644" s="202" t="s">
        <v>11234</v>
      </c>
      <c r="I1644" s="202" t="s">
        <v>8085</v>
      </c>
      <c r="J1644" s="202" t="s">
        <v>8086</v>
      </c>
      <c r="K1644" s="203" t="s">
        <v>11235</v>
      </c>
      <c r="L1644" s="202" t="s">
        <v>8088</v>
      </c>
    </row>
    <row r="1645" spans="1:12" ht="13.5" x14ac:dyDescent="0.25">
      <c r="A1645" s="202" t="s">
        <v>10840</v>
      </c>
      <c r="B1645" s="202" t="s">
        <v>10841</v>
      </c>
      <c r="C1645" s="202" t="s">
        <v>11160</v>
      </c>
      <c r="D1645" s="202" t="s">
        <v>11161</v>
      </c>
      <c r="E1645" s="203" t="s">
        <v>8083</v>
      </c>
      <c r="F1645" s="202" t="s">
        <v>8083</v>
      </c>
      <c r="G1645" s="220">
        <v>98002</v>
      </c>
      <c r="H1645" s="202" t="s">
        <v>11236</v>
      </c>
      <c r="I1645" s="202" t="s">
        <v>8225</v>
      </c>
      <c r="J1645" s="202" t="s">
        <v>8222</v>
      </c>
      <c r="K1645" s="203" t="s">
        <v>11237</v>
      </c>
      <c r="L1645" s="202" t="s">
        <v>8088</v>
      </c>
    </row>
    <row r="1646" spans="1:12" ht="13.5" x14ac:dyDescent="0.25">
      <c r="A1646" s="202" t="s">
        <v>10840</v>
      </c>
      <c r="B1646" s="202" t="s">
        <v>10841</v>
      </c>
      <c r="C1646" s="202" t="s">
        <v>11160</v>
      </c>
      <c r="D1646" s="202" t="s">
        <v>11161</v>
      </c>
      <c r="E1646" s="203" t="s">
        <v>8083</v>
      </c>
      <c r="F1646" s="202" t="s">
        <v>8083</v>
      </c>
      <c r="G1646" s="220">
        <v>98003</v>
      </c>
      <c r="H1646" s="202" t="s">
        <v>11238</v>
      </c>
      <c r="I1646" s="202" t="s">
        <v>8085</v>
      </c>
      <c r="J1646" s="202" t="s">
        <v>8086</v>
      </c>
      <c r="K1646" s="203" t="s">
        <v>11239</v>
      </c>
      <c r="L1646" s="202" t="s">
        <v>8088</v>
      </c>
    </row>
    <row r="1647" spans="1:12" ht="13.5" x14ac:dyDescent="0.25">
      <c r="A1647" s="202" t="s">
        <v>10840</v>
      </c>
      <c r="B1647" s="202" t="s">
        <v>10841</v>
      </c>
      <c r="C1647" s="202" t="s">
        <v>11160</v>
      </c>
      <c r="D1647" s="202" t="s">
        <v>11161</v>
      </c>
      <c r="E1647" s="203" t="s">
        <v>8083</v>
      </c>
      <c r="F1647" s="202" t="s">
        <v>8083</v>
      </c>
      <c r="G1647" s="220">
        <v>98005</v>
      </c>
      <c r="H1647" s="202" t="s">
        <v>11240</v>
      </c>
      <c r="I1647" s="202" t="s">
        <v>8085</v>
      </c>
      <c r="J1647" s="202" t="s">
        <v>8086</v>
      </c>
      <c r="K1647" s="203" t="s">
        <v>11241</v>
      </c>
      <c r="L1647" s="202" t="s">
        <v>8088</v>
      </c>
    </row>
    <row r="1648" spans="1:12" ht="13.5" x14ac:dyDescent="0.25">
      <c r="A1648" s="202" t="s">
        <v>10840</v>
      </c>
      <c r="B1648" s="202" t="s">
        <v>10841</v>
      </c>
      <c r="C1648" s="202" t="s">
        <v>11160</v>
      </c>
      <c r="D1648" s="202" t="s">
        <v>11161</v>
      </c>
      <c r="E1648" s="203" t="s">
        <v>8083</v>
      </c>
      <c r="F1648" s="202" t="s">
        <v>8083</v>
      </c>
      <c r="G1648" s="220">
        <v>98006</v>
      </c>
      <c r="H1648" s="202" t="s">
        <v>11242</v>
      </c>
      <c r="I1648" s="202" t="s">
        <v>8225</v>
      </c>
      <c r="J1648" s="202" t="s">
        <v>8222</v>
      </c>
      <c r="K1648" s="203" t="s">
        <v>11243</v>
      </c>
      <c r="L1648" s="202" t="s">
        <v>8088</v>
      </c>
    </row>
    <row r="1649" spans="1:12" ht="13.5" x14ac:dyDescent="0.25">
      <c r="A1649" s="202" t="s">
        <v>10840</v>
      </c>
      <c r="B1649" s="202" t="s">
        <v>10841</v>
      </c>
      <c r="C1649" s="202" t="s">
        <v>11160</v>
      </c>
      <c r="D1649" s="202" t="s">
        <v>11161</v>
      </c>
      <c r="E1649" s="203" t="s">
        <v>8083</v>
      </c>
      <c r="F1649" s="202" t="s">
        <v>8083</v>
      </c>
      <c r="G1649" s="220">
        <v>98007</v>
      </c>
      <c r="H1649" s="202" t="s">
        <v>11244</v>
      </c>
      <c r="I1649" s="202" t="s">
        <v>8085</v>
      </c>
      <c r="J1649" s="202" t="s">
        <v>8086</v>
      </c>
      <c r="K1649" s="203" t="s">
        <v>11245</v>
      </c>
      <c r="L1649" s="202" t="s">
        <v>8088</v>
      </c>
    </row>
    <row r="1650" spans="1:12" ht="13.5" x14ac:dyDescent="0.25">
      <c r="A1650" s="202" t="s">
        <v>10840</v>
      </c>
      <c r="B1650" s="202" t="s">
        <v>10841</v>
      </c>
      <c r="C1650" s="202" t="s">
        <v>11160</v>
      </c>
      <c r="D1650" s="202" t="s">
        <v>11161</v>
      </c>
      <c r="E1650" s="203" t="s">
        <v>8083</v>
      </c>
      <c r="F1650" s="202" t="s">
        <v>8083</v>
      </c>
      <c r="G1650" s="220">
        <v>98008</v>
      </c>
      <c r="H1650" s="202" t="s">
        <v>11246</v>
      </c>
      <c r="I1650" s="202" t="s">
        <v>8225</v>
      </c>
      <c r="J1650" s="202" t="s">
        <v>8222</v>
      </c>
      <c r="K1650" s="203" t="s">
        <v>11247</v>
      </c>
      <c r="L1650" s="202" t="s">
        <v>8088</v>
      </c>
    </row>
    <row r="1651" spans="1:12" ht="13.5" x14ac:dyDescent="0.25">
      <c r="A1651" s="202" t="s">
        <v>10840</v>
      </c>
      <c r="B1651" s="202" t="s">
        <v>10841</v>
      </c>
      <c r="C1651" s="202" t="s">
        <v>11160</v>
      </c>
      <c r="D1651" s="202" t="s">
        <v>11161</v>
      </c>
      <c r="E1651" s="203" t="s">
        <v>8083</v>
      </c>
      <c r="F1651" s="202" t="s">
        <v>8083</v>
      </c>
      <c r="G1651" s="220">
        <v>98009</v>
      </c>
      <c r="H1651" s="202" t="s">
        <v>11248</v>
      </c>
      <c r="I1651" s="202" t="s">
        <v>8085</v>
      </c>
      <c r="J1651" s="202" t="s">
        <v>8086</v>
      </c>
      <c r="K1651" s="203" t="s">
        <v>11233</v>
      </c>
      <c r="L1651" s="202" t="s">
        <v>8088</v>
      </c>
    </row>
    <row r="1652" spans="1:12" ht="13.5" x14ac:dyDescent="0.25">
      <c r="A1652" s="202" t="s">
        <v>10840</v>
      </c>
      <c r="B1652" s="202" t="s">
        <v>10841</v>
      </c>
      <c r="C1652" s="202" t="s">
        <v>11160</v>
      </c>
      <c r="D1652" s="202" t="s">
        <v>11161</v>
      </c>
      <c r="E1652" s="203" t="s">
        <v>8083</v>
      </c>
      <c r="F1652" s="202" t="s">
        <v>8083</v>
      </c>
      <c r="G1652" s="220">
        <v>98010</v>
      </c>
      <c r="H1652" s="202" t="s">
        <v>11249</v>
      </c>
      <c r="I1652" s="202" t="s">
        <v>8225</v>
      </c>
      <c r="J1652" s="202" t="s">
        <v>8222</v>
      </c>
      <c r="K1652" s="203" t="s">
        <v>11250</v>
      </c>
      <c r="L1652" s="202" t="s">
        <v>8088</v>
      </c>
    </row>
    <row r="1653" spans="1:12" ht="13.5" x14ac:dyDescent="0.25">
      <c r="A1653" s="202" t="s">
        <v>10840</v>
      </c>
      <c r="B1653" s="202" t="s">
        <v>10841</v>
      </c>
      <c r="C1653" s="202" t="s">
        <v>11160</v>
      </c>
      <c r="D1653" s="202" t="s">
        <v>11161</v>
      </c>
      <c r="E1653" s="203" t="s">
        <v>8083</v>
      </c>
      <c r="F1653" s="202" t="s">
        <v>8083</v>
      </c>
      <c r="G1653" s="220">
        <v>98011</v>
      </c>
      <c r="H1653" s="202" t="s">
        <v>11251</v>
      </c>
      <c r="I1653" s="202" t="s">
        <v>8085</v>
      </c>
      <c r="J1653" s="202" t="s">
        <v>8086</v>
      </c>
      <c r="K1653" s="203" t="s">
        <v>11235</v>
      </c>
      <c r="L1653" s="202" t="s">
        <v>8088</v>
      </c>
    </row>
    <row r="1654" spans="1:12" ht="13.5" x14ac:dyDescent="0.25">
      <c r="A1654" s="202" t="s">
        <v>10840</v>
      </c>
      <c r="B1654" s="202" t="s">
        <v>10841</v>
      </c>
      <c r="C1654" s="202" t="s">
        <v>11160</v>
      </c>
      <c r="D1654" s="202" t="s">
        <v>11161</v>
      </c>
      <c r="E1654" s="203" t="s">
        <v>8083</v>
      </c>
      <c r="F1654" s="202" t="s">
        <v>8083</v>
      </c>
      <c r="G1654" s="220">
        <v>98012</v>
      </c>
      <c r="H1654" s="202" t="s">
        <v>11252</v>
      </c>
      <c r="I1654" s="202" t="s">
        <v>8225</v>
      </c>
      <c r="J1654" s="202" t="s">
        <v>8222</v>
      </c>
      <c r="K1654" s="203" t="s">
        <v>11253</v>
      </c>
      <c r="L1654" s="202" t="s">
        <v>8088</v>
      </c>
    </row>
    <row r="1655" spans="1:12" ht="13.5" x14ac:dyDescent="0.25">
      <c r="A1655" s="202" t="s">
        <v>10840</v>
      </c>
      <c r="B1655" s="202" t="s">
        <v>10841</v>
      </c>
      <c r="C1655" s="202" t="s">
        <v>11160</v>
      </c>
      <c r="D1655" s="202" t="s">
        <v>11161</v>
      </c>
      <c r="E1655" s="203" t="s">
        <v>8083</v>
      </c>
      <c r="F1655" s="202" t="s">
        <v>8083</v>
      </c>
      <c r="G1655" s="220">
        <v>98013</v>
      </c>
      <c r="H1655" s="202" t="s">
        <v>11254</v>
      </c>
      <c r="I1655" s="202" t="s">
        <v>8085</v>
      </c>
      <c r="J1655" s="202" t="s">
        <v>8086</v>
      </c>
      <c r="K1655" s="203" t="s">
        <v>11239</v>
      </c>
      <c r="L1655" s="202" t="s">
        <v>8088</v>
      </c>
    </row>
    <row r="1656" spans="1:12" ht="13.5" x14ac:dyDescent="0.25">
      <c r="A1656" s="202" t="s">
        <v>10840</v>
      </c>
      <c r="B1656" s="202" t="s">
        <v>10841</v>
      </c>
      <c r="C1656" s="202" t="s">
        <v>11160</v>
      </c>
      <c r="D1656" s="202" t="s">
        <v>11161</v>
      </c>
      <c r="E1656" s="203" t="s">
        <v>8083</v>
      </c>
      <c r="F1656" s="202" t="s">
        <v>8083</v>
      </c>
      <c r="G1656" s="220">
        <v>98014</v>
      </c>
      <c r="H1656" s="202" t="s">
        <v>11255</v>
      </c>
      <c r="I1656" s="202" t="s">
        <v>8225</v>
      </c>
      <c r="J1656" s="202" t="s">
        <v>8222</v>
      </c>
      <c r="K1656" s="203" t="s">
        <v>11256</v>
      </c>
      <c r="L1656" s="202" t="s">
        <v>8088</v>
      </c>
    </row>
    <row r="1657" spans="1:12" ht="13.5" x14ac:dyDescent="0.25">
      <c r="A1657" s="202" t="s">
        <v>10840</v>
      </c>
      <c r="B1657" s="202" t="s">
        <v>10841</v>
      </c>
      <c r="C1657" s="202" t="s">
        <v>11160</v>
      </c>
      <c r="D1657" s="202" t="s">
        <v>11161</v>
      </c>
      <c r="E1657" s="203" t="s">
        <v>8083</v>
      </c>
      <c r="F1657" s="202" t="s">
        <v>8083</v>
      </c>
      <c r="G1657" s="220">
        <v>98015</v>
      </c>
      <c r="H1657" s="202" t="s">
        <v>11257</v>
      </c>
      <c r="I1657" s="202" t="s">
        <v>8085</v>
      </c>
      <c r="J1657" s="202" t="s">
        <v>8086</v>
      </c>
      <c r="K1657" s="203" t="s">
        <v>11241</v>
      </c>
      <c r="L1657" s="202" t="s">
        <v>8088</v>
      </c>
    </row>
    <row r="1658" spans="1:12" ht="13.5" x14ac:dyDescent="0.25">
      <c r="A1658" s="202" t="s">
        <v>10840</v>
      </c>
      <c r="B1658" s="202" t="s">
        <v>10841</v>
      </c>
      <c r="C1658" s="202" t="s">
        <v>11160</v>
      </c>
      <c r="D1658" s="202" t="s">
        <v>11161</v>
      </c>
      <c r="E1658" s="203" t="s">
        <v>8083</v>
      </c>
      <c r="F1658" s="202" t="s">
        <v>8083</v>
      </c>
      <c r="G1658" s="220">
        <v>98016</v>
      </c>
      <c r="H1658" s="202" t="s">
        <v>11258</v>
      </c>
      <c r="I1658" s="202" t="s">
        <v>8225</v>
      </c>
      <c r="J1658" s="202" t="s">
        <v>8222</v>
      </c>
      <c r="K1658" s="203" t="s">
        <v>11259</v>
      </c>
      <c r="L1658" s="202" t="s">
        <v>8088</v>
      </c>
    </row>
    <row r="1659" spans="1:12" ht="13.5" x14ac:dyDescent="0.25">
      <c r="A1659" s="202" t="s">
        <v>10840</v>
      </c>
      <c r="B1659" s="202" t="s">
        <v>10841</v>
      </c>
      <c r="C1659" s="202" t="s">
        <v>11160</v>
      </c>
      <c r="D1659" s="202" t="s">
        <v>11161</v>
      </c>
      <c r="E1659" s="203" t="s">
        <v>8083</v>
      </c>
      <c r="F1659" s="202" t="s">
        <v>8083</v>
      </c>
      <c r="G1659" s="220">
        <v>98017</v>
      </c>
      <c r="H1659" s="202" t="s">
        <v>11260</v>
      </c>
      <c r="I1659" s="202" t="s">
        <v>8085</v>
      </c>
      <c r="J1659" s="202" t="s">
        <v>8086</v>
      </c>
      <c r="K1659" s="203" t="s">
        <v>11245</v>
      </c>
      <c r="L1659" s="202" t="s">
        <v>8088</v>
      </c>
    </row>
    <row r="1660" spans="1:12" ht="13.5" x14ac:dyDescent="0.25">
      <c r="A1660" s="202" t="s">
        <v>10840</v>
      </c>
      <c r="B1660" s="202" t="s">
        <v>10841</v>
      </c>
      <c r="C1660" s="202" t="s">
        <v>11160</v>
      </c>
      <c r="D1660" s="202" t="s">
        <v>11161</v>
      </c>
      <c r="E1660" s="203" t="s">
        <v>8083</v>
      </c>
      <c r="F1660" s="202" t="s">
        <v>8083</v>
      </c>
      <c r="G1660" s="220">
        <v>98018</v>
      </c>
      <c r="H1660" s="202" t="s">
        <v>11261</v>
      </c>
      <c r="I1660" s="202" t="s">
        <v>8225</v>
      </c>
      <c r="J1660" s="202" t="s">
        <v>8222</v>
      </c>
      <c r="K1660" s="203" t="s">
        <v>11262</v>
      </c>
      <c r="L1660" s="202" t="s">
        <v>8088</v>
      </c>
    </row>
    <row r="1661" spans="1:12" ht="13.5" x14ac:dyDescent="0.25">
      <c r="A1661" s="202" t="s">
        <v>10840</v>
      </c>
      <c r="B1661" s="202" t="s">
        <v>10841</v>
      </c>
      <c r="C1661" s="202" t="s">
        <v>11160</v>
      </c>
      <c r="D1661" s="202" t="s">
        <v>11161</v>
      </c>
      <c r="E1661" s="203" t="s">
        <v>8083</v>
      </c>
      <c r="F1661" s="202" t="s">
        <v>8083</v>
      </c>
      <c r="G1661" s="220">
        <v>98019</v>
      </c>
      <c r="H1661" s="202" t="s">
        <v>11263</v>
      </c>
      <c r="I1661" s="202" t="s">
        <v>8085</v>
      </c>
      <c r="J1661" s="202" t="s">
        <v>8086</v>
      </c>
      <c r="K1661" s="203" t="s">
        <v>11264</v>
      </c>
      <c r="L1661" s="202" t="s">
        <v>8088</v>
      </c>
    </row>
    <row r="1662" spans="1:12" ht="13.5" x14ac:dyDescent="0.25">
      <c r="A1662" s="202" t="s">
        <v>10840</v>
      </c>
      <c r="B1662" s="202" t="s">
        <v>10841</v>
      </c>
      <c r="C1662" s="202" t="s">
        <v>11160</v>
      </c>
      <c r="D1662" s="202" t="s">
        <v>11161</v>
      </c>
      <c r="E1662" s="203" t="s">
        <v>8083</v>
      </c>
      <c r="F1662" s="202" t="s">
        <v>8083</v>
      </c>
      <c r="G1662" s="220">
        <v>98020</v>
      </c>
      <c r="H1662" s="202" t="s">
        <v>11265</v>
      </c>
      <c r="I1662" s="202" t="s">
        <v>8225</v>
      </c>
      <c r="J1662" s="202" t="s">
        <v>8222</v>
      </c>
      <c r="K1662" s="203" t="s">
        <v>11266</v>
      </c>
      <c r="L1662" s="202" t="s">
        <v>8088</v>
      </c>
    </row>
    <row r="1663" spans="1:12" ht="13.5" x14ac:dyDescent="0.25">
      <c r="A1663" s="202" t="s">
        <v>10840</v>
      </c>
      <c r="B1663" s="202" t="s">
        <v>10841</v>
      </c>
      <c r="C1663" s="202" t="s">
        <v>11160</v>
      </c>
      <c r="D1663" s="202" t="s">
        <v>11161</v>
      </c>
      <c r="E1663" s="203" t="s">
        <v>8083</v>
      </c>
      <c r="F1663" s="202" t="s">
        <v>8083</v>
      </c>
      <c r="G1663" s="220">
        <v>98021</v>
      </c>
      <c r="H1663" s="202" t="s">
        <v>11267</v>
      </c>
      <c r="I1663" s="202" t="s">
        <v>8085</v>
      </c>
      <c r="J1663" s="202" t="s">
        <v>8086</v>
      </c>
      <c r="K1663" s="203" t="s">
        <v>11268</v>
      </c>
      <c r="L1663" s="202" t="s">
        <v>8088</v>
      </c>
    </row>
    <row r="1664" spans="1:12" ht="13.5" x14ac:dyDescent="0.25">
      <c r="A1664" s="202" t="s">
        <v>10840</v>
      </c>
      <c r="B1664" s="202" t="s">
        <v>10841</v>
      </c>
      <c r="C1664" s="202" t="s">
        <v>11160</v>
      </c>
      <c r="D1664" s="202" t="s">
        <v>11161</v>
      </c>
      <c r="E1664" s="203" t="s">
        <v>8083</v>
      </c>
      <c r="F1664" s="202" t="s">
        <v>8083</v>
      </c>
      <c r="G1664" s="220">
        <v>98022</v>
      </c>
      <c r="H1664" s="202" t="s">
        <v>11269</v>
      </c>
      <c r="I1664" s="202" t="s">
        <v>8225</v>
      </c>
      <c r="J1664" s="202" t="s">
        <v>8222</v>
      </c>
      <c r="K1664" s="203" t="s">
        <v>11270</v>
      </c>
      <c r="L1664" s="202" t="s">
        <v>8088</v>
      </c>
    </row>
    <row r="1665" spans="1:12" ht="13.5" x14ac:dyDescent="0.25">
      <c r="A1665" s="202" t="s">
        <v>10840</v>
      </c>
      <c r="B1665" s="202" t="s">
        <v>10841</v>
      </c>
      <c r="C1665" s="202" t="s">
        <v>11160</v>
      </c>
      <c r="D1665" s="202" t="s">
        <v>11161</v>
      </c>
      <c r="E1665" s="203" t="s">
        <v>8083</v>
      </c>
      <c r="F1665" s="202" t="s">
        <v>8083</v>
      </c>
      <c r="G1665" s="220">
        <v>98023</v>
      </c>
      <c r="H1665" s="202" t="s">
        <v>11271</v>
      </c>
      <c r="I1665" s="202" t="s">
        <v>8085</v>
      </c>
      <c r="J1665" s="202" t="s">
        <v>8086</v>
      </c>
      <c r="K1665" s="203" t="s">
        <v>11272</v>
      </c>
      <c r="L1665" s="202" t="s">
        <v>8088</v>
      </c>
    </row>
    <row r="1666" spans="1:12" ht="13.5" x14ac:dyDescent="0.25">
      <c r="A1666" s="202" t="s">
        <v>10840</v>
      </c>
      <c r="B1666" s="202" t="s">
        <v>10841</v>
      </c>
      <c r="C1666" s="202" t="s">
        <v>11160</v>
      </c>
      <c r="D1666" s="202" t="s">
        <v>11161</v>
      </c>
      <c r="E1666" s="203" t="s">
        <v>8083</v>
      </c>
      <c r="F1666" s="202" t="s">
        <v>8083</v>
      </c>
      <c r="G1666" s="220">
        <v>98024</v>
      </c>
      <c r="H1666" s="202" t="s">
        <v>11273</v>
      </c>
      <c r="I1666" s="202" t="s">
        <v>8225</v>
      </c>
      <c r="J1666" s="202" t="s">
        <v>8222</v>
      </c>
      <c r="K1666" s="203" t="s">
        <v>11274</v>
      </c>
      <c r="L1666" s="202" t="s">
        <v>8088</v>
      </c>
    </row>
    <row r="1667" spans="1:12" ht="13.5" x14ac:dyDescent="0.25">
      <c r="A1667" s="202" t="s">
        <v>10840</v>
      </c>
      <c r="B1667" s="202" t="s">
        <v>10841</v>
      </c>
      <c r="C1667" s="202" t="s">
        <v>11160</v>
      </c>
      <c r="D1667" s="202" t="s">
        <v>11161</v>
      </c>
      <c r="E1667" s="203" t="s">
        <v>8083</v>
      </c>
      <c r="F1667" s="202" t="s">
        <v>8083</v>
      </c>
      <c r="G1667" s="220">
        <v>98025</v>
      </c>
      <c r="H1667" s="202" t="s">
        <v>11275</v>
      </c>
      <c r="I1667" s="202" t="s">
        <v>8085</v>
      </c>
      <c r="J1667" s="202" t="s">
        <v>8086</v>
      </c>
      <c r="K1667" s="203" t="s">
        <v>11276</v>
      </c>
      <c r="L1667" s="202" t="s">
        <v>8088</v>
      </c>
    </row>
    <row r="1668" spans="1:12" ht="13.5" x14ac:dyDescent="0.25">
      <c r="A1668" s="202" t="s">
        <v>10840</v>
      </c>
      <c r="B1668" s="202" t="s">
        <v>10841</v>
      </c>
      <c r="C1668" s="202" t="s">
        <v>11160</v>
      </c>
      <c r="D1668" s="202" t="s">
        <v>11161</v>
      </c>
      <c r="E1668" s="203" t="s">
        <v>8083</v>
      </c>
      <c r="F1668" s="202" t="s">
        <v>8083</v>
      </c>
      <c r="G1668" s="220">
        <v>98026</v>
      </c>
      <c r="H1668" s="202" t="s">
        <v>11277</v>
      </c>
      <c r="I1668" s="202" t="s">
        <v>8225</v>
      </c>
      <c r="J1668" s="202" t="s">
        <v>8222</v>
      </c>
      <c r="K1668" s="203" t="s">
        <v>11278</v>
      </c>
      <c r="L1668" s="202" t="s">
        <v>8088</v>
      </c>
    </row>
    <row r="1669" spans="1:12" ht="13.5" x14ac:dyDescent="0.25">
      <c r="A1669" s="202" t="s">
        <v>10840</v>
      </c>
      <c r="B1669" s="202" t="s">
        <v>10841</v>
      </c>
      <c r="C1669" s="202" t="s">
        <v>11160</v>
      </c>
      <c r="D1669" s="202" t="s">
        <v>11161</v>
      </c>
      <c r="E1669" s="203" t="s">
        <v>8083</v>
      </c>
      <c r="F1669" s="202" t="s">
        <v>8083</v>
      </c>
      <c r="G1669" s="220">
        <v>98027</v>
      </c>
      <c r="H1669" s="202" t="s">
        <v>11279</v>
      </c>
      <c r="I1669" s="202" t="s">
        <v>8085</v>
      </c>
      <c r="J1669" s="202" t="s">
        <v>8086</v>
      </c>
      <c r="K1669" s="203" t="s">
        <v>11264</v>
      </c>
      <c r="L1669" s="202" t="s">
        <v>8088</v>
      </c>
    </row>
    <row r="1670" spans="1:12" ht="13.5" x14ac:dyDescent="0.25">
      <c r="A1670" s="202" t="s">
        <v>10840</v>
      </c>
      <c r="B1670" s="202" t="s">
        <v>10841</v>
      </c>
      <c r="C1670" s="202" t="s">
        <v>11160</v>
      </c>
      <c r="D1670" s="202" t="s">
        <v>11161</v>
      </c>
      <c r="E1670" s="203" t="s">
        <v>8083</v>
      </c>
      <c r="F1670" s="202" t="s">
        <v>8083</v>
      </c>
      <c r="G1670" s="220">
        <v>98028</v>
      </c>
      <c r="H1670" s="202" t="s">
        <v>11280</v>
      </c>
      <c r="I1670" s="202" t="s">
        <v>8225</v>
      </c>
      <c r="J1670" s="202" t="s">
        <v>8222</v>
      </c>
      <c r="K1670" s="203" t="s">
        <v>11281</v>
      </c>
      <c r="L1670" s="202" t="s">
        <v>8088</v>
      </c>
    </row>
    <row r="1671" spans="1:12" ht="13.5" x14ac:dyDescent="0.25">
      <c r="A1671" s="202" t="s">
        <v>10840</v>
      </c>
      <c r="B1671" s="202" t="s">
        <v>10841</v>
      </c>
      <c r="C1671" s="202" t="s">
        <v>11160</v>
      </c>
      <c r="D1671" s="202" t="s">
        <v>11161</v>
      </c>
      <c r="E1671" s="203" t="s">
        <v>8083</v>
      </c>
      <c r="F1671" s="202" t="s">
        <v>8083</v>
      </c>
      <c r="G1671" s="220">
        <v>98029</v>
      </c>
      <c r="H1671" s="202" t="s">
        <v>11282</v>
      </c>
      <c r="I1671" s="202" t="s">
        <v>8085</v>
      </c>
      <c r="J1671" s="202" t="s">
        <v>8086</v>
      </c>
      <c r="K1671" s="203" t="s">
        <v>11283</v>
      </c>
      <c r="L1671" s="202" t="s">
        <v>8088</v>
      </c>
    </row>
    <row r="1672" spans="1:12" ht="13.5" x14ac:dyDescent="0.25">
      <c r="A1672" s="202" t="s">
        <v>10840</v>
      </c>
      <c r="B1672" s="202" t="s">
        <v>10841</v>
      </c>
      <c r="C1672" s="202" t="s">
        <v>11160</v>
      </c>
      <c r="D1672" s="202" t="s">
        <v>11161</v>
      </c>
      <c r="E1672" s="203" t="s">
        <v>8083</v>
      </c>
      <c r="F1672" s="202" t="s">
        <v>8083</v>
      </c>
      <c r="G1672" s="220">
        <v>98030</v>
      </c>
      <c r="H1672" s="202" t="s">
        <v>11284</v>
      </c>
      <c r="I1672" s="202" t="s">
        <v>8225</v>
      </c>
      <c r="J1672" s="202" t="s">
        <v>8222</v>
      </c>
      <c r="K1672" s="203" t="s">
        <v>11285</v>
      </c>
      <c r="L1672" s="202" t="s">
        <v>8088</v>
      </c>
    </row>
    <row r="1673" spans="1:12" ht="13.5" x14ac:dyDescent="0.25">
      <c r="A1673" s="202" t="s">
        <v>10840</v>
      </c>
      <c r="B1673" s="202" t="s">
        <v>10841</v>
      </c>
      <c r="C1673" s="202" t="s">
        <v>11160</v>
      </c>
      <c r="D1673" s="202" t="s">
        <v>11161</v>
      </c>
      <c r="E1673" s="203" t="s">
        <v>8083</v>
      </c>
      <c r="F1673" s="202" t="s">
        <v>8083</v>
      </c>
      <c r="G1673" s="220">
        <v>98031</v>
      </c>
      <c r="H1673" s="202" t="s">
        <v>11286</v>
      </c>
      <c r="I1673" s="202" t="s">
        <v>8085</v>
      </c>
      <c r="J1673" s="202" t="s">
        <v>8086</v>
      </c>
      <c r="K1673" s="203" t="s">
        <v>11287</v>
      </c>
      <c r="L1673" s="202" t="s">
        <v>8088</v>
      </c>
    </row>
    <row r="1674" spans="1:12" ht="13.5" x14ac:dyDescent="0.25">
      <c r="A1674" s="202" t="s">
        <v>10840</v>
      </c>
      <c r="B1674" s="202" t="s">
        <v>10841</v>
      </c>
      <c r="C1674" s="202" t="s">
        <v>11160</v>
      </c>
      <c r="D1674" s="202" t="s">
        <v>11161</v>
      </c>
      <c r="E1674" s="203" t="s">
        <v>8083</v>
      </c>
      <c r="F1674" s="202" t="s">
        <v>8083</v>
      </c>
      <c r="G1674" s="220">
        <v>98032</v>
      </c>
      <c r="H1674" s="202" t="s">
        <v>11288</v>
      </c>
      <c r="I1674" s="202" t="s">
        <v>8225</v>
      </c>
      <c r="J1674" s="202" t="s">
        <v>8222</v>
      </c>
      <c r="K1674" s="203" t="s">
        <v>11289</v>
      </c>
      <c r="L1674" s="202" t="s">
        <v>8088</v>
      </c>
    </row>
    <row r="1675" spans="1:12" ht="13.5" x14ac:dyDescent="0.25">
      <c r="A1675" s="202" t="s">
        <v>10840</v>
      </c>
      <c r="B1675" s="202" t="s">
        <v>10841</v>
      </c>
      <c r="C1675" s="202" t="s">
        <v>11160</v>
      </c>
      <c r="D1675" s="202" t="s">
        <v>11161</v>
      </c>
      <c r="E1675" s="203" t="s">
        <v>8083</v>
      </c>
      <c r="F1675" s="202" t="s">
        <v>8083</v>
      </c>
      <c r="G1675" s="220">
        <v>98033</v>
      </c>
      <c r="H1675" s="202" t="s">
        <v>11290</v>
      </c>
      <c r="I1675" s="202" t="s">
        <v>8085</v>
      </c>
      <c r="J1675" s="202" t="s">
        <v>8086</v>
      </c>
      <c r="K1675" s="203" t="s">
        <v>11291</v>
      </c>
      <c r="L1675" s="202" t="s">
        <v>8088</v>
      </c>
    </row>
    <row r="1676" spans="1:12" ht="13.5" x14ac:dyDescent="0.25">
      <c r="A1676" s="202" t="s">
        <v>10840</v>
      </c>
      <c r="B1676" s="202" t="s">
        <v>10841</v>
      </c>
      <c r="C1676" s="202" t="s">
        <v>11160</v>
      </c>
      <c r="D1676" s="202" t="s">
        <v>11161</v>
      </c>
      <c r="E1676" s="203" t="s">
        <v>8083</v>
      </c>
      <c r="F1676" s="202" t="s">
        <v>8083</v>
      </c>
      <c r="G1676" s="220">
        <v>98034</v>
      </c>
      <c r="H1676" s="202" t="s">
        <v>11292</v>
      </c>
      <c r="I1676" s="202" t="s">
        <v>8225</v>
      </c>
      <c r="J1676" s="202" t="s">
        <v>8222</v>
      </c>
      <c r="K1676" s="203" t="s">
        <v>11293</v>
      </c>
      <c r="L1676" s="202" t="s">
        <v>8088</v>
      </c>
    </row>
    <row r="1677" spans="1:12" ht="13.5" x14ac:dyDescent="0.25">
      <c r="A1677" s="202" t="s">
        <v>10840</v>
      </c>
      <c r="B1677" s="202" t="s">
        <v>10841</v>
      </c>
      <c r="C1677" s="202" t="s">
        <v>11160</v>
      </c>
      <c r="D1677" s="202" t="s">
        <v>11161</v>
      </c>
      <c r="E1677" s="203" t="s">
        <v>8083</v>
      </c>
      <c r="F1677" s="202" t="s">
        <v>8083</v>
      </c>
      <c r="G1677" s="220">
        <v>98035</v>
      </c>
      <c r="H1677" s="202" t="s">
        <v>11294</v>
      </c>
      <c r="I1677" s="202" t="s">
        <v>8085</v>
      </c>
      <c r="J1677" s="202" t="s">
        <v>8086</v>
      </c>
      <c r="K1677" s="203" t="s">
        <v>11283</v>
      </c>
      <c r="L1677" s="202" t="s">
        <v>8088</v>
      </c>
    </row>
    <row r="1678" spans="1:12" ht="13.5" x14ac:dyDescent="0.25">
      <c r="A1678" s="202" t="s">
        <v>10840</v>
      </c>
      <c r="B1678" s="202" t="s">
        <v>10841</v>
      </c>
      <c r="C1678" s="202" t="s">
        <v>11160</v>
      </c>
      <c r="D1678" s="202" t="s">
        <v>11161</v>
      </c>
      <c r="E1678" s="203" t="s">
        <v>8083</v>
      </c>
      <c r="F1678" s="202" t="s">
        <v>8083</v>
      </c>
      <c r="G1678" s="220">
        <v>98036</v>
      </c>
      <c r="H1678" s="202" t="s">
        <v>11295</v>
      </c>
      <c r="I1678" s="202" t="s">
        <v>8225</v>
      </c>
      <c r="J1678" s="202" t="s">
        <v>8222</v>
      </c>
      <c r="K1678" s="203" t="s">
        <v>11296</v>
      </c>
      <c r="L1678" s="202" t="s">
        <v>8088</v>
      </c>
    </row>
    <row r="1679" spans="1:12" ht="13.5" x14ac:dyDescent="0.25">
      <c r="A1679" s="202" t="s">
        <v>10840</v>
      </c>
      <c r="B1679" s="202" t="s">
        <v>10841</v>
      </c>
      <c r="C1679" s="202" t="s">
        <v>11160</v>
      </c>
      <c r="D1679" s="202" t="s">
        <v>11161</v>
      </c>
      <c r="E1679" s="203" t="s">
        <v>8083</v>
      </c>
      <c r="F1679" s="202" t="s">
        <v>8083</v>
      </c>
      <c r="G1679" s="220">
        <v>98037</v>
      </c>
      <c r="H1679" s="202" t="s">
        <v>11297</v>
      </c>
      <c r="I1679" s="202" t="s">
        <v>8085</v>
      </c>
      <c r="J1679" s="202" t="s">
        <v>8086</v>
      </c>
      <c r="K1679" s="203" t="s">
        <v>11298</v>
      </c>
      <c r="L1679" s="202" t="s">
        <v>8088</v>
      </c>
    </row>
    <row r="1680" spans="1:12" ht="13.5" x14ac:dyDescent="0.25">
      <c r="A1680" s="202" t="s">
        <v>10840</v>
      </c>
      <c r="B1680" s="202" t="s">
        <v>10841</v>
      </c>
      <c r="C1680" s="202" t="s">
        <v>11160</v>
      </c>
      <c r="D1680" s="202" t="s">
        <v>11161</v>
      </c>
      <c r="E1680" s="203" t="s">
        <v>8083</v>
      </c>
      <c r="F1680" s="202" t="s">
        <v>8083</v>
      </c>
      <c r="G1680" s="220">
        <v>98038</v>
      </c>
      <c r="H1680" s="202" t="s">
        <v>11299</v>
      </c>
      <c r="I1680" s="202" t="s">
        <v>8225</v>
      </c>
      <c r="J1680" s="202" t="s">
        <v>8222</v>
      </c>
      <c r="K1680" s="203" t="s">
        <v>11300</v>
      </c>
      <c r="L1680" s="202" t="s">
        <v>8088</v>
      </c>
    </row>
    <row r="1681" spans="1:12" ht="13.5" x14ac:dyDescent="0.25">
      <c r="A1681" s="202" t="s">
        <v>10840</v>
      </c>
      <c r="B1681" s="202" t="s">
        <v>10841</v>
      </c>
      <c r="C1681" s="202" t="s">
        <v>11160</v>
      </c>
      <c r="D1681" s="202" t="s">
        <v>11161</v>
      </c>
      <c r="E1681" s="203" t="s">
        <v>8083</v>
      </c>
      <c r="F1681" s="202" t="s">
        <v>8083</v>
      </c>
      <c r="G1681" s="220">
        <v>98039</v>
      </c>
      <c r="H1681" s="202" t="s">
        <v>11301</v>
      </c>
      <c r="I1681" s="202" t="s">
        <v>8085</v>
      </c>
      <c r="J1681" s="202" t="s">
        <v>8086</v>
      </c>
      <c r="K1681" s="203" t="s">
        <v>11302</v>
      </c>
      <c r="L1681" s="202" t="s">
        <v>8088</v>
      </c>
    </row>
    <row r="1682" spans="1:12" ht="13.5" x14ac:dyDescent="0.25">
      <c r="A1682" s="202" t="s">
        <v>10840</v>
      </c>
      <c r="B1682" s="202" t="s">
        <v>10841</v>
      </c>
      <c r="C1682" s="202" t="s">
        <v>11160</v>
      </c>
      <c r="D1682" s="202" t="s">
        <v>11161</v>
      </c>
      <c r="E1682" s="203" t="s">
        <v>8083</v>
      </c>
      <c r="F1682" s="202" t="s">
        <v>8083</v>
      </c>
      <c r="G1682" s="220">
        <v>98040</v>
      </c>
      <c r="H1682" s="202" t="s">
        <v>11303</v>
      </c>
      <c r="I1682" s="202" t="s">
        <v>8225</v>
      </c>
      <c r="J1682" s="202" t="s">
        <v>8222</v>
      </c>
      <c r="K1682" s="203" t="s">
        <v>11304</v>
      </c>
      <c r="L1682" s="202" t="s">
        <v>8088</v>
      </c>
    </row>
    <row r="1683" spans="1:12" ht="13.5" x14ac:dyDescent="0.25">
      <c r="A1683" s="202" t="s">
        <v>10840</v>
      </c>
      <c r="B1683" s="202" t="s">
        <v>10841</v>
      </c>
      <c r="C1683" s="202" t="s">
        <v>11160</v>
      </c>
      <c r="D1683" s="202" t="s">
        <v>11161</v>
      </c>
      <c r="E1683" s="203" t="s">
        <v>8083</v>
      </c>
      <c r="F1683" s="202" t="s">
        <v>8083</v>
      </c>
      <c r="G1683" s="220">
        <v>98041</v>
      </c>
      <c r="H1683" s="202" t="s">
        <v>11305</v>
      </c>
      <c r="I1683" s="202" t="s">
        <v>8085</v>
      </c>
      <c r="J1683" s="202" t="s">
        <v>8086</v>
      </c>
      <c r="K1683" s="203" t="s">
        <v>11298</v>
      </c>
      <c r="L1683" s="202" t="s">
        <v>8088</v>
      </c>
    </row>
    <row r="1684" spans="1:12" ht="13.5" x14ac:dyDescent="0.25">
      <c r="A1684" s="202" t="s">
        <v>10840</v>
      </c>
      <c r="B1684" s="202" t="s">
        <v>10841</v>
      </c>
      <c r="C1684" s="202" t="s">
        <v>11160</v>
      </c>
      <c r="D1684" s="202" t="s">
        <v>11161</v>
      </c>
      <c r="E1684" s="203" t="s">
        <v>8083</v>
      </c>
      <c r="F1684" s="202" t="s">
        <v>8083</v>
      </c>
      <c r="G1684" s="220">
        <v>98042</v>
      </c>
      <c r="H1684" s="202" t="s">
        <v>11306</v>
      </c>
      <c r="I1684" s="202" t="s">
        <v>8225</v>
      </c>
      <c r="J1684" s="202" t="s">
        <v>8222</v>
      </c>
      <c r="K1684" s="203" t="s">
        <v>11307</v>
      </c>
      <c r="L1684" s="202" t="s">
        <v>8088</v>
      </c>
    </row>
    <row r="1685" spans="1:12" ht="13.5" x14ac:dyDescent="0.25">
      <c r="A1685" s="202" t="s">
        <v>10840</v>
      </c>
      <c r="B1685" s="202" t="s">
        <v>10841</v>
      </c>
      <c r="C1685" s="202" t="s">
        <v>11160</v>
      </c>
      <c r="D1685" s="202" t="s">
        <v>11161</v>
      </c>
      <c r="E1685" s="203" t="s">
        <v>8083</v>
      </c>
      <c r="F1685" s="202" t="s">
        <v>8083</v>
      </c>
      <c r="G1685" s="220">
        <v>98043</v>
      </c>
      <c r="H1685" s="202" t="s">
        <v>11308</v>
      </c>
      <c r="I1685" s="202" t="s">
        <v>8085</v>
      </c>
      <c r="J1685" s="202" t="s">
        <v>8086</v>
      </c>
      <c r="K1685" s="203" t="s">
        <v>11309</v>
      </c>
      <c r="L1685" s="202" t="s">
        <v>8088</v>
      </c>
    </row>
    <row r="1686" spans="1:12" ht="13.5" x14ac:dyDescent="0.25">
      <c r="A1686" s="202" t="s">
        <v>10840</v>
      </c>
      <c r="B1686" s="202" t="s">
        <v>10841</v>
      </c>
      <c r="C1686" s="202" t="s">
        <v>11160</v>
      </c>
      <c r="D1686" s="202" t="s">
        <v>11161</v>
      </c>
      <c r="E1686" s="203" t="s">
        <v>8083</v>
      </c>
      <c r="F1686" s="202" t="s">
        <v>8083</v>
      </c>
      <c r="G1686" s="220">
        <v>98044</v>
      </c>
      <c r="H1686" s="202" t="s">
        <v>11310</v>
      </c>
      <c r="I1686" s="202" t="s">
        <v>8225</v>
      </c>
      <c r="J1686" s="202" t="s">
        <v>8222</v>
      </c>
      <c r="K1686" s="203" t="s">
        <v>11311</v>
      </c>
      <c r="L1686" s="202" t="s">
        <v>8088</v>
      </c>
    </row>
    <row r="1687" spans="1:12" ht="13.5" x14ac:dyDescent="0.25">
      <c r="A1687" s="202" t="s">
        <v>10840</v>
      </c>
      <c r="B1687" s="202" t="s">
        <v>10841</v>
      </c>
      <c r="C1687" s="202" t="s">
        <v>11160</v>
      </c>
      <c r="D1687" s="202" t="s">
        <v>11161</v>
      </c>
      <c r="E1687" s="203" t="s">
        <v>8083</v>
      </c>
      <c r="F1687" s="202" t="s">
        <v>8083</v>
      </c>
      <c r="G1687" s="220">
        <v>98045</v>
      </c>
      <c r="H1687" s="202" t="s">
        <v>11312</v>
      </c>
      <c r="I1687" s="202" t="s">
        <v>8085</v>
      </c>
      <c r="J1687" s="202" t="s">
        <v>8086</v>
      </c>
      <c r="K1687" s="203" t="s">
        <v>11309</v>
      </c>
      <c r="L1687" s="202" t="s">
        <v>8088</v>
      </c>
    </row>
    <row r="1688" spans="1:12" ht="13.5" x14ac:dyDescent="0.25">
      <c r="A1688" s="202" t="s">
        <v>10840</v>
      </c>
      <c r="B1688" s="202" t="s">
        <v>10841</v>
      </c>
      <c r="C1688" s="202" t="s">
        <v>11160</v>
      </c>
      <c r="D1688" s="202" t="s">
        <v>11161</v>
      </c>
      <c r="E1688" s="203" t="s">
        <v>8083</v>
      </c>
      <c r="F1688" s="202" t="s">
        <v>8083</v>
      </c>
      <c r="G1688" s="220">
        <v>98046</v>
      </c>
      <c r="H1688" s="202" t="s">
        <v>11313</v>
      </c>
      <c r="I1688" s="202" t="s">
        <v>8225</v>
      </c>
      <c r="J1688" s="202" t="s">
        <v>8222</v>
      </c>
      <c r="K1688" s="203" t="s">
        <v>11314</v>
      </c>
      <c r="L1688" s="202" t="s">
        <v>8088</v>
      </c>
    </row>
    <row r="1689" spans="1:12" ht="13.5" x14ac:dyDescent="0.25">
      <c r="A1689" s="202" t="s">
        <v>10840</v>
      </c>
      <c r="B1689" s="202" t="s">
        <v>10841</v>
      </c>
      <c r="C1689" s="202" t="s">
        <v>11160</v>
      </c>
      <c r="D1689" s="202" t="s">
        <v>11161</v>
      </c>
      <c r="E1689" s="203" t="s">
        <v>8083</v>
      </c>
      <c r="F1689" s="202" t="s">
        <v>8083</v>
      </c>
      <c r="G1689" s="220">
        <v>98047</v>
      </c>
      <c r="H1689" s="202" t="s">
        <v>11315</v>
      </c>
      <c r="I1689" s="202" t="s">
        <v>8085</v>
      </c>
      <c r="J1689" s="202" t="s">
        <v>8086</v>
      </c>
      <c r="K1689" s="203" t="s">
        <v>11316</v>
      </c>
      <c r="L1689" s="202" t="s">
        <v>8088</v>
      </c>
    </row>
    <row r="1690" spans="1:12" ht="13.5" x14ac:dyDescent="0.25">
      <c r="A1690" s="202" t="s">
        <v>10840</v>
      </c>
      <c r="B1690" s="202" t="s">
        <v>10841</v>
      </c>
      <c r="C1690" s="202" t="s">
        <v>11160</v>
      </c>
      <c r="D1690" s="202" t="s">
        <v>11161</v>
      </c>
      <c r="E1690" s="203" t="s">
        <v>8083</v>
      </c>
      <c r="F1690" s="202" t="s">
        <v>8083</v>
      </c>
      <c r="G1690" s="220">
        <v>98048</v>
      </c>
      <c r="H1690" s="202" t="s">
        <v>11317</v>
      </c>
      <c r="I1690" s="202" t="s">
        <v>8225</v>
      </c>
      <c r="J1690" s="202" t="s">
        <v>8222</v>
      </c>
      <c r="K1690" s="203" t="s">
        <v>11318</v>
      </c>
      <c r="L1690" s="202" t="s">
        <v>8088</v>
      </c>
    </row>
    <row r="1691" spans="1:12" ht="13.5" x14ac:dyDescent="0.25">
      <c r="A1691" s="202" t="s">
        <v>10840</v>
      </c>
      <c r="B1691" s="202" t="s">
        <v>10841</v>
      </c>
      <c r="C1691" s="202" t="s">
        <v>11160</v>
      </c>
      <c r="D1691" s="202" t="s">
        <v>11161</v>
      </c>
      <c r="E1691" s="203" t="s">
        <v>8083</v>
      </c>
      <c r="F1691" s="202" t="s">
        <v>8083</v>
      </c>
      <c r="G1691" s="220">
        <v>98049</v>
      </c>
      <c r="H1691" s="202" t="s">
        <v>11319</v>
      </c>
      <c r="I1691" s="202" t="s">
        <v>8085</v>
      </c>
      <c r="J1691" s="202" t="s">
        <v>8086</v>
      </c>
      <c r="K1691" s="203" t="s">
        <v>11320</v>
      </c>
      <c r="L1691" s="202" t="s">
        <v>8088</v>
      </c>
    </row>
    <row r="1692" spans="1:12" ht="13.5" x14ac:dyDescent="0.25">
      <c r="A1692" s="202" t="s">
        <v>10840</v>
      </c>
      <c r="B1692" s="202" t="s">
        <v>10841</v>
      </c>
      <c r="C1692" s="202" t="s">
        <v>11160</v>
      </c>
      <c r="D1692" s="202" t="s">
        <v>11161</v>
      </c>
      <c r="E1692" s="203" t="s">
        <v>8083</v>
      </c>
      <c r="F1692" s="202" t="s">
        <v>8083</v>
      </c>
      <c r="G1692" s="220">
        <v>98050</v>
      </c>
      <c r="H1692" s="202" t="s">
        <v>11321</v>
      </c>
      <c r="I1692" s="202" t="s">
        <v>8085</v>
      </c>
      <c r="J1692" s="202" t="s">
        <v>8086</v>
      </c>
      <c r="K1692" s="203" t="s">
        <v>11322</v>
      </c>
      <c r="L1692" s="202" t="s">
        <v>8088</v>
      </c>
    </row>
    <row r="1693" spans="1:12" ht="13.5" x14ac:dyDescent="0.25">
      <c r="A1693" s="202" t="s">
        <v>10840</v>
      </c>
      <c r="B1693" s="202" t="s">
        <v>10841</v>
      </c>
      <c r="C1693" s="202" t="s">
        <v>11160</v>
      </c>
      <c r="D1693" s="202" t="s">
        <v>11161</v>
      </c>
      <c r="E1693" s="203" t="s">
        <v>8083</v>
      </c>
      <c r="F1693" s="202" t="s">
        <v>8083</v>
      </c>
      <c r="G1693" s="220">
        <v>98051</v>
      </c>
      <c r="H1693" s="202" t="s">
        <v>11323</v>
      </c>
      <c r="I1693" s="202" t="s">
        <v>8085</v>
      </c>
      <c r="J1693" s="202" t="s">
        <v>8086</v>
      </c>
      <c r="K1693" s="203" t="s">
        <v>11324</v>
      </c>
      <c r="L1693" s="202" t="s">
        <v>8088</v>
      </c>
    </row>
    <row r="1694" spans="1:12" ht="13.5" x14ac:dyDescent="0.25">
      <c r="A1694" s="202" t="s">
        <v>10840</v>
      </c>
      <c r="B1694" s="202" t="s">
        <v>10841</v>
      </c>
      <c r="C1694" s="202" t="s">
        <v>11160</v>
      </c>
      <c r="D1694" s="202" t="s">
        <v>11161</v>
      </c>
      <c r="E1694" s="203" t="s">
        <v>8083</v>
      </c>
      <c r="F1694" s="202" t="s">
        <v>8083</v>
      </c>
      <c r="G1694" s="220">
        <v>98405</v>
      </c>
      <c r="H1694" s="202" t="s">
        <v>11325</v>
      </c>
      <c r="I1694" s="202" t="s">
        <v>8225</v>
      </c>
      <c r="J1694" s="202" t="s">
        <v>8222</v>
      </c>
      <c r="K1694" s="203" t="s">
        <v>11326</v>
      </c>
      <c r="L1694" s="202" t="s">
        <v>8088</v>
      </c>
    </row>
    <row r="1695" spans="1:12" ht="13.5" x14ac:dyDescent="0.25">
      <c r="A1695" s="202" t="s">
        <v>10840</v>
      </c>
      <c r="B1695" s="202" t="s">
        <v>10841</v>
      </c>
      <c r="C1695" s="202" t="s">
        <v>11160</v>
      </c>
      <c r="D1695" s="202" t="s">
        <v>11161</v>
      </c>
      <c r="E1695" s="203" t="s">
        <v>8083</v>
      </c>
      <c r="F1695" s="202" t="s">
        <v>8083</v>
      </c>
      <c r="G1695" s="220">
        <v>98406</v>
      </c>
      <c r="H1695" s="202" t="s">
        <v>11327</v>
      </c>
      <c r="I1695" s="202" t="s">
        <v>8225</v>
      </c>
      <c r="J1695" s="202" t="s">
        <v>8222</v>
      </c>
      <c r="K1695" s="203" t="s">
        <v>11328</v>
      </c>
      <c r="L1695" s="202" t="s">
        <v>8088</v>
      </c>
    </row>
    <row r="1696" spans="1:12" ht="13.5" x14ac:dyDescent="0.25">
      <c r="A1696" s="202" t="s">
        <v>10840</v>
      </c>
      <c r="B1696" s="202" t="s">
        <v>10841</v>
      </c>
      <c r="C1696" s="202" t="s">
        <v>11160</v>
      </c>
      <c r="D1696" s="202" t="s">
        <v>11161</v>
      </c>
      <c r="E1696" s="203" t="s">
        <v>8083</v>
      </c>
      <c r="F1696" s="202" t="s">
        <v>8083</v>
      </c>
      <c r="G1696" s="220">
        <v>98407</v>
      </c>
      <c r="H1696" s="202" t="s">
        <v>11329</v>
      </c>
      <c r="I1696" s="202" t="s">
        <v>8225</v>
      </c>
      <c r="J1696" s="202" t="s">
        <v>8222</v>
      </c>
      <c r="K1696" s="203" t="s">
        <v>11330</v>
      </c>
      <c r="L1696" s="202" t="s">
        <v>8088</v>
      </c>
    </row>
    <row r="1697" spans="1:12" ht="13.5" x14ac:dyDescent="0.25">
      <c r="A1697" s="202" t="s">
        <v>10840</v>
      </c>
      <c r="B1697" s="202" t="s">
        <v>10841</v>
      </c>
      <c r="C1697" s="202" t="s">
        <v>11160</v>
      </c>
      <c r="D1697" s="202" t="s">
        <v>11161</v>
      </c>
      <c r="E1697" s="203" t="s">
        <v>8083</v>
      </c>
      <c r="F1697" s="202" t="s">
        <v>8083</v>
      </c>
      <c r="G1697" s="220">
        <v>98408</v>
      </c>
      <c r="H1697" s="202" t="s">
        <v>11331</v>
      </c>
      <c r="I1697" s="202" t="s">
        <v>8225</v>
      </c>
      <c r="J1697" s="202" t="s">
        <v>8222</v>
      </c>
      <c r="K1697" s="203" t="s">
        <v>11332</v>
      </c>
      <c r="L1697" s="202" t="s">
        <v>8088</v>
      </c>
    </row>
    <row r="1698" spans="1:12" ht="13.5" x14ac:dyDescent="0.25">
      <c r="A1698" s="202" t="s">
        <v>10840</v>
      </c>
      <c r="B1698" s="202" t="s">
        <v>10841</v>
      </c>
      <c r="C1698" s="202" t="s">
        <v>11160</v>
      </c>
      <c r="D1698" s="202" t="s">
        <v>11161</v>
      </c>
      <c r="E1698" s="203" t="s">
        <v>8083</v>
      </c>
      <c r="F1698" s="202" t="s">
        <v>8083</v>
      </c>
      <c r="G1698" s="220">
        <v>98409</v>
      </c>
      <c r="H1698" s="202" t="s">
        <v>11333</v>
      </c>
      <c r="I1698" s="202" t="s">
        <v>8085</v>
      </c>
      <c r="J1698" s="202" t="s">
        <v>8086</v>
      </c>
      <c r="K1698" s="203" t="s">
        <v>11334</v>
      </c>
      <c r="L1698" s="202" t="s">
        <v>8088</v>
      </c>
    </row>
    <row r="1699" spans="1:12" ht="13.5" x14ac:dyDescent="0.25">
      <c r="A1699" s="202" t="s">
        <v>10840</v>
      </c>
      <c r="B1699" s="202" t="s">
        <v>10841</v>
      </c>
      <c r="C1699" s="202" t="s">
        <v>11160</v>
      </c>
      <c r="D1699" s="202" t="s">
        <v>11161</v>
      </c>
      <c r="E1699" s="203" t="s">
        <v>8083</v>
      </c>
      <c r="F1699" s="202" t="s">
        <v>8083</v>
      </c>
      <c r="G1699" s="220">
        <v>98410</v>
      </c>
      <c r="H1699" s="202" t="s">
        <v>11335</v>
      </c>
      <c r="I1699" s="202" t="s">
        <v>8225</v>
      </c>
      <c r="J1699" s="202" t="s">
        <v>8222</v>
      </c>
      <c r="K1699" s="203" t="s">
        <v>11336</v>
      </c>
      <c r="L1699" s="202" t="s">
        <v>8088</v>
      </c>
    </row>
    <row r="1700" spans="1:12" ht="13.5" x14ac:dyDescent="0.25">
      <c r="A1700" s="202" t="s">
        <v>10840</v>
      </c>
      <c r="B1700" s="202" t="s">
        <v>10841</v>
      </c>
      <c r="C1700" s="202" t="s">
        <v>11160</v>
      </c>
      <c r="D1700" s="202" t="s">
        <v>11161</v>
      </c>
      <c r="E1700" s="203" t="s">
        <v>8083</v>
      </c>
      <c r="F1700" s="202" t="s">
        <v>8083</v>
      </c>
      <c r="G1700" s="220">
        <v>99240</v>
      </c>
      <c r="H1700" s="202" t="s">
        <v>11337</v>
      </c>
      <c r="I1700" s="202" t="s">
        <v>8085</v>
      </c>
      <c r="J1700" s="202" t="s">
        <v>8086</v>
      </c>
      <c r="K1700" s="203" t="s">
        <v>11338</v>
      </c>
      <c r="L1700" s="202" t="s">
        <v>8088</v>
      </c>
    </row>
    <row r="1701" spans="1:12" ht="13.5" x14ac:dyDescent="0.25">
      <c r="A1701" s="202" t="s">
        <v>10840</v>
      </c>
      <c r="B1701" s="202" t="s">
        <v>10841</v>
      </c>
      <c r="C1701" s="202" t="s">
        <v>11160</v>
      </c>
      <c r="D1701" s="202" t="s">
        <v>11161</v>
      </c>
      <c r="E1701" s="203" t="s">
        <v>8083</v>
      </c>
      <c r="F1701" s="202" t="s">
        <v>8083</v>
      </c>
      <c r="G1701" s="220">
        <v>99241</v>
      </c>
      <c r="H1701" s="202" t="s">
        <v>11339</v>
      </c>
      <c r="I1701" s="202" t="s">
        <v>8085</v>
      </c>
      <c r="J1701" s="202" t="s">
        <v>8086</v>
      </c>
      <c r="K1701" s="203" t="s">
        <v>11340</v>
      </c>
      <c r="L1701" s="202" t="s">
        <v>8088</v>
      </c>
    </row>
    <row r="1702" spans="1:12" ht="13.5" x14ac:dyDescent="0.25">
      <c r="A1702" s="202" t="s">
        <v>10840</v>
      </c>
      <c r="B1702" s="202" t="s">
        <v>10841</v>
      </c>
      <c r="C1702" s="202" t="s">
        <v>11160</v>
      </c>
      <c r="D1702" s="202" t="s">
        <v>11161</v>
      </c>
      <c r="E1702" s="203" t="s">
        <v>8083</v>
      </c>
      <c r="F1702" s="202" t="s">
        <v>8083</v>
      </c>
      <c r="G1702" s="220">
        <v>99242</v>
      </c>
      <c r="H1702" s="202" t="s">
        <v>11341</v>
      </c>
      <c r="I1702" s="202" t="s">
        <v>8225</v>
      </c>
      <c r="J1702" s="202" t="s">
        <v>8222</v>
      </c>
      <c r="K1702" s="203" t="s">
        <v>11342</v>
      </c>
      <c r="L1702" s="202" t="s">
        <v>8088</v>
      </c>
    </row>
    <row r="1703" spans="1:12" ht="13.5" x14ac:dyDescent="0.25">
      <c r="A1703" s="202" t="s">
        <v>10840</v>
      </c>
      <c r="B1703" s="202" t="s">
        <v>10841</v>
      </c>
      <c r="C1703" s="202" t="s">
        <v>11160</v>
      </c>
      <c r="D1703" s="202" t="s">
        <v>11161</v>
      </c>
      <c r="E1703" s="203" t="s">
        <v>8083</v>
      </c>
      <c r="F1703" s="202" t="s">
        <v>8083</v>
      </c>
      <c r="G1703" s="220">
        <v>99243</v>
      </c>
      <c r="H1703" s="202" t="s">
        <v>11343</v>
      </c>
      <c r="I1703" s="202" t="s">
        <v>8085</v>
      </c>
      <c r="J1703" s="202" t="s">
        <v>8086</v>
      </c>
      <c r="K1703" s="203" t="s">
        <v>11344</v>
      </c>
      <c r="L1703" s="202" t="s">
        <v>8088</v>
      </c>
    </row>
    <row r="1704" spans="1:12" ht="13.5" x14ac:dyDescent="0.25">
      <c r="A1704" s="202" t="s">
        <v>10840</v>
      </c>
      <c r="B1704" s="202" t="s">
        <v>10841</v>
      </c>
      <c r="C1704" s="202" t="s">
        <v>11160</v>
      </c>
      <c r="D1704" s="202" t="s">
        <v>11161</v>
      </c>
      <c r="E1704" s="203" t="s">
        <v>8083</v>
      </c>
      <c r="F1704" s="202" t="s">
        <v>8083</v>
      </c>
      <c r="G1704" s="220">
        <v>99244</v>
      </c>
      <c r="H1704" s="202" t="s">
        <v>11345</v>
      </c>
      <c r="I1704" s="202" t="s">
        <v>8225</v>
      </c>
      <c r="J1704" s="202" t="s">
        <v>8222</v>
      </c>
      <c r="K1704" s="203" t="s">
        <v>11346</v>
      </c>
      <c r="L1704" s="202" t="s">
        <v>8088</v>
      </c>
    </row>
    <row r="1705" spans="1:12" ht="13.5" x14ac:dyDescent="0.25">
      <c r="A1705" s="202" t="s">
        <v>10840</v>
      </c>
      <c r="B1705" s="202" t="s">
        <v>10841</v>
      </c>
      <c r="C1705" s="202" t="s">
        <v>11160</v>
      </c>
      <c r="D1705" s="202" t="s">
        <v>11161</v>
      </c>
      <c r="E1705" s="203" t="s">
        <v>8083</v>
      </c>
      <c r="F1705" s="202" t="s">
        <v>8083</v>
      </c>
      <c r="G1705" s="220">
        <v>99246</v>
      </c>
      <c r="H1705" s="202" t="s">
        <v>11347</v>
      </c>
      <c r="I1705" s="202" t="s">
        <v>8085</v>
      </c>
      <c r="J1705" s="202" t="s">
        <v>8086</v>
      </c>
      <c r="K1705" s="203" t="s">
        <v>11348</v>
      </c>
      <c r="L1705" s="202" t="s">
        <v>8088</v>
      </c>
    </row>
    <row r="1706" spans="1:12" ht="13.5" x14ac:dyDescent="0.25">
      <c r="A1706" s="202" t="s">
        <v>10840</v>
      </c>
      <c r="B1706" s="202" t="s">
        <v>10841</v>
      </c>
      <c r="C1706" s="202" t="s">
        <v>11160</v>
      </c>
      <c r="D1706" s="202" t="s">
        <v>11161</v>
      </c>
      <c r="E1706" s="203" t="s">
        <v>8083</v>
      </c>
      <c r="F1706" s="202" t="s">
        <v>8083</v>
      </c>
      <c r="G1706" s="220">
        <v>99247</v>
      </c>
      <c r="H1706" s="202" t="s">
        <v>11349</v>
      </c>
      <c r="I1706" s="202" t="s">
        <v>8085</v>
      </c>
      <c r="J1706" s="202" t="s">
        <v>8086</v>
      </c>
      <c r="K1706" s="203" t="s">
        <v>11350</v>
      </c>
      <c r="L1706" s="202" t="s">
        <v>8088</v>
      </c>
    </row>
    <row r="1707" spans="1:12" ht="13.5" x14ac:dyDescent="0.25">
      <c r="A1707" s="202" t="s">
        <v>10840</v>
      </c>
      <c r="B1707" s="202" t="s">
        <v>10841</v>
      </c>
      <c r="C1707" s="202" t="s">
        <v>11160</v>
      </c>
      <c r="D1707" s="202" t="s">
        <v>11161</v>
      </c>
      <c r="E1707" s="203" t="s">
        <v>8083</v>
      </c>
      <c r="F1707" s="202" t="s">
        <v>8083</v>
      </c>
      <c r="G1707" s="220">
        <v>99248</v>
      </c>
      <c r="H1707" s="202" t="s">
        <v>11351</v>
      </c>
      <c r="I1707" s="202" t="s">
        <v>8225</v>
      </c>
      <c r="J1707" s="202" t="s">
        <v>8222</v>
      </c>
      <c r="K1707" s="203" t="s">
        <v>11352</v>
      </c>
      <c r="L1707" s="202" t="s">
        <v>8088</v>
      </c>
    </row>
    <row r="1708" spans="1:12" ht="13.5" x14ac:dyDescent="0.25">
      <c r="A1708" s="202" t="s">
        <v>10840</v>
      </c>
      <c r="B1708" s="202" t="s">
        <v>10841</v>
      </c>
      <c r="C1708" s="202" t="s">
        <v>11160</v>
      </c>
      <c r="D1708" s="202" t="s">
        <v>11161</v>
      </c>
      <c r="E1708" s="203" t="s">
        <v>8083</v>
      </c>
      <c r="F1708" s="202" t="s">
        <v>8083</v>
      </c>
      <c r="G1708" s="220">
        <v>99249</v>
      </c>
      <c r="H1708" s="202" t="s">
        <v>11353</v>
      </c>
      <c r="I1708" s="202" t="s">
        <v>8085</v>
      </c>
      <c r="J1708" s="202" t="s">
        <v>8086</v>
      </c>
      <c r="K1708" s="203" t="s">
        <v>11354</v>
      </c>
      <c r="L1708" s="202" t="s">
        <v>8088</v>
      </c>
    </row>
    <row r="1709" spans="1:12" ht="13.5" x14ac:dyDescent="0.25">
      <c r="A1709" s="202" t="s">
        <v>10840</v>
      </c>
      <c r="B1709" s="202" t="s">
        <v>10841</v>
      </c>
      <c r="C1709" s="202" t="s">
        <v>11160</v>
      </c>
      <c r="D1709" s="202" t="s">
        <v>11161</v>
      </c>
      <c r="E1709" s="203" t="s">
        <v>8083</v>
      </c>
      <c r="F1709" s="202" t="s">
        <v>8083</v>
      </c>
      <c r="G1709" s="220">
        <v>99252</v>
      </c>
      <c r="H1709" s="202" t="s">
        <v>11355</v>
      </c>
      <c r="I1709" s="202" t="s">
        <v>8225</v>
      </c>
      <c r="J1709" s="202" t="s">
        <v>8222</v>
      </c>
      <c r="K1709" s="203" t="s">
        <v>11356</v>
      </c>
      <c r="L1709" s="202" t="s">
        <v>8088</v>
      </c>
    </row>
    <row r="1710" spans="1:12" ht="13.5" x14ac:dyDescent="0.25">
      <c r="A1710" s="202" t="s">
        <v>10840</v>
      </c>
      <c r="B1710" s="202" t="s">
        <v>10841</v>
      </c>
      <c r="C1710" s="202" t="s">
        <v>11160</v>
      </c>
      <c r="D1710" s="202" t="s">
        <v>11161</v>
      </c>
      <c r="E1710" s="203" t="s">
        <v>8083</v>
      </c>
      <c r="F1710" s="202" t="s">
        <v>8083</v>
      </c>
      <c r="G1710" s="220">
        <v>99254</v>
      </c>
      <c r="H1710" s="202" t="s">
        <v>11357</v>
      </c>
      <c r="I1710" s="202" t="s">
        <v>8085</v>
      </c>
      <c r="J1710" s="202" t="s">
        <v>8086</v>
      </c>
      <c r="K1710" s="203" t="s">
        <v>11358</v>
      </c>
      <c r="L1710" s="202" t="s">
        <v>8088</v>
      </c>
    </row>
    <row r="1711" spans="1:12" ht="13.5" x14ac:dyDescent="0.25">
      <c r="A1711" s="202" t="s">
        <v>10840</v>
      </c>
      <c r="B1711" s="202" t="s">
        <v>10841</v>
      </c>
      <c r="C1711" s="202" t="s">
        <v>11160</v>
      </c>
      <c r="D1711" s="202" t="s">
        <v>11161</v>
      </c>
      <c r="E1711" s="203" t="s">
        <v>8083</v>
      </c>
      <c r="F1711" s="202" t="s">
        <v>8083</v>
      </c>
      <c r="G1711" s="220">
        <v>99256</v>
      </c>
      <c r="H1711" s="202" t="s">
        <v>11359</v>
      </c>
      <c r="I1711" s="202" t="s">
        <v>8225</v>
      </c>
      <c r="J1711" s="202" t="s">
        <v>8222</v>
      </c>
      <c r="K1711" s="203" t="s">
        <v>11360</v>
      </c>
      <c r="L1711" s="202" t="s">
        <v>8088</v>
      </c>
    </row>
    <row r="1712" spans="1:12" ht="13.5" x14ac:dyDescent="0.25">
      <c r="A1712" s="202" t="s">
        <v>10840</v>
      </c>
      <c r="B1712" s="202" t="s">
        <v>10841</v>
      </c>
      <c r="C1712" s="202" t="s">
        <v>11160</v>
      </c>
      <c r="D1712" s="202" t="s">
        <v>11161</v>
      </c>
      <c r="E1712" s="203" t="s">
        <v>8083</v>
      </c>
      <c r="F1712" s="202" t="s">
        <v>8083</v>
      </c>
      <c r="G1712" s="220">
        <v>99259</v>
      </c>
      <c r="H1712" s="202" t="s">
        <v>11361</v>
      </c>
      <c r="I1712" s="202" t="s">
        <v>8225</v>
      </c>
      <c r="J1712" s="202" t="s">
        <v>8222</v>
      </c>
      <c r="K1712" s="203" t="s">
        <v>11362</v>
      </c>
      <c r="L1712" s="202" t="s">
        <v>8088</v>
      </c>
    </row>
    <row r="1713" spans="1:12" ht="13.5" x14ac:dyDescent="0.25">
      <c r="A1713" s="202" t="s">
        <v>10840</v>
      </c>
      <c r="B1713" s="202" t="s">
        <v>10841</v>
      </c>
      <c r="C1713" s="202" t="s">
        <v>11160</v>
      </c>
      <c r="D1713" s="202" t="s">
        <v>11161</v>
      </c>
      <c r="E1713" s="203" t="s">
        <v>8083</v>
      </c>
      <c r="F1713" s="202" t="s">
        <v>8083</v>
      </c>
      <c r="G1713" s="220">
        <v>99261</v>
      </c>
      <c r="H1713" s="202" t="s">
        <v>11363</v>
      </c>
      <c r="I1713" s="202" t="s">
        <v>8085</v>
      </c>
      <c r="J1713" s="202" t="s">
        <v>8086</v>
      </c>
      <c r="K1713" s="203" t="s">
        <v>11364</v>
      </c>
      <c r="L1713" s="202" t="s">
        <v>8088</v>
      </c>
    </row>
    <row r="1714" spans="1:12" ht="13.5" x14ac:dyDescent="0.25">
      <c r="A1714" s="202" t="s">
        <v>10840</v>
      </c>
      <c r="B1714" s="202" t="s">
        <v>10841</v>
      </c>
      <c r="C1714" s="202" t="s">
        <v>11160</v>
      </c>
      <c r="D1714" s="202" t="s">
        <v>11161</v>
      </c>
      <c r="E1714" s="203" t="s">
        <v>8083</v>
      </c>
      <c r="F1714" s="202" t="s">
        <v>8083</v>
      </c>
      <c r="G1714" s="220">
        <v>99263</v>
      </c>
      <c r="H1714" s="202" t="s">
        <v>11365</v>
      </c>
      <c r="I1714" s="202" t="s">
        <v>8085</v>
      </c>
      <c r="J1714" s="202" t="s">
        <v>8086</v>
      </c>
      <c r="K1714" s="203" t="s">
        <v>11366</v>
      </c>
      <c r="L1714" s="202" t="s">
        <v>8088</v>
      </c>
    </row>
    <row r="1715" spans="1:12" ht="13.5" x14ac:dyDescent="0.25">
      <c r="A1715" s="202" t="s">
        <v>10840</v>
      </c>
      <c r="B1715" s="202" t="s">
        <v>10841</v>
      </c>
      <c r="C1715" s="202" t="s">
        <v>11160</v>
      </c>
      <c r="D1715" s="202" t="s">
        <v>11161</v>
      </c>
      <c r="E1715" s="203" t="s">
        <v>8083</v>
      </c>
      <c r="F1715" s="202" t="s">
        <v>8083</v>
      </c>
      <c r="G1715" s="220">
        <v>99265</v>
      </c>
      <c r="H1715" s="202" t="s">
        <v>11367</v>
      </c>
      <c r="I1715" s="202" t="s">
        <v>8225</v>
      </c>
      <c r="J1715" s="202" t="s">
        <v>8222</v>
      </c>
      <c r="K1715" s="203" t="s">
        <v>11368</v>
      </c>
      <c r="L1715" s="202" t="s">
        <v>8088</v>
      </c>
    </row>
    <row r="1716" spans="1:12" ht="13.5" x14ac:dyDescent="0.25">
      <c r="A1716" s="202" t="s">
        <v>10840</v>
      </c>
      <c r="B1716" s="202" t="s">
        <v>10841</v>
      </c>
      <c r="C1716" s="202" t="s">
        <v>11160</v>
      </c>
      <c r="D1716" s="202" t="s">
        <v>11161</v>
      </c>
      <c r="E1716" s="203" t="s">
        <v>8083</v>
      </c>
      <c r="F1716" s="202" t="s">
        <v>8083</v>
      </c>
      <c r="G1716" s="220">
        <v>99266</v>
      </c>
      <c r="H1716" s="202" t="s">
        <v>11369</v>
      </c>
      <c r="I1716" s="202" t="s">
        <v>8085</v>
      </c>
      <c r="J1716" s="202" t="s">
        <v>8086</v>
      </c>
      <c r="K1716" s="203" t="s">
        <v>11340</v>
      </c>
      <c r="L1716" s="202" t="s">
        <v>8088</v>
      </c>
    </row>
    <row r="1717" spans="1:12" ht="13.5" x14ac:dyDescent="0.25">
      <c r="A1717" s="202" t="s">
        <v>10840</v>
      </c>
      <c r="B1717" s="202" t="s">
        <v>10841</v>
      </c>
      <c r="C1717" s="202" t="s">
        <v>11160</v>
      </c>
      <c r="D1717" s="202" t="s">
        <v>11161</v>
      </c>
      <c r="E1717" s="203" t="s">
        <v>8083</v>
      </c>
      <c r="F1717" s="202" t="s">
        <v>8083</v>
      </c>
      <c r="G1717" s="220">
        <v>99267</v>
      </c>
      <c r="H1717" s="202" t="s">
        <v>11370</v>
      </c>
      <c r="I1717" s="202" t="s">
        <v>8225</v>
      </c>
      <c r="J1717" s="202" t="s">
        <v>8222</v>
      </c>
      <c r="K1717" s="203" t="s">
        <v>11371</v>
      </c>
      <c r="L1717" s="202" t="s">
        <v>8088</v>
      </c>
    </row>
    <row r="1718" spans="1:12" ht="13.5" x14ac:dyDescent="0.25">
      <c r="A1718" s="202" t="s">
        <v>10840</v>
      </c>
      <c r="B1718" s="202" t="s">
        <v>10841</v>
      </c>
      <c r="C1718" s="202" t="s">
        <v>11160</v>
      </c>
      <c r="D1718" s="202" t="s">
        <v>11161</v>
      </c>
      <c r="E1718" s="203" t="s">
        <v>8083</v>
      </c>
      <c r="F1718" s="202" t="s">
        <v>8083</v>
      </c>
      <c r="G1718" s="220">
        <v>99268</v>
      </c>
      <c r="H1718" s="202" t="s">
        <v>11372</v>
      </c>
      <c r="I1718" s="202" t="s">
        <v>8225</v>
      </c>
      <c r="J1718" s="202" t="s">
        <v>8222</v>
      </c>
      <c r="K1718" s="203" t="s">
        <v>11373</v>
      </c>
      <c r="L1718" s="202" t="s">
        <v>8088</v>
      </c>
    </row>
    <row r="1719" spans="1:12" ht="13.5" x14ac:dyDescent="0.25">
      <c r="A1719" s="202" t="s">
        <v>10840</v>
      </c>
      <c r="B1719" s="202" t="s">
        <v>10841</v>
      </c>
      <c r="C1719" s="202" t="s">
        <v>11160</v>
      </c>
      <c r="D1719" s="202" t="s">
        <v>11161</v>
      </c>
      <c r="E1719" s="203" t="s">
        <v>8083</v>
      </c>
      <c r="F1719" s="202" t="s">
        <v>8083</v>
      </c>
      <c r="G1719" s="220">
        <v>99269</v>
      </c>
      <c r="H1719" s="202" t="s">
        <v>11374</v>
      </c>
      <c r="I1719" s="202" t="s">
        <v>8085</v>
      </c>
      <c r="J1719" s="202" t="s">
        <v>8086</v>
      </c>
      <c r="K1719" s="203" t="s">
        <v>11350</v>
      </c>
      <c r="L1719" s="202" t="s">
        <v>8088</v>
      </c>
    </row>
    <row r="1720" spans="1:12" ht="13.5" x14ac:dyDescent="0.25">
      <c r="A1720" s="202" t="s">
        <v>10840</v>
      </c>
      <c r="B1720" s="202" t="s">
        <v>10841</v>
      </c>
      <c r="C1720" s="202" t="s">
        <v>11160</v>
      </c>
      <c r="D1720" s="202" t="s">
        <v>11161</v>
      </c>
      <c r="E1720" s="203" t="s">
        <v>8083</v>
      </c>
      <c r="F1720" s="202" t="s">
        <v>8083</v>
      </c>
      <c r="G1720" s="220">
        <v>99270</v>
      </c>
      <c r="H1720" s="202" t="s">
        <v>11375</v>
      </c>
      <c r="I1720" s="202" t="s">
        <v>8225</v>
      </c>
      <c r="J1720" s="202" t="s">
        <v>8222</v>
      </c>
      <c r="K1720" s="203" t="s">
        <v>11376</v>
      </c>
      <c r="L1720" s="202" t="s">
        <v>8088</v>
      </c>
    </row>
    <row r="1721" spans="1:12" ht="13.5" x14ac:dyDescent="0.25">
      <c r="A1721" s="202" t="s">
        <v>10840</v>
      </c>
      <c r="B1721" s="202" t="s">
        <v>10841</v>
      </c>
      <c r="C1721" s="202" t="s">
        <v>11160</v>
      </c>
      <c r="D1721" s="202" t="s">
        <v>11161</v>
      </c>
      <c r="E1721" s="203" t="s">
        <v>8083</v>
      </c>
      <c r="F1721" s="202" t="s">
        <v>8083</v>
      </c>
      <c r="G1721" s="220">
        <v>99271</v>
      </c>
      <c r="H1721" s="202" t="s">
        <v>11377</v>
      </c>
      <c r="I1721" s="202" t="s">
        <v>8225</v>
      </c>
      <c r="J1721" s="202" t="s">
        <v>8222</v>
      </c>
      <c r="K1721" s="203" t="s">
        <v>11378</v>
      </c>
      <c r="L1721" s="202" t="s">
        <v>8088</v>
      </c>
    </row>
    <row r="1722" spans="1:12" ht="13.5" x14ac:dyDescent="0.25">
      <c r="A1722" s="202" t="s">
        <v>10840</v>
      </c>
      <c r="B1722" s="202" t="s">
        <v>10841</v>
      </c>
      <c r="C1722" s="202" t="s">
        <v>11160</v>
      </c>
      <c r="D1722" s="202" t="s">
        <v>11161</v>
      </c>
      <c r="E1722" s="203" t="s">
        <v>8083</v>
      </c>
      <c r="F1722" s="202" t="s">
        <v>8083</v>
      </c>
      <c r="G1722" s="220">
        <v>99272</v>
      </c>
      <c r="H1722" s="202" t="s">
        <v>11379</v>
      </c>
      <c r="I1722" s="202" t="s">
        <v>8225</v>
      </c>
      <c r="J1722" s="202" t="s">
        <v>8222</v>
      </c>
      <c r="K1722" s="203" t="s">
        <v>11380</v>
      </c>
      <c r="L1722" s="202" t="s">
        <v>8088</v>
      </c>
    </row>
    <row r="1723" spans="1:12" ht="13.5" x14ac:dyDescent="0.25">
      <c r="A1723" s="202" t="s">
        <v>10840</v>
      </c>
      <c r="B1723" s="202" t="s">
        <v>10841</v>
      </c>
      <c r="C1723" s="202" t="s">
        <v>11160</v>
      </c>
      <c r="D1723" s="202" t="s">
        <v>11161</v>
      </c>
      <c r="E1723" s="203" t="s">
        <v>8083</v>
      </c>
      <c r="F1723" s="202" t="s">
        <v>8083</v>
      </c>
      <c r="G1723" s="220">
        <v>99273</v>
      </c>
      <c r="H1723" s="202" t="s">
        <v>11381</v>
      </c>
      <c r="I1723" s="202" t="s">
        <v>8225</v>
      </c>
      <c r="J1723" s="202" t="s">
        <v>8222</v>
      </c>
      <c r="K1723" s="203" t="s">
        <v>11382</v>
      </c>
      <c r="L1723" s="202" t="s">
        <v>8088</v>
      </c>
    </row>
    <row r="1724" spans="1:12" ht="13.5" x14ac:dyDescent="0.25">
      <c r="A1724" s="202" t="s">
        <v>10840</v>
      </c>
      <c r="B1724" s="202" t="s">
        <v>10841</v>
      </c>
      <c r="C1724" s="202" t="s">
        <v>11160</v>
      </c>
      <c r="D1724" s="202" t="s">
        <v>11161</v>
      </c>
      <c r="E1724" s="203" t="s">
        <v>8083</v>
      </c>
      <c r="F1724" s="202" t="s">
        <v>8083</v>
      </c>
      <c r="G1724" s="220">
        <v>99274</v>
      </c>
      <c r="H1724" s="202" t="s">
        <v>11383</v>
      </c>
      <c r="I1724" s="202" t="s">
        <v>8225</v>
      </c>
      <c r="J1724" s="202" t="s">
        <v>8222</v>
      </c>
      <c r="K1724" s="203" t="s">
        <v>11384</v>
      </c>
      <c r="L1724" s="202" t="s">
        <v>8088</v>
      </c>
    </row>
    <row r="1725" spans="1:12" ht="13.5" x14ac:dyDescent="0.25">
      <c r="A1725" s="202" t="s">
        <v>10840</v>
      </c>
      <c r="B1725" s="202" t="s">
        <v>10841</v>
      </c>
      <c r="C1725" s="202" t="s">
        <v>11160</v>
      </c>
      <c r="D1725" s="202" t="s">
        <v>11161</v>
      </c>
      <c r="E1725" s="203" t="s">
        <v>8083</v>
      </c>
      <c r="F1725" s="202" t="s">
        <v>8083</v>
      </c>
      <c r="G1725" s="220">
        <v>99275</v>
      </c>
      <c r="H1725" s="202" t="s">
        <v>11385</v>
      </c>
      <c r="I1725" s="202" t="s">
        <v>8225</v>
      </c>
      <c r="J1725" s="202" t="s">
        <v>8222</v>
      </c>
      <c r="K1725" s="203" t="s">
        <v>11386</v>
      </c>
      <c r="L1725" s="202" t="s">
        <v>8088</v>
      </c>
    </row>
    <row r="1726" spans="1:12" ht="13.5" x14ac:dyDescent="0.25">
      <c r="A1726" s="202" t="s">
        <v>10840</v>
      </c>
      <c r="B1726" s="202" t="s">
        <v>10841</v>
      </c>
      <c r="C1726" s="202" t="s">
        <v>11160</v>
      </c>
      <c r="D1726" s="202" t="s">
        <v>11161</v>
      </c>
      <c r="E1726" s="203" t="s">
        <v>8083</v>
      </c>
      <c r="F1726" s="202" t="s">
        <v>8083</v>
      </c>
      <c r="G1726" s="220">
        <v>99276</v>
      </c>
      <c r="H1726" s="202" t="s">
        <v>11387</v>
      </c>
      <c r="I1726" s="202" t="s">
        <v>8085</v>
      </c>
      <c r="J1726" s="202" t="s">
        <v>8086</v>
      </c>
      <c r="K1726" s="203" t="s">
        <v>11388</v>
      </c>
      <c r="L1726" s="202" t="s">
        <v>8088</v>
      </c>
    </row>
    <row r="1727" spans="1:12" ht="13.5" x14ac:dyDescent="0.25">
      <c r="A1727" s="202" t="s">
        <v>10840</v>
      </c>
      <c r="B1727" s="202" t="s">
        <v>10841</v>
      </c>
      <c r="C1727" s="202" t="s">
        <v>11160</v>
      </c>
      <c r="D1727" s="202" t="s">
        <v>11161</v>
      </c>
      <c r="E1727" s="203" t="s">
        <v>8083</v>
      </c>
      <c r="F1727" s="202" t="s">
        <v>8083</v>
      </c>
      <c r="G1727" s="220">
        <v>99277</v>
      </c>
      <c r="H1727" s="202" t="s">
        <v>11389</v>
      </c>
      <c r="I1727" s="202" t="s">
        <v>8085</v>
      </c>
      <c r="J1727" s="202" t="s">
        <v>8086</v>
      </c>
      <c r="K1727" s="203" t="s">
        <v>11366</v>
      </c>
      <c r="L1727" s="202" t="s">
        <v>8088</v>
      </c>
    </row>
    <row r="1728" spans="1:12" ht="13.5" x14ac:dyDescent="0.25">
      <c r="A1728" s="202" t="s">
        <v>10840</v>
      </c>
      <c r="B1728" s="202" t="s">
        <v>10841</v>
      </c>
      <c r="C1728" s="202" t="s">
        <v>11160</v>
      </c>
      <c r="D1728" s="202" t="s">
        <v>11161</v>
      </c>
      <c r="E1728" s="203" t="s">
        <v>8083</v>
      </c>
      <c r="F1728" s="202" t="s">
        <v>8083</v>
      </c>
      <c r="G1728" s="220">
        <v>99278</v>
      </c>
      <c r="H1728" s="202" t="s">
        <v>11390</v>
      </c>
      <c r="I1728" s="202" t="s">
        <v>8085</v>
      </c>
      <c r="J1728" s="202" t="s">
        <v>8086</v>
      </c>
      <c r="K1728" s="203" t="s">
        <v>11391</v>
      </c>
      <c r="L1728" s="202" t="s">
        <v>8088</v>
      </c>
    </row>
    <row r="1729" spans="1:12" ht="13.5" x14ac:dyDescent="0.25">
      <c r="A1729" s="202" t="s">
        <v>10840</v>
      </c>
      <c r="B1729" s="202" t="s">
        <v>10841</v>
      </c>
      <c r="C1729" s="202" t="s">
        <v>11160</v>
      </c>
      <c r="D1729" s="202" t="s">
        <v>11161</v>
      </c>
      <c r="E1729" s="203" t="s">
        <v>8083</v>
      </c>
      <c r="F1729" s="202" t="s">
        <v>8083</v>
      </c>
      <c r="G1729" s="220">
        <v>99279</v>
      </c>
      <c r="H1729" s="202" t="s">
        <v>11392</v>
      </c>
      <c r="I1729" s="202" t="s">
        <v>8225</v>
      </c>
      <c r="J1729" s="202" t="s">
        <v>8222</v>
      </c>
      <c r="K1729" s="203" t="s">
        <v>11393</v>
      </c>
      <c r="L1729" s="202" t="s">
        <v>8088</v>
      </c>
    </row>
    <row r="1730" spans="1:12" ht="13.5" x14ac:dyDescent="0.25">
      <c r="A1730" s="202" t="s">
        <v>10840</v>
      </c>
      <c r="B1730" s="202" t="s">
        <v>10841</v>
      </c>
      <c r="C1730" s="202" t="s">
        <v>11160</v>
      </c>
      <c r="D1730" s="202" t="s">
        <v>11161</v>
      </c>
      <c r="E1730" s="203" t="s">
        <v>8083</v>
      </c>
      <c r="F1730" s="202" t="s">
        <v>8083</v>
      </c>
      <c r="G1730" s="220">
        <v>99280</v>
      </c>
      <c r="H1730" s="202" t="s">
        <v>11394</v>
      </c>
      <c r="I1730" s="202" t="s">
        <v>8225</v>
      </c>
      <c r="J1730" s="202" t="s">
        <v>8222</v>
      </c>
      <c r="K1730" s="203" t="s">
        <v>11395</v>
      </c>
      <c r="L1730" s="202" t="s">
        <v>8088</v>
      </c>
    </row>
    <row r="1731" spans="1:12" ht="13.5" x14ac:dyDescent="0.25">
      <c r="A1731" s="202" t="s">
        <v>10840</v>
      </c>
      <c r="B1731" s="202" t="s">
        <v>10841</v>
      </c>
      <c r="C1731" s="202" t="s">
        <v>11160</v>
      </c>
      <c r="D1731" s="202" t="s">
        <v>11161</v>
      </c>
      <c r="E1731" s="203" t="s">
        <v>8083</v>
      </c>
      <c r="F1731" s="202" t="s">
        <v>8083</v>
      </c>
      <c r="G1731" s="220">
        <v>99281</v>
      </c>
      <c r="H1731" s="202" t="s">
        <v>11396</v>
      </c>
      <c r="I1731" s="202" t="s">
        <v>8085</v>
      </c>
      <c r="J1731" s="202" t="s">
        <v>8086</v>
      </c>
      <c r="K1731" s="203" t="s">
        <v>11388</v>
      </c>
      <c r="L1731" s="202" t="s">
        <v>8088</v>
      </c>
    </row>
    <row r="1732" spans="1:12" ht="13.5" x14ac:dyDescent="0.25">
      <c r="A1732" s="202" t="s">
        <v>10840</v>
      </c>
      <c r="B1732" s="202" t="s">
        <v>10841</v>
      </c>
      <c r="C1732" s="202" t="s">
        <v>11160</v>
      </c>
      <c r="D1732" s="202" t="s">
        <v>11161</v>
      </c>
      <c r="E1732" s="203" t="s">
        <v>8083</v>
      </c>
      <c r="F1732" s="202" t="s">
        <v>8083</v>
      </c>
      <c r="G1732" s="220">
        <v>99282</v>
      </c>
      <c r="H1732" s="202" t="s">
        <v>11397</v>
      </c>
      <c r="I1732" s="202" t="s">
        <v>8085</v>
      </c>
      <c r="J1732" s="202" t="s">
        <v>8086</v>
      </c>
      <c r="K1732" s="203" t="s">
        <v>11398</v>
      </c>
      <c r="L1732" s="202" t="s">
        <v>8088</v>
      </c>
    </row>
    <row r="1733" spans="1:12" ht="13.5" x14ac:dyDescent="0.25">
      <c r="A1733" s="202" t="s">
        <v>10840</v>
      </c>
      <c r="B1733" s="202" t="s">
        <v>10841</v>
      </c>
      <c r="C1733" s="202" t="s">
        <v>11160</v>
      </c>
      <c r="D1733" s="202" t="s">
        <v>11161</v>
      </c>
      <c r="E1733" s="203" t="s">
        <v>8083</v>
      </c>
      <c r="F1733" s="202" t="s">
        <v>8083</v>
      </c>
      <c r="G1733" s="220">
        <v>99283</v>
      </c>
      <c r="H1733" s="202" t="s">
        <v>11399</v>
      </c>
      <c r="I1733" s="202" t="s">
        <v>8085</v>
      </c>
      <c r="J1733" s="202" t="s">
        <v>8086</v>
      </c>
      <c r="K1733" s="203" t="s">
        <v>11400</v>
      </c>
      <c r="L1733" s="202" t="s">
        <v>8088</v>
      </c>
    </row>
    <row r="1734" spans="1:12" ht="13.5" x14ac:dyDescent="0.25">
      <c r="A1734" s="202" t="s">
        <v>10840</v>
      </c>
      <c r="B1734" s="202" t="s">
        <v>10841</v>
      </c>
      <c r="C1734" s="202" t="s">
        <v>11160</v>
      </c>
      <c r="D1734" s="202" t="s">
        <v>11161</v>
      </c>
      <c r="E1734" s="203" t="s">
        <v>8083</v>
      </c>
      <c r="F1734" s="202" t="s">
        <v>8083</v>
      </c>
      <c r="G1734" s="220">
        <v>99284</v>
      </c>
      <c r="H1734" s="202" t="s">
        <v>11401</v>
      </c>
      <c r="I1734" s="202" t="s">
        <v>8225</v>
      </c>
      <c r="J1734" s="202" t="s">
        <v>8222</v>
      </c>
      <c r="K1734" s="203" t="s">
        <v>11402</v>
      </c>
      <c r="L1734" s="202" t="s">
        <v>8088</v>
      </c>
    </row>
    <row r="1735" spans="1:12" ht="13.5" x14ac:dyDescent="0.25">
      <c r="A1735" s="202" t="s">
        <v>10840</v>
      </c>
      <c r="B1735" s="202" t="s">
        <v>10841</v>
      </c>
      <c r="C1735" s="202" t="s">
        <v>11160</v>
      </c>
      <c r="D1735" s="202" t="s">
        <v>11161</v>
      </c>
      <c r="E1735" s="203" t="s">
        <v>8083</v>
      </c>
      <c r="F1735" s="202" t="s">
        <v>8083</v>
      </c>
      <c r="G1735" s="220">
        <v>99285</v>
      </c>
      <c r="H1735" s="202" t="s">
        <v>11403</v>
      </c>
      <c r="I1735" s="202" t="s">
        <v>8225</v>
      </c>
      <c r="J1735" s="202" t="s">
        <v>8222</v>
      </c>
      <c r="K1735" s="203" t="s">
        <v>11404</v>
      </c>
      <c r="L1735" s="202" t="s">
        <v>8088</v>
      </c>
    </row>
    <row r="1736" spans="1:12" ht="13.5" x14ac:dyDescent="0.25">
      <c r="A1736" s="202" t="s">
        <v>10840</v>
      </c>
      <c r="B1736" s="202" t="s">
        <v>10841</v>
      </c>
      <c r="C1736" s="202" t="s">
        <v>11160</v>
      </c>
      <c r="D1736" s="202" t="s">
        <v>11161</v>
      </c>
      <c r="E1736" s="203" t="s">
        <v>8083</v>
      </c>
      <c r="F1736" s="202" t="s">
        <v>8083</v>
      </c>
      <c r="G1736" s="220">
        <v>99286</v>
      </c>
      <c r="H1736" s="202" t="s">
        <v>11405</v>
      </c>
      <c r="I1736" s="202" t="s">
        <v>8225</v>
      </c>
      <c r="J1736" s="202" t="s">
        <v>8222</v>
      </c>
      <c r="K1736" s="203" t="s">
        <v>11406</v>
      </c>
      <c r="L1736" s="202" t="s">
        <v>8088</v>
      </c>
    </row>
    <row r="1737" spans="1:12" ht="13.5" x14ac:dyDescent="0.25">
      <c r="A1737" s="202" t="s">
        <v>10840</v>
      </c>
      <c r="B1737" s="202" t="s">
        <v>10841</v>
      </c>
      <c r="C1737" s="202" t="s">
        <v>11160</v>
      </c>
      <c r="D1737" s="202" t="s">
        <v>11161</v>
      </c>
      <c r="E1737" s="203" t="s">
        <v>8083</v>
      </c>
      <c r="F1737" s="202" t="s">
        <v>8083</v>
      </c>
      <c r="G1737" s="220">
        <v>99287</v>
      </c>
      <c r="H1737" s="202" t="s">
        <v>11407</v>
      </c>
      <c r="I1737" s="202" t="s">
        <v>8225</v>
      </c>
      <c r="J1737" s="202" t="s">
        <v>8222</v>
      </c>
      <c r="K1737" s="203" t="s">
        <v>11408</v>
      </c>
      <c r="L1737" s="202" t="s">
        <v>8088</v>
      </c>
    </row>
    <row r="1738" spans="1:12" ht="13.5" x14ac:dyDescent="0.25">
      <c r="A1738" s="202" t="s">
        <v>10840</v>
      </c>
      <c r="B1738" s="202" t="s">
        <v>10841</v>
      </c>
      <c r="C1738" s="202" t="s">
        <v>11160</v>
      </c>
      <c r="D1738" s="202" t="s">
        <v>11161</v>
      </c>
      <c r="E1738" s="203" t="s">
        <v>8083</v>
      </c>
      <c r="F1738" s="202" t="s">
        <v>8083</v>
      </c>
      <c r="G1738" s="220">
        <v>99288</v>
      </c>
      <c r="H1738" s="202" t="s">
        <v>11409</v>
      </c>
      <c r="I1738" s="202" t="s">
        <v>8085</v>
      </c>
      <c r="J1738" s="202" t="s">
        <v>8086</v>
      </c>
      <c r="K1738" s="203" t="s">
        <v>11410</v>
      </c>
      <c r="L1738" s="202" t="s">
        <v>8088</v>
      </c>
    </row>
    <row r="1739" spans="1:12" ht="13.5" x14ac:dyDescent="0.25">
      <c r="A1739" s="202" t="s">
        <v>10840</v>
      </c>
      <c r="B1739" s="202" t="s">
        <v>10841</v>
      </c>
      <c r="C1739" s="202" t="s">
        <v>11160</v>
      </c>
      <c r="D1739" s="202" t="s">
        <v>11161</v>
      </c>
      <c r="E1739" s="203" t="s">
        <v>8083</v>
      </c>
      <c r="F1739" s="202" t="s">
        <v>8083</v>
      </c>
      <c r="G1739" s="220">
        <v>99289</v>
      </c>
      <c r="H1739" s="202" t="s">
        <v>11411</v>
      </c>
      <c r="I1739" s="202" t="s">
        <v>8085</v>
      </c>
      <c r="J1739" s="202" t="s">
        <v>8086</v>
      </c>
      <c r="K1739" s="203" t="s">
        <v>11412</v>
      </c>
      <c r="L1739" s="202" t="s">
        <v>8088</v>
      </c>
    </row>
    <row r="1740" spans="1:12" ht="13.5" x14ac:dyDescent="0.25">
      <c r="A1740" s="202" t="s">
        <v>10840</v>
      </c>
      <c r="B1740" s="202" t="s">
        <v>10841</v>
      </c>
      <c r="C1740" s="202" t="s">
        <v>11160</v>
      </c>
      <c r="D1740" s="202" t="s">
        <v>11161</v>
      </c>
      <c r="E1740" s="203" t="s">
        <v>8083</v>
      </c>
      <c r="F1740" s="202" t="s">
        <v>8083</v>
      </c>
      <c r="G1740" s="220">
        <v>99290</v>
      </c>
      <c r="H1740" s="202" t="s">
        <v>11413</v>
      </c>
      <c r="I1740" s="202" t="s">
        <v>8225</v>
      </c>
      <c r="J1740" s="202" t="s">
        <v>8222</v>
      </c>
      <c r="K1740" s="203" t="s">
        <v>11414</v>
      </c>
      <c r="L1740" s="202" t="s">
        <v>8088</v>
      </c>
    </row>
    <row r="1741" spans="1:12" ht="13.5" x14ac:dyDescent="0.25">
      <c r="A1741" s="202" t="s">
        <v>10840</v>
      </c>
      <c r="B1741" s="202" t="s">
        <v>10841</v>
      </c>
      <c r="C1741" s="202" t="s">
        <v>11160</v>
      </c>
      <c r="D1741" s="202" t="s">
        <v>11161</v>
      </c>
      <c r="E1741" s="203" t="s">
        <v>8083</v>
      </c>
      <c r="F1741" s="202" t="s">
        <v>8083</v>
      </c>
      <c r="G1741" s="220">
        <v>99291</v>
      </c>
      <c r="H1741" s="202" t="s">
        <v>11415</v>
      </c>
      <c r="I1741" s="202" t="s">
        <v>8085</v>
      </c>
      <c r="J1741" s="202" t="s">
        <v>8086</v>
      </c>
      <c r="K1741" s="203" t="s">
        <v>11412</v>
      </c>
      <c r="L1741" s="202" t="s">
        <v>8088</v>
      </c>
    </row>
    <row r="1742" spans="1:12" ht="13.5" x14ac:dyDescent="0.25">
      <c r="A1742" s="202" t="s">
        <v>10840</v>
      </c>
      <c r="B1742" s="202" t="s">
        <v>10841</v>
      </c>
      <c r="C1742" s="202" t="s">
        <v>11160</v>
      </c>
      <c r="D1742" s="202" t="s">
        <v>11161</v>
      </c>
      <c r="E1742" s="203" t="s">
        <v>8083</v>
      </c>
      <c r="F1742" s="202" t="s">
        <v>8083</v>
      </c>
      <c r="G1742" s="220">
        <v>99292</v>
      </c>
      <c r="H1742" s="202" t="s">
        <v>11416</v>
      </c>
      <c r="I1742" s="202" t="s">
        <v>8225</v>
      </c>
      <c r="J1742" s="202" t="s">
        <v>8222</v>
      </c>
      <c r="K1742" s="203" t="s">
        <v>11417</v>
      </c>
      <c r="L1742" s="202" t="s">
        <v>8088</v>
      </c>
    </row>
    <row r="1743" spans="1:12" ht="13.5" x14ac:dyDescent="0.25">
      <c r="A1743" s="202" t="s">
        <v>10840</v>
      </c>
      <c r="B1743" s="202" t="s">
        <v>10841</v>
      </c>
      <c r="C1743" s="202" t="s">
        <v>11160</v>
      </c>
      <c r="D1743" s="202" t="s">
        <v>11161</v>
      </c>
      <c r="E1743" s="203" t="s">
        <v>8083</v>
      </c>
      <c r="F1743" s="202" t="s">
        <v>8083</v>
      </c>
      <c r="G1743" s="220">
        <v>99293</v>
      </c>
      <c r="H1743" s="202" t="s">
        <v>11418</v>
      </c>
      <c r="I1743" s="202" t="s">
        <v>8085</v>
      </c>
      <c r="J1743" s="202" t="s">
        <v>8086</v>
      </c>
      <c r="K1743" s="203" t="s">
        <v>11419</v>
      </c>
      <c r="L1743" s="202" t="s">
        <v>8088</v>
      </c>
    </row>
    <row r="1744" spans="1:12" ht="13.5" x14ac:dyDescent="0.25">
      <c r="A1744" s="202" t="s">
        <v>10840</v>
      </c>
      <c r="B1744" s="202" t="s">
        <v>10841</v>
      </c>
      <c r="C1744" s="202" t="s">
        <v>11160</v>
      </c>
      <c r="D1744" s="202" t="s">
        <v>11161</v>
      </c>
      <c r="E1744" s="203" t="s">
        <v>8083</v>
      </c>
      <c r="F1744" s="202" t="s">
        <v>8083</v>
      </c>
      <c r="G1744" s="220">
        <v>99294</v>
      </c>
      <c r="H1744" s="202" t="s">
        <v>11420</v>
      </c>
      <c r="I1744" s="202" t="s">
        <v>8225</v>
      </c>
      <c r="J1744" s="202" t="s">
        <v>8222</v>
      </c>
      <c r="K1744" s="203" t="s">
        <v>11421</v>
      </c>
      <c r="L1744" s="202" t="s">
        <v>8088</v>
      </c>
    </row>
    <row r="1745" spans="1:12" ht="13.5" x14ac:dyDescent="0.25">
      <c r="A1745" s="202" t="s">
        <v>10840</v>
      </c>
      <c r="B1745" s="202" t="s">
        <v>10841</v>
      </c>
      <c r="C1745" s="202" t="s">
        <v>11160</v>
      </c>
      <c r="D1745" s="202" t="s">
        <v>11161</v>
      </c>
      <c r="E1745" s="203" t="s">
        <v>8083</v>
      </c>
      <c r="F1745" s="202" t="s">
        <v>8083</v>
      </c>
      <c r="G1745" s="220">
        <v>99296</v>
      </c>
      <c r="H1745" s="202" t="s">
        <v>11422</v>
      </c>
      <c r="I1745" s="202" t="s">
        <v>8085</v>
      </c>
      <c r="J1745" s="202" t="s">
        <v>8086</v>
      </c>
      <c r="K1745" s="203" t="s">
        <v>11423</v>
      </c>
      <c r="L1745" s="202" t="s">
        <v>8088</v>
      </c>
    </row>
    <row r="1746" spans="1:12" ht="13.5" x14ac:dyDescent="0.25">
      <c r="A1746" s="202" t="s">
        <v>10840</v>
      </c>
      <c r="B1746" s="202" t="s">
        <v>10841</v>
      </c>
      <c r="C1746" s="202" t="s">
        <v>11160</v>
      </c>
      <c r="D1746" s="202" t="s">
        <v>11161</v>
      </c>
      <c r="E1746" s="203" t="s">
        <v>8083</v>
      </c>
      <c r="F1746" s="202" t="s">
        <v>8083</v>
      </c>
      <c r="G1746" s="220">
        <v>99297</v>
      </c>
      <c r="H1746" s="202" t="s">
        <v>11424</v>
      </c>
      <c r="I1746" s="202" t="s">
        <v>8085</v>
      </c>
      <c r="J1746" s="202" t="s">
        <v>8086</v>
      </c>
      <c r="K1746" s="203" t="s">
        <v>11425</v>
      </c>
      <c r="L1746" s="202" t="s">
        <v>8088</v>
      </c>
    </row>
    <row r="1747" spans="1:12" ht="13.5" x14ac:dyDescent="0.25">
      <c r="A1747" s="202" t="s">
        <v>10840</v>
      </c>
      <c r="B1747" s="202" t="s">
        <v>10841</v>
      </c>
      <c r="C1747" s="202" t="s">
        <v>11160</v>
      </c>
      <c r="D1747" s="202" t="s">
        <v>11161</v>
      </c>
      <c r="E1747" s="203" t="s">
        <v>8083</v>
      </c>
      <c r="F1747" s="202" t="s">
        <v>8083</v>
      </c>
      <c r="G1747" s="220">
        <v>99298</v>
      </c>
      <c r="H1747" s="202" t="s">
        <v>11426</v>
      </c>
      <c r="I1747" s="202" t="s">
        <v>8225</v>
      </c>
      <c r="J1747" s="202" t="s">
        <v>8222</v>
      </c>
      <c r="K1747" s="203" t="s">
        <v>11427</v>
      </c>
      <c r="L1747" s="202" t="s">
        <v>8088</v>
      </c>
    </row>
    <row r="1748" spans="1:12" ht="13.5" x14ac:dyDescent="0.25">
      <c r="A1748" s="202" t="s">
        <v>10840</v>
      </c>
      <c r="B1748" s="202" t="s">
        <v>10841</v>
      </c>
      <c r="C1748" s="202" t="s">
        <v>11160</v>
      </c>
      <c r="D1748" s="202" t="s">
        <v>11161</v>
      </c>
      <c r="E1748" s="203" t="s">
        <v>8083</v>
      </c>
      <c r="F1748" s="202" t="s">
        <v>8083</v>
      </c>
      <c r="G1748" s="220">
        <v>99299</v>
      </c>
      <c r="H1748" s="202" t="s">
        <v>11428</v>
      </c>
      <c r="I1748" s="202" t="s">
        <v>8085</v>
      </c>
      <c r="J1748" s="202" t="s">
        <v>8086</v>
      </c>
      <c r="K1748" s="203" t="s">
        <v>11429</v>
      </c>
      <c r="L1748" s="202" t="s">
        <v>8088</v>
      </c>
    </row>
    <row r="1749" spans="1:12" ht="13.5" x14ac:dyDescent="0.25">
      <c r="A1749" s="202" t="s">
        <v>10840</v>
      </c>
      <c r="B1749" s="202" t="s">
        <v>10841</v>
      </c>
      <c r="C1749" s="202" t="s">
        <v>11160</v>
      </c>
      <c r="D1749" s="202" t="s">
        <v>11161</v>
      </c>
      <c r="E1749" s="203" t="s">
        <v>8083</v>
      </c>
      <c r="F1749" s="202" t="s">
        <v>8083</v>
      </c>
      <c r="G1749" s="220">
        <v>99300</v>
      </c>
      <c r="H1749" s="202" t="s">
        <v>11430</v>
      </c>
      <c r="I1749" s="202" t="s">
        <v>8225</v>
      </c>
      <c r="J1749" s="202" t="s">
        <v>8222</v>
      </c>
      <c r="K1749" s="203" t="s">
        <v>11431</v>
      </c>
      <c r="L1749" s="202" t="s">
        <v>8088</v>
      </c>
    </row>
    <row r="1750" spans="1:12" ht="13.5" x14ac:dyDescent="0.25">
      <c r="A1750" s="202" t="s">
        <v>10840</v>
      </c>
      <c r="B1750" s="202" t="s">
        <v>10841</v>
      </c>
      <c r="C1750" s="202" t="s">
        <v>11160</v>
      </c>
      <c r="D1750" s="202" t="s">
        <v>11161</v>
      </c>
      <c r="E1750" s="203" t="s">
        <v>8083</v>
      </c>
      <c r="F1750" s="202" t="s">
        <v>8083</v>
      </c>
      <c r="G1750" s="220">
        <v>99301</v>
      </c>
      <c r="H1750" s="202" t="s">
        <v>11432</v>
      </c>
      <c r="I1750" s="202" t="s">
        <v>8225</v>
      </c>
      <c r="J1750" s="202" t="s">
        <v>8222</v>
      </c>
      <c r="K1750" s="203" t="s">
        <v>11433</v>
      </c>
      <c r="L1750" s="202" t="s">
        <v>8088</v>
      </c>
    </row>
    <row r="1751" spans="1:12" ht="13.5" x14ac:dyDescent="0.25">
      <c r="A1751" s="202" t="s">
        <v>10840</v>
      </c>
      <c r="B1751" s="202" t="s">
        <v>10841</v>
      </c>
      <c r="C1751" s="202" t="s">
        <v>11160</v>
      </c>
      <c r="D1751" s="202" t="s">
        <v>11161</v>
      </c>
      <c r="E1751" s="203" t="s">
        <v>8083</v>
      </c>
      <c r="F1751" s="202" t="s">
        <v>8083</v>
      </c>
      <c r="G1751" s="220">
        <v>99302</v>
      </c>
      <c r="H1751" s="202" t="s">
        <v>11434</v>
      </c>
      <c r="I1751" s="202" t="s">
        <v>8085</v>
      </c>
      <c r="J1751" s="202" t="s">
        <v>8086</v>
      </c>
      <c r="K1751" s="203" t="s">
        <v>11435</v>
      </c>
      <c r="L1751" s="202" t="s">
        <v>8088</v>
      </c>
    </row>
    <row r="1752" spans="1:12" ht="13.5" x14ac:dyDescent="0.25">
      <c r="A1752" s="202" t="s">
        <v>10840</v>
      </c>
      <c r="B1752" s="202" t="s">
        <v>10841</v>
      </c>
      <c r="C1752" s="202" t="s">
        <v>11160</v>
      </c>
      <c r="D1752" s="202" t="s">
        <v>11161</v>
      </c>
      <c r="E1752" s="203" t="s">
        <v>8083</v>
      </c>
      <c r="F1752" s="202" t="s">
        <v>8083</v>
      </c>
      <c r="G1752" s="220">
        <v>99303</v>
      </c>
      <c r="H1752" s="202" t="s">
        <v>11436</v>
      </c>
      <c r="I1752" s="202" t="s">
        <v>8225</v>
      </c>
      <c r="J1752" s="202" t="s">
        <v>8222</v>
      </c>
      <c r="K1752" s="203" t="s">
        <v>11437</v>
      </c>
      <c r="L1752" s="202" t="s">
        <v>8088</v>
      </c>
    </row>
    <row r="1753" spans="1:12" ht="13.5" x14ac:dyDescent="0.25">
      <c r="A1753" s="202" t="s">
        <v>10840</v>
      </c>
      <c r="B1753" s="202" t="s">
        <v>10841</v>
      </c>
      <c r="C1753" s="202" t="s">
        <v>11160</v>
      </c>
      <c r="D1753" s="202" t="s">
        <v>11161</v>
      </c>
      <c r="E1753" s="203" t="s">
        <v>8083</v>
      </c>
      <c r="F1753" s="202" t="s">
        <v>8083</v>
      </c>
      <c r="G1753" s="220">
        <v>99304</v>
      </c>
      <c r="H1753" s="202" t="s">
        <v>11438</v>
      </c>
      <c r="I1753" s="202" t="s">
        <v>8085</v>
      </c>
      <c r="J1753" s="202" t="s">
        <v>8086</v>
      </c>
      <c r="K1753" s="203" t="s">
        <v>11439</v>
      </c>
      <c r="L1753" s="202" t="s">
        <v>8088</v>
      </c>
    </row>
    <row r="1754" spans="1:12" ht="13.5" x14ac:dyDescent="0.25">
      <c r="A1754" s="202" t="s">
        <v>10840</v>
      </c>
      <c r="B1754" s="202" t="s">
        <v>10841</v>
      </c>
      <c r="C1754" s="202" t="s">
        <v>11160</v>
      </c>
      <c r="D1754" s="202" t="s">
        <v>11161</v>
      </c>
      <c r="E1754" s="203" t="s">
        <v>8083</v>
      </c>
      <c r="F1754" s="202" t="s">
        <v>8083</v>
      </c>
      <c r="G1754" s="220">
        <v>99305</v>
      </c>
      <c r="H1754" s="202" t="s">
        <v>11440</v>
      </c>
      <c r="I1754" s="202" t="s">
        <v>8225</v>
      </c>
      <c r="J1754" s="202" t="s">
        <v>8222</v>
      </c>
      <c r="K1754" s="203" t="s">
        <v>11441</v>
      </c>
      <c r="L1754" s="202" t="s">
        <v>8088</v>
      </c>
    </row>
    <row r="1755" spans="1:12" ht="13.5" x14ac:dyDescent="0.25">
      <c r="A1755" s="202" t="s">
        <v>10840</v>
      </c>
      <c r="B1755" s="202" t="s">
        <v>10841</v>
      </c>
      <c r="C1755" s="202" t="s">
        <v>11160</v>
      </c>
      <c r="D1755" s="202" t="s">
        <v>11161</v>
      </c>
      <c r="E1755" s="203" t="s">
        <v>8083</v>
      </c>
      <c r="F1755" s="202" t="s">
        <v>8083</v>
      </c>
      <c r="G1755" s="220">
        <v>99306</v>
      </c>
      <c r="H1755" s="202" t="s">
        <v>11442</v>
      </c>
      <c r="I1755" s="202" t="s">
        <v>8085</v>
      </c>
      <c r="J1755" s="202" t="s">
        <v>8086</v>
      </c>
      <c r="K1755" s="203" t="s">
        <v>11435</v>
      </c>
      <c r="L1755" s="202" t="s">
        <v>8088</v>
      </c>
    </row>
    <row r="1756" spans="1:12" ht="13.5" x14ac:dyDescent="0.25">
      <c r="A1756" s="202" t="s">
        <v>10840</v>
      </c>
      <c r="B1756" s="202" t="s">
        <v>10841</v>
      </c>
      <c r="C1756" s="202" t="s">
        <v>11160</v>
      </c>
      <c r="D1756" s="202" t="s">
        <v>11161</v>
      </c>
      <c r="E1756" s="203" t="s">
        <v>8083</v>
      </c>
      <c r="F1756" s="202" t="s">
        <v>8083</v>
      </c>
      <c r="G1756" s="220">
        <v>99307</v>
      </c>
      <c r="H1756" s="202" t="s">
        <v>11443</v>
      </c>
      <c r="I1756" s="202" t="s">
        <v>8085</v>
      </c>
      <c r="J1756" s="202" t="s">
        <v>8086</v>
      </c>
      <c r="K1756" s="203" t="s">
        <v>11444</v>
      </c>
      <c r="L1756" s="202" t="s">
        <v>8088</v>
      </c>
    </row>
    <row r="1757" spans="1:12" ht="13.5" x14ac:dyDescent="0.25">
      <c r="A1757" s="202" t="s">
        <v>10840</v>
      </c>
      <c r="B1757" s="202" t="s">
        <v>10841</v>
      </c>
      <c r="C1757" s="202" t="s">
        <v>11160</v>
      </c>
      <c r="D1757" s="202" t="s">
        <v>11161</v>
      </c>
      <c r="E1757" s="203" t="s">
        <v>8083</v>
      </c>
      <c r="F1757" s="202" t="s">
        <v>8083</v>
      </c>
      <c r="G1757" s="220">
        <v>99308</v>
      </c>
      <c r="H1757" s="202" t="s">
        <v>11445</v>
      </c>
      <c r="I1757" s="202" t="s">
        <v>8225</v>
      </c>
      <c r="J1757" s="202" t="s">
        <v>8222</v>
      </c>
      <c r="K1757" s="203" t="s">
        <v>11446</v>
      </c>
      <c r="L1757" s="202" t="s">
        <v>8088</v>
      </c>
    </row>
    <row r="1758" spans="1:12" ht="13.5" x14ac:dyDescent="0.25">
      <c r="A1758" s="202" t="s">
        <v>10840</v>
      </c>
      <c r="B1758" s="202" t="s">
        <v>10841</v>
      </c>
      <c r="C1758" s="202" t="s">
        <v>11160</v>
      </c>
      <c r="D1758" s="202" t="s">
        <v>11161</v>
      </c>
      <c r="E1758" s="203" t="s">
        <v>8083</v>
      </c>
      <c r="F1758" s="202" t="s">
        <v>8083</v>
      </c>
      <c r="G1758" s="220">
        <v>99309</v>
      </c>
      <c r="H1758" s="202" t="s">
        <v>11447</v>
      </c>
      <c r="I1758" s="202" t="s">
        <v>8085</v>
      </c>
      <c r="J1758" s="202" t="s">
        <v>8086</v>
      </c>
      <c r="K1758" s="203" t="s">
        <v>11448</v>
      </c>
      <c r="L1758" s="202" t="s">
        <v>8088</v>
      </c>
    </row>
    <row r="1759" spans="1:12" ht="13.5" x14ac:dyDescent="0.25">
      <c r="A1759" s="202" t="s">
        <v>10840</v>
      </c>
      <c r="B1759" s="202" t="s">
        <v>10841</v>
      </c>
      <c r="C1759" s="202" t="s">
        <v>11160</v>
      </c>
      <c r="D1759" s="202" t="s">
        <v>11161</v>
      </c>
      <c r="E1759" s="203" t="s">
        <v>8083</v>
      </c>
      <c r="F1759" s="202" t="s">
        <v>8083</v>
      </c>
      <c r="G1759" s="220">
        <v>99310</v>
      </c>
      <c r="H1759" s="202" t="s">
        <v>11449</v>
      </c>
      <c r="I1759" s="202" t="s">
        <v>8225</v>
      </c>
      <c r="J1759" s="202" t="s">
        <v>8222</v>
      </c>
      <c r="K1759" s="203" t="s">
        <v>11450</v>
      </c>
      <c r="L1759" s="202" t="s">
        <v>8088</v>
      </c>
    </row>
    <row r="1760" spans="1:12" ht="13.5" x14ac:dyDescent="0.25">
      <c r="A1760" s="202" t="s">
        <v>10840</v>
      </c>
      <c r="B1760" s="202" t="s">
        <v>10841</v>
      </c>
      <c r="C1760" s="202" t="s">
        <v>11160</v>
      </c>
      <c r="D1760" s="202" t="s">
        <v>11161</v>
      </c>
      <c r="E1760" s="203" t="s">
        <v>8083</v>
      </c>
      <c r="F1760" s="202" t="s">
        <v>8083</v>
      </c>
      <c r="G1760" s="220">
        <v>99311</v>
      </c>
      <c r="H1760" s="202" t="s">
        <v>11451</v>
      </c>
      <c r="I1760" s="202" t="s">
        <v>8085</v>
      </c>
      <c r="J1760" s="202" t="s">
        <v>8086</v>
      </c>
      <c r="K1760" s="203" t="s">
        <v>11448</v>
      </c>
      <c r="L1760" s="202" t="s">
        <v>8088</v>
      </c>
    </row>
    <row r="1761" spans="1:12" ht="13.5" x14ac:dyDescent="0.25">
      <c r="A1761" s="202" t="s">
        <v>10840</v>
      </c>
      <c r="B1761" s="202" t="s">
        <v>10841</v>
      </c>
      <c r="C1761" s="202" t="s">
        <v>11160</v>
      </c>
      <c r="D1761" s="202" t="s">
        <v>11161</v>
      </c>
      <c r="E1761" s="203" t="s">
        <v>8083</v>
      </c>
      <c r="F1761" s="202" t="s">
        <v>8083</v>
      </c>
      <c r="G1761" s="220">
        <v>99312</v>
      </c>
      <c r="H1761" s="202" t="s">
        <v>11452</v>
      </c>
      <c r="I1761" s="202" t="s">
        <v>8225</v>
      </c>
      <c r="J1761" s="202" t="s">
        <v>8222</v>
      </c>
      <c r="K1761" s="203" t="s">
        <v>11453</v>
      </c>
      <c r="L1761" s="202" t="s">
        <v>8088</v>
      </c>
    </row>
    <row r="1762" spans="1:12" ht="13.5" x14ac:dyDescent="0.25">
      <c r="A1762" s="202" t="s">
        <v>10840</v>
      </c>
      <c r="B1762" s="202" t="s">
        <v>10841</v>
      </c>
      <c r="C1762" s="202" t="s">
        <v>11160</v>
      </c>
      <c r="D1762" s="202" t="s">
        <v>11161</v>
      </c>
      <c r="E1762" s="203" t="s">
        <v>8083</v>
      </c>
      <c r="F1762" s="202" t="s">
        <v>8083</v>
      </c>
      <c r="G1762" s="220">
        <v>99313</v>
      </c>
      <c r="H1762" s="202" t="s">
        <v>11454</v>
      </c>
      <c r="I1762" s="202" t="s">
        <v>8225</v>
      </c>
      <c r="J1762" s="202" t="s">
        <v>8222</v>
      </c>
      <c r="K1762" s="203" t="s">
        <v>11455</v>
      </c>
      <c r="L1762" s="202" t="s">
        <v>8088</v>
      </c>
    </row>
    <row r="1763" spans="1:12" ht="13.5" x14ac:dyDescent="0.25">
      <c r="A1763" s="202" t="s">
        <v>10840</v>
      </c>
      <c r="B1763" s="202" t="s">
        <v>10841</v>
      </c>
      <c r="C1763" s="202" t="s">
        <v>11160</v>
      </c>
      <c r="D1763" s="202" t="s">
        <v>11161</v>
      </c>
      <c r="E1763" s="203" t="s">
        <v>8083</v>
      </c>
      <c r="F1763" s="202" t="s">
        <v>8083</v>
      </c>
      <c r="G1763" s="220">
        <v>99314</v>
      </c>
      <c r="H1763" s="202" t="s">
        <v>11456</v>
      </c>
      <c r="I1763" s="202" t="s">
        <v>8085</v>
      </c>
      <c r="J1763" s="202" t="s">
        <v>8086</v>
      </c>
      <c r="K1763" s="203" t="s">
        <v>11457</v>
      </c>
      <c r="L1763" s="202" t="s">
        <v>8088</v>
      </c>
    </row>
    <row r="1764" spans="1:12" ht="13.5" x14ac:dyDescent="0.25">
      <c r="A1764" s="202" t="s">
        <v>10840</v>
      </c>
      <c r="B1764" s="202" t="s">
        <v>10841</v>
      </c>
      <c r="C1764" s="202" t="s">
        <v>11160</v>
      </c>
      <c r="D1764" s="202" t="s">
        <v>11161</v>
      </c>
      <c r="E1764" s="203" t="s">
        <v>8083</v>
      </c>
      <c r="F1764" s="202" t="s">
        <v>8083</v>
      </c>
      <c r="G1764" s="220">
        <v>99315</v>
      </c>
      <c r="H1764" s="202" t="s">
        <v>11458</v>
      </c>
      <c r="I1764" s="202" t="s">
        <v>8225</v>
      </c>
      <c r="J1764" s="202" t="s">
        <v>8222</v>
      </c>
      <c r="K1764" s="203" t="s">
        <v>11459</v>
      </c>
      <c r="L1764" s="202" t="s">
        <v>8088</v>
      </c>
    </row>
    <row r="1765" spans="1:12" ht="13.5" x14ac:dyDescent="0.25">
      <c r="A1765" s="202" t="s">
        <v>10840</v>
      </c>
      <c r="B1765" s="202" t="s">
        <v>10841</v>
      </c>
      <c r="C1765" s="202" t="s">
        <v>11160</v>
      </c>
      <c r="D1765" s="202" t="s">
        <v>11161</v>
      </c>
      <c r="E1765" s="203" t="s">
        <v>8083</v>
      </c>
      <c r="F1765" s="202" t="s">
        <v>8083</v>
      </c>
      <c r="G1765" s="220">
        <v>99317</v>
      </c>
      <c r="H1765" s="202" t="s">
        <v>11460</v>
      </c>
      <c r="I1765" s="202" t="s">
        <v>8085</v>
      </c>
      <c r="J1765" s="202" t="s">
        <v>8086</v>
      </c>
      <c r="K1765" s="203" t="s">
        <v>11461</v>
      </c>
      <c r="L1765" s="202" t="s">
        <v>8088</v>
      </c>
    </row>
    <row r="1766" spans="1:12" ht="13.5" x14ac:dyDescent="0.25">
      <c r="A1766" s="202" t="s">
        <v>10840</v>
      </c>
      <c r="B1766" s="202" t="s">
        <v>10841</v>
      </c>
      <c r="C1766" s="202" t="s">
        <v>11160</v>
      </c>
      <c r="D1766" s="202" t="s">
        <v>11161</v>
      </c>
      <c r="E1766" s="203" t="s">
        <v>8083</v>
      </c>
      <c r="F1766" s="202" t="s">
        <v>8083</v>
      </c>
      <c r="G1766" s="220">
        <v>99318</v>
      </c>
      <c r="H1766" s="202" t="s">
        <v>11462</v>
      </c>
      <c r="I1766" s="202" t="s">
        <v>8085</v>
      </c>
      <c r="J1766" s="202" t="s">
        <v>8086</v>
      </c>
      <c r="K1766" s="203" t="s">
        <v>11463</v>
      </c>
      <c r="L1766" s="202" t="s">
        <v>8088</v>
      </c>
    </row>
    <row r="1767" spans="1:12" ht="13.5" x14ac:dyDescent="0.25">
      <c r="A1767" s="202" t="s">
        <v>10840</v>
      </c>
      <c r="B1767" s="202" t="s">
        <v>10841</v>
      </c>
      <c r="C1767" s="202" t="s">
        <v>11160</v>
      </c>
      <c r="D1767" s="202" t="s">
        <v>11161</v>
      </c>
      <c r="E1767" s="203" t="s">
        <v>8083</v>
      </c>
      <c r="F1767" s="202" t="s">
        <v>8083</v>
      </c>
      <c r="G1767" s="220">
        <v>99319</v>
      </c>
      <c r="H1767" s="202" t="s">
        <v>11464</v>
      </c>
      <c r="I1767" s="202" t="s">
        <v>8085</v>
      </c>
      <c r="J1767" s="202" t="s">
        <v>8086</v>
      </c>
      <c r="K1767" s="203" t="s">
        <v>11465</v>
      </c>
      <c r="L1767" s="202" t="s">
        <v>8088</v>
      </c>
    </row>
    <row r="1768" spans="1:12" ht="13.5" x14ac:dyDescent="0.25">
      <c r="A1768" s="202" t="s">
        <v>10840</v>
      </c>
      <c r="B1768" s="202" t="s">
        <v>10841</v>
      </c>
      <c r="C1768" s="202" t="s">
        <v>11160</v>
      </c>
      <c r="D1768" s="202" t="s">
        <v>11161</v>
      </c>
      <c r="E1768" s="203" t="s">
        <v>8083</v>
      </c>
      <c r="F1768" s="202" t="s">
        <v>8083</v>
      </c>
      <c r="G1768" s="220">
        <v>99320</v>
      </c>
      <c r="H1768" s="202" t="s">
        <v>11466</v>
      </c>
      <c r="I1768" s="202" t="s">
        <v>8225</v>
      </c>
      <c r="J1768" s="202" t="s">
        <v>8222</v>
      </c>
      <c r="K1768" s="203" t="s">
        <v>11467</v>
      </c>
      <c r="L1768" s="202" t="s">
        <v>8088</v>
      </c>
    </row>
    <row r="1769" spans="1:12" ht="13.5" x14ac:dyDescent="0.25">
      <c r="A1769" s="202" t="s">
        <v>10840</v>
      </c>
      <c r="B1769" s="202" t="s">
        <v>10841</v>
      </c>
      <c r="C1769" s="202" t="s">
        <v>11160</v>
      </c>
      <c r="D1769" s="202" t="s">
        <v>11161</v>
      </c>
      <c r="E1769" s="203" t="s">
        <v>8083</v>
      </c>
      <c r="F1769" s="202" t="s">
        <v>8083</v>
      </c>
      <c r="G1769" s="220">
        <v>99321</v>
      </c>
      <c r="H1769" s="202" t="s">
        <v>11468</v>
      </c>
      <c r="I1769" s="202" t="s">
        <v>8085</v>
      </c>
      <c r="J1769" s="202" t="s">
        <v>8086</v>
      </c>
      <c r="K1769" s="203" t="s">
        <v>11469</v>
      </c>
      <c r="L1769" s="202" t="s">
        <v>8088</v>
      </c>
    </row>
    <row r="1770" spans="1:12" ht="13.5" x14ac:dyDescent="0.25">
      <c r="A1770" s="202" t="s">
        <v>10840</v>
      </c>
      <c r="B1770" s="202" t="s">
        <v>10841</v>
      </c>
      <c r="C1770" s="202" t="s">
        <v>11160</v>
      </c>
      <c r="D1770" s="202" t="s">
        <v>11161</v>
      </c>
      <c r="E1770" s="203" t="s">
        <v>8083</v>
      </c>
      <c r="F1770" s="202" t="s">
        <v>8083</v>
      </c>
      <c r="G1770" s="220">
        <v>99322</v>
      </c>
      <c r="H1770" s="202" t="s">
        <v>11470</v>
      </c>
      <c r="I1770" s="202" t="s">
        <v>8225</v>
      </c>
      <c r="J1770" s="202" t="s">
        <v>8222</v>
      </c>
      <c r="K1770" s="203" t="s">
        <v>11471</v>
      </c>
      <c r="L1770" s="202" t="s">
        <v>8088</v>
      </c>
    </row>
    <row r="1771" spans="1:12" ht="13.5" x14ac:dyDescent="0.25">
      <c r="A1771" s="202" t="s">
        <v>10840</v>
      </c>
      <c r="B1771" s="202" t="s">
        <v>10841</v>
      </c>
      <c r="C1771" s="202" t="s">
        <v>11160</v>
      </c>
      <c r="D1771" s="202" t="s">
        <v>11161</v>
      </c>
      <c r="E1771" s="203" t="s">
        <v>8083</v>
      </c>
      <c r="F1771" s="202" t="s">
        <v>8083</v>
      </c>
      <c r="G1771" s="220">
        <v>99323</v>
      </c>
      <c r="H1771" s="202" t="s">
        <v>11472</v>
      </c>
      <c r="I1771" s="202" t="s">
        <v>8085</v>
      </c>
      <c r="J1771" s="202" t="s">
        <v>8086</v>
      </c>
      <c r="K1771" s="203" t="s">
        <v>11425</v>
      </c>
      <c r="L1771" s="202" t="s">
        <v>8088</v>
      </c>
    </row>
    <row r="1772" spans="1:12" ht="13.5" x14ac:dyDescent="0.25">
      <c r="A1772" s="202" t="s">
        <v>10840</v>
      </c>
      <c r="B1772" s="202" t="s">
        <v>10841</v>
      </c>
      <c r="C1772" s="202" t="s">
        <v>11160</v>
      </c>
      <c r="D1772" s="202" t="s">
        <v>11161</v>
      </c>
      <c r="E1772" s="203" t="s">
        <v>8083</v>
      </c>
      <c r="F1772" s="202" t="s">
        <v>8083</v>
      </c>
      <c r="G1772" s="220">
        <v>99324</v>
      </c>
      <c r="H1772" s="202" t="s">
        <v>11473</v>
      </c>
      <c r="I1772" s="202" t="s">
        <v>8225</v>
      </c>
      <c r="J1772" s="202" t="s">
        <v>8222</v>
      </c>
      <c r="K1772" s="203" t="s">
        <v>11474</v>
      </c>
      <c r="L1772" s="202" t="s">
        <v>8088</v>
      </c>
    </row>
    <row r="1773" spans="1:12" ht="13.5" x14ac:dyDescent="0.25">
      <c r="A1773" s="202" t="s">
        <v>10840</v>
      </c>
      <c r="B1773" s="202" t="s">
        <v>10841</v>
      </c>
      <c r="C1773" s="202" t="s">
        <v>11160</v>
      </c>
      <c r="D1773" s="202" t="s">
        <v>11161</v>
      </c>
      <c r="E1773" s="203" t="s">
        <v>8083</v>
      </c>
      <c r="F1773" s="202" t="s">
        <v>8083</v>
      </c>
      <c r="G1773" s="220">
        <v>99325</v>
      </c>
      <c r="H1773" s="202" t="s">
        <v>11475</v>
      </c>
      <c r="I1773" s="202" t="s">
        <v>8085</v>
      </c>
      <c r="J1773" s="202" t="s">
        <v>8086</v>
      </c>
      <c r="K1773" s="203" t="s">
        <v>11429</v>
      </c>
      <c r="L1773" s="202" t="s">
        <v>8088</v>
      </c>
    </row>
    <row r="1774" spans="1:12" ht="13.5" x14ac:dyDescent="0.25">
      <c r="A1774" s="202" t="s">
        <v>10840</v>
      </c>
      <c r="B1774" s="202" t="s">
        <v>10841</v>
      </c>
      <c r="C1774" s="202" t="s">
        <v>11160</v>
      </c>
      <c r="D1774" s="202" t="s">
        <v>11161</v>
      </c>
      <c r="E1774" s="203" t="s">
        <v>8083</v>
      </c>
      <c r="F1774" s="202" t="s">
        <v>8083</v>
      </c>
      <c r="G1774" s="220">
        <v>99326</v>
      </c>
      <c r="H1774" s="202" t="s">
        <v>11476</v>
      </c>
      <c r="I1774" s="202" t="s">
        <v>8225</v>
      </c>
      <c r="J1774" s="202" t="s">
        <v>8222</v>
      </c>
      <c r="K1774" s="203" t="s">
        <v>11477</v>
      </c>
      <c r="L1774" s="202" t="s">
        <v>8088</v>
      </c>
    </row>
    <row r="1775" spans="1:12" ht="13.5" x14ac:dyDescent="0.25">
      <c r="A1775" s="202" t="s">
        <v>10840</v>
      </c>
      <c r="B1775" s="202" t="s">
        <v>10841</v>
      </c>
      <c r="C1775" s="202" t="s">
        <v>11160</v>
      </c>
      <c r="D1775" s="202" t="s">
        <v>11161</v>
      </c>
      <c r="E1775" s="203" t="s">
        <v>8083</v>
      </c>
      <c r="F1775" s="202" t="s">
        <v>8083</v>
      </c>
      <c r="G1775" s="220">
        <v>99327</v>
      </c>
      <c r="H1775" s="202" t="s">
        <v>11478</v>
      </c>
      <c r="I1775" s="202" t="s">
        <v>8085</v>
      </c>
      <c r="J1775" s="202" t="s">
        <v>8086</v>
      </c>
      <c r="K1775" s="203" t="s">
        <v>11479</v>
      </c>
      <c r="L1775" s="202" t="s">
        <v>8088</v>
      </c>
    </row>
    <row r="1776" spans="1:12" ht="13.5" x14ac:dyDescent="0.25">
      <c r="A1776" s="202" t="s">
        <v>10840</v>
      </c>
      <c r="B1776" s="202" t="s">
        <v>10841</v>
      </c>
      <c r="C1776" s="202" t="s">
        <v>11160</v>
      </c>
      <c r="D1776" s="202" t="s">
        <v>11161</v>
      </c>
      <c r="E1776" s="203" t="s">
        <v>8083</v>
      </c>
      <c r="F1776" s="202" t="s">
        <v>8083</v>
      </c>
      <c r="G1776" s="220">
        <v>101800</v>
      </c>
      <c r="H1776" s="202" t="s">
        <v>11480</v>
      </c>
      <c r="I1776" s="202" t="s">
        <v>8225</v>
      </c>
      <c r="J1776" s="202" t="s">
        <v>8086</v>
      </c>
      <c r="K1776" s="203" t="s">
        <v>11481</v>
      </c>
      <c r="L1776" s="202" t="s">
        <v>8088</v>
      </c>
    </row>
    <row r="1777" spans="1:12" ht="13.5" x14ac:dyDescent="0.25">
      <c r="A1777" s="202" t="s">
        <v>10840</v>
      </c>
      <c r="B1777" s="202" t="s">
        <v>10841</v>
      </c>
      <c r="C1777" s="202" t="s">
        <v>11160</v>
      </c>
      <c r="D1777" s="202" t="s">
        <v>11161</v>
      </c>
      <c r="E1777" s="203" t="s">
        <v>8083</v>
      </c>
      <c r="F1777" s="202" t="s">
        <v>8083</v>
      </c>
      <c r="G1777" s="220">
        <v>101801</v>
      </c>
      <c r="H1777" s="202" t="s">
        <v>11482</v>
      </c>
      <c r="I1777" s="202" t="s">
        <v>8225</v>
      </c>
      <c r="J1777" s="202" t="s">
        <v>8086</v>
      </c>
      <c r="K1777" s="203" t="s">
        <v>11483</v>
      </c>
      <c r="L1777" s="202" t="s">
        <v>8088</v>
      </c>
    </row>
    <row r="1778" spans="1:12" ht="13.5" x14ac:dyDescent="0.25">
      <c r="A1778" s="202" t="s">
        <v>10840</v>
      </c>
      <c r="B1778" s="202" t="s">
        <v>10841</v>
      </c>
      <c r="C1778" s="202" t="s">
        <v>11160</v>
      </c>
      <c r="D1778" s="202" t="s">
        <v>11161</v>
      </c>
      <c r="E1778" s="203" t="s">
        <v>8083</v>
      </c>
      <c r="F1778" s="202" t="s">
        <v>8083</v>
      </c>
      <c r="G1778" s="220">
        <v>101806</v>
      </c>
      <c r="H1778" s="202" t="s">
        <v>11484</v>
      </c>
      <c r="I1778" s="202" t="s">
        <v>8225</v>
      </c>
      <c r="J1778" s="202" t="s">
        <v>8222</v>
      </c>
      <c r="K1778" s="203" t="s">
        <v>11485</v>
      </c>
      <c r="L1778" s="202" t="s">
        <v>8088</v>
      </c>
    </row>
    <row r="1779" spans="1:12" ht="13.5" x14ac:dyDescent="0.25">
      <c r="A1779" s="202" t="s">
        <v>10840</v>
      </c>
      <c r="B1779" s="202" t="s">
        <v>10841</v>
      </c>
      <c r="C1779" s="202" t="s">
        <v>11160</v>
      </c>
      <c r="D1779" s="202" t="s">
        <v>11161</v>
      </c>
      <c r="E1779" s="203" t="s">
        <v>8083</v>
      </c>
      <c r="F1779" s="202" t="s">
        <v>8083</v>
      </c>
      <c r="G1779" s="220">
        <v>101807</v>
      </c>
      <c r="H1779" s="202" t="s">
        <v>11486</v>
      </c>
      <c r="I1779" s="202" t="s">
        <v>8225</v>
      </c>
      <c r="J1779" s="202" t="s">
        <v>8222</v>
      </c>
      <c r="K1779" s="203" t="s">
        <v>11487</v>
      </c>
      <c r="L1779" s="202" t="s">
        <v>8088</v>
      </c>
    </row>
    <row r="1780" spans="1:12" ht="13.5" x14ac:dyDescent="0.25">
      <c r="A1780" s="202" t="s">
        <v>10840</v>
      </c>
      <c r="B1780" s="202" t="s">
        <v>10841</v>
      </c>
      <c r="C1780" s="202" t="s">
        <v>11160</v>
      </c>
      <c r="D1780" s="202" t="s">
        <v>11161</v>
      </c>
      <c r="E1780" s="203" t="s">
        <v>8083</v>
      </c>
      <c r="F1780" s="202" t="s">
        <v>8083</v>
      </c>
      <c r="G1780" s="220">
        <v>101808</v>
      </c>
      <c r="H1780" s="202" t="s">
        <v>11488</v>
      </c>
      <c r="I1780" s="202" t="s">
        <v>8225</v>
      </c>
      <c r="J1780" s="202" t="s">
        <v>8222</v>
      </c>
      <c r="K1780" s="203" t="s">
        <v>11489</v>
      </c>
      <c r="L1780" s="202" t="s">
        <v>8088</v>
      </c>
    </row>
    <row r="1781" spans="1:12" ht="13.5" x14ac:dyDescent="0.25">
      <c r="A1781" s="202" t="s">
        <v>10840</v>
      </c>
      <c r="B1781" s="202" t="s">
        <v>10841</v>
      </c>
      <c r="C1781" s="202" t="s">
        <v>11160</v>
      </c>
      <c r="D1781" s="202" t="s">
        <v>11161</v>
      </c>
      <c r="E1781" s="203" t="s">
        <v>8083</v>
      </c>
      <c r="F1781" s="202" t="s">
        <v>8083</v>
      </c>
      <c r="G1781" s="220">
        <v>101809</v>
      </c>
      <c r="H1781" s="202" t="s">
        <v>11490</v>
      </c>
      <c r="I1781" s="202" t="s">
        <v>8225</v>
      </c>
      <c r="J1781" s="202" t="s">
        <v>8222</v>
      </c>
      <c r="K1781" s="203" t="s">
        <v>11491</v>
      </c>
      <c r="L1781" s="202" t="s">
        <v>8088</v>
      </c>
    </row>
    <row r="1782" spans="1:12" ht="13.5" x14ac:dyDescent="0.25">
      <c r="A1782" s="202" t="s">
        <v>10840</v>
      </c>
      <c r="B1782" s="202" t="s">
        <v>10841</v>
      </c>
      <c r="C1782" s="202" t="s">
        <v>11160</v>
      </c>
      <c r="D1782" s="202" t="s">
        <v>11161</v>
      </c>
      <c r="E1782" s="203" t="s">
        <v>8083</v>
      </c>
      <c r="F1782" s="202" t="s">
        <v>8083</v>
      </c>
      <c r="G1782" s="220">
        <v>102139</v>
      </c>
      <c r="H1782" s="202" t="s">
        <v>11492</v>
      </c>
      <c r="I1782" s="202" t="s">
        <v>8225</v>
      </c>
      <c r="J1782" s="202" t="s">
        <v>8222</v>
      </c>
      <c r="K1782" s="203" t="s">
        <v>11493</v>
      </c>
      <c r="L1782" s="202" t="s">
        <v>8088</v>
      </c>
    </row>
    <row r="1783" spans="1:12" ht="13.5" x14ac:dyDescent="0.25">
      <c r="A1783" s="202" t="s">
        <v>10840</v>
      </c>
      <c r="B1783" s="202" t="s">
        <v>10841</v>
      </c>
      <c r="C1783" s="202" t="s">
        <v>11160</v>
      </c>
      <c r="D1783" s="202" t="s">
        <v>11161</v>
      </c>
      <c r="E1783" s="203" t="s">
        <v>8083</v>
      </c>
      <c r="F1783" s="202" t="s">
        <v>8083</v>
      </c>
      <c r="G1783" s="220">
        <v>102141</v>
      </c>
      <c r="H1783" s="202" t="s">
        <v>11494</v>
      </c>
      <c r="I1783" s="202" t="s">
        <v>8225</v>
      </c>
      <c r="J1783" s="202" t="s">
        <v>8222</v>
      </c>
      <c r="K1783" s="203" t="s">
        <v>11495</v>
      </c>
      <c r="L1783" s="202" t="s">
        <v>8088</v>
      </c>
    </row>
    <row r="1784" spans="1:12" ht="13.5" x14ac:dyDescent="0.25">
      <c r="A1784" s="202" t="s">
        <v>10840</v>
      </c>
      <c r="B1784" s="202" t="s">
        <v>10841</v>
      </c>
      <c r="C1784" s="202" t="s">
        <v>11160</v>
      </c>
      <c r="D1784" s="202" t="s">
        <v>11161</v>
      </c>
      <c r="E1784" s="203" t="s">
        <v>8083</v>
      </c>
      <c r="F1784" s="202" t="s">
        <v>8083</v>
      </c>
      <c r="G1784" s="220">
        <v>102142</v>
      </c>
      <c r="H1784" s="202" t="s">
        <v>11496</v>
      </c>
      <c r="I1784" s="202" t="s">
        <v>8225</v>
      </c>
      <c r="J1784" s="202" t="s">
        <v>8222</v>
      </c>
      <c r="K1784" s="203" t="s">
        <v>11497</v>
      </c>
      <c r="L1784" s="202" t="s">
        <v>8088</v>
      </c>
    </row>
    <row r="1785" spans="1:12" ht="13.5" x14ac:dyDescent="0.25">
      <c r="A1785" s="202" t="s">
        <v>10840</v>
      </c>
      <c r="B1785" s="202" t="s">
        <v>10841</v>
      </c>
      <c r="C1785" s="202" t="s">
        <v>11160</v>
      </c>
      <c r="D1785" s="202" t="s">
        <v>11161</v>
      </c>
      <c r="E1785" s="203" t="s">
        <v>8083</v>
      </c>
      <c r="F1785" s="202" t="s">
        <v>8083</v>
      </c>
      <c r="G1785" s="220">
        <v>102457</v>
      </c>
      <c r="H1785" s="202" t="s">
        <v>11498</v>
      </c>
      <c r="I1785" s="202" t="s">
        <v>8225</v>
      </c>
      <c r="J1785" s="202" t="s">
        <v>8222</v>
      </c>
      <c r="K1785" s="203" t="s">
        <v>11499</v>
      </c>
      <c r="L1785" s="202" t="s">
        <v>8088</v>
      </c>
    </row>
    <row r="1786" spans="1:12" ht="13.5" x14ac:dyDescent="0.25">
      <c r="A1786" s="202" t="s">
        <v>10840</v>
      </c>
      <c r="B1786" s="202" t="s">
        <v>10841</v>
      </c>
      <c r="C1786" s="202" t="s">
        <v>11500</v>
      </c>
      <c r="D1786" s="202" t="s">
        <v>11501</v>
      </c>
      <c r="E1786" s="203" t="s">
        <v>8083</v>
      </c>
      <c r="F1786" s="202" t="s">
        <v>8083</v>
      </c>
      <c r="G1786" s="220">
        <v>94263</v>
      </c>
      <c r="H1786" s="202" t="s">
        <v>11502</v>
      </c>
      <c r="I1786" s="202" t="s">
        <v>8085</v>
      </c>
      <c r="J1786" s="202" t="s">
        <v>8086</v>
      </c>
      <c r="K1786" s="203" t="s">
        <v>11503</v>
      </c>
      <c r="L1786" s="202" t="s">
        <v>8088</v>
      </c>
    </row>
    <row r="1787" spans="1:12" ht="13.5" x14ac:dyDescent="0.25">
      <c r="A1787" s="202" t="s">
        <v>10840</v>
      </c>
      <c r="B1787" s="202" t="s">
        <v>10841</v>
      </c>
      <c r="C1787" s="202" t="s">
        <v>11500</v>
      </c>
      <c r="D1787" s="202" t="s">
        <v>11501</v>
      </c>
      <c r="E1787" s="203" t="s">
        <v>8083</v>
      </c>
      <c r="F1787" s="202" t="s">
        <v>8083</v>
      </c>
      <c r="G1787" s="220">
        <v>94264</v>
      </c>
      <c r="H1787" s="202" t="s">
        <v>11504</v>
      </c>
      <c r="I1787" s="202" t="s">
        <v>8085</v>
      </c>
      <c r="J1787" s="202" t="s">
        <v>8086</v>
      </c>
      <c r="K1787" s="203" t="s">
        <v>8176</v>
      </c>
      <c r="L1787" s="202" t="s">
        <v>8088</v>
      </c>
    </row>
    <row r="1788" spans="1:12" ht="13.5" x14ac:dyDescent="0.25">
      <c r="A1788" s="202" t="s">
        <v>10840</v>
      </c>
      <c r="B1788" s="202" t="s">
        <v>10841</v>
      </c>
      <c r="C1788" s="202" t="s">
        <v>11500</v>
      </c>
      <c r="D1788" s="202" t="s">
        <v>11501</v>
      </c>
      <c r="E1788" s="203" t="s">
        <v>8083</v>
      </c>
      <c r="F1788" s="202" t="s">
        <v>8083</v>
      </c>
      <c r="G1788" s="220">
        <v>94265</v>
      </c>
      <c r="H1788" s="202" t="s">
        <v>11505</v>
      </c>
      <c r="I1788" s="202" t="s">
        <v>8085</v>
      </c>
      <c r="J1788" s="202" t="s">
        <v>8086</v>
      </c>
      <c r="K1788" s="203" t="s">
        <v>10866</v>
      </c>
      <c r="L1788" s="202" t="s">
        <v>8088</v>
      </c>
    </row>
    <row r="1789" spans="1:12" ht="13.5" x14ac:dyDescent="0.25">
      <c r="A1789" s="202" t="s">
        <v>10840</v>
      </c>
      <c r="B1789" s="202" t="s">
        <v>10841</v>
      </c>
      <c r="C1789" s="202" t="s">
        <v>11500</v>
      </c>
      <c r="D1789" s="202" t="s">
        <v>11501</v>
      </c>
      <c r="E1789" s="203" t="s">
        <v>8083</v>
      </c>
      <c r="F1789" s="202" t="s">
        <v>8083</v>
      </c>
      <c r="G1789" s="220">
        <v>94266</v>
      </c>
      <c r="H1789" s="202" t="s">
        <v>11506</v>
      </c>
      <c r="I1789" s="202" t="s">
        <v>8085</v>
      </c>
      <c r="J1789" s="202" t="s">
        <v>8086</v>
      </c>
      <c r="K1789" s="203" t="s">
        <v>11507</v>
      </c>
      <c r="L1789" s="202" t="s">
        <v>8088</v>
      </c>
    </row>
    <row r="1790" spans="1:12" ht="13.5" x14ac:dyDescent="0.25">
      <c r="A1790" s="202" t="s">
        <v>10840</v>
      </c>
      <c r="B1790" s="202" t="s">
        <v>10841</v>
      </c>
      <c r="C1790" s="202" t="s">
        <v>11500</v>
      </c>
      <c r="D1790" s="202" t="s">
        <v>11501</v>
      </c>
      <c r="E1790" s="203" t="s">
        <v>8083</v>
      </c>
      <c r="F1790" s="202" t="s">
        <v>8083</v>
      </c>
      <c r="G1790" s="220">
        <v>94267</v>
      </c>
      <c r="H1790" s="202" t="s">
        <v>11508</v>
      </c>
      <c r="I1790" s="202" t="s">
        <v>8085</v>
      </c>
      <c r="J1790" s="202" t="s">
        <v>8086</v>
      </c>
      <c r="K1790" s="203" t="s">
        <v>11509</v>
      </c>
      <c r="L1790" s="202" t="s">
        <v>8088</v>
      </c>
    </row>
    <row r="1791" spans="1:12" ht="13.5" x14ac:dyDescent="0.25">
      <c r="A1791" s="202" t="s">
        <v>10840</v>
      </c>
      <c r="B1791" s="202" t="s">
        <v>10841</v>
      </c>
      <c r="C1791" s="202" t="s">
        <v>11500</v>
      </c>
      <c r="D1791" s="202" t="s">
        <v>11501</v>
      </c>
      <c r="E1791" s="203" t="s">
        <v>8083</v>
      </c>
      <c r="F1791" s="202" t="s">
        <v>8083</v>
      </c>
      <c r="G1791" s="220">
        <v>94268</v>
      </c>
      <c r="H1791" s="202" t="s">
        <v>11510</v>
      </c>
      <c r="I1791" s="202" t="s">
        <v>8085</v>
      </c>
      <c r="J1791" s="202" t="s">
        <v>8086</v>
      </c>
      <c r="K1791" s="203" t="s">
        <v>11511</v>
      </c>
      <c r="L1791" s="202" t="s">
        <v>8088</v>
      </c>
    </row>
    <row r="1792" spans="1:12" ht="13.5" x14ac:dyDescent="0.25">
      <c r="A1792" s="202" t="s">
        <v>10840</v>
      </c>
      <c r="B1792" s="202" t="s">
        <v>10841</v>
      </c>
      <c r="C1792" s="202" t="s">
        <v>11500</v>
      </c>
      <c r="D1792" s="202" t="s">
        <v>11501</v>
      </c>
      <c r="E1792" s="203" t="s">
        <v>8083</v>
      </c>
      <c r="F1792" s="202" t="s">
        <v>8083</v>
      </c>
      <c r="G1792" s="220">
        <v>94269</v>
      </c>
      <c r="H1792" s="202" t="s">
        <v>11512</v>
      </c>
      <c r="I1792" s="202" t="s">
        <v>8085</v>
      </c>
      <c r="J1792" s="202" t="s">
        <v>8086</v>
      </c>
      <c r="K1792" s="203" t="s">
        <v>11513</v>
      </c>
      <c r="L1792" s="202" t="s">
        <v>8088</v>
      </c>
    </row>
    <row r="1793" spans="1:12" ht="13.5" x14ac:dyDescent="0.25">
      <c r="A1793" s="202" t="s">
        <v>10840</v>
      </c>
      <c r="B1793" s="202" t="s">
        <v>10841</v>
      </c>
      <c r="C1793" s="202" t="s">
        <v>11500</v>
      </c>
      <c r="D1793" s="202" t="s">
        <v>11501</v>
      </c>
      <c r="E1793" s="203" t="s">
        <v>8083</v>
      </c>
      <c r="F1793" s="202" t="s">
        <v>8083</v>
      </c>
      <c r="G1793" s="220">
        <v>94270</v>
      </c>
      <c r="H1793" s="202" t="s">
        <v>11514</v>
      </c>
      <c r="I1793" s="202" t="s">
        <v>8085</v>
      </c>
      <c r="J1793" s="202" t="s">
        <v>8086</v>
      </c>
      <c r="K1793" s="203" t="s">
        <v>11515</v>
      </c>
      <c r="L1793" s="202" t="s">
        <v>8088</v>
      </c>
    </row>
    <row r="1794" spans="1:12" ht="13.5" x14ac:dyDescent="0.25">
      <c r="A1794" s="202" t="s">
        <v>10840</v>
      </c>
      <c r="B1794" s="202" t="s">
        <v>10841</v>
      </c>
      <c r="C1794" s="202" t="s">
        <v>11500</v>
      </c>
      <c r="D1794" s="202" t="s">
        <v>11501</v>
      </c>
      <c r="E1794" s="203" t="s">
        <v>8083</v>
      </c>
      <c r="F1794" s="202" t="s">
        <v>8083</v>
      </c>
      <c r="G1794" s="220">
        <v>94271</v>
      </c>
      <c r="H1794" s="202" t="s">
        <v>11516</v>
      </c>
      <c r="I1794" s="202" t="s">
        <v>8085</v>
      </c>
      <c r="J1794" s="202" t="s">
        <v>8086</v>
      </c>
      <c r="K1794" s="203" t="s">
        <v>11517</v>
      </c>
      <c r="L1794" s="202" t="s">
        <v>8088</v>
      </c>
    </row>
    <row r="1795" spans="1:12" ht="13.5" x14ac:dyDescent="0.25">
      <c r="A1795" s="202" t="s">
        <v>10840</v>
      </c>
      <c r="B1795" s="202" t="s">
        <v>10841</v>
      </c>
      <c r="C1795" s="202" t="s">
        <v>11500</v>
      </c>
      <c r="D1795" s="202" t="s">
        <v>11501</v>
      </c>
      <c r="E1795" s="203" t="s">
        <v>8083</v>
      </c>
      <c r="F1795" s="202" t="s">
        <v>8083</v>
      </c>
      <c r="G1795" s="220">
        <v>94272</v>
      </c>
      <c r="H1795" s="202" t="s">
        <v>11518</v>
      </c>
      <c r="I1795" s="202" t="s">
        <v>8085</v>
      </c>
      <c r="J1795" s="202" t="s">
        <v>8086</v>
      </c>
      <c r="K1795" s="203" t="s">
        <v>11519</v>
      </c>
      <c r="L1795" s="202" t="s">
        <v>8088</v>
      </c>
    </row>
    <row r="1796" spans="1:12" ht="13.5" x14ac:dyDescent="0.25">
      <c r="A1796" s="202" t="s">
        <v>10840</v>
      </c>
      <c r="B1796" s="202" t="s">
        <v>10841</v>
      </c>
      <c r="C1796" s="202" t="s">
        <v>11500</v>
      </c>
      <c r="D1796" s="202" t="s">
        <v>11501</v>
      </c>
      <c r="E1796" s="203" t="s">
        <v>8083</v>
      </c>
      <c r="F1796" s="202" t="s">
        <v>8083</v>
      </c>
      <c r="G1796" s="220">
        <v>94273</v>
      </c>
      <c r="H1796" s="202" t="s">
        <v>11520</v>
      </c>
      <c r="I1796" s="202" t="s">
        <v>8085</v>
      </c>
      <c r="J1796" s="202" t="s">
        <v>8086</v>
      </c>
      <c r="K1796" s="203" t="s">
        <v>11521</v>
      </c>
      <c r="L1796" s="202" t="s">
        <v>8088</v>
      </c>
    </row>
    <row r="1797" spans="1:12" ht="13.5" x14ac:dyDescent="0.25">
      <c r="A1797" s="202" t="s">
        <v>10840</v>
      </c>
      <c r="B1797" s="202" t="s">
        <v>10841</v>
      </c>
      <c r="C1797" s="202" t="s">
        <v>11500</v>
      </c>
      <c r="D1797" s="202" t="s">
        <v>11501</v>
      </c>
      <c r="E1797" s="203" t="s">
        <v>8083</v>
      </c>
      <c r="F1797" s="202" t="s">
        <v>8083</v>
      </c>
      <c r="G1797" s="220">
        <v>94274</v>
      </c>
      <c r="H1797" s="202" t="s">
        <v>11522</v>
      </c>
      <c r="I1797" s="202" t="s">
        <v>8085</v>
      </c>
      <c r="J1797" s="202" t="s">
        <v>8086</v>
      </c>
      <c r="K1797" s="203" t="s">
        <v>11523</v>
      </c>
      <c r="L1797" s="202" t="s">
        <v>8088</v>
      </c>
    </row>
    <row r="1798" spans="1:12" ht="13.5" x14ac:dyDescent="0.25">
      <c r="A1798" s="202" t="s">
        <v>10840</v>
      </c>
      <c r="B1798" s="202" t="s">
        <v>10841</v>
      </c>
      <c r="C1798" s="202" t="s">
        <v>11500</v>
      </c>
      <c r="D1798" s="202" t="s">
        <v>11501</v>
      </c>
      <c r="E1798" s="203" t="s">
        <v>8083</v>
      </c>
      <c r="F1798" s="202" t="s">
        <v>8083</v>
      </c>
      <c r="G1798" s="220">
        <v>94275</v>
      </c>
      <c r="H1798" s="202" t="s">
        <v>11524</v>
      </c>
      <c r="I1798" s="202" t="s">
        <v>8085</v>
      </c>
      <c r="J1798" s="202" t="s">
        <v>8086</v>
      </c>
      <c r="K1798" s="203" t="s">
        <v>11525</v>
      </c>
      <c r="L1798" s="202" t="s">
        <v>8088</v>
      </c>
    </row>
    <row r="1799" spans="1:12" ht="13.5" x14ac:dyDescent="0.25">
      <c r="A1799" s="202" t="s">
        <v>10840</v>
      </c>
      <c r="B1799" s="202" t="s">
        <v>10841</v>
      </c>
      <c r="C1799" s="202" t="s">
        <v>11500</v>
      </c>
      <c r="D1799" s="202" t="s">
        <v>11501</v>
      </c>
      <c r="E1799" s="203" t="s">
        <v>8083</v>
      </c>
      <c r="F1799" s="202" t="s">
        <v>8083</v>
      </c>
      <c r="G1799" s="220">
        <v>94276</v>
      </c>
      <c r="H1799" s="202" t="s">
        <v>11526</v>
      </c>
      <c r="I1799" s="202" t="s">
        <v>8085</v>
      </c>
      <c r="J1799" s="202" t="s">
        <v>8086</v>
      </c>
      <c r="K1799" s="203" t="s">
        <v>11527</v>
      </c>
      <c r="L1799" s="202" t="s">
        <v>8088</v>
      </c>
    </row>
    <row r="1800" spans="1:12" ht="13.5" x14ac:dyDescent="0.25">
      <c r="A1800" s="202" t="s">
        <v>10840</v>
      </c>
      <c r="B1800" s="202" t="s">
        <v>10841</v>
      </c>
      <c r="C1800" s="202" t="s">
        <v>11500</v>
      </c>
      <c r="D1800" s="202" t="s">
        <v>11501</v>
      </c>
      <c r="E1800" s="203" t="s">
        <v>8083</v>
      </c>
      <c r="F1800" s="202" t="s">
        <v>8083</v>
      </c>
      <c r="G1800" s="220">
        <v>94277</v>
      </c>
      <c r="H1800" s="202" t="s">
        <v>11528</v>
      </c>
      <c r="I1800" s="202" t="s">
        <v>8085</v>
      </c>
      <c r="J1800" s="202" t="s">
        <v>8086</v>
      </c>
      <c r="K1800" s="203" t="s">
        <v>11529</v>
      </c>
      <c r="L1800" s="202" t="s">
        <v>8088</v>
      </c>
    </row>
    <row r="1801" spans="1:12" ht="13.5" x14ac:dyDescent="0.25">
      <c r="A1801" s="202" t="s">
        <v>10840</v>
      </c>
      <c r="B1801" s="202" t="s">
        <v>10841</v>
      </c>
      <c r="C1801" s="202" t="s">
        <v>11500</v>
      </c>
      <c r="D1801" s="202" t="s">
        <v>11501</v>
      </c>
      <c r="E1801" s="203" t="s">
        <v>8083</v>
      </c>
      <c r="F1801" s="202" t="s">
        <v>8083</v>
      </c>
      <c r="G1801" s="220">
        <v>94278</v>
      </c>
      <c r="H1801" s="202" t="s">
        <v>11530</v>
      </c>
      <c r="I1801" s="202" t="s">
        <v>8085</v>
      </c>
      <c r="J1801" s="202" t="s">
        <v>8086</v>
      </c>
      <c r="K1801" s="203" t="s">
        <v>11531</v>
      </c>
      <c r="L1801" s="202" t="s">
        <v>8088</v>
      </c>
    </row>
    <row r="1802" spans="1:12" ht="13.5" x14ac:dyDescent="0.25">
      <c r="A1802" s="202" t="s">
        <v>10840</v>
      </c>
      <c r="B1802" s="202" t="s">
        <v>10841</v>
      </c>
      <c r="C1802" s="202" t="s">
        <v>11500</v>
      </c>
      <c r="D1802" s="202" t="s">
        <v>11501</v>
      </c>
      <c r="E1802" s="203" t="s">
        <v>8083</v>
      </c>
      <c r="F1802" s="202" t="s">
        <v>8083</v>
      </c>
      <c r="G1802" s="220">
        <v>94279</v>
      </c>
      <c r="H1802" s="202" t="s">
        <v>11532</v>
      </c>
      <c r="I1802" s="202" t="s">
        <v>8085</v>
      </c>
      <c r="J1802" s="202" t="s">
        <v>8086</v>
      </c>
      <c r="K1802" s="203" t="s">
        <v>11533</v>
      </c>
      <c r="L1802" s="202" t="s">
        <v>8088</v>
      </c>
    </row>
    <row r="1803" spans="1:12" ht="13.5" x14ac:dyDescent="0.25">
      <c r="A1803" s="202" t="s">
        <v>10840</v>
      </c>
      <c r="B1803" s="202" t="s">
        <v>10841</v>
      </c>
      <c r="C1803" s="202" t="s">
        <v>11500</v>
      </c>
      <c r="D1803" s="202" t="s">
        <v>11501</v>
      </c>
      <c r="E1803" s="203" t="s">
        <v>8083</v>
      </c>
      <c r="F1803" s="202" t="s">
        <v>8083</v>
      </c>
      <c r="G1803" s="220">
        <v>94280</v>
      </c>
      <c r="H1803" s="202" t="s">
        <v>11534</v>
      </c>
      <c r="I1803" s="202" t="s">
        <v>8085</v>
      </c>
      <c r="J1803" s="202" t="s">
        <v>8086</v>
      </c>
      <c r="K1803" s="203" t="s">
        <v>8184</v>
      </c>
      <c r="L1803" s="202" t="s">
        <v>8088</v>
      </c>
    </row>
    <row r="1804" spans="1:12" ht="13.5" x14ac:dyDescent="0.25">
      <c r="A1804" s="202" t="s">
        <v>10840</v>
      </c>
      <c r="B1804" s="202" t="s">
        <v>10841</v>
      </c>
      <c r="C1804" s="202" t="s">
        <v>11500</v>
      </c>
      <c r="D1804" s="202" t="s">
        <v>11501</v>
      </c>
      <c r="E1804" s="203" t="s">
        <v>8083</v>
      </c>
      <c r="F1804" s="202" t="s">
        <v>8083</v>
      </c>
      <c r="G1804" s="220">
        <v>94281</v>
      </c>
      <c r="H1804" s="202" t="s">
        <v>11535</v>
      </c>
      <c r="I1804" s="202" t="s">
        <v>8085</v>
      </c>
      <c r="J1804" s="202" t="s">
        <v>8086</v>
      </c>
      <c r="K1804" s="203" t="s">
        <v>8713</v>
      </c>
      <c r="L1804" s="202" t="s">
        <v>8088</v>
      </c>
    </row>
    <row r="1805" spans="1:12" ht="13.5" x14ac:dyDescent="0.25">
      <c r="A1805" s="202" t="s">
        <v>10840</v>
      </c>
      <c r="B1805" s="202" t="s">
        <v>10841</v>
      </c>
      <c r="C1805" s="202" t="s">
        <v>11500</v>
      </c>
      <c r="D1805" s="202" t="s">
        <v>11501</v>
      </c>
      <c r="E1805" s="203" t="s">
        <v>8083</v>
      </c>
      <c r="F1805" s="202" t="s">
        <v>8083</v>
      </c>
      <c r="G1805" s="220">
        <v>94282</v>
      </c>
      <c r="H1805" s="202" t="s">
        <v>11536</v>
      </c>
      <c r="I1805" s="202" t="s">
        <v>8085</v>
      </c>
      <c r="J1805" s="202" t="s">
        <v>8086</v>
      </c>
      <c r="K1805" s="203" t="s">
        <v>11537</v>
      </c>
      <c r="L1805" s="202" t="s">
        <v>8088</v>
      </c>
    </row>
    <row r="1806" spans="1:12" ht="13.5" x14ac:dyDescent="0.25">
      <c r="A1806" s="202" t="s">
        <v>10840</v>
      </c>
      <c r="B1806" s="202" t="s">
        <v>10841</v>
      </c>
      <c r="C1806" s="202" t="s">
        <v>11500</v>
      </c>
      <c r="D1806" s="202" t="s">
        <v>11501</v>
      </c>
      <c r="E1806" s="203" t="s">
        <v>8083</v>
      </c>
      <c r="F1806" s="202" t="s">
        <v>8083</v>
      </c>
      <c r="G1806" s="220">
        <v>94283</v>
      </c>
      <c r="H1806" s="202" t="s">
        <v>11538</v>
      </c>
      <c r="I1806" s="202" t="s">
        <v>8085</v>
      </c>
      <c r="J1806" s="202" t="s">
        <v>8086</v>
      </c>
      <c r="K1806" s="203" t="s">
        <v>11539</v>
      </c>
      <c r="L1806" s="202" t="s">
        <v>8088</v>
      </c>
    </row>
    <row r="1807" spans="1:12" ht="13.5" x14ac:dyDescent="0.25">
      <c r="A1807" s="202" t="s">
        <v>10840</v>
      </c>
      <c r="B1807" s="202" t="s">
        <v>10841</v>
      </c>
      <c r="C1807" s="202" t="s">
        <v>11500</v>
      </c>
      <c r="D1807" s="202" t="s">
        <v>11501</v>
      </c>
      <c r="E1807" s="203" t="s">
        <v>8083</v>
      </c>
      <c r="F1807" s="202" t="s">
        <v>8083</v>
      </c>
      <c r="G1807" s="220">
        <v>94284</v>
      </c>
      <c r="H1807" s="202" t="s">
        <v>11540</v>
      </c>
      <c r="I1807" s="202" t="s">
        <v>8085</v>
      </c>
      <c r="J1807" s="202" t="s">
        <v>8086</v>
      </c>
      <c r="K1807" s="203" t="s">
        <v>11541</v>
      </c>
      <c r="L1807" s="202" t="s">
        <v>8088</v>
      </c>
    </row>
    <row r="1808" spans="1:12" ht="13.5" x14ac:dyDescent="0.25">
      <c r="A1808" s="202" t="s">
        <v>10840</v>
      </c>
      <c r="B1808" s="202" t="s">
        <v>10841</v>
      </c>
      <c r="C1808" s="202" t="s">
        <v>11500</v>
      </c>
      <c r="D1808" s="202" t="s">
        <v>11501</v>
      </c>
      <c r="E1808" s="203" t="s">
        <v>8083</v>
      </c>
      <c r="F1808" s="202" t="s">
        <v>8083</v>
      </c>
      <c r="G1808" s="220">
        <v>94285</v>
      </c>
      <c r="H1808" s="202" t="s">
        <v>11542</v>
      </c>
      <c r="I1808" s="202" t="s">
        <v>8085</v>
      </c>
      <c r="J1808" s="202" t="s">
        <v>8086</v>
      </c>
      <c r="K1808" s="203" t="s">
        <v>11543</v>
      </c>
      <c r="L1808" s="202" t="s">
        <v>8088</v>
      </c>
    </row>
    <row r="1809" spans="1:12" ht="13.5" x14ac:dyDescent="0.25">
      <c r="A1809" s="202" t="s">
        <v>10840</v>
      </c>
      <c r="B1809" s="202" t="s">
        <v>10841</v>
      </c>
      <c r="C1809" s="202" t="s">
        <v>11500</v>
      </c>
      <c r="D1809" s="202" t="s">
        <v>11501</v>
      </c>
      <c r="E1809" s="203" t="s">
        <v>8083</v>
      </c>
      <c r="F1809" s="202" t="s">
        <v>8083</v>
      </c>
      <c r="G1809" s="220">
        <v>94286</v>
      </c>
      <c r="H1809" s="202" t="s">
        <v>11544</v>
      </c>
      <c r="I1809" s="202" t="s">
        <v>8085</v>
      </c>
      <c r="J1809" s="202" t="s">
        <v>8086</v>
      </c>
      <c r="K1809" s="203" t="s">
        <v>11545</v>
      </c>
      <c r="L1809" s="202" t="s">
        <v>8088</v>
      </c>
    </row>
    <row r="1810" spans="1:12" ht="13.5" x14ac:dyDescent="0.25">
      <c r="A1810" s="202" t="s">
        <v>10840</v>
      </c>
      <c r="B1810" s="202" t="s">
        <v>10841</v>
      </c>
      <c r="C1810" s="202" t="s">
        <v>11500</v>
      </c>
      <c r="D1810" s="202" t="s">
        <v>11501</v>
      </c>
      <c r="E1810" s="203" t="s">
        <v>8083</v>
      </c>
      <c r="F1810" s="202" t="s">
        <v>8083</v>
      </c>
      <c r="G1810" s="220">
        <v>94287</v>
      </c>
      <c r="H1810" s="202" t="s">
        <v>11546</v>
      </c>
      <c r="I1810" s="202" t="s">
        <v>8085</v>
      </c>
      <c r="J1810" s="202" t="s">
        <v>8086</v>
      </c>
      <c r="K1810" s="203" t="s">
        <v>11547</v>
      </c>
      <c r="L1810" s="202" t="s">
        <v>8088</v>
      </c>
    </row>
    <row r="1811" spans="1:12" ht="13.5" x14ac:dyDescent="0.25">
      <c r="A1811" s="202" t="s">
        <v>10840</v>
      </c>
      <c r="B1811" s="202" t="s">
        <v>10841</v>
      </c>
      <c r="C1811" s="202" t="s">
        <v>11500</v>
      </c>
      <c r="D1811" s="202" t="s">
        <v>11501</v>
      </c>
      <c r="E1811" s="203" t="s">
        <v>8083</v>
      </c>
      <c r="F1811" s="202" t="s">
        <v>8083</v>
      </c>
      <c r="G1811" s="220">
        <v>94288</v>
      </c>
      <c r="H1811" s="202" t="s">
        <v>11548</v>
      </c>
      <c r="I1811" s="202" t="s">
        <v>8085</v>
      </c>
      <c r="J1811" s="202" t="s">
        <v>8086</v>
      </c>
      <c r="K1811" s="203" t="s">
        <v>9298</v>
      </c>
      <c r="L1811" s="202" t="s">
        <v>8088</v>
      </c>
    </row>
    <row r="1812" spans="1:12" ht="13.5" x14ac:dyDescent="0.25">
      <c r="A1812" s="202" t="s">
        <v>10840</v>
      </c>
      <c r="B1812" s="202" t="s">
        <v>10841</v>
      </c>
      <c r="C1812" s="202" t="s">
        <v>11500</v>
      </c>
      <c r="D1812" s="202" t="s">
        <v>11501</v>
      </c>
      <c r="E1812" s="203" t="s">
        <v>8083</v>
      </c>
      <c r="F1812" s="202" t="s">
        <v>8083</v>
      </c>
      <c r="G1812" s="220">
        <v>94289</v>
      </c>
      <c r="H1812" s="202" t="s">
        <v>11549</v>
      </c>
      <c r="I1812" s="202" t="s">
        <v>8085</v>
      </c>
      <c r="J1812" s="202" t="s">
        <v>8086</v>
      </c>
      <c r="K1812" s="203" t="s">
        <v>11550</v>
      </c>
      <c r="L1812" s="202" t="s">
        <v>8088</v>
      </c>
    </row>
    <row r="1813" spans="1:12" ht="13.5" x14ac:dyDescent="0.25">
      <c r="A1813" s="202" t="s">
        <v>10840</v>
      </c>
      <c r="B1813" s="202" t="s">
        <v>10841</v>
      </c>
      <c r="C1813" s="202" t="s">
        <v>11500</v>
      </c>
      <c r="D1813" s="202" t="s">
        <v>11501</v>
      </c>
      <c r="E1813" s="203" t="s">
        <v>8083</v>
      </c>
      <c r="F1813" s="202" t="s">
        <v>8083</v>
      </c>
      <c r="G1813" s="220">
        <v>94290</v>
      </c>
      <c r="H1813" s="202" t="s">
        <v>11551</v>
      </c>
      <c r="I1813" s="202" t="s">
        <v>8085</v>
      </c>
      <c r="J1813" s="202" t="s">
        <v>8086</v>
      </c>
      <c r="K1813" s="203" t="s">
        <v>11552</v>
      </c>
      <c r="L1813" s="202" t="s">
        <v>8088</v>
      </c>
    </row>
    <row r="1814" spans="1:12" ht="13.5" x14ac:dyDescent="0.25">
      <c r="A1814" s="202" t="s">
        <v>10840</v>
      </c>
      <c r="B1814" s="202" t="s">
        <v>10841</v>
      </c>
      <c r="C1814" s="202" t="s">
        <v>11500</v>
      </c>
      <c r="D1814" s="202" t="s">
        <v>11501</v>
      </c>
      <c r="E1814" s="203" t="s">
        <v>8083</v>
      </c>
      <c r="F1814" s="202" t="s">
        <v>8083</v>
      </c>
      <c r="G1814" s="220">
        <v>94291</v>
      </c>
      <c r="H1814" s="202" t="s">
        <v>11553</v>
      </c>
      <c r="I1814" s="202" t="s">
        <v>8085</v>
      </c>
      <c r="J1814" s="202" t="s">
        <v>8086</v>
      </c>
      <c r="K1814" s="203" t="s">
        <v>11554</v>
      </c>
      <c r="L1814" s="202" t="s">
        <v>8088</v>
      </c>
    </row>
    <row r="1815" spans="1:12" ht="13.5" x14ac:dyDescent="0.25">
      <c r="A1815" s="202" t="s">
        <v>10840</v>
      </c>
      <c r="B1815" s="202" t="s">
        <v>10841</v>
      </c>
      <c r="C1815" s="202" t="s">
        <v>11500</v>
      </c>
      <c r="D1815" s="202" t="s">
        <v>11501</v>
      </c>
      <c r="E1815" s="203" t="s">
        <v>8083</v>
      </c>
      <c r="F1815" s="202" t="s">
        <v>8083</v>
      </c>
      <c r="G1815" s="220">
        <v>94292</v>
      </c>
      <c r="H1815" s="202" t="s">
        <v>11555</v>
      </c>
      <c r="I1815" s="202" t="s">
        <v>8085</v>
      </c>
      <c r="J1815" s="202" t="s">
        <v>8086</v>
      </c>
      <c r="K1815" s="203" t="s">
        <v>11556</v>
      </c>
      <c r="L1815" s="202" t="s">
        <v>8088</v>
      </c>
    </row>
    <row r="1816" spans="1:12" ht="13.5" x14ac:dyDescent="0.25">
      <c r="A1816" s="202" t="s">
        <v>10840</v>
      </c>
      <c r="B1816" s="202" t="s">
        <v>10841</v>
      </c>
      <c r="C1816" s="202" t="s">
        <v>11500</v>
      </c>
      <c r="D1816" s="202" t="s">
        <v>11501</v>
      </c>
      <c r="E1816" s="203" t="s">
        <v>8083</v>
      </c>
      <c r="F1816" s="202" t="s">
        <v>8083</v>
      </c>
      <c r="G1816" s="220">
        <v>94293</v>
      </c>
      <c r="H1816" s="202" t="s">
        <v>11557</v>
      </c>
      <c r="I1816" s="202" t="s">
        <v>8085</v>
      </c>
      <c r="J1816" s="202" t="s">
        <v>8086</v>
      </c>
      <c r="K1816" s="203" t="s">
        <v>11558</v>
      </c>
      <c r="L1816" s="202" t="s">
        <v>8088</v>
      </c>
    </row>
    <row r="1817" spans="1:12" ht="13.5" x14ac:dyDescent="0.25">
      <c r="A1817" s="202" t="s">
        <v>10840</v>
      </c>
      <c r="B1817" s="202" t="s">
        <v>10841</v>
      </c>
      <c r="C1817" s="202" t="s">
        <v>11500</v>
      </c>
      <c r="D1817" s="202" t="s">
        <v>11501</v>
      </c>
      <c r="E1817" s="203" t="s">
        <v>8083</v>
      </c>
      <c r="F1817" s="202" t="s">
        <v>8083</v>
      </c>
      <c r="G1817" s="220">
        <v>94294</v>
      </c>
      <c r="H1817" s="202" t="s">
        <v>11559</v>
      </c>
      <c r="I1817" s="202" t="s">
        <v>8085</v>
      </c>
      <c r="J1817" s="202" t="s">
        <v>8086</v>
      </c>
      <c r="K1817" s="203" t="s">
        <v>11560</v>
      </c>
      <c r="L1817" s="202" t="s">
        <v>8088</v>
      </c>
    </row>
    <row r="1818" spans="1:12" ht="13.5" x14ac:dyDescent="0.25">
      <c r="A1818" s="202" t="s">
        <v>10840</v>
      </c>
      <c r="B1818" s="202" t="s">
        <v>10841</v>
      </c>
      <c r="C1818" s="202" t="s">
        <v>11561</v>
      </c>
      <c r="D1818" s="202" t="s">
        <v>11562</v>
      </c>
      <c r="E1818" s="203" t="s">
        <v>8083</v>
      </c>
      <c r="F1818" s="202" t="s">
        <v>8083</v>
      </c>
      <c r="G1818" s="220">
        <v>104491</v>
      </c>
      <c r="H1818" s="202" t="s">
        <v>11563</v>
      </c>
      <c r="I1818" s="202" t="s">
        <v>8085</v>
      </c>
      <c r="J1818" s="202" t="s">
        <v>8086</v>
      </c>
      <c r="K1818" s="203" t="s">
        <v>11564</v>
      </c>
      <c r="L1818" s="202" t="s">
        <v>8088</v>
      </c>
    </row>
    <row r="1819" spans="1:12" ht="13.5" x14ac:dyDescent="0.25">
      <c r="A1819" s="202" t="s">
        <v>10840</v>
      </c>
      <c r="B1819" s="202" t="s">
        <v>10841</v>
      </c>
      <c r="C1819" s="202" t="s">
        <v>11561</v>
      </c>
      <c r="D1819" s="202" t="s">
        <v>11562</v>
      </c>
      <c r="E1819" s="203" t="s">
        <v>8083</v>
      </c>
      <c r="F1819" s="202" t="s">
        <v>8083</v>
      </c>
      <c r="G1819" s="220">
        <v>104492</v>
      </c>
      <c r="H1819" s="202" t="s">
        <v>11565</v>
      </c>
      <c r="I1819" s="202" t="s">
        <v>8085</v>
      </c>
      <c r="J1819" s="202" t="s">
        <v>8086</v>
      </c>
      <c r="K1819" s="203" t="s">
        <v>11566</v>
      </c>
      <c r="L1819" s="202" t="s">
        <v>8088</v>
      </c>
    </row>
    <row r="1820" spans="1:12" ht="13.5" x14ac:dyDescent="0.25">
      <c r="A1820" s="202" t="s">
        <v>10840</v>
      </c>
      <c r="B1820" s="202" t="s">
        <v>10841</v>
      </c>
      <c r="C1820" s="202" t="s">
        <v>11561</v>
      </c>
      <c r="D1820" s="202" t="s">
        <v>11562</v>
      </c>
      <c r="E1820" s="203" t="s">
        <v>8083</v>
      </c>
      <c r="F1820" s="202" t="s">
        <v>8083</v>
      </c>
      <c r="G1820" s="220">
        <v>104494</v>
      </c>
      <c r="H1820" s="202" t="s">
        <v>11567</v>
      </c>
      <c r="I1820" s="202" t="s">
        <v>8085</v>
      </c>
      <c r="J1820" s="202" t="s">
        <v>8086</v>
      </c>
      <c r="K1820" s="203" t="s">
        <v>11568</v>
      </c>
      <c r="L1820" s="202" t="s">
        <v>8088</v>
      </c>
    </row>
    <row r="1821" spans="1:12" ht="13.5" x14ac:dyDescent="0.25">
      <c r="A1821" s="202" t="s">
        <v>10840</v>
      </c>
      <c r="B1821" s="202" t="s">
        <v>10841</v>
      </c>
      <c r="C1821" s="202" t="s">
        <v>11561</v>
      </c>
      <c r="D1821" s="202" t="s">
        <v>11562</v>
      </c>
      <c r="E1821" s="203" t="s">
        <v>8083</v>
      </c>
      <c r="F1821" s="202" t="s">
        <v>8083</v>
      </c>
      <c r="G1821" s="220">
        <v>104497</v>
      </c>
      <c r="H1821" s="202" t="s">
        <v>11569</v>
      </c>
      <c r="I1821" s="202" t="s">
        <v>8085</v>
      </c>
      <c r="J1821" s="202" t="s">
        <v>8222</v>
      </c>
      <c r="K1821" s="203" t="s">
        <v>11570</v>
      </c>
      <c r="L1821" s="202" t="s">
        <v>8088</v>
      </c>
    </row>
    <row r="1822" spans="1:12" ht="13.5" x14ac:dyDescent="0.25">
      <c r="A1822" s="202" t="s">
        <v>10840</v>
      </c>
      <c r="B1822" s="202" t="s">
        <v>10841</v>
      </c>
      <c r="C1822" s="202" t="s">
        <v>11561</v>
      </c>
      <c r="D1822" s="202" t="s">
        <v>11562</v>
      </c>
      <c r="E1822" s="203" t="s">
        <v>8083</v>
      </c>
      <c r="F1822" s="202" t="s">
        <v>8083</v>
      </c>
      <c r="G1822" s="220">
        <v>104515</v>
      </c>
      <c r="H1822" s="202" t="s">
        <v>11571</v>
      </c>
      <c r="I1822" s="202" t="s">
        <v>8766</v>
      </c>
      <c r="J1822" s="202" t="s">
        <v>8086</v>
      </c>
      <c r="K1822" s="203" t="s">
        <v>11572</v>
      </c>
      <c r="L1822" s="202" t="s">
        <v>8088</v>
      </c>
    </row>
    <row r="1823" spans="1:12" ht="13.5" x14ac:dyDescent="0.25">
      <c r="A1823" s="202" t="s">
        <v>10840</v>
      </c>
      <c r="B1823" s="202" t="s">
        <v>10841</v>
      </c>
      <c r="C1823" s="202" t="s">
        <v>11573</v>
      </c>
      <c r="D1823" s="202" t="s">
        <v>11574</v>
      </c>
      <c r="E1823" s="203" t="s">
        <v>8083</v>
      </c>
      <c r="F1823" s="202" t="s">
        <v>8083</v>
      </c>
      <c r="G1823" s="220">
        <v>102727</v>
      </c>
      <c r="H1823" s="202" t="s">
        <v>11575</v>
      </c>
      <c r="I1823" s="202" t="s">
        <v>8766</v>
      </c>
      <c r="J1823" s="202" t="s">
        <v>8086</v>
      </c>
      <c r="K1823" s="203" t="s">
        <v>11576</v>
      </c>
      <c r="L1823" s="202" t="s">
        <v>8088</v>
      </c>
    </row>
    <row r="1824" spans="1:12" ht="13.5" x14ac:dyDescent="0.25">
      <c r="A1824" s="202" t="s">
        <v>10840</v>
      </c>
      <c r="B1824" s="202" t="s">
        <v>10841</v>
      </c>
      <c r="C1824" s="202" t="s">
        <v>11573</v>
      </c>
      <c r="D1824" s="202" t="s">
        <v>11574</v>
      </c>
      <c r="E1824" s="203" t="s">
        <v>8083</v>
      </c>
      <c r="F1824" s="202" t="s">
        <v>8083</v>
      </c>
      <c r="G1824" s="220">
        <v>102728</v>
      </c>
      <c r="H1824" s="202" t="s">
        <v>11577</v>
      </c>
      <c r="I1824" s="202" t="s">
        <v>10760</v>
      </c>
      <c r="J1824" s="202" t="s">
        <v>8086</v>
      </c>
      <c r="K1824" s="203" t="s">
        <v>11578</v>
      </c>
      <c r="L1824" s="202" t="s">
        <v>8088</v>
      </c>
    </row>
    <row r="1825" spans="1:12" ht="13.5" x14ac:dyDescent="0.25">
      <c r="A1825" s="202" t="s">
        <v>10840</v>
      </c>
      <c r="B1825" s="202" t="s">
        <v>10841</v>
      </c>
      <c r="C1825" s="202" t="s">
        <v>11573</v>
      </c>
      <c r="D1825" s="202" t="s">
        <v>11574</v>
      </c>
      <c r="E1825" s="203" t="s">
        <v>8083</v>
      </c>
      <c r="F1825" s="202" t="s">
        <v>8083</v>
      </c>
      <c r="G1825" s="220">
        <v>102729</v>
      </c>
      <c r="H1825" s="202" t="s">
        <v>11579</v>
      </c>
      <c r="I1825" s="202" t="s">
        <v>10760</v>
      </c>
      <c r="J1825" s="202" t="s">
        <v>8086</v>
      </c>
      <c r="K1825" s="203" t="s">
        <v>11580</v>
      </c>
      <c r="L1825" s="202" t="s">
        <v>8088</v>
      </c>
    </row>
    <row r="1826" spans="1:12" ht="13.5" x14ac:dyDescent="0.25">
      <c r="A1826" s="202" t="s">
        <v>10840</v>
      </c>
      <c r="B1826" s="202" t="s">
        <v>10841</v>
      </c>
      <c r="C1826" s="202" t="s">
        <v>11573</v>
      </c>
      <c r="D1826" s="202" t="s">
        <v>11574</v>
      </c>
      <c r="E1826" s="203" t="s">
        <v>8083</v>
      </c>
      <c r="F1826" s="202" t="s">
        <v>8083</v>
      </c>
      <c r="G1826" s="220">
        <v>102730</v>
      </c>
      <c r="H1826" s="202" t="s">
        <v>11581</v>
      </c>
      <c r="I1826" s="202" t="s">
        <v>10760</v>
      </c>
      <c r="J1826" s="202" t="s">
        <v>8086</v>
      </c>
      <c r="K1826" s="203" t="s">
        <v>11582</v>
      </c>
      <c r="L1826" s="202" t="s">
        <v>8088</v>
      </c>
    </row>
    <row r="1827" spans="1:12" ht="13.5" x14ac:dyDescent="0.25">
      <c r="A1827" s="202" t="s">
        <v>10840</v>
      </c>
      <c r="B1827" s="202" t="s">
        <v>10841</v>
      </c>
      <c r="C1827" s="202" t="s">
        <v>11573</v>
      </c>
      <c r="D1827" s="202" t="s">
        <v>11574</v>
      </c>
      <c r="E1827" s="203" t="s">
        <v>8083</v>
      </c>
      <c r="F1827" s="202" t="s">
        <v>8083</v>
      </c>
      <c r="G1827" s="220">
        <v>102731</v>
      </c>
      <c r="H1827" s="202" t="s">
        <v>11583</v>
      </c>
      <c r="I1827" s="202" t="s">
        <v>10760</v>
      </c>
      <c r="J1827" s="202" t="s">
        <v>8086</v>
      </c>
      <c r="K1827" s="203" t="s">
        <v>11584</v>
      </c>
      <c r="L1827" s="202" t="s">
        <v>8088</v>
      </c>
    </row>
    <row r="1828" spans="1:12" ht="13.5" x14ac:dyDescent="0.25">
      <c r="A1828" s="202" t="s">
        <v>10840</v>
      </c>
      <c r="B1828" s="202" t="s">
        <v>10841</v>
      </c>
      <c r="C1828" s="202" t="s">
        <v>11573</v>
      </c>
      <c r="D1828" s="202" t="s">
        <v>11574</v>
      </c>
      <c r="E1828" s="203" t="s">
        <v>8083</v>
      </c>
      <c r="F1828" s="202" t="s">
        <v>8083</v>
      </c>
      <c r="G1828" s="220">
        <v>102732</v>
      </c>
      <c r="H1828" s="202" t="s">
        <v>11585</v>
      </c>
      <c r="I1828" s="202" t="s">
        <v>10760</v>
      </c>
      <c r="J1828" s="202" t="s">
        <v>8086</v>
      </c>
      <c r="K1828" s="203" t="s">
        <v>11586</v>
      </c>
      <c r="L1828" s="202" t="s">
        <v>8088</v>
      </c>
    </row>
    <row r="1829" spans="1:12" ht="13.5" x14ac:dyDescent="0.25">
      <c r="A1829" s="202" t="s">
        <v>10840</v>
      </c>
      <c r="B1829" s="202" t="s">
        <v>10841</v>
      </c>
      <c r="C1829" s="202" t="s">
        <v>11573</v>
      </c>
      <c r="D1829" s="202" t="s">
        <v>11574</v>
      </c>
      <c r="E1829" s="203" t="s">
        <v>8083</v>
      </c>
      <c r="F1829" s="202" t="s">
        <v>8083</v>
      </c>
      <c r="G1829" s="220">
        <v>102733</v>
      </c>
      <c r="H1829" s="202" t="s">
        <v>11587</v>
      </c>
      <c r="I1829" s="202" t="s">
        <v>10760</v>
      </c>
      <c r="J1829" s="202" t="s">
        <v>8086</v>
      </c>
      <c r="K1829" s="203" t="s">
        <v>11588</v>
      </c>
      <c r="L1829" s="202" t="s">
        <v>8088</v>
      </c>
    </row>
    <row r="1830" spans="1:12" ht="13.5" x14ac:dyDescent="0.25">
      <c r="A1830" s="202" t="s">
        <v>10840</v>
      </c>
      <c r="B1830" s="202" t="s">
        <v>10841</v>
      </c>
      <c r="C1830" s="202" t="s">
        <v>11573</v>
      </c>
      <c r="D1830" s="202" t="s">
        <v>11574</v>
      </c>
      <c r="E1830" s="203" t="s">
        <v>8083</v>
      </c>
      <c r="F1830" s="202" t="s">
        <v>8083</v>
      </c>
      <c r="G1830" s="220">
        <v>102734</v>
      </c>
      <c r="H1830" s="202" t="s">
        <v>11589</v>
      </c>
      <c r="I1830" s="202" t="s">
        <v>10760</v>
      </c>
      <c r="J1830" s="202" t="s">
        <v>8086</v>
      </c>
      <c r="K1830" s="203" t="s">
        <v>11590</v>
      </c>
      <c r="L1830" s="202" t="s">
        <v>8088</v>
      </c>
    </row>
    <row r="1831" spans="1:12" ht="13.5" x14ac:dyDescent="0.25">
      <c r="A1831" s="202" t="s">
        <v>10840</v>
      </c>
      <c r="B1831" s="202" t="s">
        <v>10841</v>
      </c>
      <c r="C1831" s="202" t="s">
        <v>11573</v>
      </c>
      <c r="D1831" s="202" t="s">
        <v>11574</v>
      </c>
      <c r="E1831" s="203" t="s">
        <v>8083</v>
      </c>
      <c r="F1831" s="202" t="s">
        <v>8083</v>
      </c>
      <c r="G1831" s="220">
        <v>102735</v>
      </c>
      <c r="H1831" s="202" t="s">
        <v>11591</v>
      </c>
      <c r="I1831" s="202" t="s">
        <v>10760</v>
      </c>
      <c r="J1831" s="202" t="s">
        <v>8086</v>
      </c>
      <c r="K1831" s="203" t="s">
        <v>11592</v>
      </c>
      <c r="L1831" s="202" t="s">
        <v>8088</v>
      </c>
    </row>
    <row r="1832" spans="1:12" ht="13.5" x14ac:dyDescent="0.25">
      <c r="A1832" s="202" t="s">
        <v>10840</v>
      </c>
      <c r="B1832" s="202" t="s">
        <v>10841</v>
      </c>
      <c r="C1832" s="202" t="s">
        <v>11573</v>
      </c>
      <c r="D1832" s="202" t="s">
        <v>11574</v>
      </c>
      <c r="E1832" s="203" t="s">
        <v>8083</v>
      </c>
      <c r="F1832" s="202" t="s">
        <v>8083</v>
      </c>
      <c r="G1832" s="220">
        <v>102736</v>
      </c>
      <c r="H1832" s="202" t="s">
        <v>11593</v>
      </c>
      <c r="I1832" s="202" t="s">
        <v>10853</v>
      </c>
      <c r="J1832" s="202" t="s">
        <v>8222</v>
      </c>
      <c r="K1832" s="203" t="s">
        <v>11594</v>
      </c>
      <c r="L1832" s="202" t="s">
        <v>8088</v>
      </c>
    </row>
    <row r="1833" spans="1:12" ht="13.5" x14ac:dyDescent="0.25">
      <c r="A1833" s="202" t="s">
        <v>10840</v>
      </c>
      <c r="B1833" s="202" t="s">
        <v>10841</v>
      </c>
      <c r="C1833" s="202" t="s">
        <v>11573</v>
      </c>
      <c r="D1833" s="202" t="s">
        <v>11574</v>
      </c>
      <c r="E1833" s="203" t="s">
        <v>8083</v>
      </c>
      <c r="F1833" s="202" t="s">
        <v>8083</v>
      </c>
      <c r="G1833" s="220">
        <v>102737</v>
      </c>
      <c r="H1833" s="202" t="s">
        <v>11595</v>
      </c>
      <c r="I1833" s="202" t="s">
        <v>8225</v>
      </c>
      <c r="J1833" s="202" t="s">
        <v>8222</v>
      </c>
      <c r="K1833" s="203" t="s">
        <v>11596</v>
      </c>
      <c r="L1833" s="202" t="s">
        <v>8088</v>
      </c>
    </row>
    <row r="1834" spans="1:12" ht="13.5" x14ac:dyDescent="0.25">
      <c r="A1834" s="202" t="s">
        <v>10840</v>
      </c>
      <c r="B1834" s="202" t="s">
        <v>10841</v>
      </c>
      <c r="C1834" s="202" t="s">
        <v>11573</v>
      </c>
      <c r="D1834" s="202" t="s">
        <v>11574</v>
      </c>
      <c r="E1834" s="203" t="s">
        <v>8083</v>
      </c>
      <c r="F1834" s="202" t="s">
        <v>8083</v>
      </c>
      <c r="G1834" s="220">
        <v>102738</v>
      </c>
      <c r="H1834" s="202" t="s">
        <v>11597</v>
      </c>
      <c r="I1834" s="202" t="s">
        <v>8225</v>
      </c>
      <c r="J1834" s="202" t="s">
        <v>8222</v>
      </c>
      <c r="K1834" s="203" t="s">
        <v>11598</v>
      </c>
      <c r="L1834" s="202" t="s">
        <v>8088</v>
      </c>
    </row>
    <row r="1835" spans="1:12" ht="13.5" x14ac:dyDescent="0.25">
      <c r="A1835" s="202" t="s">
        <v>10840</v>
      </c>
      <c r="B1835" s="202" t="s">
        <v>10841</v>
      </c>
      <c r="C1835" s="202" t="s">
        <v>11573</v>
      </c>
      <c r="D1835" s="202" t="s">
        <v>11574</v>
      </c>
      <c r="E1835" s="203" t="s">
        <v>8083</v>
      </c>
      <c r="F1835" s="202" t="s">
        <v>8083</v>
      </c>
      <c r="G1835" s="220">
        <v>102739</v>
      </c>
      <c r="H1835" s="202" t="s">
        <v>11599</v>
      </c>
      <c r="I1835" s="202" t="s">
        <v>8225</v>
      </c>
      <c r="J1835" s="202" t="s">
        <v>8222</v>
      </c>
      <c r="K1835" s="203" t="s">
        <v>11600</v>
      </c>
      <c r="L1835" s="202" t="s">
        <v>8088</v>
      </c>
    </row>
    <row r="1836" spans="1:12" ht="13.5" x14ac:dyDescent="0.25">
      <c r="A1836" s="202" t="s">
        <v>10840</v>
      </c>
      <c r="B1836" s="202" t="s">
        <v>10841</v>
      </c>
      <c r="C1836" s="202" t="s">
        <v>11573</v>
      </c>
      <c r="D1836" s="202" t="s">
        <v>11574</v>
      </c>
      <c r="E1836" s="203" t="s">
        <v>8083</v>
      </c>
      <c r="F1836" s="202" t="s">
        <v>8083</v>
      </c>
      <c r="G1836" s="220">
        <v>102740</v>
      </c>
      <c r="H1836" s="202" t="s">
        <v>11601</v>
      </c>
      <c r="I1836" s="202" t="s">
        <v>8225</v>
      </c>
      <c r="J1836" s="202" t="s">
        <v>8222</v>
      </c>
      <c r="K1836" s="203" t="s">
        <v>11602</v>
      </c>
      <c r="L1836" s="202" t="s">
        <v>8088</v>
      </c>
    </row>
    <row r="1837" spans="1:12" ht="13.5" x14ac:dyDescent="0.25">
      <c r="A1837" s="202" t="s">
        <v>10840</v>
      </c>
      <c r="B1837" s="202" t="s">
        <v>10841</v>
      </c>
      <c r="C1837" s="202" t="s">
        <v>11573</v>
      </c>
      <c r="D1837" s="202" t="s">
        <v>11574</v>
      </c>
      <c r="E1837" s="203" t="s">
        <v>8083</v>
      </c>
      <c r="F1837" s="202" t="s">
        <v>8083</v>
      </c>
      <c r="G1837" s="220">
        <v>102741</v>
      </c>
      <c r="H1837" s="202" t="s">
        <v>11603</v>
      </c>
      <c r="I1837" s="202" t="s">
        <v>8225</v>
      </c>
      <c r="J1837" s="202" t="s">
        <v>8222</v>
      </c>
      <c r="K1837" s="203" t="s">
        <v>11604</v>
      </c>
      <c r="L1837" s="202" t="s">
        <v>8088</v>
      </c>
    </row>
    <row r="1838" spans="1:12" ht="13.5" x14ac:dyDescent="0.25">
      <c r="A1838" s="202" t="s">
        <v>10840</v>
      </c>
      <c r="B1838" s="202" t="s">
        <v>10841</v>
      </c>
      <c r="C1838" s="202" t="s">
        <v>11573</v>
      </c>
      <c r="D1838" s="202" t="s">
        <v>11574</v>
      </c>
      <c r="E1838" s="203" t="s">
        <v>8083</v>
      </c>
      <c r="F1838" s="202" t="s">
        <v>8083</v>
      </c>
      <c r="G1838" s="220">
        <v>102742</v>
      </c>
      <c r="H1838" s="202" t="s">
        <v>11605</v>
      </c>
      <c r="I1838" s="202" t="s">
        <v>8225</v>
      </c>
      <c r="J1838" s="202" t="s">
        <v>8222</v>
      </c>
      <c r="K1838" s="203" t="s">
        <v>11606</v>
      </c>
      <c r="L1838" s="202" t="s">
        <v>8088</v>
      </c>
    </row>
    <row r="1839" spans="1:12" ht="13.5" x14ac:dyDescent="0.25">
      <c r="A1839" s="202" t="s">
        <v>10840</v>
      </c>
      <c r="B1839" s="202" t="s">
        <v>10841</v>
      </c>
      <c r="C1839" s="202" t="s">
        <v>11573</v>
      </c>
      <c r="D1839" s="202" t="s">
        <v>11574</v>
      </c>
      <c r="E1839" s="203" t="s">
        <v>8083</v>
      </c>
      <c r="F1839" s="202" t="s">
        <v>8083</v>
      </c>
      <c r="G1839" s="220">
        <v>102743</v>
      </c>
      <c r="H1839" s="202" t="s">
        <v>11607</v>
      </c>
      <c r="I1839" s="202" t="s">
        <v>8225</v>
      </c>
      <c r="J1839" s="202" t="s">
        <v>8222</v>
      </c>
      <c r="K1839" s="203" t="s">
        <v>11608</v>
      </c>
      <c r="L1839" s="202" t="s">
        <v>8088</v>
      </c>
    </row>
    <row r="1840" spans="1:12" ht="13.5" x14ac:dyDescent="0.25">
      <c r="A1840" s="202" t="s">
        <v>10840</v>
      </c>
      <c r="B1840" s="202" t="s">
        <v>10841</v>
      </c>
      <c r="C1840" s="202" t="s">
        <v>11573</v>
      </c>
      <c r="D1840" s="202" t="s">
        <v>11574</v>
      </c>
      <c r="E1840" s="203" t="s">
        <v>8083</v>
      </c>
      <c r="F1840" s="202" t="s">
        <v>8083</v>
      </c>
      <c r="G1840" s="220">
        <v>102744</v>
      </c>
      <c r="H1840" s="202" t="s">
        <v>11609</v>
      </c>
      <c r="I1840" s="202" t="s">
        <v>8225</v>
      </c>
      <c r="J1840" s="202" t="s">
        <v>8222</v>
      </c>
      <c r="K1840" s="203" t="s">
        <v>11610</v>
      </c>
      <c r="L1840" s="202" t="s">
        <v>8088</v>
      </c>
    </row>
    <row r="1841" spans="1:12" ht="13.5" x14ac:dyDescent="0.25">
      <c r="A1841" s="202" t="s">
        <v>10840</v>
      </c>
      <c r="B1841" s="202" t="s">
        <v>10841</v>
      </c>
      <c r="C1841" s="202" t="s">
        <v>11573</v>
      </c>
      <c r="D1841" s="202" t="s">
        <v>11574</v>
      </c>
      <c r="E1841" s="203" t="s">
        <v>8083</v>
      </c>
      <c r="F1841" s="202" t="s">
        <v>8083</v>
      </c>
      <c r="G1841" s="220">
        <v>102745</v>
      </c>
      <c r="H1841" s="202" t="s">
        <v>11611</v>
      </c>
      <c r="I1841" s="202" t="s">
        <v>8225</v>
      </c>
      <c r="J1841" s="202" t="s">
        <v>8222</v>
      </c>
      <c r="K1841" s="203" t="s">
        <v>11612</v>
      </c>
      <c r="L1841" s="202" t="s">
        <v>8088</v>
      </c>
    </row>
    <row r="1842" spans="1:12" ht="13.5" x14ac:dyDescent="0.25">
      <c r="A1842" s="202" t="s">
        <v>10840</v>
      </c>
      <c r="B1842" s="202" t="s">
        <v>10841</v>
      </c>
      <c r="C1842" s="202" t="s">
        <v>11573</v>
      </c>
      <c r="D1842" s="202" t="s">
        <v>11574</v>
      </c>
      <c r="E1842" s="203" t="s">
        <v>8083</v>
      </c>
      <c r="F1842" s="202" t="s">
        <v>8083</v>
      </c>
      <c r="G1842" s="220">
        <v>102746</v>
      </c>
      <c r="H1842" s="202" t="s">
        <v>11613</v>
      </c>
      <c r="I1842" s="202" t="s">
        <v>8225</v>
      </c>
      <c r="J1842" s="202" t="s">
        <v>8222</v>
      </c>
      <c r="K1842" s="203" t="s">
        <v>11614</v>
      </c>
      <c r="L1842" s="202" t="s">
        <v>8088</v>
      </c>
    </row>
    <row r="1843" spans="1:12" ht="13.5" x14ac:dyDescent="0.25">
      <c r="A1843" s="202" t="s">
        <v>10840</v>
      </c>
      <c r="B1843" s="202" t="s">
        <v>10841</v>
      </c>
      <c r="C1843" s="202" t="s">
        <v>11573</v>
      </c>
      <c r="D1843" s="202" t="s">
        <v>11574</v>
      </c>
      <c r="E1843" s="203" t="s">
        <v>8083</v>
      </c>
      <c r="F1843" s="202" t="s">
        <v>8083</v>
      </c>
      <c r="G1843" s="220">
        <v>102747</v>
      </c>
      <c r="H1843" s="202" t="s">
        <v>11615</v>
      </c>
      <c r="I1843" s="202" t="s">
        <v>8225</v>
      </c>
      <c r="J1843" s="202" t="s">
        <v>8222</v>
      </c>
      <c r="K1843" s="203" t="s">
        <v>11616</v>
      </c>
      <c r="L1843" s="202" t="s">
        <v>8088</v>
      </c>
    </row>
    <row r="1844" spans="1:12" ht="13.5" x14ac:dyDescent="0.25">
      <c r="A1844" s="202" t="s">
        <v>10840</v>
      </c>
      <c r="B1844" s="202" t="s">
        <v>10841</v>
      </c>
      <c r="C1844" s="202" t="s">
        <v>11573</v>
      </c>
      <c r="D1844" s="202" t="s">
        <v>11574</v>
      </c>
      <c r="E1844" s="203" t="s">
        <v>8083</v>
      </c>
      <c r="F1844" s="202" t="s">
        <v>8083</v>
      </c>
      <c r="G1844" s="220">
        <v>102748</v>
      </c>
      <c r="H1844" s="202" t="s">
        <v>11617</v>
      </c>
      <c r="I1844" s="202" t="s">
        <v>8225</v>
      </c>
      <c r="J1844" s="202" t="s">
        <v>8222</v>
      </c>
      <c r="K1844" s="203" t="s">
        <v>11618</v>
      </c>
      <c r="L1844" s="202" t="s">
        <v>8088</v>
      </c>
    </row>
    <row r="1845" spans="1:12" ht="13.5" x14ac:dyDescent="0.25">
      <c r="A1845" s="202" t="s">
        <v>10840</v>
      </c>
      <c r="B1845" s="202" t="s">
        <v>10841</v>
      </c>
      <c r="C1845" s="202" t="s">
        <v>11573</v>
      </c>
      <c r="D1845" s="202" t="s">
        <v>11574</v>
      </c>
      <c r="E1845" s="203" t="s">
        <v>8083</v>
      </c>
      <c r="F1845" s="202" t="s">
        <v>8083</v>
      </c>
      <c r="G1845" s="220">
        <v>102749</v>
      </c>
      <c r="H1845" s="202" t="s">
        <v>11619</v>
      </c>
      <c r="I1845" s="202" t="s">
        <v>8225</v>
      </c>
      <c r="J1845" s="202" t="s">
        <v>8222</v>
      </c>
      <c r="K1845" s="203" t="s">
        <v>11620</v>
      </c>
      <c r="L1845" s="202" t="s">
        <v>8088</v>
      </c>
    </row>
    <row r="1846" spans="1:12" ht="13.5" x14ac:dyDescent="0.25">
      <c r="A1846" s="202" t="s">
        <v>10840</v>
      </c>
      <c r="B1846" s="202" t="s">
        <v>10841</v>
      </c>
      <c r="C1846" s="202" t="s">
        <v>11573</v>
      </c>
      <c r="D1846" s="202" t="s">
        <v>11574</v>
      </c>
      <c r="E1846" s="203" t="s">
        <v>8083</v>
      </c>
      <c r="F1846" s="202" t="s">
        <v>8083</v>
      </c>
      <c r="G1846" s="220">
        <v>102750</v>
      </c>
      <c r="H1846" s="202" t="s">
        <v>11621</v>
      </c>
      <c r="I1846" s="202" t="s">
        <v>8225</v>
      </c>
      <c r="J1846" s="202" t="s">
        <v>8222</v>
      </c>
      <c r="K1846" s="203" t="s">
        <v>11622</v>
      </c>
      <c r="L1846" s="202" t="s">
        <v>8088</v>
      </c>
    </row>
    <row r="1847" spans="1:12" ht="13.5" x14ac:dyDescent="0.25">
      <c r="A1847" s="202" t="s">
        <v>10840</v>
      </c>
      <c r="B1847" s="202" t="s">
        <v>10841</v>
      </c>
      <c r="C1847" s="202" t="s">
        <v>11573</v>
      </c>
      <c r="D1847" s="202" t="s">
        <v>11574</v>
      </c>
      <c r="E1847" s="203" t="s">
        <v>8083</v>
      </c>
      <c r="F1847" s="202" t="s">
        <v>8083</v>
      </c>
      <c r="G1847" s="220">
        <v>102751</v>
      </c>
      <c r="H1847" s="202" t="s">
        <v>11623</v>
      </c>
      <c r="I1847" s="202" t="s">
        <v>8225</v>
      </c>
      <c r="J1847" s="202" t="s">
        <v>8222</v>
      </c>
      <c r="K1847" s="203" t="s">
        <v>11624</v>
      </c>
      <c r="L1847" s="202" t="s">
        <v>8088</v>
      </c>
    </row>
    <row r="1848" spans="1:12" ht="13.5" x14ac:dyDescent="0.25">
      <c r="A1848" s="202" t="s">
        <v>10840</v>
      </c>
      <c r="B1848" s="202" t="s">
        <v>10841</v>
      </c>
      <c r="C1848" s="202" t="s">
        <v>11573</v>
      </c>
      <c r="D1848" s="202" t="s">
        <v>11574</v>
      </c>
      <c r="E1848" s="203" t="s">
        <v>8083</v>
      </c>
      <c r="F1848" s="202" t="s">
        <v>8083</v>
      </c>
      <c r="G1848" s="220">
        <v>102752</v>
      </c>
      <c r="H1848" s="202" t="s">
        <v>11625</v>
      </c>
      <c r="I1848" s="202" t="s">
        <v>8225</v>
      </c>
      <c r="J1848" s="202" t="s">
        <v>8222</v>
      </c>
      <c r="K1848" s="203" t="s">
        <v>11626</v>
      </c>
      <c r="L1848" s="202" t="s">
        <v>8088</v>
      </c>
    </row>
    <row r="1849" spans="1:12" ht="13.5" x14ac:dyDescent="0.25">
      <c r="A1849" s="202" t="s">
        <v>10840</v>
      </c>
      <c r="B1849" s="202" t="s">
        <v>10841</v>
      </c>
      <c r="C1849" s="202" t="s">
        <v>11573</v>
      </c>
      <c r="D1849" s="202" t="s">
        <v>11574</v>
      </c>
      <c r="E1849" s="203" t="s">
        <v>8083</v>
      </c>
      <c r="F1849" s="202" t="s">
        <v>8083</v>
      </c>
      <c r="G1849" s="220">
        <v>102753</v>
      </c>
      <c r="H1849" s="202" t="s">
        <v>11627</v>
      </c>
      <c r="I1849" s="202" t="s">
        <v>8225</v>
      </c>
      <c r="J1849" s="202" t="s">
        <v>8222</v>
      </c>
      <c r="K1849" s="203" t="s">
        <v>11628</v>
      </c>
      <c r="L1849" s="202" t="s">
        <v>8088</v>
      </c>
    </row>
    <row r="1850" spans="1:12" ht="13.5" x14ac:dyDescent="0.25">
      <c r="A1850" s="202" t="s">
        <v>10840</v>
      </c>
      <c r="B1850" s="202" t="s">
        <v>10841</v>
      </c>
      <c r="C1850" s="202" t="s">
        <v>11573</v>
      </c>
      <c r="D1850" s="202" t="s">
        <v>11574</v>
      </c>
      <c r="E1850" s="203" t="s">
        <v>8083</v>
      </c>
      <c r="F1850" s="202" t="s">
        <v>8083</v>
      </c>
      <c r="G1850" s="220">
        <v>102754</v>
      </c>
      <c r="H1850" s="202" t="s">
        <v>11629</v>
      </c>
      <c r="I1850" s="202" t="s">
        <v>8225</v>
      </c>
      <c r="J1850" s="202" t="s">
        <v>8222</v>
      </c>
      <c r="K1850" s="203" t="s">
        <v>11630</v>
      </c>
      <c r="L1850" s="202" t="s">
        <v>8088</v>
      </c>
    </row>
    <row r="1851" spans="1:12" ht="13.5" x14ac:dyDescent="0.25">
      <c r="A1851" s="202" t="s">
        <v>10840</v>
      </c>
      <c r="B1851" s="202" t="s">
        <v>10841</v>
      </c>
      <c r="C1851" s="202" t="s">
        <v>11573</v>
      </c>
      <c r="D1851" s="202" t="s">
        <v>11574</v>
      </c>
      <c r="E1851" s="203" t="s">
        <v>8083</v>
      </c>
      <c r="F1851" s="202" t="s">
        <v>8083</v>
      </c>
      <c r="G1851" s="220">
        <v>102755</v>
      </c>
      <c r="H1851" s="202" t="s">
        <v>11631</v>
      </c>
      <c r="I1851" s="202" t="s">
        <v>8225</v>
      </c>
      <c r="J1851" s="202" t="s">
        <v>8222</v>
      </c>
      <c r="K1851" s="203" t="s">
        <v>11632</v>
      </c>
      <c r="L1851" s="202" t="s">
        <v>8088</v>
      </c>
    </row>
    <row r="1852" spans="1:12" ht="13.5" x14ac:dyDescent="0.25">
      <c r="A1852" s="202" t="s">
        <v>10840</v>
      </c>
      <c r="B1852" s="202" t="s">
        <v>10841</v>
      </c>
      <c r="C1852" s="202" t="s">
        <v>11573</v>
      </c>
      <c r="D1852" s="202" t="s">
        <v>11574</v>
      </c>
      <c r="E1852" s="203" t="s">
        <v>8083</v>
      </c>
      <c r="F1852" s="202" t="s">
        <v>8083</v>
      </c>
      <c r="G1852" s="220">
        <v>102756</v>
      </c>
      <c r="H1852" s="202" t="s">
        <v>11633</v>
      </c>
      <c r="I1852" s="202" t="s">
        <v>8225</v>
      </c>
      <c r="J1852" s="202" t="s">
        <v>8222</v>
      </c>
      <c r="K1852" s="203" t="s">
        <v>11634</v>
      </c>
      <c r="L1852" s="202" t="s">
        <v>8088</v>
      </c>
    </row>
    <row r="1853" spans="1:12" ht="13.5" x14ac:dyDescent="0.25">
      <c r="A1853" s="202" t="s">
        <v>10840</v>
      </c>
      <c r="B1853" s="202" t="s">
        <v>10841</v>
      </c>
      <c r="C1853" s="202" t="s">
        <v>11573</v>
      </c>
      <c r="D1853" s="202" t="s">
        <v>11574</v>
      </c>
      <c r="E1853" s="203" t="s">
        <v>8083</v>
      </c>
      <c r="F1853" s="202" t="s">
        <v>8083</v>
      </c>
      <c r="G1853" s="220">
        <v>102757</v>
      </c>
      <c r="H1853" s="202" t="s">
        <v>11635</v>
      </c>
      <c r="I1853" s="202" t="s">
        <v>8225</v>
      </c>
      <c r="J1853" s="202" t="s">
        <v>8222</v>
      </c>
      <c r="K1853" s="203" t="s">
        <v>11636</v>
      </c>
      <c r="L1853" s="202" t="s">
        <v>8088</v>
      </c>
    </row>
    <row r="1854" spans="1:12" ht="13.5" x14ac:dyDescent="0.25">
      <c r="A1854" s="202" t="s">
        <v>10840</v>
      </c>
      <c r="B1854" s="202" t="s">
        <v>10841</v>
      </c>
      <c r="C1854" s="202" t="s">
        <v>11573</v>
      </c>
      <c r="D1854" s="202" t="s">
        <v>11574</v>
      </c>
      <c r="E1854" s="203" t="s">
        <v>8083</v>
      </c>
      <c r="F1854" s="202" t="s">
        <v>8083</v>
      </c>
      <c r="G1854" s="220">
        <v>102758</v>
      </c>
      <c r="H1854" s="202" t="s">
        <v>11637</v>
      </c>
      <c r="I1854" s="202" t="s">
        <v>8225</v>
      </c>
      <c r="J1854" s="202" t="s">
        <v>8222</v>
      </c>
      <c r="K1854" s="203" t="s">
        <v>11638</v>
      </c>
      <c r="L1854" s="202" t="s">
        <v>8088</v>
      </c>
    </row>
    <row r="1855" spans="1:12" ht="13.5" x14ac:dyDescent="0.25">
      <c r="A1855" s="202" t="s">
        <v>10840</v>
      </c>
      <c r="B1855" s="202" t="s">
        <v>10841</v>
      </c>
      <c r="C1855" s="202" t="s">
        <v>11573</v>
      </c>
      <c r="D1855" s="202" t="s">
        <v>11574</v>
      </c>
      <c r="E1855" s="203" t="s">
        <v>8083</v>
      </c>
      <c r="F1855" s="202" t="s">
        <v>8083</v>
      </c>
      <c r="G1855" s="220">
        <v>102759</v>
      </c>
      <c r="H1855" s="202" t="s">
        <v>11639</v>
      </c>
      <c r="I1855" s="202" t="s">
        <v>8225</v>
      </c>
      <c r="J1855" s="202" t="s">
        <v>8222</v>
      </c>
      <c r="K1855" s="203" t="s">
        <v>11640</v>
      </c>
      <c r="L1855" s="202" t="s">
        <v>8088</v>
      </c>
    </row>
    <row r="1856" spans="1:12" ht="13.5" x14ac:dyDescent="0.25">
      <c r="A1856" s="202" t="s">
        <v>10840</v>
      </c>
      <c r="B1856" s="202" t="s">
        <v>10841</v>
      </c>
      <c r="C1856" s="202" t="s">
        <v>11573</v>
      </c>
      <c r="D1856" s="202" t="s">
        <v>11574</v>
      </c>
      <c r="E1856" s="203" t="s">
        <v>8083</v>
      </c>
      <c r="F1856" s="202" t="s">
        <v>8083</v>
      </c>
      <c r="G1856" s="220">
        <v>102760</v>
      </c>
      <c r="H1856" s="202" t="s">
        <v>11641</v>
      </c>
      <c r="I1856" s="202" t="s">
        <v>8225</v>
      </c>
      <c r="J1856" s="202" t="s">
        <v>8222</v>
      </c>
      <c r="K1856" s="203" t="s">
        <v>11642</v>
      </c>
      <c r="L1856" s="202" t="s">
        <v>8088</v>
      </c>
    </row>
    <row r="1857" spans="1:12" ht="13.5" x14ac:dyDescent="0.25">
      <c r="A1857" s="202" t="s">
        <v>10840</v>
      </c>
      <c r="B1857" s="202" t="s">
        <v>10841</v>
      </c>
      <c r="C1857" s="202" t="s">
        <v>11573</v>
      </c>
      <c r="D1857" s="202" t="s">
        <v>11574</v>
      </c>
      <c r="E1857" s="203" t="s">
        <v>8083</v>
      </c>
      <c r="F1857" s="202" t="s">
        <v>8083</v>
      </c>
      <c r="G1857" s="220">
        <v>102761</v>
      </c>
      <c r="H1857" s="202" t="s">
        <v>11643</v>
      </c>
      <c r="I1857" s="202" t="s">
        <v>8225</v>
      </c>
      <c r="J1857" s="202" t="s">
        <v>8222</v>
      </c>
      <c r="K1857" s="203" t="s">
        <v>11644</v>
      </c>
      <c r="L1857" s="202" t="s">
        <v>8088</v>
      </c>
    </row>
    <row r="1858" spans="1:12" ht="13.5" x14ac:dyDescent="0.25">
      <c r="A1858" s="202" t="s">
        <v>10840</v>
      </c>
      <c r="B1858" s="202" t="s">
        <v>10841</v>
      </c>
      <c r="C1858" s="202" t="s">
        <v>11573</v>
      </c>
      <c r="D1858" s="202" t="s">
        <v>11574</v>
      </c>
      <c r="E1858" s="203" t="s">
        <v>8083</v>
      </c>
      <c r="F1858" s="202" t="s">
        <v>8083</v>
      </c>
      <c r="G1858" s="220">
        <v>102762</v>
      </c>
      <c r="H1858" s="202" t="s">
        <v>11645</v>
      </c>
      <c r="I1858" s="202" t="s">
        <v>8225</v>
      </c>
      <c r="J1858" s="202" t="s">
        <v>8222</v>
      </c>
      <c r="K1858" s="203" t="s">
        <v>11646</v>
      </c>
      <c r="L1858" s="202" t="s">
        <v>8088</v>
      </c>
    </row>
    <row r="1859" spans="1:12" ht="13.5" x14ac:dyDescent="0.25">
      <c r="A1859" s="202" t="s">
        <v>10840</v>
      </c>
      <c r="B1859" s="202" t="s">
        <v>10841</v>
      </c>
      <c r="C1859" s="202" t="s">
        <v>11573</v>
      </c>
      <c r="D1859" s="202" t="s">
        <v>11574</v>
      </c>
      <c r="E1859" s="203" t="s">
        <v>8083</v>
      </c>
      <c r="F1859" s="202" t="s">
        <v>8083</v>
      </c>
      <c r="G1859" s="220">
        <v>102763</v>
      </c>
      <c r="H1859" s="202" t="s">
        <v>11647</v>
      </c>
      <c r="I1859" s="202" t="s">
        <v>8225</v>
      </c>
      <c r="J1859" s="202" t="s">
        <v>8222</v>
      </c>
      <c r="K1859" s="203" t="s">
        <v>11648</v>
      </c>
      <c r="L1859" s="202" t="s">
        <v>8088</v>
      </c>
    </row>
    <row r="1860" spans="1:12" ht="13.5" x14ac:dyDescent="0.25">
      <c r="A1860" s="202" t="s">
        <v>10840</v>
      </c>
      <c r="B1860" s="202" t="s">
        <v>10841</v>
      </c>
      <c r="C1860" s="202" t="s">
        <v>11573</v>
      </c>
      <c r="D1860" s="202" t="s">
        <v>11574</v>
      </c>
      <c r="E1860" s="203" t="s">
        <v>8083</v>
      </c>
      <c r="F1860" s="202" t="s">
        <v>8083</v>
      </c>
      <c r="G1860" s="220">
        <v>102764</v>
      </c>
      <c r="H1860" s="202" t="s">
        <v>11649</v>
      </c>
      <c r="I1860" s="202" t="s">
        <v>8225</v>
      </c>
      <c r="J1860" s="202" t="s">
        <v>8222</v>
      </c>
      <c r="K1860" s="203" t="s">
        <v>11650</v>
      </c>
      <c r="L1860" s="202" t="s">
        <v>8088</v>
      </c>
    </row>
    <row r="1861" spans="1:12" ht="13.5" x14ac:dyDescent="0.25">
      <c r="A1861" s="202" t="s">
        <v>10840</v>
      </c>
      <c r="B1861" s="202" t="s">
        <v>10841</v>
      </c>
      <c r="C1861" s="202" t="s">
        <v>11573</v>
      </c>
      <c r="D1861" s="202" t="s">
        <v>11574</v>
      </c>
      <c r="E1861" s="203" t="s">
        <v>8083</v>
      </c>
      <c r="F1861" s="202" t="s">
        <v>8083</v>
      </c>
      <c r="G1861" s="220">
        <v>102765</v>
      </c>
      <c r="H1861" s="202" t="s">
        <v>11651</v>
      </c>
      <c r="I1861" s="202" t="s">
        <v>8225</v>
      </c>
      <c r="J1861" s="202" t="s">
        <v>8222</v>
      </c>
      <c r="K1861" s="203" t="s">
        <v>11652</v>
      </c>
      <c r="L1861" s="202" t="s">
        <v>8088</v>
      </c>
    </row>
    <row r="1862" spans="1:12" ht="13.5" x14ac:dyDescent="0.25">
      <c r="A1862" s="202" t="s">
        <v>10840</v>
      </c>
      <c r="B1862" s="202" t="s">
        <v>10841</v>
      </c>
      <c r="C1862" s="202" t="s">
        <v>11573</v>
      </c>
      <c r="D1862" s="202" t="s">
        <v>11574</v>
      </c>
      <c r="E1862" s="203" t="s">
        <v>8083</v>
      </c>
      <c r="F1862" s="202" t="s">
        <v>8083</v>
      </c>
      <c r="G1862" s="220">
        <v>102766</v>
      </c>
      <c r="H1862" s="202" t="s">
        <v>11653</v>
      </c>
      <c r="I1862" s="202" t="s">
        <v>8225</v>
      </c>
      <c r="J1862" s="202" t="s">
        <v>8222</v>
      </c>
      <c r="K1862" s="203" t="s">
        <v>11654</v>
      </c>
      <c r="L1862" s="202" t="s">
        <v>8088</v>
      </c>
    </row>
    <row r="1863" spans="1:12" ht="13.5" x14ac:dyDescent="0.25">
      <c r="A1863" s="202" t="s">
        <v>10840</v>
      </c>
      <c r="B1863" s="202" t="s">
        <v>10841</v>
      </c>
      <c r="C1863" s="202" t="s">
        <v>11573</v>
      </c>
      <c r="D1863" s="202" t="s">
        <v>11574</v>
      </c>
      <c r="E1863" s="203" t="s">
        <v>8083</v>
      </c>
      <c r="F1863" s="202" t="s">
        <v>8083</v>
      </c>
      <c r="G1863" s="220">
        <v>102767</v>
      </c>
      <c r="H1863" s="202" t="s">
        <v>11655</v>
      </c>
      <c r="I1863" s="202" t="s">
        <v>8225</v>
      </c>
      <c r="J1863" s="202" t="s">
        <v>8222</v>
      </c>
      <c r="K1863" s="203" t="s">
        <v>11656</v>
      </c>
      <c r="L1863" s="202" t="s">
        <v>8088</v>
      </c>
    </row>
    <row r="1864" spans="1:12" ht="13.5" x14ac:dyDescent="0.25">
      <c r="A1864" s="202" t="s">
        <v>10840</v>
      </c>
      <c r="B1864" s="202" t="s">
        <v>10841</v>
      </c>
      <c r="C1864" s="202" t="s">
        <v>11573</v>
      </c>
      <c r="D1864" s="202" t="s">
        <v>11574</v>
      </c>
      <c r="E1864" s="203" t="s">
        <v>8083</v>
      </c>
      <c r="F1864" s="202" t="s">
        <v>8083</v>
      </c>
      <c r="G1864" s="220">
        <v>102768</v>
      </c>
      <c r="H1864" s="202" t="s">
        <v>11657</v>
      </c>
      <c r="I1864" s="202" t="s">
        <v>8225</v>
      </c>
      <c r="J1864" s="202" t="s">
        <v>8222</v>
      </c>
      <c r="K1864" s="203" t="s">
        <v>11658</v>
      </c>
      <c r="L1864" s="202" t="s">
        <v>8088</v>
      </c>
    </row>
    <row r="1865" spans="1:12" ht="13.5" x14ac:dyDescent="0.25">
      <c r="A1865" s="202" t="s">
        <v>10840</v>
      </c>
      <c r="B1865" s="202" t="s">
        <v>10841</v>
      </c>
      <c r="C1865" s="202" t="s">
        <v>11573</v>
      </c>
      <c r="D1865" s="202" t="s">
        <v>11574</v>
      </c>
      <c r="E1865" s="203" t="s">
        <v>8083</v>
      </c>
      <c r="F1865" s="202" t="s">
        <v>8083</v>
      </c>
      <c r="G1865" s="220">
        <v>102769</v>
      </c>
      <c r="H1865" s="202" t="s">
        <v>11659</v>
      </c>
      <c r="I1865" s="202" t="s">
        <v>8225</v>
      </c>
      <c r="J1865" s="202" t="s">
        <v>8222</v>
      </c>
      <c r="K1865" s="203" t="s">
        <v>11660</v>
      </c>
      <c r="L1865" s="202" t="s">
        <v>8088</v>
      </c>
    </row>
    <row r="1866" spans="1:12" ht="13.5" x14ac:dyDescent="0.25">
      <c r="A1866" s="202" t="s">
        <v>10840</v>
      </c>
      <c r="B1866" s="202" t="s">
        <v>10841</v>
      </c>
      <c r="C1866" s="202" t="s">
        <v>11573</v>
      </c>
      <c r="D1866" s="202" t="s">
        <v>11574</v>
      </c>
      <c r="E1866" s="203" t="s">
        <v>8083</v>
      </c>
      <c r="F1866" s="202" t="s">
        <v>8083</v>
      </c>
      <c r="G1866" s="220">
        <v>102770</v>
      </c>
      <c r="H1866" s="202" t="s">
        <v>11661</v>
      </c>
      <c r="I1866" s="202" t="s">
        <v>8225</v>
      </c>
      <c r="J1866" s="202" t="s">
        <v>8222</v>
      </c>
      <c r="K1866" s="203" t="s">
        <v>11662</v>
      </c>
      <c r="L1866" s="202" t="s">
        <v>8088</v>
      </c>
    </row>
    <row r="1867" spans="1:12" ht="13.5" x14ac:dyDescent="0.25">
      <c r="A1867" s="202" t="s">
        <v>10840</v>
      </c>
      <c r="B1867" s="202" t="s">
        <v>10841</v>
      </c>
      <c r="C1867" s="202" t="s">
        <v>11573</v>
      </c>
      <c r="D1867" s="202" t="s">
        <v>11574</v>
      </c>
      <c r="E1867" s="203" t="s">
        <v>8083</v>
      </c>
      <c r="F1867" s="202" t="s">
        <v>8083</v>
      </c>
      <c r="G1867" s="220">
        <v>102771</v>
      </c>
      <c r="H1867" s="202" t="s">
        <v>11663</v>
      </c>
      <c r="I1867" s="202" t="s">
        <v>8225</v>
      </c>
      <c r="J1867" s="202" t="s">
        <v>8222</v>
      </c>
      <c r="K1867" s="203" t="s">
        <v>11664</v>
      </c>
      <c r="L1867" s="202" t="s">
        <v>8088</v>
      </c>
    </row>
    <row r="1868" spans="1:12" ht="13.5" x14ac:dyDescent="0.25">
      <c r="A1868" s="202" t="s">
        <v>10840</v>
      </c>
      <c r="B1868" s="202" t="s">
        <v>10841</v>
      </c>
      <c r="C1868" s="202" t="s">
        <v>11573</v>
      </c>
      <c r="D1868" s="202" t="s">
        <v>11574</v>
      </c>
      <c r="E1868" s="203" t="s">
        <v>8083</v>
      </c>
      <c r="F1868" s="202" t="s">
        <v>8083</v>
      </c>
      <c r="G1868" s="220">
        <v>102772</v>
      </c>
      <c r="H1868" s="202" t="s">
        <v>11665</v>
      </c>
      <c r="I1868" s="202" t="s">
        <v>8225</v>
      </c>
      <c r="J1868" s="202" t="s">
        <v>8222</v>
      </c>
      <c r="K1868" s="203" t="s">
        <v>11666</v>
      </c>
      <c r="L1868" s="202" t="s">
        <v>8088</v>
      </c>
    </row>
    <row r="1869" spans="1:12" ht="13.5" x14ac:dyDescent="0.25">
      <c r="A1869" s="202" t="s">
        <v>10840</v>
      </c>
      <c r="B1869" s="202" t="s">
        <v>10841</v>
      </c>
      <c r="C1869" s="202" t="s">
        <v>11573</v>
      </c>
      <c r="D1869" s="202" t="s">
        <v>11574</v>
      </c>
      <c r="E1869" s="203" t="s">
        <v>8083</v>
      </c>
      <c r="F1869" s="202" t="s">
        <v>8083</v>
      </c>
      <c r="G1869" s="220">
        <v>102773</v>
      </c>
      <c r="H1869" s="202" t="s">
        <v>11667</v>
      </c>
      <c r="I1869" s="202" t="s">
        <v>8225</v>
      </c>
      <c r="J1869" s="202" t="s">
        <v>8086</v>
      </c>
      <c r="K1869" s="203" t="s">
        <v>11668</v>
      </c>
      <c r="L1869" s="202" t="s">
        <v>8088</v>
      </c>
    </row>
    <row r="1870" spans="1:12" ht="13.5" x14ac:dyDescent="0.25">
      <c r="A1870" s="202" t="s">
        <v>10840</v>
      </c>
      <c r="B1870" s="202" t="s">
        <v>10841</v>
      </c>
      <c r="C1870" s="202" t="s">
        <v>11573</v>
      </c>
      <c r="D1870" s="202" t="s">
        <v>11574</v>
      </c>
      <c r="E1870" s="203" t="s">
        <v>8083</v>
      </c>
      <c r="F1870" s="202" t="s">
        <v>8083</v>
      </c>
      <c r="G1870" s="220">
        <v>102774</v>
      </c>
      <c r="H1870" s="202" t="s">
        <v>11669</v>
      </c>
      <c r="I1870" s="202" t="s">
        <v>8225</v>
      </c>
      <c r="J1870" s="202" t="s">
        <v>8086</v>
      </c>
      <c r="K1870" s="203" t="s">
        <v>11668</v>
      </c>
      <c r="L1870" s="202" t="s">
        <v>8088</v>
      </c>
    </row>
    <row r="1871" spans="1:12" ht="13.5" x14ac:dyDescent="0.25">
      <c r="A1871" s="202" t="s">
        <v>10840</v>
      </c>
      <c r="B1871" s="202" t="s">
        <v>10841</v>
      </c>
      <c r="C1871" s="202" t="s">
        <v>11573</v>
      </c>
      <c r="D1871" s="202" t="s">
        <v>11574</v>
      </c>
      <c r="E1871" s="203" t="s">
        <v>8083</v>
      </c>
      <c r="F1871" s="202" t="s">
        <v>8083</v>
      </c>
      <c r="G1871" s="220">
        <v>102775</v>
      </c>
      <c r="H1871" s="202" t="s">
        <v>11670</v>
      </c>
      <c r="I1871" s="202" t="s">
        <v>8225</v>
      </c>
      <c r="J1871" s="202" t="s">
        <v>8086</v>
      </c>
      <c r="K1871" s="203" t="s">
        <v>11671</v>
      </c>
      <c r="L1871" s="202" t="s">
        <v>8088</v>
      </c>
    </row>
    <row r="1872" spans="1:12" ht="13.5" x14ac:dyDescent="0.25">
      <c r="A1872" s="202" t="s">
        <v>10840</v>
      </c>
      <c r="B1872" s="202" t="s">
        <v>10841</v>
      </c>
      <c r="C1872" s="202" t="s">
        <v>11573</v>
      </c>
      <c r="D1872" s="202" t="s">
        <v>11574</v>
      </c>
      <c r="E1872" s="203" t="s">
        <v>8083</v>
      </c>
      <c r="F1872" s="202" t="s">
        <v>8083</v>
      </c>
      <c r="G1872" s="220">
        <v>102776</v>
      </c>
      <c r="H1872" s="202" t="s">
        <v>11672</v>
      </c>
      <c r="I1872" s="202" t="s">
        <v>8225</v>
      </c>
      <c r="J1872" s="202" t="s">
        <v>8086</v>
      </c>
      <c r="K1872" s="203" t="s">
        <v>11671</v>
      </c>
      <c r="L1872" s="202" t="s">
        <v>8088</v>
      </c>
    </row>
    <row r="1873" spans="1:12" ht="13.5" x14ac:dyDescent="0.25">
      <c r="A1873" s="202" t="s">
        <v>10840</v>
      </c>
      <c r="B1873" s="202" t="s">
        <v>10841</v>
      </c>
      <c r="C1873" s="202" t="s">
        <v>11573</v>
      </c>
      <c r="D1873" s="202" t="s">
        <v>11574</v>
      </c>
      <c r="E1873" s="203" t="s">
        <v>8083</v>
      </c>
      <c r="F1873" s="202" t="s">
        <v>8083</v>
      </c>
      <c r="G1873" s="220">
        <v>102777</v>
      </c>
      <c r="H1873" s="202" t="s">
        <v>11673</v>
      </c>
      <c r="I1873" s="202" t="s">
        <v>8225</v>
      </c>
      <c r="J1873" s="202" t="s">
        <v>8086</v>
      </c>
      <c r="K1873" s="203" t="s">
        <v>11674</v>
      </c>
      <c r="L1873" s="202" t="s">
        <v>8088</v>
      </c>
    </row>
    <row r="1874" spans="1:12" ht="13.5" x14ac:dyDescent="0.25">
      <c r="A1874" s="202" t="s">
        <v>10840</v>
      </c>
      <c r="B1874" s="202" t="s">
        <v>10841</v>
      </c>
      <c r="C1874" s="202" t="s">
        <v>11573</v>
      </c>
      <c r="D1874" s="202" t="s">
        <v>11574</v>
      </c>
      <c r="E1874" s="203" t="s">
        <v>8083</v>
      </c>
      <c r="F1874" s="202" t="s">
        <v>8083</v>
      </c>
      <c r="G1874" s="220">
        <v>102778</v>
      </c>
      <c r="H1874" s="202" t="s">
        <v>11675</v>
      </c>
      <c r="I1874" s="202" t="s">
        <v>8225</v>
      </c>
      <c r="J1874" s="202" t="s">
        <v>8086</v>
      </c>
      <c r="K1874" s="203" t="s">
        <v>11676</v>
      </c>
      <c r="L1874" s="202" t="s">
        <v>8088</v>
      </c>
    </row>
    <row r="1875" spans="1:12" ht="13.5" x14ac:dyDescent="0.25">
      <c r="A1875" s="202" t="s">
        <v>10840</v>
      </c>
      <c r="B1875" s="202" t="s">
        <v>10841</v>
      </c>
      <c r="C1875" s="202" t="s">
        <v>11573</v>
      </c>
      <c r="D1875" s="202" t="s">
        <v>11574</v>
      </c>
      <c r="E1875" s="203" t="s">
        <v>8083</v>
      </c>
      <c r="F1875" s="202" t="s">
        <v>8083</v>
      </c>
      <c r="G1875" s="220">
        <v>102779</v>
      </c>
      <c r="H1875" s="202" t="s">
        <v>11677</v>
      </c>
      <c r="I1875" s="202" t="s">
        <v>8225</v>
      </c>
      <c r="J1875" s="202" t="s">
        <v>8086</v>
      </c>
      <c r="K1875" s="203" t="s">
        <v>11668</v>
      </c>
      <c r="L1875" s="202" t="s">
        <v>8088</v>
      </c>
    </row>
    <row r="1876" spans="1:12" ht="13.5" x14ac:dyDescent="0.25">
      <c r="A1876" s="202" t="s">
        <v>10840</v>
      </c>
      <c r="B1876" s="202" t="s">
        <v>10841</v>
      </c>
      <c r="C1876" s="202" t="s">
        <v>11573</v>
      </c>
      <c r="D1876" s="202" t="s">
        <v>11574</v>
      </c>
      <c r="E1876" s="203" t="s">
        <v>8083</v>
      </c>
      <c r="F1876" s="202" t="s">
        <v>8083</v>
      </c>
      <c r="G1876" s="220">
        <v>102780</v>
      </c>
      <c r="H1876" s="202" t="s">
        <v>11678</v>
      </c>
      <c r="I1876" s="202" t="s">
        <v>8225</v>
      </c>
      <c r="J1876" s="202" t="s">
        <v>8086</v>
      </c>
      <c r="K1876" s="203" t="s">
        <v>11679</v>
      </c>
      <c r="L1876" s="202" t="s">
        <v>8088</v>
      </c>
    </row>
    <row r="1877" spans="1:12" ht="13.5" x14ac:dyDescent="0.25">
      <c r="A1877" s="202" t="s">
        <v>10840</v>
      </c>
      <c r="B1877" s="202" t="s">
        <v>10841</v>
      </c>
      <c r="C1877" s="202" t="s">
        <v>11573</v>
      </c>
      <c r="D1877" s="202" t="s">
        <v>11574</v>
      </c>
      <c r="E1877" s="203" t="s">
        <v>8083</v>
      </c>
      <c r="F1877" s="202" t="s">
        <v>8083</v>
      </c>
      <c r="G1877" s="220">
        <v>102781</v>
      </c>
      <c r="H1877" s="202" t="s">
        <v>11680</v>
      </c>
      <c r="I1877" s="202" t="s">
        <v>8225</v>
      </c>
      <c r="J1877" s="202" t="s">
        <v>8086</v>
      </c>
      <c r="K1877" s="203" t="s">
        <v>11681</v>
      </c>
      <c r="L1877" s="202" t="s">
        <v>8088</v>
      </c>
    </row>
    <row r="1878" spans="1:12" ht="13.5" x14ac:dyDescent="0.25">
      <c r="A1878" s="202" t="s">
        <v>10840</v>
      </c>
      <c r="B1878" s="202" t="s">
        <v>10841</v>
      </c>
      <c r="C1878" s="202" t="s">
        <v>11573</v>
      </c>
      <c r="D1878" s="202" t="s">
        <v>11574</v>
      </c>
      <c r="E1878" s="203" t="s">
        <v>8083</v>
      </c>
      <c r="F1878" s="202" t="s">
        <v>8083</v>
      </c>
      <c r="G1878" s="220">
        <v>102782</v>
      </c>
      <c r="H1878" s="202" t="s">
        <v>11682</v>
      </c>
      <c r="I1878" s="202" t="s">
        <v>8225</v>
      </c>
      <c r="J1878" s="202" t="s">
        <v>8086</v>
      </c>
      <c r="K1878" s="203" t="s">
        <v>11683</v>
      </c>
      <c r="L1878" s="202" t="s">
        <v>8088</v>
      </c>
    </row>
    <row r="1879" spans="1:12" ht="13.5" x14ac:dyDescent="0.25">
      <c r="A1879" s="202" t="s">
        <v>10840</v>
      </c>
      <c r="B1879" s="202" t="s">
        <v>10841</v>
      </c>
      <c r="C1879" s="202" t="s">
        <v>11573</v>
      </c>
      <c r="D1879" s="202" t="s">
        <v>11574</v>
      </c>
      <c r="E1879" s="203" t="s">
        <v>8083</v>
      </c>
      <c r="F1879" s="202" t="s">
        <v>8083</v>
      </c>
      <c r="G1879" s="220">
        <v>102783</v>
      </c>
      <c r="H1879" s="202" t="s">
        <v>11684</v>
      </c>
      <c r="I1879" s="202" t="s">
        <v>8225</v>
      </c>
      <c r="J1879" s="202" t="s">
        <v>8086</v>
      </c>
      <c r="K1879" s="203" t="s">
        <v>11685</v>
      </c>
      <c r="L1879" s="202" t="s">
        <v>8088</v>
      </c>
    </row>
    <row r="1880" spans="1:12" ht="13.5" x14ac:dyDescent="0.25">
      <c r="A1880" s="202" t="s">
        <v>10840</v>
      </c>
      <c r="B1880" s="202" t="s">
        <v>10841</v>
      </c>
      <c r="C1880" s="202" t="s">
        <v>11573</v>
      </c>
      <c r="D1880" s="202" t="s">
        <v>11574</v>
      </c>
      <c r="E1880" s="203" t="s">
        <v>8083</v>
      </c>
      <c r="F1880" s="202" t="s">
        <v>8083</v>
      </c>
      <c r="G1880" s="220">
        <v>102784</v>
      </c>
      <c r="H1880" s="202" t="s">
        <v>11686</v>
      </c>
      <c r="I1880" s="202" t="s">
        <v>8225</v>
      </c>
      <c r="J1880" s="202" t="s">
        <v>8086</v>
      </c>
      <c r="K1880" s="203" t="s">
        <v>11687</v>
      </c>
      <c r="L1880" s="202" t="s">
        <v>8088</v>
      </c>
    </row>
    <row r="1881" spans="1:12" ht="13.5" x14ac:dyDescent="0.25">
      <c r="A1881" s="202" t="s">
        <v>10840</v>
      </c>
      <c r="B1881" s="202" t="s">
        <v>10841</v>
      </c>
      <c r="C1881" s="202" t="s">
        <v>11573</v>
      </c>
      <c r="D1881" s="202" t="s">
        <v>11574</v>
      </c>
      <c r="E1881" s="203" t="s">
        <v>8083</v>
      </c>
      <c r="F1881" s="202" t="s">
        <v>8083</v>
      </c>
      <c r="G1881" s="220">
        <v>102785</v>
      </c>
      <c r="H1881" s="202" t="s">
        <v>11688</v>
      </c>
      <c r="I1881" s="202" t="s">
        <v>8225</v>
      </c>
      <c r="J1881" s="202" t="s">
        <v>8086</v>
      </c>
      <c r="K1881" s="203" t="s">
        <v>11679</v>
      </c>
      <c r="L1881" s="202" t="s">
        <v>8088</v>
      </c>
    </row>
    <row r="1882" spans="1:12" ht="13.5" x14ac:dyDescent="0.25">
      <c r="A1882" s="202" t="s">
        <v>10840</v>
      </c>
      <c r="B1882" s="202" t="s">
        <v>10841</v>
      </c>
      <c r="C1882" s="202" t="s">
        <v>11573</v>
      </c>
      <c r="D1882" s="202" t="s">
        <v>11574</v>
      </c>
      <c r="E1882" s="203" t="s">
        <v>8083</v>
      </c>
      <c r="F1882" s="202" t="s">
        <v>8083</v>
      </c>
      <c r="G1882" s="220">
        <v>102786</v>
      </c>
      <c r="H1882" s="202" t="s">
        <v>11689</v>
      </c>
      <c r="I1882" s="202" t="s">
        <v>8225</v>
      </c>
      <c r="J1882" s="202" t="s">
        <v>8086</v>
      </c>
      <c r="K1882" s="203" t="s">
        <v>11690</v>
      </c>
      <c r="L1882" s="202" t="s">
        <v>8088</v>
      </c>
    </row>
    <row r="1883" spans="1:12" ht="13.5" x14ac:dyDescent="0.25">
      <c r="A1883" s="202" t="s">
        <v>10840</v>
      </c>
      <c r="B1883" s="202" t="s">
        <v>10841</v>
      </c>
      <c r="C1883" s="202" t="s">
        <v>11573</v>
      </c>
      <c r="D1883" s="202" t="s">
        <v>11574</v>
      </c>
      <c r="E1883" s="203" t="s">
        <v>8083</v>
      </c>
      <c r="F1883" s="202" t="s">
        <v>8083</v>
      </c>
      <c r="G1883" s="220">
        <v>102787</v>
      </c>
      <c r="H1883" s="202" t="s">
        <v>11691</v>
      </c>
      <c r="I1883" s="202" t="s">
        <v>8225</v>
      </c>
      <c r="J1883" s="202" t="s">
        <v>8086</v>
      </c>
      <c r="K1883" s="203" t="s">
        <v>11683</v>
      </c>
      <c r="L1883" s="202" t="s">
        <v>8088</v>
      </c>
    </row>
    <row r="1884" spans="1:12" ht="13.5" x14ac:dyDescent="0.25">
      <c r="A1884" s="202" t="s">
        <v>10840</v>
      </c>
      <c r="B1884" s="202" t="s">
        <v>10841</v>
      </c>
      <c r="C1884" s="202" t="s">
        <v>11573</v>
      </c>
      <c r="D1884" s="202" t="s">
        <v>11574</v>
      </c>
      <c r="E1884" s="203" t="s">
        <v>8083</v>
      </c>
      <c r="F1884" s="202" t="s">
        <v>8083</v>
      </c>
      <c r="G1884" s="220">
        <v>102788</v>
      </c>
      <c r="H1884" s="202" t="s">
        <v>11692</v>
      </c>
      <c r="I1884" s="202" t="s">
        <v>8225</v>
      </c>
      <c r="J1884" s="202" t="s">
        <v>8086</v>
      </c>
      <c r="K1884" s="203" t="s">
        <v>11693</v>
      </c>
      <c r="L1884" s="202" t="s">
        <v>8088</v>
      </c>
    </row>
    <row r="1885" spans="1:12" ht="13.5" x14ac:dyDescent="0.25">
      <c r="A1885" s="202" t="s">
        <v>10840</v>
      </c>
      <c r="B1885" s="202" t="s">
        <v>10841</v>
      </c>
      <c r="C1885" s="202" t="s">
        <v>11573</v>
      </c>
      <c r="D1885" s="202" t="s">
        <v>11574</v>
      </c>
      <c r="E1885" s="203" t="s">
        <v>8083</v>
      </c>
      <c r="F1885" s="202" t="s">
        <v>8083</v>
      </c>
      <c r="G1885" s="220">
        <v>102789</v>
      </c>
      <c r="H1885" s="202" t="s">
        <v>11694</v>
      </c>
      <c r="I1885" s="202" t="s">
        <v>8225</v>
      </c>
      <c r="J1885" s="202" t="s">
        <v>8086</v>
      </c>
      <c r="K1885" s="203" t="s">
        <v>11695</v>
      </c>
      <c r="L1885" s="202" t="s">
        <v>8088</v>
      </c>
    </row>
    <row r="1886" spans="1:12" ht="13.5" x14ac:dyDescent="0.25">
      <c r="A1886" s="202" t="s">
        <v>10840</v>
      </c>
      <c r="B1886" s="202" t="s">
        <v>10841</v>
      </c>
      <c r="C1886" s="202" t="s">
        <v>11573</v>
      </c>
      <c r="D1886" s="202" t="s">
        <v>11574</v>
      </c>
      <c r="E1886" s="203" t="s">
        <v>8083</v>
      </c>
      <c r="F1886" s="202" t="s">
        <v>8083</v>
      </c>
      <c r="G1886" s="220">
        <v>102790</v>
      </c>
      <c r="H1886" s="202" t="s">
        <v>11696</v>
      </c>
      <c r="I1886" s="202" t="s">
        <v>8225</v>
      </c>
      <c r="J1886" s="202" t="s">
        <v>8086</v>
      </c>
      <c r="K1886" s="203" t="s">
        <v>11697</v>
      </c>
      <c r="L1886" s="202" t="s">
        <v>8088</v>
      </c>
    </row>
    <row r="1887" spans="1:12" ht="13.5" x14ac:dyDescent="0.25">
      <c r="A1887" s="202" t="s">
        <v>10840</v>
      </c>
      <c r="B1887" s="202" t="s">
        <v>10841</v>
      </c>
      <c r="C1887" s="202" t="s">
        <v>11573</v>
      </c>
      <c r="D1887" s="202" t="s">
        <v>11574</v>
      </c>
      <c r="E1887" s="203" t="s">
        <v>8083</v>
      </c>
      <c r="F1887" s="202" t="s">
        <v>8083</v>
      </c>
      <c r="G1887" s="220">
        <v>102791</v>
      </c>
      <c r="H1887" s="202" t="s">
        <v>11698</v>
      </c>
      <c r="I1887" s="202" t="s">
        <v>8225</v>
      </c>
      <c r="J1887" s="202" t="s">
        <v>8086</v>
      </c>
      <c r="K1887" s="203" t="s">
        <v>11699</v>
      </c>
      <c r="L1887" s="202" t="s">
        <v>8088</v>
      </c>
    </row>
    <row r="1888" spans="1:12" ht="13.5" x14ac:dyDescent="0.25">
      <c r="A1888" s="202" t="s">
        <v>10840</v>
      </c>
      <c r="B1888" s="202" t="s">
        <v>10841</v>
      </c>
      <c r="C1888" s="202" t="s">
        <v>11573</v>
      </c>
      <c r="D1888" s="202" t="s">
        <v>11574</v>
      </c>
      <c r="E1888" s="203" t="s">
        <v>8083</v>
      </c>
      <c r="F1888" s="202" t="s">
        <v>8083</v>
      </c>
      <c r="G1888" s="220">
        <v>102792</v>
      </c>
      <c r="H1888" s="202" t="s">
        <v>11700</v>
      </c>
      <c r="I1888" s="202" t="s">
        <v>8225</v>
      </c>
      <c r="J1888" s="202" t="s">
        <v>8086</v>
      </c>
      <c r="K1888" s="203" t="s">
        <v>11701</v>
      </c>
      <c r="L1888" s="202" t="s">
        <v>8088</v>
      </c>
    </row>
    <row r="1889" spans="1:12" ht="13.5" x14ac:dyDescent="0.25">
      <c r="A1889" s="202" t="s">
        <v>10840</v>
      </c>
      <c r="B1889" s="202" t="s">
        <v>10841</v>
      </c>
      <c r="C1889" s="202" t="s">
        <v>11573</v>
      </c>
      <c r="D1889" s="202" t="s">
        <v>11574</v>
      </c>
      <c r="E1889" s="203" t="s">
        <v>8083</v>
      </c>
      <c r="F1889" s="202" t="s">
        <v>8083</v>
      </c>
      <c r="G1889" s="220">
        <v>102793</v>
      </c>
      <c r="H1889" s="202" t="s">
        <v>11702</v>
      </c>
      <c r="I1889" s="202" t="s">
        <v>8225</v>
      </c>
      <c r="J1889" s="202" t="s">
        <v>8086</v>
      </c>
      <c r="K1889" s="203" t="s">
        <v>11703</v>
      </c>
      <c r="L1889" s="202" t="s">
        <v>8088</v>
      </c>
    </row>
    <row r="1890" spans="1:12" ht="13.5" x14ac:dyDescent="0.25">
      <c r="A1890" s="202" t="s">
        <v>10840</v>
      </c>
      <c r="B1890" s="202" t="s">
        <v>10841</v>
      </c>
      <c r="C1890" s="202" t="s">
        <v>11573</v>
      </c>
      <c r="D1890" s="202" t="s">
        <v>11574</v>
      </c>
      <c r="E1890" s="203" t="s">
        <v>8083</v>
      </c>
      <c r="F1890" s="202" t="s">
        <v>8083</v>
      </c>
      <c r="G1890" s="220">
        <v>102794</v>
      </c>
      <c r="H1890" s="202" t="s">
        <v>11704</v>
      </c>
      <c r="I1890" s="202" t="s">
        <v>8225</v>
      </c>
      <c r="J1890" s="202" t="s">
        <v>8086</v>
      </c>
      <c r="K1890" s="203" t="s">
        <v>11705</v>
      </c>
      <c r="L1890" s="202" t="s">
        <v>8088</v>
      </c>
    </row>
    <row r="1891" spans="1:12" ht="13.5" x14ac:dyDescent="0.25">
      <c r="A1891" s="202" t="s">
        <v>10840</v>
      </c>
      <c r="B1891" s="202" t="s">
        <v>10841</v>
      </c>
      <c r="C1891" s="202" t="s">
        <v>11573</v>
      </c>
      <c r="D1891" s="202" t="s">
        <v>11574</v>
      </c>
      <c r="E1891" s="203" t="s">
        <v>8083</v>
      </c>
      <c r="F1891" s="202" t="s">
        <v>8083</v>
      </c>
      <c r="G1891" s="220">
        <v>102795</v>
      </c>
      <c r="H1891" s="202" t="s">
        <v>11706</v>
      </c>
      <c r="I1891" s="202" t="s">
        <v>8225</v>
      </c>
      <c r="J1891" s="202" t="s">
        <v>8086</v>
      </c>
      <c r="K1891" s="203" t="s">
        <v>11707</v>
      </c>
      <c r="L1891" s="202" t="s">
        <v>8088</v>
      </c>
    </row>
    <row r="1892" spans="1:12" ht="13.5" x14ac:dyDescent="0.25">
      <c r="A1892" s="202" t="s">
        <v>10840</v>
      </c>
      <c r="B1892" s="202" t="s">
        <v>10841</v>
      </c>
      <c r="C1892" s="202" t="s">
        <v>11573</v>
      </c>
      <c r="D1892" s="202" t="s">
        <v>11574</v>
      </c>
      <c r="E1892" s="203" t="s">
        <v>8083</v>
      </c>
      <c r="F1892" s="202" t="s">
        <v>8083</v>
      </c>
      <c r="G1892" s="220">
        <v>102796</v>
      </c>
      <c r="H1892" s="202" t="s">
        <v>11708</v>
      </c>
      <c r="I1892" s="202" t="s">
        <v>8225</v>
      </c>
      <c r="J1892" s="202" t="s">
        <v>8086</v>
      </c>
      <c r="K1892" s="203" t="s">
        <v>11709</v>
      </c>
      <c r="L1892" s="202" t="s">
        <v>8088</v>
      </c>
    </row>
    <row r="1893" spans="1:12" ht="13.5" x14ac:dyDescent="0.25">
      <c r="A1893" s="202" t="s">
        <v>10840</v>
      </c>
      <c r="B1893" s="202" t="s">
        <v>10841</v>
      </c>
      <c r="C1893" s="202" t="s">
        <v>11573</v>
      </c>
      <c r="D1893" s="202" t="s">
        <v>11574</v>
      </c>
      <c r="E1893" s="203" t="s">
        <v>8083</v>
      </c>
      <c r="F1893" s="202" t="s">
        <v>8083</v>
      </c>
      <c r="G1893" s="220">
        <v>102797</v>
      </c>
      <c r="H1893" s="202" t="s">
        <v>11710</v>
      </c>
      <c r="I1893" s="202" t="s">
        <v>8225</v>
      </c>
      <c r="J1893" s="202" t="s">
        <v>8086</v>
      </c>
      <c r="K1893" s="203" t="s">
        <v>11711</v>
      </c>
      <c r="L1893" s="202" t="s">
        <v>8088</v>
      </c>
    </row>
    <row r="1894" spans="1:12" ht="13.5" x14ac:dyDescent="0.25">
      <c r="A1894" s="202" t="s">
        <v>10840</v>
      </c>
      <c r="B1894" s="202" t="s">
        <v>10841</v>
      </c>
      <c r="C1894" s="202" t="s">
        <v>11573</v>
      </c>
      <c r="D1894" s="202" t="s">
        <v>11574</v>
      </c>
      <c r="E1894" s="203" t="s">
        <v>8083</v>
      </c>
      <c r="F1894" s="202" t="s">
        <v>8083</v>
      </c>
      <c r="G1894" s="220">
        <v>102798</v>
      </c>
      <c r="H1894" s="202" t="s">
        <v>11712</v>
      </c>
      <c r="I1894" s="202" t="s">
        <v>8225</v>
      </c>
      <c r="J1894" s="202" t="s">
        <v>8086</v>
      </c>
      <c r="K1894" s="203" t="s">
        <v>11713</v>
      </c>
      <c r="L1894" s="202" t="s">
        <v>8088</v>
      </c>
    </row>
    <row r="1895" spans="1:12" ht="13.5" x14ac:dyDescent="0.25">
      <c r="A1895" s="202" t="s">
        <v>10840</v>
      </c>
      <c r="B1895" s="202" t="s">
        <v>10841</v>
      </c>
      <c r="C1895" s="202" t="s">
        <v>11573</v>
      </c>
      <c r="D1895" s="202" t="s">
        <v>11574</v>
      </c>
      <c r="E1895" s="203" t="s">
        <v>8083</v>
      </c>
      <c r="F1895" s="202" t="s">
        <v>8083</v>
      </c>
      <c r="G1895" s="220">
        <v>102799</v>
      </c>
      <c r="H1895" s="202" t="s">
        <v>11714</v>
      </c>
      <c r="I1895" s="202" t="s">
        <v>8225</v>
      </c>
      <c r="J1895" s="202" t="s">
        <v>8086</v>
      </c>
      <c r="K1895" s="203" t="s">
        <v>11715</v>
      </c>
      <c r="L1895" s="202" t="s">
        <v>8088</v>
      </c>
    </row>
    <row r="1896" spans="1:12" ht="13.5" x14ac:dyDescent="0.25">
      <c r="A1896" s="202" t="s">
        <v>10840</v>
      </c>
      <c r="B1896" s="202" t="s">
        <v>10841</v>
      </c>
      <c r="C1896" s="202" t="s">
        <v>11573</v>
      </c>
      <c r="D1896" s="202" t="s">
        <v>11574</v>
      </c>
      <c r="E1896" s="203" t="s">
        <v>8083</v>
      </c>
      <c r="F1896" s="202" t="s">
        <v>8083</v>
      </c>
      <c r="G1896" s="220">
        <v>102800</v>
      </c>
      <c r="H1896" s="202" t="s">
        <v>11716</v>
      </c>
      <c r="I1896" s="202" t="s">
        <v>8225</v>
      </c>
      <c r="J1896" s="202" t="s">
        <v>8086</v>
      </c>
      <c r="K1896" s="203" t="s">
        <v>11717</v>
      </c>
      <c r="L1896" s="202" t="s">
        <v>8088</v>
      </c>
    </row>
    <row r="1897" spans="1:12" ht="13.5" x14ac:dyDescent="0.25">
      <c r="A1897" s="202" t="s">
        <v>10840</v>
      </c>
      <c r="B1897" s="202" t="s">
        <v>10841</v>
      </c>
      <c r="C1897" s="202" t="s">
        <v>11573</v>
      </c>
      <c r="D1897" s="202" t="s">
        <v>11574</v>
      </c>
      <c r="E1897" s="203" t="s">
        <v>8083</v>
      </c>
      <c r="F1897" s="202" t="s">
        <v>8083</v>
      </c>
      <c r="G1897" s="220">
        <v>102801</v>
      </c>
      <c r="H1897" s="202" t="s">
        <v>11718</v>
      </c>
      <c r="I1897" s="202" t="s">
        <v>8225</v>
      </c>
      <c r="J1897" s="202" t="s">
        <v>8086</v>
      </c>
      <c r="K1897" s="203" t="s">
        <v>11719</v>
      </c>
      <c r="L1897" s="202" t="s">
        <v>8088</v>
      </c>
    </row>
    <row r="1898" spans="1:12" ht="13.5" x14ac:dyDescent="0.25">
      <c r="A1898" s="202" t="s">
        <v>10840</v>
      </c>
      <c r="B1898" s="202" t="s">
        <v>10841</v>
      </c>
      <c r="C1898" s="202" t="s">
        <v>11573</v>
      </c>
      <c r="D1898" s="202" t="s">
        <v>11574</v>
      </c>
      <c r="E1898" s="203" t="s">
        <v>8083</v>
      </c>
      <c r="F1898" s="202" t="s">
        <v>8083</v>
      </c>
      <c r="G1898" s="220">
        <v>102802</v>
      </c>
      <c r="H1898" s="202" t="s">
        <v>11720</v>
      </c>
      <c r="I1898" s="202" t="s">
        <v>8225</v>
      </c>
      <c r="J1898" s="202" t="s">
        <v>8086</v>
      </c>
      <c r="K1898" s="203" t="s">
        <v>11721</v>
      </c>
      <c r="L1898" s="202" t="s">
        <v>8088</v>
      </c>
    </row>
    <row r="1899" spans="1:12" ht="13.5" x14ac:dyDescent="0.25">
      <c r="A1899" s="202" t="s">
        <v>978</v>
      </c>
      <c r="B1899" s="202" t="s">
        <v>11722</v>
      </c>
      <c r="C1899" s="202" t="s">
        <v>11723</v>
      </c>
      <c r="D1899" s="202" t="s">
        <v>11724</v>
      </c>
      <c r="E1899" s="203" t="s">
        <v>8083</v>
      </c>
      <c r="F1899" s="202" t="s">
        <v>8083</v>
      </c>
      <c r="G1899" s="220">
        <v>101570</v>
      </c>
      <c r="H1899" s="202" t="s">
        <v>11725</v>
      </c>
      <c r="I1899" s="202" t="s">
        <v>8766</v>
      </c>
      <c r="J1899" s="202" t="s">
        <v>8086</v>
      </c>
      <c r="K1899" s="203" t="s">
        <v>11726</v>
      </c>
      <c r="L1899" s="202" t="s">
        <v>8088</v>
      </c>
    </row>
    <row r="1900" spans="1:12" ht="13.5" x14ac:dyDescent="0.25">
      <c r="A1900" s="202" t="s">
        <v>978</v>
      </c>
      <c r="B1900" s="202" t="s">
        <v>11722</v>
      </c>
      <c r="C1900" s="202" t="s">
        <v>11723</v>
      </c>
      <c r="D1900" s="202" t="s">
        <v>11724</v>
      </c>
      <c r="E1900" s="203" t="s">
        <v>8083</v>
      </c>
      <c r="F1900" s="202" t="s">
        <v>8083</v>
      </c>
      <c r="G1900" s="220">
        <v>101571</v>
      </c>
      <c r="H1900" s="202" t="s">
        <v>11727</v>
      </c>
      <c r="I1900" s="202" t="s">
        <v>8766</v>
      </c>
      <c r="J1900" s="202" t="s">
        <v>8086</v>
      </c>
      <c r="K1900" s="203" t="s">
        <v>11728</v>
      </c>
      <c r="L1900" s="202" t="s">
        <v>8088</v>
      </c>
    </row>
    <row r="1901" spans="1:12" ht="13.5" x14ac:dyDescent="0.25">
      <c r="A1901" s="202" t="s">
        <v>978</v>
      </c>
      <c r="B1901" s="202" t="s">
        <v>11722</v>
      </c>
      <c r="C1901" s="202" t="s">
        <v>11723</v>
      </c>
      <c r="D1901" s="202" t="s">
        <v>11724</v>
      </c>
      <c r="E1901" s="203" t="s">
        <v>8083</v>
      </c>
      <c r="F1901" s="202" t="s">
        <v>8083</v>
      </c>
      <c r="G1901" s="220">
        <v>101572</v>
      </c>
      <c r="H1901" s="202" t="s">
        <v>11729</v>
      </c>
      <c r="I1901" s="202" t="s">
        <v>8766</v>
      </c>
      <c r="J1901" s="202" t="s">
        <v>8086</v>
      </c>
      <c r="K1901" s="203" t="s">
        <v>11730</v>
      </c>
      <c r="L1901" s="202" t="s">
        <v>8088</v>
      </c>
    </row>
    <row r="1902" spans="1:12" ht="13.5" x14ac:dyDescent="0.25">
      <c r="A1902" s="202" t="s">
        <v>978</v>
      </c>
      <c r="B1902" s="202" t="s">
        <v>11722</v>
      </c>
      <c r="C1902" s="202" t="s">
        <v>11723</v>
      </c>
      <c r="D1902" s="202" t="s">
        <v>11724</v>
      </c>
      <c r="E1902" s="203" t="s">
        <v>8083</v>
      </c>
      <c r="F1902" s="202" t="s">
        <v>8083</v>
      </c>
      <c r="G1902" s="220">
        <v>101573</v>
      </c>
      <c r="H1902" s="202" t="s">
        <v>11731</v>
      </c>
      <c r="I1902" s="202" t="s">
        <v>8766</v>
      </c>
      <c r="J1902" s="202" t="s">
        <v>8086</v>
      </c>
      <c r="K1902" s="203" t="s">
        <v>11732</v>
      </c>
      <c r="L1902" s="202" t="s">
        <v>8088</v>
      </c>
    </row>
    <row r="1903" spans="1:12" ht="13.5" x14ac:dyDescent="0.25">
      <c r="A1903" s="202" t="s">
        <v>978</v>
      </c>
      <c r="B1903" s="202" t="s">
        <v>11722</v>
      </c>
      <c r="C1903" s="202" t="s">
        <v>11723</v>
      </c>
      <c r="D1903" s="202" t="s">
        <v>11724</v>
      </c>
      <c r="E1903" s="203" t="s">
        <v>8083</v>
      </c>
      <c r="F1903" s="202" t="s">
        <v>8083</v>
      </c>
      <c r="G1903" s="220">
        <v>101574</v>
      </c>
      <c r="H1903" s="202" t="s">
        <v>11733</v>
      </c>
      <c r="I1903" s="202" t="s">
        <v>8766</v>
      </c>
      <c r="J1903" s="202" t="s">
        <v>8086</v>
      </c>
      <c r="K1903" s="203" t="s">
        <v>11734</v>
      </c>
      <c r="L1903" s="202" t="s">
        <v>8088</v>
      </c>
    </row>
    <row r="1904" spans="1:12" ht="13.5" x14ac:dyDescent="0.25">
      <c r="A1904" s="202" t="s">
        <v>978</v>
      </c>
      <c r="B1904" s="202" t="s">
        <v>11722</v>
      </c>
      <c r="C1904" s="202" t="s">
        <v>11723</v>
      </c>
      <c r="D1904" s="202" t="s">
        <v>11724</v>
      </c>
      <c r="E1904" s="203" t="s">
        <v>8083</v>
      </c>
      <c r="F1904" s="202" t="s">
        <v>8083</v>
      </c>
      <c r="G1904" s="220">
        <v>101575</v>
      </c>
      <c r="H1904" s="202" t="s">
        <v>11735</v>
      </c>
      <c r="I1904" s="202" t="s">
        <v>8766</v>
      </c>
      <c r="J1904" s="202" t="s">
        <v>8086</v>
      </c>
      <c r="K1904" s="203" t="s">
        <v>11736</v>
      </c>
      <c r="L1904" s="202" t="s">
        <v>8088</v>
      </c>
    </row>
    <row r="1905" spans="1:12" ht="13.5" x14ac:dyDescent="0.25">
      <c r="A1905" s="202" t="s">
        <v>978</v>
      </c>
      <c r="B1905" s="202" t="s">
        <v>11722</v>
      </c>
      <c r="C1905" s="202" t="s">
        <v>11723</v>
      </c>
      <c r="D1905" s="202" t="s">
        <v>11724</v>
      </c>
      <c r="E1905" s="203" t="s">
        <v>8083</v>
      </c>
      <c r="F1905" s="202" t="s">
        <v>8083</v>
      </c>
      <c r="G1905" s="220">
        <v>101576</v>
      </c>
      <c r="H1905" s="202" t="s">
        <v>11737</v>
      </c>
      <c r="I1905" s="202" t="s">
        <v>8766</v>
      </c>
      <c r="J1905" s="202" t="s">
        <v>8086</v>
      </c>
      <c r="K1905" s="203" t="s">
        <v>11738</v>
      </c>
      <c r="L1905" s="202" t="s">
        <v>8088</v>
      </c>
    </row>
    <row r="1906" spans="1:12" ht="13.5" x14ac:dyDescent="0.25">
      <c r="A1906" s="202" t="s">
        <v>978</v>
      </c>
      <c r="B1906" s="202" t="s">
        <v>11722</v>
      </c>
      <c r="C1906" s="202" t="s">
        <v>11723</v>
      </c>
      <c r="D1906" s="202" t="s">
        <v>11724</v>
      </c>
      <c r="E1906" s="203" t="s">
        <v>8083</v>
      </c>
      <c r="F1906" s="202" t="s">
        <v>8083</v>
      </c>
      <c r="G1906" s="220">
        <v>101577</v>
      </c>
      <c r="H1906" s="202" t="s">
        <v>11739</v>
      </c>
      <c r="I1906" s="202" t="s">
        <v>8766</v>
      </c>
      <c r="J1906" s="202" t="s">
        <v>8086</v>
      </c>
      <c r="K1906" s="203" t="s">
        <v>11740</v>
      </c>
      <c r="L1906" s="202" t="s">
        <v>8088</v>
      </c>
    </row>
    <row r="1907" spans="1:12" ht="13.5" x14ac:dyDescent="0.25">
      <c r="A1907" s="202" t="s">
        <v>978</v>
      </c>
      <c r="B1907" s="202" t="s">
        <v>11722</v>
      </c>
      <c r="C1907" s="202" t="s">
        <v>11723</v>
      </c>
      <c r="D1907" s="202" t="s">
        <v>11724</v>
      </c>
      <c r="E1907" s="203" t="s">
        <v>8083</v>
      </c>
      <c r="F1907" s="202" t="s">
        <v>8083</v>
      </c>
      <c r="G1907" s="220">
        <v>101578</v>
      </c>
      <c r="H1907" s="202" t="s">
        <v>11741</v>
      </c>
      <c r="I1907" s="202" t="s">
        <v>8766</v>
      </c>
      <c r="J1907" s="202" t="s">
        <v>8086</v>
      </c>
      <c r="K1907" s="203" t="s">
        <v>11742</v>
      </c>
      <c r="L1907" s="202" t="s">
        <v>8088</v>
      </c>
    </row>
    <row r="1908" spans="1:12" ht="13.5" x14ac:dyDescent="0.25">
      <c r="A1908" s="202" t="s">
        <v>978</v>
      </c>
      <c r="B1908" s="202" t="s">
        <v>11722</v>
      </c>
      <c r="C1908" s="202" t="s">
        <v>11723</v>
      </c>
      <c r="D1908" s="202" t="s">
        <v>11724</v>
      </c>
      <c r="E1908" s="203" t="s">
        <v>8083</v>
      </c>
      <c r="F1908" s="202" t="s">
        <v>8083</v>
      </c>
      <c r="G1908" s="220">
        <v>101579</v>
      </c>
      <c r="H1908" s="202" t="s">
        <v>11743</v>
      </c>
      <c r="I1908" s="202" t="s">
        <v>8766</v>
      </c>
      <c r="J1908" s="202" t="s">
        <v>8086</v>
      </c>
      <c r="K1908" s="203" t="s">
        <v>10278</v>
      </c>
      <c r="L1908" s="202" t="s">
        <v>8088</v>
      </c>
    </row>
    <row r="1909" spans="1:12" ht="13.5" x14ac:dyDescent="0.25">
      <c r="A1909" s="202" t="s">
        <v>978</v>
      </c>
      <c r="B1909" s="202" t="s">
        <v>11722</v>
      </c>
      <c r="C1909" s="202" t="s">
        <v>11723</v>
      </c>
      <c r="D1909" s="202" t="s">
        <v>11724</v>
      </c>
      <c r="E1909" s="203" t="s">
        <v>8083</v>
      </c>
      <c r="F1909" s="202" t="s">
        <v>8083</v>
      </c>
      <c r="G1909" s="220">
        <v>101580</v>
      </c>
      <c r="H1909" s="202" t="s">
        <v>11744</v>
      </c>
      <c r="I1909" s="202" t="s">
        <v>8766</v>
      </c>
      <c r="J1909" s="202" t="s">
        <v>8086</v>
      </c>
      <c r="K1909" s="203" t="s">
        <v>11745</v>
      </c>
      <c r="L1909" s="202" t="s">
        <v>8088</v>
      </c>
    </row>
    <row r="1910" spans="1:12" ht="13.5" x14ac:dyDescent="0.25">
      <c r="A1910" s="202" t="s">
        <v>978</v>
      </c>
      <c r="B1910" s="202" t="s">
        <v>11722</v>
      </c>
      <c r="C1910" s="202" t="s">
        <v>11723</v>
      </c>
      <c r="D1910" s="202" t="s">
        <v>11724</v>
      </c>
      <c r="E1910" s="203" t="s">
        <v>8083</v>
      </c>
      <c r="F1910" s="202" t="s">
        <v>8083</v>
      </c>
      <c r="G1910" s="220">
        <v>101581</v>
      </c>
      <c r="H1910" s="202" t="s">
        <v>11746</v>
      </c>
      <c r="I1910" s="202" t="s">
        <v>8766</v>
      </c>
      <c r="J1910" s="202" t="s">
        <v>8086</v>
      </c>
      <c r="K1910" s="203" t="s">
        <v>11747</v>
      </c>
      <c r="L1910" s="202" t="s">
        <v>8088</v>
      </c>
    </row>
    <row r="1911" spans="1:12" ht="13.5" x14ac:dyDescent="0.25">
      <c r="A1911" s="202" t="s">
        <v>978</v>
      </c>
      <c r="B1911" s="202" t="s">
        <v>11722</v>
      </c>
      <c r="C1911" s="202" t="s">
        <v>11723</v>
      </c>
      <c r="D1911" s="202" t="s">
        <v>11724</v>
      </c>
      <c r="E1911" s="203" t="s">
        <v>8083</v>
      </c>
      <c r="F1911" s="202" t="s">
        <v>8083</v>
      </c>
      <c r="G1911" s="220">
        <v>101582</v>
      </c>
      <c r="H1911" s="202" t="s">
        <v>11748</v>
      </c>
      <c r="I1911" s="202" t="s">
        <v>8766</v>
      </c>
      <c r="J1911" s="202" t="s">
        <v>8086</v>
      </c>
      <c r="K1911" s="203" t="s">
        <v>11749</v>
      </c>
      <c r="L1911" s="202" t="s">
        <v>8088</v>
      </c>
    </row>
    <row r="1912" spans="1:12" ht="13.5" x14ac:dyDescent="0.25">
      <c r="A1912" s="202" t="s">
        <v>978</v>
      </c>
      <c r="B1912" s="202" t="s">
        <v>11722</v>
      </c>
      <c r="C1912" s="202" t="s">
        <v>11723</v>
      </c>
      <c r="D1912" s="202" t="s">
        <v>11724</v>
      </c>
      <c r="E1912" s="203" t="s">
        <v>8083</v>
      </c>
      <c r="F1912" s="202" t="s">
        <v>8083</v>
      </c>
      <c r="G1912" s="220">
        <v>101583</v>
      </c>
      <c r="H1912" s="202" t="s">
        <v>11750</v>
      </c>
      <c r="I1912" s="202" t="s">
        <v>8766</v>
      </c>
      <c r="J1912" s="202" t="s">
        <v>8086</v>
      </c>
      <c r="K1912" s="203" t="s">
        <v>11751</v>
      </c>
      <c r="L1912" s="202" t="s">
        <v>8088</v>
      </c>
    </row>
    <row r="1913" spans="1:12" ht="13.5" x14ac:dyDescent="0.25">
      <c r="A1913" s="202" t="s">
        <v>978</v>
      </c>
      <c r="B1913" s="202" t="s">
        <v>11722</v>
      </c>
      <c r="C1913" s="202" t="s">
        <v>11723</v>
      </c>
      <c r="D1913" s="202" t="s">
        <v>11724</v>
      </c>
      <c r="E1913" s="203" t="s">
        <v>8083</v>
      </c>
      <c r="F1913" s="202" t="s">
        <v>8083</v>
      </c>
      <c r="G1913" s="220">
        <v>101584</v>
      </c>
      <c r="H1913" s="202" t="s">
        <v>11752</v>
      </c>
      <c r="I1913" s="202" t="s">
        <v>8766</v>
      </c>
      <c r="J1913" s="202" t="s">
        <v>8086</v>
      </c>
      <c r="K1913" s="203" t="s">
        <v>11753</v>
      </c>
      <c r="L1913" s="202" t="s">
        <v>8088</v>
      </c>
    </row>
    <row r="1914" spans="1:12" ht="13.5" x14ac:dyDescent="0.25">
      <c r="A1914" s="202" t="s">
        <v>978</v>
      </c>
      <c r="B1914" s="202" t="s">
        <v>11722</v>
      </c>
      <c r="C1914" s="202" t="s">
        <v>11723</v>
      </c>
      <c r="D1914" s="202" t="s">
        <v>11724</v>
      </c>
      <c r="E1914" s="203" t="s">
        <v>8083</v>
      </c>
      <c r="F1914" s="202" t="s">
        <v>8083</v>
      </c>
      <c r="G1914" s="220">
        <v>101585</v>
      </c>
      <c r="H1914" s="202" t="s">
        <v>11754</v>
      </c>
      <c r="I1914" s="202" t="s">
        <v>8766</v>
      </c>
      <c r="J1914" s="202" t="s">
        <v>8086</v>
      </c>
      <c r="K1914" s="203" t="s">
        <v>11755</v>
      </c>
      <c r="L1914" s="202" t="s">
        <v>8088</v>
      </c>
    </row>
    <row r="1915" spans="1:12" ht="13.5" x14ac:dyDescent="0.25">
      <c r="A1915" s="202" t="s">
        <v>978</v>
      </c>
      <c r="B1915" s="202" t="s">
        <v>11722</v>
      </c>
      <c r="C1915" s="202" t="s">
        <v>11723</v>
      </c>
      <c r="D1915" s="202" t="s">
        <v>11724</v>
      </c>
      <c r="E1915" s="203" t="s">
        <v>8083</v>
      </c>
      <c r="F1915" s="202" t="s">
        <v>8083</v>
      </c>
      <c r="G1915" s="220">
        <v>101586</v>
      </c>
      <c r="H1915" s="202" t="s">
        <v>11756</v>
      </c>
      <c r="I1915" s="202" t="s">
        <v>8766</v>
      </c>
      <c r="J1915" s="202" t="s">
        <v>8086</v>
      </c>
      <c r="K1915" s="203" t="s">
        <v>11757</v>
      </c>
      <c r="L1915" s="202" t="s">
        <v>8088</v>
      </c>
    </row>
    <row r="1916" spans="1:12" ht="13.5" x14ac:dyDescent="0.25">
      <c r="A1916" s="202" t="s">
        <v>978</v>
      </c>
      <c r="B1916" s="202" t="s">
        <v>11722</v>
      </c>
      <c r="C1916" s="202" t="s">
        <v>11723</v>
      </c>
      <c r="D1916" s="202" t="s">
        <v>11724</v>
      </c>
      <c r="E1916" s="203" t="s">
        <v>8083</v>
      </c>
      <c r="F1916" s="202" t="s">
        <v>8083</v>
      </c>
      <c r="G1916" s="220">
        <v>101587</v>
      </c>
      <c r="H1916" s="202" t="s">
        <v>11758</v>
      </c>
      <c r="I1916" s="202" t="s">
        <v>8766</v>
      </c>
      <c r="J1916" s="202" t="s">
        <v>8086</v>
      </c>
      <c r="K1916" s="203" t="s">
        <v>11759</v>
      </c>
      <c r="L1916" s="202" t="s">
        <v>8088</v>
      </c>
    </row>
    <row r="1917" spans="1:12" ht="13.5" x14ac:dyDescent="0.25">
      <c r="A1917" s="202" t="s">
        <v>978</v>
      </c>
      <c r="B1917" s="202" t="s">
        <v>11722</v>
      </c>
      <c r="C1917" s="202" t="s">
        <v>11760</v>
      </c>
      <c r="D1917" s="202" t="s">
        <v>11761</v>
      </c>
      <c r="E1917" s="203" t="s">
        <v>8083</v>
      </c>
      <c r="F1917" s="202" t="s">
        <v>8083</v>
      </c>
      <c r="G1917" s="220">
        <v>101588</v>
      </c>
      <c r="H1917" s="202" t="s">
        <v>11762</v>
      </c>
      <c r="I1917" s="202" t="s">
        <v>8766</v>
      </c>
      <c r="J1917" s="202" t="s">
        <v>8086</v>
      </c>
      <c r="K1917" s="203" t="s">
        <v>11763</v>
      </c>
      <c r="L1917" s="202" t="s">
        <v>8088</v>
      </c>
    </row>
    <row r="1918" spans="1:12" ht="13.5" x14ac:dyDescent="0.25">
      <c r="A1918" s="202" t="s">
        <v>978</v>
      </c>
      <c r="B1918" s="202" t="s">
        <v>11722</v>
      </c>
      <c r="C1918" s="202" t="s">
        <v>11760</v>
      </c>
      <c r="D1918" s="202" t="s">
        <v>11761</v>
      </c>
      <c r="E1918" s="203" t="s">
        <v>8083</v>
      </c>
      <c r="F1918" s="202" t="s">
        <v>8083</v>
      </c>
      <c r="G1918" s="220">
        <v>101589</v>
      </c>
      <c r="H1918" s="202" t="s">
        <v>11764</v>
      </c>
      <c r="I1918" s="202" t="s">
        <v>8766</v>
      </c>
      <c r="J1918" s="202" t="s">
        <v>8086</v>
      </c>
      <c r="K1918" s="203" t="s">
        <v>11765</v>
      </c>
      <c r="L1918" s="202" t="s">
        <v>8088</v>
      </c>
    </row>
    <row r="1919" spans="1:12" ht="13.5" x14ac:dyDescent="0.25">
      <c r="A1919" s="202" t="s">
        <v>978</v>
      </c>
      <c r="B1919" s="202" t="s">
        <v>11722</v>
      </c>
      <c r="C1919" s="202" t="s">
        <v>11760</v>
      </c>
      <c r="D1919" s="202" t="s">
        <v>11761</v>
      </c>
      <c r="E1919" s="203" t="s">
        <v>8083</v>
      </c>
      <c r="F1919" s="202" t="s">
        <v>8083</v>
      </c>
      <c r="G1919" s="220">
        <v>101590</v>
      </c>
      <c r="H1919" s="202" t="s">
        <v>11766</v>
      </c>
      <c r="I1919" s="202" t="s">
        <v>8766</v>
      </c>
      <c r="J1919" s="202" t="s">
        <v>8086</v>
      </c>
      <c r="K1919" s="203" t="s">
        <v>11129</v>
      </c>
      <c r="L1919" s="202" t="s">
        <v>8088</v>
      </c>
    </row>
    <row r="1920" spans="1:12" ht="13.5" x14ac:dyDescent="0.25">
      <c r="A1920" s="202" t="s">
        <v>978</v>
      </c>
      <c r="B1920" s="202" t="s">
        <v>11722</v>
      </c>
      <c r="C1920" s="202" t="s">
        <v>11760</v>
      </c>
      <c r="D1920" s="202" t="s">
        <v>11761</v>
      </c>
      <c r="E1920" s="203" t="s">
        <v>8083</v>
      </c>
      <c r="F1920" s="202" t="s">
        <v>8083</v>
      </c>
      <c r="G1920" s="220">
        <v>101591</v>
      </c>
      <c r="H1920" s="202" t="s">
        <v>11767</v>
      </c>
      <c r="I1920" s="202" t="s">
        <v>8766</v>
      </c>
      <c r="J1920" s="202" t="s">
        <v>8086</v>
      </c>
      <c r="K1920" s="203" t="s">
        <v>11768</v>
      </c>
      <c r="L1920" s="202" t="s">
        <v>8088</v>
      </c>
    </row>
    <row r="1921" spans="1:12" ht="13.5" x14ac:dyDescent="0.25">
      <c r="A1921" s="202" t="s">
        <v>978</v>
      </c>
      <c r="B1921" s="202" t="s">
        <v>11722</v>
      </c>
      <c r="C1921" s="202" t="s">
        <v>11760</v>
      </c>
      <c r="D1921" s="202" t="s">
        <v>11761</v>
      </c>
      <c r="E1921" s="203" t="s">
        <v>8083</v>
      </c>
      <c r="F1921" s="202" t="s">
        <v>8083</v>
      </c>
      <c r="G1921" s="220">
        <v>101592</v>
      </c>
      <c r="H1921" s="202" t="s">
        <v>11769</v>
      </c>
      <c r="I1921" s="202" t="s">
        <v>8766</v>
      </c>
      <c r="J1921" s="202" t="s">
        <v>8086</v>
      </c>
      <c r="K1921" s="203" t="s">
        <v>11770</v>
      </c>
      <c r="L1921" s="202" t="s">
        <v>8088</v>
      </c>
    </row>
    <row r="1922" spans="1:12" ht="13.5" x14ac:dyDescent="0.25">
      <c r="A1922" s="202" t="s">
        <v>978</v>
      </c>
      <c r="B1922" s="202" t="s">
        <v>11722</v>
      </c>
      <c r="C1922" s="202" t="s">
        <v>11760</v>
      </c>
      <c r="D1922" s="202" t="s">
        <v>11761</v>
      </c>
      <c r="E1922" s="203" t="s">
        <v>8083</v>
      </c>
      <c r="F1922" s="202" t="s">
        <v>8083</v>
      </c>
      <c r="G1922" s="220">
        <v>101593</v>
      </c>
      <c r="H1922" s="202" t="s">
        <v>11771</v>
      </c>
      <c r="I1922" s="202" t="s">
        <v>8766</v>
      </c>
      <c r="J1922" s="202" t="s">
        <v>8086</v>
      </c>
      <c r="K1922" s="203" t="s">
        <v>11763</v>
      </c>
      <c r="L1922" s="202" t="s">
        <v>8088</v>
      </c>
    </row>
    <row r="1923" spans="1:12" ht="13.5" x14ac:dyDescent="0.25">
      <c r="A1923" s="202" t="s">
        <v>978</v>
      </c>
      <c r="B1923" s="202" t="s">
        <v>11722</v>
      </c>
      <c r="C1923" s="202" t="s">
        <v>11760</v>
      </c>
      <c r="D1923" s="202" t="s">
        <v>11761</v>
      </c>
      <c r="E1923" s="203" t="s">
        <v>8083</v>
      </c>
      <c r="F1923" s="202" t="s">
        <v>8083</v>
      </c>
      <c r="G1923" s="220">
        <v>101600</v>
      </c>
      <c r="H1923" s="202" t="s">
        <v>11772</v>
      </c>
      <c r="I1923" s="202" t="s">
        <v>8766</v>
      </c>
      <c r="J1923" s="202" t="s">
        <v>8842</v>
      </c>
      <c r="K1923" s="203" t="s">
        <v>11773</v>
      </c>
      <c r="L1923" s="202" t="s">
        <v>8088</v>
      </c>
    </row>
    <row r="1924" spans="1:12" ht="13.5" x14ac:dyDescent="0.25">
      <c r="A1924" s="202" t="s">
        <v>978</v>
      </c>
      <c r="B1924" s="202" t="s">
        <v>11722</v>
      </c>
      <c r="C1924" s="202" t="s">
        <v>11760</v>
      </c>
      <c r="D1924" s="202" t="s">
        <v>11761</v>
      </c>
      <c r="E1924" s="203" t="s">
        <v>8083</v>
      </c>
      <c r="F1924" s="202" t="s">
        <v>8083</v>
      </c>
      <c r="G1924" s="220">
        <v>101601</v>
      </c>
      <c r="H1924" s="202" t="s">
        <v>11774</v>
      </c>
      <c r="I1924" s="202" t="s">
        <v>8766</v>
      </c>
      <c r="J1924" s="202" t="s">
        <v>8842</v>
      </c>
      <c r="K1924" s="203" t="s">
        <v>11775</v>
      </c>
      <c r="L1924" s="202" t="s">
        <v>8088</v>
      </c>
    </row>
    <row r="1925" spans="1:12" ht="13.5" x14ac:dyDescent="0.25">
      <c r="A1925" s="202" t="s">
        <v>978</v>
      </c>
      <c r="B1925" s="202" t="s">
        <v>11722</v>
      </c>
      <c r="C1925" s="202" t="s">
        <v>11760</v>
      </c>
      <c r="D1925" s="202" t="s">
        <v>11761</v>
      </c>
      <c r="E1925" s="203" t="s">
        <v>8083</v>
      </c>
      <c r="F1925" s="202" t="s">
        <v>8083</v>
      </c>
      <c r="G1925" s="220">
        <v>101602</v>
      </c>
      <c r="H1925" s="202" t="s">
        <v>11776</v>
      </c>
      <c r="I1925" s="202" t="s">
        <v>8766</v>
      </c>
      <c r="J1925" s="202" t="s">
        <v>8842</v>
      </c>
      <c r="K1925" s="203" t="s">
        <v>11777</v>
      </c>
      <c r="L1925" s="202" t="s">
        <v>8088</v>
      </c>
    </row>
    <row r="1926" spans="1:12" ht="13.5" x14ac:dyDescent="0.25">
      <c r="A1926" s="202" t="s">
        <v>978</v>
      </c>
      <c r="B1926" s="202" t="s">
        <v>11722</v>
      </c>
      <c r="C1926" s="202" t="s">
        <v>11760</v>
      </c>
      <c r="D1926" s="202" t="s">
        <v>11761</v>
      </c>
      <c r="E1926" s="203" t="s">
        <v>8083</v>
      </c>
      <c r="F1926" s="202" t="s">
        <v>8083</v>
      </c>
      <c r="G1926" s="220">
        <v>101603</v>
      </c>
      <c r="H1926" s="202" t="s">
        <v>11778</v>
      </c>
      <c r="I1926" s="202" t="s">
        <v>8766</v>
      </c>
      <c r="J1926" s="202" t="s">
        <v>8842</v>
      </c>
      <c r="K1926" s="203" t="s">
        <v>11779</v>
      </c>
      <c r="L1926" s="202" t="s">
        <v>8088</v>
      </c>
    </row>
    <row r="1927" spans="1:12" ht="13.5" x14ac:dyDescent="0.25">
      <c r="A1927" s="202" t="s">
        <v>978</v>
      </c>
      <c r="B1927" s="202" t="s">
        <v>11722</v>
      </c>
      <c r="C1927" s="202" t="s">
        <v>11760</v>
      </c>
      <c r="D1927" s="202" t="s">
        <v>11761</v>
      </c>
      <c r="E1927" s="203" t="s">
        <v>8083</v>
      </c>
      <c r="F1927" s="202" t="s">
        <v>8083</v>
      </c>
      <c r="G1927" s="220">
        <v>101604</v>
      </c>
      <c r="H1927" s="202" t="s">
        <v>11780</v>
      </c>
      <c r="I1927" s="202" t="s">
        <v>8766</v>
      </c>
      <c r="J1927" s="202" t="s">
        <v>8842</v>
      </c>
      <c r="K1927" s="203" t="s">
        <v>11781</v>
      </c>
      <c r="L1927" s="202" t="s">
        <v>8088</v>
      </c>
    </row>
    <row r="1928" spans="1:12" ht="13.5" x14ac:dyDescent="0.25">
      <c r="A1928" s="202" t="s">
        <v>978</v>
      </c>
      <c r="B1928" s="202" t="s">
        <v>11722</v>
      </c>
      <c r="C1928" s="202" t="s">
        <v>11760</v>
      </c>
      <c r="D1928" s="202" t="s">
        <v>11761</v>
      </c>
      <c r="E1928" s="203" t="s">
        <v>8083</v>
      </c>
      <c r="F1928" s="202" t="s">
        <v>8083</v>
      </c>
      <c r="G1928" s="220">
        <v>101605</v>
      </c>
      <c r="H1928" s="202" t="s">
        <v>11782</v>
      </c>
      <c r="I1928" s="202" t="s">
        <v>8766</v>
      </c>
      <c r="J1928" s="202" t="s">
        <v>8842</v>
      </c>
      <c r="K1928" s="203" t="s">
        <v>11783</v>
      </c>
      <c r="L1928" s="202" t="s">
        <v>8088</v>
      </c>
    </row>
    <row r="1929" spans="1:12" ht="13.5" x14ac:dyDescent="0.25">
      <c r="A1929" s="202" t="s">
        <v>11784</v>
      </c>
      <c r="B1929" s="202" t="s">
        <v>11785</v>
      </c>
      <c r="C1929" s="202" t="s">
        <v>11786</v>
      </c>
      <c r="D1929" s="202" t="s">
        <v>11787</v>
      </c>
      <c r="E1929" s="203" t="s">
        <v>8083</v>
      </c>
      <c r="F1929" s="202" t="s">
        <v>8083</v>
      </c>
      <c r="G1929" s="220">
        <v>90788</v>
      </c>
      <c r="H1929" s="202" t="s">
        <v>11788</v>
      </c>
      <c r="I1929" s="202" t="s">
        <v>8225</v>
      </c>
      <c r="J1929" s="202" t="s">
        <v>8086</v>
      </c>
      <c r="K1929" s="203" t="s">
        <v>11789</v>
      </c>
      <c r="L1929" s="202" t="s">
        <v>8088</v>
      </c>
    </row>
    <row r="1930" spans="1:12" ht="13.5" x14ac:dyDescent="0.25">
      <c r="A1930" s="202" t="s">
        <v>11784</v>
      </c>
      <c r="B1930" s="202" t="s">
        <v>11785</v>
      </c>
      <c r="C1930" s="202" t="s">
        <v>11786</v>
      </c>
      <c r="D1930" s="202" t="s">
        <v>11787</v>
      </c>
      <c r="E1930" s="203" t="s">
        <v>8083</v>
      </c>
      <c r="F1930" s="202" t="s">
        <v>8083</v>
      </c>
      <c r="G1930" s="220">
        <v>90789</v>
      </c>
      <c r="H1930" s="202" t="s">
        <v>11790</v>
      </c>
      <c r="I1930" s="202" t="s">
        <v>8225</v>
      </c>
      <c r="J1930" s="202" t="s">
        <v>8086</v>
      </c>
      <c r="K1930" s="203" t="s">
        <v>11791</v>
      </c>
      <c r="L1930" s="202" t="s">
        <v>8088</v>
      </c>
    </row>
    <row r="1931" spans="1:12" ht="13.5" x14ac:dyDescent="0.25">
      <c r="A1931" s="202" t="s">
        <v>11784</v>
      </c>
      <c r="B1931" s="202" t="s">
        <v>11785</v>
      </c>
      <c r="C1931" s="202" t="s">
        <v>11786</v>
      </c>
      <c r="D1931" s="202" t="s">
        <v>11787</v>
      </c>
      <c r="E1931" s="203" t="s">
        <v>8083</v>
      </c>
      <c r="F1931" s="202" t="s">
        <v>8083</v>
      </c>
      <c r="G1931" s="220">
        <v>90790</v>
      </c>
      <c r="H1931" s="202" t="s">
        <v>11792</v>
      </c>
      <c r="I1931" s="202" t="s">
        <v>8225</v>
      </c>
      <c r="J1931" s="202" t="s">
        <v>8086</v>
      </c>
      <c r="K1931" s="203" t="s">
        <v>11793</v>
      </c>
      <c r="L1931" s="202" t="s">
        <v>8088</v>
      </c>
    </row>
    <row r="1932" spans="1:12" ht="13.5" x14ac:dyDescent="0.25">
      <c r="A1932" s="202" t="s">
        <v>11784</v>
      </c>
      <c r="B1932" s="202" t="s">
        <v>11785</v>
      </c>
      <c r="C1932" s="202" t="s">
        <v>11786</v>
      </c>
      <c r="D1932" s="202" t="s">
        <v>11787</v>
      </c>
      <c r="E1932" s="203" t="s">
        <v>8083</v>
      </c>
      <c r="F1932" s="202" t="s">
        <v>8083</v>
      </c>
      <c r="G1932" s="220">
        <v>90791</v>
      </c>
      <c r="H1932" s="202" t="s">
        <v>11794</v>
      </c>
      <c r="I1932" s="202" t="s">
        <v>8225</v>
      </c>
      <c r="J1932" s="202" t="s">
        <v>8086</v>
      </c>
      <c r="K1932" s="203" t="s">
        <v>11795</v>
      </c>
      <c r="L1932" s="202" t="s">
        <v>8088</v>
      </c>
    </row>
    <row r="1933" spans="1:12" ht="13.5" x14ac:dyDescent="0.25">
      <c r="A1933" s="202" t="s">
        <v>11784</v>
      </c>
      <c r="B1933" s="202" t="s">
        <v>11785</v>
      </c>
      <c r="C1933" s="202" t="s">
        <v>11786</v>
      </c>
      <c r="D1933" s="202" t="s">
        <v>11787</v>
      </c>
      <c r="E1933" s="203" t="s">
        <v>8083</v>
      </c>
      <c r="F1933" s="202" t="s">
        <v>8083</v>
      </c>
      <c r="G1933" s="220">
        <v>90793</v>
      </c>
      <c r="H1933" s="202" t="s">
        <v>11796</v>
      </c>
      <c r="I1933" s="202" t="s">
        <v>8225</v>
      </c>
      <c r="J1933" s="202" t="s">
        <v>8086</v>
      </c>
      <c r="K1933" s="203" t="s">
        <v>11797</v>
      </c>
      <c r="L1933" s="202" t="s">
        <v>8088</v>
      </c>
    </row>
    <row r="1934" spans="1:12" ht="13.5" x14ac:dyDescent="0.25">
      <c r="A1934" s="202" t="s">
        <v>11784</v>
      </c>
      <c r="B1934" s="202" t="s">
        <v>11785</v>
      </c>
      <c r="C1934" s="202" t="s">
        <v>11786</v>
      </c>
      <c r="D1934" s="202" t="s">
        <v>11787</v>
      </c>
      <c r="E1934" s="203" t="s">
        <v>8083</v>
      </c>
      <c r="F1934" s="202" t="s">
        <v>8083</v>
      </c>
      <c r="G1934" s="220">
        <v>90794</v>
      </c>
      <c r="H1934" s="202" t="s">
        <v>11798</v>
      </c>
      <c r="I1934" s="202" t="s">
        <v>8225</v>
      </c>
      <c r="J1934" s="202" t="s">
        <v>8086</v>
      </c>
      <c r="K1934" s="203" t="s">
        <v>11799</v>
      </c>
      <c r="L1934" s="202" t="s">
        <v>8088</v>
      </c>
    </row>
    <row r="1935" spans="1:12" ht="13.5" x14ac:dyDescent="0.25">
      <c r="A1935" s="202" t="s">
        <v>11784</v>
      </c>
      <c r="B1935" s="202" t="s">
        <v>11785</v>
      </c>
      <c r="C1935" s="202" t="s">
        <v>11786</v>
      </c>
      <c r="D1935" s="202" t="s">
        <v>11787</v>
      </c>
      <c r="E1935" s="203" t="s">
        <v>8083</v>
      </c>
      <c r="F1935" s="202" t="s">
        <v>8083</v>
      </c>
      <c r="G1935" s="220">
        <v>90795</v>
      </c>
      <c r="H1935" s="202" t="s">
        <v>11800</v>
      </c>
      <c r="I1935" s="202" t="s">
        <v>8225</v>
      </c>
      <c r="J1935" s="202" t="s">
        <v>8086</v>
      </c>
      <c r="K1935" s="203" t="s">
        <v>11801</v>
      </c>
      <c r="L1935" s="202" t="s">
        <v>8088</v>
      </c>
    </row>
    <row r="1936" spans="1:12" ht="13.5" x14ac:dyDescent="0.25">
      <c r="A1936" s="202" t="s">
        <v>11784</v>
      </c>
      <c r="B1936" s="202" t="s">
        <v>11785</v>
      </c>
      <c r="C1936" s="202" t="s">
        <v>11786</v>
      </c>
      <c r="D1936" s="202" t="s">
        <v>11787</v>
      </c>
      <c r="E1936" s="203" t="s">
        <v>8083</v>
      </c>
      <c r="F1936" s="202" t="s">
        <v>8083</v>
      </c>
      <c r="G1936" s="220">
        <v>90796</v>
      </c>
      <c r="H1936" s="202" t="s">
        <v>11802</v>
      </c>
      <c r="I1936" s="202" t="s">
        <v>8225</v>
      </c>
      <c r="J1936" s="202" t="s">
        <v>8086</v>
      </c>
      <c r="K1936" s="203" t="s">
        <v>11803</v>
      </c>
      <c r="L1936" s="202" t="s">
        <v>8088</v>
      </c>
    </row>
    <row r="1937" spans="1:12" ht="13.5" x14ac:dyDescent="0.25">
      <c r="A1937" s="202" t="s">
        <v>11784</v>
      </c>
      <c r="B1937" s="202" t="s">
        <v>11785</v>
      </c>
      <c r="C1937" s="202" t="s">
        <v>11786</v>
      </c>
      <c r="D1937" s="202" t="s">
        <v>11787</v>
      </c>
      <c r="E1937" s="203" t="s">
        <v>8083</v>
      </c>
      <c r="F1937" s="202" t="s">
        <v>8083</v>
      </c>
      <c r="G1937" s="220">
        <v>90797</v>
      </c>
      <c r="H1937" s="202" t="s">
        <v>11804</v>
      </c>
      <c r="I1937" s="202" t="s">
        <v>8225</v>
      </c>
      <c r="J1937" s="202" t="s">
        <v>8086</v>
      </c>
      <c r="K1937" s="203" t="s">
        <v>11805</v>
      </c>
      <c r="L1937" s="202" t="s">
        <v>8088</v>
      </c>
    </row>
    <row r="1938" spans="1:12" ht="13.5" x14ac:dyDescent="0.25">
      <c r="A1938" s="202" t="s">
        <v>11784</v>
      </c>
      <c r="B1938" s="202" t="s">
        <v>11785</v>
      </c>
      <c r="C1938" s="202" t="s">
        <v>11786</v>
      </c>
      <c r="D1938" s="202" t="s">
        <v>11787</v>
      </c>
      <c r="E1938" s="203" t="s">
        <v>8083</v>
      </c>
      <c r="F1938" s="202" t="s">
        <v>8083</v>
      </c>
      <c r="G1938" s="220">
        <v>90798</v>
      </c>
      <c r="H1938" s="202" t="s">
        <v>11806</v>
      </c>
      <c r="I1938" s="202" t="s">
        <v>8225</v>
      </c>
      <c r="J1938" s="202" t="s">
        <v>8086</v>
      </c>
      <c r="K1938" s="203" t="s">
        <v>11807</v>
      </c>
      <c r="L1938" s="202" t="s">
        <v>8088</v>
      </c>
    </row>
    <row r="1939" spans="1:12" ht="13.5" x14ac:dyDescent="0.25">
      <c r="A1939" s="202" t="s">
        <v>11784</v>
      </c>
      <c r="B1939" s="202" t="s">
        <v>11785</v>
      </c>
      <c r="C1939" s="202" t="s">
        <v>11786</v>
      </c>
      <c r="D1939" s="202" t="s">
        <v>11787</v>
      </c>
      <c r="E1939" s="203" t="s">
        <v>8083</v>
      </c>
      <c r="F1939" s="202" t="s">
        <v>8083</v>
      </c>
      <c r="G1939" s="220">
        <v>90799</v>
      </c>
      <c r="H1939" s="202" t="s">
        <v>11808</v>
      </c>
      <c r="I1939" s="202" t="s">
        <v>8225</v>
      </c>
      <c r="J1939" s="202" t="s">
        <v>8086</v>
      </c>
      <c r="K1939" s="203" t="s">
        <v>11809</v>
      </c>
      <c r="L1939" s="202" t="s">
        <v>8088</v>
      </c>
    </row>
    <row r="1940" spans="1:12" ht="13.5" x14ac:dyDescent="0.25">
      <c r="A1940" s="202" t="s">
        <v>11784</v>
      </c>
      <c r="B1940" s="202" t="s">
        <v>11785</v>
      </c>
      <c r="C1940" s="202" t="s">
        <v>11786</v>
      </c>
      <c r="D1940" s="202" t="s">
        <v>11787</v>
      </c>
      <c r="E1940" s="203" t="s">
        <v>8083</v>
      </c>
      <c r="F1940" s="202" t="s">
        <v>8083</v>
      </c>
      <c r="G1940" s="220">
        <v>90801</v>
      </c>
      <c r="H1940" s="202" t="s">
        <v>11810</v>
      </c>
      <c r="I1940" s="202" t="s">
        <v>8225</v>
      </c>
      <c r="J1940" s="202" t="s">
        <v>8086</v>
      </c>
      <c r="K1940" s="203" t="s">
        <v>11811</v>
      </c>
      <c r="L1940" s="202" t="s">
        <v>8088</v>
      </c>
    </row>
    <row r="1941" spans="1:12" ht="13.5" x14ac:dyDescent="0.25">
      <c r="A1941" s="202" t="s">
        <v>11784</v>
      </c>
      <c r="B1941" s="202" t="s">
        <v>11785</v>
      </c>
      <c r="C1941" s="202" t="s">
        <v>11786</v>
      </c>
      <c r="D1941" s="202" t="s">
        <v>11787</v>
      </c>
      <c r="E1941" s="203" t="s">
        <v>8083</v>
      </c>
      <c r="F1941" s="202" t="s">
        <v>8083</v>
      </c>
      <c r="G1941" s="220">
        <v>90806</v>
      </c>
      <c r="H1941" s="202" t="s">
        <v>11812</v>
      </c>
      <c r="I1941" s="202" t="s">
        <v>8225</v>
      </c>
      <c r="J1941" s="202" t="s">
        <v>8086</v>
      </c>
      <c r="K1941" s="203" t="s">
        <v>11813</v>
      </c>
      <c r="L1941" s="202" t="s">
        <v>8088</v>
      </c>
    </row>
    <row r="1942" spans="1:12" ht="13.5" x14ac:dyDescent="0.25">
      <c r="A1942" s="202" t="s">
        <v>11784</v>
      </c>
      <c r="B1942" s="202" t="s">
        <v>11785</v>
      </c>
      <c r="C1942" s="202" t="s">
        <v>11786</v>
      </c>
      <c r="D1942" s="202" t="s">
        <v>11787</v>
      </c>
      <c r="E1942" s="203" t="s">
        <v>8083</v>
      </c>
      <c r="F1942" s="202" t="s">
        <v>8083</v>
      </c>
      <c r="G1942" s="220">
        <v>90820</v>
      </c>
      <c r="H1942" s="202" t="s">
        <v>11814</v>
      </c>
      <c r="I1942" s="202" t="s">
        <v>8225</v>
      </c>
      <c r="J1942" s="202" t="s">
        <v>8086</v>
      </c>
      <c r="K1942" s="203" t="s">
        <v>11815</v>
      </c>
      <c r="L1942" s="202" t="s">
        <v>8088</v>
      </c>
    </row>
    <row r="1943" spans="1:12" ht="13.5" x14ac:dyDescent="0.25">
      <c r="A1943" s="202" t="s">
        <v>11784</v>
      </c>
      <c r="B1943" s="202" t="s">
        <v>11785</v>
      </c>
      <c r="C1943" s="202" t="s">
        <v>11786</v>
      </c>
      <c r="D1943" s="202" t="s">
        <v>11787</v>
      </c>
      <c r="E1943" s="203" t="s">
        <v>8083</v>
      </c>
      <c r="F1943" s="202" t="s">
        <v>8083</v>
      </c>
      <c r="G1943" s="220">
        <v>90821</v>
      </c>
      <c r="H1943" s="202" t="s">
        <v>11816</v>
      </c>
      <c r="I1943" s="202" t="s">
        <v>8225</v>
      </c>
      <c r="J1943" s="202" t="s">
        <v>8086</v>
      </c>
      <c r="K1943" s="203" t="s">
        <v>11817</v>
      </c>
      <c r="L1943" s="202" t="s">
        <v>8088</v>
      </c>
    </row>
    <row r="1944" spans="1:12" ht="13.5" x14ac:dyDescent="0.25">
      <c r="A1944" s="202" t="s">
        <v>11784</v>
      </c>
      <c r="B1944" s="202" t="s">
        <v>11785</v>
      </c>
      <c r="C1944" s="202" t="s">
        <v>11786</v>
      </c>
      <c r="D1944" s="202" t="s">
        <v>11787</v>
      </c>
      <c r="E1944" s="203" t="s">
        <v>8083</v>
      </c>
      <c r="F1944" s="202" t="s">
        <v>8083</v>
      </c>
      <c r="G1944" s="220">
        <v>90822</v>
      </c>
      <c r="H1944" s="202" t="s">
        <v>11818</v>
      </c>
      <c r="I1944" s="202" t="s">
        <v>8225</v>
      </c>
      <c r="J1944" s="202" t="s">
        <v>8086</v>
      </c>
      <c r="K1944" s="203" t="s">
        <v>11819</v>
      </c>
      <c r="L1944" s="202" t="s">
        <v>8088</v>
      </c>
    </row>
    <row r="1945" spans="1:12" ht="13.5" x14ac:dyDescent="0.25">
      <c r="A1945" s="202" t="s">
        <v>11784</v>
      </c>
      <c r="B1945" s="202" t="s">
        <v>11785</v>
      </c>
      <c r="C1945" s="202" t="s">
        <v>11786</v>
      </c>
      <c r="D1945" s="202" t="s">
        <v>11787</v>
      </c>
      <c r="E1945" s="203" t="s">
        <v>8083</v>
      </c>
      <c r="F1945" s="202" t="s">
        <v>8083</v>
      </c>
      <c r="G1945" s="220">
        <v>90823</v>
      </c>
      <c r="H1945" s="202" t="s">
        <v>11820</v>
      </c>
      <c r="I1945" s="202" t="s">
        <v>8225</v>
      </c>
      <c r="J1945" s="202" t="s">
        <v>8086</v>
      </c>
      <c r="K1945" s="203" t="s">
        <v>11821</v>
      </c>
      <c r="L1945" s="202" t="s">
        <v>8088</v>
      </c>
    </row>
    <row r="1946" spans="1:12" ht="13.5" x14ac:dyDescent="0.25">
      <c r="A1946" s="202" t="s">
        <v>11784</v>
      </c>
      <c r="B1946" s="202" t="s">
        <v>11785</v>
      </c>
      <c r="C1946" s="202" t="s">
        <v>11786</v>
      </c>
      <c r="D1946" s="202" t="s">
        <v>11787</v>
      </c>
      <c r="E1946" s="203" t="s">
        <v>8083</v>
      </c>
      <c r="F1946" s="202" t="s">
        <v>8083</v>
      </c>
      <c r="G1946" s="220">
        <v>90824</v>
      </c>
      <c r="H1946" s="202" t="s">
        <v>11822</v>
      </c>
      <c r="I1946" s="202" t="s">
        <v>8225</v>
      </c>
      <c r="J1946" s="202" t="s">
        <v>8086</v>
      </c>
      <c r="K1946" s="203" t="s">
        <v>11823</v>
      </c>
      <c r="L1946" s="202" t="s">
        <v>8088</v>
      </c>
    </row>
    <row r="1947" spans="1:12" ht="13.5" x14ac:dyDescent="0.25">
      <c r="A1947" s="202" t="s">
        <v>11784</v>
      </c>
      <c r="B1947" s="202" t="s">
        <v>11785</v>
      </c>
      <c r="C1947" s="202" t="s">
        <v>11786</v>
      </c>
      <c r="D1947" s="202" t="s">
        <v>11787</v>
      </c>
      <c r="E1947" s="203" t="s">
        <v>8083</v>
      </c>
      <c r="F1947" s="202" t="s">
        <v>8083</v>
      </c>
      <c r="G1947" s="220">
        <v>90825</v>
      </c>
      <c r="H1947" s="202" t="s">
        <v>11824</v>
      </c>
      <c r="I1947" s="202" t="s">
        <v>8225</v>
      </c>
      <c r="J1947" s="202" t="s">
        <v>8086</v>
      </c>
      <c r="K1947" s="203" t="s">
        <v>11825</v>
      </c>
      <c r="L1947" s="202" t="s">
        <v>8088</v>
      </c>
    </row>
    <row r="1948" spans="1:12" ht="13.5" x14ac:dyDescent="0.25">
      <c r="A1948" s="202" t="s">
        <v>11784</v>
      </c>
      <c r="B1948" s="202" t="s">
        <v>11785</v>
      </c>
      <c r="C1948" s="202" t="s">
        <v>11786</v>
      </c>
      <c r="D1948" s="202" t="s">
        <v>11787</v>
      </c>
      <c r="E1948" s="203" t="s">
        <v>8083</v>
      </c>
      <c r="F1948" s="202" t="s">
        <v>8083</v>
      </c>
      <c r="G1948" s="220">
        <v>90830</v>
      </c>
      <c r="H1948" s="202" t="s">
        <v>11826</v>
      </c>
      <c r="I1948" s="202" t="s">
        <v>8225</v>
      </c>
      <c r="J1948" s="202" t="s">
        <v>8086</v>
      </c>
      <c r="K1948" s="203" t="s">
        <v>11827</v>
      </c>
      <c r="L1948" s="202" t="s">
        <v>8088</v>
      </c>
    </row>
    <row r="1949" spans="1:12" ht="13.5" x14ac:dyDescent="0.25">
      <c r="A1949" s="202" t="s">
        <v>11784</v>
      </c>
      <c r="B1949" s="202" t="s">
        <v>11785</v>
      </c>
      <c r="C1949" s="202" t="s">
        <v>11786</v>
      </c>
      <c r="D1949" s="202" t="s">
        <v>11787</v>
      </c>
      <c r="E1949" s="203" t="s">
        <v>8083</v>
      </c>
      <c r="F1949" s="202" t="s">
        <v>8083</v>
      </c>
      <c r="G1949" s="220">
        <v>90831</v>
      </c>
      <c r="H1949" s="202" t="s">
        <v>11828</v>
      </c>
      <c r="I1949" s="202" t="s">
        <v>8225</v>
      </c>
      <c r="J1949" s="202" t="s">
        <v>8086</v>
      </c>
      <c r="K1949" s="203" t="s">
        <v>11829</v>
      </c>
      <c r="L1949" s="202" t="s">
        <v>8088</v>
      </c>
    </row>
    <row r="1950" spans="1:12" ht="13.5" x14ac:dyDescent="0.25">
      <c r="A1950" s="202" t="s">
        <v>11784</v>
      </c>
      <c r="B1950" s="202" t="s">
        <v>11785</v>
      </c>
      <c r="C1950" s="202" t="s">
        <v>11786</v>
      </c>
      <c r="D1950" s="202" t="s">
        <v>11787</v>
      </c>
      <c r="E1950" s="203" t="s">
        <v>8083</v>
      </c>
      <c r="F1950" s="202" t="s">
        <v>8083</v>
      </c>
      <c r="G1950" s="220">
        <v>90841</v>
      </c>
      <c r="H1950" s="202" t="s">
        <v>11830</v>
      </c>
      <c r="I1950" s="202" t="s">
        <v>8225</v>
      </c>
      <c r="J1950" s="202" t="s">
        <v>8086</v>
      </c>
      <c r="K1950" s="203" t="s">
        <v>11831</v>
      </c>
      <c r="L1950" s="202" t="s">
        <v>8088</v>
      </c>
    </row>
    <row r="1951" spans="1:12" ht="13.5" x14ac:dyDescent="0.25">
      <c r="A1951" s="202" t="s">
        <v>11784</v>
      </c>
      <c r="B1951" s="202" t="s">
        <v>11785</v>
      </c>
      <c r="C1951" s="202" t="s">
        <v>11786</v>
      </c>
      <c r="D1951" s="202" t="s">
        <v>11787</v>
      </c>
      <c r="E1951" s="203" t="s">
        <v>8083</v>
      </c>
      <c r="F1951" s="202" t="s">
        <v>8083</v>
      </c>
      <c r="G1951" s="220">
        <v>90842</v>
      </c>
      <c r="H1951" s="202" t="s">
        <v>11832</v>
      </c>
      <c r="I1951" s="202" t="s">
        <v>8225</v>
      </c>
      <c r="J1951" s="202" t="s">
        <v>8086</v>
      </c>
      <c r="K1951" s="203" t="s">
        <v>11833</v>
      </c>
      <c r="L1951" s="202" t="s">
        <v>8088</v>
      </c>
    </row>
    <row r="1952" spans="1:12" ht="13.5" x14ac:dyDescent="0.25">
      <c r="A1952" s="202" t="s">
        <v>11784</v>
      </c>
      <c r="B1952" s="202" t="s">
        <v>11785</v>
      </c>
      <c r="C1952" s="202" t="s">
        <v>11786</v>
      </c>
      <c r="D1952" s="202" t="s">
        <v>11787</v>
      </c>
      <c r="E1952" s="203" t="s">
        <v>8083</v>
      </c>
      <c r="F1952" s="202" t="s">
        <v>8083</v>
      </c>
      <c r="G1952" s="220">
        <v>90843</v>
      </c>
      <c r="H1952" s="202" t="s">
        <v>11834</v>
      </c>
      <c r="I1952" s="202" t="s">
        <v>8225</v>
      </c>
      <c r="J1952" s="202" t="s">
        <v>8086</v>
      </c>
      <c r="K1952" s="203" t="s">
        <v>11835</v>
      </c>
      <c r="L1952" s="202" t="s">
        <v>8088</v>
      </c>
    </row>
    <row r="1953" spans="1:12" ht="13.5" x14ac:dyDescent="0.25">
      <c r="A1953" s="202" t="s">
        <v>11784</v>
      </c>
      <c r="B1953" s="202" t="s">
        <v>11785</v>
      </c>
      <c r="C1953" s="202" t="s">
        <v>11786</v>
      </c>
      <c r="D1953" s="202" t="s">
        <v>11787</v>
      </c>
      <c r="E1953" s="203" t="s">
        <v>8083</v>
      </c>
      <c r="F1953" s="202" t="s">
        <v>8083</v>
      </c>
      <c r="G1953" s="220">
        <v>90844</v>
      </c>
      <c r="H1953" s="202" t="s">
        <v>11836</v>
      </c>
      <c r="I1953" s="202" t="s">
        <v>8225</v>
      </c>
      <c r="J1953" s="202" t="s">
        <v>8086</v>
      </c>
      <c r="K1953" s="203" t="s">
        <v>11837</v>
      </c>
      <c r="L1953" s="202" t="s">
        <v>8088</v>
      </c>
    </row>
    <row r="1954" spans="1:12" ht="13.5" x14ac:dyDescent="0.25">
      <c r="A1954" s="202" t="s">
        <v>11784</v>
      </c>
      <c r="B1954" s="202" t="s">
        <v>11785</v>
      </c>
      <c r="C1954" s="202" t="s">
        <v>11786</v>
      </c>
      <c r="D1954" s="202" t="s">
        <v>11787</v>
      </c>
      <c r="E1954" s="203" t="s">
        <v>8083</v>
      </c>
      <c r="F1954" s="202" t="s">
        <v>8083</v>
      </c>
      <c r="G1954" s="220">
        <v>90845</v>
      </c>
      <c r="H1954" s="202" t="s">
        <v>11838</v>
      </c>
      <c r="I1954" s="202" t="s">
        <v>8225</v>
      </c>
      <c r="J1954" s="202" t="s">
        <v>8086</v>
      </c>
      <c r="K1954" s="203" t="s">
        <v>11839</v>
      </c>
      <c r="L1954" s="202" t="s">
        <v>8088</v>
      </c>
    </row>
    <row r="1955" spans="1:12" ht="13.5" x14ac:dyDescent="0.25">
      <c r="A1955" s="202" t="s">
        <v>11784</v>
      </c>
      <c r="B1955" s="202" t="s">
        <v>11785</v>
      </c>
      <c r="C1955" s="202" t="s">
        <v>11786</v>
      </c>
      <c r="D1955" s="202" t="s">
        <v>11787</v>
      </c>
      <c r="E1955" s="203" t="s">
        <v>8083</v>
      </c>
      <c r="F1955" s="202" t="s">
        <v>8083</v>
      </c>
      <c r="G1955" s="220">
        <v>90846</v>
      </c>
      <c r="H1955" s="202" t="s">
        <v>11840</v>
      </c>
      <c r="I1955" s="202" t="s">
        <v>8225</v>
      </c>
      <c r="J1955" s="202" t="s">
        <v>8086</v>
      </c>
      <c r="K1955" s="203" t="s">
        <v>11841</v>
      </c>
      <c r="L1955" s="202" t="s">
        <v>8088</v>
      </c>
    </row>
    <row r="1956" spans="1:12" ht="13.5" x14ac:dyDescent="0.25">
      <c r="A1956" s="202" t="s">
        <v>11784</v>
      </c>
      <c r="B1956" s="202" t="s">
        <v>11785</v>
      </c>
      <c r="C1956" s="202" t="s">
        <v>11786</v>
      </c>
      <c r="D1956" s="202" t="s">
        <v>11787</v>
      </c>
      <c r="E1956" s="203" t="s">
        <v>8083</v>
      </c>
      <c r="F1956" s="202" t="s">
        <v>8083</v>
      </c>
      <c r="G1956" s="220">
        <v>90847</v>
      </c>
      <c r="H1956" s="202" t="s">
        <v>11842</v>
      </c>
      <c r="I1956" s="202" t="s">
        <v>8225</v>
      </c>
      <c r="J1956" s="202" t="s">
        <v>8086</v>
      </c>
      <c r="K1956" s="203" t="s">
        <v>11843</v>
      </c>
      <c r="L1956" s="202" t="s">
        <v>8088</v>
      </c>
    </row>
    <row r="1957" spans="1:12" ht="13.5" x14ac:dyDescent="0.25">
      <c r="A1957" s="202" t="s">
        <v>11784</v>
      </c>
      <c r="B1957" s="202" t="s">
        <v>11785</v>
      </c>
      <c r="C1957" s="202" t="s">
        <v>11786</v>
      </c>
      <c r="D1957" s="202" t="s">
        <v>11787</v>
      </c>
      <c r="E1957" s="203" t="s">
        <v>8083</v>
      </c>
      <c r="F1957" s="202" t="s">
        <v>8083</v>
      </c>
      <c r="G1957" s="220">
        <v>90848</v>
      </c>
      <c r="H1957" s="202" t="s">
        <v>11844</v>
      </c>
      <c r="I1957" s="202" t="s">
        <v>8225</v>
      </c>
      <c r="J1957" s="202" t="s">
        <v>8086</v>
      </c>
      <c r="K1957" s="203" t="s">
        <v>11845</v>
      </c>
      <c r="L1957" s="202" t="s">
        <v>8088</v>
      </c>
    </row>
    <row r="1958" spans="1:12" ht="13.5" x14ac:dyDescent="0.25">
      <c r="A1958" s="202" t="s">
        <v>11784</v>
      </c>
      <c r="B1958" s="202" t="s">
        <v>11785</v>
      </c>
      <c r="C1958" s="202" t="s">
        <v>11786</v>
      </c>
      <c r="D1958" s="202" t="s">
        <v>11787</v>
      </c>
      <c r="E1958" s="203" t="s">
        <v>8083</v>
      </c>
      <c r="F1958" s="202" t="s">
        <v>8083</v>
      </c>
      <c r="G1958" s="220">
        <v>90849</v>
      </c>
      <c r="H1958" s="202" t="s">
        <v>11846</v>
      </c>
      <c r="I1958" s="202" t="s">
        <v>8225</v>
      </c>
      <c r="J1958" s="202" t="s">
        <v>8086</v>
      </c>
      <c r="K1958" s="203" t="s">
        <v>11847</v>
      </c>
      <c r="L1958" s="202" t="s">
        <v>8088</v>
      </c>
    </row>
    <row r="1959" spans="1:12" ht="13.5" x14ac:dyDescent="0.25">
      <c r="A1959" s="202" t="s">
        <v>11784</v>
      </c>
      <c r="B1959" s="202" t="s">
        <v>11785</v>
      </c>
      <c r="C1959" s="202" t="s">
        <v>11786</v>
      </c>
      <c r="D1959" s="202" t="s">
        <v>11787</v>
      </c>
      <c r="E1959" s="203" t="s">
        <v>8083</v>
      </c>
      <c r="F1959" s="202" t="s">
        <v>8083</v>
      </c>
      <c r="G1959" s="220">
        <v>90850</v>
      </c>
      <c r="H1959" s="202" t="s">
        <v>11848</v>
      </c>
      <c r="I1959" s="202" t="s">
        <v>8225</v>
      </c>
      <c r="J1959" s="202" t="s">
        <v>8086</v>
      </c>
      <c r="K1959" s="203" t="s">
        <v>11849</v>
      </c>
      <c r="L1959" s="202" t="s">
        <v>8088</v>
      </c>
    </row>
    <row r="1960" spans="1:12" ht="13.5" x14ac:dyDescent="0.25">
      <c r="A1960" s="202" t="s">
        <v>11784</v>
      </c>
      <c r="B1960" s="202" t="s">
        <v>11785</v>
      </c>
      <c r="C1960" s="202" t="s">
        <v>11786</v>
      </c>
      <c r="D1960" s="202" t="s">
        <v>11787</v>
      </c>
      <c r="E1960" s="203" t="s">
        <v>8083</v>
      </c>
      <c r="F1960" s="202" t="s">
        <v>8083</v>
      </c>
      <c r="G1960" s="220">
        <v>90851</v>
      </c>
      <c r="H1960" s="202" t="s">
        <v>11850</v>
      </c>
      <c r="I1960" s="202" t="s">
        <v>8225</v>
      </c>
      <c r="J1960" s="202" t="s">
        <v>8086</v>
      </c>
      <c r="K1960" s="203" t="s">
        <v>11851</v>
      </c>
      <c r="L1960" s="202" t="s">
        <v>8088</v>
      </c>
    </row>
    <row r="1961" spans="1:12" ht="13.5" x14ac:dyDescent="0.25">
      <c r="A1961" s="202" t="s">
        <v>11784</v>
      </c>
      <c r="B1961" s="202" t="s">
        <v>11785</v>
      </c>
      <c r="C1961" s="202" t="s">
        <v>11786</v>
      </c>
      <c r="D1961" s="202" t="s">
        <v>11787</v>
      </c>
      <c r="E1961" s="203" t="s">
        <v>8083</v>
      </c>
      <c r="F1961" s="202" t="s">
        <v>8083</v>
      </c>
      <c r="G1961" s="220">
        <v>90852</v>
      </c>
      <c r="H1961" s="202" t="s">
        <v>11852</v>
      </c>
      <c r="I1961" s="202" t="s">
        <v>8225</v>
      </c>
      <c r="J1961" s="202" t="s">
        <v>8086</v>
      </c>
      <c r="K1961" s="203" t="s">
        <v>11853</v>
      </c>
      <c r="L1961" s="202" t="s">
        <v>8088</v>
      </c>
    </row>
    <row r="1962" spans="1:12" ht="13.5" x14ac:dyDescent="0.25">
      <c r="A1962" s="202" t="s">
        <v>11784</v>
      </c>
      <c r="B1962" s="202" t="s">
        <v>11785</v>
      </c>
      <c r="C1962" s="202" t="s">
        <v>11786</v>
      </c>
      <c r="D1962" s="202" t="s">
        <v>11787</v>
      </c>
      <c r="E1962" s="203" t="s">
        <v>8083</v>
      </c>
      <c r="F1962" s="202" t="s">
        <v>8083</v>
      </c>
      <c r="G1962" s="220">
        <v>91009</v>
      </c>
      <c r="H1962" s="202" t="s">
        <v>11854</v>
      </c>
      <c r="I1962" s="202" t="s">
        <v>8225</v>
      </c>
      <c r="J1962" s="202" t="s">
        <v>8086</v>
      </c>
      <c r="K1962" s="203" t="s">
        <v>11855</v>
      </c>
      <c r="L1962" s="202" t="s">
        <v>8088</v>
      </c>
    </row>
    <row r="1963" spans="1:12" ht="13.5" x14ac:dyDescent="0.25">
      <c r="A1963" s="202" t="s">
        <v>11784</v>
      </c>
      <c r="B1963" s="202" t="s">
        <v>11785</v>
      </c>
      <c r="C1963" s="202" t="s">
        <v>11786</v>
      </c>
      <c r="D1963" s="202" t="s">
        <v>11787</v>
      </c>
      <c r="E1963" s="203" t="s">
        <v>8083</v>
      </c>
      <c r="F1963" s="202" t="s">
        <v>8083</v>
      </c>
      <c r="G1963" s="220">
        <v>91010</v>
      </c>
      <c r="H1963" s="202" t="s">
        <v>11856</v>
      </c>
      <c r="I1963" s="202" t="s">
        <v>8225</v>
      </c>
      <c r="J1963" s="202" t="s">
        <v>8086</v>
      </c>
      <c r="K1963" s="203" t="s">
        <v>11857</v>
      </c>
      <c r="L1963" s="202" t="s">
        <v>8088</v>
      </c>
    </row>
    <row r="1964" spans="1:12" ht="13.5" x14ac:dyDescent="0.25">
      <c r="A1964" s="202" t="s">
        <v>11784</v>
      </c>
      <c r="B1964" s="202" t="s">
        <v>11785</v>
      </c>
      <c r="C1964" s="202" t="s">
        <v>11786</v>
      </c>
      <c r="D1964" s="202" t="s">
        <v>11787</v>
      </c>
      <c r="E1964" s="203" t="s">
        <v>8083</v>
      </c>
      <c r="F1964" s="202" t="s">
        <v>8083</v>
      </c>
      <c r="G1964" s="220">
        <v>91011</v>
      </c>
      <c r="H1964" s="202" t="s">
        <v>11858</v>
      </c>
      <c r="I1964" s="202" t="s">
        <v>8225</v>
      </c>
      <c r="J1964" s="202" t="s">
        <v>8086</v>
      </c>
      <c r="K1964" s="203" t="s">
        <v>11859</v>
      </c>
      <c r="L1964" s="202" t="s">
        <v>8088</v>
      </c>
    </row>
    <row r="1965" spans="1:12" ht="13.5" x14ac:dyDescent="0.25">
      <c r="A1965" s="202" t="s">
        <v>11784</v>
      </c>
      <c r="B1965" s="202" t="s">
        <v>11785</v>
      </c>
      <c r="C1965" s="202" t="s">
        <v>11786</v>
      </c>
      <c r="D1965" s="202" t="s">
        <v>11787</v>
      </c>
      <c r="E1965" s="203" t="s">
        <v>8083</v>
      </c>
      <c r="F1965" s="202" t="s">
        <v>8083</v>
      </c>
      <c r="G1965" s="220">
        <v>91012</v>
      </c>
      <c r="H1965" s="202" t="s">
        <v>11860</v>
      </c>
      <c r="I1965" s="202" t="s">
        <v>8225</v>
      </c>
      <c r="J1965" s="202" t="s">
        <v>8086</v>
      </c>
      <c r="K1965" s="203" t="s">
        <v>11861</v>
      </c>
      <c r="L1965" s="202" t="s">
        <v>8088</v>
      </c>
    </row>
    <row r="1966" spans="1:12" ht="13.5" x14ac:dyDescent="0.25">
      <c r="A1966" s="202" t="s">
        <v>11784</v>
      </c>
      <c r="B1966" s="202" t="s">
        <v>11785</v>
      </c>
      <c r="C1966" s="202" t="s">
        <v>11786</v>
      </c>
      <c r="D1966" s="202" t="s">
        <v>11787</v>
      </c>
      <c r="E1966" s="203" t="s">
        <v>8083</v>
      </c>
      <c r="F1966" s="202" t="s">
        <v>8083</v>
      </c>
      <c r="G1966" s="220">
        <v>91013</v>
      </c>
      <c r="H1966" s="202" t="s">
        <v>11862</v>
      </c>
      <c r="I1966" s="202" t="s">
        <v>8225</v>
      </c>
      <c r="J1966" s="202" t="s">
        <v>8086</v>
      </c>
      <c r="K1966" s="203" t="s">
        <v>11863</v>
      </c>
      <c r="L1966" s="202" t="s">
        <v>8088</v>
      </c>
    </row>
    <row r="1967" spans="1:12" ht="13.5" x14ac:dyDescent="0.25">
      <c r="A1967" s="202" t="s">
        <v>11784</v>
      </c>
      <c r="B1967" s="202" t="s">
        <v>11785</v>
      </c>
      <c r="C1967" s="202" t="s">
        <v>11786</v>
      </c>
      <c r="D1967" s="202" t="s">
        <v>11787</v>
      </c>
      <c r="E1967" s="203" t="s">
        <v>8083</v>
      </c>
      <c r="F1967" s="202" t="s">
        <v>8083</v>
      </c>
      <c r="G1967" s="220">
        <v>91014</v>
      </c>
      <c r="H1967" s="202" t="s">
        <v>11864</v>
      </c>
      <c r="I1967" s="202" t="s">
        <v>8225</v>
      </c>
      <c r="J1967" s="202" t="s">
        <v>8086</v>
      </c>
      <c r="K1967" s="203" t="s">
        <v>11865</v>
      </c>
      <c r="L1967" s="202" t="s">
        <v>8088</v>
      </c>
    </row>
    <row r="1968" spans="1:12" ht="13.5" x14ac:dyDescent="0.25">
      <c r="A1968" s="202" t="s">
        <v>11784</v>
      </c>
      <c r="B1968" s="202" t="s">
        <v>11785</v>
      </c>
      <c r="C1968" s="202" t="s">
        <v>11786</v>
      </c>
      <c r="D1968" s="202" t="s">
        <v>11787</v>
      </c>
      <c r="E1968" s="203" t="s">
        <v>8083</v>
      </c>
      <c r="F1968" s="202" t="s">
        <v>8083</v>
      </c>
      <c r="G1968" s="220">
        <v>91015</v>
      </c>
      <c r="H1968" s="202" t="s">
        <v>11866</v>
      </c>
      <c r="I1968" s="202" t="s">
        <v>8225</v>
      </c>
      <c r="J1968" s="202" t="s">
        <v>8086</v>
      </c>
      <c r="K1968" s="203" t="s">
        <v>11867</v>
      </c>
      <c r="L1968" s="202" t="s">
        <v>8088</v>
      </c>
    </row>
    <row r="1969" spans="1:12" ht="13.5" x14ac:dyDescent="0.25">
      <c r="A1969" s="202" t="s">
        <v>11784</v>
      </c>
      <c r="B1969" s="202" t="s">
        <v>11785</v>
      </c>
      <c r="C1969" s="202" t="s">
        <v>11786</v>
      </c>
      <c r="D1969" s="202" t="s">
        <v>11787</v>
      </c>
      <c r="E1969" s="203" t="s">
        <v>8083</v>
      </c>
      <c r="F1969" s="202" t="s">
        <v>8083</v>
      </c>
      <c r="G1969" s="220">
        <v>91016</v>
      </c>
      <c r="H1969" s="202" t="s">
        <v>11868</v>
      </c>
      <c r="I1969" s="202" t="s">
        <v>8225</v>
      </c>
      <c r="J1969" s="202" t="s">
        <v>8086</v>
      </c>
      <c r="K1969" s="203" t="s">
        <v>11869</v>
      </c>
      <c r="L1969" s="202" t="s">
        <v>8088</v>
      </c>
    </row>
    <row r="1970" spans="1:12" ht="13.5" x14ac:dyDescent="0.25">
      <c r="A1970" s="202" t="s">
        <v>11784</v>
      </c>
      <c r="B1970" s="202" t="s">
        <v>11785</v>
      </c>
      <c r="C1970" s="202" t="s">
        <v>11786</v>
      </c>
      <c r="D1970" s="202" t="s">
        <v>11787</v>
      </c>
      <c r="E1970" s="203" t="s">
        <v>8083</v>
      </c>
      <c r="F1970" s="202" t="s">
        <v>8083</v>
      </c>
      <c r="G1970" s="220">
        <v>91287</v>
      </c>
      <c r="H1970" s="202" t="s">
        <v>11870</v>
      </c>
      <c r="I1970" s="202" t="s">
        <v>8225</v>
      </c>
      <c r="J1970" s="202" t="s">
        <v>8086</v>
      </c>
      <c r="K1970" s="203" t="s">
        <v>11871</v>
      </c>
      <c r="L1970" s="202" t="s">
        <v>8088</v>
      </c>
    </row>
    <row r="1971" spans="1:12" ht="13.5" x14ac:dyDescent="0.25">
      <c r="A1971" s="202" t="s">
        <v>11784</v>
      </c>
      <c r="B1971" s="202" t="s">
        <v>11785</v>
      </c>
      <c r="C1971" s="202" t="s">
        <v>11786</v>
      </c>
      <c r="D1971" s="202" t="s">
        <v>11787</v>
      </c>
      <c r="E1971" s="203" t="s">
        <v>8083</v>
      </c>
      <c r="F1971" s="202" t="s">
        <v>8083</v>
      </c>
      <c r="G1971" s="220">
        <v>91292</v>
      </c>
      <c r="H1971" s="202" t="s">
        <v>11872</v>
      </c>
      <c r="I1971" s="202" t="s">
        <v>8225</v>
      </c>
      <c r="J1971" s="202" t="s">
        <v>8086</v>
      </c>
      <c r="K1971" s="203" t="s">
        <v>11873</v>
      </c>
      <c r="L1971" s="202" t="s">
        <v>8088</v>
      </c>
    </row>
    <row r="1972" spans="1:12" ht="13.5" x14ac:dyDescent="0.25">
      <c r="A1972" s="202" t="s">
        <v>11784</v>
      </c>
      <c r="B1972" s="202" t="s">
        <v>11785</v>
      </c>
      <c r="C1972" s="202" t="s">
        <v>11786</v>
      </c>
      <c r="D1972" s="202" t="s">
        <v>11787</v>
      </c>
      <c r="E1972" s="203" t="s">
        <v>8083</v>
      </c>
      <c r="F1972" s="202" t="s">
        <v>8083</v>
      </c>
      <c r="G1972" s="220">
        <v>91295</v>
      </c>
      <c r="H1972" s="202" t="s">
        <v>11874</v>
      </c>
      <c r="I1972" s="202" t="s">
        <v>8225</v>
      </c>
      <c r="J1972" s="202" t="s">
        <v>8086</v>
      </c>
      <c r="K1972" s="203" t="s">
        <v>11875</v>
      </c>
      <c r="L1972" s="202" t="s">
        <v>8088</v>
      </c>
    </row>
    <row r="1973" spans="1:12" ht="13.5" x14ac:dyDescent="0.25">
      <c r="A1973" s="202" t="s">
        <v>11784</v>
      </c>
      <c r="B1973" s="202" t="s">
        <v>11785</v>
      </c>
      <c r="C1973" s="202" t="s">
        <v>11786</v>
      </c>
      <c r="D1973" s="202" t="s">
        <v>11787</v>
      </c>
      <c r="E1973" s="203" t="s">
        <v>8083</v>
      </c>
      <c r="F1973" s="202" t="s">
        <v>8083</v>
      </c>
      <c r="G1973" s="220">
        <v>91296</v>
      </c>
      <c r="H1973" s="202" t="s">
        <v>11876</v>
      </c>
      <c r="I1973" s="202" t="s">
        <v>8225</v>
      </c>
      <c r="J1973" s="202" t="s">
        <v>8086</v>
      </c>
      <c r="K1973" s="203" t="s">
        <v>11877</v>
      </c>
      <c r="L1973" s="202" t="s">
        <v>8088</v>
      </c>
    </row>
    <row r="1974" spans="1:12" ht="13.5" x14ac:dyDescent="0.25">
      <c r="A1974" s="202" t="s">
        <v>11784</v>
      </c>
      <c r="B1974" s="202" t="s">
        <v>11785</v>
      </c>
      <c r="C1974" s="202" t="s">
        <v>11786</v>
      </c>
      <c r="D1974" s="202" t="s">
        <v>11787</v>
      </c>
      <c r="E1974" s="203" t="s">
        <v>8083</v>
      </c>
      <c r="F1974" s="202" t="s">
        <v>8083</v>
      </c>
      <c r="G1974" s="220">
        <v>91297</v>
      </c>
      <c r="H1974" s="202" t="s">
        <v>11878</v>
      </c>
      <c r="I1974" s="202" t="s">
        <v>8225</v>
      </c>
      <c r="J1974" s="202" t="s">
        <v>8086</v>
      </c>
      <c r="K1974" s="203" t="s">
        <v>11879</v>
      </c>
      <c r="L1974" s="202" t="s">
        <v>8088</v>
      </c>
    </row>
    <row r="1975" spans="1:12" ht="13.5" x14ac:dyDescent="0.25">
      <c r="A1975" s="202" t="s">
        <v>11784</v>
      </c>
      <c r="B1975" s="202" t="s">
        <v>11785</v>
      </c>
      <c r="C1975" s="202" t="s">
        <v>11786</v>
      </c>
      <c r="D1975" s="202" t="s">
        <v>11787</v>
      </c>
      <c r="E1975" s="203" t="s">
        <v>8083</v>
      </c>
      <c r="F1975" s="202" t="s">
        <v>8083</v>
      </c>
      <c r="G1975" s="220">
        <v>91298</v>
      </c>
      <c r="H1975" s="202" t="s">
        <v>11880</v>
      </c>
      <c r="I1975" s="202" t="s">
        <v>8225</v>
      </c>
      <c r="J1975" s="202" t="s">
        <v>8086</v>
      </c>
      <c r="K1975" s="203" t="s">
        <v>11881</v>
      </c>
      <c r="L1975" s="202" t="s">
        <v>8088</v>
      </c>
    </row>
    <row r="1976" spans="1:12" ht="13.5" x14ac:dyDescent="0.25">
      <c r="A1976" s="202" t="s">
        <v>11784</v>
      </c>
      <c r="B1976" s="202" t="s">
        <v>11785</v>
      </c>
      <c r="C1976" s="202" t="s">
        <v>11786</v>
      </c>
      <c r="D1976" s="202" t="s">
        <v>11787</v>
      </c>
      <c r="E1976" s="203" t="s">
        <v>8083</v>
      </c>
      <c r="F1976" s="202" t="s">
        <v>8083</v>
      </c>
      <c r="G1976" s="220">
        <v>91299</v>
      </c>
      <c r="H1976" s="202" t="s">
        <v>11882</v>
      </c>
      <c r="I1976" s="202" t="s">
        <v>8225</v>
      </c>
      <c r="J1976" s="202" t="s">
        <v>8086</v>
      </c>
      <c r="K1976" s="203" t="s">
        <v>11883</v>
      </c>
      <c r="L1976" s="202" t="s">
        <v>8088</v>
      </c>
    </row>
    <row r="1977" spans="1:12" ht="13.5" x14ac:dyDescent="0.25">
      <c r="A1977" s="202" t="s">
        <v>11784</v>
      </c>
      <c r="B1977" s="202" t="s">
        <v>11785</v>
      </c>
      <c r="C1977" s="202" t="s">
        <v>11786</v>
      </c>
      <c r="D1977" s="202" t="s">
        <v>11787</v>
      </c>
      <c r="E1977" s="203" t="s">
        <v>8083</v>
      </c>
      <c r="F1977" s="202" t="s">
        <v>8083</v>
      </c>
      <c r="G1977" s="220">
        <v>91304</v>
      </c>
      <c r="H1977" s="202" t="s">
        <v>11884</v>
      </c>
      <c r="I1977" s="202" t="s">
        <v>8225</v>
      </c>
      <c r="J1977" s="202" t="s">
        <v>8086</v>
      </c>
      <c r="K1977" s="203" t="s">
        <v>11885</v>
      </c>
      <c r="L1977" s="202" t="s">
        <v>8088</v>
      </c>
    </row>
    <row r="1978" spans="1:12" ht="13.5" x14ac:dyDescent="0.25">
      <c r="A1978" s="202" t="s">
        <v>11784</v>
      </c>
      <c r="B1978" s="202" t="s">
        <v>11785</v>
      </c>
      <c r="C1978" s="202" t="s">
        <v>11786</v>
      </c>
      <c r="D1978" s="202" t="s">
        <v>11787</v>
      </c>
      <c r="E1978" s="203" t="s">
        <v>8083</v>
      </c>
      <c r="F1978" s="202" t="s">
        <v>8083</v>
      </c>
      <c r="G1978" s="220">
        <v>91305</v>
      </c>
      <c r="H1978" s="202" t="s">
        <v>11886</v>
      </c>
      <c r="I1978" s="202" t="s">
        <v>8225</v>
      </c>
      <c r="J1978" s="202" t="s">
        <v>8086</v>
      </c>
      <c r="K1978" s="203" t="s">
        <v>11887</v>
      </c>
      <c r="L1978" s="202" t="s">
        <v>8088</v>
      </c>
    </row>
    <row r="1979" spans="1:12" ht="13.5" x14ac:dyDescent="0.25">
      <c r="A1979" s="202" t="s">
        <v>11784</v>
      </c>
      <c r="B1979" s="202" t="s">
        <v>11785</v>
      </c>
      <c r="C1979" s="202" t="s">
        <v>11786</v>
      </c>
      <c r="D1979" s="202" t="s">
        <v>11787</v>
      </c>
      <c r="E1979" s="203" t="s">
        <v>8083</v>
      </c>
      <c r="F1979" s="202" t="s">
        <v>8083</v>
      </c>
      <c r="G1979" s="220">
        <v>91306</v>
      </c>
      <c r="H1979" s="202" t="s">
        <v>11888</v>
      </c>
      <c r="I1979" s="202" t="s">
        <v>8225</v>
      </c>
      <c r="J1979" s="202" t="s">
        <v>8086</v>
      </c>
      <c r="K1979" s="203" t="s">
        <v>11829</v>
      </c>
      <c r="L1979" s="202" t="s">
        <v>8088</v>
      </c>
    </row>
    <row r="1980" spans="1:12" ht="13.5" x14ac:dyDescent="0.25">
      <c r="A1980" s="202" t="s">
        <v>11784</v>
      </c>
      <c r="B1980" s="202" t="s">
        <v>11785</v>
      </c>
      <c r="C1980" s="202" t="s">
        <v>11786</v>
      </c>
      <c r="D1980" s="202" t="s">
        <v>11787</v>
      </c>
      <c r="E1980" s="203" t="s">
        <v>8083</v>
      </c>
      <c r="F1980" s="202" t="s">
        <v>8083</v>
      </c>
      <c r="G1980" s="220">
        <v>91307</v>
      </c>
      <c r="H1980" s="202" t="s">
        <v>11889</v>
      </c>
      <c r="I1980" s="202" t="s">
        <v>8225</v>
      </c>
      <c r="J1980" s="202" t="s">
        <v>8086</v>
      </c>
      <c r="K1980" s="203" t="s">
        <v>11890</v>
      </c>
      <c r="L1980" s="202" t="s">
        <v>8088</v>
      </c>
    </row>
    <row r="1981" spans="1:12" ht="13.5" x14ac:dyDescent="0.25">
      <c r="A1981" s="202" t="s">
        <v>11784</v>
      </c>
      <c r="B1981" s="202" t="s">
        <v>11785</v>
      </c>
      <c r="C1981" s="202" t="s">
        <v>11786</v>
      </c>
      <c r="D1981" s="202" t="s">
        <v>11787</v>
      </c>
      <c r="E1981" s="203" t="s">
        <v>8083</v>
      </c>
      <c r="F1981" s="202" t="s">
        <v>8083</v>
      </c>
      <c r="G1981" s="220">
        <v>91312</v>
      </c>
      <c r="H1981" s="202" t="s">
        <v>11891</v>
      </c>
      <c r="I1981" s="202" t="s">
        <v>8225</v>
      </c>
      <c r="J1981" s="202" t="s">
        <v>8086</v>
      </c>
      <c r="K1981" s="203" t="s">
        <v>11892</v>
      </c>
      <c r="L1981" s="202" t="s">
        <v>8088</v>
      </c>
    </row>
    <row r="1982" spans="1:12" ht="13.5" x14ac:dyDescent="0.25">
      <c r="A1982" s="202" t="s">
        <v>11784</v>
      </c>
      <c r="B1982" s="202" t="s">
        <v>11785</v>
      </c>
      <c r="C1982" s="202" t="s">
        <v>11786</v>
      </c>
      <c r="D1982" s="202" t="s">
        <v>11787</v>
      </c>
      <c r="E1982" s="203" t="s">
        <v>8083</v>
      </c>
      <c r="F1982" s="202" t="s">
        <v>8083</v>
      </c>
      <c r="G1982" s="220">
        <v>91313</v>
      </c>
      <c r="H1982" s="202" t="s">
        <v>11893</v>
      </c>
      <c r="I1982" s="202" t="s">
        <v>8225</v>
      </c>
      <c r="J1982" s="202" t="s">
        <v>8086</v>
      </c>
      <c r="K1982" s="203" t="s">
        <v>11894</v>
      </c>
      <c r="L1982" s="202" t="s">
        <v>8088</v>
      </c>
    </row>
    <row r="1983" spans="1:12" ht="13.5" x14ac:dyDescent="0.25">
      <c r="A1983" s="202" t="s">
        <v>11784</v>
      </c>
      <c r="B1983" s="202" t="s">
        <v>11785</v>
      </c>
      <c r="C1983" s="202" t="s">
        <v>11786</v>
      </c>
      <c r="D1983" s="202" t="s">
        <v>11787</v>
      </c>
      <c r="E1983" s="203" t="s">
        <v>8083</v>
      </c>
      <c r="F1983" s="202" t="s">
        <v>8083</v>
      </c>
      <c r="G1983" s="220">
        <v>91314</v>
      </c>
      <c r="H1983" s="202" t="s">
        <v>11895</v>
      </c>
      <c r="I1983" s="202" t="s">
        <v>8225</v>
      </c>
      <c r="J1983" s="202" t="s">
        <v>8086</v>
      </c>
      <c r="K1983" s="203" t="s">
        <v>11896</v>
      </c>
      <c r="L1983" s="202" t="s">
        <v>8088</v>
      </c>
    </row>
    <row r="1984" spans="1:12" ht="13.5" x14ac:dyDescent="0.25">
      <c r="A1984" s="202" t="s">
        <v>11784</v>
      </c>
      <c r="B1984" s="202" t="s">
        <v>11785</v>
      </c>
      <c r="C1984" s="202" t="s">
        <v>11786</v>
      </c>
      <c r="D1984" s="202" t="s">
        <v>11787</v>
      </c>
      <c r="E1984" s="203" t="s">
        <v>8083</v>
      </c>
      <c r="F1984" s="202" t="s">
        <v>8083</v>
      </c>
      <c r="G1984" s="220">
        <v>91315</v>
      </c>
      <c r="H1984" s="202" t="s">
        <v>11897</v>
      </c>
      <c r="I1984" s="202" t="s">
        <v>8225</v>
      </c>
      <c r="J1984" s="202" t="s">
        <v>8086</v>
      </c>
      <c r="K1984" s="203" t="s">
        <v>11898</v>
      </c>
      <c r="L1984" s="202" t="s">
        <v>8088</v>
      </c>
    </row>
    <row r="1985" spans="1:12" ht="13.5" x14ac:dyDescent="0.25">
      <c r="A1985" s="202" t="s">
        <v>11784</v>
      </c>
      <c r="B1985" s="202" t="s">
        <v>11785</v>
      </c>
      <c r="C1985" s="202" t="s">
        <v>11786</v>
      </c>
      <c r="D1985" s="202" t="s">
        <v>11787</v>
      </c>
      <c r="E1985" s="203" t="s">
        <v>8083</v>
      </c>
      <c r="F1985" s="202" t="s">
        <v>8083</v>
      </c>
      <c r="G1985" s="220">
        <v>91316</v>
      </c>
      <c r="H1985" s="202" t="s">
        <v>11899</v>
      </c>
      <c r="I1985" s="202" t="s">
        <v>8225</v>
      </c>
      <c r="J1985" s="202" t="s">
        <v>8086</v>
      </c>
      <c r="K1985" s="203" t="s">
        <v>11900</v>
      </c>
      <c r="L1985" s="202" t="s">
        <v>8088</v>
      </c>
    </row>
    <row r="1986" spans="1:12" ht="13.5" x14ac:dyDescent="0.25">
      <c r="A1986" s="202" t="s">
        <v>11784</v>
      </c>
      <c r="B1986" s="202" t="s">
        <v>11785</v>
      </c>
      <c r="C1986" s="202" t="s">
        <v>11786</v>
      </c>
      <c r="D1986" s="202" t="s">
        <v>11787</v>
      </c>
      <c r="E1986" s="203" t="s">
        <v>8083</v>
      </c>
      <c r="F1986" s="202" t="s">
        <v>8083</v>
      </c>
      <c r="G1986" s="220">
        <v>91317</v>
      </c>
      <c r="H1986" s="202" t="s">
        <v>11901</v>
      </c>
      <c r="I1986" s="202" t="s">
        <v>8225</v>
      </c>
      <c r="J1986" s="202" t="s">
        <v>8086</v>
      </c>
      <c r="K1986" s="203" t="s">
        <v>11902</v>
      </c>
      <c r="L1986" s="202" t="s">
        <v>8088</v>
      </c>
    </row>
    <row r="1987" spans="1:12" ht="13.5" x14ac:dyDescent="0.25">
      <c r="A1987" s="202" t="s">
        <v>11784</v>
      </c>
      <c r="B1987" s="202" t="s">
        <v>11785</v>
      </c>
      <c r="C1987" s="202" t="s">
        <v>11786</v>
      </c>
      <c r="D1987" s="202" t="s">
        <v>11787</v>
      </c>
      <c r="E1987" s="203" t="s">
        <v>8083</v>
      </c>
      <c r="F1987" s="202" t="s">
        <v>8083</v>
      </c>
      <c r="G1987" s="220">
        <v>91318</v>
      </c>
      <c r="H1987" s="202" t="s">
        <v>11903</v>
      </c>
      <c r="I1987" s="202" t="s">
        <v>8225</v>
      </c>
      <c r="J1987" s="202" t="s">
        <v>8086</v>
      </c>
      <c r="K1987" s="203" t="s">
        <v>11904</v>
      </c>
      <c r="L1987" s="202" t="s">
        <v>8088</v>
      </c>
    </row>
    <row r="1988" spans="1:12" ht="13.5" x14ac:dyDescent="0.25">
      <c r="A1988" s="202" t="s">
        <v>11784</v>
      </c>
      <c r="B1988" s="202" t="s">
        <v>11785</v>
      </c>
      <c r="C1988" s="202" t="s">
        <v>11786</v>
      </c>
      <c r="D1988" s="202" t="s">
        <v>11787</v>
      </c>
      <c r="E1988" s="203" t="s">
        <v>8083</v>
      </c>
      <c r="F1988" s="202" t="s">
        <v>8083</v>
      </c>
      <c r="G1988" s="220">
        <v>91319</v>
      </c>
      <c r="H1988" s="202" t="s">
        <v>11905</v>
      </c>
      <c r="I1988" s="202" t="s">
        <v>8225</v>
      </c>
      <c r="J1988" s="202" t="s">
        <v>8086</v>
      </c>
      <c r="K1988" s="203" t="s">
        <v>11906</v>
      </c>
      <c r="L1988" s="202" t="s">
        <v>8088</v>
      </c>
    </row>
    <row r="1989" spans="1:12" ht="13.5" x14ac:dyDescent="0.25">
      <c r="A1989" s="202" t="s">
        <v>11784</v>
      </c>
      <c r="B1989" s="202" t="s">
        <v>11785</v>
      </c>
      <c r="C1989" s="202" t="s">
        <v>11786</v>
      </c>
      <c r="D1989" s="202" t="s">
        <v>11787</v>
      </c>
      <c r="E1989" s="203" t="s">
        <v>8083</v>
      </c>
      <c r="F1989" s="202" t="s">
        <v>8083</v>
      </c>
      <c r="G1989" s="220">
        <v>91320</v>
      </c>
      <c r="H1989" s="202" t="s">
        <v>11907</v>
      </c>
      <c r="I1989" s="202" t="s">
        <v>8225</v>
      </c>
      <c r="J1989" s="202" t="s">
        <v>8086</v>
      </c>
      <c r="K1989" s="203" t="s">
        <v>11908</v>
      </c>
      <c r="L1989" s="202" t="s">
        <v>8088</v>
      </c>
    </row>
    <row r="1990" spans="1:12" ht="13.5" x14ac:dyDescent="0.25">
      <c r="A1990" s="202" t="s">
        <v>11784</v>
      </c>
      <c r="B1990" s="202" t="s">
        <v>11785</v>
      </c>
      <c r="C1990" s="202" t="s">
        <v>11786</v>
      </c>
      <c r="D1990" s="202" t="s">
        <v>11787</v>
      </c>
      <c r="E1990" s="203" t="s">
        <v>8083</v>
      </c>
      <c r="F1990" s="202" t="s">
        <v>8083</v>
      </c>
      <c r="G1990" s="220">
        <v>91321</v>
      </c>
      <c r="H1990" s="202" t="s">
        <v>11909</v>
      </c>
      <c r="I1990" s="202" t="s">
        <v>8225</v>
      </c>
      <c r="J1990" s="202" t="s">
        <v>8086</v>
      </c>
      <c r="K1990" s="203" t="s">
        <v>11910</v>
      </c>
      <c r="L1990" s="202" t="s">
        <v>8088</v>
      </c>
    </row>
    <row r="1991" spans="1:12" ht="13.5" x14ac:dyDescent="0.25">
      <c r="A1991" s="202" t="s">
        <v>11784</v>
      </c>
      <c r="B1991" s="202" t="s">
        <v>11785</v>
      </c>
      <c r="C1991" s="202" t="s">
        <v>11786</v>
      </c>
      <c r="D1991" s="202" t="s">
        <v>11787</v>
      </c>
      <c r="E1991" s="203" t="s">
        <v>8083</v>
      </c>
      <c r="F1991" s="202" t="s">
        <v>8083</v>
      </c>
      <c r="G1991" s="220">
        <v>91322</v>
      </c>
      <c r="H1991" s="202" t="s">
        <v>11911</v>
      </c>
      <c r="I1991" s="202" t="s">
        <v>8225</v>
      </c>
      <c r="J1991" s="202" t="s">
        <v>8086</v>
      </c>
      <c r="K1991" s="203" t="s">
        <v>11912</v>
      </c>
      <c r="L1991" s="202" t="s">
        <v>8088</v>
      </c>
    </row>
    <row r="1992" spans="1:12" ht="13.5" x14ac:dyDescent="0.25">
      <c r="A1992" s="202" t="s">
        <v>11784</v>
      </c>
      <c r="B1992" s="202" t="s">
        <v>11785</v>
      </c>
      <c r="C1992" s="202" t="s">
        <v>11786</v>
      </c>
      <c r="D1992" s="202" t="s">
        <v>11787</v>
      </c>
      <c r="E1992" s="203" t="s">
        <v>8083</v>
      </c>
      <c r="F1992" s="202" t="s">
        <v>8083</v>
      </c>
      <c r="G1992" s="220">
        <v>91323</v>
      </c>
      <c r="H1992" s="202" t="s">
        <v>11913</v>
      </c>
      <c r="I1992" s="202" t="s">
        <v>8225</v>
      </c>
      <c r="J1992" s="202" t="s">
        <v>8086</v>
      </c>
      <c r="K1992" s="203" t="s">
        <v>11914</v>
      </c>
      <c r="L1992" s="202" t="s">
        <v>8088</v>
      </c>
    </row>
    <row r="1993" spans="1:12" ht="13.5" x14ac:dyDescent="0.25">
      <c r="A1993" s="202" t="s">
        <v>11784</v>
      </c>
      <c r="B1993" s="202" t="s">
        <v>11785</v>
      </c>
      <c r="C1993" s="202" t="s">
        <v>11786</v>
      </c>
      <c r="D1993" s="202" t="s">
        <v>11787</v>
      </c>
      <c r="E1993" s="203" t="s">
        <v>8083</v>
      </c>
      <c r="F1993" s="202" t="s">
        <v>8083</v>
      </c>
      <c r="G1993" s="220">
        <v>91324</v>
      </c>
      <c r="H1993" s="202" t="s">
        <v>11915</v>
      </c>
      <c r="I1993" s="202" t="s">
        <v>8225</v>
      </c>
      <c r="J1993" s="202" t="s">
        <v>8086</v>
      </c>
      <c r="K1993" s="203" t="s">
        <v>11916</v>
      </c>
      <c r="L1993" s="202" t="s">
        <v>8088</v>
      </c>
    </row>
    <row r="1994" spans="1:12" ht="13.5" x14ac:dyDescent="0.25">
      <c r="A1994" s="202" t="s">
        <v>11784</v>
      </c>
      <c r="B1994" s="202" t="s">
        <v>11785</v>
      </c>
      <c r="C1994" s="202" t="s">
        <v>11786</v>
      </c>
      <c r="D1994" s="202" t="s">
        <v>11787</v>
      </c>
      <c r="E1994" s="203" t="s">
        <v>8083</v>
      </c>
      <c r="F1994" s="202" t="s">
        <v>8083</v>
      </c>
      <c r="G1994" s="220">
        <v>91325</v>
      </c>
      <c r="H1994" s="202" t="s">
        <v>11917</v>
      </c>
      <c r="I1994" s="202" t="s">
        <v>8225</v>
      </c>
      <c r="J1994" s="202" t="s">
        <v>8086</v>
      </c>
      <c r="K1994" s="203" t="s">
        <v>11918</v>
      </c>
      <c r="L1994" s="202" t="s">
        <v>8088</v>
      </c>
    </row>
    <row r="1995" spans="1:12" ht="13.5" x14ac:dyDescent="0.25">
      <c r="A1995" s="202" t="s">
        <v>11784</v>
      </c>
      <c r="B1995" s="202" t="s">
        <v>11785</v>
      </c>
      <c r="C1995" s="202" t="s">
        <v>11786</v>
      </c>
      <c r="D1995" s="202" t="s">
        <v>11787</v>
      </c>
      <c r="E1995" s="203" t="s">
        <v>8083</v>
      </c>
      <c r="F1995" s="202" t="s">
        <v>8083</v>
      </c>
      <c r="G1995" s="220">
        <v>91326</v>
      </c>
      <c r="H1995" s="202" t="s">
        <v>11919</v>
      </c>
      <c r="I1995" s="202" t="s">
        <v>8225</v>
      </c>
      <c r="J1995" s="202" t="s">
        <v>8086</v>
      </c>
      <c r="K1995" s="203" t="s">
        <v>11920</v>
      </c>
      <c r="L1995" s="202" t="s">
        <v>8088</v>
      </c>
    </row>
    <row r="1996" spans="1:12" ht="13.5" x14ac:dyDescent="0.25">
      <c r="A1996" s="202" t="s">
        <v>11784</v>
      </c>
      <c r="B1996" s="202" t="s">
        <v>11785</v>
      </c>
      <c r="C1996" s="202" t="s">
        <v>11786</v>
      </c>
      <c r="D1996" s="202" t="s">
        <v>11787</v>
      </c>
      <c r="E1996" s="203" t="s">
        <v>8083</v>
      </c>
      <c r="F1996" s="202" t="s">
        <v>8083</v>
      </c>
      <c r="G1996" s="220">
        <v>91327</v>
      </c>
      <c r="H1996" s="202" t="s">
        <v>11921</v>
      </c>
      <c r="I1996" s="202" t="s">
        <v>8225</v>
      </c>
      <c r="J1996" s="202" t="s">
        <v>8086</v>
      </c>
      <c r="K1996" s="203" t="s">
        <v>11922</v>
      </c>
      <c r="L1996" s="202" t="s">
        <v>8088</v>
      </c>
    </row>
    <row r="1997" spans="1:12" ht="13.5" x14ac:dyDescent="0.25">
      <c r="A1997" s="202" t="s">
        <v>11784</v>
      </c>
      <c r="B1997" s="202" t="s">
        <v>11785</v>
      </c>
      <c r="C1997" s="202" t="s">
        <v>11786</v>
      </c>
      <c r="D1997" s="202" t="s">
        <v>11787</v>
      </c>
      <c r="E1997" s="203" t="s">
        <v>8083</v>
      </c>
      <c r="F1997" s="202" t="s">
        <v>8083</v>
      </c>
      <c r="G1997" s="220">
        <v>91328</v>
      </c>
      <c r="H1997" s="202" t="s">
        <v>11923</v>
      </c>
      <c r="I1997" s="202" t="s">
        <v>8225</v>
      </c>
      <c r="J1997" s="202" t="s">
        <v>8086</v>
      </c>
      <c r="K1997" s="203" t="s">
        <v>11924</v>
      </c>
      <c r="L1997" s="202" t="s">
        <v>8088</v>
      </c>
    </row>
    <row r="1998" spans="1:12" ht="13.5" x14ac:dyDescent="0.25">
      <c r="A1998" s="202" t="s">
        <v>11784</v>
      </c>
      <c r="B1998" s="202" t="s">
        <v>11785</v>
      </c>
      <c r="C1998" s="202" t="s">
        <v>11786</v>
      </c>
      <c r="D1998" s="202" t="s">
        <v>11787</v>
      </c>
      <c r="E1998" s="203" t="s">
        <v>8083</v>
      </c>
      <c r="F1998" s="202" t="s">
        <v>8083</v>
      </c>
      <c r="G1998" s="220">
        <v>91329</v>
      </c>
      <c r="H1998" s="202" t="s">
        <v>11925</v>
      </c>
      <c r="I1998" s="202" t="s">
        <v>8225</v>
      </c>
      <c r="J1998" s="202" t="s">
        <v>8086</v>
      </c>
      <c r="K1998" s="203" t="s">
        <v>11926</v>
      </c>
      <c r="L1998" s="202" t="s">
        <v>8088</v>
      </c>
    </row>
    <row r="1999" spans="1:12" ht="13.5" x14ac:dyDescent="0.25">
      <c r="A1999" s="202" t="s">
        <v>11784</v>
      </c>
      <c r="B1999" s="202" t="s">
        <v>11785</v>
      </c>
      <c r="C1999" s="202" t="s">
        <v>11786</v>
      </c>
      <c r="D1999" s="202" t="s">
        <v>11787</v>
      </c>
      <c r="E1999" s="203" t="s">
        <v>8083</v>
      </c>
      <c r="F1999" s="202" t="s">
        <v>8083</v>
      </c>
      <c r="G1999" s="220">
        <v>91330</v>
      </c>
      <c r="H1999" s="202" t="s">
        <v>11927</v>
      </c>
      <c r="I1999" s="202" t="s">
        <v>8225</v>
      </c>
      <c r="J1999" s="202" t="s">
        <v>8086</v>
      </c>
      <c r="K1999" s="203" t="s">
        <v>11928</v>
      </c>
      <c r="L1999" s="202" t="s">
        <v>8088</v>
      </c>
    </row>
    <row r="2000" spans="1:12" ht="13.5" x14ac:dyDescent="0.25">
      <c r="A2000" s="202" t="s">
        <v>11784</v>
      </c>
      <c r="B2000" s="202" t="s">
        <v>11785</v>
      </c>
      <c r="C2000" s="202" t="s">
        <v>11786</v>
      </c>
      <c r="D2000" s="202" t="s">
        <v>11787</v>
      </c>
      <c r="E2000" s="203" t="s">
        <v>8083</v>
      </c>
      <c r="F2000" s="202" t="s">
        <v>8083</v>
      </c>
      <c r="G2000" s="220">
        <v>91331</v>
      </c>
      <c r="H2000" s="202" t="s">
        <v>11929</v>
      </c>
      <c r="I2000" s="202" t="s">
        <v>8225</v>
      </c>
      <c r="J2000" s="202" t="s">
        <v>8086</v>
      </c>
      <c r="K2000" s="203" t="s">
        <v>11930</v>
      </c>
      <c r="L2000" s="202" t="s">
        <v>8088</v>
      </c>
    </row>
    <row r="2001" spans="1:12" ht="13.5" x14ac:dyDescent="0.25">
      <c r="A2001" s="202" t="s">
        <v>11784</v>
      </c>
      <c r="B2001" s="202" t="s">
        <v>11785</v>
      </c>
      <c r="C2001" s="202" t="s">
        <v>11786</v>
      </c>
      <c r="D2001" s="202" t="s">
        <v>11787</v>
      </c>
      <c r="E2001" s="203" t="s">
        <v>8083</v>
      </c>
      <c r="F2001" s="202" t="s">
        <v>8083</v>
      </c>
      <c r="G2001" s="220">
        <v>91332</v>
      </c>
      <c r="H2001" s="202" t="s">
        <v>11931</v>
      </c>
      <c r="I2001" s="202" t="s">
        <v>8225</v>
      </c>
      <c r="J2001" s="202" t="s">
        <v>8086</v>
      </c>
      <c r="K2001" s="203" t="s">
        <v>11932</v>
      </c>
      <c r="L2001" s="202" t="s">
        <v>8088</v>
      </c>
    </row>
    <row r="2002" spans="1:12" ht="13.5" x14ac:dyDescent="0.25">
      <c r="A2002" s="202" t="s">
        <v>11784</v>
      </c>
      <c r="B2002" s="202" t="s">
        <v>11785</v>
      </c>
      <c r="C2002" s="202" t="s">
        <v>11786</v>
      </c>
      <c r="D2002" s="202" t="s">
        <v>11787</v>
      </c>
      <c r="E2002" s="203" t="s">
        <v>8083</v>
      </c>
      <c r="F2002" s="202" t="s">
        <v>8083</v>
      </c>
      <c r="G2002" s="220">
        <v>91333</v>
      </c>
      <c r="H2002" s="202" t="s">
        <v>11933</v>
      </c>
      <c r="I2002" s="202" t="s">
        <v>8225</v>
      </c>
      <c r="J2002" s="202" t="s">
        <v>8086</v>
      </c>
      <c r="K2002" s="203" t="s">
        <v>11934</v>
      </c>
      <c r="L2002" s="202" t="s">
        <v>8088</v>
      </c>
    </row>
    <row r="2003" spans="1:12" ht="13.5" x14ac:dyDescent="0.25">
      <c r="A2003" s="202" t="s">
        <v>11784</v>
      </c>
      <c r="B2003" s="202" t="s">
        <v>11785</v>
      </c>
      <c r="C2003" s="202" t="s">
        <v>11786</v>
      </c>
      <c r="D2003" s="202" t="s">
        <v>11787</v>
      </c>
      <c r="E2003" s="203" t="s">
        <v>8083</v>
      </c>
      <c r="F2003" s="202" t="s">
        <v>8083</v>
      </c>
      <c r="G2003" s="220">
        <v>91334</v>
      </c>
      <c r="H2003" s="202" t="s">
        <v>11935</v>
      </c>
      <c r="I2003" s="202" t="s">
        <v>8225</v>
      </c>
      <c r="J2003" s="202" t="s">
        <v>8086</v>
      </c>
      <c r="K2003" s="203" t="s">
        <v>11936</v>
      </c>
      <c r="L2003" s="202" t="s">
        <v>8088</v>
      </c>
    </row>
    <row r="2004" spans="1:12" ht="13.5" x14ac:dyDescent="0.25">
      <c r="A2004" s="202" t="s">
        <v>11784</v>
      </c>
      <c r="B2004" s="202" t="s">
        <v>11785</v>
      </c>
      <c r="C2004" s="202" t="s">
        <v>11786</v>
      </c>
      <c r="D2004" s="202" t="s">
        <v>11787</v>
      </c>
      <c r="E2004" s="203" t="s">
        <v>8083</v>
      </c>
      <c r="F2004" s="202" t="s">
        <v>8083</v>
      </c>
      <c r="G2004" s="220">
        <v>91335</v>
      </c>
      <c r="H2004" s="202" t="s">
        <v>11937</v>
      </c>
      <c r="I2004" s="202" t="s">
        <v>8225</v>
      </c>
      <c r="J2004" s="202" t="s">
        <v>8086</v>
      </c>
      <c r="K2004" s="203" t="s">
        <v>11938</v>
      </c>
      <c r="L2004" s="202" t="s">
        <v>8088</v>
      </c>
    </row>
    <row r="2005" spans="1:12" ht="13.5" x14ac:dyDescent="0.25">
      <c r="A2005" s="202" t="s">
        <v>11784</v>
      </c>
      <c r="B2005" s="202" t="s">
        <v>11785</v>
      </c>
      <c r="C2005" s="202" t="s">
        <v>11786</v>
      </c>
      <c r="D2005" s="202" t="s">
        <v>11787</v>
      </c>
      <c r="E2005" s="203" t="s">
        <v>8083</v>
      </c>
      <c r="F2005" s="202" t="s">
        <v>8083</v>
      </c>
      <c r="G2005" s="220">
        <v>91336</v>
      </c>
      <c r="H2005" s="202" t="s">
        <v>11939</v>
      </c>
      <c r="I2005" s="202" t="s">
        <v>8225</v>
      </c>
      <c r="J2005" s="202" t="s">
        <v>8086</v>
      </c>
      <c r="K2005" s="203" t="s">
        <v>11940</v>
      </c>
      <c r="L2005" s="202" t="s">
        <v>8088</v>
      </c>
    </row>
    <row r="2006" spans="1:12" ht="13.5" x14ac:dyDescent="0.25">
      <c r="A2006" s="202" t="s">
        <v>11784</v>
      </c>
      <c r="B2006" s="202" t="s">
        <v>11785</v>
      </c>
      <c r="C2006" s="202" t="s">
        <v>11786</v>
      </c>
      <c r="D2006" s="202" t="s">
        <v>11787</v>
      </c>
      <c r="E2006" s="203" t="s">
        <v>8083</v>
      </c>
      <c r="F2006" s="202" t="s">
        <v>8083</v>
      </c>
      <c r="G2006" s="220">
        <v>91337</v>
      </c>
      <c r="H2006" s="202" t="s">
        <v>11941</v>
      </c>
      <c r="I2006" s="202" t="s">
        <v>8225</v>
      </c>
      <c r="J2006" s="202" t="s">
        <v>8086</v>
      </c>
      <c r="K2006" s="203" t="s">
        <v>11942</v>
      </c>
      <c r="L2006" s="202" t="s">
        <v>8088</v>
      </c>
    </row>
    <row r="2007" spans="1:12" ht="13.5" x14ac:dyDescent="0.25">
      <c r="A2007" s="202" t="s">
        <v>11784</v>
      </c>
      <c r="B2007" s="202" t="s">
        <v>11785</v>
      </c>
      <c r="C2007" s="202" t="s">
        <v>11786</v>
      </c>
      <c r="D2007" s="202" t="s">
        <v>11787</v>
      </c>
      <c r="E2007" s="203" t="s">
        <v>8083</v>
      </c>
      <c r="F2007" s="202" t="s">
        <v>8083</v>
      </c>
      <c r="G2007" s="220">
        <v>100659</v>
      </c>
      <c r="H2007" s="202" t="s">
        <v>11943</v>
      </c>
      <c r="I2007" s="202" t="s">
        <v>8085</v>
      </c>
      <c r="J2007" s="202" t="s">
        <v>8086</v>
      </c>
      <c r="K2007" s="203" t="s">
        <v>11944</v>
      </c>
      <c r="L2007" s="202" t="s">
        <v>8088</v>
      </c>
    </row>
    <row r="2008" spans="1:12" ht="13.5" x14ac:dyDescent="0.25">
      <c r="A2008" s="202" t="s">
        <v>11784</v>
      </c>
      <c r="B2008" s="202" t="s">
        <v>11785</v>
      </c>
      <c r="C2008" s="202" t="s">
        <v>11786</v>
      </c>
      <c r="D2008" s="202" t="s">
        <v>11787</v>
      </c>
      <c r="E2008" s="203" t="s">
        <v>8083</v>
      </c>
      <c r="F2008" s="202" t="s">
        <v>8083</v>
      </c>
      <c r="G2008" s="220">
        <v>100660</v>
      </c>
      <c r="H2008" s="202" t="s">
        <v>11945</v>
      </c>
      <c r="I2008" s="202" t="s">
        <v>8085</v>
      </c>
      <c r="J2008" s="202" t="s">
        <v>8086</v>
      </c>
      <c r="K2008" s="203" t="s">
        <v>11946</v>
      </c>
      <c r="L2008" s="202" t="s">
        <v>8088</v>
      </c>
    </row>
    <row r="2009" spans="1:12" ht="13.5" x14ac:dyDescent="0.25">
      <c r="A2009" s="202" t="s">
        <v>11784</v>
      </c>
      <c r="B2009" s="202" t="s">
        <v>11785</v>
      </c>
      <c r="C2009" s="202" t="s">
        <v>11786</v>
      </c>
      <c r="D2009" s="202" t="s">
        <v>11787</v>
      </c>
      <c r="E2009" s="203" t="s">
        <v>8083</v>
      </c>
      <c r="F2009" s="202" t="s">
        <v>8083</v>
      </c>
      <c r="G2009" s="220">
        <v>100675</v>
      </c>
      <c r="H2009" s="202" t="s">
        <v>11947</v>
      </c>
      <c r="I2009" s="202" t="s">
        <v>8225</v>
      </c>
      <c r="J2009" s="202" t="s">
        <v>8086</v>
      </c>
      <c r="K2009" s="203" t="s">
        <v>11948</v>
      </c>
      <c r="L2009" s="202" t="s">
        <v>8088</v>
      </c>
    </row>
    <row r="2010" spans="1:12" ht="13.5" x14ac:dyDescent="0.25">
      <c r="A2010" s="202" t="s">
        <v>11784</v>
      </c>
      <c r="B2010" s="202" t="s">
        <v>11785</v>
      </c>
      <c r="C2010" s="202" t="s">
        <v>11786</v>
      </c>
      <c r="D2010" s="202" t="s">
        <v>11787</v>
      </c>
      <c r="E2010" s="203" t="s">
        <v>8083</v>
      </c>
      <c r="F2010" s="202" t="s">
        <v>8083</v>
      </c>
      <c r="G2010" s="220">
        <v>100676</v>
      </c>
      <c r="H2010" s="202" t="s">
        <v>11949</v>
      </c>
      <c r="I2010" s="202" t="s">
        <v>8225</v>
      </c>
      <c r="J2010" s="202" t="s">
        <v>8086</v>
      </c>
      <c r="K2010" s="203" t="s">
        <v>11950</v>
      </c>
      <c r="L2010" s="202" t="s">
        <v>8088</v>
      </c>
    </row>
    <row r="2011" spans="1:12" ht="13.5" x14ac:dyDescent="0.25">
      <c r="A2011" s="202" t="s">
        <v>11784</v>
      </c>
      <c r="B2011" s="202" t="s">
        <v>11785</v>
      </c>
      <c r="C2011" s="202" t="s">
        <v>11786</v>
      </c>
      <c r="D2011" s="202" t="s">
        <v>11787</v>
      </c>
      <c r="E2011" s="203" t="s">
        <v>8083</v>
      </c>
      <c r="F2011" s="202" t="s">
        <v>8083</v>
      </c>
      <c r="G2011" s="220">
        <v>100678</v>
      </c>
      <c r="H2011" s="202" t="s">
        <v>11951</v>
      </c>
      <c r="I2011" s="202" t="s">
        <v>8225</v>
      </c>
      <c r="J2011" s="202" t="s">
        <v>8086</v>
      </c>
      <c r="K2011" s="203" t="s">
        <v>11952</v>
      </c>
      <c r="L2011" s="202" t="s">
        <v>8088</v>
      </c>
    </row>
    <row r="2012" spans="1:12" ht="13.5" x14ac:dyDescent="0.25">
      <c r="A2012" s="202" t="s">
        <v>11784</v>
      </c>
      <c r="B2012" s="202" t="s">
        <v>11785</v>
      </c>
      <c r="C2012" s="202" t="s">
        <v>11786</v>
      </c>
      <c r="D2012" s="202" t="s">
        <v>11787</v>
      </c>
      <c r="E2012" s="203" t="s">
        <v>8083</v>
      </c>
      <c r="F2012" s="202" t="s">
        <v>8083</v>
      </c>
      <c r="G2012" s="220">
        <v>100679</v>
      </c>
      <c r="H2012" s="202" t="s">
        <v>11953</v>
      </c>
      <c r="I2012" s="202" t="s">
        <v>8225</v>
      </c>
      <c r="J2012" s="202" t="s">
        <v>8086</v>
      </c>
      <c r="K2012" s="203" t="s">
        <v>11954</v>
      </c>
      <c r="L2012" s="202" t="s">
        <v>8088</v>
      </c>
    </row>
    <row r="2013" spans="1:12" ht="13.5" x14ac:dyDescent="0.25">
      <c r="A2013" s="202" t="s">
        <v>11784</v>
      </c>
      <c r="B2013" s="202" t="s">
        <v>11785</v>
      </c>
      <c r="C2013" s="202" t="s">
        <v>11786</v>
      </c>
      <c r="D2013" s="202" t="s">
        <v>11787</v>
      </c>
      <c r="E2013" s="203" t="s">
        <v>8083</v>
      </c>
      <c r="F2013" s="202" t="s">
        <v>8083</v>
      </c>
      <c r="G2013" s="220">
        <v>100680</v>
      </c>
      <c r="H2013" s="202" t="s">
        <v>11955</v>
      </c>
      <c r="I2013" s="202" t="s">
        <v>8225</v>
      </c>
      <c r="J2013" s="202" t="s">
        <v>8086</v>
      </c>
      <c r="K2013" s="203" t="s">
        <v>11956</v>
      </c>
      <c r="L2013" s="202" t="s">
        <v>8088</v>
      </c>
    </row>
    <row r="2014" spans="1:12" ht="13.5" x14ac:dyDescent="0.25">
      <c r="A2014" s="202" t="s">
        <v>11784</v>
      </c>
      <c r="B2014" s="202" t="s">
        <v>11785</v>
      </c>
      <c r="C2014" s="202" t="s">
        <v>11786</v>
      </c>
      <c r="D2014" s="202" t="s">
        <v>11787</v>
      </c>
      <c r="E2014" s="203" t="s">
        <v>8083</v>
      </c>
      <c r="F2014" s="202" t="s">
        <v>8083</v>
      </c>
      <c r="G2014" s="220">
        <v>100681</v>
      </c>
      <c r="H2014" s="202" t="s">
        <v>11957</v>
      </c>
      <c r="I2014" s="202" t="s">
        <v>8225</v>
      </c>
      <c r="J2014" s="202" t="s">
        <v>8086</v>
      </c>
      <c r="K2014" s="203" t="s">
        <v>11958</v>
      </c>
      <c r="L2014" s="202" t="s">
        <v>8088</v>
      </c>
    </row>
    <row r="2015" spans="1:12" ht="13.5" x14ac:dyDescent="0.25">
      <c r="A2015" s="202" t="s">
        <v>11784</v>
      </c>
      <c r="B2015" s="202" t="s">
        <v>11785</v>
      </c>
      <c r="C2015" s="202" t="s">
        <v>11786</v>
      </c>
      <c r="D2015" s="202" t="s">
        <v>11787</v>
      </c>
      <c r="E2015" s="203" t="s">
        <v>8083</v>
      </c>
      <c r="F2015" s="202" t="s">
        <v>8083</v>
      </c>
      <c r="G2015" s="220">
        <v>100682</v>
      </c>
      <c r="H2015" s="202" t="s">
        <v>11959</v>
      </c>
      <c r="I2015" s="202" t="s">
        <v>8225</v>
      </c>
      <c r="J2015" s="202" t="s">
        <v>8086</v>
      </c>
      <c r="K2015" s="203" t="s">
        <v>11960</v>
      </c>
      <c r="L2015" s="202" t="s">
        <v>8088</v>
      </c>
    </row>
    <row r="2016" spans="1:12" ht="13.5" x14ac:dyDescent="0.25">
      <c r="A2016" s="202" t="s">
        <v>11784</v>
      </c>
      <c r="B2016" s="202" t="s">
        <v>11785</v>
      </c>
      <c r="C2016" s="202" t="s">
        <v>11786</v>
      </c>
      <c r="D2016" s="202" t="s">
        <v>11787</v>
      </c>
      <c r="E2016" s="203" t="s">
        <v>8083</v>
      </c>
      <c r="F2016" s="202" t="s">
        <v>8083</v>
      </c>
      <c r="G2016" s="220">
        <v>100683</v>
      </c>
      <c r="H2016" s="202" t="s">
        <v>11961</v>
      </c>
      <c r="I2016" s="202" t="s">
        <v>8225</v>
      </c>
      <c r="J2016" s="202" t="s">
        <v>8086</v>
      </c>
      <c r="K2016" s="203" t="s">
        <v>11962</v>
      </c>
      <c r="L2016" s="202" t="s">
        <v>8088</v>
      </c>
    </row>
    <row r="2017" spans="1:12" ht="13.5" x14ac:dyDescent="0.25">
      <c r="A2017" s="202" t="s">
        <v>11784</v>
      </c>
      <c r="B2017" s="202" t="s">
        <v>11785</v>
      </c>
      <c r="C2017" s="202" t="s">
        <v>11786</v>
      </c>
      <c r="D2017" s="202" t="s">
        <v>11787</v>
      </c>
      <c r="E2017" s="203" t="s">
        <v>8083</v>
      </c>
      <c r="F2017" s="202" t="s">
        <v>8083</v>
      </c>
      <c r="G2017" s="220">
        <v>100684</v>
      </c>
      <c r="H2017" s="202" t="s">
        <v>11963</v>
      </c>
      <c r="I2017" s="202" t="s">
        <v>8225</v>
      </c>
      <c r="J2017" s="202" t="s">
        <v>8086</v>
      </c>
      <c r="K2017" s="203" t="s">
        <v>11964</v>
      </c>
      <c r="L2017" s="202" t="s">
        <v>8088</v>
      </c>
    </row>
    <row r="2018" spans="1:12" ht="13.5" x14ac:dyDescent="0.25">
      <c r="A2018" s="202" t="s">
        <v>11784</v>
      </c>
      <c r="B2018" s="202" t="s">
        <v>11785</v>
      </c>
      <c r="C2018" s="202" t="s">
        <v>11786</v>
      </c>
      <c r="D2018" s="202" t="s">
        <v>11787</v>
      </c>
      <c r="E2018" s="203" t="s">
        <v>8083</v>
      </c>
      <c r="F2018" s="202" t="s">
        <v>8083</v>
      </c>
      <c r="G2018" s="220">
        <v>100685</v>
      </c>
      <c r="H2018" s="202" t="s">
        <v>11965</v>
      </c>
      <c r="I2018" s="202" t="s">
        <v>8225</v>
      </c>
      <c r="J2018" s="202" t="s">
        <v>8086</v>
      </c>
      <c r="K2018" s="203" t="s">
        <v>11966</v>
      </c>
      <c r="L2018" s="202" t="s">
        <v>8088</v>
      </c>
    </row>
    <row r="2019" spans="1:12" ht="13.5" x14ac:dyDescent="0.25">
      <c r="A2019" s="202" t="s">
        <v>11784</v>
      </c>
      <c r="B2019" s="202" t="s">
        <v>11785</v>
      </c>
      <c r="C2019" s="202" t="s">
        <v>11786</v>
      </c>
      <c r="D2019" s="202" t="s">
        <v>11787</v>
      </c>
      <c r="E2019" s="203" t="s">
        <v>8083</v>
      </c>
      <c r="F2019" s="202" t="s">
        <v>8083</v>
      </c>
      <c r="G2019" s="220">
        <v>100686</v>
      </c>
      <c r="H2019" s="202" t="s">
        <v>11967</v>
      </c>
      <c r="I2019" s="202" t="s">
        <v>8225</v>
      </c>
      <c r="J2019" s="202" t="s">
        <v>8086</v>
      </c>
      <c r="K2019" s="203" t="s">
        <v>11968</v>
      </c>
      <c r="L2019" s="202" t="s">
        <v>8088</v>
      </c>
    </row>
    <row r="2020" spans="1:12" ht="13.5" x14ac:dyDescent="0.25">
      <c r="A2020" s="202" t="s">
        <v>11784</v>
      </c>
      <c r="B2020" s="202" t="s">
        <v>11785</v>
      </c>
      <c r="C2020" s="202" t="s">
        <v>11786</v>
      </c>
      <c r="D2020" s="202" t="s">
        <v>11787</v>
      </c>
      <c r="E2020" s="203" t="s">
        <v>8083</v>
      </c>
      <c r="F2020" s="202" t="s">
        <v>8083</v>
      </c>
      <c r="G2020" s="220">
        <v>100687</v>
      </c>
      <c r="H2020" s="202" t="s">
        <v>11969</v>
      </c>
      <c r="I2020" s="202" t="s">
        <v>8225</v>
      </c>
      <c r="J2020" s="202" t="s">
        <v>8086</v>
      </c>
      <c r="K2020" s="203" t="s">
        <v>11970</v>
      </c>
      <c r="L2020" s="202" t="s">
        <v>8088</v>
      </c>
    </row>
    <row r="2021" spans="1:12" ht="13.5" x14ac:dyDescent="0.25">
      <c r="A2021" s="202" t="s">
        <v>11784</v>
      </c>
      <c r="B2021" s="202" t="s">
        <v>11785</v>
      </c>
      <c r="C2021" s="202" t="s">
        <v>11786</v>
      </c>
      <c r="D2021" s="202" t="s">
        <v>11787</v>
      </c>
      <c r="E2021" s="203" t="s">
        <v>8083</v>
      </c>
      <c r="F2021" s="202" t="s">
        <v>8083</v>
      </c>
      <c r="G2021" s="220">
        <v>100688</v>
      </c>
      <c r="H2021" s="202" t="s">
        <v>11971</v>
      </c>
      <c r="I2021" s="202" t="s">
        <v>8225</v>
      </c>
      <c r="J2021" s="202" t="s">
        <v>8086</v>
      </c>
      <c r="K2021" s="203" t="s">
        <v>11972</v>
      </c>
      <c r="L2021" s="202" t="s">
        <v>8088</v>
      </c>
    </row>
    <row r="2022" spans="1:12" ht="13.5" x14ac:dyDescent="0.25">
      <c r="A2022" s="202" t="s">
        <v>11784</v>
      </c>
      <c r="B2022" s="202" t="s">
        <v>11785</v>
      </c>
      <c r="C2022" s="202" t="s">
        <v>11786</v>
      </c>
      <c r="D2022" s="202" t="s">
        <v>11787</v>
      </c>
      <c r="E2022" s="203" t="s">
        <v>8083</v>
      </c>
      <c r="F2022" s="202" t="s">
        <v>8083</v>
      </c>
      <c r="G2022" s="220">
        <v>100689</v>
      </c>
      <c r="H2022" s="202" t="s">
        <v>11973</v>
      </c>
      <c r="I2022" s="202" t="s">
        <v>8225</v>
      </c>
      <c r="J2022" s="202" t="s">
        <v>8086</v>
      </c>
      <c r="K2022" s="203" t="s">
        <v>11974</v>
      </c>
      <c r="L2022" s="202" t="s">
        <v>8088</v>
      </c>
    </row>
    <row r="2023" spans="1:12" ht="13.5" x14ac:dyDescent="0.25">
      <c r="A2023" s="202" t="s">
        <v>11784</v>
      </c>
      <c r="B2023" s="202" t="s">
        <v>11785</v>
      </c>
      <c r="C2023" s="202" t="s">
        <v>11786</v>
      </c>
      <c r="D2023" s="202" t="s">
        <v>11787</v>
      </c>
      <c r="E2023" s="203" t="s">
        <v>8083</v>
      </c>
      <c r="F2023" s="202" t="s">
        <v>8083</v>
      </c>
      <c r="G2023" s="220">
        <v>100690</v>
      </c>
      <c r="H2023" s="202" t="s">
        <v>11975</v>
      </c>
      <c r="I2023" s="202" t="s">
        <v>8225</v>
      </c>
      <c r="J2023" s="202" t="s">
        <v>8086</v>
      </c>
      <c r="K2023" s="203" t="s">
        <v>11976</v>
      </c>
      <c r="L2023" s="202" t="s">
        <v>8088</v>
      </c>
    </row>
    <row r="2024" spans="1:12" ht="13.5" x14ac:dyDescent="0.25">
      <c r="A2024" s="202" t="s">
        <v>11784</v>
      </c>
      <c r="B2024" s="202" t="s">
        <v>11785</v>
      </c>
      <c r="C2024" s="202" t="s">
        <v>11786</v>
      </c>
      <c r="D2024" s="202" t="s">
        <v>11787</v>
      </c>
      <c r="E2024" s="203" t="s">
        <v>8083</v>
      </c>
      <c r="F2024" s="202" t="s">
        <v>8083</v>
      </c>
      <c r="G2024" s="220">
        <v>100691</v>
      </c>
      <c r="H2024" s="202" t="s">
        <v>11977</v>
      </c>
      <c r="I2024" s="202" t="s">
        <v>8225</v>
      </c>
      <c r="J2024" s="202" t="s">
        <v>8086</v>
      </c>
      <c r="K2024" s="203" t="s">
        <v>11978</v>
      </c>
      <c r="L2024" s="202" t="s">
        <v>8088</v>
      </c>
    </row>
    <row r="2025" spans="1:12" ht="13.5" x14ac:dyDescent="0.25">
      <c r="A2025" s="202" t="s">
        <v>11784</v>
      </c>
      <c r="B2025" s="202" t="s">
        <v>11785</v>
      </c>
      <c r="C2025" s="202" t="s">
        <v>11786</v>
      </c>
      <c r="D2025" s="202" t="s">
        <v>11787</v>
      </c>
      <c r="E2025" s="203" t="s">
        <v>8083</v>
      </c>
      <c r="F2025" s="202" t="s">
        <v>8083</v>
      </c>
      <c r="G2025" s="220">
        <v>100692</v>
      </c>
      <c r="H2025" s="202" t="s">
        <v>11979</v>
      </c>
      <c r="I2025" s="202" t="s">
        <v>8225</v>
      </c>
      <c r="J2025" s="202" t="s">
        <v>8086</v>
      </c>
      <c r="K2025" s="203" t="s">
        <v>11980</v>
      </c>
      <c r="L2025" s="202" t="s">
        <v>8088</v>
      </c>
    </row>
    <row r="2026" spans="1:12" ht="13.5" x14ac:dyDescent="0.25">
      <c r="A2026" s="202" t="s">
        <v>11784</v>
      </c>
      <c r="B2026" s="202" t="s">
        <v>11785</v>
      </c>
      <c r="C2026" s="202" t="s">
        <v>11786</v>
      </c>
      <c r="D2026" s="202" t="s">
        <v>11787</v>
      </c>
      <c r="E2026" s="203" t="s">
        <v>8083</v>
      </c>
      <c r="F2026" s="202" t="s">
        <v>8083</v>
      </c>
      <c r="G2026" s="220">
        <v>100693</v>
      </c>
      <c r="H2026" s="202" t="s">
        <v>11981</v>
      </c>
      <c r="I2026" s="202" t="s">
        <v>8225</v>
      </c>
      <c r="J2026" s="202" t="s">
        <v>8086</v>
      </c>
      <c r="K2026" s="203" t="s">
        <v>11982</v>
      </c>
      <c r="L2026" s="202" t="s">
        <v>8088</v>
      </c>
    </row>
    <row r="2027" spans="1:12" ht="13.5" x14ac:dyDescent="0.25">
      <c r="A2027" s="202" t="s">
        <v>11784</v>
      </c>
      <c r="B2027" s="202" t="s">
        <v>11785</v>
      </c>
      <c r="C2027" s="202" t="s">
        <v>11786</v>
      </c>
      <c r="D2027" s="202" t="s">
        <v>11787</v>
      </c>
      <c r="E2027" s="203" t="s">
        <v>8083</v>
      </c>
      <c r="F2027" s="202" t="s">
        <v>8083</v>
      </c>
      <c r="G2027" s="220">
        <v>100694</v>
      </c>
      <c r="H2027" s="202" t="s">
        <v>11983</v>
      </c>
      <c r="I2027" s="202" t="s">
        <v>8225</v>
      </c>
      <c r="J2027" s="202" t="s">
        <v>8086</v>
      </c>
      <c r="K2027" s="203" t="s">
        <v>11984</v>
      </c>
      <c r="L2027" s="202" t="s">
        <v>8088</v>
      </c>
    </row>
    <row r="2028" spans="1:12" ht="13.5" x14ac:dyDescent="0.25">
      <c r="A2028" s="202" t="s">
        <v>11784</v>
      </c>
      <c r="B2028" s="202" t="s">
        <v>11785</v>
      </c>
      <c r="C2028" s="202" t="s">
        <v>11786</v>
      </c>
      <c r="D2028" s="202" t="s">
        <v>11787</v>
      </c>
      <c r="E2028" s="203" t="s">
        <v>8083</v>
      </c>
      <c r="F2028" s="202" t="s">
        <v>8083</v>
      </c>
      <c r="G2028" s="220">
        <v>100695</v>
      </c>
      <c r="H2028" s="202" t="s">
        <v>11985</v>
      </c>
      <c r="I2028" s="202" t="s">
        <v>8225</v>
      </c>
      <c r="J2028" s="202" t="s">
        <v>8086</v>
      </c>
      <c r="K2028" s="203" t="s">
        <v>11986</v>
      </c>
      <c r="L2028" s="202" t="s">
        <v>8088</v>
      </c>
    </row>
    <row r="2029" spans="1:12" ht="13.5" x14ac:dyDescent="0.25">
      <c r="A2029" s="202" t="s">
        <v>11784</v>
      </c>
      <c r="B2029" s="202" t="s">
        <v>11785</v>
      </c>
      <c r="C2029" s="202" t="s">
        <v>11786</v>
      </c>
      <c r="D2029" s="202" t="s">
        <v>11787</v>
      </c>
      <c r="E2029" s="203" t="s">
        <v>8083</v>
      </c>
      <c r="F2029" s="202" t="s">
        <v>8083</v>
      </c>
      <c r="G2029" s="220">
        <v>100696</v>
      </c>
      <c r="H2029" s="202" t="s">
        <v>11987</v>
      </c>
      <c r="I2029" s="202" t="s">
        <v>8225</v>
      </c>
      <c r="J2029" s="202" t="s">
        <v>8086</v>
      </c>
      <c r="K2029" s="203" t="s">
        <v>11988</v>
      </c>
      <c r="L2029" s="202" t="s">
        <v>8088</v>
      </c>
    </row>
    <row r="2030" spans="1:12" ht="13.5" x14ac:dyDescent="0.25">
      <c r="A2030" s="202" t="s">
        <v>11784</v>
      </c>
      <c r="B2030" s="202" t="s">
        <v>11785</v>
      </c>
      <c r="C2030" s="202" t="s">
        <v>11786</v>
      </c>
      <c r="D2030" s="202" t="s">
        <v>11787</v>
      </c>
      <c r="E2030" s="203" t="s">
        <v>8083</v>
      </c>
      <c r="F2030" s="202" t="s">
        <v>8083</v>
      </c>
      <c r="G2030" s="220">
        <v>100697</v>
      </c>
      <c r="H2030" s="202" t="s">
        <v>11989</v>
      </c>
      <c r="I2030" s="202" t="s">
        <v>8225</v>
      </c>
      <c r="J2030" s="202" t="s">
        <v>8086</v>
      </c>
      <c r="K2030" s="203" t="s">
        <v>10601</v>
      </c>
      <c r="L2030" s="202" t="s">
        <v>8088</v>
      </c>
    </row>
    <row r="2031" spans="1:12" ht="13.5" x14ac:dyDescent="0.25">
      <c r="A2031" s="202" t="s">
        <v>11784</v>
      </c>
      <c r="B2031" s="202" t="s">
        <v>11785</v>
      </c>
      <c r="C2031" s="202" t="s">
        <v>11786</v>
      </c>
      <c r="D2031" s="202" t="s">
        <v>11787</v>
      </c>
      <c r="E2031" s="203" t="s">
        <v>8083</v>
      </c>
      <c r="F2031" s="202" t="s">
        <v>8083</v>
      </c>
      <c r="G2031" s="220">
        <v>100698</v>
      </c>
      <c r="H2031" s="202" t="s">
        <v>11990</v>
      </c>
      <c r="I2031" s="202" t="s">
        <v>8225</v>
      </c>
      <c r="J2031" s="202" t="s">
        <v>8086</v>
      </c>
      <c r="K2031" s="203" t="s">
        <v>11991</v>
      </c>
      <c r="L2031" s="202" t="s">
        <v>8088</v>
      </c>
    </row>
    <row r="2032" spans="1:12" ht="13.5" x14ac:dyDescent="0.25">
      <c r="A2032" s="202" t="s">
        <v>11784</v>
      </c>
      <c r="B2032" s="202" t="s">
        <v>11785</v>
      </c>
      <c r="C2032" s="202" t="s">
        <v>11786</v>
      </c>
      <c r="D2032" s="202" t="s">
        <v>11787</v>
      </c>
      <c r="E2032" s="203" t="s">
        <v>8083</v>
      </c>
      <c r="F2032" s="202" t="s">
        <v>8083</v>
      </c>
      <c r="G2032" s="220">
        <v>100699</v>
      </c>
      <c r="H2032" s="202" t="s">
        <v>11992</v>
      </c>
      <c r="I2032" s="202" t="s">
        <v>8225</v>
      </c>
      <c r="J2032" s="202" t="s">
        <v>8086</v>
      </c>
      <c r="K2032" s="203" t="s">
        <v>11993</v>
      </c>
      <c r="L2032" s="202" t="s">
        <v>8088</v>
      </c>
    </row>
    <row r="2033" spans="1:12" ht="13.5" x14ac:dyDescent="0.25">
      <c r="A2033" s="202" t="s">
        <v>11784</v>
      </c>
      <c r="B2033" s="202" t="s">
        <v>11785</v>
      </c>
      <c r="C2033" s="202" t="s">
        <v>11786</v>
      </c>
      <c r="D2033" s="202" t="s">
        <v>11787</v>
      </c>
      <c r="E2033" s="203" t="s">
        <v>8083</v>
      </c>
      <c r="F2033" s="202" t="s">
        <v>8083</v>
      </c>
      <c r="G2033" s="220">
        <v>100700</v>
      </c>
      <c r="H2033" s="202" t="s">
        <v>11994</v>
      </c>
      <c r="I2033" s="202" t="s">
        <v>8225</v>
      </c>
      <c r="J2033" s="202" t="s">
        <v>8086</v>
      </c>
      <c r="K2033" s="203" t="s">
        <v>11995</v>
      </c>
      <c r="L2033" s="202" t="s">
        <v>8088</v>
      </c>
    </row>
    <row r="2034" spans="1:12" ht="13.5" x14ac:dyDescent="0.25">
      <c r="A2034" s="202" t="s">
        <v>11784</v>
      </c>
      <c r="B2034" s="202" t="s">
        <v>11785</v>
      </c>
      <c r="C2034" s="202" t="s">
        <v>11786</v>
      </c>
      <c r="D2034" s="202" t="s">
        <v>11787</v>
      </c>
      <c r="E2034" s="203" t="s">
        <v>8083</v>
      </c>
      <c r="F2034" s="202" t="s">
        <v>8083</v>
      </c>
      <c r="G2034" s="220">
        <v>100712</v>
      </c>
      <c r="H2034" s="202" t="s">
        <v>11996</v>
      </c>
      <c r="I2034" s="202" t="s">
        <v>8225</v>
      </c>
      <c r="J2034" s="202" t="s">
        <v>8086</v>
      </c>
      <c r="K2034" s="203" t="s">
        <v>10968</v>
      </c>
      <c r="L2034" s="202" t="s">
        <v>8088</v>
      </c>
    </row>
    <row r="2035" spans="1:12" ht="13.5" x14ac:dyDescent="0.25">
      <c r="A2035" s="202" t="s">
        <v>11784</v>
      </c>
      <c r="B2035" s="202" t="s">
        <v>11785</v>
      </c>
      <c r="C2035" s="202" t="s">
        <v>11997</v>
      </c>
      <c r="D2035" s="202" t="s">
        <v>11998</v>
      </c>
      <c r="E2035" s="203" t="s">
        <v>8083</v>
      </c>
      <c r="F2035" s="202" t="s">
        <v>8083</v>
      </c>
      <c r="G2035" s="220">
        <v>100665</v>
      </c>
      <c r="H2035" s="202" t="s">
        <v>11999</v>
      </c>
      <c r="I2035" s="202" t="s">
        <v>8766</v>
      </c>
      <c r="J2035" s="202" t="s">
        <v>8222</v>
      </c>
      <c r="K2035" s="203" t="s">
        <v>12000</v>
      </c>
      <c r="L2035" s="202" t="s">
        <v>8088</v>
      </c>
    </row>
    <row r="2036" spans="1:12" ht="13.5" x14ac:dyDescent="0.25">
      <c r="A2036" s="202" t="s">
        <v>11784</v>
      </c>
      <c r="B2036" s="202" t="s">
        <v>11785</v>
      </c>
      <c r="C2036" s="202" t="s">
        <v>11997</v>
      </c>
      <c r="D2036" s="202" t="s">
        <v>11998</v>
      </c>
      <c r="E2036" s="203" t="s">
        <v>8083</v>
      </c>
      <c r="F2036" s="202" t="s">
        <v>8083</v>
      </c>
      <c r="G2036" s="220">
        <v>100666</v>
      </c>
      <c r="H2036" s="202" t="s">
        <v>12001</v>
      </c>
      <c r="I2036" s="202" t="s">
        <v>8766</v>
      </c>
      <c r="J2036" s="202" t="s">
        <v>8222</v>
      </c>
      <c r="K2036" s="203" t="s">
        <v>12002</v>
      </c>
      <c r="L2036" s="202" t="s">
        <v>8088</v>
      </c>
    </row>
    <row r="2037" spans="1:12" ht="13.5" x14ac:dyDescent="0.25">
      <c r="A2037" s="202" t="s">
        <v>11784</v>
      </c>
      <c r="B2037" s="202" t="s">
        <v>11785</v>
      </c>
      <c r="C2037" s="202" t="s">
        <v>11997</v>
      </c>
      <c r="D2037" s="202" t="s">
        <v>11998</v>
      </c>
      <c r="E2037" s="203" t="s">
        <v>8083</v>
      </c>
      <c r="F2037" s="202" t="s">
        <v>8083</v>
      </c>
      <c r="G2037" s="220">
        <v>100667</v>
      </c>
      <c r="H2037" s="202" t="s">
        <v>12003</v>
      </c>
      <c r="I2037" s="202" t="s">
        <v>8766</v>
      </c>
      <c r="J2037" s="202" t="s">
        <v>8222</v>
      </c>
      <c r="K2037" s="203" t="s">
        <v>12004</v>
      </c>
      <c r="L2037" s="202" t="s">
        <v>8088</v>
      </c>
    </row>
    <row r="2038" spans="1:12" ht="13.5" x14ac:dyDescent="0.25">
      <c r="A2038" s="202" t="s">
        <v>11784</v>
      </c>
      <c r="B2038" s="202" t="s">
        <v>11785</v>
      </c>
      <c r="C2038" s="202" t="s">
        <v>11997</v>
      </c>
      <c r="D2038" s="202" t="s">
        <v>11998</v>
      </c>
      <c r="E2038" s="203" t="s">
        <v>8083</v>
      </c>
      <c r="F2038" s="202" t="s">
        <v>8083</v>
      </c>
      <c r="G2038" s="220">
        <v>100668</v>
      </c>
      <c r="H2038" s="202" t="s">
        <v>12005</v>
      </c>
      <c r="I2038" s="202" t="s">
        <v>8766</v>
      </c>
      <c r="J2038" s="202" t="s">
        <v>8222</v>
      </c>
      <c r="K2038" s="203" t="s">
        <v>12006</v>
      </c>
      <c r="L2038" s="202" t="s">
        <v>8088</v>
      </c>
    </row>
    <row r="2039" spans="1:12" ht="13.5" x14ac:dyDescent="0.25">
      <c r="A2039" s="202" t="s">
        <v>11784</v>
      </c>
      <c r="B2039" s="202" t="s">
        <v>11785</v>
      </c>
      <c r="C2039" s="202" t="s">
        <v>11997</v>
      </c>
      <c r="D2039" s="202" t="s">
        <v>11998</v>
      </c>
      <c r="E2039" s="203" t="s">
        <v>8083</v>
      </c>
      <c r="F2039" s="202" t="s">
        <v>8083</v>
      </c>
      <c r="G2039" s="220">
        <v>100669</v>
      </c>
      <c r="H2039" s="202" t="s">
        <v>12007</v>
      </c>
      <c r="I2039" s="202" t="s">
        <v>8766</v>
      </c>
      <c r="J2039" s="202" t="s">
        <v>8222</v>
      </c>
      <c r="K2039" s="203" t="s">
        <v>12008</v>
      </c>
      <c r="L2039" s="202" t="s">
        <v>8088</v>
      </c>
    </row>
    <row r="2040" spans="1:12" ht="13.5" x14ac:dyDescent="0.25">
      <c r="A2040" s="202" t="s">
        <v>11784</v>
      </c>
      <c r="B2040" s="202" t="s">
        <v>11785</v>
      </c>
      <c r="C2040" s="202" t="s">
        <v>11997</v>
      </c>
      <c r="D2040" s="202" t="s">
        <v>11998</v>
      </c>
      <c r="E2040" s="203" t="s">
        <v>8083</v>
      </c>
      <c r="F2040" s="202" t="s">
        <v>8083</v>
      </c>
      <c r="G2040" s="220">
        <v>100670</v>
      </c>
      <c r="H2040" s="202" t="s">
        <v>12009</v>
      </c>
      <c r="I2040" s="202" t="s">
        <v>8766</v>
      </c>
      <c r="J2040" s="202" t="s">
        <v>8222</v>
      </c>
      <c r="K2040" s="203" t="s">
        <v>12010</v>
      </c>
      <c r="L2040" s="202" t="s">
        <v>8088</v>
      </c>
    </row>
    <row r="2041" spans="1:12" ht="13.5" x14ac:dyDescent="0.25">
      <c r="A2041" s="202" t="s">
        <v>11784</v>
      </c>
      <c r="B2041" s="202" t="s">
        <v>11785</v>
      </c>
      <c r="C2041" s="202" t="s">
        <v>11997</v>
      </c>
      <c r="D2041" s="202" t="s">
        <v>11998</v>
      </c>
      <c r="E2041" s="203" t="s">
        <v>8083</v>
      </c>
      <c r="F2041" s="202" t="s">
        <v>8083</v>
      </c>
      <c r="G2041" s="220">
        <v>100671</v>
      </c>
      <c r="H2041" s="202" t="s">
        <v>12011</v>
      </c>
      <c r="I2041" s="202" t="s">
        <v>8766</v>
      </c>
      <c r="J2041" s="202" t="s">
        <v>8222</v>
      </c>
      <c r="K2041" s="203" t="s">
        <v>12012</v>
      </c>
      <c r="L2041" s="202" t="s">
        <v>8088</v>
      </c>
    </row>
    <row r="2042" spans="1:12" ht="13.5" x14ac:dyDescent="0.25">
      <c r="A2042" s="202" t="s">
        <v>11784</v>
      </c>
      <c r="B2042" s="202" t="s">
        <v>11785</v>
      </c>
      <c r="C2042" s="202" t="s">
        <v>11997</v>
      </c>
      <c r="D2042" s="202" t="s">
        <v>11998</v>
      </c>
      <c r="E2042" s="203" t="s">
        <v>8083</v>
      </c>
      <c r="F2042" s="202" t="s">
        <v>8083</v>
      </c>
      <c r="G2042" s="220">
        <v>100672</v>
      </c>
      <c r="H2042" s="202" t="s">
        <v>12013</v>
      </c>
      <c r="I2042" s="202" t="s">
        <v>8766</v>
      </c>
      <c r="J2042" s="202" t="s">
        <v>8222</v>
      </c>
      <c r="K2042" s="203" t="s">
        <v>12014</v>
      </c>
      <c r="L2042" s="202" t="s">
        <v>8088</v>
      </c>
    </row>
    <row r="2043" spans="1:12" ht="13.5" x14ac:dyDescent="0.25">
      <c r="A2043" s="202" t="s">
        <v>11784</v>
      </c>
      <c r="B2043" s="202" t="s">
        <v>11785</v>
      </c>
      <c r="C2043" s="202" t="s">
        <v>12015</v>
      </c>
      <c r="D2043" s="202" t="s">
        <v>12016</v>
      </c>
      <c r="E2043" s="203" t="s">
        <v>8083</v>
      </c>
      <c r="F2043" s="202" t="s">
        <v>8083</v>
      </c>
      <c r="G2043" s="220">
        <v>100701</v>
      </c>
      <c r="H2043" s="202" t="s">
        <v>12017</v>
      </c>
      <c r="I2043" s="202" t="s">
        <v>8766</v>
      </c>
      <c r="J2043" s="202" t="s">
        <v>8222</v>
      </c>
      <c r="K2043" s="203" t="s">
        <v>12018</v>
      </c>
      <c r="L2043" s="202" t="s">
        <v>8088</v>
      </c>
    </row>
    <row r="2044" spans="1:12" ht="13.5" x14ac:dyDescent="0.25">
      <c r="A2044" s="202" t="s">
        <v>11784</v>
      </c>
      <c r="B2044" s="202" t="s">
        <v>11785</v>
      </c>
      <c r="C2044" s="202" t="s">
        <v>12019</v>
      </c>
      <c r="D2044" s="202" t="s">
        <v>12020</v>
      </c>
      <c r="E2044" s="203" t="s">
        <v>8083</v>
      </c>
      <c r="F2044" s="202" t="s">
        <v>8083</v>
      </c>
      <c r="G2044" s="220">
        <v>94559</v>
      </c>
      <c r="H2044" s="202" t="s">
        <v>12021</v>
      </c>
      <c r="I2044" s="202" t="s">
        <v>8766</v>
      </c>
      <c r="J2044" s="202" t="s">
        <v>8222</v>
      </c>
      <c r="K2044" s="203" t="s">
        <v>12022</v>
      </c>
      <c r="L2044" s="202" t="s">
        <v>8088</v>
      </c>
    </row>
    <row r="2045" spans="1:12" ht="13.5" x14ac:dyDescent="0.25">
      <c r="A2045" s="202" t="s">
        <v>11784</v>
      </c>
      <c r="B2045" s="202" t="s">
        <v>11785</v>
      </c>
      <c r="C2045" s="202" t="s">
        <v>12019</v>
      </c>
      <c r="D2045" s="202" t="s">
        <v>12020</v>
      </c>
      <c r="E2045" s="203" t="s">
        <v>8083</v>
      </c>
      <c r="F2045" s="202" t="s">
        <v>8083</v>
      </c>
      <c r="G2045" s="220">
        <v>94562</v>
      </c>
      <c r="H2045" s="202" t="s">
        <v>12023</v>
      </c>
      <c r="I2045" s="202" t="s">
        <v>8766</v>
      </c>
      <c r="J2045" s="202" t="s">
        <v>8222</v>
      </c>
      <c r="K2045" s="203" t="s">
        <v>12024</v>
      </c>
      <c r="L2045" s="202" t="s">
        <v>8088</v>
      </c>
    </row>
    <row r="2046" spans="1:12" ht="13.5" x14ac:dyDescent="0.25">
      <c r="A2046" s="202" t="s">
        <v>11784</v>
      </c>
      <c r="B2046" s="202" t="s">
        <v>11785</v>
      </c>
      <c r="C2046" s="202" t="s">
        <v>12019</v>
      </c>
      <c r="D2046" s="202" t="s">
        <v>12020</v>
      </c>
      <c r="E2046" s="203" t="s">
        <v>8083</v>
      </c>
      <c r="F2046" s="202" t="s">
        <v>8083</v>
      </c>
      <c r="G2046" s="220">
        <v>94587</v>
      </c>
      <c r="H2046" s="202" t="s">
        <v>12025</v>
      </c>
      <c r="I2046" s="202" t="s">
        <v>8085</v>
      </c>
      <c r="J2046" s="202" t="s">
        <v>8086</v>
      </c>
      <c r="K2046" s="203" t="s">
        <v>12026</v>
      </c>
      <c r="L2046" s="202" t="s">
        <v>8088</v>
      </c>
    </row>
    <row r="2047" spans="1:12" ht="13.5" x14ac:dyDescent="0.25">
      <c r="A2047" s="202" t="s">
        <v>11784</v>
      </c>
      <c r="B2047" s="202" t="s">
        <v>11785</v>
      </c>
      <c r="C2047" s="202" t="s">
        <v>12019</v>
      </c>
      <c r="D2047" s="202" t="s">
        <v>12020</v>
      </c>
      <c r="E2047" s="203" t="s">
        <v>8083</v>
      </c>
      <c r="F2047" s="202" t="s">
        <v>8083</v>
      </c>
      <c r="G2047" s="220">
        <v>94588</v>
      </c>
      <c r="H2047" s="202" t="s">
        <v>12027</v>
      </c>
      <c r="I2047" s="202" t="s">
        <v>8085</v>
      </c>
      <c r="J2047" s="202" t="s">
        <v>8086</v>
      </c>
      <c r="K2047" s="203" t="s">
        <v>12028</v>
      </c>
      <c r="L2047" s="202" t="s">
        <v>8088</v>
      </c>
    </row>
    <row r="2048" spans="1:12" ht="13.5" x14ac:dyDescent="0.25">
      <c r="A2048" s="202" t="s">
        <v>11784</v>
      </c>
      <c r="B2048" s="202" t="s">
        <v>11785</v>
      </c>
      <c r="C2048" s="202" t="s">
        <v>12029</v>
      </c>
      <c r="D2048" s="202" t="s">
        <v>12030</v>
      </c>
      <c r="E2048" s="203" t="s">
        <v>8083</v>
      </c>
      <c r="F2048" s="202" t="s">
        <v>8083</v>
      </c>
      <c r="G2048" s="220">
        <v>99837</v>
      </c>
      <c r="H2048" s="202" t="s">
        <v>12031</v>
      </c>
      <c r="I2048" s="202" t="s">
        <v>8085</v>
      </c>
      <c r="J2048" s="202" t="s">
        <v>8086</v>
      </c>
      <c r="K2048" s="203" t="s">
        <v>12032</v>
      </c>
      <c r="L2048" s="202" t="s">
        <v>8088</v>
      </c>
    </row>
    <row r="2049" spans="1:12" ht="13.5" x14ac:dyDescent="0.25">
      <c r="A2049" s="202" t="s">
        <v>11784</v>
      </c>
      <c r="B2049" s="202" t="s">
        <v>11785</v>
      </c>
      <c r="C2049" s="202" t="s">
        <v>12029</v>
      </c>
      <c r="D2049" s="202" t="s">
        <v>12030</v>
      </c>
      <c r="E2049" s="203" t="s">
        <v>8083</v>
      </c>
      <c r="F2049" s="202" t="s">
        <v>8083</v>
      </c>
      <c r="G2049" s="220">
        <v>99839</v>
      </c>
      <c r="H2049" s="202" t="s">
        <v>12033</v>
      </c>
      <c r="I2049" s="202" t="s">
        <v>8085</v>
      </c>
      <c r="J2049" s="202" t="s">
        <v>8086</v>
      </c>
      <c r="K2049" s="203" t="s">
        <v>12034</v>
      </c>
      <c r="L2049" s="202" t="s">
        <v>8088</v>
      </c>
    </row>
    <row r="2050" spans="1:12" ht="13.5" x14ac:dyDescent="0.25">
      <c r="A2050" s="202" t="s">
        <v>11784</v>
      </c>
      <c r="B2050" s="202" t="s">
        <v>11785</v>
      </c>
      <c r="C2050" s="202" t="s">
        <v>12029</v>
      </c>
      <c r="D2050" s="202" t="s">
        <v>12030</v>
      </c>
      <c r="E2050" s="203" t="s">
        <v>8083</v>
      </c>
      <c r="F2050" s="202" t="s">
        <v>8083</v>
      </c>
      <c r="G2050" s="220">
        <v>99841</v>
      </c>
      <c r="H2050" s="202" t="s">
        <v>12035</v>
      </c>
      <c r="I2050" s="202" t="s">
        <v>8085</v>
      </c>
      <c r="J2050" s="202" t="s">
        <v>8222</v>
      </c>
      <c r="K2050" s="203" t="s">
        <v>12036</v>
      </c>
      <c r="L2050" s="202" t="s">
        <v>8088</v>
      </c>
    </row>
    <row r="2051" spans="1:12" ht="13.5" x14ac:dyDescent="0.25">
      <c r="A2051" s="202" t="s">
        <v>11784</v>
      </c>
      <c r="B2051" s="202" t="s">
        <v>11785</v>
      </c>
      <c r="C2051" s="202" t="s">
        <v>12029</v>
      </c>
      <c r="D2051" s="202" t="s">
        <v>12030</v>
      </c>
      <c r="E2051" s="203" t="s">
        <v>8083</v>
      </c>
      <c r="F2051" s="202" t="s">
        <v>8083</v>
      </c>
      <c r="G2051" s="220">
        <v>99855</v>
      </c>
      <c r="H2051" s="202" t="s">
        <v>12037</v>
      </c>
      <c r="I2051" s="202" t="s">
        <v>8085</v>
      </c>
      <c r="J2051" s="202" t="s">
        <v>8086</v>
      </c>
      <c r="K2051" s="203" t="s">
        <v>12038</v>
      </c>
      <c r="L2051" s="202" t="s">
        <v>8088</v>
      </c>
    </row>
    <row r="2052" spans="1:12" ht="13.5" x14ac:dyDescent="0.25">
      <c r="A2052" s="202" t="s">
        <v>11784</v>
      </c>
      <c r="B2052" s="202" t="s">
        <v>11785</v>
      </c>
      <c r="C2052" s="202" t="s">
        <v>12029</v>
      </c>
      <c r="D2052" s="202" t="s">
        <v>12030</v>
      </c>
      <c r="E2052" s="203" t="s">
        <v>8083</v>
      </c>
      <c r="F2052" s="202" t="s">
        <v>8083</v>
      </c>
      <c r="G2052" s="220">
        <v>99857</v>
      </c>
      <c r="H2052" s="202" t="s">
        <v>12039</v>
      </c>
      <c r="I2052" s="202" t="s">
        <v>8085</v>
      </c>
      <c r="J2052" s="202" t="s">
        <v>8086</v>
      </c>
      <c r="K2052" s="203" t="s">
        <v>12040</v>
      </c>
      <c r="L2052" s="202" t="s">
        <v>8088</v>
      </c>
    </row>
    <row r="2053" spans="1:12" ht="13.5" x14ac:dyDescent="0.25">
      <c r="A2053" s="202" t="s">
        <v>11784</v>
      </c>
      <c r="B2053" s="202" t="s">
        <v>11785</v>
      </c>
      <c r="C2053" s="202" t="s">
        <v>12029</v>
      </c>
      <c r="D2053" s="202" t="s">
        <v>12030</v>
      </c>
      <c r="E2053" s="203" t="s">
        <v>8083</v>
      </c>
      <c r="F2053" s="202" t="s">
        <v>8083</v>
      </c>
      <c r="G2053" s="220">
        <v>99861</v>
      </c>
      <c r="H2053" s="202" t="s">
        <v>12041</v>
      </c>
      <c r="I2053" s="202" t="s">
        <v>8766</v>
      </c>
      <c r="J2053" s="202" t="s">
        <v>8086</v>
      </c>
      <c r="K2053" s="203" t="s">
        <v>12042</v>
      </c>
      <c r="L2053" s="202" t="s">
        <v>8088</v>
      </c>
    </row>
    <row r="2054" spans="1:12" ht="13.5" x14ac:dyDescent="0.25">
      <c r="A2054" s="202" t="s">
        <v>11784</v>
      </c>
      <c r="B2054" s="202" t="s">
        <v>11785</v>
      </c>
      <c r="C2054" s="202" t="s">
        <v>12029</v>
      </c>
      <c r="D2054" s="202" t="s">
        <v>12030</v>
      </c>
      <c r="E2054" s="203" t="s">
        <v>8083</v>
      </c>
      <c r="F2054" s="202" t="s">
        <v>8083</v>
      </c>
      <c r="G2054" s="220">
        <v>99862</v>
      </c>
      <c r="H2054" s="202" t="s">
        <v>12043</v>
      </c>
      <c r="I2054" s="202" t="s">
        <v>8766</v>
      </c>
      <c r="J2054" s="202" t="s">
        <v>8086</v>
      </c>
      <c r="K2054" s="203" t="s">
        <v>12044</v>
      </c>
      <c r="L2054" s="202" t="s">
        <v>8088</v>
      </c>
    </row>
    <row r="2055" spans="1:12" ht="13.5" x14ac:dyDescent="0.25">
      <c r="A2055" s="202" t="s">
        <v>11784</v>
      </c>
      <c r="B2055" s="202" t="s">
        <v>11785</v>
      </c>
      <c r="C2055" s="202" t="s">
        <v>12045</v>
      </c>
      <c r="D2055" s="202" t="s">
        <v>12046</v>
      </c>
      <c r="E2055" s="203" t="s">
        <v>8083</v>
      </c>
      <c r="F2055" s="202" t="s">
        <v>8083</v>
      </c>
      <c r="G2055" s="220">
        <v>90838</v>
      </c>
      <c r="H2055" s="202" t="s">
        <v>12047</v>
      </c>
      <c r="I2055" s="202" t="s">
        <v>8225</v>
      </c>
      <c r="J2055" s="202" t="s">
        <v>8222</v>
      </c>
      <c r="K2055" s="203" t="s">
        <v>12048</v>
      </c>
      <c r="L2055" s="202" t="s">
        <v>8088</v>
      </c>
    </row>
    <row r="2056" spans="1:12" ht="13.5" x14ac:dyDescent="0.25">
      <c r="A2056" s="202" t="s">
        <v>11784</v>
      </c>
      <c r="B2056" s="202" t="s">
        <v>11785</v>
      </c>
      <c r="C2056" s="202" t="s">
        <v>12045</v>
      </c>
      <c r="D2056" s="202" t="s">
        <v>12046</v>
      </c>
      <c r="E2056" s="203" t="s">
        <v>8083</v>
      </c>
      <c r="F2056" s="202" t="s">
        <v>8083</v>
      </c>
      <c r="G2056" s="220">
        <v>91338</v>
      </c>
      <c r="H2056" s="202" t="s">
        <v>12049</v>
      </c>
      <c r="I2056" s="202" t="s">
        <v>8766</v>
      </c>
      <c r="J2056" s="202" t="s">
        <v>8222</v>
      </c>
      <c r="K2056" s="203" t="s">
        <v>12050</v>
      </c>
      <c r="L2056" s="202" t="s">
        <v>8088</v>
      </c>
    </row>
    <row r="2057" spans="1:12" ht="13.5" x14ac:dyDescent="0.25">
      <c r="A2057" s="202" t="s">
        <v>11784</v>
      </c>
      <c r="B2057" s="202" t="s">
        <v>11785</v>
      </c>
      <c r="C2057" s="202" t="s">
        <v>12045</v>
      </c>
      <c r="D2057" s="202" t="s">
        <v>12046</v>
      </c>
      <c r="E2057" s="203" t="s">
        <v>8083</v>
      </c>
      <c r="F2057" s="202" t="s">
        <v>8083</v>
      </c>
      <c r="G2057" s="220">
        <v>91341</v>
      </c>
      <c r="H2057" s="202" t="s">
        <v>12051</v>
      </c>
      <c r="I2057" s="202" t="s">
        <v>8766</v>
      </c>
      <c r="J2057" s="202" t="s">
        <v>8222</v>
      </c>
      <c r="K2057" s="203" t="s">
        <v>12052</v>
      </c>
      <c r="L2057" s="202" t="s">
        <v>8088</v>
      </c>
    </row>
    <row r="2058" spans="1:12" ht="13.5" x14ac:dyDescent="0.25">
      <c r="A2058" s="202" t="s">
        <v>11784</v>
      </c>
      <c r="B2058" s="202" t="s">
        <v>11785</v>
      </c>
      <c r="C2058" s="202" t="s">
        <v>12045</v>
      </c>
      <c r="D2058" s="202" t="s">
        <v>12046</v>
      </c>
      <c r="E2058" s="203" t="s">
        <v>8083</v>
      </c>
      <c r="F2058" s="202" t="s">
        <v>8083</v>
      </c>
      <c r="G2058" s="220">
        <v>94805</v>
      </c>
      <c r="H2058" s="202" t="s">
        <v>12053</v>
      </c>
      <c r="I2058" s="202" t="s">
        <v>8225</v>
      </c>
      <c r="J2058" s="202" t="s">
        <v>8222</v>
      </c>
      <c r="K2058" s="203" t="s">
        <v>12054</v>
      </c>
      <c r="L2058" s="202" t="s">
        <v>8088</v>
      </c>
    </row>
    <row r="2059" spans="1:12" ht="13.5" x14ac:dyDescent="0.25">
      <c r="A2059" s="202" t="s">
        <v>11784</v>
      </c>
      <c r="B2059" s="202" t="s">
        <v>11785</v>
      </c>
      <c r="C2059" s="202" t="s">
        <v>12045</v>
      </c>
      <c r="D2059" s="202" t="s">
        <v>12046</v>
      </c>
      <c r="E2059" s="203" t="s">
        <v>8083</v>
      </c>
      <c r="F2059" s="202" t="s">
        <v>8083</v>
      </c>
      <c r="G2059" s="220">
        <v>94806</v>
      </c>
      <c r="H2059" s="202" t="s">
        <v>12055</v>
      </c>
      <c r="I2059" s="202" t="s">
        <v>8225</v>
      </c>
      <c r="J2059" s="202" t="s">
        <v>8222</v>
      </c>
      <c r="K2059" s="203" t="s">
        <v>12056</v>
      </c>
      <c r="L2059" s="202" t="s">
        <v>8088</v>
      </c>
    </row>
    <row r="2060" spans="1:12" ht="13.5" x14ac:dyDescent="0.25">
      <c r="A2060" s="202" t="s">
        <v>11784</v>
      </c>
      <c r="B2060" s="202" t="s">
        <v>11785</v>
      </c>
      <c r="C2060" s="202" t="s">
        <v>12045</v>
      </c>
      <c r="D2060" s="202" t="s">
        <v>12046</v>
      </c>
      <c r="E2060" s="203" t="s">
        <v>8083</v>
      </c>
      <c r="F2060" s="202" t="s">
        <v>8083</v>
      </c>
      <c r="G2060" s="220">
        <v>94807</v>
      </c>
      <c r="H2060" s="202" t="s">
        <v>12057</v>
      </c>
      <c r="I2060" s="202" t="s">
        <v>8225</v>
      </c>
      <c r="J2060" s="202" t="s">
        <v>8222</v>
      </c>
      <c r="K2060" s="203" t="s">
        <v>12058</v>
      </c>
      <c r="L2060" s="202" t="s">
        <v>8088</v>
      </c>
    </row>
    <row r="2061" spans="1:12" ht="13.5" x14ac:dyDescent="0.25">
      <c r="A2061" s="202" t="s">
        <v>11784</v>
      </c>
      <c r="B2061" s="202" t="s">
        <v>11785</v>
      </c>
      <c r="C2061" s="202" t="s">
        <v>12045</v>
      </c>
      <c r="D2061" s="202" t="s">
        <v>12046</v>
      </c>
      <c r="E2061" s="203" t="s">
        <v>8083</v>
      </c>
      <c r="F2061" s="202" t="s">
        <v>8083</v>
      </c>
      <c r="G2061" s="220">
        <v>100702</v>
      </c>
      <c r="H2061" s="202" t="s">
        <v>12059</v>
      </c>
      <c r="I2061" s="202" t="s">
        <v>8766</v>
      </c>
      <c r="J2061" s="202" t="s">
        <v>8222</v>
      </c>
      <c r="K2061" s="203" t="s">
        <v>12060</v>
      </c>
      <c r="L2061" s="202" t="s">
        <v>8088</v>
      </c>
    </row>
    <row r="2062" spans="1:12" ht="13.5" x14ac:dyDescent="0.25">
      <c r="A2062" s="202" t="s">
        <v>11784</v>
      </c>
      <c r="B2062" s="202" t="s">
        <v>11785</v>
      </c>
      <c r="C2062" s="202" t="s">
        <v>12061</v>
      </c>
      <c r="D2062" s="202" t="s">
        <v>12062</v>
      </c>
      <c r="E2062" s="203" t="s">
        <v>8083</v>
      </c>
      <c r="F2062" s="202" t="s">
        <v>8083</v>
      </c>
      <c r="G2062" s="220">
        <v>102188</v>
      </c>
      <c r="H2062" s="202" t="s">
        <v>12063</v>
      </c>
      <c r="I2062" s="202" t="s">
        <v>8225</v>
      </c>
      <c r="J2062" s="202" t="s">
        <v>8086</v>
      </c>
      <c r="K2062" s="203" t="s">
        <v>12064</v>
      </c>
      <c r="L2062" s="202" t="s">
        <v>8088</v>
      </c>
    </row>
    <row r="2063" spans="1:12" ht="13.5" x14ac:dyDescent="0.25">
      <c r="A2063" s="202" t="s">
        <v>11784</v>
      </c>
      <c r="B2063" s="202" t="s">
        <v>11785</v>
      </c>
      <c r="C2063" s="202" t="s">
        <v>12061</v>
      </c>
      <c r="D2063" s="202" t="s">
        <v>12062</v>
      </c>
      <c r="E2063" s="203" t="s">
        <v>8083</v>
      </c>
      <c r="F2063" s="202" t="s">
        <v>8083</v>
      </c>
      <c r="G2063" s="220">
        <v>102189</v>
      </c>
      <c r="H2063" s="202" t="s">
        <v>12065</v>
      </c>
      <c r="I2063" s="202" t="s">
        <v>8225</v>
      </c>
      <c r="J2063" s="202" t="s">
        <v>8086</v>
      </c>
      <c r="K2063" s="203" t="s">
        <v>12066</v>
      </c>
      <c r="L2063" s="202" t="s">
        <v>8088</v>
      </c>
    </row>
    <row r="2064" spans="1:12" ht="13.5" x14ac:dyDescent="0.25">
      <c r="A2064" s="202" t="s">
        <v>11784</v>
      </c>
      <c r="B2064" s="202" t="s">
        <v>11785</v>
      </c>
      <c r="C2064" s="202" t="s">
        <v>12067</v>
      </c>
      <c r="D2064" s="202" t="s">
        <v>12068</v>
      </c>
      <c r="E2064" s="203" t="s">
        <v>8083</v>
      </c>
      <c r="F2064" s="202" t="s">
        <v>8083</v>
      </c>
      <c r="G2064" s="220">
        <v>100703</v>
      </c>
      <c r="H2064" s="202" t="s">
        <v>12069</v>
      </c>
      <c r="I2064" s="202" t="s">
        <v>8225</v>
      </c>
      <c r="J2064" s="202" t="s">
        <v>8086</v>
      </c>
      <c r="K2064" s="203" t="s">
        <v>12070</v>
      </c>
      <c r="L2064" s="202" t="s">
        <v>8088</v>
      </c>
    </row>
    <row r="2065" spans="1:12" ht="13.5" x14ac:dyDescent="0.25">
      <c r="A2065" s="202" t="s">
        <v>11784</v>
      </c>
      <c r="B2065" s="202" t="s">
        <v>11785</v>
      </c>
      <c r="C2065" s="202" t="s">
        <v>12067</v>
      </c>
      <c r="D2065" s="202" t="s">
        <v>12068</v>
      </c>
      <c r="E2065" s="203" t="s">
        <v>8083</v>
      </c>
      <c r="F2065" s="202" t="s">
        <v>8083</v>
      </c>
      <c r="G2065" s="220">
        <v>100704</v>
      </c>
      <c r="H2065" s="202" t="s">
        <v>12071</v>
      </c>
      <c r="I2065" s="202" t="s">
        <v>8225</v>
      </c>
      <c r="J2065" s="202" t="s">
        <v>8086</v>
      </c>
      <c r="K2065" s="203" t="s">
        <v>12072</v>
      </c>
      <c r="L2065" s="202" t="s">
        <v>8088</v>
      </c>
    </row>
    <row r="2066" spans="1:12" ht="13.5" x14ac:dyDescent="0.25">
      <c r="A2066" s="202" t="s">
        <v>11784</v>
      </c>
      <c r="B2066" s="202" t="s">
        <v>11785</v>
      </c>
      <c r="C2066" s="202" t="s">
        <v>12067</v>
      </c>
      <c r="D2066" s="202" t="s">
        <v>12068</v>
      </c>
      <c r="E2066" s="203" t="s">
        <v>8083</v>
      </c>
      <c r="F2066" s="202" t="s">
        <v>8083</v>
      </c>
      <c r="G2066" s="220">
        <v>100705</v>
      </c>
      <c r="H2066" s="202" t="s">
        <v>12073</v>
      </c>
      <c r="I2066" s="202" t="s">
        <v>8225</v>
      </c>
      <c r="J2066" s="202" t="s">
        <v>8086</v>
      </c>
      <c r="K2066" s="203" t="s">
        <v>12074</v>
      </c>
      <c r="L2066" s="202" t="s">
        <v>8088</v>
      </c>
    </row>
    <row r="2067" spans="1:12" ht="13.5" x14ac:dyDescent="0.25">
      <c r="A2067" s="202" t="s">
        <v>11784</v>
      </c>
      <c r="B2067" s="202" t="s">
        <v>11785</v>
      </c>
      <c r="C2067" s="202" t="s">
        <v>12067</v>
      </c>
      <c r="D2067" s="202" t="s">
        <v>12068</v>
      </c>
      <c r="E2067" s="203" t="s">
        <v>8083</v>
      </c>
      <c r="F2067" s="202" t="s">
        <v>8083</v>
      </c>
      <c r="G2067" s="220">
        <v>100706</v>
      </c>
      <c r="H2067" s="202" t="s">
        <v>12075</v>
      </c>
      <c r="I2067" s="202" t="s">
        <v>8225</v>
      </c>
      <c r="J2067" s="202" t="s">
        <v>8086</v>
      </c>
      <c r="K2067" s="203" t="s">
        <v>12076</v>
      </c>
      <c r="L2067" s="202" t="s">
        <v>8088</v>
      </c>
    </row>
    <row r="2068" spans="1:12" ht="13.5" x14ac:dyDescent="0.25">
      <c r="A2068" s="202" t="s">
        <v>11784</v>
      </c>
      <c r="B2068" s="202" t="s">
        <v>11785</v>
      </c>
      <c r="C2068" s="202" t="s">
        <v>12067</v>
      </c>
      <c r="D2068" s="202" t="s">
        <v>12068</v>
      </c>
      <c r="E2068" s="203" t="s">
        <v>8083</v>
      </c>
      <c r="F2068" s="202" t="s">
        <v>8083</v>
      </c>
      <c r="G2068" s="220">
        <v>100707</v>
      </c>
      <c r="H2068" s="202" t="s">
        <v>12077</v>
      </c>
      <c r="I2068" s="202" t="s">
        <v>8225</v>
      </c>
      <c r="J2068" s="202" t="s">
        <v>8086</v>
      </c>
      <c r="K2068" s="203" t="s">
        <v>12078</v>
      </c>
      <c r="L2068" s="202" t="s">
        <v>8088</v>
      </c>
    </row>
    <row r="2069" spans="1:12" ht="13.5" x14ac:dyDescent="0.25">
      <c r="A2069" s="202" t="s">
        <v>11784</v>
      </c>
      <c r="B2069" s="202" t="s">
        <v>11785</v>
      </c>
      <c r="C2069" s="202" t="s">
        <v>12067</v>
      </c>
      <c r="D2069" s="202" t="s">
        <v>12068</v>
      </c>
      <c r="E2069" s="203" t="s">
        <v>8083</v>
      </c>
      <c r="F2069" s="202" t="s">
        <v>8083</v>
      </c>
      <c r="G2069" s="220">
        <v>100708</v>
      </c>
      <c r="H2069" s="202" t="s">
        <v>12079</v>
      </c>
      <c r="I2069" s="202" t="s">
        <v>8225</v>
      </c>
      <c r="J2069" s="202" t="s">
        <v>8086</v>
      </c>
      <c r="K2069" s="203" t="s">
        <v>12080</v>
      </c>
      <c r="L2069" s="202" t="s">
        <v>8088</v>
      </c>
    </row>
    <row r="2070" spans="1:12" ht="13.5" x14ac:dyDescent="0.25">
      <c r="A2070" s="202" t="s">
        <v>11784</v>
      </c>
      <c r="B2070" s="202" t="s">
        <v>11785</v>
      </c>
      <c r="C2070" s="202" t="s">
        <v>12067</v>
      </c>
      <c r="D2070" s="202" t="s">
        <v>12068</v>
      </c>
      <c r="E2070" s="203" t="s">
        <v>8083</v>
      </c>
      <c r="F2070" s="202" t="s">
        <v>8083</v>
      </c>
      <c r="G2070" s="220">
        <v>100709</v>
      </c>
      <c r="H2070" s="202" t="s">
        <v>12081</v>
      </c>
      <c r="I2070" s="202" t="s">
        <v>8225</v>
      </c>
      <c r="J2070" s="202" t="s">
        <v>8086</v>
      </c>
      <c r="K2070" s="203" t="s">
        <v>12082</v>
      </c>
      <c r="L2070" s="202" t="s">
        <v>8088</v>
      </c>
    </row>
    <row r="2071" spans="1:12" ht="13.5" x14ac:dyDescent="0.25">
      <c r="A2071" s="202" t="s">
        <v>11784</v>
      </c>
      <c r="B2071" s="202" t="s">
        <v>11785</v>
      </c>
      <c r="C2071" s="202" t="s">
        <v>12067</v>
      </c>
      <c r="D2071" s="202" t="s">
        <v>12068</v>
      </c>
      <c r="E2071" s="203" t="s">
        <v>8083</v>
      </c>
      <c r="F2071" s="202" t="s">
        <v>8083</v>
      </c>
      <c r="G2071" s="220">
        <v>100710</v>
      </c>
      <c r="H2071" s="202" t="s">
        <v>12083</v>
      </c>
      <c r="I2071" s="202" t="s">
        <v>8225</v>
      </c>
      <c r="J2071" s="202" t="s">
        <v>8086</v>
      </c>
      <c r="K2071" s="203" t="s">
        <v>12084</v>
      </c>
      <c r="L2071" s="202" t="s">
        <v>8088</v>
      </c>
    </row>
    <row r="2072" spans="1:12" ht="13.5" x14ac:dyDescent="0.25">
      <c r="A2072" s="202" t="s">
        <v>11784</v>
      </c>
      <c r="B2072" s="202" t="s">
        <v>11785</v>
      </c>
      <c r="C2072" s="202" t="s">
        <v>12085</v>
      </c>
      <c r="D2072" s="202" t="s">
        <v>12086</v>
      </c>
      <c r="E2072" s="203" t="s">
        <v>8083</v>
      </c>
      <c r="F2072" s="202" t="s">
        <v>8083</v>
      </c>
      <c r="G2072" s="220">
        <v>102151</v>
      </c>
      <c r="H2072" s="202" t="s">
        <v>12087</v>
      </c>
      <c r="I2072" s="202" t="s">
        <v>8766</v>
      </c>
      <c r="J2072" s="202" t="s">
        <v>8086</v>
      </c>
      <c r="K2072" s="203" t="s">
        <v>12088</v>
      </c>
      <c r="L2072" s="202" t="s">
        <v>8088</v>
      </c>
    </row>
    <row r="2073" spans="1:12" ht="13.5" x14ac:dyDescent="0.25">
      <c r="A2073" s="202" t="s">
        <v>11784</v>
      </c>
      <c r="B2073" s="202" t="s">
        <v>11785</v>
      </c>
      <c r="C2073" s="202" t="s">
        <v>12085</v>
      </c>
      <c r="D2073" s="202" t="s">
        <v>12086</v>
      </c>
      <c r="E2073" s="203" t="s">
        <v>8083</v>
      </c>
      <c r="F2073" s="202" t="s">
        <v>8083</v>
      </c>
      <c r="G2073" s="220">
        <v>102152</v>
      </c>
      <c r="H2073" s="202" t="s">
        <v>12089</v>
      </c>
      <c r="I2073" s="202" t="s">
        <v>8766</v>
      </c>
      <c r="J2073" s="202" t="s">
        <v>8086</v>
      </c>
      <c r="K2073" s="203" t="s">
        <v>12090</v>
      </c>
      <c r="L2073" s="202" t="s">
        <v>8088</v>
      </c>
    </row>
    <row r="2074" spans="1:12" ht="13.5" x14ac:dyDescent="0.25">
      <c r="A2074" s="202" t="s">
        <v>11784</v>
      </c>
      <c r="B2074" s="202" t="s">
        <v>11785</v>
      </c>
      <c r="C2074" s="202" t="s">
        <v>12085</v>
      </c>
      <c r="D2074" s="202" t="s">
        <v>12086</v>
      </c>
      <c r="E2074" s="203" t="s">
        <v>8083</v>
      </c>
      <c r="F2074" s="202" t="s">
        <v>8083</v>
      </c>
      <c r="G2074" s="220">
        <v>102153</v>
      </c>
      <c r="H2074" s="202" t="s">
        <v>12091</v>
      </c>
      <c r="I2074" s="202" t="s">
        <v>8766</v>
      </c>
      <c r="J2074" s="202" t="s">
        <v>8086</v>
      </c>
      <c r="K2074" s="203" t="s">
        <v>12092</v>
      </c>
      <c r="L2074" s="202" t="s">
        <v>8088</v>
      </c>
    </row>
    <row r="2075" spans="1:12" ht="13.5" x14ac:dyDescent="0.25">
      <c r="A2075" s="202" t="s">
        <v>11784</v>
      </c>
      <c r="B2075" s="202" t="s">
        <v>11785</v>
      </c>
      <c r="C2075" s="202" t="s">
        <v>12085</v>
      </c>
      <c r="D2075" s="202" t="s">
        <v>12086</v>
      </c>
      <c r="E2075" s="203" t="s">
        <v>8083</v>
      </c>
      <c r="F2075" s="202" t="s">
        <v>8083</v>
      </c>
      <c r="G2075" s="220">
        <v>102154</v>
      </c>
      <c r="H2075" s="202" t="s">
        <v>12093</v>
      </c>
      <c r="I2075" s="202" t="s">
        <v>8766</v>
      </c>
      <c r="J2075" s="202" t="s">
        <v>8086</v>
      </c>
      <c r="K2075" s="203" t="s">
        <v>12094</v>
      </c>
      <c r="L2075" s="202" t="s">
        <v>8088</v>
      </c>
    </row>
    <row r="2076" spans="1:12" ht="13.5" x14ac:dyDescent="0.25">
      <c r="A2076" s="202" t="s">
        <v>11784</v>
      </c>
      <c r="B2076" s="202" t="s">
        <v>11785</v>
      </c>
      <c r="C2076" s="202" t="s">
        <v>12085</v>
      </c>
      <c r="D2076" s="202" t="s">
        <v>12086</v>
      </c>
      <c r="E2076" s="203" t="s">
        <v>8083</v>
      </c>
      <c r="F2076" s="202" t="s">
        <v>8083</v>
      </c>
      <c r="G2076" s="220">
        <v>102155</v>
      </c>
      <c r="H2076" s="202" t="s">
        <v>12095</v>
      </c>
      <c r="I2076" s="202" t="s">
        <v>8766</v>
      </c>
      <c r="J2076" s="202" t="s">
        <v>8086</v>
      </c>
      <c r="K2076" s="203" t="s">
        <v>12096</v>
      </c>
      <c r="L2076" s="202" t="s">
        <v>8088</v>
      </c>
    </row>
    <row r="2077" spans="1:12" ht="13.5" x14ac:dyDescent="0.25">
      <c r="A2077" s="202" t="s">
        <v>11784</v>
      </c>
      <c r="B2077" s="202" t="s">
        <v>11785</v>
      </c>
      <c r="C2077" s="202" t="s">
        <v>12085</v>
      </c>
      <c r="D2077" s="202" t="s">
        <v>12086</v>
      </c>
      <c r="E2077" s="203" t="s">
        <v>8083</v>
      </c>
      <c r="F2077" s="202" t="s">
        <v>8083</v>
      </c>
      <c r="G2077" s="220">
        <v>102156</v>
      </c>
      <c r="H2077" s="202" t="s">
        <v>12097</v>
      </c>
      <c r="I2077" s="202" t="s">
        <v>8766</v>
      </c>
      <c r="J2077" s="202" t="s">
        <v>8086</v>
      </c>
      <c r="K2077" s="203" t="s">
        <v>12098</v>
      </c>
      <c r="L2077" s="202" t="s">
        <v>8088</v>
      </c>
    </row>
    <row r="2078" spans="1:12" ht="13.5" x14ac:dyDescent="0.25">
      <c r="A2078" s="202" t="s">
        <v>11784</v>
      </c>
      <c r="B2078" s="202" t="s">
        <v>11785</v>
      </c>
      <c r="C2078" s="202" t="s">
        <v>12085</v>
      </c>
      <c r="D2078" s="202" t="s">
        <v>12086</v>
      </c>
      <c r="E2078" s="203" t="s">
        <v>8083</v>
      </c>
      <c r="F2078" s="202" t="s">
        <v>8083</v>
      </c>
      <c r="G2078" s="220">
        <v>102157</v>
      </c>
      <c r="H2078" s="202" t="s">
        <v>12099</v>
      </c>
      <c r="I2078" s="202" t="s">
        <v>8766</v>
      </c>
      <c r="J2078" s="202" t="s">
        <v>8086</v>
      </c>
      <c r="K2078" s="203" t="s">
        <v>12100</v>
      </c>
      <c r="L2078" s="202" t="s">
        <v>8088</v>
      </c>
    </row>
    <row r="2079" spans="1:12" ht="13.5" x14ac:dyDescent="0.25">
      <c r="A2079" s="202" t="s">
        <v>11784</v>
      </c>
      <c r="B2079" s="202" t="s">
        <v>11785</v>
      </c>
      <c r="C2079" s="202" t="s">
        <v>12085</v>
      </c>
      <c r="D2079" s="202" t="s">
        <v>12086</v>
      </c>
      <c r="E2079" s="203" t="s">
        <v>8083</v>
      </c>
      <c r="F2079" s="202" t="s">
        <v>8083</v>
      </c>
      <c r="G2079" s="220">
        <v>102158</v>
      </c>
      <c r="H2079" s="202" t="s">
        <v>12101</v>
      </c>
      <c r="I2079" s="202" t="s">
        <v>8766</v>
      </c>
      <c r="J2079" s="202" t="s">
        <v>8086</v>
      </c>
      <c r="K2079" s="203" t="s">
        <v>12102</v>
      </c>
      <c r="L2079" s="202" t="s">
        <v>8088</v>
      </c>
    </row>
    <row r="2080" spans="1:12" ht="13.5" x14ac:dyDescent="0.25">
      <c r="A2080" s="202" t="s">
        <v>11784</v>
      </c>
      <c r="B2080" s="202" t="s">
        <v>11785</v>
      </c>
      <c r="C2080" s="202" t="s">
        <v>12085</v>
      </c>
      <c r="D2080" s="202" t="s">
        <v>12086</v>
      </c>
      <c r="E2080" s="203" t="s">
        <v>8083</v>
      </c>
      <c r="F2080" s="202" t="s">
        <v>8083</v>
      </c>
      <c r="G2080" s="220">
        <v>102159</v>
      </c>
      <c r="H2080" s="202" t="s">
        <v>12103</v>
      </c>
      <c r="I2080" s="202" t="s">
        <v>8766</v>
      </c>
      <c r="J2080" s="202" t="s">
        <v>8086</v>
      </c>
      <c r="K2080" s="203" t="s">
        <v>12104</v>
      </c>
      <c r="L2080" s="202" t="s">
        <v>8088</v>
      </c>
    </row>
    <row r="2081" spans="1:12" ht="13.5" x14ac:dyDescent="0.25">
      <c r="A2081" s="202" t="s">
        <v>11784</v>
      </c>
      <c r="B2081" s="202" t="s">
        <v>11785</v>
      </c>
      <c r="C2081" s="202" t="s">
        <v>12085</v>
      </c>
      <c r="D2081" s="202" t="s">
        <v>12086</v>
      </c>
      <c r="E2081" s="203" t="s">
        <v>8083</v>
      </c>
      <c r="F2081" s="202" t="s">
        <v>8083</v>
      </c>
      <c r="G2081" s="220">
        <v>102160</v>
      </c>
      <c r="H2081" s="202" t="s">
        <v>12105</v>
      </c>
      <c r="I2081" s="202" t="s">
        <v>8766</v>
      </c>
      <c r="J2081" s="202" t="s">
        <v>8086</v>
      </c>
      <c r="K2081" s="203" t="s">
        <v>12106</v>
      </c>
      <c r="L2081" s="202" t="s">
        <v>8088</v>
      </c>
    </row>
    <row r="2082" spans="1:12" ht="13.5" x14ac:dyDescent="0.25">
      <c r="A2082" s="202" t="s">
        <v>11784</v>
      </c>
      <c r="B2082" s="202" t="s">
        <v>11785</v>
      </c>
      <c r="C2082" s="202" t="s">
        <v>12085</v>
      </c>
      <c r="D2082" s="202" t="s">
        <v>12086</v>
      </c>
      <c r="E2082" s="203" t="s">
        <v>8083</v>
      </c>
      <c r="F2082" s="202" t="s">
        <v>8083</v>
      </c>
      <c r="G2082" s="220">
        <v>102161</v>
      </c>
      <c r="H2082" s="202" t="s">
        <v>12107</v>
      </c>
      <c r="I2082" s="202" t="s">
        <v>8766</v>
      </c>
      <c r="J2082" s="202" t="s">
        <v>8222</v>
      </c>
      <c r="K2082" s="203" t="s">
        <v>12108</v>
      </c>
      <c r="L2082" s="202" t="s">
        <v>8088</v>
      </c>
    </row>
    <row r="2083" spans="1:12" ht="13.5" x14ac:dyDescent="0.25">
      <c r="A2083" s="202" t="s">
        <v>11784</v>
      </c>
      <c r="B2083" s="202" t="s">
        <v>11785</v>
      </c>
      <c r="C2083" s="202" t="s">
        <v>12085</v>
      </c>
      <c r="D2083" s="202" t="s">
        <v>12086</v>
      </c>
      <c r="E2083" s="203" t="s">
        <v>8083</v>
      </c>
      <c r="F2083" s="202" t="s">
        <v>8083</v>
      </c>
      <c r="G2083" s="220">
        <v>102162</v>
      </c>
      <c r="H2083" s="202" t="s">
        <v>12109</v>
      </c>
      <c r="I2083" s="202" t="s">
        <v>8766</v>
      </c>
      <c r="J2083" s="202" t="s">
        <v>8222</v>
      </c>
      <c r="K2083" s="203" t="s">
        <v>12110</v>
      </c>
      <c r="L2083" s="202" t="s">
        <v>8088</v>
      </c>
    </row>
    <row r="2084" spans="1:12" ht="13.5" x14ac:dyDescent="0.25">
      <c r="A2084" s="202" t="s">
        <v>11784</v>
      </c>
      <c r="B2084" s="202" t="s">
        <v>11785</v>
      </c>
      <c r="C2084" s="202" t="s">
        <v>12085</v>
      </c>
      <c r="D2084" s="202" t="s">
        <v>12086</v>
      </c>
      <c r="E2084" s="203" t="s">
        <v>8083</v>
      </c>
      <c r="F2084" s="202" t="s">
        <v>8083</v>
      </c>
      <c r="G2084" s="220">
        <v>102163</v>
      </c>
      <c r="H2084" s="202" t="s">
        <v>12111</v>
      </c>
      <c r="I2084" s="202" t="s">
        <v>8766</v>
      </c>
      <c r="J2084" s="202" t="s">
        <v>8222</v>
      </c>
      <c r="K2084" s="203" t="s">
        <v>12112</v>
      </c>
      <c r="L2084" s="202" t="s">
        <v>8088</v>
      </c>
    </row>
    <row r="2085" spans="1:12" ht="13.5" x14ac:dyDescent="0.25">
      <c r="A2085" s="202" t="s">
        <v>11784</v>
      </c>
      <c r="B2085" s="202" t="s">
        <v>11785</v>
      </c>
      <c r="C2085" s="202" t="s">
        <v>12085</v>
      </c>
      <c r="D2085" s="202" t="s">
        <v>12086</v>
      </c>
      <c r="E2085" s="203" t="s">
        <v>8083</v>
      </c>
      <c r="F2085" s="202" t="s">
        <v>8083</v>
      </c>
      <c r="G2085" s="220">
        <v>102164</v>
      </c>
      <c r="H2085" s="202" t="s">
        <v>12113</v>
      </c>
      <c r="I2085" s="202" t="s">
        <v>8766</v>
      </c>
      <c r="J2085" s="202" t="s">
        <v>8222</v>
      </c>
      <c r="K2085" s="203" t="s">
        <v>12114</v>
      </c>
      <c r="L2085" s="202" t="s">
        <v>8088</v>
      </c>
    </row>
    <row r="2086" spans="1:12" ht="13.5" x14ac:dyDescent="0.25">
      <c r="A2086" s="202" t="s">
        <v>11784</v>
      </c>
      <c r="B2086" s="202" t="s">
        <v>11785</v>
      </c>
      <c r="C2086" s="202" t="s">
        <v>12085</v>
      </c>
      <c r="D2086" s="202" t="s">
        <v>12086</v>
      </c>
      <c r="E2086" s="203" t="s">
        <v>8083</v>
      </c>
      <c r="F2086" s="202" t="s">
        <v>8083</v>
      </c>
      <c r="G2086" s="220">
        <v>102165</v>
      </c>
      <c r="H2086" s="202" t="s">
        <v>12115</v>
      </c>
      <c r="I2086" s="202" t="s">
        <v>8766</v>
      </c>
      <c r="J2086" s="202" t="s">
        <v>8222</v>
      </c>
      <c r="K2086" s="203" t="s">
        <v>12116</v>
      </c>
      <c r="L2086" s="202" t="s">
        <v>8088</v>
      </c>
    </row>
    <row r="2087" spans="1:12" ht="13.5" x14ac:dyDescent="0.25">
      <c r="A2087" s="202" t="s">
        <v>11784</v>
      </c>
      <c r="B2087" s="202" t="s">
        <v>11785</v>
      </c>
      <c r="C2087" s="202" t="s">
        <v>12085</v>
      </c>
      <c r="D2087" s="202" t="s">
        <v>12086</v>
      </c>
      <c r="E2087" s="203" t="s">
        <v>8083</v>
      </c>
      <c r="F2087" s="202" t="s">
        <v>8083</v>
      </c>
      <c r="G2087" s="220">
        <v>102166</v>
      </c>
      <c r="H2087" s="202" t="s">
        <v>12117</v>
      </c>
      <c r="I2087" s="202" t="s">
        <v>8766</v>
      </c>
      <c r="J2087" s="202" t="s">
        <v>8222</v>
      </c>
      <c r="K2087" s="203" t="s">
        <v>12118</v>
      </c>
      <c r="L2087" s="202" t="s">
        <v>8088</v>
      </c>
    </row>
    <row r="2088" spans="1:12" ht="13.5" x14ac:dyDescent="0.25">
      <c r="A2088" s="202" t="s">
        <v>11784</v>
      </c>
      <c r="B2088" s="202" t="s">
        <v>11785</v>
      </c>
      <c r="C2088" s="202" t="s">
        <v>12085</v>
      </c>
      <c r="D2088" s="202" t="s">
        <v>12086</v>
      </c>
      <c r="E2088" s="203" t="s">
        <v>8083</v>
      </c>
      <c r="F2088" s="202" t="s">
        <v>8083</v>
      </c>
      <c r="G2088" s="220">
        <v>102167</v>
      </c>
      <c r="H2088" s="202" t="s">
        <v>12119</v>
      </c>
      <c r="I2088" s="202" t="s">
        <v>8766</v>
      </c>
      <c r="J2088" s="202" t="s">
        <v>8222</v>
      </c>
      <c r="K2088" s="203" t="s">
        <v>12120</v>
      </c>
      <c r="L2088" s="202" t="s">
        <v>8088</v>
      </c>
    </row>
    <row r="2089" spans="1:12" ht="13.5" x14ac:dyDescent="0.25">
      <c r="A2089" s="202" t="s">
        <v>11784</v>
      </c>
      <c r="B2089" s="202" t="s">
        <v>11785</v>
      </c>
      <c r="C2089" s="202" t="s">
        <v>12085</v>
      </c>
      <c r="D2089" s="202" t="s">
        <v>12086</v>
      </c>
      <c r="E2089" s="203" t="s">
        <v>8083</v>
      </c>
      <c r="F2089" s="202" t="s">
        <v>8083</v>
      </c>
      <c r="G2089" s="220">
        <v>102168</v>
      </c>
      <c r="H2089" s="202" t="s">
        <v>12121</v>
      </c>
      <c r="I2089" s="202" t="s">
        <v>8766</v>
      </c>
      <c r="J2089" s="202" t="s">
        <v>8222</v>
      </c>
      <c r="K2089" s="203" t="s">
        <v>12122</v>
      </c>
      <c r="L2089" s="202" t="s">
        <v>8088</v>
      </c>
    </row>
    <row r="2090" spans="1:12" ht="13.5" x14ac:dyDescent="0.25">
      <c r="A2090" s="202" t="s">
        <v>11784</v>
      </c>
      <c r="B2090" s="202" t="s">
        <v>11785</v>
      </c>
      <c r="C2090" s="202" t="s">
        <v>12085</v>
      </c>
      <c r="D2090" s="202" t="s">
        <v>12086</v>
      </c>
      <c r="E2090" s="203" t="s">
        <v>8083</v>
      </c>
      <c r="F2090" s="202" t="s">
        <v>8083</v>
      </c>
      <c r="G2090" s="220">
        <v>102169</v>
      </c>
      <c r="H2090" s="202" t="s">
        <v>12123</v>
      </c>
      <c r="I2090" s="202" t="s">
        <v>8766</v>
      </c>
      <c r="J2090" s="202" t="s">
        <v>8222</v>
      </c>
      <c r="K2090" s="203" t="s">
        <v>12124</v>
      </c>
      <c r="L2090" s="202" t="s">
        <v>8088</v>
      </c>
    </row>
    <row r="2091" spans="1:12" ht="13.5" x14ac:dyDescent="0.25">
      <c r="A2091" s="202" t="s">
        <v>11784</v>
      </c>
      <c r="B2091" s="202" t="s">
        <v>11785</v>
      </c>
      <c r="C2091" s="202" t="s">
        <v>12085</v>
      </c>
      <c r="D2091" s="202" t="s">
        <v>12086</v>
      </c>
      <c r="E2091" s="203" t="s">
        <v>8083</v>
      </c>
      <c r="F2091" s="202" t="s">
        <v>8083</v>
      </c>
      <c r="G2091" s="220">
        <v>102170</v>
      </c>
      <c r="H2091" s="202" t="s">
        <v>12125</v>
      </c>
      <c r="I2091" s="202" t="s">
        <v>8766</v>
      </c>
      <c r="J2091" s="202" t="s">
        <v>8222</v>
      </c>
      <c r="K2091" s="203" t="s">
        <v>12126</v>
      </c>
      <c r="L2091" s="202" t="s">
        <v>8088</v>
      </c>
    </row>
    <row r="2092" spans="1:12" ht="13.5" x14ac:dyDescent="0.25">
      <c r="A2092" s="202" t="s">
        <v>11784</v>
      </c>
      <c r="B2092" s="202" t="s">
        <v>11785</v>
      </c>
      <c r="C2092" s="202" t="s">
        <v>12085</v>
      </c>
      <c r="D2092" s="202" t="s">
        <v>12086</v>
      </c>
      <c r="E2092" s="203" t="s">
        <v>8083</v>
      </c>
      <c r="F2092" s="202" t="s">
        <v>8083</v>
      </c>
      <c r="G2092" s="220">
        <v>102171</v>
      </c>
      <c r="H2092" s="202" t="s">
        <v>12127</v>
      </c>
      <c r="I2092" s="202" t="s">
        <v>8766</v>
      </c>
      <c r="J2092" s="202" t="s">
        <v>8222</v>
      </c>
      <c r="K2092" s="203" t="s">
        <v>12128</v>
      </c>
      <c r="L2092" s="202" t="s">
        <v>8088</v>
      </c>
    </row>
    <row r="2093" spans="1:12" ht="13.5" x14ac:dyDescent="0.25">
      <c r="A2093" s="202" t="s">
        <v>11784</v>
      </c>
      <c r="B2093" s="202" t="s">
        <v>11785</v>
      </c>
      <c r="C2093" s="202" t="s">
        <v>12085</v>
      </c>
      <c r="D2093" s="202" t="s">
        <v>12086</v>
      </c>
      <c r="E2093" s="203" t="s">
        <v>8083</v>
      </c>
      <c r="F2093" s="202" t="s">
        <v>8083</v>
      </c>
      <c r="G2093" s="220">
        <v>102172</v>
      </c>
      <c r="H2093" s="202" t="s">
        <v>12129</v>
      </c>
      <c r="I2093" s="202" t="s">
        <v>8766</v>
      </c>
      <c r="J2093" s="202" t="s">
        <v>8222</v>
      </c>
      <c r="K2093" s="203" t="s">
        <v>12130</v>
      </c>
      <c r="L2093" s="202" t="s">
        <v>8088</v>
      </c>
    </row>
    <row r="2094" spans="1:12" ht="13.5" x14ac:dyDescent="0.25">
      <c r="A2094" s="202" t="s">
        <v>11784</v>
      </c>
      <c r="B2094" s="202" t="s">
        <v>11785</v>
      </c>
      <c r="C2094" s="202" t="s">
        <v>12085</v>
      </c>
      <c r="D2094" s="202" t="s">
        <v>12086</v>
      </c>
      <c r="E2094" s="203" t="s">
        <v>8083</v>
      </c>
      <c r="F2094" s="202" t="s">
        <v>8083</v>
      </c>
      <c r="G2094" s="220">
        <v>102176</v>
      </c>
      <c r="H2094" s="202" t="s">
        <v>12131</v>
      </c>
      <c r="I2094" s="202" t="s">
        <v>8766</v>
      </c>
      <c r="J2094" s="202" t="s">
        <v>8222</v>
      </c>
      <c r="K2094" s="203" t="s">
        <v>12132</v>
      </c>
      <c r="L2094" s="202" t="s">
        <v>8088</v>
      </c>
    </row>
    <row r="2095" spans="1:12" ht="13.5" x14ac:dyDescent="0.25">
      <c r="A2095" s="202" t="s">
        <v>11784</v>
      </c>
      <c r="B2095" s="202" t="s">
        <v>11785</v>
      </c>
      <c r="C2095" s="202" t="s">
        <v>12085</v>
      </c>
      <c r="D2095" s="202" t="s">
        <v>12086</v>
      </c>
      <c r="E2095" s="203" t="s">
        <v>8083</v>
      </c>
      <c r="F2095" s="202" t="s">
        <v>8083</v>
      </c>
      <c r="G2095" s="220">
        <v>102177</v>
      </c>
      <c r="H2095" s="202" t="s">
        <v>12133</v>
      </c>
      <c r="I2095" s="202" t="s">
        <v>8766</v>
      </c>
      <c r="J2095" s="202" t="s">
        <v>8222</v>
      </c>
      <c r="K2095" s="203" t="s">
        <v>12134</v>
      </c>
      <c r="L2095" s="202" t="s">
        <v>8088</v>
      </c>
    </row>
    <row r="2096" spans="1:12" ht="13.5" x14ac:dyDescent="0.25">
      <c r="A2096" s="202" t="s">
        <v>11784</v>
      </c>
      <c r="B2096" s="202" t="s">
        <v>11785</v>
      </c>
      <c r="C2096" s="202" t="s">
        <v>12085</v>
      </c>
      <c r="D2096" s="202" t="s">
        <v>12086</v>
      </c>
      <c r="E2096" s="203" t="s">
        <v>8083</v>
      </c>
      <c r="F2096" s="202" t="s">
        <v>8083</v>
      </c>
      <c r="G2096" s="220">
        <v>102178</v>
      </c>
      <c r="H2096" s="202" t="s">
        <v>12135</v>
      </c>
      <c r="I2096" s="202" t="s">
        <v>8766</v>
      </c>
      <c r="J2096" s="202" t="s">
        <v>8222</v>
      </c>
      <c r="K2096" s="203" t="s">
        <v>12136</v>
      </c>
      <c r="L2096" s="202" t="s">
        <v>8088</v>
      </c>
    </row>
    <row r="2097" spans="1:12" ht="13.5" x14ac:dyDescent="0.25">
      <c r="A2097" s="202" t="s">
        <v>11784</v>
      </c>
      <c r="B2097" s="202" t="s">
        <v>11785</v>
      </c>
      <c r="C2097" s="202" t="s">
        <v>12085</v>
      </c>
      <c r="D2097" s="202" t="s">
        <v>12086</v>
      </c>
      <c r="E2097" s="203" t="s">
        <v>8083</v>
      </c>
      <c r="F2097" s="202" t="s">
        <v>8083</v>
      </c>
      <c r="G2097" s="220">
        <v>102179</v>
      </c>
      <c r="H2097" s="202" t="s">
        <v>12137</v>
      </c>
      <c r="I2097" s="202" t="s">
        <v>8766</v>
      </c>
      <c r="J2097" s="202" t="s">
        <v>8086</v>
      </c>
      <c r="K2097" s="203" t="s">
        <v>12138</v>
      </c>
      <c r="L2097" s="202" t="s">
        <v>8088</v>
      </c>
    </row>
    <row r="2098" spans="1:12" ht="13.5" x14ac:dyDescent="0.25">
      <c r="A2098" s="202" t="s">
        <v>11784</v>
      </c>
      <c r="B2098" s="202" t="s">
        <v>11785</v>
      </c>
      <c r="C2098" s="202" t="s">
        <v>12085</v>
      </c>
      <c r="D2098" s="202" t="s">
        <v>12086</v>
      </c>
      <c r="E2098" s="203" t="s">
        <v>8083</v>
      </c>
      <c r="F2098" s="202" t="s">
        <v>8083</v>
      </c>
      <c r="G2098" s="220">
        <v>102180</v>
      </c>
      <c r="H2098" s="202" t="s">
        <v>12139</v>
      </c>
      <c r="I2098" s="202" t="s">
        <v>8766</v>
      </c>
      <c r="J2098" s="202" t="s">
        <v>8086</v>
      </c>
      <c r="K2098" s="203" t="s">
        <v>12140</v>
      </c>
      <c r="L2098" s="202" t="s">
        <v>8088</v>
      </c>
    </row>
    <row r="2099" spans="1:12" ht="13.5" x14ac:dyDescent="0.25">
      <c r="A2099" s="202" t="s">
        <v>11784</v>
      </c>
      <c r="B2099" s="202" t="s">
        <v>11785</v>
      </c>
      <c r="C2099" s="202" t="s">
        <v>12085</v>
      </c>
      <c r="D2099" s="202" t="s">
        <v>12086</v>
      </c>
      <c r="E2099" s="203" t="s">
        <v>8083</v>
      </c>
      <c r="F2099" s="202" t="s">
        <v>8083</v>
      </c>
      <c r="G2099" s="220">
        <v>102181</v>
      </c>
      <c r="H2099" s="202" t="s">
        <v>12141</v>
      </c>
      <c r="I2099" s="202" t="s">
        <v>8766</v>
      </c>
      <c r="J2099" s="202" t="s">
        <v>8086</v>
      </c>
      <c r="K2099" s="203" t="s">
        <v>12142</v>
      </c>
      <c r="L2099" s="202" t="s">
        <v>8088</v>
      </c>
    </row>
    <row r="2100" spans="1:12" ht="13.5" x14ac:dyDescent="0.25">
      <c r="A2100" s="202" t="s">
        <v>11784</v>
      </c>
      <c r="B2100" s="202" t="s">
        <v>11785</v>
      </c>
      <c r="C2100" s="202" t="s">
        <v>12085</v>
      </c>
      <c r="D2100" s="202" t="s">
        <v>12086</v>
      </c>
      <c r="E2100" s="203" t="s">
        <v>8083</v>
      </c>
      <c r="F2100" s="202" t="s">
        <v>8083</v>
      </c>
      <c r="G2100" s="220">
        <v>102182</v>
      </c>
      <c r="H2100" s="202" t="s">
        <v>12143</v>
      </c>
      <c r="I2100" s="202" t="s">
        <v>8225</v>
      </c>
      <c r="J2100" s="202" t="s">
        <v>8086</v>
      </c>
      <c r="K2100" s="203" t="s">
        <v>12144</v>
      </c>
      <c r="L2100" s="202" t="s">
        <v>8088</v>
      </c>
    </row>
    <row r="2101" spans="1:12" ht="13.5" x14ac:dyDescent="0.25">
      <c r="A2101" s="202" t="s">
        <v>11784</v>
      </c>
      <c r="B2101" s="202" t="s">
        <v>11785</v>
      </c>
      <c r="C2101" s="202" t="s">
        <v>12085</v>
      </c>
      <c r="D2101" s="202" t="s">
        <v>12086</v>
      </c>
      <c r="E2101" s="203" t="s">
        <v>8083</v>
      </c>
      <c r="F2101" s="202" t="s">
        <v>8083</v>
      </c>
      <c r="G2101" s="220">
        <v>102183</v>
      </c>
      <c r="H2101" s="202" t="s">
        <v>12145</v>
      </c>
      <c r="I2101" s="202" t="s">
        <v>8225</v>
      </c>
      <c r="J2101" s="202" t="s">
        <v>8086</v>
      </c>
      <c r="K2101" s="203" t="s">
        <v>12146</v>
      </c>
      <c r="L2101" s="202" t="s">
        <v>8088</v>
      </c>
    </row>
    <row r="2102" spans="1:12" ht="13.5" x14ac:dyDescent="0.25">
      <c r="A2102" s="202" t="s">
        <v>11784</v>
      </c>
      <c r="B2102" s="202" t="s">
        <v>11785</v>
      </c>
      <c r="C2102" s="202" t="s">
        <v>12085</v>
      </c>
      <c r="D2102" s="202" t="s">
        <v>12086</v>
      </c>
      <c r="E2102" s="203" t="s">
        <v>8083</v>
      </c>
      <c r="F2102" s="202" t="s">
        <v>8083</v>
      </c>
      <c r="G2102" s="220">
        <v>102184</v>
      </c>
      <c r="H2102" s="202" t="s">
        <v>12147</v>
      </c>
      <c r="I2102" s="202" t="s">
        <v>8225</v>
      </c>
      <c r="J2102" s="202" t="s">
        <v>8086</v>
      </c>
      <c r="K2102" s="203" t="s">
        <v>12148</v>
      </c>
      <c r="L2102" s="202" t="s">
        <v>8088</v>
      </c>
    </row>
    <row r="2103" spans="1:12" ht="13.5" x14ac:dyDescent="0.25">
      <c r="A2103" s="202" t="s">
        <v>11784</v>
      </c>
      <c r="B2103" s="202" t="s">
        <v>11785</v>
      </c>
      <c r="C2103" s="202" t="s">
        <v>12085</v>
      </c>
      <c r="D2103" s="202" t="s">
        <v>12086</v>
      </c>
      <c r="E2103" s="203" t="s">
        <v>8083</v>
      </c>
      <c r="F2103" s="202" t="s">
        <v>8083</v>
      </c>
      <c r="G2103" s="220">
        <v>102185</v>
      </c>
      <c r="H2103" s="202" t="s">
        <v>12149</v>
      </c>
      <c r="I2103" s="202" t="s">
        <v>8225</v>
      </c>
      <c r="J2103" s="202" t="s">
        <v>8086</v>
      </c>
      <c r="K2103" s="203" t="s">
        <v>12150</v>
      </c>
      <c r="L2103" s="202" t="s">
        <v>8088</v>
      </c>
    </row>
    <row r="2104" spans="1:12" ht="13.5" x14ac:dyDescent="0.25">
      <c r="A2104" s="202" t="s">
        <v>11784</v>
      </c>
      <c r="B2104" s="202" t="s">
        <v>11785</v>
      </c>
      <c r="C2104" s="202" t="s">
        <v>12085</v>
      </c>
      <c r="D2104" s="202" t="s">
        <v>12086</v>
      </c>
      <c r="E2104" s="203" t="s">
        <v>8083</v>
      </c>
      <c r="F2104" s="202" t="s">
        <v>8083</v>
      </c>
      <c r="G2104" s="220">
        <v>102190</v>
      </c>
      <c r="H2104" s="202" t="s">
        <v>12151</v>
      </c>
      <c r="I2104" s="202" t="s">
        <v>8766</v>
      </c>
      <c r="J2104" s="202" t="s">
        <v>8086</v>
      </c>
      <c r="K2104" s="203" t="s">
        <v>12152</v>
      </c>
      <c r="L2104" s="202" t="s">
        <v>8088</v>
      </c>
    </row>
    <row r="2105" spans="1:12" ht="13.5" x14ac:dyDescent="0.25">
      <c r="A2105" s="202" t="s">
        <v>11784</v>
      </c>
      <c r="B2105" s="202" t="s">
        <v>11785</v>
      </c>
      <c r="C2105" s="202" t="s">
        <v>12085</v>
      </c>
      <c r="D2105" s="202" t="s">
        <v>12086</v>
      </c>
      <c r="E2105" s="203" t="s">
        <v>8083</v>
      </c>
      <c r="F2105" s="202" t="s">
        <v>8083</v>
      </c>
      <c r="G2105" s="220">
        <v>102191</v>
      </c>
      <c r="H2105" s="202" t="s">
        <v>12153</v>
      </c>
      <c r="I2105" s="202" t="s">
        <v>8766</v>
      </c>
      <c r="J2105" s="202" t="s">
        <v>8086</v>
      </c>
      <c r="K2105" s="203" t="s">
        <v>9824</v>
      </c>
      <c r="L2105" s="202" t="s">
        <v>8088</v>
      </c>
    </row>
    <row r="2106" spans="1:12" ht="13.5" x14ac:dyDescent="0.25">
      <c r="A2106" s="202" t="s">
        <v>11784</v>
      </c>
      <c r="B2106" s="202" t="s">
        <v>11785</v>
      </c>
      <c r="C2106" s="202" t="s">
        <v>12085</v>
      </c>
      <c r="D2106" s="202" t="s">
        <v>12086</v>
      </c>
      <c r="E2106" s="203" t="s">
        <v>8083</v>
      </c>
      <c r="F2106" s="202" t="s">
        <v>8083</v>
      </c>
      <c r="G2106" s="220">
        <v>102192</v>
      </c>
      <c r="H2106" s="202" t="s">
        <v>12154</v>
      </c>
      <c r="I2106" s="202" t="s">
        <v>8766</v>
      </c>
      <c r="J2106" s="202" t="s">
        <v>8086</v>
      </c>
      <c r="K2106" s="203" t="s">
        <v>8965</v>
      </c>
      <c r="L2106" s="202" t="s">
        <v>8088</v>
      </c>
    </row>
    <row r="2107" spans="1:12" ht="13.5" x14ac:dyDescent="0.25">
      <c r="A2107" s="202" t="s">
        <v>11784</v>
      </c>
      <c r="B2107" s="202" t="s">
        <v>11785</v>
      </c>
      <c r="C2107" s="202" t="s">
        <v>12155</v>
      </c>
      <c r="D2107" s="202" t="s">
        <v>12156</v>
      </c>
      <c r="E2107" s="203" t="s">
        <v>8083</v>
      </c>
      <c r="F2107" s="202" t="s">
        <v>8083</v>
      </c>
      <c r="G2107" s="220">
        <v>94569</v>
      </c>
      <c r="H2107" s="202" t="s">
        <v>12157</v>
      </c>
      <c r="I2107" s="202" t="s">
        <v>8766</v>
      </c>
      <c r="J2107" s="202" t="s">
        <v>8086</v>
      </c>
      <c r="K2107" s="203" t="s">
        <v>12158</v>
      </c>
      <c r="L2107" s="202" t="s">
        <v>8088</v>
      </c>
    </row>
    <row r="2108" spans="1:12" ht="13.5" x14ac:dyDescent="0.25">
      <c r="A2108" s="202" t="s">
        <v>11784</v>
      </c>
      <c r="B2108" s="202" t="s">
        <v>11785</v>
      </c>
      <c r="C2108" s="202" t="s">
        <v>12155</v>
      </c>
      <c r="D2108" s="202" t="s">
        <v>12156</v>
      </c>
      <c r="E2108" s="203" t="s">
        <v>8083</v>
      </c>
      <c r="F2108" s="202" t="s">
        <v>8083</v>
      </c>
      <c r="G2108" s="220">
        <v>94570</v>
      </c>
      <c r="H2108" s="202" t="s">
        <v>12159</v>
      </c>
      <c r="I2108" s="202" t="s">
        <v>8766</v>
      </c>
      <c r="J2108" s="202" t="s">
        <v>8086</v>
      </c>
      <c r="K2108" s="203" t="s">
        <v>12160</v>
      </c>
      <c r="L2108" s="202" t="s">
        <v>8088</v>
      </c>
    </row>
    <row r="2109" spans="1:12" ht="13.5" x14ac:dyDescent="0.25">
      <c r="A2109" s="202" t="s">
        <v>11784</v>
      </c>
      <c r="B2109" s="202" t="s">
        <v>11785</v>
      </c>
      <c r="C2109" s="202" t="s">
        <v>12155</v>
      </c>
      <c r="D2109" s="202" t="s">
        <v>12156</v>
      </c>
      <c r="E2109" s="203" t="s">
        <v>8083</v>
      </c>
      <c r="F2109" s="202" t="s">
        <v>8083</v>
      </c>
      <c r="G2109" s="220">
        <v>94572</v>
      </c>
      <c r="H2109" s="202" t="s">
        <v>12161</v>
      </c>
      <c r="I2109" s="202" t="s">
        <v>8766</v>
      </c>
      <c r="J2109" s="202" t="s">
        <v>8086</v>
      </c>
      <c r="K2109" s="203" t="s">
        <v>12162</v>
      </c>
      <c r="L2109" s="202" t="s">
        <v>8088</v>
      </c>
    </row>
    <row r="2110" spans="1:12" ht="13.5" x14ac:dyDescent="0.25">
      <c r="A2110" s="202" t="s">
        <v>11784</v>
      </c>
      <c r="B2110" s="202" t="s">
        <v>11785</v>
      </c>
      <c r="C2110" s="202" t="s">
        <v>12155</v>
      </c>
      <c r="D2110" s="202" t="s">
        <v>12156</v>
      </c>
      <c r="E2110" s="203" t="s">
        <v>8083</v>
      </c>
      <c r="F2110" s="202" t="s">
        <v>8083</v>
      </c>
      <c r="G2110" s="220">
        <v>94573</v>
      </c>
      <c r="H2110" s="202" t="s">
        <v>12163</v>
      </c>
      <c r="I2110" s="202" t="s">
        <v>8766</v>
      </c>
      <c r="J2110" s="202" t="s">
        <v>8086</v>
      </c>
      <c r="K2110" s="203" t="s">
        <v>12164</v>
      </c>
      <c r="L2110" s="202" t="s">
        <v>8088</v>
      </c>
    </row>
    <row r="2111" spans="1:12" ht="13.5" x14ac:dyDescent="0.25">
      <c r="A2111" s="202" t="s">
        <v>11784</v>
      </c>
      <c r="B2111" s="202" t="s">
        <v>11785</v>
      </c>
      <c r="C2111" s="202" t="s">
        <v>12155</v>
      </c>
      <c r="D2111" s="202" t="s">
        <v>12156</v>
      </c>
      <c r="E2111" s="203" t="s">
        <v>8083</v>
      </c>
      <c r="F2111" s="202" t="s">
        <v>8083</v>
      </c>
      <c r="G2111" s="220">
        <v>94580</v>
      </c>
      <c r="H2111" s="202" t="s">
        <v>12165</v>
      </c>
      <c r="I2111" s="202" t="s">
        <v>8766</v>
      </c>
      <c r="J2111" s="202" t="s">
        <v>8086</v>
      </c>
      <c r="K2111" s="203" t="s">
        <v>12166</v>
      </c>
      <c r="L2111" s="202" t="s">
        <v>8088</v>
      </c>
    </row>
    <row r="2112" spans="1:12" ht="13.5" x14ac:dyDescent="0.25">
      <c r="A2112" s="202" t="s">
        <v>11784</v>
      </c>
      <c r="B2112" s="202" t="s">
        <v>11785</v>
      </c>
      <c r="C2112" s="202" t="s">
        <v>12155</v>
      </c>
      <c r="D2112" s="202" t="s">
        <v>12156</v>
      </c>
      <c r="E2112" s="203" t="s">
        <v>8083</v>
      </c>
      <c r="F2112" s="202" t="s">
        <v>8083</v>
      </c>
      <c r="G2112" s="220">
        <v>94589</v>
      </c>
      <c r="H2112" s="202" t="s">
        <v>12167</v>
      </c>
      <c r="I2112" s="202" t="s">
        <v>8085</v>
      </c>
      <c r="J2112" s="202" t="s">
        <v>8086</v>
      </c>
      <c r="K2112" s="203" t="s">
        <v>12168</v>
      </c>
      <c r="L2112" s="202" t="s">
        <v>8088</v>
      </c>
    </row>
    <row r="2113" spans="1:12" ht="13.5" x14ac:dyDescent="0.25">
      <c r="A2113" s="202" t="s">
        <v>11784</v>
      </c>
      <c r="B2113" s="202" t="s">
        <v>11785</v>
      </c>
      <c r="C2113" s="202" t="s">
        <v>12155</v>
      </c>
      <c r="D2113" s="202" t="s">
        <v>12156</v>
      </c>
      <c r="E2113" s="203" t="s">
        <v>8083</v>
      </c>
      <c r="F2113" s="202" t="s">
        <v>8083</v>
      </c>
      <c r="G2113" s="220">
        <v>94590</v>
      </c>
      <c r="H2113" s="202" t="s">
        <v>12169</v>
      </c>
      <c r="I2113" s="202" t="s">
        <v>8085</v>
      </c>
      <c r="J2113" s="202" t="s">
        <v>8086</v>
      </c>
      <c r="K2113" s="203" t="s">
        <v>12170</v>
      </c>
      <c r="L2113" s="202" t="s">
        <v>8088</v>
      </c>
    </row>
    <row r="2114" spans="1:12" ht="13.5" x14ac:dyDescent="0.25">
      <c r="A2114" s="202" t="s">
        <v>11784</v>
      </c>
      <c r="B2114" s="202" t="s">
        <v>11785</v>
      </c>
      <c r="C2114" s="202" t="s">
        <v>12155</v>
      </c>
      <c r="D2114" s="202" t="s">
        <v>12156</v>
      </c>
      <c r="E2114" s="203" t="s">
        <v>8083</v>
      </c>
      <c r="F2114" s="202" t="s">
        <v>8083</v>
      </c>
      <c r="G2114" s="220">
        <v>100674</v>
      </c>
      <c r="H2114" s="202" t="s">
        <v>12171</v>
      </c>
      <c r="I2114" s="202" t="s">
        <v>8766</v>
      </c>
      <c r="J2114" s="202" t="s">
        <v>8086</v>
      </c>
      <c r="K2114" s="203" t="s">
        <v>12172</v>
      </c>
      <c r="L2114" s="202" t="s">
        <v>8088</v>
      </c>
    </row>
    <row r="2115" spans="1:12" ht="13.5" x14ac:dyDescent="0.25">
      <c r="A2115" s="202" t="s">
        <v>12173</v>
      </c>
      <c r="B2115" s="202" t="s">
        <v>12174</v>
      </c>
      <c r="C2115" s="202" t="s">
        <v>12175</v>
      </c>
      <c r="D2115" s="202" t="s">
        <v>12176</v>
      </c>
      <c r="E2115" s="203" t="s">
        <v>8083</v>
      </c>
      <c r="F2115" s="202" t="s">
        <v>8083</v>
      </c>
      <c r="G2115" s="220">
        <v>101096</v>
      </c>
      <c r="H2115" s="202" t="s">
        <v>12177</v>
      </c>
      <c r="I2115" s="202" t="s">
        <v>10853</v>
      </c>
      <c r="J2115" s="202" t="s">
        <v>8086</v>
      </c>
      <c r="K2115" s="203" t="s">
        <v>12178</v>
      </c>
      <c r="L2115" s="202" t="s">
        <v>8088</v>
      </c>
    </row>
    <row r="2116" spans="1:12" ht="13.5" x14ac:dyDescent="0.25">
      <c r="A2116" s="202" t="s">
        <v>12173</v>
      </c>
      <c r="B2116" s="202" t="s">
        <v>12174</v>
      </c>
      <c r="C2116" s="202" t="s">
        <v>12175</v>
      </c>
      <c r="D2116" s="202" t="s">
        <v>12176</v>
      </c>
      <c r="E2116" s="203" t="s">
        <v>8083</v>
      </c>
      <c r="F2116" s="202" t="s">
        <v>8083</v>
      </c>
      <c r="G2116" s="220">
        <v>101097</v>
      </c>
      <c r="H2116" s="202" t="s">
        <v>12179</v>
      </c>
      <c r="I2116" s="202" t="s">
        <v>10853</v>
      </c>
      <c r="J2116" s="202" t="s">
        <v>8086</v>
      </c>
      <c r="K2116" s="203" t="s">
        <v>12180</v>
      </c>
      <c r="L2116" s="202" t="s">
        <v>8088</v>
      </c>
    </row>
    <row r="2117" spans="1:12" ht="13.5" x14ac:dyDescent="0.25">
      <c r="A2117" s="202" t="s">
        <v>12173</v>
      </c>
      <c r="B2117" s="202" t="s">
        <v>12174</v>
      </c>
      <c r="C2117" s="202" t="s">
        <v>12175</v>
      </c>
      <c r="D2117" s="202" t="s">
        <v>12176</v>
      </c>
      <c r="E2117" s="203" t="s">
        <v>8083</v>
      </c>
      <c r="F2117" s="202" t="s">
        <v>8083</v>
      </c>
      <c r="G2117" s="220">
        <v>101098</v>
      </c>
      <c r="H2117" s="202" t="s">
        <v>12181</v>
      </c>
      <c r="I2117" s="202" t="s">
        <v>10853</v>
      </c>
      <c r="J2117" s="202" t="s">
        <v>8086</v>
      </c>
      <c r="K2117" s="203" t="s">
        <v>12182</v>
      </c>
      <c r="L2117" s="202" t="s">
        <v>8088</v>
      </c>
    </row>
    <row r="2118" spans="1:12" ht="13.5" x14ac:dyDescent="0.25">
      <c r="A2118" s="202" t="s">
        <v>12173</v>
      </c>
      <c r="B2118" s="202" t="s">
        <v>12174</v>
      </c>
      <c r="C2118" s="202" t="s">
        <v>12175</v>
      </c>
      <c r="D2118" s="202" t="s">
        <v>12176</v>
      </c>
      <c r="E2118" s="203" t="s">
        <v>8083</v>
      </c>
      <c r="F2118" s="202" t="s">
        <v>8083</v>
      </c>
      <c r="G2118" s="220">
        <v>101099</v>
      </c>
      <c r="H2118" s="202" t="s">
        <v>12183</v>
      </c>
      <c r="I2118" s="202" t="s">
        <v>10853</v>
      </c>
      <c r="J2118" s="202" t="s">
        <v>8086</v>
      </c>
      <c r="K2118" s="203" t="s">
        <v>12184</v>
      </c>
      <c r="L2118" s="202" t="s">
        <v>8088</v>
      </c>
    </row>
    <row r="2119" spans="1:12" ht="13.5" x14ac:dyDescent="0.25">
      <c r="A2119" s="202" t="s">
        <v>12173</v>
      </c>
      <c r="B2119" s="202" t="s">
        <v>12174</v>
      </c>
      <c r="C2119" s="202" t="s">
        <v>12175</v>
      </c>
      <c r="D2119" s="202" t="s">
        <v>12176</v>
      </c>
      <c r="E2119" s="203" t="s">
        <v>8083</v>
      </c>
      <c r="F2119" s="202" t="s">
        <v>8083</v>
      </c>
      <c r="G2119" s="220">
        <v>101100</v>
      </c>
      <c r="H2119" s="202" t="s">
        <v>12185</v>
      </c>
      <c r="I2119" s="202" t="s">
        <v>10853</v>
      </c>
      <c r="J2119" s="202" t="s">
        <v>8086</v>
      </c>
      <c r="K2119" s="203" t="s">
        <v>12186</v>
      </c>
      <c r="L2119" s="202" t="s">
        <v>8088</v>
      </c>
    </row>
    <row r="2120" spans="1:12" ht="13.5" x14ac:dyDescent="0.25">
      <c r="A2120" s="202" t="s">
        <v>12173</v>
      </c>
      <c r="B2120" s="202" t="s">
        <v>12174</v>
      </c>
      <c r="C2120" s="202" t="s">
        <v>12175</v>
      </c>
      <c r="D2120" s="202" t="s">
        <v>12176</v>
      </c>
      <c r="E2120" s="203" t="s">
        <v>8083</v>
      </c>
      <c r="F2120" s="202" t="s">
        <v>8083</v>
      </c>
      <c r="G2120" s="220">
        <v>101101</v>
      </c>
      <c r="H2120" s="202" t="s">
        <v>12187</v>
      </c>
      <c r="I2120" s="202" t="s">
        <v>10853</v>
      </c>
      <c r="J2120" s="202" t="s">
        <v>8086</v>
      </c>
      <c r="K2120" s="203" t="s">
        <v>12188</v>
      </c>
      <c r="L2120" s="202" t="s">
        <v>8088</v>
      </c>
    </row>
    <row r="2121" spans="1:12" ht="13.5" x14ac:dyDescent="0.25">
      <c r="A2121" s="202" t="s">
        <v>12173</v>
      </c>
      <c r="B2121" s="202" t="s">
        <v>12174</v>
      </c>
      <c r="C2121" s="202" t="s">
        <v>12175</v>
      </c>
      <c r="D2121" s="202" t="s">
        <v>12176</v>
      </c>
      <c r="E2121" s="203" t="s">
        <v>8083</v>
      </c>
      <c r="F2121" s="202" t="s">
        <v>8083</v>
      </c>
      <c r="G2121" s="220">
        <v>101102</v>
      </c>
      <c r="H2121" s="202" t="s">
        <v>12189</v>
      </c>
      <c r="I2121" s="202" t="s">
        <v>10853</v>
      </c>
      <c r="J2121" s="202" t="s">
        <v>8086</v>
      </c>
      <c r="K2121" s="203" t="s">
        <v>12190</v>
      </c>
      <c r="L2121" s="202" t="s">
        <v>8088</v>
      </c>
    </row>
    <row r="2122" spans="1:12" ht="13.5" x14ac:dyDescent="0.25">
      <c r="A2122" s="202" t="s">
        <v>12173</v>
      </c>
      <c r="B2122" s="202" t="s">
        <v>12174</v>
      </c>
      <c r="C2122" s="202" t="s">
        <v>12175</v>
      </c>
      <c r="D2122" s="202" t="s">
        <v>12176</v>
      </c>
      <c r="E2122" s="203" t="s">
        <v>8083</v>
      </c>
      <c r="F2122" s="202" t="s">
        <v>8083</v>
      </c>
      <c r="G2122" s="220">
        <v>101103</v>
      </c>
      <c r="H2122" s="202" t="s">
        <v>12191</v>
      </c>
      <c r="I2122" s="202" t="s">
        <v>10853</v>
      </c>
      <c r="J2122" s="202" t="s">
        <v>8086</v>
      </c>
      <c r="K2122" s="203" t="s">
        <v>12192</v>
      </c>
      <c r="L2122" s="202" t="s">
        <v>8088</v>
      </c>
    </row>
    <row r="2123" spans="1:12" ht="13.5" x14ac:dyDescent="0.25">
      <c r="A2123" s="202" t="s">
        <v>12173</v>
      </c>
      <c r="B2123" s="202" t="s">
        <v>12174</v>
      </c>
      <c r="C2123" s="202" t="s">
        <v>12175</v>
      </c>
      <c r="D2123" s="202" t="s">
        <v>12176</v>
      </c>
      <c r="E2123" s="203" t="s">
        <v>8083</v>
      </c>
      <c r="F2123" s="202" t="s">
        <v>8083</v>
      </c>
      <c r="G2123" s="220">
        <v>101104</v>
      </c>
      <c r="H2123" s="202" t="s">
        <v>12193</v>
      </c>
      <c r="I2123" s="202" t="s">
        <v>10853</v>
      </c>
      <c r="J2123" s="202" t="s">
        <v>8086</v>
      </c>
      <c r="K2123" s="203" t="s">
        <v>12194</v>
      </c>
      <c r="L2123" s="202" t="s">
        <v>8088</v>
      </c>
    </row>
    <row r="2124" spans="1:12" ht="13.5" x14ac:dyDescent="0.25">
      <c r="A2124" s="202" t="s">
        <v>12173</v>
      </c>
      <c r="B2124" s="202" t="s">
        <v>12174</v>
      </c>
      <c r="C2124" s="202" t="s">
        <v>12175</v>
      </c>
      <c r="D2124" s="202" t="s">
        <v>12176</v>
      </c>
      <c r="E2124" s="203" t="s">
        <v>8083</v>
      </c>
      <c r="F2124" s="202" t="s">
        <v>8083</v>
      </c>
      <c r="G2124" s="220">
        <v>101105</v>
      </c>
      <c r="H2124" s="202" t="s">
        <v>12195</v>
      </c>
      <c r="I2124" s="202" t="s">
        <v>10853</v>
      </c>
      <c r="J2124" s="202" t="s">
        <v>8086</v>
      </c>
      <c r="K2124" s="203" t="s">
        <v>12196</v>
      </c>
      <c r="L2124" s="202" t="s">
        <v>8088</v>
      </c>
    </row>
    <row r="2125" spans="1:12" ht="13.5" x14ac:dyDescent="0.25">
      <c r="A2125" s="202" t="s">
        <v>12173</v>
      </c>
      <c r="B2125" s="202" t="s">
        <v>12174</v>
      </c>
      <c r="C2125" s="202" t="s">
        <v>12175</v>
      </c>
      <c r="D2125" s="202" t="s">
        <v>12176</v>
      </c>
      <c r="E2125" s="203" t="s">
        <v>8083</v>
      </c>
      <c r="F2125" s="202" t="s">
        <v>8083</v>
      </c>
      <c r="G2125" s="220">
        <v>101106</v>
      </c>
      <c r="H2125" s="202" t="s">
        <v>12197</v>
      </c>
      <c r="I2125" s="202" t="s">
        <v>10853</v>
      </c>
      <c r="J2125" s="202" t="s">
        <v>8086</v>
      </c>
      <c r="K2125" s="203" t="s">
        <v>12198</v>
      </c>
      <c r="L2125" s="202" t="s">
        <v>8088</v>
      </c>
    </row>
    <row r="2126" spans="1:12" ht="13.5" x14ac:dyDescent="0.25">
      <c r="A2126" s="202" t="s">
        <v>12173</v>
      </c>
      <c r="B2126" s="202" t="s">
        <v>12174</v>
      </c>
      <c r="C2126" s="202" t="s">
        <v>12175</v>
      </c>
      <c r="D2126" s="202" t="s">
        <v>12176</v>
      </c>
      <c r="E2126" s="203" t="s">
        <v>8083</v>
      </c>
      <c r="F2126" s="202" t="s">
        <v>8083</v>
      </c>
      <c r="G2126" s="220">
        <v>101107</v>
      </c>
      <c r="H2126" s="202" t="s">
        <v>12199</v>
      </c>
      <c r="I2126" s="202" t="s">
        <v>10853</v>
      </c>
      <c r="J2126" s="202" t="s">
        <v>8086</v>
      </c>
      <c r="K2126" s="203" t="s">
        <v>12200</v>
      </c>
      <c r="L2126" s="202" t="s">
        <v>8088</v>
      </c>
    </row>
    <row r="2127" spans="1:12" ht="13.5" x14ac:dyDescent="0.25">
      <c r="A2127" s="202" t="s">
        <v>12173</v>
      </c>
      <c r="B2127" s="202" t="s">
        <v>12174</v>
      </c>
      <c r="C2127" s="202" t="s">
        <v>12175</v>
      </c>
      <c r="D2127" s="202" t="s">
        <v>12176</v>
      </c>
      <c r="E2127" s="203" t="s">
        <v>8083</v>
      </c>
      <c r="F2127" s="202" t="s">
        <v>8083</v>
      </c>
      <c r="G2127" s="220">
        <v>101108</v>
      </c>
      <c r="H2127" s="202" t="s">
        <v>12201</v>
      </c>
      <c r="I2127" s="202" t="s">
        <v>10853</v>
      </c>
      <c r="J2127" s="202" t="s">
        <v>8086</v>
      </c>
      <c r="K2127" s="203" t="s">
        <v>12202</v>
      </c>
      <c r="L2127" s="202" t="s">
        <v>8088</v>
      </c>
    </row>
    <row r="2128" spans="1:12" ht="13.5" x14ac:dyDescent="0.25">
      <c r="A2128" s="202" t="s">
        <v>12173</v>
      </c>
      <c r="B2128" s="202" t="s">
        <v>12174</v>
      </c>
      <c r="C2128" s="202" t="s">
        <v>12175</v>
      </c>
      <c r="D2128" s="202" t="s">
        <v>12176</v>
      </c>
      <c r="E2128" s="203" t="s">
        <v>8083</v>
      </c>
      <c r="F2128" s="202" t="s">
        <v>8083</v>
      </c>
      <c r="G2128" s="220">
        <v>101109</v>
      </c>
      <c r="H2128" s="202" t="s">
        <v>12203</v>
      </c>
      <c r="I2128" s="202" t="s">
        <v>10853</v>
      </c>
      <c r="J2128" s="202" t="s">
        <v>8086</v>
      </c>
      <c r="K2128" s="203" t="s">
        <v>12204</v>
      </c>
      <c r="L2128" s="202" t="s">
        <v>8088</v>
      </c>
    </row>
    <row r="2129" spans="1:12" ht="13.5" x14ac:dyDescent="0.25">
      <c r="A2129" s="202" t="s">
        <v>12173</v>
      </c>
      <c r="B2129" s="202" t="s">
        <v>12174</v>
      </c>
      <c r="C2129" s="202" t="s">
        <v>12175</v>
      </c>
      <c r="D2129" s="202" t="s">
        <v>12176</v>
      </c>
      <c r="E2129" s="203" t="s">
        <v>8083</v>
      </c>
      <c r="F2129" s="202" t="s">
        <v>8083</v>
      </c>
      <c r="G2129" s="220">
        <v>101110</v>
      </c>
      <c r="H2129" s="202" t="s">
        <v>12205</v>
      </c>
      <c r="I2129" s="202" t="s">
        <v>10853</v>
      </c>
      <c r="J2129" s="202" t="s">
        <v>8086</v>
      </c>
      <c r="K2129" s="203" t="s">
        <v>12206</v>
      </c>
      <c r="L2129" s="202" t="s">
        <v>8088</v>
      </c>
    </row>
    <row r="2130" spans="1:12" ht="13.5" x14ac:dyDescent="0.25">
      <c r="A2130" s="202" t="s">
        <v>12173</v>
      </c>
      <c r="B2130" s="202" t="s">
        <v>12174</v>
      </c>
      <c r="C2130" s="202" t="s">
        <v>12175</v>
      </c>
      <c r="D2130" s="202" t="s">
        <v>12176</v>
      </c>
      <c r="E2130" s="203" t="s">
        <v>8083</v>
      </c>
      <c r="F2130" s="202" t="s">
        <v>8083</v>
      </c>
      <c r="G2130" s="220">
        <v>101111</v>
      </c>
      <c r="H2130" s="202" t="s">
        <v>12207</v>
      </c>
      <c r="I2130" s="202" t="s">
        <v>10853</v>
      </c>
      <c r="J2130" s="202" t="s">
        <v>8086</v>
      </c>
      <c r="K2130" s="203" t="s">
        <v>12208</v>
      </c>
      <c r="L2130" s="202" t="s">
        <v>8088</v>
      </c>
    </row>
    <row r="2131" spans="1:12" ht="13.5" x14ac:dyDescent="0.25">
      <c r="A2131" s="202" t="s">
        <v>12173</v>
      </c>
      <c r="B2131" s="202" t="s">
        <v>12174</v>
      </c>
      <c r="C2131" s="202" t="s">
        <v>12175</v>
      </c>
      <c r="D2131" s="202" t="s">
        <v>12176</v>
      </c>
      <c r="E2131" s="203" t="s">
        <v>8083</v>
      </c>
      <c r="F2131" s="202" t="s">
        <v>8083</v>
      </c>
      <c r="G2131" s="220">
        <v>101112</v>
      </c>
      <c r="H2131" s="202" t="s">
        <v>12209</v>
      </c>
      <c r="I2131" s="202" t="s">
        <v>10853</v>
      </c>
      <c r="J2131" s="202" t="s">
        <v>8086</v>
      </c>
      <c r="K2131" s="203" t="s">
        <v>12210</v>
      </c>
      <c r="L2131" s="202" t="s">
        <v>8088</v>
      </c>
    </row>
    <row r="2132" spans="1:12" ht="13.5" x14ac:dyDescent="0.25">
      <c r="A2132" s="202" t="s">
        <v>12173</v>
      </c>
      <c r="B2132" s="202" t="s">
        <v>12174</v>
      </c>
      <c r="C2132" s="202" t="s">
        <v>12175</v>
      </c>
      <c r="D2132" s="202" t="s">
        <v>12176</v>
      </c>
      <c r="E2132" s="203" t="s">
        <v>8083</v>
      </c>
      <c r="F2132" s="202" t="s">
        <v>8083</v>
      </c>
      <c r="G2132" s="220">
        <v>101113</v>
      </c>
      <c r="H2132" s="202" t="s">
        <v>12211</v>
      </c>
      <c r="I2132" s="202" t="s">
        <v>10853</v>
      </c>
      <c r="J2132" s="202" t="s">
        <v>8086</v>
      </c>
      <c r="K2132" s="203" t="s">
        <v>12212</v>
      </c>
      <c r="L2132" s="202" t="s">
        <v>8088</v>
      </c>
    </row>
    <row r="2133" spans="1:12" ht="13.5" x14ac:dyDescent="0.25">
      <c r="A2133" s="202" t="s">
        <v>12173</v>
      </c>
      <c r="B2133" s="202" t="s">
        <v>12174</v>
      </c>
      <c r="C2133" s="202" t="s">
        <v>12213</v>
      </c>
      <c r="D2133" s="202" t="s">
        <v>12214</v>
      </c>
      <c r="E2133" s="203" t="s">
        <v>8083</v>
      </c>
      <c r="F2133" s="202" t="s">
        <v>8083</v>
      </c>
      <c r="G2133" s="220">
        <v>95601</v>
      </c>
      <c r="H2133" s="202" t="s">
        <v>12215</v>
      </c>
      <c r="I2133" s="202" t="s">
        <v>8225</v>
      </c>
      <c r="J2133" s="202" t="s">
        <v>8086</v>
      </c>
      <c r="K2133" s="203" t="s">
        <v>12216</v>
      </c>
      <c r="L2133" s="202" t="s">
        <v>8088</v>
      </c>
    </row>
    <row r="2134" spans="1:12" ht="13.5" x14ac:dyDescent="0.25">
      <c r="A2134" s="202" t="s">
        <v>12173</v>
      </c>
      <c r="B2134" s="202" t="s">
        <v>12174</v>
      </c>
      <c r="C2134" s="202" t="s">
        <v>12213</v>
      </c>
      <c r="D2134" s="202" t="s">
        <v>12214</v>
      </c>
      <c r="E2134" s="203" t="s">
        <v>8083</v>
      </c>
      <c r="F2134" s="202" t="s">
        <v>8083</v>
      </c>
      <c r="G2134" s="220">
        <v>95602</v>
      </c>
      <c r="H2134" s="202" t="s">
        <v>12217</v>
      </c>
      <c r="I2134" s="202" t="s">
        <v>8225</v>
      </c>
      <c r="J2134" s="202" t="s">
        <v>8086</v>
      </c>
      <c r="K2134" s="203" t="s">
        <v>12218</v>
      </c>
      <c r="L2134" s="202" t="s">
        <v>8088</v>
      </c>
    </row>
    <row r="2135" spans="1:12" ht="13.5" x14ac:dyDescent="0.25">
      <c r="A2135" s="202" t="s">
        <v>12173</v>
      </c>
      <c r="B2135" s="202" t="s">
        <v>12174</v>
      </c>
      <c r="C2135" s="202" t="s">
        <v>12213</v>
      </c>
      <c r="D2135" s="202" t="s">
        <v>12214</v>
      </c>
      <c r="E2135" s="203" t="s">
        <v>8083</v>
      </c>
      <c r="F2135" s="202" t="s">
        <v>8083</v>
      </c>
      <c r="G2135" s="220">
        <v>95603</v>
      </c>
      <c r="H2135" s="202" t="s">
        <v>12219</v>
      </c>
      <c r="I2135" s="202" t="s">
        <v>8225</v>
      </c>
      <c r="J2135" s="202" t="s">
        <v>8086</v>
      </c>
      <c r="K2135" s="203" t="s">
        <v>12220</v>
      </c>
      <c r="L2135" s="202" t="s">
        <v>8088</v>
      </c>
    </row>
    <row r="2136" spans="1:12" ht="13.5" x14ac:dyDescent="0.25">
      <c r="A2136" s="202" t="s">
        <v>12173</v>
      </c>
      <c r="B2136" s="202" t="s">
        <v>12174</v>
      </c>
      <c r="C2136" s="202" t="s">
        <v>12213</v>
      </c>
      <c r="D2136" s="202" t="s">
        <v>12214</v>
      </c>
      <c r="E2136" s="203" t="s">
        <v>8083</v>
      </c>
      <c r="F2136" s="202" t="s">
        <v>8083</v>
      </c>
      <c r="G2136" s="220">
        <v>95604</v>
      </c>
      <c r="H2136" s="202" t="s">
        <v>12221</v>
      </c>
      <c r="I2136" s="202" t="s">
        <v>8225</v>
      </c>
      <c r="J2136" s="202" t="s">
        <v>8086</v>
      </c>
      <c r="K2136" s="203" t="s">
        <v>12222</v>
      </c>
      <c r="L2136" s="202" t="s">
        <v>8088</v>
      </c>
    </row>
    <row r="2137" spans="1:12" ht="13.5" x14ac:dyDescent="0.25">
      <c r="A2137" s="202" t="s">
        <v>12173</v>
      </c>
      <c r="B2137" s="202" t="s">
        <v>12174</v>
      </c>
      <c r="C2137" s="202" t="s">
        <v>12213</v>
      </c>
      <c r="D2137" s="202" t="s">
        <v>12214</v>
      </c>
      <c r="E2137" s="203" t="s">
        <v>8083</v>
      </c>
      <c r="F2137" s="202" t="s">
        <v>8083</v>
      </c>
      <c r="G2137" s="220">
        <v>95605</v>
      </c>
      <c r="H2137" s="202" t="s">
        <v>12223</v>
      </c>
      <c r="I2137" s="202" t="s">
        <v>8225</v>
      </c>
      <c r="J2137" s="202" t="s">
        <v>8086</v>
      </c>
      <c r="K2137" s="203" t="s">
        <v>12224</v>
      </c>
      <c r="L2137" s="202" t="s">
        <v>8088</v>
      </c>
    </row>
    <row r="2138" spans="1:12" ht="13.5" x14ac:dyDescent="0.25">
      <c r="A2138" s="202" t="s">
        <v>12173</v>
      </c>
      <c r="B2138" s="202" t="s">
        <v>12174</v>
      </c>
      <c r="C2138" s="202" t="s">
        <v>12213</v>
      </c>
      <c r="D2138" s="202" t="s">
        <v>12214</v>
      </c>
      <c r="E2138" s="203" t="s">
        <v>8083</v>
      </c>
      <c r="F2138" s="202" t="s">
        <v>8083</v>
      </c>
      <c r="G2138" s="220">
        <v>95607</v>
      </c>
      <c r="H2138" s="202" t="s">
        <v>12225</v>
      </c>
      <c r="I2138" s="202" t="s">
        <v>8225</v>
      </c>
      <c r="J2138" s="202" t="s">
        <v>8086</v>
      </c>
      <c r="K2138" s="203" t="s">
        <v>9413</v>
      </c>
      <c r="L2138" s="202" t="s">
        <v>8088</v>
      </c>
    </row>
    <row r="2139" spans="1:12" ht="13.5" x14ac:dyDescent="0.25">
      <c r="A2139" s="202" t="s">
        <v>12173</v>
      </c>
      <c r="B2139" s="202" t="s">
        <v>12174</v>
      </c>
      <c r="C2139" s="202" t="s">
        <v>12213</v>
      </c>
      <c r="D2139" s="202" t="s">
        <v>12214</v>
      </c>
      <c r="E2139" s="203" t="s">
        <v>8083</v>
      </c>
      <c r="F2139" s="202" t="s">
        <v>8083</v>
      </c>
      <c r="G2139" s="220">
        <v>95608</v>
      </c>
      <c r="H2139" s="202" t="s">
        <v>12226</v>
      </c>
      <c r="I2139" s="202" t="s">
        <v>8225</v>
      </c>
      <c r="J2139" s="202" t="s">
        <v>8086</v>
      </c>
      <c r="K2139" s="203" t="s">
        <v>12227</v>
      </c>
      <c r="L2139" s="202" t="s">
        <v>8088</v>
      </c>
    </row>
    <row r="2140" spans="1:12" ht="13.5" x14ac:dyDescent="0.25">
      <c r="A2140" s="202" t="s">
        <v>12173</v>
      </c>
      <c r="B2140" s="202" t="s">
        <v>12174</v>
      </c>
      <c r="C2140" s="202" t="s">
        <v>12213</v>
      </c>
      <c r="D2140" s="202" t="s">
        <v>12214</v>
      </c>
      <c r="E2140" s="203" t="s">
        <v>8083</v>
      </c>
      <c r="F2140" s="202" t="s">
        <v>8083</v>
      </c>
      <c r="G2140" s="220">
        <v>95609</v>
      </c>
      <c r="H2140" s="202" t="s">
        <v>12228</v>
      </c>
      <c r="I2140" s="202" t="s">
        <v>8225</v>
      </c>
      <c r="J2140" s="202" t="s">
        <v>8086</v>
      </c>
      <c r="K2140" s="203" t="s">
        <v>12229</v>
      </c>
      <c r="L2140" s="202" t="s">
        <v>8088</v>
      </c>
    </row>
    <row r="2141" spans="1:12" ht="13.5" x14ac:dyDescent="0.25">
      <c r="A2141" s="202" t="s">
        <v>12173</v>
      </c>
      <c r="B2141" s="202" t="s">
        <v>12174</v>
      </c>
      <c r="C2141" s="202" t="s">
        <v>12213</v>
      </c>
      <c r="D2141" s="202" t="s">
        <v>12214</v>
      </c>
      <c r="E2141" s="203" t="s">
        <v>8083</v>
      </c>
      <c r="F2141" s="202" t="s">
        <v>8083</v>
      </c>
      <c r="G2141" s="220">
        <v>100651</v>
      </c>
      <c r="H2141" s="202" t="s">
        <v>12230</v>
      </c>
      <c r="I2141" s="202" t="s">
        <v>8085</v>
      </c>
      <c r="J2141" s="202" t="s">
        <v>8086</v>
      </c>
      <c r="K2141" s="203" t="s">
        <v>12231</v>
      </c>
      <c r="L2141" s="202" t="s">
        <v>8088</v>
      </c>
    </row>
    <row r="2142" spans="1:12" ht="13.5" x14ac:dyDescent="0.25">
      <c r="A2142" s="202" t="s">
        <v>12173</v>
      </c>
      <c r="B2142" s="202" t="s">
        <v>12174</v>
      </c>
      <c r="C2142" s="202" t="s">
        <v>12213</v>
      </c>
      <c r="D2142" s="202" t="s">
        <v>12214</v>
      </c>
      <c r="E2142" s="203" t="s">
        <v>8083</v>
      </c>
      <c r="F2142" s="202" t="s">
        <v>8083</v>
      </c>
      <c r="G2142" s="220">
        <v>100652</v>
      </c>
      <c r="H2142" s="202" t="s">
        <v>12232</v>
      </c>
      <c r="I2142" s="202" t="s">
        <v>8085</v>
      </c>
      <c r="J2142" s="202" t="s">
        <v>8086</v>
      </c>
      <c r="K2142" s="203" t="s">
        <v>12233</v>
      </c>
      <c r="L2142" s="202" t="s">
        <v>8088</v>
      </c>
    </row>
    <row r="2143" spans="1:12" ht="13.5" x14ac:dyDescent="0.25">
      <c r="A2143" s="202" t="s">
        <v>12173</v>
      </c>
      <c r="B2143" s="202" t="s">
        <v>12174</v>
      </c>
      <c r="C2143" s="202" t="s">
        <v>12213</v>
      </c>
      <c r="D2143" s="202" t="s">
        <v>12214</v>
      </c>
      <c r="E2143" s="203" t="s">
        <v>8083</v>
      </c>
      <c r="F2143" s="202" t="s">
        <v>8083</v>
      </c>
      <c r="G2143" s="220">
        <v>100653</v>
      </c>
      <c r="H2143" s="202" t="s">
        <v>12234</v>
      </c>
      <c r="I2143" s="202" t="s">
        <v>8085</v>
      </c>
      <c r="J2143" s="202" t="s">
        <v>8086</v>
      </c>
      <c r="K2143" s="203" t="s">
        <v>12235</v>
      </c>
      <c r="L2143" s="202" t="s">
        <v>8088</v>
      </c>
    </row>
    <row r="2144" spans="1:12" ht="13.5" x14ac:dyDescent="0.25">
      <c r="A2144" s="202" t="s">
        <v>12173</v>
      </c>
      <c r="B2144" s="202" t="s">
        <v>12174</v>
      </c>
      <c r="C2144" s="202" t="s">
        <v>12213</v>
      </c>
      <c r="D2144" s="202" t="s">
        <v>12214</v>
      </c>
      <c r="E2144" s="203" t="s">
        <v>8083</v>
      </c>
      <c r="F2144" s="202" t="s">
        <v>8083</v>
      </c>
      <c r="G2144" s="220">
        <v>100654</v>
      </c>
      <c r="H2144" s="202" t="s">
        <v>12236</v>
      </c>
      <c r="I2144" s="202" t="s">
        <v>8085</v>
      </c>
      <c r="J2144" s="202" t="s">
        <v>8086</v>
      </c>
      <c r="K2144" s="203" t="s">
        <v>12237</v>
      </c>
      <c r="L2144" s="202" t="s">
        <v>8088</v>
      </c>
    </row>
    <row r="2145" spans="1:12" ht="13.5" x14ac:dyDescent="0.25">
      <c r="A2145" s="202" t="s">
        <v>12173</v>
      </c>
      <c r="B2145" s="202" t="s">
        <v>12174</v>
      </c>
      <c r="C2145" s="202" t="s">
        <v>12213</v>
      </c>
      <c r="D2145" s="202" t="s">
        <v>12214</v>
      </c>
      <c r="E2145" s="203" t="s">
        <v>8083</v>
      </c>
      <c r="F2145" s="202" t="s">
        <v>8083</v>
      </c>
      <c r="G2145" s="220">
        <v>100655</v>
      </c>
      <c r="H2145" s="202" t="s">
        <v>12238</v>
      </c>
      <c r="I2145" s="202" t="s">
        <v>8085</v>
      </c>
      <c r="J2145" s="202" t="s">
        <v>8086</v>
      </c>
      <c r="K2145" s="203" t="s">
        <v>12239</v>
      </c>
      <c r="L2145" s="202" t="s">
        <v>8088</v>
      </c>
    </row>
    <row r="2146" spans="1:12" ht="13.5" x14ac:dyDescent="0.25">
      <c r="A2146" s="202" t="s">
        <v>12173</v>
      </c>
      <c r="B2146" s="202" t="s">
        <v>12174</v>
      </c>
      <c r="C2146" s="202" t="s">
        <v>12213</v>
      </c>
      <c r="D2146" s="202" t="s">
        <v>12214</v>
      </c>
      <c r="E2146" s="203" t="s">
        <v>8083</v>
      </c>
      <c r="F2146" s="202" t="s">
        <v>8083</v>
      </c>
      <c r="G2146" s="220">
        <v>100656</v>
      </c>
      <c r="H2146" s="202" t="s">
        <v>12240</v>
      </c>
      <c r="I2146" s="202" t="s">
        <v>8085</v>
      </c>
      <c r="J2146" s="202" t="s">
        <v>8222</v>
      </c>
      <c r="K2146" s="203" t="s">
        <v>12241</v>
      </c>
      <c r="L2146" s="202" t="s">
        <v>8088</v>
      </c>
    </row>
    <row r="2147" spans="1:12" ht="13.5" x14ac:dyDescent="0.25">
      <c r="A2147" s="202" t="s">
        <v>12173</v>
      </c>
      <c r="B2147" s="202" t="s">
        <v>12174</v>
      </c>
      <c r="C2147" s="202" t="s">
        <v>12213</v>
      </c>
      <c r="D2147" s="202" t="s">
        <v>12214</v>
      </c>
      <c r="E2147" s="203" t="s">
        <v>8083</v>
      </c>
      <c r="F2147" s="202" t="s">
        <v>8083</v>
      </c>
      <c r="G2147" s="220">
        <v>100657</v>
      </c>
      <c r="H2147" s="202" t="s">
        <v>12242</v>
      </c>
      <c r="I2147" s="202" t="s">
        <v>8085</v>
      </c>
      <c r="J2147" s="202" t="s">
        <v>8222</v>
      </c>
      <c r="K2147" s="203" t="s">
        <v>12243</v>
      </c>
      <c r="L2147" s="202" t="s">
        <v>8088</v>
      </c>
    </row>
    <row r="2148" spans="1:12" ht="13.5" x14ac:dyDescent="0.25">
      <c r="A2148" s="202" t="s">
        <v>12173</v>
      </c>
      <c r="B2148" s="202" t="s">
        <v>12174</v>
      </c>
      <c r="C2148" s="202" t="s">
        <v>12213</v>
      </c>
      <c r="D2148" s="202" t="s">
        <v>12214</v>
      </c>
      <c r="E2148" s="203" t="s">
        <v>8083</v>
      </c>
      <c r="F2148" s="202" t="s">
        <v>8083</v>
      </c>
      <c r="G2148" s="220">
        <v>100658</v>
      </c>
      <c r="H2148" s="202" t="s">
        <v>12244</v>
      </c>
      <c r="I2148" s="202" t="s">
        <v>8085</v>
      </c>
      <c r="J2148" s="202" t="s">
        <v>8222</v>
      </c>
      <c r="K2148" s="203" t="s">
        <v>12245</v>
      </c>
      <c r="L2148" s="202" t="s">
        <v>8088</v>
      </c>
    </row>
    <row r="2149" spans="1:12" ht="13.5" x14ac:dyDescent="0.25">
      <c r="A2149" s="202" t="s">
        <v>12173</v>
      </c>
      <c r="B2149" s="202" t="s">
        <v>12174</v>
      </c>
      <c r="C2149" s="202" t="s">
        <v>12213</v>
      </c>
      <c r="D2149" s="202" t="s">
        <v>12214</v>
      </c>
      <c r="E2149" s="203" t="s">
        <v>8083</v>
      </c>
      <c r="F2149" s="202" t="s">
        <v>8083</v>
      </c>
      <c r="G2149" s="220">
        <v>100889</v>
      </c>
      <c r="H2149" s="202" t="s">
        <v>12246</v>
      </c>
      <c r="I2149" s="202" t="s">
        <v>10760</v>
      </c>
      <c r="J2149" s="202" t="s">
        <v>8222</v>
      </c>
      <c r="K2149" s="203" t="s">
        <v>12247</v>
      </c>
      <c r="L2149" s="202" t="s">
        <v>8088</v>
      </c>
    </row>
    <row r="2150" spans="1:12" ht="13.5" x14ac:dyDescent="0.25">
      <c r="A2150" s="202" t="s">
        <v>12173</v>
      </c>
      <c r="B2150" s="202" t="s">
        <v>12174</v>
      </c>
      <c r="C2150" s="202" t="s">
        <v>12213</v>
      </c>
      <c r="D2150" s="202" t="s">
        <v>12214</v>
      </c>
      <c r="E2150" s="203" t="s">
        <v>8083</v>
      </c>
      <c r="F2150" s="202" t="s">
        <v>8083</v>
      </c>
      <c r="G2150" s="220">
        <v>100890</v>
      </c>
      <c r="H2150" s="202" t="s">
        <v>12248</v>
      </c>
      <c r="I2150" s="202" t="s">
        <v>10760</v>
      </c>
      <c r="J2150" s="202" t="s">
        <v>8222</v>
      </c>
      <c r="K2150" s="203" t="s">
        <v>12249</v>
      </c>
      <c r="L2150" s="202" t="s">
        <v>8088</v>
      </c>
    </row>
    <row r="2151" spans="1:12" ht="13.5" x14ac:dyDescent="0.25">
      <c r="A2151" s="202" t="s">
        <v>12173</v>
      </c>
      <c r="B2151" s="202" t="s">
        <v>12174</v>
      </c>
      <c r="C2151" s="202" t="s">
        <v>12213</v>
      </c>
      <c r="D2151" s="202" t="s">
        <v>12214</v>
      </c>
      <c r="E2151" s="203" t="s">
        <v>8083</v>
      </c>
      <c r="F2151" s="202" t="s">
        <v>8083</v>
      </c>
      <c r="G2151" s="220">
        <v>100892</v>
      </c>
      <c r="H2151" s="202" t="s">
        <v>12250</v>
      </c>
      <c r="I2151" s="202" t="s">
        <v>10760</v>
      </c>
      <c r="J2151" s="202" t="s">
        <v>8222</v>
      </c>
      <c r="K2151" s="203" t="s">
        <v>12251</v>
      </c>
      <c r="L2151" s="202" t="s">
        <v>8088</v>
      </c>
    </row>
    <row r="2152" spans="1:12" ht="13.5" x14ac:dyDescent="0.25">
      <c r="A2152" s="202" t="s">
        <v>12173</v>
      </c>
      <c r="B2152" s="202" t="s">
        <v>12174</v>
      </c>
      <c r="C2152" s="202" t="s">
        <v>12213</v>
      </c>
      <c r="D2152" s="202" t="s">
        <v>12214</v>
      </c>
      <c r="E2152" s="203" t="s">
        <v>8083</v>
      </c>
      <c r="F2152" s="202" t="s">
        <v>8083</v>
      </c>
      <c r="G2152" s="220">
        <v>100893</v>
      </c>
      <c r="H2152" s="202" t="s">
        <v>12252</v>
      </c>
      <c r="I2152" s="202" t="s">
        <v>10760</v>
      </c>
      <c r="J2152" s="202" t="s">
        <v>8222</v>
      </c>
      <c r="K2152" s="203" t="s">
        <v>12253</v>
      </c>
      <c r="L2152" s="202" t="s">
        <v>8088</v>
      </c>
    </row>
    <row r="2153" spans="1:12" ht="13.5" x14ac:dyDescent="0.25">
      <c r="A2153" s="202" t="s">
        <v>12173</v>
      </c>
      <c r="B2153" s="202" t="s">
        <v>12174</v>
      </c>
      <c r="C2153" s="202" t="s">
        <v>12213</v>
      </c>
      <c r="D2153" s="202" t="s">
        <v>12214</v>
      </c>
      <c r="E2153" s="203" t="s">
        <v>8083</v>
      </c>
      <c r="F2153" s="202" t="s">
        <v>8083</v>
      </c>
      <c r="G2153" s="220">
        <v>100894</v>
      </c>
      <c r="H2153" s="202" t="s">
        <v>12254</v>
      </c>
      <c r="I2153" s="202" t="s">
        <v>10760</v>
      </c>
      <c r="J2153" s="202" t="s">
        <v>8222</v>
      </c>
      <c r="K2153" s="203" t="s">
        <v>12255</v>
      </c>
      <c r="L2153" s="202" t="s">
        <v>8088</v>
      </c>
    </row>
    <row r="2154" spans="1:12" ht="13.5" x14ac:dyDescent="0.25">
      <c r="A2154" s="202" t="s">
        <v>12173</v>
      </c>
      <c r="B2154" s="202" t="s">
        <v>12174</v>
      </c>
      <c r="C2154" s="202" t="s">
        <v>12213</v>
      </c>
      <c r="D2154" s="202" t="s">
        <v>12214</v>
      </c>
      <c r="E2154" s="203" t="s">
        <v>8083</v>
      </c>
      <c r="F2154" s="202" t="s">
        <v>8083</v>
      </c>
      <c r="G2154" s="220">
        <v>100896</v>
      </c>
      <c r="H2154" s="202" t="s">
        <v>12256</v>
      </c>
      <c r="I2154" s="202" t="s">
        <v>8085</v>
      </c>
      <c r="J2154" s="202" t="s">
        <v>8086</v>
      </c>
      <c r="K2154" s="203" t="s">
        <v>12257</v>
      </c>
      <c r="L2154" s="202" t="s">
        <v>8088</v>
      </c>
    </row>
    <row r="2155" spans="1:12" ht="13.5" x14ac:dyDescent="0.25">
      <c r="A2155" s="202" t="s">
        <v>12173</v>
      </c>
      <c r="B2155" s="202" t="s">
        <v>12174</v>
      </c>
      <c r="C2155" s="202" t="s">
        <v>12213</v>
      </c>
      <c r="D2155" s="202" t="s">
        <v>12214</v>
      </c>
      <c r="E2155" s="203" t="s">
        <v>8083</v>
      </c>
      <c r="F2155" s="202" t="s">
        <v>8083</v>
      </c>
      <c r="G2155" s="220">
        <v>100897</v>
      </c>
      <c r="H2155" s="202" t="s">
        <v>12258</v>
      </c>
      <c r="I2155" s="202" t="s">
        <v>8085</v>
      </c>
      <c r="J2155" s="202" t="s">
        <v>8086</v>
      </c>
      <c r="K2155" s="203" t="s">
        <v>12259</v>
      </c>
      <c r="L2155" s="202" t="s">
        <v>8088</v>
      </c>
    </row>
    <row r="2156" spans="1:12" ht="13.5" x14ac:dyDescent="0.25">
      <c r="A2156" s="202" t="s">
        <v>12173</v>
      </c>
      <c r="B2156" s="202" t="s">
        <v>12174</v>
      </c>
      <c r="C2156" s="202" t="s">
        <v>12213</v>
      </c>
      <c r="D2156" s="202" t="s">
        <v>12214</v>
      </c>
      <c r="E2156" s="203" t="s">
        <v>8083</v>
      </c>
      <c r="F2156" s="202" t="s">
        <v>8083</v>
      </c>
      <c r="G2156" s="220">
        <v>100898</v>
      </c>
      <c r="H2156" s="202" t="s">
        <v>12260</v>
      </c>
      <c r="I2156" s="202" t="s">
        <v>8085</v>
      </c>
      <c r="J2156" s="202" t="s">
        <v>8086</v>
      </c>
      <c r="K2156" s="203" t="s">
        <v>12261</v>
      </c>
      <c r="L2156" s="202" t="s">
        <v>8088</v>
      </c>
    </row>
    <row r="2157" spans="1:12" ht="13.5" x14ac:dyDescent="0.25">
      <c r="A2157" s="202" t="s">
        <v>12173</v>
      </c>
      <c r="B2157" s="202" t="s">
        <v>12174</v>
      </c>
      <c r="C2157" s="202" t="s">
        <v>12213</v>
      </c>
      <c r="D2157" s="202" t="s">
        <v>12214</v>
      </c>
      <c r="E2157" s="203" t="s">
        <v>8083</v>
      </c>
      <c r="F2157" s="202" t="s">
        <v>8083</v>
      </c>
      <c r="G2157" s="220">
        <v>100899</v>
      </c>
      <c r="H2157" s="202" t="s">
        <v>12262</v>
      </c>
      <c r="I2157" s="202" t="s">
        <v>8085</v>
      </c>
      <c r="J2157" s="202" t="s">
        <v>8086</v>
      </c>
      <c r="K2157" s="203" t="s">
        <v>12263</v>
      </c>
      <c r="L2157" s="202" t="s">
        <v>8088</v>
      </c>
    </row>
    <row r="2158" spans="1:12" ht="13.5" x14ac:dyDescent="0.25">
      <c r="A2158" s="202" t="s">
        <v>12173</v>
      </c>
      <c r="B2158" s="202" t="s">
        <v>12174</v>
      </c>
      <c r="C2158" s="202" t="s">
        <v>12213</v>
      </c>
      <c r="D2158" s="202" t="s">
        <v>12214</v>
      </c>
      <c r="E2158" s="203" t="s">
        <v>8083</v>
      </c>
      <c r="F2158" s="202" t="s">
        <v>8083</v>
      </c>
      <c r="G2158" s="220">
        <v>100900</v>
      </c>
      <c r="H2158" s="202" t="s">
        <v>12264</v>
      </c>
      <c r="I2158" s="202" t="s">
        <v>8085</v>
      </c>
      <c r="J2158" s="202" t="s">
        <v>8086</v>
      </c>
      <c r="K2158" s="203" t="s">
        <v>12265</v>
      </c>
      <c r="L2158" s="202" t="s">
        <v>8088</v>
      </c>
    </row>
    <row r="2159" spans="1:12" ht="13.5" x14ac:dyDescent="0.25">
      <c r="A2159" s="202" t="s">
        <v>12173</v>
      </c>
      <c r="B2159" s="202" t="s">
        <v>12174</v>
      </c>
      <c r="C2159" s="202" t="s">
        <v>12213</v>
      </c>
      <c r="D2159" s="202" t="s">
        <v>12214</v>
      </c>
      <c r="E2159" s="203" t="s">
        <v>8083</v>
      </c>
      <c r="F2159" s="202" t="s">
        <v>8083</v>
      </c>
      <c r="G2159" s="220">
        <v>101173</v>
      </c>
      <c r="H2159" s="202" t="s">
        <v>12266</v>
      </c>
      <c r="I2159" s="202" t="s">
        <v>8085</v>
      </c>
      <c r="J2159" s="202" t="s">
        <v>8086</v>
      </c>
      <c r="K2159" s="203" t="s">
        <v>12267</v>
      </c>
      <c r="L2159" s="202" t="s">
        <v>8088</v>
      </c>
    </row>
    <row r="2160" spans="1:12" ht="13.5" x14ac:dyDescent="0.25">
      <c r="A2160" s="202" t="s">
        <v>12173</v>
      </c>
      <c r="B2160" s="202" t="s">
        <v>12174</v>
      </c>
      <c r="C2160" s="202" t="s">
        <v>12213</v>
      </c>
      <c r="D2160" s="202" t="s">
        <v>12214</v>
      </c>
      <c r="E2160" s="203" t="s">
        <v>8083</v>
      </c>
      <c r="F2160" s="202" t="s">
        <v>8083</v>
      </c>
      <c r="G2160" s="220">
        <v>101174</v>
      </c>
      <c r="H2160" s="202" t="s">
        <v>12268</v>
      </c>
      <c r="I2160" s="202" t="s">
        <v>8085</v>
      </c>
      <c r="J2160" s="202" t="s">
        <v>8086</v>
      </c>
      <c r="K2160" s="203" t="s">
        <v>12269</v>
      </c>
      <c r="L2160" s="202" t="s">
        <v>8088</v>
      </c>
    </row>
    <row r="2161" spans="1:12" ht="13.5" x14ac:dyDescent="0.25">
      <c r="A2161" s="202" t="s">
        <v>12173</v>
      </c>
      <c r="B2161" s="202" t="s">
        <v>12174</v>
      </c>
      <c r="C2161" s="202" t="s">
        <v>12213</v>
      </c>
      <c r="D2161" s="202" t="s">
        <v>12214</v>
      </c>
      <c r="E2161" s="203" t="s">
        <v>8083</v>
      </c>
      <c r="F2161" s="202" t="s">
        <v>8083</v>
      </c>
      <c r="G2161" s="220">
        <v>101175</v>
      </c>
      <c r="H2161" s="202" t="s">
        <v>12270</v>
      </c>
      <c r="I2161" s="202" t="s">
        <v>8085</v>
      </c>
      <c r="J2161" s="202" t="s">
        <v>8086</v>
      </c>
      <c r="K2161" s="203" t="s">
        <v>12271</v>
      </c>
      <c r="L2161" s="202" t="s">
        <v>8088</v>
      </c>
    </row>
    <row r="2162" spans="1:12" ht="13.5" x14ac:dyDescent="0.25">
      <c r="A2162" s="202" t="s">
        <v>12173</v>
      </c>
      <c r="B2162" s="202" t="s">
        <v>12174</v>
      </c>
      <c r="C2162" s="202" t="s">
        <v>12213</v>
      </c>
      <c r="D2162" s="202" t="s">
        <v>12214</v>
      </c>
      <c r="E2162" s="203" t="s">
        <v>8083</v>
      </c>
      <c r="F2162" s="202" t="s">
        <v>8083</v>
      </c>
      <c r="G2162" s="220">
        <v>101176</v>
      </c>
      <c r="H2162" s="202" t="s">
        <v>12272</v>
      </c>
      <c r="I2162" s="202" t="s">
        <v>8085</v>
      </c>
      <c r="J2162" s="202" t="s">
        <v>8086</v>
      </c>
      <c r="K2162" s="203" t="s">
        <v>12273</v>
      </c>
      <c r="L2162" s="202" t="s">
        <v>8088</v>
      </c>
    </row>
    <row r="2163" spans="1:12" ht="13.5" x14ac:dyDescent="0.25">
      <c r="A2163" s="202" t="s">
        <v>12173</v>
      </c>
      <c r="B2163" s="202" t="s">
        <v>12174</v>
      </c>
      <c r="C2163" s="202" t="s">
        <v>12213</v>
      </c>
      <c r="D2163" s="202" t="s">
        <v>12214</v>
      </c>
      <c r="E2163" s="203" t="s">
        <v>8083</v>
      </c>
      <c r="F2163" s="202" t="s">
        <v>8083</v>
      </c>
      <c r="G2163" s="220">
        <v>102521</v>
      </c>
      <c r="H2163" s="202" t="s">
        <v>12274</v>
      </c>
      <c r="I2163" s="202" t="s">
        <v>8225</v>
      </c>
      <c r="J2163" s="202" t="s">
        <v>8086</v>
      </c>
      <c r="K2163" s="203" t="s">
        <v>12275</v>
      </c>
      <c r="L2163" s="202" t="s">
        <v>8088</v>
      </c>
    </row>
    <row r="2164" spans="1:12" ht="13.5" x14ac:dyDescent="0.25">
      <c r="A2164" s="202" t="s">
        <v>12173</v>
      </c>
      <c r="B2164" s="202" t="s">
        <v>12174</v>
      </c>
      <c r="C2164" s="202" t="s">
        <v>12213</v>
      </c>
      <c r="D2164" s="202" t="s">
        <v>12214</v>
      </c>
      <c r="E2164" s="203" t="s">
        <v>8083</v>
      </c>
      <c r="F2164" s="202" t="s">
        <v>8083</v>
      </c>
      <c r="G2164" s="220">
        <v>102522</v>
      </c>
      <c r="H2164" s="202" t="s">
        <v>12276</v>
      </c>
      <c r="I2164" s="202" t="s">
        <v>8225</v>
      </c>
      <c r="J2164" s="202" t="s">
        <v>8086</v>
      </c>
      <c r="K2164" s="203" t="s">
        <v>12277</v>
      </c>
      <c r="L2164" s="202" t="s">
        <v>8088</v>
      </c>
    </row>
    <row r="2165" spans="1:12" ht="13.5" x14ac:dyDescent="0.25">
      <c r="A2165" s="202" t="s">
        <v>12173</v>
      </c>
      <c r="B2165" s="202" t="s">
        <v>12174</v>
      </c>
      <c r="C2165" s="202" t="s">
        <v>12213</v>
      </c>
      <c r="D2165" s="202" t="s">
        <v>12214</v>
      </c>
      <c r="E2165" s="203" t="s">
        <v>8083</v>
      </c>
      <c r="F2165" s="202" t="s">
        <v>8083</v>
      </c>
      <c r="G2165" s="220">
        <v>102523</v>
      </c>
      <c r="H2165" s="202" t="s">
        <v>12278</v>
      </c>
      <c r="I2165" s="202" t="s">
        <v>8225</v>
      </c>
      <c r="J2165" s="202" t="s">
        <v>8086</v>
      </c>
      <c r="K2165" s="203" t="s">
        <v>12279</v>
      </c>
      <c r="L2165" s="202" t="s">
        <v>8088</v>
      </c>
    </row>
    <row r="2166" spans="1:12" ht="13.5" x14ac:dyDescent="0.25">
      <c r="A2166" s="202" t="s">
        <v>12173</v>
      </c>
      <c r="B2166" s="202" t="s">
        <v>12174</v>
      </c>
      <c r="C2166" s="202" t="s">
        <v>12280</v>
      </c>
      <c r="D2166" s="202" t="s">
        <v>12281</v>
      </c>
      <c r="E2166" s="203" t="s">
        <v>8083</v>
      </c>
      <c r="F2166" s="202" t="s">
        <v>8083</v>
      </c>
      <c r="G2166" s="220">
        <v>95240</v>
      </c>
      <c r="H2166" s="202" t="s">
        <v>12282</v>
      </c>
      <c r="I2166" s="202" t="s">
        <v>8766</v>
      </c>
      <c r="J2166" s="202" t="s">
        <v>8086</v>
      </c>
      <c r="K2166" s="203" t="s">
        <v>12283</v>
      </c>
      <c r="L2166" s="202" t="s">
        <v>8088</v>
      </c>
    </row>
    <row r="2167" spans="1:12" ht="13.5" x14ac:dyDescent="0.25">
      <c r="A2167" s="202" t="s">
        <v>12173</v>
      </c>
      <c r="B2167" s="202" t="s">
        <v>12174</v>
      </c>
      <c r="C2167" s="202" t="s">
        <v>12280</v>
      </c>
      <c r="D2167" s="202" t="s">
        <v>12281</v>
      </c>
      <c r="E2167" s="203" t="s">
        <v>8083</v>
      </c>
      <c r="F2167" s="202" t="s">
        <v>8083</v>
      </c>
      <c r="G2167" s="220">
        <v>95241</v>
      </c>
      <c r="H2167" s="202" t="s">
        <v>12284</v>
      </c>
      <c r="I2167" s="202" t="s">
        <v>8766</v>
      </c>
      <c r="J2167" s="202" t="s">
        <v>8086</v>
      </c>
      <c r="K2167" s="203" t="s">
        <v>12285</v>
      </c>
      <c r="L2167" s="202" t="s">
        <v>8088</v>
      </c>
    </row>
    <row r="2168" spans="1:12" ht="13.5" x14ac:dyDescent="0.25">
      <c r="A2168" s="202" t="s">
        <v>12173</v>
      </c>
      <c r="B2168" s="202" t="s">
        <v>12174</v>
      </c>
      <c r="C2168" s="202" t="s">
        <v>12280</v>
      </c>
      <c r="D2168" s="202" t="s">
        <v>12281</v>
      </c>
      <c r="E2168" s="203" t="s">
        <v>8083</v>
      </c>
      <c r="F2168" s="202" t="s">
        <v>8083</v>
      </c>
      <c r="G2168" s="220">
        <v>96616</v>
      </c>
      <c r="H2168" s="202" t="s">
        <v>12286</v>
      </c>
      <c r="I2168" s="202" t="s">
        <v>10853</v>
      </c>
      <c r="J2168" s="202" t="s">
        <v>8086</v>
      </c>
      <c r="K2168" s="203" t="s">
        <v>12287</v>
      </c>
      <c r="L2168" s="202" t="s">
        <v>8088</v>
      </c>
    </row>
    <row r="2169" spans="1:12" ht="13.5" x14ac:dyDescent="0.25">
      <c r="A2169" s="202" t="s">
        <v>12173</v>
      </c>
      <c r="B2169" s="202" t="s">
        <v>12174</v>
      </c>
      <c r="C2169" s="202" t="s">
        <v>12280</v>
      </c>
      <c r="D2169" s="202" t="s">
        <v>12281</v>
      </c>
      <c r="E2169" s="203" t="s">
        <v>8083</v>
      </c>
      <c r="F2169" s="202" t="s">
        <v>8083</v>
      </c>
      <c r="G2169" s="220">
        <v>96617</v>
      </c>
      <c r="H2169" s="202" t="s">
        <v>12288</v>
      </c>
      <c r="I2169" s="202" t="s">
        <v>8766</v>
      </c>
      <c r="J2169" s="202" t="s">
        <v>8086</v>
      </c>
      <c r="K2169" s="203" t="s">
        <v>12289</v>
      </c>
      <c r="L2169" s="202" t="s">
        <v>8088</v>
      </c>
    </row>
    <row r="2170" spans="1:12" ht="13.5" x14ac:dyDescent="0.25">
      <c r="A2170" s="202" t="s">
        <v>12173</v>
      </c>
      <c r="B2170" s="202" t="s">
        <v>12174</v>
      </c>
      <c r="C2170" s="202" t="s">
        <v>12280</v>
      </c>
      <c r="D2170" s="202" t="s">
        <v>12281</v>
      </c>
      <c r="E2170" s="203" t="s">
        <v>8083</v>
      </c>
      <c r="F2170" s="202" t="s">
        <v>8083</v>
      </c>
      <c r="G2170" s="220">
        <v>96619</v>
      </c>
      <c r="H2170" s="202" t="s">
        <v>12290</v>
      </c>
      <c r="I2170" s="202" t="s">
        <v>8766</v>
      </c>
      <c r="J2170" s="202" t="s">
        <v>8086</v>
      </c>
      <c r="K2170" s="203" t="s">
        <v>12291</v>
      </c>
      <c r="L2170" s="202" t="s">
        <v>8088</v>
      </c>
    </row>
    <row r="2171" spans="1:12" ht="13.5" x14ac:dyDescent="0.25">
      <c r="A2171" s="202" t="s">
        <v>12173</v>
      </c>
      <c r="B2171" s="202" t="s">
        <v>12174</v>
      </c>
      <c r="C2171" s="202" t="s">
        <v>12280</v>
      </c>
      <c r="D2171" s="202" t="s">
        <v>12281</v>
      </c>
      <c r="E2171" s="203" t="s">
        <v>8083</v>
      </c>
      <c r="F2171" s="202" t="s">
        <v>8083</v>
      </c>
      <c r="G2171" s="220">
        <v>96620</v>
      </c>
      <c r="H2171" s="202" t="s">
        <v>12292</v>
      </c>
      <c r="I2171" s="202" t="s">
        <v>10853</v>
      </c>
      <c r="J2171" s="202" t="s">
        <v>8086</v>
      </c>
      <c r="K2171" s="203" t="s">
        <v>12293</v>
      </c>
      <c r="L2171" s="202" t="s">
        <v>8088</v>
      </c>
    </row>
    <row r="2172" spans="1:12" ht="13.5" x14ac:dyDescent="0.25">
      <c r="A2172" s="202" t="s">
        <v>12173</v>
      </c>
      <c r="B2172" s="202" t="s">
        <v>12174</v>
      </c>
      <c r="C2172" s="202" t="s">
        <v>12280</v>
      </c>
      <c r="D2172" s="202" t="s">
        <v>12281</v>
      </c>
      <c r="E2172" s="203" t="s">
        <v>8083</v>
      </c>
      <c r="F2172" s="202" t="s">
        <v>8083</v>
      </c>
      <c r="G2172" s="220">
        <v>96621</v>
      </c>
      <c r="H2172" s="202" t="s">
        <v>12294</v>
      </c>
      <c r="I2172" s="202" t="s">
        <v>10853</v>
      </c>
      <c r="J2172" s="202" t="s">
        <v>8086</v>
      </c>
      <c r="K2172" s="203" t="s">
        <v>12295</v>
      </c>
      <c r="L2172" s="202" t="s">
        <v>8088</v>
      </c>
    </row>
    <row r="2173" spans="1:12" ht="13.5" x14ac:dyDescent="0.25">
      <c r="A2173" s="202" t="s">
        <v>12173</v>
      </c>
      <c r="B2173" s="202" t="s">
        <v>12174</v>
      </c>
      <c r="C2173" s="202" t="s">
        <v>12280</v>
      </c>
      <c r="D2173" s="202" t="s">
        <v>12281</v>
      </c>
      <c r="E2173" s="203" t="s">
        <v>8083</v>
      </c>
      <c r="F2173" s="202" t="s">
        <v>8083</v>
      </c>
      <c r="G2173" s="220">
        <v>96622</v>
      </c>
      <c r="H2173" s="202" t="s">
        <v>12296</v>
      </c>
      <c r="I2173" s="202" t="s">
        <v>10853</v>
      </c>
      <c r="J2173" s="202" t="s">
        <v>8086</v>
      </c>
      <c r="K2173" s="203" t="s">
        <v>12297</v>
      </c>
      <c r="L2173" s="202" t="s">
        <v>8088</v>
      </c>
    </row>
    <row r="2174" spans="1:12" ht="13.5" x14ac:dyDescent="0.25">
      <c r="A2174" s="202" t="s">
        <v>12173</v>
      </c>
      <c r="B2174" s="202" t="s">
        <v>12174</v>
      </c>
      <c r="C2174" s="202" t="s">
        <v>12280</v>
      </c>
      <c r="D2174" s="202" t="s">
        <v>12281</v>
      </c>
      <c r="E2174" s="203" t="s">
        <v>8083</v>
      </c>
      <c r="F2174" s="202" t="s">
        <v>8083</v>
      </c>
      <c r="G2174" s="220">
        <v>96623</v>
      </c>
      <c r="H2174" s="202" t="s">
        <v>12298</v>
      </c>
      <c r="I2174" s="202" t="s">
        <v>10853</v>
      </c>
      <c r="J2174" s="202" t="s">
        <v>8086</v>
      </c>
      <c r="K2174" s="203" t="s">
        <v>12299</v>
      </c>
      <c r="L2174" s="202" t="s">
        <v>8088</v>
      </c>
    </row>
    <row r="2175" spans="1:12" ht="13.5" x14ac:dyDescent="0.25">
      <c r="A2175" s="202" t="s">
        <v>12173</v>
      </c>
      <c r="B2175" s="202" t="s">
        <v>12174</v>
      </c>
      <c r="C2175" s="202" t="s">
        <v>12280</v>
      </c>
      <c r="D2175" s="202" t="s">
        <v>12281</v>
      </c>
      <c r="E2175" s="203" t="s">
        <v>8083</v>
      </c>
      <c r="F2175" s="202" t="s">
        <v>8083</v>
      </c>
      <c r="G2175" s="220">
        <v>96624</v>
      </c>
      <c r="H2175" s="202" t="s">
        <v>12300</v>
      </c>
      <c r="I2175" s="202" t="s">
        <v>10853</v>
      </c>
      <c r="J2175" s="202" t="s">
        <v>8086</v>
      </c>
      <c r="K2175" s="203" t="s">
        <v>12301</v>
      </c>
      <c r="L2175" s="202" t="s">
        <v>8088</v>
      </c>
    </row>
    <row r="2176" spans="1:12" ht="13.5" x14ac:dyDescent="0.25">
      <c r="A2176" s="202" t="s">
        <v>12173</v>
      </c>
      <c r="B2176" s="202" t="s">
        <v>12174</v>
      </c>
      <c r="C2176" s="202" t="s">
        <v>12280</v>
      </c>
      <c r="D2176" s="202" t="s">
        <v>12281</v>
      </c>
      <c r="E2176" s="203" t="s">
        <v>8083</v>
      </c>
      <c r="F2176" s="202" t="s">
        <v>8083</v>
      </c>
      <c r="G2176" s="220">
        <v>97082</v>
      </c>
      <c r="H2176" s="202" t="s">
        <v>12302</v>
      </c>
      <c r="I2176" s="202" t="s">
        <v>10853</v>
      </c>
      <c r="J2176" s="202" t="s">
        <v>8842</v>
      </c>
      <c r="K2176" s="203" t="s">
        <v>12303</v>
      </c>
      <c r="L2176" s="202" t="s">
        <v>8088</v>
      </c>
    </row>
    <row r="2177" spans="1:12" ht="13.5" x14ac:dyDescent="0.25">
      <c r="A2177" s="202" t="s">
        <v>12173</v>
      </c>
      <c r="B2177" s="202" t="s">
        <v>12174</v>
      </c>
      <c r="C2177" s="202" t="s">
        <v>12280</v>
      </c>
      <c r="D2177" s="202" t="s">
        <v>12281</v>
      </c>
      <c r="E2177" s="203" t="s">
        <v>8083</v>
      </c>
      <c r="F2177" s="202" t="s">
        <v>8083</v>
      </c>
      <c r="G2177" s="220">
        <v>97083</v>
      </c>
      <c r="H2177" s="202" t="s">
        <v>12304</v>
      </c>
      <c r="I2177" s="202" t="s">
        <v>8766</v>
      </c>
      <c r="J2177" s="202" t="s">
        <v>8086</v>
      </c>
      <c r="K2177" s="203" t="s">
        <v>12305</v>
      </c>
      <c r="L2177" s="202" t="s">
        <v>8088</v>
      </c>
    </row>
    <row r="2178" spans="1:12" ht="13.5" x14ac:dyDescent="0.25">
      <c r="A2178" s="202" t="s">
        <v>12173</v>
      </c>
      <c r="B2178" s="202" t="s">
        <v>12174</v>
      </c>
      <c r="C2178" s="202" t="s">
        <v>12280</v>
      </c>
      <c r="D2178" s="202" t="s">
        <v>12281</v>
      </c>
      <c r="E2178" s="203" t="s">
        <v>8083</v>
      </c>
      <c r="F2178" s="202" t="s">
        <v>8083</v>
      </c>
      <c r="G2178" s="220">
        <v>97084</v>
      </c>
      <c r="H2178" s="202" t="s">
        <v>12306</v>
      </c>
      <c r="I2178" s="202" t="s">
        <v>8766</v>
      </c>
      <c r="J2178" s="202" t="s">
        <v>8086</v>
      </c>
      <c r="K2178" s="203" t="s">
        <v>9918</v>
      </c>
      <c r="L2178" s="202" t="s">
        <v>8088</v>
      </c>
    </row>
    <row r="2179" spans="1:12" ht="13.5" x14ac:dyDescent="0.25">
      <c r="A2179" s="202" t="s">
        <v>12173</v>
      </c>
      <c r="B2179" s="202" t="s">
        <v>12174</v>
      </c>
      <c r="C2179" s="202" t="s">
        <v>12280</v>
      </c>
      <c r="D2179" s="202" t="s">
        <v>12281</v>
      </c>
      <c r="E2179" s="203" t="s">
        <v>8083</v>
      </c>
      <c r="F2179" s="202" t="s">
        <v>8083</v>
      </c>
      <c r="G2179" s="220">
        <v>97086</v>
      </c>
      <c r="H2179" s="202" t="s">
        <v>12307</v>
      </c>
      <c r="I2179" s="202" t="s">
        <v>8766</v>
      </c>
      <c r="J2179" s="202" t="s">
        <v>8086</v>
      </c>
      <c r="K2179" s="203" t="s">
        <v>12308</v>
      </c>
      <c r="L2179" s="202" t="s">
        <v>8088</v>
      </c>
    </row>
    <row r="2180" spans="1:12" ht="13.5" x14ac:dyDescent="0.25">
      <c r="A2180" s="202" t="s">
        <v>12173</v>
      </c>
      <c r="B2180" s="202" t="s">
        <v>12174</v>
      </c>
      <c r="C2180" s="202" t="s">
        <v>12280</v>
      </c>
      <c r="D2180" s="202" t="s">
        <v>12281</v>
      </c>
      <c r="E2180" s="203" t="s">
        <v>8083</v>
      </c>
      <c r="F2180" s="202" t="s">
        <v>8083</v>
      </c>
      <c r="G2180" s="220">
        <v>97087</v>
      </c>
      <c r="H2180" s="202" t="s">
        <v>12309</v>
      </c>
      <c r="I2180" s="202" t="s">
        <v>8766</v>
      </c>
      <c r="J2180" s="202" t="s">
        <v>8086</v>
      </c>
      <c r="K2180" s="203" t="s">
        <v>12310</v>
      </c>
      <c r="L2180" s="202" t="s">
        <v>8088</v>
      </c>
    </row>
    <row r="2181" spans="1:12" ht="13.5" x14ac:dyDescent="0.25">
      <c r="A2181" s="202" t="s">
        <v>12173</v>
      </c>
      <c r="B2181" s="202" t="s">
        <v>12174</v>
      </c>
      <c r="C2181" s="202" t="s">
        <v>12280</v>
      </c>
      <c r="D2181" s="202" t="s">
        <v>12281</v>
      </c>
      <c r="E2181" s="203" t="s">
        <v>8083</v>
      </c>
      <c r="F2181" s="202" t="s">
        <v>8083</v>
      </c>
      <c r="G2181" s="220">
        <v>97088</v>
      </c>
      <c r="H2181" s="202" t="s">
        <v>12311</v>
      </c>
      <c r="I2181" s="202" t="s">
        <v>10760</v>
      </c>
      <c r="J2181" s="202" t="s">
        <v>8086</v>
      </c>
      <c r="K2181" s="203" t="s">
        <v>12312</v>
      </c>
      <c r="L2181" s="202" t="s">
        <v>8088</v>
      </c>
    </row>
    <row r="2182" spans="1:12" ht="13.5" x14ac:dyDescent="0.25">
      <c r="A2182" s="202" t="s">
        <v>12173</v>
      </c>
      <c r="B2182" s="202" t="s">
        <v>12174</v>
      </c>
      <c r="C2182" s="202" t="s">
        <v>12280</v>
      </c>
      <c r="D2182" s="202" t="s">
        <v>12281</v>
      </c>
      <c r="E2182" s="203" t="s">
        <v>8083</v>
      </c>
      <c r="F2182" s="202" t="s">
        <v>8083</v>
      </c>
      <c r="G2182" s="220">
        <v>97089</v>
      </c>
      <c r="H2182" s="202" t="s">
        <v>12313</v>
      </c>
      <c r="I2182" s="202" t="s">
        <v>10760</v>
      </c>
      <c r="J2182" s="202" t="s">
        <v>8086</v>
      </c>
      <c r="K2182" s="203" t="s">
        <v>12314</v>
      </c>
      <c r="L2182" s="202" t="s">
        <v>8088</v>
      </c>
    </row>
    <row r="2183" spans="1:12" ht="13.5" x14ac:dyDescent="0.25">
      <c r="A2183" s="202" t="s">
        <v>12173</v>
      </c>
      <c r="B2183" s="202" t="s">
        <v>12174</v>
      </c>
      <c r="C2183" s="202" t="s">
        <v>12280</v>
      </c>
      <c r="D2183" s="202" t="s">
        <v>12281</v>
      </c>
      <c r="E2183" s="203" t="s">
        <v>8083</v>
      </c>
      <c r="F2183" s="202" t="s">
        <v>8083</v>
      </c>
      <c r="G2183" s="220">
        <v>97090</v>
      </c>
      <c r="H2183" s="202" t="s">
        <v>12315</v>
      </c>
      <c r="I2183" s="202" t="s">
        <v>10760</v>
      </c>
      <c r="J2183" s="202" t="s">
        <v>8086</v>
      </c>
      <c r="K2183" s="203" t="s">
        <v>12316</v>
      </c>
      <c r="L2183" s="202" t="s">
        <v>8088</v>
      </c>
    </row>
    <row r="2184" spans="1:12" ht="13.5" x14ac:dyDescent="0.25">
      <c r="A2184" s="202" t="s">
        <v>12173</v>
      </c>
      <c r="B2184" s="202" t="s">
        <v>12174</v>
      </c>
      <c r="C2184" s="202" t="s">
        <v>12280</v>
      </c>
      <c r="D2184" s="202" t="s">
        <v>12281</v>
      </c>
      <c r="E2184" s="203" t="s">
        <v>8083</v>
      </c>
      <c r="F2184" s="202" t="s">
        <v>8083</v>
      </c>
      <c r="G2184" s="220">
        <v>97091</v>
      </c>
      <c r="H2184" s="202" t="s">
        <v>12317</v>
      </c>
      <c r="I2184" s="202" t="s">
        <v>10760</v>
      </c>
      <c r="J2184" s="202" t="s">
        <v>8086</v>
      </c>
      <c r="K2184" s="203" t="s">
        <v>10373</v>
      </c>
      <c r="L2184" s="202" t="s">
        <v>8088</v>
      </c>
    </row>
    <row r="2185" spans="1:12" ht="13.5" x14ac:dyDescent="0.25">
      <c r="A2185" s="202" t="s">
        <v>12173</v>
      </c>
      <c r="B2185" s="202" t="s">
        <v>12174</v>
      </c>
      <c r="C2185" s="202" t="s">
        <v>12280</v>
      </c>
      <c r="D2185" s="202" t="s">
        <v>12281</v>
      </c>
      <c r="E2185" s="203" t="s">
        <v>8083</v>
      </c>
      <c r="F2185" s="202" t="s">
        <v>8083</v>
      </c>
      <c r="G2185" s="220">
        <v>97092</v>
      </c>
      <c r="H2185" s="202" t="s">
        <v>12318</v>
      </c>
      <c r="I2185" s="202" t="s">
        <v>10760</v>
      </c>
      <c r="J2185" s="202" t="s">
        <v>8086</v>
      </c>
      <c r="K2185" s="203" t="s">
        <v>12319</v>
      </c>
      <c r="L2185" s="202" t="s">
        <v>8088</v>
      </c>
    </row>
    <row r="2186" spans="1:12" ht="13.5" x14ac:dyDescent="0.25">
      <c r="A2186" s="202" t="s">
        <v>12173</v>
      </c>
      <c r="B2186" s="202" t="s">
        <v>12174</v>
      </c>
      <c r="C2186" s="202" t="s">
        <v>12280</v>
      </c>
      <c r="D2186" s="202" t="s">
        <v>12281</v>
      </c>
      <c r="E2186" s="203" t="s">
        <v>8083</v>
      </c>
      <c r="F2186" s="202" t="s">
        <v>8083</v>
      </c>
      <c r="G2186" s="220">
        <v>97093</v>
      </c>
      <c r="H2186" s="202" t="s">
        <v>12320</v>
      </c>
      <c r="I2186" s="202" t="s">
        <v>10760</v>
      </c>
      <c r="J2186" s="202" t="s">
        <v>8086</v>
      </c>
      <c r="K2186" s="203" t="s">
        <v>12321</v>
      </c>
      <c r="L2186" s="202" t="s">
        <v>8088</v>
      </c>
    </row>
    <row r="2187" spans="1:12" ht="13.5" x14ac:dyDescent="0.25">
      <c r="A2187" s="202" t="s">
        <v>12173</v>
      </c>
      <c r="B2187" s="202" t="s">
        <v>12174</v>
      </c>
      <c r="C2187" s="202" t="s">
        <v>12280</v>
      </c>
      <c r="D2187" s="202" t="s">
        <v>12281</v>
      </c>
      <c r="E2187" s="203" t="s">
        <v>8083</v>
      </c>
      <c r="F2187" s="202" t="s">
        <v>8083</v>
      </c>
      <c r="G2187" s="220">
        <v>97096</v>
      </c>
      <c r="H2187" s="202" t="s">
        <v>12322</v>
      </c>
      <c r="I2187" s="202" t="s">
        <v>10853</v>
      </c>
      <c r="J2187" s="202" t="s">
        <v>8222</v>
      </c>
      <c r="K2187" s="203" t="s">
        <v>12323</v>
      </c>
      <c r="L2187" s="202" t="s">
        <v>8088</v>
      </c>
    </row>
    <row r="2188" spans="1:12" ht="13.5" x14ac:dyDescent="0.25">
      <c r="A2188" s="202" t="s">
        <v>12173</v>
      </c>
      <c r="B2188" s="202" t="s">
        <v>12174</v>
      </c>
      <c r="C2188" s="202" t="s">
        <v>12280</v>
      </c>
      <c r="D2188" s="202" t="s">
        <v>12281</v>
      </c>
      <c r="E2188" s="203" t="s">
        <v>8083</v>
      </c>
      <c r="F2188" s="202" t="s">
        <v>8083</v>
      </c>
      <c r="G2188" s="220">
        <v>97097</v>
      </c>
      <c r="H2188" s="202" t="s">
        <v>12324</v>
      </c>
      <c r="I2188" s="202" t="s">
        <v>8766</v>
      </c>
      <c r="J2188" s="202" t="s">
        <v>8222</v>
      </c>
      <c r="K2188" s="203" t="s">
        <v>12325</v>
      </c>
      <c r="L2188" s="202" t="s">
        <v>8088</v>
      </c>
    </row>
    <row r="2189" spans="1:12" ht="13.5" x14ac:dyDescent="0.25">
      <c r="A2189" s="202" t="s">
        <v>12173</v>
      </c>
      <c r="B2189" s="202" t="s">
        <v>12174</v>
      </c>
      <c r="C2189" s="202" t="s">
        <v>12280</v>
      </c>
      <c r="D2189" s="202" t="s">
        <v>12281</v>
      </c>
      <c r="E2189" s="203" t="s">
        <v>8083</v>
      </c>
      <c r="F2189" s="202" t="s">
        <v>8083</v>
      </c>
      <c r="G2189" s="220">
        <v>97101</v>
      </c>
      <c r="H2189" s="202" t="s">
        <v>12326</v>
      </c>
      <c r="I2189" s="202" t="s">
        <v>8766</v>
      </c>
      <c r="J2189" s="202" t="s">
        <v>8222</v>
      </c>
      <c r="K2189" s="203" t="s">
        <v>12327</v>
      </c>
      <c r="L2189" s="202" t="s">
        <v>8088</v>
      </c>
    </row>
    <row r="2190" spans="1:12" ht="13.5" x14ac:dyDescent="0.25">
      <c r="A2190" s="202" t="s">
        <v>12173</v>
      </c>
      <c r="B2190" s="202" t="s">
        <v>12174</v>
      </c>
      <c r="C2190" s="202" t="s">
        <v>12280</v>
      </c>
      <c r="D2190" s="202" t="s">
        <v>12281</v>
      </c>
      <c r="E2190" s="203" t="s">
        <v>8083</v>
      </c>
      <c r="F2190" s="202" t="s">
        <v>8083</v>
      </c>
      <c r="G2190" s="220">
        <v>97102</v>
      </c>
      <c r="H2190" s="202" t="s">
        <v>12328</v>
      </c>
      <c r="I2190" s="202" t="s">
        <v>8766</v>
      </c>
      <c r="J2190" s="202" t="s">
        <v>8222</v>
      </c>
      <c r="K2190" s="203" t="s">
        <v>12329</v>
      </c>
      <c r="L2190" s="202" t="s">
        <v>8088</v>
      </c>
    </row>
    <row r="2191" spans="1:12" ht="13.5" x14ac:dyDescent="0.25">
      <c r="A2191" s="202" t="s">
        <v>12173</v>
      </c>
      <c r="B2191" s="202" t="s">
        <v>12174</v>
      </c>
      <c r="C2191" s="202" t="s">
        <v>12280</v>
      </c>
      <c r="D2191" s="202" t="s">
        <v>12281</v>
      </c>
      <c r="E2191" s="203" t="s">
        <v>8083</v>
      </c>
      <c r="F2191" s="202" t="s">
        <v>8083</v>
      </c>
      <c r="G2191" s="220">
        <v>97103</v>
      </c>
      <c r="H2191" s="202" t="s">
        <v>12330</v>
      </c>
      <c r="I2191" s="202" t="s">
        <v>8766</v>
      </c>
      <c r="J2191" s="202" t="s">
        <v>8222</v>
      </c>
      <c r="K2191" s="203" t="s">
        <v>12331</v>
      </c>
      <c r="L2191" s="202" t="s">
        <v>8088</v>
      </c>
    </row>
    <row r="2192" spans="1:12" ht="13.5" x14ac:dyDescent="0.25">
      <c r="A2192" s="202" t="s">
        <v>12173</v>
      </c>
      <c r="B2192" s="202" t="s">
        <v>12174</v>
      </c>
      <c r="C2192" s="202" t="s">
        <v>12280</v>
      </c>
      <c r="D2192" s="202" t="s">
        <v>12281</v>
      </c>
      <c r="E2192" s="203" t="s">
        <v>8083</v>
      </c>
      <c r="F2192" s="202" t="s">
        <v>8083</v>
      </c>
      <c r="G2192" s="220">
        <v>100322</v>
      </c>
      <c r="H2192" s="202" t="s">
        <v>12332</v>
      </c>
      <c r="I2192" s="202" t="s">
        <v>10853</v>
      </c>
      <c r="J2192" s="202" t="s">
        <v>8086</v>
      </c>
      <c r="K2192" s="203" t="s">
        <v>12333</v>
      </c>
      <c r="L2192" s="202" t="s">
        <v>8088</v>
      </c>
    </row>
    <row r="2193" spans="1:12" ht="13.5" x14ac:dyDescent="0.25">
      <c r="A2193" s="202" t="s">
        <v>12173</v>
      </c>
      <c r="B2193" s="202" t="s">
        <v>12174</v>
      </c>
      <c r="C2193" s="202" t="s">
        <v>12280</v>
      </c>
      <c r="D2193" s="202" t="s">
        <v>12281</v>
      </c>
      <c r="E2193" s="203" t="s">
        <v>8083</v>
      </c>
      <c r="F2193" s="202" t="s">
        <v>8083</v>
      </c>
      <c r="G2193" s="220">
        <v>100323</v>
      </c>
      <c r="H2193" s="202" t="s">
        <v>12334</v>
      </c>
      <c r="I2193" s="202" t="s">
        <v>10853</v>
      </c>
      <c r="J2193" s="202" t="s">
        <v>8086</v>
      </c>
      <c r="K2193" s="203" t="s">
        <v>12335</v>
      </c>
      <c r="L2193" s="202" t="s">
        <v>8088</v>
      </c>
    </row>
    <row r="2194" spans="1:12" ht="13.5" x14ac:dyDescent="0.25">
      <c r="A2194" s="202" t="s">
        <v>12173</v>
      </c>
      <c r="B2194" s="202" t="s">
        <v>12174</v>
      </c>
      <c r="C2194" s="202" t="s">
        <v>12280</v>
      </c>
      <c r="D2194" s="202" t="s">
        <v>12281</v>
      </c>
      <c r="E2194" s="203" t="s">
        <v>8083</v>
      </c>
      <c r="F2194" s="202" t="s">
        <v>8083</v>
      </c>
      <c r="G2194" s="220">
        <v>100324</v>
      </c>
      <c r="H2194" s="202" t="s">
        <v>12336</v>
      </c>
      <c r="I2194" s="202" t="s">
        <v>10853</v>
      </c>
      <c r="J2194" s="202" t="s">
        <v>8086</v>
      </c>
      <c r="K2194" s="203" t="s">
        <v>12337</v>
      </c>
      <c r="L2194" s="202" t="s">
        <v>8088</v>
      </c>
    </row>
    <row r="2195" spans="1:12" ht="13.5" x14ac:dyDescent="0.25">
      <c r="A2195" s="202" t="s">
        <v>12173</v>
      </c>
      <c r="B2195" s="202" t="s">
        <v>12174</v>
      </c>
      <c r="C2195" s="202" t="s">
        <v>12280</v>
      </c>
      <c r="D2195" s="202" t="s">
        <v>12281</v>
      </c>
      <c r="E2195" s="203" t="s">
        <v>8083</v>
      </c>
      <c r="F2195" s="202" t="s">
        <v>8083</v>
      </c>
      <c r="G2195" s="220">
        <v>103072</v>
      </c>
      <c r="H2195" s="202" t="s">
        <v>12338</v>
      </c>
      <c r="I2195" s="202" t="s">
        <v>8766</v>
      </c>
      <c r="J2195" s="202" t="s">
        <v>8222</v>
      </c>
      <c r="K2195" s="203" t="s">
        <v>12339</v>
      </c>
      <c r="L2195" s="202" t="s">
        <v>8088</v>
      </c>
    </row>
    <row r="2196" spans="1:12" ht="13.5" x14ac:dyDescent="0.25">
      <c r="A2196" s="202" t="s">
        <v>12173</v>
      </c>
      <c r="B2196" s="202" t="s">
        <v>12174</v>
      </c>
      <c r="C2196" s="202" t="s">
        <v>12280</v>
      </c>
      <c r="D2196" s="202" t="s">
        <v>12281</v>
      </c>
      <c r="E2196" s="203" t="s">
        <v>8083</v>
      </c>
      <c r="F2196" s="202" t="s">
        <v>8083</v>
      </c>
      <c r="G2196" s="220">
        <v>103073</v>
      </c>
      <c r="H2196" s="202" t="s">
        <v>12340</v>
      </c>
      <c r="I2196" s="202" t="s">
        <v>8766</v>
      </c>
      <c r="J2196" s="202" t="s">
        <v>8222</v>
      </c>
      <c r="K2196" s="203" t="s">
        <v>12341</v>
      </c>
      <c r="L2196" s="202" t="s">
        <v>8088</v>
      </c>
    </row>
    <row r="2197" spans="1:12" ht="13.5" x14ac:dyDescent="0.25">
      <c r="A2197" s="202" t="s">
        <v>12173</v>
      </c>
      <c r="B2197" s="202" t="s">
        <v>12174</v>
      </c>
      <c r="C2197" s="202" t="s">
        <v>12280</v>
      </c>
      <c r="D2197" s="202" t="s">
        <v>12281</v>
      </c>
      <c r="E2197" s="203" t="s">
        <v>8083</v>
      </c>
      <c r="F2197" s="202" t="s">
        <v>8083</v>
      </c>
      <c r="G2197" s="220">
        <v>103074</v>
      </c>
      <c r="H2197" s="202" t="s">
        <v>12342</v>
      </c>
      <c r="I2197" s="202" t="s">
        <v>8766</v>
      </c>
      <c r="J2197" s="202" t="s">
        <v>8222</v>
      </c>
      <c r="K2197" s="203" t="s">
        <v>12343</v>
      </c>
      <c r="L2197" s="202" t="s">
        <v>8088</v>
      </c>
    </row>
    <row r="2198" spans="1:12" ht="13.5" x14ac:dyDescent="0.25">
      <c r="A2198" s="202" t="s">
        <v>12173</v>
      </c>
      <c r="B2198" s="202" t="s">
        <v>12174</v>
      </c>
      <c r="C2198" s="202" t="s">
        <v>12280</v>
      </c>
      <c r="D2198" s="202" t="s">
        <v>12281</v>
      </c>
      <c r="E2198" s="203" t="s">
        <v>8083</v>
      </c>
      <c r="F2198" s="202" t="s">
        <v>8083</v>
      </c>
      <c r="G2198" s="220">
        <v>103075</v>
      </c>
      <c r="H2198" s="202" t="s">
        <v>12344</v>
      </c>
      <c r="I2198" s="202" t="s">
        <v>8766</v>
      </c>
      <c r="J2198" s="202" t="s">
        <v>8222</v>
      </c>
      <c r="K2198" s="203" t="s">
        <v>12345</v>
      </c>
      <c r="L2198" s="202" t="s">
        <v>8088</v>
      </c>
    </row>
    <row r="2199" spans="1:12" ht="13.5" x14ac:dyDescent="0.25">
      <c r="A2199" s="202" t="s">
        <v>12173</v>
      </c>
      <c r="B2199" s="202" t="s">
        <v>12174</v>
      </c>
      <c r="C2199" s="202" t="s">
        <v>12280</v>
      </c>
      <c r="D2199" s="202" t="s">
        <v>12281</v>
      </c>
      <c r="E2199" s="203" t="s">
        <v>8083</v>
      </c>
      <c r="F2199" s="202" t="s">
        <v>8083</v>
      </c>
      <c r="G2199" s="220">
        <v>103076</v>
      </c>
      <c r="H2199" s="202" t="s">
        <v>12346</v>
      </c>
      <c r="I2199" s="202" t="s">
        <v>8766</v>
      </c>
      <c r="J2199" s="202" t="s">
        <v>8222</v>
      </c>
      <c r="K2199" s="203" t="s">
        <v>12347</v>
      </c>
      <c r="L2199" s="202" t="s">
        <v>8088</v>
      </c>
    </row>
    <row r="2200" spans="1:12" ht="13.5" x14ac:dyDescent="0.25">
      <c r="A2200" s="202" t="s">
        <v>12173</v>
      </c>
      <c r="B2200" s="202" t="s">
        <v>12174</v>
      </c>
      <c r="C2200" s="202" t="s">
        <v>12280</v>
      </c>
      <c r="D2200" s="202" t="s">
        <v>12281</v>
      </c>
      <c r="E2200" s="203" t="s">
        <v>8083</v>
      </c>
      <c r="F2200" s="202" t="s">
        <v>8083</v>
      </c>
      <c r="G2200" s="220">
        <v>103077</v>
      </c>
      <c r="H2200" s="202" t="s">
        <v>12348</v>
      </c>
      <c r="I2200" s="202" t="s">
        <v>8766</v>
      </c>
      <c r="J2200" s="202" t="s">
        <v>8222</v>
      </c>
      <c r="K2200" s="203" t="s">
        <v>12349</v>
      </c>
      <c r="L2200" s="202" t="s">
        <v>8088</v>
      </c>
    </row>
    <row r="2201" spans="1:12" ht="13.5" x14ac:dyDescent="0.25">
      <c r="A2201" s="202" t="s">
        <v>12173</v>
      </c>
      <c r="B2201" s="202" t="s">
        <v>12174</v>
      </c>
      <c r="C2201" s="202" t="s">
        <v>12280</v>
      </c>
      <c r="D2201" s="202" t="s">
        <v>12281</v>
      </c>
      <c r="E2201" s="203" t="s">
        <v>8083</v>
      </c>
      <c r="F2201" s="202" t="s">
        <v>8083</v>
      </c>
      <c r="G2201" s="220">
        <v>103078</v>
      </c>
      <c r="H2201" s="202" t="s">
        <v>12350</v>
      </c>
      <c r="I2201" s="202" t="s">
        <v>8766</v>
      </c>
      <c r="J2201" s="202" t="s">
        <v>8222</v>
      </c>
      <c r="K2201" s="203" t="s">
        <v>12351</v>
      </c>
      <c r="L2201" s="202" t="s">
        <v>8088</v>
      </c>
    </row>
    <row r="2202" spans="1:12" ht="13.5" x14ac:dyDescent="0.25">
      <c r="A2202" s="202" t="s">
        <v>12173</v>
      </c>
      <c r="B2202" s="202" t="s">
        <v>12174</v>
      </c>
      <c r="C2202" s="202" t="s">
        <v>12280</v>
      </c>
      <c r="D2202" s="202" t="s">
        <v>12281</v>
      </c>
      <c r="E2202" s="203" t="s">
        <v>8083</v>
      </c>
      <c r="F2202" s="202" t="s">
        <v>8083</v>
      </c>
      <c r="G2202" s="220">
        <v>103079</v>
      </c>
      <c r="H2202" s="202" t="s">
        <v>12352</v>
      </c>
      <c r="I2202" s="202" t="s">
        <v>8766</v>
      </c>
      <c r="J2202" s="202" t="s">
        <v>8222</v>
      </c>
      <c r="K2202" s="203" t="s">
        <v>12353</v>
      </c>
      <c r="L2202" s="202" t="s">
        <v>8088</v>
      </c>
    </row>
    <row r="2203" spans="1:12" ht="13.5" x14ac:dyDescent="0.25">
      <c r="A2203" s="202" t="s">
        <v>12173</v>
      </c>
      <c r="B2203" s="202" t="s">
        <v>12174</v>
      </c>
      <c r="C2203" s="202" t="s">
        <v>12280</v>
      </c>
      <c r="D2203" s="202" t="s">
        <v>12281</v>
      </c>
      <c r="E2203" s="203" t="s">
        <v>8083</v>
      </c>
      <c r="F2203" s="202" t="s">
        <v>8083</v>
      </c>
      <c r="G2203" s="220">
        <v>103080</v>
      </c>
      <c r="H2203" s="202" t="s">
        <v>12354</v>
      </c>
      <c r="I2203" s="202" t="s">
        <v>8766</v>
      </c>
      <c r="J2203" s="202" t="s">
        <v>8222</v>
      </c>
      <c r="K2203" s="203" t="s">
        <v>12355</v>
      </c>
      <c r="L2203" s="202" t="s">
        <v>8088</v>
      </c>
    </row>
    <row r="2204" spans="1:12" ht="13.5" x14ac:dyDescent="0.25">
      <c r="A2204" s="202" t="s">
        <v>12173</v>
      </c>
      <c r="B2204" s="202" t="s">
        <v>12174</v>
      </c>
      <c r="C2204" s="202" t="s">
        <v>12356</v>
      </c>
      <c r="D2204" s="202" t="s">
        <v>12357</v>
      </c>
      <c r="E2204" s="203" t="s">
        <v>8083</v>
      </c>
      <c r="F2204" s="202" t="s">
        <v>8083</v>
      </c>
      <c r="G2204" s="220">
        <v>92263</v>
      </c>
      <c r="H2204" s="202" t="s">
        <v>12358</v>
      </c>
      <c r="I2204" s="202" t="s">
        <v>8766</v>
      </c>
      <c r="J2204" s="202" t="s">
        <v>8086</v>
      </c>
      <c r="K2204" s="203" t="s">
        <v>12359</v>
      </c>
      <c r="L2204" s="202" t="s">
        <v>8088</v>
      </c>
    </row>
    <row r="2205" spans="1:12" ht="13.5" x14ac:dyDescent="0.25">
      <c r="A2205" s="202" t="s">
        <v>12173</v>
      </c>
      <c r="B2205" s="202" t="s">
        <v>12174</v>
      </c>
      <c r="C2205" s="202" t="s">
        <v>12356</v>
      </c>
      <c r="D2205" s="202" t="s">
        <v>12357</v>
      </c>
      <c r="E2205" s="203" t="s">
        <v>8083</v>
      </c>
      <c r="F2205" s="202" t="s">
        <v>8083</v>
      </c>
      <c r="G2205" s="220">
        <v>92264</v>
      </c>
      <c r="H2205" s="202" t="s">
        <v>12360</v>
      </c>
      <c r="I2205" s="202" t="s">
        <v>8766</v>
      </c>
      <c r="J2205" s="202" t="s">
        <v>8086</v>
      </c>
      <c r="K2205" s="203" t="s">
        <v>12361</v>
      </c>
      <c r="L2205" s="202" t="s">
        <v>8088</v>
      </c>
    </row>
    <row r="2206" spans="1:12" ht="13.5" x14ac:dyDescent="0.25">
      <c r="A2206" s="202" t="s">
        <v>12173</v>
      </c>
      <c r="B2206" s="202" t="s">
        <v>12174</v>
      </c>
      <c r="C2206" s="202" t="s">
        <v>12356</v>
      </c>
      <c r="D2206" s="202" t="s">
        <v>12357</v>
      </c>
      <c r="E2206" s="203" t="s">
        <v>8083</v>
      </c>
      <c r="F2206" s="202" t="s">
        <v>8083</v>
      </c>
      <c r="G2206" s="220">
        <v>92265</v>
      </c>
      <c r="H2206" s="202" t="s">
        <v>12362</v>
      </c>
      <c r="I2206" s="202" t="s">
        <v>8766</v>
      </c>
      <c r="J2206" s="202" t="s">
        <v>8086</v>
      </c>
      <c r="K2206" s="203" t="s">
        <v>12363</v>
      </c>
      <c r="L2206" s="202" t="s">
        <v>8088</v>
      </c>
    </row>
    <row r="2207" spans="1:12" ht="13.5" x14ac:dyDescent="0.25">
      <c r="A2207" s="202" t="s">
        <v>12173</v>
      </c>
      <c r="B2207" s="202" t="s">
        <v>12174</v>
      </c>
      <c r="C2207" s="202" t="s">
        <v>12356</v>
      </c>
      <c r="D2207" s="202" t="s">
        <v>12357</v>
      </c>
      <c r="E2207" s="203" t="s">
        <v>8083</v>
      </c>
      <c r="F2207" s="202" t="s">
        <v>8083</v>
      </c>
      <c r="G2207" s="220">
        <v>92266</v>
      </c>
      <c r="H2207" s="202" t="s">
        <v>12364</v>
      </c>
      <c r="I2207" s="202" t="s">
        <v>8766</v>
      </c>
      <c r="J2207" s="202" t="s">
        <v>8086</v>
      </c>
      <c r="K2207" s="203" t="s">
        <v>12365</v>
      </c>
      <c r="L2207" s="202" t="s">
        <v>8088</v>
      </c>
    </row>
    <row r="2208" spans="1:12" ht="13.5" x14ac:dyDescent="0.25">
      <c r="A2208" s="202" t="s">
        <v>12173</v>
      </c>
      <c r="B2208" s="202" t="s">
        <v>12174</v>
      </c>
      <c r="C2208" s="202" t="s">
        <v>12356</v>
      </c>
      <c r="D2208" s="202" t="s">
        <v>12357</v>
      </c>
      <c r="E2208" s="203" t="s">
        <v>8083</v>
      </c>
      <c r="F2208" s="202" t="s">
        <v>8083</v>
      </c>
      <c r="G2208" s="220">
        <v>92267</v>
      </c>
      <c r="H2208" s="202" t="s">
        <v>12366</v>
      </c>
      <c r="I2208" s="202" t="s">
        <v>8766</v>
      </c>
      <c r="J2208" s="202" t="s">
        <v>8086</v>
      </c>
      <c r="K2208" s="203" t="s">
        <v>12367</v>
      </c>
      <c r="L2208" s="202" t="s">
        <v>8088</v>
      </c>
    </row>
    <row r="2209" spans="1:12" ht="13.5" x14ac:dyDescent="0.25">
      <c r="A2209" s="202" t="s">
        <v>12173</v>
      </c>
      <c r="B2209" s="202" t="s">
        <v>12174</v>
      </c>
      <c r="C2209" s="202" t="s">
        <v>12356</v>
      </c>
      <c r="D2209" s="202" t="s">
        <v>12357</v>
      </c>
      <c r="E2209" s="203" t="s">
        <v>8083</v>
      </c>
      <c r="F2209" s="202" t="s">
        <v>8083</v>
      </c>
      <c r="G2209" s="220">
        <v>92268</v>
      </c>
      <c r="H2209" s="202" t="s">
        <v>12368</v>
      </c>
      <c r="I2209" s="202" t="s">
        <v>8766</v>
      </c>
      <c r="J2209" s="202" t="s">
        <v>8086</v>
      </c>
      <c r="K2209" s="203" t="s">
        <v>12369</v>
      </c>
      <c r="L2209" s="202" t="s">
        <v>8088</v>
      </c>
    </row>
    <row r="2210" spans="1:12" ht="13.5" x14ac:dyDescent="0.25">
      <c r="A2210" s="202" t="s">
        <v>12173</v>
      </c>
      <c r="B2210" s="202" t="s">
        <v>12174</v>
      </c>
      <c r="C2210" s="202" t="s">
        <v>12356</v>
      </c>
      <c r="D2210" s="202" t="s">
        <v>12357</v>
      </c>
      <c r="E2210" s="203" t="s">
        <v>8083</v>
      </c>
      <c r="F2210" s="202" t="s">
        <v>8083</v>
      </c>
      <c r="G2210" s="220">
        <v>92269</v>
      </c>
      <c r="H2210" s="202" t="s">
        <v>12370</v>
      </c>
      <c r="I2210" s="202" t="s">
        <v>8766</v>
      </c>
      <c r="J2210" s="202" t="s">
        <v>8086</v>
      </c>
      <c r="K2210" s="203" t="s">
        <v>12371</v>
      </c>
      <c r="L2210" s="202" t="s">
        <v>8088</v>
      </c>
    </row>
    <row r="2211" spans="1:12" ht="13.5" x14ac:dyDescent="0.25">
      <c r="A2211" s="202" t="s">
        <v>12173</v>
      </c>
      <c r="B2211" s="202" t="s">
        <v>12174</v>
      </c>
      <c r="C2211" s="202" t="s">
        <v>12356</v>
      </c>
      <c r="D2211" s="202" t="s">
        <v>12357</v>
      </c>
      <c r="E2211" s="203" t="s">
        <v>8083</v>
      </c>
      <c r="F2211" s="202" t="s">
        <v>8083</v>
      </c>
      <c r="G2211" s="220">
        <v>92270</v>
      </c>
      <c r="H2211" s="202" t="s">
        <v>12372</v>
      </c>
      <c r="I2211" s="202" t="s">
        <v>8766</v>
      </c>
      <c r="J2211" s="202" t="s">
        <v>8086</v>
      </c>
      <c r="K2211" s="203" t="s">
        <v>12373</v>
      </c>
      <c r="L2211" s="202" t="s">
        <v>8088</v>
      </c>
    </row>
    <row r="2212" spans="1:12" ht="13.5" x14ac:dyDescent="0.25">
      <c r="A2212" s="202" t="s">
        <v>12173</v>
      </c>
      <c r="B2212" s="202" t="s">
        <v>12174</v>
      </c>
      <c r="C2212" s="202" t="s">
        <v>12356</v>
      </c>
      <c r="D2212" s="202" t="s">
        <v>12357</v>
      </c>
      <c r="E2212" s="203" t="s">
        <v>8083</v>
      </c>
      <c r="F2212" s="202" t="s">
        <v>8083</v>
      </c>
      <c r="G2212" s="220">
        <v>92271</v>
      </c>
      <c r="H2212" s="202" t="s">
        <v>12374</v>
      </c>
      <c r="I2212" s="202" t="s">
        <v>8766</v>
      </c>
      <c r="J2212" s="202" t="s">
        <v>8086</v>
      </c>
      <c r="K2212" s="203" t="s">
        <v>8556</v>
      </c>
      <c r="L2212" s="202" t="s">
        <v>8088</v>
      </c>
    </row>
    <row r="2213" spans="1:12" ht="13.5" x14ac:dyDescent="0.25">
      <c r="A2213" s="202" t="s">
        <v>12173</v>
      </c>
      <c r="B2213" s="202" t="s">
        <v>12174</v>
      </c>
      <c r="C2213" s="202" t="s">
        <v>12356</v>
      </c>
      <c r="D2213" s="202" t="s">
        <v>12357</v>
      </c>
      <c r="E2213" s="203" t="s">
        <v>8083</v>
      </c>
      <c r="F2213" s="202" t="s">
        <v>8083</v>
      </c>
      <c r="G2213" s="220">
        <v>92272</v>
      </c>
      <c r="H2213" s="202" t="s">
        <v>12375</v>
      </c>
      <c r="I2213" s="202" t="s">
        <v>8085</v>
      </c>
      <c r="J2213" s="202" t="s">
        <v>8086</v>
      </c>
      <c r="K2213" s="203" t="s">
        <v>12376</v>
      </c>
      <c r="L2213" s="202" t="s">
        <v>8088</v>
      </c>
    </row>
    <row r="2214" spans="1:12" ht="13.5" x14ac:dyDescent="0.25">
      <c r="A2214" s="202" t="s">
        <v>12173</v>
      </c>
      <c r="B2214" s="202" t="s">
        <v>12174</v>
      </c>
      <c r="C2214" s="202" t="s">
        <v>12356</v>
      </c>
      <c r="D2214" s="202" t="s">
        <v>12357</v>
      </c>
      <c r="E2214" s="203" t="s">
        <v>8083</v>
      </c>
      <c r="F2214" s="202" t="s">
        <v>8083</v>
      </c>
      <c r="G2214" s="220">
        <v>92273</v>
      </c>
      <c r="H2214" s="202" t="s">
        <v>12377</v>
      </c>
      <c r="I2214" s="202" t="s">
        <v>8085</v>
      </c>
      <c r="J2214" s="202" t="s">
        <v>8086</v>
      </c>
      <c r="K2214" s="203" t="s">
        <v>12378</v>
      </c>
      <c r="L2214" s="202" t="s">
        <v>8088</v>
      </c>
    </row>
    <row r="2215" spans="1:12" ht="13.5" x14ac:dyDescent="0.25">
      <c r="A2215" s="202" t="s">
        <v>12173</v>
      </c>
      <c r="B2215" s="202" t="s">
        <v>12174</v>
      </c>
      <c r="C2215" s="202" t="s">
        <v>12356</v>
      </c>
      <c r="D2215" s="202" t="s">
        <v>12357</v>
      </c>
      <c r="E2215" s="203" t="s">
        <v>8083</v>
      </c>
      <c r="F2215" s="202" t="s">
        <v>8083</v>
      </c>
      <c r="G2215" s="220">
        <v>92409</v>
      </c>
      <c r="H2215" s="202" t="s">
        <v>12379</v>
      </c>
      <c r="I2215" s="202" t="s">
        <v>8766</v>
      </c>
      <c r="J2215" s="202" t="s">
        <v>8086</v>
      </c>
      <c r="K2215" s="203" t="s">
        <v>12380</v>
      </c>
      <c r="L2215" s="202" t="s">
        <v>8088</v>
      </c>
    </row>
    <row r="2216" spans="1:12" ht="13.5" x14ac:dyDescent="0.25">
      <c r="A2216" s="202" t="s">
        <v>12173</v>
      </c>
      <c r="B2216" s="202" t="s">
        <v>12174</v>
      </c>
      <c r="C2216" s="202" t="s">
        <v>12356</v>
      </c>
      <c r="D2216" s="202" t="s">
        <v>12357</v>
      </c>
      <c r="E2216" s="203" t="s">
        <v>8083</v>
      </c>
      <c r="F2216" s="202" t="s">
        <v>8083</v>
      </c>
      <c r="G2216" s="220">
        <v>92411</v>
      </c>
      <c r="H2216" s="202" t="s">
        <v>12381</v>
      </c>
      <c r="I2216" s="202" t="s">
        <v>8766</v>
      </c>
      <c r="J2216" s="202" t="s">
        <v>8086</v>
      </c>
      <c r="K2216" s="203" t="s">
        <v>12382</v>
      </c>
      <c r="L2216" s="202" t="s">
        <v>8088</v>
      </c>
    </row>
    <row r="2217" spans="1:12" ht="13.5" x14ac:dyDescent="0.25">
      <c r="A2217" s="202" t="s">
        <v>12173</v>
      </c>
      <c r="B2217" s="202" t="s">
        <v>12174</v>
      </c>
      <c r="C2217" s="202" t="s">
        <v>12356</v>
      </c>
      <c r="D2217" s="202" t="s">
        <v>12357</v>
      </c>
      <c r="E2217" s="203" t="s">
        <v>8083</v>
      </c>
      <c r="F2217" s="202" t="s">
        <v>8083</v>
      </c>
      <c r="G2217" s="220">
        <v>92413</v>
      </c>
      <c r="H2217" s="202" t="s">
        <v>12383</v>
      </c>
      <c r="I2217" s="202" t="s">
        <v>8766</v>
      </c>
      <c r="J2217" s="202" t="s">
        <v>8086</v>
      </c>
      <c r="K2217" s="203" t="s">
        <v>12384</v>
      </c>
      <c r="L2217" s="202" t="s">
        <v>8088</v>
      </c>
    </row>
    <row r="2218" spans="1:12" ht="13.5" x14ac:dyDescent="0.25">
      <c r="A2218" s="202" t="s">
        <v>12173</v>
      </c>
      <c r="B2218" s="202" t="s">
        <v>12174</v>
      </c>
      <c r="C2218" s="202" t="s">
        <v>12356</v>
      </c>
      <c r="D2218" s="202" t="s">
        <v>12357</v>
      </c>
      <c r="E2218" s="203" t="s">
        <v>8083</v>
      </c>
      <c r="F2218" s="202" t="s">
        <v>8083</v>
      </c>
      <c r="G2218" s="220">
        <v>92415</v>
      </c>
      <c r="H2218" s="202" t="s">
        <v>12385</v>
      </c>
      <c r="I2218" s="202" t="s">
        <v>8766</v>
      </c>
      <c r="J2218" s="202" t="s">
        <v>8086</v>
      </c>
      <c r="K2218" s="203" t="s">
        <v>12386</v>
      </c>
      <c r="L2218" s="202" t="s">
        <v>8088</v>
      </c>
    </row>
    <row r="2219" spans="1:12" ht="13.5" x14ac:dyDescent="0.25">
      <c r="A2219" s="202" t="s">
        <v>12173</v>
      </c>
      <c r="B2219" s="202" t="s">
        <v>12174</v>
      </c>
      <c r="C2219" s="202" t="s">
        <v>12356</v>
      </c>
      <c r="D2219" s="202" t="s">
        <v>12357</v>
      </c>
      <c r="E2219" s="203" t="s">
        <v>8083</v>
      </c>
      <c r="F2219" s="202" t="s">
        <v>8083</v>
      </c>
      <c r="G2219" s="220">
        <v>92417</v>
      </c>
      <c r="H2219" s="202" t="s">
        <v>12387</v>
      </c>
      <c r="I2219" s="202" t="s">
        <v>8766</v>
      </c>
      <c r="J2219" s="202" t="s">
        <v>8086</v>
      </c>
      <c r="K2219" s="203" t="s">
        <v>12388</v>
      </c>
      <c r="L2219" s="202" t="s">
        <v>8088</v>
      </c>
    </row>
    <row r="2220" spans="1:12" ht="13.5" x14ac:dyDescent="0.25">
      <c r="A2220" s="202" t="s">
        <v>12173</v>
      </c>
      <c r="B2220" s="202" t="s">
        <v>12174</v>
      </c>
      <c r="C2220" s="202" t="s">
        <v>12356</v>
      </c>
      <c r="D2220" s="202" t="s">
        <v>12357</v>
      </c>
      <c r="E2220" s="203" t="s">
        <v>8083</v>
      </c>
      <c r="F2220" s="202" t="s">
        <v>8083</v>
      </c>
      <c r="G2220" s="220">
        <v>92419</v>
      </c>
      <c r="H2220" s="202" t="s">
        <v>12389</v>
      </c>
      <c r="I2220" s="202" t="s">
        <v>8766</v>
      </c>
      <c r="J2220" s="202" t="s">
        <v>8086</v>
      </c>
      <c r="K2220" s="203" t="s">
        <v>12390</v>
      </c>
      <c r="L2220" s="202" t="s">
        <v>8088</v>
      </c>
    </row>
    <row r="2221" spans="1:12" ht="13.5" x14ac:dyDescent="0.25">
      <c r="A2221" s="202" t="s">
        <v>12173</v>
      </c>
      <c r="B2221" s="202" t="s">
        <v>12174</v>
      </c>
      <c r="C2221" s="202" t="s">
        <v>12356</v>
      </c>
      <c r="D2221" s="202" t="s">
        <v>12357</v>
      </c>
      <c r="E2221" s="203" t="s">
        <v>8083</v>
      </c>
      <c r="F2221" s="202" t="s">
        <v>8083</v>
      </c>
      <c r="G2221" s="220">
        <v>92421</v>
      </c>
      <c r="H2221" s="202" t="s">
        <v>12391</v>
      </c>
      <c r="I2221" s="202" t="s">
        <v>8766</v>
      </c>
      <c r="J2221" s="202" t="s">
        <v>8086</v>
      </c>
      <c r="K2221" s="203" t="s">
        <v>12392</v>
      </c>
      <c r="L2221" s="202" t="s">
        <v>8088</v>
      </c>
    </row>
    <row r="2222" spans="1:12" ht="13.5" x14ac:dyDescent="0.25">
      <c r="A2222" s="202" t="s">
        <v>12173</v>
      </c>
      <c r="B2222" s="202" t="s">
        <v>12174</v>
      </c>
      <c r="C2222" s="202" t="s">
        <v>12356</v>
      </c>
      <c r="D2222" s="202" t="s">
        <v>12357</v>
      </c>
      <c r="E2222" s="203" t="s">
        <v>8083</v>
      </c>
      <c r="F2222" s="202" t="s">
        <v>8083</v>
      </c>
      <c r="G2222" s="220">
        <v>92423</v>
      </c>
      <c r="H2222" s="202" t="s">
        <v>12393</v>
      </c>
      <c r="I2222" s="202" t="s">
        <v>8766</v>
      </c>
      <c r="J2222" s="202" t="s">
        <v>8086</v>
      </c>
      <c r="K2222" s="203" t="s">
        <v>12257</v>
      </c>
      <c r="L2222" s="202" t="s">
        <v>8088</v>
      </c>
    </row>
    <row r="2223" spans="1:12" ht="13.5" x14ac:dyDescent="0.25">
      <c r="A2223" s="202" t="s">
        <v>12173</v>
      </c>
      <c r="B2223" s="202" t="s">
        <v>12174</v>
      </c>
      <c r="C2223" s="202" t="s">
        <v>12356</v>
      </c>
      <c r="D2223" s="202" t="s">
        <v>12357</v>
      </c>
      <c r="E2223" s="203" t="s">
        <v>8083</v>
      </c>
      <c r="F2223" s="202" t="s">
        <v>8083</v>
      </c>
      <c r="G2223" s="220">
        <v>92425</v>
      </c>
      <c r="H2223" s="202" t="s">
        <v>12394</v>
      </c>
      <c r="I2223" s="202" t="s">
        <v>8766</v>
      </c>
      <c r="J2223" s="202" t="s">
        <v>8086</v>
      </c>
      <c r="K2223" s="203" t="s">
        <v>12395</v>
      </c>
      <c r="L2223" s="202" t="s">
        <v>8088</v>
      </c>
    </row>
    <row r="2224" spans="1:12" ht="13.5" x14ac:dyDescent="0.25">
      <c r="A2224" s="202" t="s">
        <v>12173</v>
      </c>
      <c r="B2224" s="202" t="s">
        <v>12174</v>
      </c>
      <c r="C2224" s="202" t="s">
        <v>12356</v>
      </c>
      <c r="D2224" s="202" t="s">
        <v>12357</v>
      </c>
      <c r="E2224" s="203" t="s">
        <v>8083</v>
      </c>
      <c r="F2224" s="202" t="s">
        <v>8083</v>
      </c>
      <c r="G2224" s="220">
        <v>92427</v>
      </c>
      <c r="H2224" s="202" t="s">
        <v>12396</v>
      </c>
      <c r="I2224" s="202" t="s">
        <v>8766</v>
      </c>
      <c r="J2224" s="202" t="s">
        <v>8086</v>
      </c>
      <c r="K2224" s="203" t="s">
        <v>12397</v>
      </c>
      <c r="L2224" s="202" t="s">
        <v>8088</v>
      </c>
    </row>
    <row r="2225" spans="1:12" ht="13.5" x14ac:dyDescent="0.25">
      <c r="A2225" s="202" t="s">
        <v>12173</v>
      </c>
      <c r="B2225" s="202" t="s">
        <v>12174</v>
      </c>
      <c r="C2225" s="202" t="s">
        <v>12356</v>
      </c>
      <c r="D2225" s="202" t="s">
        <v>12357</v>
      </c>
      <c r="E2225" s="203" t="s">
        <v>8083</v>
      </c>
      <c r="F2225" s="202" t="s">
        <v>8083</v>
      </c>
      <c r="G2225" s="220">
        <v>92429</v>
      </c>
      <c r="H2225" s="202" t="s">
        <v>12398</v>
      </c>
      <c r="I2225" s="202" t="s">
        <v>8766</v>
      </c>
      <c r="J2225" s="202" t="s">
        <v>8086</v>
      </c>
      <c r="K2225" s="203" t="s">
        <v>12399</v>
      </c>
      <c r="L2225" s="202" t="s">
        <v>8088</v>
      </c>
    </row>
    <row r="2226" spans="1:12" ht="13.5" x14ac:dyDescent="0.25">
      <c r="A2226" s="202" t="s">
        <v>12173</v>
      </c>
      <c r="B2226" s="202" t="s">
        <v>12174</v>
      </c>
      <c r="C2226" s="202" t="s">
        <v>12356</v>
      </c>
      <c r="D2226" s="202" t="s">
        <v>12357</v>
      </c>
      <c r="E2226" s="203" t="s">
        <v>8083</v>
      </c>
      <c r="F2226" s="202" t="s">
        <v>8083</v>
      </c>
      <c r="G2226" s="220">
        <v>92431</v>
      </c>
      <c r="H2226" s="202" t="s">
        <v>12400</v>
      </c>
      <c r="I2226" s="202" t="s">
        <v>8766</v>
      </c>
      <c r="J2226" s="202" t="s">
        <v>8086</v>
      </c>
      <c r="K2226" s="203" t="s">
        <v>12401</v>
      </c>
      <c r="L2226" s="202" t="s">
        <v>8088</v>
      </c>
    </row>
    <row r="2227" spans="1:12" ht="13.5" x14ac:dyDescent="0.25">
      <c r="A2227" s="202" t="s">
        <v>12173</v>
      </c>
      <c r="B2227" s="202" t="s">
        <v>12174</v>
      </c>
      <c r="C2227" s="202" t="s">
        <v>12356</v>
      </c>
      <c r="D2227" s="202" t="s">
        <v>12357</v>
      </c>
      <c r="E2227" s="203" t="s">
        <v>8083</v>
      </c>
      <c r="F2227" s="202" t="s">
        <v>8083</v>
      </c>
      <c r="G2227" s="220">
        <v>92433</v>
      </c>
      <c r="H2227" s="202" t="s">
        <v>12402</v>
      </c>
      <c r="I2227" s="202" t="s">
        <v>8766</v>
      </c>
      <c r="J2227" s="202" t="s">
        <v>8086</v>
      </c>
      <c r="K2227" s="203" t="s">
        <v>12403</v>
      </c>
      <c r="L2227" s="202" t="s">
        <v>8088</v>
      </c>
    </row>
    <row r="2228" spans="1:12" ht="13.5" x14ac:dyDescent="0.25">
      <c r="A2228" s="202" t="s">
        <v>12173</v>
      </c>
      <c r="B2228" s="202" t="s">
        <v>12174</v>
      </c>
      <c r="C2228" s="202" t="s">
        <v>12356</v>
      </c>
      <c r="D2228" s="202" t="s">
        <v>12357</v>
      </c>
      <c r="E2228" s="203" t="s">
        <v>8083</v>
      </c>
      <c r="F2228" s="202" t="s">
        <v>8083</v>
      </c>
      <c r="G2228" s="220">
        <v>92435</v>
      </c>
      <c r="H2228" s="202" t="s">
        <v>12404</v>
      </c>
      <c r="I2228" s="202" t="s">
        <v>8766</v>
      </c>
      <c r="J2228" s="202" t="s">
        <v>8086</v>
      </c>
      <c r="K2228" s="203" t="s">
        <v>12405</v>
      </c>
      <c r="L2228" s="202" t="s">
        <v>8088</v>
      </c>
    </row>
    <row r="2229" spans="1:12" ht="13.5" x14ac:dyDescent="0.25">
      <c r="A2229" s="202" t="s">
        <v>12173</v>
      </c>
      <c r="B2229" s="202" t="s">
        <v>12174</v>
      </c>
      <c r="C2229" s="202" t="s">
        <v>12356</v>
      </c>
      <c r="D2229" s="202" t="s">
        <v>12357</v>
      </c>
      <c r="E2229" s="203" t="s">
        <v>8083</v>
      </c>
      <c r="F2229" s="202" t="s">
        <v>8083</v>
      </c>
      <c r="G2229" s="220">
        <v>92437</v>
      </c>
      <c r="H2229" s="202" t="s">
        <v>12406</v>
      </c>
      <c r="I2229" s="202" t="s">
        <v>8766</v>
      </c>
      <c r="J2229" s="202" t="s">
        <v>8086</v>
      </c>
      <c r="K2229" s="203" t="s">
        <v>12407</v>
      </c>
      <c r="L2229" s="202" t="s">
        <v>8088</v>
      </c>
    </row>
    <row r="2230" spans="1:12" ht="13.5" x14ac:dyDescent="0.25">
      <c r="A2230" s="202" t="s">
        <v>12173</v>
      </c>
      <c r="B2230" s="202" t="s">
        <v>12174</v>
      </c>
      <c r="C2230" s="202" t="s">
        <v>12356</v>
      </c>
      <c r="D2230" s="202" t="s">
        <v>12357</v>
      </c>
      <c r="E2230" s="203" t="s">
        <v>8083</v>
      </c>
      <c r="F2230" s="202" t="s">
        <v>8083</v>
      </c>
      <c r="G2230" s="220">
        <v>92439</v>
      </c>
      <c r="H2230" s="202" t="s">
        <v>12408</v>
      </c>
      <c r="I2230" s="202" t="s">
        <v>8766</v>
      </c>
      <c r="J2230" s="202" t="s">
        <v>8086</v>
      </c>
      <c r="K2230" s="203" t="s">
        <v>12409</v>
      </c>
      <c r="L2230" s="202" t="s">
        <v>8088</v>
      </c>
    </row>
    <row r="2231" spans="1:12" ht="13.5" x14ac:dyDescent="0.25">
      <c r="A2231" s="202" t="s">
        <v>12173</v>
      </c>
      <c r="B2231" s="202" t="s">
        <v>12174</v>
      </c>
      <c r="C2231" s="202" t="s">
        <v>12356</v>
      </c>
      <c r="D2231" s="202" t="s">
        <v>12357</v>
      </c>
      <c r="E2231" s="203" t="s">
        <v>8083</v>
      </c>
      <c r="F2231" s="202" t="s">
        <v>8083</v>
      </c>
      <c r="G2231" s="220">
        <v>92441</v>
      </c>
      <c r="H2231" s="202" t="s">
        <v>12410</v>
      </c>
      <c r="I2231" s="202" t="s">
        <v>8766</v>
      </c>
      <c r="J2231" s="202" t="s">
        <v>8086</v>
      </c>
      <c r="K2231" s="203" t="s">
        <v>12411</v>
      </c>
      <c r="L2231" s="202" t="s">
        <v>8088</v>
      </c>
    </row>
    <row r="2232" spans="1:12" ht="13.5" x14ac:dyDescent="0.25">
      <c r="A2232" s="202" t="s">
        <v>12173</v>
      </c>
      <c r="B2232" s="202" t="s">
        <v>12174</v>
      </c>
      <c r="C2232" s="202" t="s">
        <v>12356</v>
      </c>
      <c r="D2232" s="202" t="s">
        <v>12357</v>
      </c>
      <c r="E2232" s="203" t="s">
        <v>8083</v>
      </c>
      <c r="F2232" s="202" t="s">
        <v>8083</v>
      </c>
      <c r="G2232" s="220">
        <v>92443</v>
      </c>
      <c r="H2232" s="202" t="s">
        <v>12412</v>
      </c>
      <c r="I2232" s="202" t="s">
        <v>8766</v>
      </c>
      <c r="J2232" s="202" t="s">
        <v>8086</v>
      </c>
      <c r="K2232" s="203" t="s">
        <v>12413</v>
      </c>
      <c r="L2232" s="202" t="s">
        <v>8088</v>
      </c>
    </row>
    <row r="2233" spans="1:12" ht="13.5" x14ac:dyDescent="0.25">
      <c r="A2233" s="202" t="s">
        <v>12173</v>
      </c>
      <c r="B2233" s="202" t="s">
        <v>12174</v>
      </c>
      <c r="C2233" s="202" t="s">
        <v>12356</v>
      </c>
      <c r="D2233" s="202" t="s">
        <v>12357</v>
      </c>
      <c r="E2233" s="203" t="s">
        <v>8083</v>
      </c>
      <c r="F2233" s="202" t="s">
        <v>8083</v>
      </c>
      <c r="G2233" s="220">
        <v>92445</v>
      </c>
      <c r="H2233" s="202" t="s">
        <v>12414</v>
      </c>
      <c r="I2233" s="202" t="s">
        <v>8766</v>
      </c>
      <c r="J2233" s="202" t="s">
        <v>8086</v>
      </c>
      <c r="K2233" s="203" t="s">
        <v>12415</v>
      </c>
      <c r="L2233" s="202" t="s">
        <v>8088</v>
      </c>
    </row>
    <row r="2234" spans="1:12" ht="13.5" x14ac:dyDescent="0.25">
      <c r="A2234" s="202" t="s">
        <v>12173</v>
      </c>
      <c r="B2234" s="202" t="s">
        <v>12174</v>
      </c>
      <c r="C2234" s="202" t="s">
        <v>12356</v>
      </c>
      <c r="D2234" s="202" t="s">
        <v>12357</v>
      </c>
      <c r="E2234" s="203" t="s">
        <v>8083</v>
      </c>
      <c r="F2234" s="202" t="s">
        <v>8083</v>
      </c>
      <c r="G2234" s="220">
        <v>92446</v>
      </c>
      <c r="H2234" s="202" t="s">
        <v>12416</v>
      </c>
      <c r="I2234" s="202" t="s">
        <v>8766</v>
      </c>
      <c r="J2234" s="202" t="s">
        <v>8086</v>
      </c>
      <c r="K2234" s="203" t="s">
        <v>12417</v>
      </c>
      <c r="L2234" s="202" t="s">
        <v>8088</v>
      </c>
    </row>
    <row r="2235" spans="1:12" ht="13.5" x14ac:dyDescent="0.25">
      <c r="A2235" s="202" t="s">
        <v>12173</v>
      </c>
      <c r="B2235" s="202" t="s">
        <v>12174</v>
      </c>
      <c r="C2235" s="202" t="s">
        <v>12356</v>
      </c>
      <c r="D2235" s="202" t="s">
        <v>12357</v>
      </c>
      <c r="E2235" s="203" t="s">
        <v>8083</v>
      </c>
      <c r="F2235" s="202" t="s">
        <v>8083</v>
      </c>
      <c r="G2235" s="220">
        <v>92447</v>
      </c>
      <c r="H2235" s="202" t="s">
        <v>12418</v>
      </c>
      <c r="I2235" s="202" t="s">
        <v>8766</v>
      </c>
      <c r="J2235" s="202" t="s">
        <v>8086</v>
      </c>
      <c r="K2235" s="203" t="s">
        <v>12419</v>
      </c>
      <c r="L2235" s="202" t="s">
        <v>8088</v>
      </c>
    </row>
    <row r="2236" spans="1:12" ht="13.5" x14ac:dyDescent="0.25">
      <c r="A2236" s="202" t="s">
        <v>12173</v>
      </c>
      <c r="B2236" s="202" t="s">
        <v>12174</v>
      </c>
      <c r="C2236" s="202" t="s">
        <v>12356</v>
      </c>
      <c r="D2236" s="202" t="s">
        <v>12357</v>
      </c>
      <c r="E2236" s="203" t="s">
        <v>8083</v>
      </c>
      <c r="F2236" s="202" t="s">
        <v>8083</v>
      </c>
      <c r="G2236" s="220">
        <v>92448</v>
      </c>
      <c r="H2236" s="202" t="s">
        <v>12420</v>
      </c>
      <c r="I2236" s="202" t="s">
        <v>8766</v>
      </c>
      <c r="J2236" s="202" t="s">
        <v>8086</v>
      </c>
      <c r="K2236" s="203" t="s">
        <v>12421</v>
      </c>
      <c r="L2236" s="202" t="s">
        <v>8088</v>
      </c>
    </row>
    <row r="2237" spans="1:12" ht="13.5" x14ac:dyDescent="0.25">
      <c r="A2237" s="202" t="s">
        <v>12173</v>
      </c>
      <c r="B2237" s="202" t="s">
        <v>12174</v>
      </c>
      <c r="C2237" s="202" t="s">
        <v>12356</v>
      </c>
      <c r="D2237" s="202" t="s">
        <v>12357</v>
      </c>
      <c r="E2237" s="203" t="s">
        <v>8083</v>
      </c>
      <c r="F2237" s="202" t="s">
        <v>8083</v>
      </c>
      <c r="G2237" s="220">
        <v>92449</v>
      </c>
      <c r="H2237" s="202" t="s">
        <v>12422</v>
      </c>
      <c r="I2237" s="202" t="s">
        <v>8766</v>
      </c>
      <c r="J2237" s="202" t="s">
        <v>8086</v>
      </c>
      <c r="K2237" s="203" t="s">
        <v>12423</v>
      </c>
      <c r="L2237" s="202" t="s">
        <v>8088</v>
      </c>
    </row>
    <row r="2238" spans="1:12" ht="13.5" x14ac:dyDescent="0.25">
      <c r="A2238" s="202" t="s">
        <v>12173</v>
      </c>
      <c r="B2238" s="202" t="s">
        <v>12174</v>
      </c>
      <c r="C2238" s="202" t="s">
        <v>12356</v>
      </c>
      <c r="D2238" s="202" t="s">
        <v>12357</v>
      </c>
      <c r="E2238" s="203" t="s">
        <v>8083</v>
      </c>
      <c r="F2238" s="202" t="s">
        <v>8083</v>
      </c>
      <c r="G2238" s="220">
        <v>92450</v>
      </c>
      <c r="H2238" s="202" t="s">
        <v>12424</v>
      </c>
      <c r="I2238" s="202" t="s">
        <v>8766</v>
      </c>
      <c r="J2238" s="202" t="s">
        <v>8086</v>
      </c>
      <c r="K2238" s="203" t="s">
        <v>12425</v>
      </c>
      <c r="L2238" s="202" t="s">
        <v>8088</v>
      </c>
    </row>
    <row r="2239" spans="1:12" ht="13.5" x14ac:dyDescent="0.25">
      <c r="A2239" s="202" t="s">
        <v>12173</v>
      </c>
      <c r="B2239" s="202" t="s">
        <v>12174</v>
      </c>
      <c r="C2239" s="202" t="s">
        <v>12356</v>
      </c>
      <c r="D2239" s="202" t="s">
        <v>12357</v>
      </c>
      <c r="E2239" s="203" t="s">
        <v>8083</v>
      </c>
      <c r="F2239" s="202" t="s">
        <v>8083</v>
      </c>
      <c r="G2239" s="220">
        <v>92451</v>
      </c>
      <c r="H2239" s="202" t="s">
        <v>12426</v>
      </c>
      <c r="I2239" s="202" t="s">
        <v>8766</v>
      </c>
      <c r="J2239" s="202" t="s">
        <v>8086</v>
      </c>
      <c r="K2239" s="203" t="s">
        <v>12427</v>
      </c>
      <c r="L2239" s="202" t="s">
        <v>8088</v>
      </c>
    </row>
    <row r="2240" spans="1:12" ht="13.5" x14ac:dyDescent="0.25">
      <c r="A2240" s="202" t="s">
        <v>12173</v>
      </c>
      <c r="B2240" s="202" t="s">
        <v>12174</v>
      </c>
      <c r="C2240" s="202" t="s">
        <v>12356</v>
      </c>
      <c r="D2240" s="202" t="s">
        <v>12357</v>
      </c>
      <c r="E2240" s="203" t="s">
        <v>8083</v>
      </c>
      <c r="F2240" s="202" t="s">
        <v>8083</v>
      </c>
      <c r="G2240" s="220">
        <v>92452</v>
      </c>
      <c r="H2240" s="202" t="s">
        <v>12428</v>
      </c>
      <c r="I2240" s="202" t="s">
        <v>8766</v>
      </c>
      <c r="J2240" s="202" t="s">
        <v>8086</v>
      </c>
      <c r="K2240" s="203" t="s">
        <v>12429</v>
      </c>
      <c r="L2240" s="202" t="s">
        <v>8088</v>
      </c>
    </row>
    <row r="2241" spans="1:12" ht="13.5" x14ac:dyDescent="0.25">
      <c r="A2241" s="202" t="s">
        <v>12173</v>
      </c>
      <c r="B2241" s="202" t="s">
        <v>12174</v>
      </c>
      <c r="C2241" s="202" t="s">
        <v>12356</v>
      </c>
      <c r="D2241" s="202" t="s">
        <v>12357</v>
      </c>
      <c r="E2241" s="203" t="s">
        <v>8083</v>
      </c>
      <c r="F2241" s="202" t="s">
        <v>8083</v>
      </c>
      <c r="G2241" s="220">
        <v>92453</v>
      </c>
      <c r="H2241" s="202" t="s">
        <v>12430</v>
      </c>
      <c r="I2241" s="202" t="s">
        <v>8766</v>
      </c>
      <c r="J2241" s="202" t="s">
        <v>8086</v>
      </c>
      <c r="K2241" s="203" t="s">
        <v>12431</v>
      </c>
      <c r="L2241" s="202" t="s">
        <v>8088</v>
      </c>
    </row>
    <row r="2242" spans="1:12" ht="13.5" x14ac:dyDescent="0.25">
      <c r="A2242" s="202" t="s">
        <v>12173</v>
      </c>
      <c r="B2242" s="202" t="s">
        <v>12174</v>
      </c>
      <c r="C2242" s="202" t="s">
        <v>12356</v>
      </c>
      <c r="D2242" s="202" t="s">
        <v>12357</v>
      </c>
      <c r="E2242" s="203" t="s">
        <v>8083</v>
      </c>
      <c r="F2242" s="202" t="s">
        <v>8083</v>
      </c>
      <c r="G2242" s="220">
        <v>92454</v>
      </c>
      <c r="H2242" s="202" t="s">
        <v>12432</v>
      </c>
      <c r="I2242" s="202" t="s">
        <v>8766</v>
      </c>
      <c r="J2242" s="202" t="s">
        <v>8086</v>
      </c>
      <c r="K2242" s="203" t="s">
        <v>12433</v>
      </c>
      <c r="L2242" s="202" t="s">
        <v>8088</v>
      </c>
    </row>
    <row r="2243" spans="1:12" ht="13.5" x14ac:dyDescent="0.25">
      <c r="A2243" s="202" t="s">
        <v>12173</v>
      </c>
      <c r="B2243" s="202" t="s">
        <v>12174</v>
      </c>
      <c r="C2243" s="202" t="s">
        <v>12356</v>
      </c>
      <c r="D2243" s="202" t="s">
        <v>12357</v>
      </c>
      <c r="E2243" s="203" t="s">
        <v>8083</v>
      </c>
      <c r="F2243" s="202" t="s">
        <v>8083</v>
      </c>
      <c r="G2243" s="220">
        <v>92455</v>
      </c>
      <c r="H2243" s="202" t="s">
        <v>12434</v>
      </c>
      <c r="I2243" s="202" t="s">
        <v>8766</v>
      </c>
      <c r="J2243" s="202" t="s">
        <v>8086</v>
      </c>
      <c r="K2243" s="203" t="s">
        <v>12435</v>
      </c>
      <c r="L2243" s="202" t="s">
        <v>8088</v>
      </c>
    </row>
    <row r="2244" spans="1:12" ht="13.5" x14ac:dyDescent="0.25">
      <c r="A2244" s="202" t="s">
        <v>12173</v>
      </c>
      <c r="B2244" s="202" t="s">
        <v>12174</v>
      </c>
      <c r="C2244" s="202" t="s">
        <v>12356</v>
      </c>
      <c r="D2244" s="202" t="s">
        <v>12357</v>
      </c>
      <c r="E2244" s="203" t="s">
        <v>8083</v>
      </c>
      <c r="F2244" s="202" t="s">
        <v>8083</v>
      </c>
      <c r="G2244" s="220">
        <v>92456</v>
      </c>
      <c r="H2244" s="202" t="s">
        <v>12436</v>
      </c>
      <c r="I2244" s="202" t="s">
        <v>8766</v>
      </c>
      <c r="J2244" s="202" t="s">
        <v>8086</v>
      </c>
      <c r="K2244" s="203" t="s">
        <v>12437</v>
      </c>
      <c r="L2244" s="202" t="s">
        <v>8088</v>
      </c>
    </row>
    <row r="2245" spans="1:12" ht="13.5" x14ac:dyDescent="0.25">
      <c r="A2245" s="202" t="s">
        <v>12173</v>
      </c>
      <c r="B2245" s="202" t="s">
        <v>12174</v>
      </c>
      <c r="C2245" s="202" t="s">
        <v>12356</v>
      </c>
      <c r="D2245" s="202" t="s">
        <v>12357</v>
      </c>
      <c r="E2245" s="203" t="s">
        <v>8083</v>
      </c>
      <c r="F2245" s="202" t="s">
        <v>8083</v>
      </c>
      <c r="G2245" s="220">
        <v>92457</v>
      </c>
      <c r="H2245" s="202" t="s">
        <v>12438</v>
      </c>
      <c r="I2245" s="202" t="s">
        <v>8766</v>
      </c>
      <c r="J2245" s="202" t="s">
        <v>8086</v>
      </c>
      <c r="K2245" s="203" t="s">
        <v>12439</v>
      </c>
      <c r="L2245" s="202" t="s">
        <v>8088</v>
      </c>
    </row>
    <row r="2246" spans="1:12" ht="13.5" x14ac:dyDescent="0.25">
      <c r="A2246" s="202" t="s">
        <v>12173</v>
      </c>
      <c r="B2246" s="202" t="s">
        <v>12174</v>
      </c>
      <c r="C2246" s="202" t="s">
        <v>12356</v>
      </c>
      <c r="D2246" s="202" t="s">
        <v>12357</v>
      </c>
      <c r="E2246" s="203" t="s">
        <v>8083</v>
      </c>
      <c r="F2246" s="202" t="s">
        <v>8083</v>
      </c>
      <c r="G2246" s="220">
        <v>92458</v>
      </c>
      <c r="H2246" s="202" t="s">
        <v>12440</v>
      </c>
      <c r="I2246" s="202" t="s">
        <v>8766</v>
      </c>
      <c r="J2246" s="202" t="s">
        <v>8086</v>
      </c>
      <c r="K2246" s="203" t="s">
        <v>12441</v>
      </c>
      <c r="L2246" s="202" t="s">
        <v>8088</v>
      </c>
    </row>
    <row r="2247" spans="1:12" ht="13.5" x14ac:dyDescent="0.25">
      <c r="A2247" s="202" t="s">
        <v>12173</v>
      </c>
      <c r="B2247" s="202" t="s">
        <v>12174</v>
      </c>
      <c r="C2247" s="202" t="s">
        <v>12356</v>
      </c>
      <c r="D2247" s="202" t="s">
        <v>12357</v>
      </c>
      <c r="E2247" s="203" t="s">
        <v>8083</v>
      </c>
      <c r="F2247" s="202" t="s">
        <v>8083</v>
      </c>
      <c r="G2247" s="220">
        <v>92459</v>
      </c>
      <c r="H2247" s="202" t="s">
        <v>12442</v>
      </c>
      <c r="I2247" s="202" t="s">
        <v>8766</v>
      </c>
      <c r="J2247" s="202" t="s">
        <v>8086</v>
      </c>
      <c r="K2247" s="203" t="s">
        <v>12443</v>
      </c>
      <c r="L2247" s="202" t="s">
        <v>8088</v>
      </c>
    </row>
    <row r="2248" spans="1:12" ht="13.5" x14ac:dyDescent="0.25">
      <c r="A2248" s="202" t="s">
        <v>12173</v>
      </c>
      <c r="B2248" s="202" t="s">
        <v>12174</v>
      </c>
      <c r="C2248" s="202" t="s">
        <v>12356</v>
      </c>
      <c r="D2248" s="202" t="s">
        <v>12357</v>
      </c>
      <c r="E2248" s="203" t="s">
        <v>8083</v>
      </c>
      <c r="F2248" s="202" t="s">
        <v>8083</v>
      </c>
      <c r="G2248" s="220">
        <v>92460</v>
      </c>
      <c r="H2248" s="202" t="s">
        <v>12444</v>
      </c>
      <c r="I2248" s="202" t="s">
        <v>8766</v>
      </c>
      <c r="J2248" s="202" t="s">
        <v>8086</v>
      </c>
      <c r="K2248" s="203" t="s">
        <v>12445</v>
      </c>
      <c r="L2248" s="202" t="s">
        <v>8088</v>
      </c>
    </row>
    <row r="2249" spans="1:12" ht="13.5" x14ac:dyDescent="0.25">
      <c r="A2249" s="202" t="s">
        <v>12173</v>
      </c>
      <c r="B2249" s="202" t="s">
        <v>12174</v>
      </c>
      <c r="C2249" s="202" t="s">
        <v>12356</v>
      </c>
      <c r="D2249" s="202" t="s">
        <v>12357</v>
      </c>
      <c r="E2249" s="203" t="s">
        <v>8083</v>
      </c>
      <c r="F2249" s="202" t="s">
        <v>8083</v>
      </c>
      <c r="G2249" s="220">
        <v>92461</v>
      </c>
      <c r="H2249" s="202" t="s">
        <v>12446</v>
      </c>
      <c r="I2249" s="202" t="s">
        <v>8766</v>
      </c>
      <c r="J2249" s="202" t="s">
        <v>8086</v>
      </c>
      <c r="K2249" s="203" t="s">
        <v>12447</v>
      </c>
      <c r="L2249" s="202" t="s">
        <v>8088</v>
      </c>
    </row>
    <row r="2250" spans="1:12" ht="13.5" x14ac:dyDescent="0.25">
      <c r="A2250" s="202" t="s">
        <v>12173</v>
      </c>
      <c r="B2250" s="202" t="s">
        <v>12174</v>
      </c>
      <c r="C2250" s="202" t="s">
        <v>12356</v>
      </c>
      <c r="D2250" s="202" t="s">
        <v>12357</v>
      </c>
      <c r="E2250" s="203" t="s">
        <v>8083</v>
      </c>
      <c r="F2250" s="202" t="s">
        <v>8083</v>
      </c>
      <c r="G2250" s="220">
        <v>92462</v>
      </c>
      <c r="H2250" s="202" t="s">
        <v>12448</v>
      </c>
      <c r="I2250" s="202" t="s">
        <v>8766</v>
      </c>
      <c r="J2250" s="202" t="s">
        <v>8086</v>
      </c>
      <c r="K2250" s="203" t="s">
        <v>12449</v>
      </c>
      <c r="L2250" s="202" t="s">
        <v>8088</v>
      </c>
    </row>
    <row r="2251" spans="1:12" ht="13.5" x14ac:dyDescent="0.25">
      <c r="A2251" s="202" t="s">
        <v>12173</v>
      </c>
      <c r="B2251" s="202" t="s">
        <v>12174</v>
      </c>
      <c r="C2251" s="202" t="s">
        <v>12356</v>
      </c>
      <c r="D2251" s="202" t="s">
        <v>12357</v>
      </c>
      <c r="E2251" s="203" t="s">
        <v>8083</v>
      </c>
      <c r="F2251" s="202" t="s">
        <v>8083</v>
      </c>
      <c r="G2251" s="220">
        <v>92463</v>
      </c>
      <c r="H2251" s="202" t="s">
        <v>12450</v>
      </c>
      <c r="I2251" s="202" t="s">
        <v>8766</v>
      </c>
      <c r="J2251" s="202" t="s">
        <v>8086</v>
      </c>
      <c r="K2251" s="203" t="s">
        <v>12451</v>
      </c>
      <c r="L2251" s="202" t="s">
        <v>8088</v>
      </c>
    </row>
    <row r="2252" spans="1:12" ht="13.5" x14ac:dyDescent="0.25">
      <c r="A2252" s="202" t="s">
        <v>12173</v>
      </c>
      <c r="B2252" s="202" t="s">
        <v>12174</v>
      </c>
      <c r="C2252" s="202" t="s">
        <v>12356</v>
      </c>
      <c r="D2252" s="202" t="s">
        <v>12357</v>
      </c>
      <c r="E2252" s="203" t="s">
        <v>8083</v>
      </c>
      <c r="F2252" s="202" t="s">
        <v>8083</v>
      </c>
      <c r="G2252" s="220">
        <v>92464</v>
      </c>
      <c r="H2252" s="202" t="s">
        <v>12452</v>
      </c>
      <c r="I2252" s="202" t="s">
        <v>8766</v>
      </c>
      <c r="J2252" s="202" t="s">
        <v>8086</v>
      </c>
      <c r="K2252" s="203" t="s">
        <v>12453</v>
      </c>
      <c r="L2252" s="202" t="s">
        <v>8088</v>
      </c>
    </row>
    <row r="2253" spans="1:12" ht="13.5" x14ac:dyDescent="0.25">
      <c r="A2253" s="202" t="s">
        <v>12173</v>
      </c>
      <c r="B2253" s="202" t="s">
        <v>12174</v>
      </c>
      <c r="C2253" s="202" t="s">
        <v>12356</v>
      </c>
      <c r="D2253" s="202" t="s">
        <v>12357</v>
      </c>
      <c r="E2253" s="203" t="s">
        <v>8083</v>
      </c>
      <c r="F2253" s="202" t="s">
        <v>8083</v>
      </c>
      <c r="G2253" s="220">
        <v>92465</v>
      </c>
      <c r="H2253" s="202" t="s">
        <v>12454</v>
      </c>
      <c r="I2253" s="202" t="s">
        <v>8766</v>
      </c>
      <c r="J2253" s="202" t="s">
        <v>8086</v>
      </c>
      <c r="K2253" s="203" t="s">
        <v>12455</v>
      </c>
      <c r="L2253" s="202" t="s">
        <v>8088</v>
      </c>
    </row>
    <row r="2254" spans="1:12" ht="13.5" x14ac:dyDescent="0.25">
      <c r="A2254" s="202" t="s">
        <v>12173</v>
      </c>
      <c r="B2254" s="202" t="s">
        <v>12174</v>
      </c>
      <c r="C2254" s="202" t="s">
        <v>12356</v>
      </c>
      <c r="D2254" s="202" t="s">
        <v>12357</v>
      </c>
      <c r="E2254" s="203" t="s">
        <v>8083</v>
      </c>
      <c r="F2254" s="202" t="s">
        <v>8083</v>
      </c>
      <c r="G2254" s="220">
        <v>92466</v>
      </c>
      <c r="H2254" s="202" t="s">
        <v>12456</v>
      </c>
      <c r="I2254" s="202" t="s">
        <v>8766</v>
      </c>
      <c r="J2254" s="202" t="s">
        <v>8086</v>
      </c>
      <c r="K2254" s="203" t="s">
        <v>12419</v>
      </c>
      <c r="L2254" s="202" t="s">
        <v>8088</v>
      </c>
    </row>
    <row r="2255" spans="1:12" ht="13.5" x14ac:dyDescent="0.25">
      <c r="A2255" s="202" t="s">
        <v>12173</v>
      </c>
      <c r="B2255" s="202" t="s">
        <v>12174</v>
      </c>
      <c r="C2255" s="202" t="s">
        <v>12356</v>
      </c>
      <c r="D2255" s="202" t="s">
        <v>12357</v>
      </c>
      <c r="E2255" s="203" t="s">
        <v>8083</v>
      </c>
      <c r="F2255" s="202" t="s">
        <v>8083</v>
      </c>
      <c r="G2255" s="220">
        <v>92467</v>
      </c>
      <c r="H2255" s="202" t="s">
        <v>12457</v>
      </c>
      <c r="I2255" s="202" t="s">
        <v>8766</v>
      </c>
      <c r="J2255" s="202" t="s">
        <v>8086</v>
      </c>
      <c r="K2255" s="203" t="s">
        <v>12458</v>
      </c>
      <c r="L2255" s="202" t="s">
        <v>8088</v>
      </c>
    </row>
    <row r="2256" spans="1:12" ht="13.5" x14ac:dyDescent="0.25">
      <c r="A2256" s="202" t="s">
        <v>12173</v>
      </c>
      <c r="B2256" s="202" t="s">
        <v>12174</v>
      </c>
      <c r="C2256" s="202" t="s">
        <v>12356</v>
      </c>
      <c r="D2256" s="202" t="s">
        <v>12357</v>
      </c>
      <c r="E2256" s="203" t="s">
        <v>8083</v>
      </c>
      <c r="F2256" s="202" t="s">
        <v>8083</v>
      </c>
      <c r="G2256" s="220">
        <v>92468</v>
      </c>
      <c r="H2256" s="202" t="s">
        <v>12459</v>
      </c>
      <c r="I2256" s="202" t="s">
        <v>8766</v>
      </c>
      <c r="J2256" s="202" t="s">
        <v>8086</v>
      </c>
      <c r="K2256" s="203" t="s">
        <v>12460</v>
      </c>
      <c r="L2256" s="202" t="s">
        <v>8088</v>
      </c>
    </row>
    <row r="2257" spans="1:12" ht="13.5" x14ac:dyDescent="0.25">
      <c r="A2257" s="202" t="s">
        <v>12173</v>
      </c>
      <c r="B2257" s="202" t="s">
        <v>12174</v>
      </c>
      <c r="C2257" s="202" t="s">
        <v>12356</v>
      </c>
      <c r="D2257" s="202" t="s">
        <v>12357</v>
      </c>
      <c r="E2257" s="203" t="s">
        <v>8083</v>
      </c>
      <c r="F2257" s="202" t="s">
        <v>8083</v>
      </c>
      <c r="G2257" s="220">
        <v>92469</v>
      </c>
      <c r="H2257" s="202" t="s">
        <v>12461</v>
      </c>
      <c r="I2257" s="202" t="s">
        <v>8766</v>
      </c>
      <c r="J2257" s="202" t="s">
        <v>8086</v>
      </c>
      <c r="K2257" s="203" t="s">
        <v>12462</v>
      </c>
      <c r="L2257" s="202" t="s">
        <v>8088</v>
      </c>
    </row>
    <row r="2258" spans="1:12" ht="13.5" x14ac:dyDescent="0.25">
      <c r="A2258" s="202" t="s">
        <v>12173</v>
      </c>
      <c r="B2258" s="202" t="s">
        <v>12174</v>
      </c>
      <c r="C2258" s="202" t="s">
        <v>12356</v>
      </c>
      <c r="D2258" s="202" t="s">
        <v>12357</v>
      </c>
      <c r="E2258" s="203" t="s">
        <v>8083</v>
      </c>
      <c r="F2258" s="202" t="s">
        <v>8083</v>
      </c>
      <c r="G2258" s="220">
        <v>92470</v>
      </c>
      <c r="H2258" s="202" t="s">
        <v>12463</v>
      </c>
      <c r="I2258" s="202" t="s">
        <v>8766</v>
      </c>
      <c r="J2258" s="202" t="s">
        <v>8086</v>
      </c>
      <c r="K2258" s="203" t="s">
        <v>12464</v>
      </c>
      <c r="L2258" s="202" t="s">
        <v>8088</v>
      </c>
    </row>
    <row r="2259" spans="1:12" ht="13.5" x14ac:dyDescent="0.25">
      <c r="A2259" s="202" t="s">
        <v>12173</v>
      </c>
      <c r="B2259" s="202" t="s">
        <v>12174</v>
      </c>
      <c r="C2259" s="202" t="s">
        <v>12356</v>
      </c>
      <c r="D2259" s="202" t="s">
        <v>12357</v>
      </c>
      <c r="E2259" s="203" t="s">
        <v>8083</v>
      </c>
      <c r="F2259" s="202" t="s">
        <v>8083</v>
      </c>
      <c r="G2259" s="220">
        <v>92471</v>
      </c>
      <c r="H2259" s="202" t="s">
        <v>12465</v>
      </c>
      <c r="I2259" s="202" t="s">
        <v>8766</v>
      </c>
      <c r="J2259" s="202" t="s">
        <v>8086</v>
      </c>
      <c r="K2259" s="203" t="s">
        <v>12466</v>
      </c>
      <c r="L2259" s="202" t="s">
        <v>8088</v>
      </c>
    </row>
    <row r="2260" spans="1:12" ht="13.5" x14ac:dyDescent="0.25">
      <c r="A2260" s="202" t="s">
        <v>12173</v>
      </c>
      <c r="B2260" s="202" t="s">
        <v>12174</v>
      </c>
      <c r="C2260" s="202" t="s">
        <v>12356</v>
      </c>
      <c r="D2260" s="202" t="s">
        <v>12357</v>
      </c>
      <c r="E2260" s="203" t="s">
        <v>8083</v>
      </c>
      <c r="F2260" s="202" t="s">
        <v>8083</v>
      </c>
      <c r="G2260" s="220">
        <v>92472</v>
      </c>
      <c r="H2260" s="202" t="s">
        <v>12467</v>
      </c>
      <c r="I2260" s="202" t="s">
        <v>8766</v>
      </c>
      <c r="J2260" s="202" t="s">
        <v>8086</v>
      </c>
      <c r="K2260" s="203" t="s">
        <v>12468</v>
      </c>
      <c r="L2260" s="202" t="s">
        <v>8088</v>
      </c>
    </row>
    <row r="2261" spans="1:12" ht="13.5" x14ac:dyDescent="0.25">
      <c r="A2261" s="202" t="s">
        <v>12173</v>
      </c>
      <c r="B2261" s="202" t="s">
        <v>12174</v>
      </c>
      <c r="C2261" s="202" t="s">
        <v>12356</v>
      </c>
      <c r="D2261" s="202" t="s">
        <v>12357</v>
      </c>
      <c r="E2261" s="203" t="s">
        <v>8083</v>
      </c>
      <c r="F2261" s="202" t="s">
        <v>8083</v>
      </c>
      <c r="G2261" s="220">
        <v>92473</v>
      </c>
      <c r="H2261" s="202" t="s">
        <v>12469</v>
      </c>
      <c r="I2261" s="202" t="s">
        <v>8766</v>
      </c>
      <c r="J2261" s="202" t="s">
        <v>8086</v>
      </c>
      <c r="K2261" s="203" t="s">
        <v>12470</v>
      </c>
      <c r="L2261" s="202" t="s">
        <v>8088</v>
      </c>
    </row>
    <row r="2262" spans="1:12" ht="13.5" x14ac:dyDescent="0.25">
      <c r="A2262" s="202" t="s">
        <v>12173</v>
      </c>
      <c r="B2262" s="202" t="s">
        <v>12174</v>
      </c>
      <c r="C2262" s="202" t="s">
        <v>12356</v>
      </c>
      <c r="D2262" s="202" t="s">
        <v>12357</v>
      </c>
      <c r="E2262" s="203" t="s">
        <v>8083</v>
      </c>
      <c r="F2262" s="202" t="s">
        <v>8083</v>
      </c>
      <c r="G2262" s="220">
        <v>92474</v>
      </c>
      <c r="H2262" s="202" t="s">
        <v>12471</v>
      </c>
      <c r="I2262" s="202" t="s">
        <v>8766</v>
      </c>
      <c r="J2262" s="202" t="s">
        <v>8086</v>
      </c>
      <c r="K2262" s="203" t="s">
        <v>12472</v>
      </c>
      <c r="L2262" s="202" t="s">
        <v>8088</v>
      </c>
    </row>
    <row r="2263" spans="1:12" ht="13.5" x14ac:dyDescent="0.25">
      <c r="A2263" s="202" t="s">
        <v>12173</v>
      </c>
      <c r="B2263" s="202" t="s">
        <v>12174</v>
      </c>
      <c r="C2263" s="202" t="s">
        <v>12356</v>
      </c>
      <c r="D2263" s="202" t="s">
        <v>12357</v>
      </c>
      <c r="E2263" s="203" t="s">
        <v>8083</v>
      </c>
      <c r="F2263" s="202" t="s">
        <v>8083</v>
      </c>
      <c r="G2263" s="220">
        <v>92475</v>
      </c>
      <c r="H2263" s="202" t="s">
        <v>12473</v>
      </c>
      <c r="I2263" s="202" t="s">
        <v>8766</v>
      </c>
      <c r="J2263" s="202" t="s">
        <v>8086</v>
      </c>
      <c r="K2263" s="203" t="s">
        <v>12474</v>
      </c>
      <c r="L2263" s="202" t="s">
        <v>8088</v>
      </c>
    </row>
    <row r="2264" spans="1:12" ht="13.5" x14ac:dyDescent="0.25">
      <c r="A2264" s="202" t="s">
        <v>12173</v>
      </c>
      <c r="B2264" s="202" t="s">
        <v>12174</v>
      </c>
      <c r="C2264" s="202" t="s">
        <v>12356</v>
      </c>
      <c r="D2264" s="202" t="s">
        <v>12357</v>
      </c>
      <c r="E2264" s="203" t="s">
        <v>8083</v>
      </c>
      <c r="F2264" s="202" t="s">
        <v>8083</v>
      </c>
      <c r="G2264" s="220">
        <v>92476</v>
      </c>
      <c r="H2264" s="202" t="s">
        <v>12475</v>
      </c>
      <c r="I2264" s="202" t="s">
        <v>8766</v>
      </c>
      <c r="J2264" s="202" t="s">
        <v>8086</v>
      </c>
      <c r="K2264" s="203" t="s">
        <v>12476</v>
      </c>
      <c r="L2264" s="202" t="s">
        <v>8088</v>
      </c>
    </row>
    <row r="2265" spans="1:12" ht="13.5" x14ac:dyDescent="0.25">
      <c r="A2265" s="202" t="s">
        <v>12173</v>
      </c>
      <c r="B2265" s="202" t="s">
        <v>12174</v>
      </c>
      <c r="C2265" s="202" t="s">
        <v>12356</v>
      </c>
      <c r="D2265" s="202" t="s">
        <v>12357</v>
      </c>
      <c r="E2265" s="203" t="s">
        <v>8083</v>
      </c>
      <c r="F2265" s="202" t="s">
        <v>8083</v>
      </c>
      <c r="G2265" s="220">
        <v>92477</v>
      </c>
      <c r="H2265" s="202" t="s">
        <v>12477</v>
      </c>
      <c r="I2265" s="202" t="s">
        <v>8766</v>
      </c>
      <c r="J2265" s="202" t="s">
        <v>8086</v>
      </c>
      <c r="K2265" s="203" t="s">
        <v>12478</v>
      </c>
      <c r="L2265" s="202" t="s">
        <v>8088</v>
      </c>
    </row>
    <row r="2266" spans="1:12" ht="13.5" x14ac:dyDescent="0.25">
      <c r="A2266" s="202" t="s">
        <v>12173</v>
      </c>
      <c r="B2266" s="202" t="s">
        <v>12174</v>
      </c>
      <c r="C2266" s="202" t="s">
        <v>12356</v>
      </c>
      <c r="D2266" s="202" t="s">
        <v>12357</v>
      </c>
      <c r="E2266" s="203" t="s">
        <v>8083</v>
      </c>
      <c r="F2266" s="202" t="s">
        <v>8083</v>
      </c>
      <c r="G2266" s="220">
        <v>92478</v>
      </c>
      <c r="H2266" s="202" t="s">
        <v>12479</v>
      </c>
      <c r="I2266" s="202" t="s">
        <v>8766</v>
      </c>
      <c r="J2266" s="202" t="s">
        <v>8086</v>
      </c>
      <c r="K2266" s="203" t="s">
        <v>12480</v>
      </c>
      <c r="L2266" s="202" t="s">
        <v>8088</v>
      </c>
    </row>
    <row r="2267" spans="1:12" ht="13.5" x14ac:dyDescent="0.25">
      <c r="A2267" s="202" t="s">
        <v>12173</v>
      </c>
      <c r="B2267" s="202" t="s">
        <v>12174</v>
      </c>
      <c r="C2267" s="202" t="s">
        <v>12356</v>
      </c>
      <c r="D2267" s="202" t="s">
        <v>12357</v>
      </c>
      <c r="E2267" s="203" t="s">
        <v>8083</v>
      </c>
      <c r="F2267" s="202" t="s">
        <v>8083</v>
      </c>
      <c r="G2267" s="220">
        <v>92479</v>
      </c>
      <c r="H2267" s="202" t="s">
        <v>12481</v>
      </c>
      <c r="I2267" s="202" t="s">
        <v>8766</v>
      </c>
      <c r="J2267" s="202" t="s">
        <v>8086</v>
      </c>
      <c r="K2267" s="203" t="s">
        <v>12482</v>
      </c>
      <c r="L2267" s="202" t="s">
        <v>8088</v>
      </c>
    </row>
    <row r="2268" spans="1:12" ht="13.5" x14ac:dyDescent="0.25">
      <c r="A2268" s="202" t="s">
        <v>12173</v>
      </c>
      <c r="B2268" s="202" t="s">
        <v>12174</v>
      </c>
      <c r="C2268" s="202" t="s">
        <v>12356</v>
      </c>
      <c r="D2268" s="202" t="s">
        <v>12357</v>
      </c>
      <c r="E2268" s="203" t="s">
        <v>8083</v>
      </c>
      <c r="F2268" s="202" t="s">
        <v>8083</v>
      </c>
      <c r="G2268" s="220">
        <v>92480</v>
      </c>
      <c r="H2268" s="202" t="s">
        <v>12483</v>
      </c>
      <c r="I2268" s="202" t="s">
        <v>8766</v>
      </c>
      <c r="J2268" s="202" t="s">
        <v>8086</v>
      </c>
      <c r="K2268" s="203" t="s">
        <v>12484</v>
      </c>
      <c r="L2268" s="202" t="s">
        <v>8088</v>
      </c>
    </row>
    <row r="2269" spans="1:12" ht="13.5" x14ac:dyDescent="0.25">
      <c r="A2269" s="202" t="s">
        <v>12173</v>
      </c>
      <c r="B2269" s="202" t="s">
        <v>12174</v>
      </c>
      <c r="C2269" s="202" t="s">
        <v>12356</v>
      </c>
      <c r="D2269" s="202" t="s">
        <v>12357</v>
      </c>
      <c r="E2269" s="203" t="s">
        <v>8083</v>
      </c>
      <c r="F2269" s="202" t="s">
        <v>8083</v>
      </c>
      <c r="G2269" s="220">
        <v>92482</v>
      </c>
      <c r="H2269" s="202" t="s">
        <v>12485</v>
      </c>
      <c r="I2269" s="202" t="s">
        <v>8766</v>
      </c>
      <c r="J2269" s="202" t="s">
        <v>8086</v>
      </c>
      <c r="K2269" s="203" t="s">
        <v>12486</v>
      </c>
      <c r="L2269" s="202" t="s">
        <v>8088</v>
      </c>
    </row>
    <row r="2270" spans="1:12" ht="13.5" x14ac:dyDescent="0.25">
      <c r="A2270" s="202" t="s">
        <v>12173</v>
      </c>
      <c r="B2270" s="202" t="s">
        <v>12174</v>
      </c>
      <c r="C2270" s="202" t="s">
        <v>12356</v>
      </c>
      <c r="D2270" s="202" t="s">
        <v>12357</v>
      </c>
      <c r="E2270" s="203" t="s">
        <v>8083</v>
      </c>
      <c r="F2270" s="202" t="s">
        <v>8083</v>
      </c>
      <c r="G2270" s="220">
        <v>92484</v>
      </c>
      <c r="H2270" s="202" t="s">
        <v>12487</v>
      </c>
      <c r="I2270" s="202" t="s">
        <v>8766</v>
      </c>
      <c r="J2270" s="202" t="s">
        <v>8086</v>
      </c>
      <c r="K2270" s="203" t="s">
        <v>12488</v>
      </c>
      <c r="L2270" s="202" t="s">
        <v>8088</v>
      </c>
    </row>
    <row r="2271" spans="1:12" ht="13.5" x14ac:dyDescent="0.25">
      <c r="A2271" s="202" t="s">
        <v>12173</v>
      </c>
      <c r="B2271" s="202" t="s">
        <v>12174</v>
      </c>
      <c r="C2271" s="202" t="s">
        <v>12356</v>
      </c>
      <c r="D2271" s="202" t="s">
        <v>12357</v>
      </c>
      <c r="E2271" s="203" t="s">
        <v>8083</v>
      </c>
      <c r="F2271" s="202" t="s">
        <v>8083</v>
      </c>
      <c r="G2271" s="220">
        <v>92486</v>
      </c>
      <c r="H2271" s="202" t="s">
        <v>12489</v>
      </c>
      <c r="I2271" s="202" t="s">
        <v>8766</v>
      </c>
      <c r="J2271" s="202" t="s">
        <v>8086</v>
      </c>
      <c r="K2271" s="203" t="s">
        <v>12490</v>
      </c>
      <c r="L2271" s="202" t="s">
        <v>8088</v>
      </c>
    </row>
    <row r="2272" spans="1:12" ht="13.5" x14ac:dyDescent="0.25">
      <c r="A2272" s="202" t="s">
        <v>12173</v>
      </c>
      <c r="B2272" s="202" t="s">
        <v>12174</v>
      </c>
      <c r="C2272" s="202" t="s">
        <v>12356</v>
      </c>
      <c r="D2272" s="202" t="s">
        <v>12357</v>
      </c>
      <c r="E2272" s="203" t="s">
        <v>8083</v>
      </c>
      <c r="F2272" s="202" t="s">
        <v>8083</v>
      </c>
      <c r="G2272" s="220">
        <v>92488</v>
      </c>
      <c r="H2272" s="202" t="s">
        <v>12491</v>
      </c>
      <c r="I2272" s="202" t="s">
        <v>8766</v>
      </c>
      <c r="J2272" s="202" t="s">
        <v>8222</v>
      </c>
      <c r="K2272" s="203" t="s">
        <v>12492</v>
      </c>
      <c r="L2272" s="202" t="s">
        <v>8088</v>
      </c>
    </row>
    <row r="2273" spans="1:12" ht="13.5" x14ac:dyDescent="0.25">
      <c r="A2273" s="202" t="s">
        <v>12173</v>
      </c>
      <c r="B2273" s="202" t="s">
        <v>12174</v>
      </c>
      <c r="C2273" s="202" t="s">
        <v>12356</v>
      </c>
      <c r="D2273" s="202" t="s">
        <v>12357</v>
      </c>
      <c r="E2273" s="203" t="s">
        <v>8083</v>
      </c>
      <c r="F2273" s="202" t="s">
        <v>8083</v>
      </c>
      <c r="G2273" s="220">
        <v>92490</v>
      </c>
      <c r="H2273" s="202" t="s">
        <v>12493</v>
      </c>
      <c r="I2273" s="202" t="s">
        <v>8766</v>
      </c>
      <c r="J2273" s="202" t="s">
        <v>8222</v>
      </c>
      <c r="K2273" s="203" t="s">
        <v>12494</v>
      </c>
      <c r="L2273" s="202" t="s">
        <v>8088</v>
      </c>
    </row>
    <row r="2274" spans="1:12" ht="13.5" x14ac:dyDescent="0.25">
      <c r="A2274" s="202" t="s">
        <v>12173</v>
      </c>
      <c r="B2274" s="202" t="s">
        <v>12174</v>
      </c>
      <c r="C2274" s="202" t="s">
        <v>12356</v>
      </c>
      <c r="D2274" s="202" t="s">
        <v>12357</v>
      </c>
      <c r="E2274" s="203" t="s">
        <v>8083</v>
      </c>
      <c r="F2274" s="202" t="s">
        <v>8083</v>
      </c>
      <c r="G2274" s="220">
        <v>92492</v>
      </c>
      <c r="H2274" s="202" t="s">
        <v>12495</v>
      </c>
      <c r="I2274" s="202" t="s">
        <v>8766</v>
      </c>
      <c r="J2274" s="202" t="s">
        <v>8222</v>
      </c>
      <c r="K2274" s="203" t="s">
        <v>12496</v>
      </c>
      <c r="L2274" s="202" t="s">
        <v>8088</v>
      </c>
    </row>
    <row r="2275" spans="1:12" ht="13.5" x14ac:dyDescent="0.25">
      <c r="A2275" s="202" t="s">
        <v>12173</v>
      </c>
      <c r="B2275" s="202" t="s">
        <v>12174</v>
      </c>
      <c r="C2275" s="202" t="s">
        <v>12356</v>
      </c>
      <c r="D2275" s="202" t="s">
        <v>12357</v>
      </c>
      <c r="E2275" s="203" t="s">
        <v>8083</v>
      </c>
      <c r="F2275" s="202" t="s">
        <v>8083</v>
      </c>
      <c r="G2275" s="220">
        <v>92494</v>
      </c>
      <c r="H2275" s="202" t="s">
        <v>12497</v>
      </c>
      <c r="I2275" s="202" t="s">
        <v>8766</v>
      </c>
      <c r="J2275" s="202" t="s">
        <v>8222</v>
      </c>
      <c r="K2275" s="203" t="s">
        <v>12498</v>
      </c>
      <c r="L2275" s="202" t="s">
        <v>8088</v>
      </c>
    </row>
    <row r="2276" spans="1:12" ht="13.5" x14ac:dyDescent="0.25">
      <c r="A2276" s="202" t="s">
        <v>12173</v>
      </c>
      <c r="B2276" s="202" t="s">
        <v>12174</v>
      </c>
      <c r="C2276" s="202" t="s">
        <v>12356</v>
      </c>
      <c r="D2276" s="202" t="s">
        <v>12357</v>
      </c>
      <c r="E2276" s="203" t="s">
        <v>8083</v>
      </c>
      <c r="F2276" s="202" t="s">
        <v>8083</v>
      </c>
      <c r="G2276" s="220">
        <v>92496</v>
      </c>
      <c r="H2276" s="202" t="s">
        <v>12499</v>
      </c>
      <c r="I2276" s="202" t="s">
        <v>8766</v>
      </c>
      <c r="J2276" s="202" t="s">
        <v>8222</v>
      </c>
      <c r="K2276" s="203" t="s">
        <v>12500</v>
      </c>
      <c r="L2276" s="202" t="s">
        <v>8088</v>
      </c>
    </row>
    <row r="2277" spans="1:12" ht="13.5" x14ac:dyDescent="0.25">
      <c r="A2277" s="202" t="s">
        <v>12173</v>
      </c>
      <c r="B2277" s="202" t="s">
        <v>12174</v>
      </c>
      <c r="C2277" s="202" t="s">
        <v>12356</v>
      </c>
      <c r="D2277" s="202" t="s">
        <v>12357</v>
      </c>
      <c r="E2277" s="203" t="s">
        <v>8083</v>
      </c>
      <c r="F2277" s="202" t="s">
        <v>8083</v>
      </c>
      <c r="G2277" s="220">
        <v>92498</v>
      </c>
      <c r="H2277" s="202" t="s">
        <v>12501</v>
      </c>
      <c r="I2277" s="202" t="s">
        <v>8766</v>
      </c>
      <c r="J2277" s="202" t="s">
        <v>8222</v>
      </c>
      <c r="K2277" s="203" t="s">
        <v>12502</v>
      </c>
      <c r="L2277" s="202" t="s">
        <v>8088</v>
      </c>
    </row>
    <row r="2278" spans="1:12" ht="13.5" x14ac:dyDescent="0.25">
      <c r="A2278" s="202" t="s">
        <v>12173</v>
      </c>
      <c r="B2278" s="202" t="s">
        <v>12174</v>
      </c>
      <c r="C2278" s="202" t="s">
        <v>12356</v>
      </c>
      <c r="D2278" s="202" t="s">
        <v>12357</v>
      </c>
      <c r="E2278" s="203" t="s">
        <v>8083</v>
      </c>
      <c r="F2278" s="202" t="s">
        <v>8083</v>
      </c>
      <c r="G2278" s="220">
        <v>92500</v>
      </c>
      <c r="H2278" s="202" t="s">
        <v>12503</v>
      </c>
      <c r="I2278" s="202" t="s">
        <v>8766</v>
      </c>
      <c r="J2278" s="202" t="s">
        <v>8222</v>
      </c>
      <c r="K2278" s="203" t="s">
        <v>12504</v>
      </c>
      <c r="L2278" s="202" t="s">
        <v>8088</v>
      </c>
    </row>
    <row r="2279" spans="1:12" ht="13.5" x14ac:dyDescent="0.25">
      <c r="A2279" s="202" t="s">
        <v>12173</v>
      </c>
      <c r="B2279" s="202" t="s">
        <v>12174</v>
      </c>
      <c r="C2279" s="202" t="s">
        <v>12356</v>
      </c>
      <c r="D2279" s="202" t="s">
        <v>12357</v>
      </c>
      <c r="E2279" s="203" t="s">
        <v>8083</v>
      </c>
      <c r="F2279" s="202" t="s">
        <v>8083</v>
      </c>
      <c r="G2279" s="220">
        <v>92502</v>
      </c>
      <c r="H2279" s="202" t="s">
        <v>12505</v>
      </c>
      <c r="I2279" s="202" t="s">
        <v>8766</v>
      </c>
      <c r="J2279" s="202" t="s">
        <v>8222</v>
      </c>
      <c r="K2279" s="203" t="s">
        <v>12506</v>
      </c>
      <c r="L2279" s="202" t="s">
        <v>8088</v>
      </c>
    </row>
    <row r="2280" spans="1:12" ht="13.5" x14ac:dyDescent="0.25">
      <c r="A2280" s="202" t="s">
        <v>12173</v>
      </c>
      <c r="B2280" s="202" t="s">
        <v>12174</v>
      </c>
      <c r="C2280" s="202" t="s">
        <v>12356</v>
      </c>
      <c r="D2280" s="202" t="s">
        <v>12357</v>
      </c>
      <c r="E2280" s="203" t="s">
        <v>8083</v>
      </c>
      <c r="F2280" s="202" t="s">
        <v>8083</v>
      </c>
      <c r="G2280" s="220">
        <v>92504</v>
      </c>
      <c r="H2280" s="202" t="s">
        <v>12507</v>
      </c>
      <c r="I2280" s="202" t="s">
        <v>8766</v>
      </c>
      <c r="J2280" s="202" t="s">
        <v>8222</v>
      </c>
      <c r="K2280" s="203" t="s">
        <v>12508</v>
      </c>
      <c r="L2280" s="202" t="s">
        <v>8088</v>
      </c>
    </row>
    <row r="2281" spans="1:12" ht="13.5" x14ac:dyDescent="0.25">
      <c r="A2281" s="202" t="s">
        <v>12173</v>
      </c>
      <c r="B2281" s="202" t="s">
        <v>12174</v>
      </c>
      <c r="C2281" s="202" t="s">
        <v>12356</v>
      </c>
      <c r="D2281" s="202" t="s">
        <v>12357</v>
      </c>
      <c r="E2281" s="203" t="s">
        <v>8083</v>
      </c>
      <c r="F2281" s="202" t="s">
        <v>8083</v>
      </c>
      <c r="G2281" s="220">
        <v>92506</v>
      </c>
      <c r="H2281" s="202" t="s">
        <v>12509</v>
      </c>
      <c r="I2281" s="202" t="s">
        <v>8766</v>
      </c>
      <c r="J2281" s="202" t="s">
        <v>8222</v>
      </c>
      <c r="K2281" s="203" t="s">
        <v>12510</v>
      </c>
      <c r="L2281" s="202" t="s">
        <v>8088</v>
      </c>
    </row>
    <row r="2282" spans="1:12" ht="13.5" x14ac:dyDescent="0.25">
      <c r="A2282" s="202" t="s">
        <v>12173</v>
      </c>
      <c r="B2282" s="202" t="s">
        <v>12174</v>
      </c>
      <c r="C2282" s="202" t="s">
        <v>12356</v>
      </c>
      <c r="D2282" s="202" t="s">
        <v>12357</v>
      </c>
      <c r="E2282" s="203" t="s">
        <v>8083</v>
      </c>
      <c r="F2282" s="202" t="s">
        <v>8083</v>
      </c>
      <c r="G2282" s="220">
        <v>92508</v>
      </c>
      <c r="H2282" s="202" t="s">
        <v>12511</v>
      </c>
      <c r="I2282" s="202" t="s">
        <v>8766</v>
      </c>
      <c r="J2282" s="202" t="s">
        <v>8222</v>
      </c>
      <c r="K2282" s="203" t="s">
        <v>12512</v>
      </c>
      <c r="L2282" s="202" t="s">
        <v>8088</v>
      </c>
    </row>
    <row r="2283" spans="1:12" ht="13.5" x14ac:dyDescent="0.25">
      <c r="A2283" s="202" t="s">
        <v>12173</v>
      </c>
      <c r="B2283" s="202" t="s">
        <v>12174</v>
      </c>
      <c r="C2283" s="202" t="s">
        <v>12356</v>
      </c>
      <c r="D2283" s="202" t="s">
        <v>12357</v>
      </c>
      <c r="E2283" s="203" t="s">
        <v>8083</v>
      </c>
      <c r="F2283" s="202" t="s">
        <v>8083</v>
      </c>
      <c r="G2283" s="220">
        <v>92510</v>
      </c>
      <c r="H2283" s="202" t="s">
        <v>12513</v>
      </c>
      <c r="I2283" s="202" t="s">
        <v>8766</v>
      </c>
      <c r="J2283" s="202" t="s">
        <v>8222</v>
      </c>
      <c r="K2283" s="203" t="s">
        <v>12514</v>
      </c>
      <c r="L2283" s="202" t="s">
        <v>8088</v>
      </c>
    </row>
    <row r="2284" spans="1:12" ht="13.5" x14ac:dyDescent="0.25">
      <c r="A2284" s="202" t="s">
        <v>12173</v>
      </c>
      <c r="B2284" s="202" t="s">
        <v>12174</v>
      </c>
      <c r="C2284" s="202" t="s">
        <v>12356</v>
      </c>
      <c r="D2284" s="202" t="s">
        <v>12357</v>
      </c>
      <c r="E2284" s="203" t="s">
        <v>8083</v>
      </c>
      <c r="F2284" s="202" t="s">
        <v>8083</v>
      </c>
      <c r="G2284" s="220">
        <v>92512</v>
      </c>
      <c r="H2284" s="202" t="s">
        <v>12515</v>
      </c>
      <c r="I2284" s="202" t="s">
        <v>8766</v>
      </c>
      <c r="J2284" s="202" t="s">
        <v>8222</v>
      </c>
      <c r="K2284" s="203" t="s">
        <v>12516</v>
      </c>
      <c r="L2284" s="202" t="s">
        <v>8088</v>
      </c>
    </row>
    <row r="2285" spans="1:12" ht="13.5" x14ac:dyDescent="0.25">
      <c r="A2285" s="202" t="s">
        <v>12173</v>
      </c>
      <c r="B2285" s="202" t="s">
        <v>12174</v>
      </c>
      <c r="C2285" s="202" t="s">
        <v>12356</v>
      </c>
      <c r="D2285" s="202" t="s">
        <v>12357</v>
      </c>
      <c r="E2285" s="203" t="s">
        <v>8083</v>
      </c>
      <c r="F2285" s="202" t="s">
        <v>8083</v>
      </c>
      <c r="G2285" s="220">
        <v>92514</v>
      </c>
      <c r="H2285" s="202" t="s">
        <v>12517</v>
      </c>
      <c r="I2285" s="202" t="s">
        <v>8766</v>
      </c>
      <c r="J2285" s="202" t="s">
        <v>8222</v>
      </c>
      <c r="K2285" s="203" t="s">
        <v>12518</v>
      </c>
      <c r="L2285" s="202" t="s">
        <v>8088</v>
      </c>
    </row>
    <row r="2286" spans="1:12" ht="13.5" x14ac:dyDescent="0.25">
      <c r="A2286" s="202" t="s">
        <v>12173</v>
      </c>
      <c r="B2286" s="202" t="s">
        <v>12174</v>
      </c>
      <c r="C2286" s="202" t="s">
        <v>12356</v>
      </c>
      <c r="D2286" s="202" t="s">
        <v>12357</v>
      </c>
      <c r="E2286" s="203" t="s">
        <v>8083</v>
      </c>
      <c r="F2286" s="202" t="s">
        <v>8083</v>
      </c>
      <c r="G2286" s="220">
        <v>92515</v>
      </c>
      <c r="H2286" s="202" t="s">
        <v>12519</v>
      </c>
      <c r="I2286" s="202" t="s">
        <v>8766</v>
      </c>
      <c r="J2286" s="202" t="s">
        <v>8222</v>
      </c>
      <c r="K2286" s="203" t="s">
        <v>12520</v>
      </c>
      <c r="L2286" s="202" t="s">
        <v>8088</v>
      </c>
    </row>
    <row r="2287" spans="1:12" ht="13.5" x14ac:dyDescent="0.25">
      <c r="A2287" s="202" t="s">
        <v>12173</v>
      </c>
      <c r="B2287" s="202" t="s">
        <v>12174</v>
      </c>
      <c r="C2287" s="202" t="s">
        <v>12356</v>
      </c>
      <c r="D2287" s="202" t="s">
        <v>12357</v>
      </c>
      <c r="E2287" s="203" t="s">
        <v>8083</v>
      </c>
      <c r="F2287" s="202" t="s">
        <v>8083</v>
      </c>
      <c r="G2287" s="220">
        <v>92518</v>
      </c>
      <c r="H2287" s="202" t="s">
        <v>12521</v>
      </c>
      <c r="I2287" s="202" t="s">
        <v>8766</v>
      </c>
      <c r="J2287" s="202" t="s">
        <v>8222</v>
      </c>
      <c r="K2287" s="203" t="s">
        <v>12522</v>
      </c>
      <c r="L2287" s="202" t="s">
        <v>8088</v>
      </c>
    </row>
    <row r="2288" spans="1:12" ht="13.5" x14ac:dyDescent="0.25">
      <c r="A2288" s="202" t="s">
        <v>12173</v>
      </c>
      <c r="B2288" s="202" t="s">
        <v>12174</v>
      </c>
      <c r="C2288" s="202" t="s">
        <v>12356</v>
      </c>
      <c r="D2288" s="202" t="s">
        <v>12357</v>
      </c>
      <c r="E2288" s="203" t="s">
        <v>8083</v>
      </c>
      <c r="F2288" s="202" t="s">
        <v>8083</v>
      </c>
      <c r="G2288" s="220">
        <v>92520</v>
      </c>
      <c r="H2288" s="202" t="s">
        <v>12523</v>
      </c>
      <c r="I2288" s="202" t="s">
        <v>8766</v>
      </c>
      <c r="J2288" s="202" t="s">
        <v>8222</v>
      </c>
      <c r="K2288" s="203" t="s">
        <v>12524</v>
      </c>
      <c r="L2288" s="202" t="s">
        <v>8088</v>
      </c>
    </row>
    <row r="2289" spans="1:12" ht="13.5" x14ac:dyDescent="0.25">
      <c r="A2289" s="202" t="s">
        <v>12173</v>
      </c>
      <c r="B2289" s="202" t="s">
        <v>12174</v>
      </c>
      <c r="C2289" s="202" t="s">
        <v>12356</v>
      </c>
      <c r="D2289" s="202" t="s">
        <v>12357</v>
      </c>
      <c r="E2289" s="203" t="s">
        <v>8083</v>
      </c>
      <c r="F2289" s="202" t="s">
        <v>8083</v>
      </c>
      <c r="G2289" s="220">
        <v>92522</v>
      </c>
      <c r="H2289" s="202" t="s">
        <v>12525</v>
      </c>
      <c r="I2289" s="202" t="s">
        <v>8766</v>
      </c>
      <c r="J2289" s="202" t="s">
        <v>8222</v>
      </c>
      <c r="K2289" s="203" t="s">
        <v>12526</v>
      </c>
      <c r="L2289" s="202" t="s">
        <v>8088</v>
      </c>
    </row>
    <row r="2290" spans="1:12" ht="13.5" x14ac:dyDescent="0.25">
      <c r="A2290" s="202" t="s">
        <v>12173</v>
      </c>
      <c r="B2290" s="202" t="s">
        <v>12174</v>
      </c>
      <c r="C2290" s="202" t="s">
        <v>12356</v>
      </c>
      <c r="D2290" s="202" t="s">
        <v>12357</v>
      </c>
      <c r="E2290" s="203" t="s">
        <v>8083</v>
      </c>
      <c r="F2290" s="202" t="s">
        <v>8083</v>
      </c>
      <c r="G2290" s="220">
        <v>92524</v>
      </c>
      <c r="H2290" s="202" t="s">
        <v>12527</v>
      </c>
      <c r="I2290" s="202" t="s">
        <v>8766</v>
      </c>
      <c r="J2290" s="202" t="s">
        <v>8222</v>
      </c>
      <c r="K2290" s="203" t="s">
        <v>12528</v>
      </c>
      <c r="L2290" s="202" t="s">
        <v>8088</v>
      </c>
    </row>
    <row r="2291" spans="1:12" ht="13.5" x14ac:dyDescent="0.25">
      <c r="A2291" s="202" t="s">
        <v>12173</v>
      </c>
      <c r="B2291" s="202" t="s">
        <v>12174</v>
      </c>
      <c r="C2291" s="202" t="s">
        <v>12356</v>
      </c>
      <c r="D2291" s="202" t="s">
        <v>12357</v>
      </c>
      <c r="E2291" s="203" t="s">
        <v>8083</v>
      </c>
      <c r="F2291" s="202" t="s">
        <v>8083</v>
      </c>
      <c r="G2291" s="220">
        <v>92526</v>
      </c>
      <c r="H2291" s="202" t="s">
        <v>12529</v>
      </c>
      <c r="I2291" s="202" t="s">
        <v>8766</v>
      </c>
      <c r="J2291" s="202" t="s">
        <v>8222</v>
      </c>
      <c r="K2291" s="203" t="s">
        <v>12530</v>
      </c>
      <c r="L2291" s="202" t="s">
        <v>8088</v>
      </c>
    </row>
    <row r="2292" spans="1:12" ht="13.5" x14ac:dyDescent="0.25">
      <c r="A2292" s="202" t="s">
        <v>12173</v>
      </c>
      <c r="B2292" s="202" t="s">
        <v>12174</v>
      </c>
      <c r="C2292" s="202" t="s">
        <v>12356</v>
      </c>
      <c r="D2292" s="202" t="s">
        <v>12357</v>
      </c>
      <c r="E2292" s="203" t="s">
        <v>8083</v>
      </c>
      <c r="F2292" s="202" t="s">
        <v>8083</v>
      </c>
      <c r="G2292" s="220">
        <v>92528</v>
      </c>
      <c r="H2292" s="202" t="s">
        <v>12531</v>
      </c>
      <c r="I2292" s="202" t="s">
        <v>8766</v>
      </c>
      <c r="J2292" s="202" t="s">
        <v>8222</v>
      </c>
      <c r="K2292" s="203" t="s">
        <v>12532</v>
      </c>
      <c r="L2292" s="202" t="s">
        <v>8088</v>
      </c>
    </row>
    <row r="2293" spans="1:12" ht="13.5" x14ac:dyDescent="0.25">
      <c r="A2293" s="202" t="s">
        <v>12173</v>
      </c>
      <c r="B2293" s="202" t="s">
        <v>12174</v>
      </c>
      <c r="C2293" s="202" t="s">
        <v>12356</v>
      </c>
      <c r="D2293" s="202" t="s">
        <v>12357</v>
      </c>
      <c r="E2293" s="203" t="s">
        <v>8083</v>
      </c>
      <c r="F2293" s="202" t="s">
        <v>8083</v>
      </c>
      <c r="G2293" s="220">
        <v>92530</v>
      </c>
      <c r="H2293" s="202" t="s">
        <v>12533</v>
      </c>
      <c r="I2293" s="202" t="s">
        <v>8766</v>
      </c>
      <c r="J2293" s="202" t="s">
        <v>8222</v>
      </c>
      <c r="K2293" s="203" t="s">
        <v>12534</v>
      </c>
      <c r="L2293" s="202" t="s">
        <v>8088</v>
      </c>
    </row>
    <row r="2294" spans="1:12" ht="13.5" x14ac:dyDescent="0.25">
      <c r="A2294" s="202" t="s">
        <v>12173</v>
      </c>
      <c r="B2294" s="202" t="s">
        <v>12174</v>
      </c>
      <c r="C2294" s="202" t="s">
        <v>12356</v>
      </c>
      <c r="D2294" s="202" t="s">
        <v>12357</v>
      </c>
      <c r="E2294" s="203" t="s">
        <v>8083</v>
      </c>
      <c r="F2294" s="202" t="s">
        <v>8083</v>
      </c>
      <c r="G2294" s="220">
        <v>92532</v>
      </c>
      <c r="H2294" s="202" t="s">
        <v>12535</v>
      </c>
      <c r="I2294" s="202" t="s">
        <v>8766</v>
      </c>
      <c r="J2294" s="202" t="s">
        <v>8222</v>
      </c>
      <c r="K2294" s="203" t="s">
        <v>12536</v>
      </c>
      <c r="L2294" s="202" t="s">
        <v>8088</v>
      </c>
    </row>
    <row r="2295" spans="1:12" ht="13.5" x14ac:dyDescent="0.25">
      <c r="A2295" s="202" t="s">
        <v>12173</v>
      </c>
      <c r="B2295" s="202" t="s">
        <v>12174</v>
      </c>
      <c r="C2295" s="202" t="s">
        <v>12356</v>
      </c>
      <c r="D2295" s="202" t="s">
        <v>12357</v>
      </c>
      <c r="E2295" s="203" t="s">
        <v>8083</v>
      </c>
      <c r="F2295" s="202" t="s">
        <v>8083</v>
      </c>
      <c r="G2295" s="220">
        <v>92534</v>
      </c>
      <c r="H2295" s="202" t="s">
        <v>12537</v>
      </c>
      <c r="I2295" s="202" t="s">
        <v>8766</v>
      </c>
      <c r="J2295" s="202" t="s">
        <v>8222</v>
      </c>
      <c r="K2295" s="203" t="s">
        <v>12538</v>
      </c>
      <c r="L2295" s="202" t="s">
        <v>8088</v>
      </c>
    </row>
    <row r="2296" spans="1:12" ht="13.5" x14ac:dyDescent="0.25">
      <c r="A2296" s="202" t="s">
        <v>12173</v>
      </c>
      <c r="B2296" s="202" t="s">
        <v>12174</v>
      </c>
      <c r="C2296" s="202" t="s">
        <v>12356</v>
      </c>
      <c r="D2296" s="202" t="s">
        <v>12357</v>
      </c>
      <c r="E2296" s="203" t="s">
        <v>8083</v>
      </c>
      <c r="F2296" s="202" t="s">
        <v>8083</v>
      </c>
      <c r="G2296" s="220">
        <v>92536</v>
      </c>
      <c r="H2296" s="202" t="s">
        <v>12539</v>
      </c>
      <c r="I2296" s="202" t="s">
        <v>8766</v>
      </c>
      <c r="J2296" s="202" t="s">
        <v>8222</v>
      </c>
      <c r="K2296" s="203" t="s">
        <v>12540</v>
      </c>
      <c r="L2296" s="202" t="s">
        <v>8088</v>
      </c>
    </row>
    <row r="2297" spans="1:12" ht="13.5" x14ac:dyDescent="0.25">
      <c r="A2297" s="202" t="s">
        <v>12173</v>
      </c>
      <c r="B2297" s="202" t="s">
        <v>12174</v>
      </c>
      <c r="C2297" s="202" t="s">
        <v>12356</v>
      </c>
      <c r="D2297" s="202" t="s">
        <v>12357</v>
      </c>
      <c r="E2297" s="203" t="s">
        <v>8083</v>
      </c>
      <c r="F2297" s="202" t="s">
        <v>8083</v>
      </c>
      <c r="G2297" s="220">
        <v>92538</v>
      </c>
      <c r="H2297" s="202" t="s">
        <v>12541</v>
      </c>
      <c r="I2297" s="202" t="s">
        <v>8766</v>
      </c>
      <c r="J2297" s="202" t="s">
        <v>8222</v>
      </c>
      <c r="K2297" s="203" t="s">
        <v>12542</v>
      </c>
      <c r="L2297" s="202" t="s">
        <v>8088</v>
      </c>
    </row>
    <row r="2298" spans="1:12" ht="13.5" x14ac:dyDescent="0.25">
      <c r="A2298" s="202" t="s">
        <v>12173</v>
      </c>
      <c r="B2298" s="202" t="s">
        <v>12174</v>
      </c>
      <c r="C2298" s="202" t="s">
        <v>12356</v>
      </c>
      <c r="D2298" s="202" t="s">
        <v>12357</v>
      </c>
      <c r="E2298" s="203" t="s">
        <v>8083</v>
      </c>
      <c r="F2298" s="202" t="s">
        <v>8083</v>
      </c>
      <c r="G2298" s="220">
        <v>96252</v>
      </c>
      <c r="H2298" s="202" t="s">
        <v>12543</v>
      </c>
      <c r="I2298" s="202" t="s">
        <v>8766</v>
      </c>
      <c r="J2298" s="202" t="s">
        <v>8086</v>
      </c>
      <c r="K2298" s="203" t="s">
        <v>12544</v>
      </c>
      <c r="L2298" s="202" t="s">
        <v>8088</v>
      </c>
    </row>
    <row r="2299" spans="1:12" ht="13.5" x14ac:dyDescent="0.25">
      <c r="A2299" s="202" t="s">
        <v>12173</v>
      </c>
      <c r="B2299" s="202" t="s">
        <v>12174</v>
      </c>
      <c r="C2299" s="202" t="s">
        <v>12356</v>
      </c>
      <c r="D2299" s="202" t="s">
        <v>12357</v>
      </c>
      <c r="E2299" s="203" t="s">
        <v>8083</v>
      </c>
      <c r="F2299" s="202" t="s">
        <v>8083</v>
      </c>
      <c r="G2299" s="220">
        <v>96257</v>
      </c>
      <c r="H2299" s="202" t="s">
        <v>12545</v>
      </c>
      <c r="I2299" s="202" t="s">
        <v>8766</v>
      </c>
      <c r="J2299" s="202" t="s">
        <v>8086</v>
      </c>
      <c r="K2299" s="203" t="s">
        <v>12546</v>
      </c>
      <c r="L2299" s="202" t="s">
        <v>8088</v>
      </c>
    </row>
    <row r="2300" spans="1:12" ht="13.5" x14ac:dyDescent="0.25">
      <c r="A2300" s="202" t="s">
        <v>12173</v>
      </c>
      <c r="B2300" s="202" t="s">
        <v>12174</v>
      </c>
      <c r="C2300" s="202" t="s">
        <v>12356</v>
      </c>
      <c r="D2300" s="202" t="s">
        <v>12357</v>
      </c>
      <c r="E2300" s="203" t="s">
        <v>8083</v>
      </c>
      <c r="F2300" s="202" t="s">
        <v>8083</v>
      </c>
      <c r="G2300" s="220">
        <v>96258</v>
      </c>
      <c r="H2300" s="202" t="s">
        <v>12547</v>
      </c>
      <c r="I2300" s="202" t="s">
        <v>8766</v>
      </c>
      <c r="J2300" s="202" t="s">
        <v>8086</v>
      </c>
      <c r="K2300" s="203" t="s">
        <v>12548</v>
      </c>
      <c r="L2300" s="202" t="s">
        <v>8088</v>
      </c>
    </row>
    <row r="2301" spans="1:12" ht="13.5" x14ac:dyDescent="0.25">
      <c r="A2301" s="202" t="s">
        <v>12173</v>
      </c>
      <c r="B2301" s="202" t="s">
        <v>12174</v>
      </c>
      <c r="C2301" s="202" t="s">
        <v>12356</v>
      </c>
      <c r="D2301" s="202" t="s">
        <v>12357</v>
      </c>
      <c r="E2301" s="203" t="s">
        <v>8083</v>
      </c>
      <c r="F2301" s="202" t="s">
        <v>8083</v>
      </c>
      <c r="G2301" s="220">
        <v>96259</v>
      </c>
      <c r="H2301" s="202" t="s">
        <v>12549</v>
      </c>
      <c r="I2301" s="202" t="s">
        <v>8766</v>
      </c>
      <c r="J2301" s="202" t="s">
        <v>8086</v>
      </c>
      <c r="K2301" s="203" t="s">
        <v>12550</v>
      </c>
      <c r="L2301" s="202" t="s">
        <v>8088</v>
      </c>
    </row>
    <row r="2302" spans="1:12" ht="13.5" x14ac:dyDescent="0.25">
      <c r="A2302" s="202" t="s">
        <v>12173</v>
      </c>
      <c r="B2302" s="202" t="s">
        <v>12174</v>
      </c>
      <c r="C2302" s="202" t="s">
        <v>12356</v>
      </c>
      <c r="D2302" s="202" t="s">
        <v>12357</v>
      </c>
      <c r="E2302" s="203" t="s">
        <v>8083</v>
      </c>
      <c r="F2302" s="202" t="s">
        <v>8083</v>
      </c>
      <c r="G2302" s="220">
        <v>96529</v>
      </c>
      <c r="H2302" s="202" t="s">
        <v>12551</v>
      </c>
      <c r="I2302" s="202" t="s">
        <v>8766</v>
      </c>
      <c r="J2302" s="202" t="s">
        <v>8086</v>
      </c>
      <c r="K2302" s="203" t="s">
        <v>12552</v>
      </c>
      <c r="L2302" s="202" t="s">
        <v>8088</v>
      </c>
    </row>
    <row r="2303" spans="1:12" ht="13.5" x14ac:dyDescent="0.25">
      <c r="A2303" s="202" t="s">
        <v>12173</v>
      </c>
      <c r="B2303" s="202" t="s">
        <v>12174</v>
      </c>
      <c r="C2303" s="202" t="s">
        <v>12356</v>
      </c>
      <c r="D2303" s="202" t="s">
        <v>12357</v>
      </c>
      <c r="E2303" s="203" t="s">
        <v>8083</v>
      </c>
      <c r="F2303" s="202" t="s">
        <v>8083</v>
      </c>
      <c r="G2303" s="220">
        <v>96530</v>
      </c>
      <c r="H2303" s="202" t="s">
        <v>12553</v>
      </c>
      <c r="I2303" s="202" t="s">
        <v>8766</v>
      </c>
      <c r="J2303" s="202" t="s">
        <v>8086</v>
      </c>
      <c r="K2303" s="203" t="s">
        <v>12554</v>
      </c>
      <c r="L2303" s="202" t="s">
        <v>8088</v>
      </c>
    </row>
    <row r="2304" spans="1:12" ht="13.5" x14ac:dyDescent="0.25">
      <c r="A2304" s="202" t="s">
        <v>12173</v>
      </c>
      <c r="B2304" s="202" t="s">
        <v>12174</v>
      </c>
      <c r="C2304" s="202" t="s">
        <v>12356</v>
      </c>
      <c r="D2304" s="202" t="s">
        <v>12357</v>
      </c>
      <c r="E2304" s="203" t="s">
        <v>8083</v>
      </c>
      <c r="F2304" s="202" t="s">
        <v>8083</v>
      </c>
      <c r="G2304" s="220">
        <v>96531</v>
      </c>
      <c r="H2304" s="202" t="s">
        <v>12555</v>
      </c>
      <c r="I2304" s="202" t="s">
        <v>8766</v>
      </c>
      <c r="J2304" s="202" t="s">
        <v>8086</v>
      </c>
      <c r="K2304" s="203" t="s">
        <v>12556</v>
      </c>
      <c r="L2304" s="202" t="s">
        <v>8088</v>
      </c>
    </row>
    <row r="2305" spans="1:12" ht="13.5" x14ac:dyDescent="0.25">
      <c r="A2305" s="202" t="s">
        <v>12173</v>
      </c>
      <c r="B2305" s="202" t="s">
        <v>12174</v>
      </c>
      <c r="C2305" s="202" t="s">
        <v>12356</v>
      </c>
      <c r="D2305" s="202" t="s">
        <v>12357</v>
      </c>
      <c r="E2305" s="203" t="s">
        <v>8083</v>
      </c>
      <c r="F2305" s="202" t="s">
        <v>8083</v>
      </c>
      <c r="G2305" s="220">
        <v>96532</v>
      </c>
      <c r="H2305" s="202" t="s">
        <v>12557</v>
      </c>
      <c r="I2305" s="202" t="s">
        <v>8766</v>
      </c>
      <c r="J2305" s="202" t="s">
        <v>8086</v>
      </c>
      <c r="K2305" s="203" t="s">
        <v>12558</v>
      </c>
      <c r="L2305" s="202" t="s">
        <v>8088</v>
      </c>
    </row>
    <row r="2306" spans="1:12" ht="13.5" x14ac:dyDescent="0.25">
      <c r="A2306" s="202" t="s">
        <v>12173</v>
      </c>
      <c r="B2306" s="202" t="s">
        <v>12174</v>
      </c>
      <c r="C2306" s="202" t="s">
        <v>12356</v>
      </c>
      <c r="D2306" s="202" t="s">
        <v>12357</v>
      </c>
      <c r="E2306" s="203" t="s">
        <v>8083</v>
      </c>
      <c r="F2306" s="202" t="s">
        <v>8083</v>
      </c>
      <c r="G2306" s="220">
        <v>96533</v>
      </c>
      <c r="H2306" s="202" t="s">
        <v>12559</v>
      </c>
      <c r="I2306" s="202" t="s">
        <v>8766</v>
      </c>
      <c r="J2306" s="202" t="s">
        <v>8086</v>
      </c>
      <c r="K2306" s="203" t="s">
        <v>12560</v>
      </c>
      <c r="L2306" s="202" t="s">
        <v>8088</v>
      </c>
    </row>
    <row r="2307" spans="1:12" ht="13.5" x14ac:dyDescent="0.25">
      <c r="A2307" s="202" t="s">
        <v>12173</v>
      </c>
      <c r="B2307" s="202" t="s">
        <v>12174</v>
      </c>
      <c r="C2307" s="202" t="s">
        <v>12356</v>
      </c>
      <c r="D2307" s="202" t="s">
        <v>12357</v>
      </c>
      <c r="E2307" s="203" t="s">
        <v>8083</v>
      </c>
      <c r="F2307" s="202" t="s">
        <v>8083</v>
      </c>
      <c r="G2307" s="220">
        <v>96534</v>
      </c>
      <c r="H2307" s="202" t="s">
        <v>12561</v>
      </c>
      <c r="I2307" s="202" t="s">
        <v>8766</v>
      </c>
      <c r="J2307" s="202" t="s">
        <v>8086</v>
      </c>
      <c r="K2307" s="203" t="s">
        <v>12562</v>
      </c>
      <c r="L2307" s="202" t="s">
        <v>8088</v>
      </c>
    </row>
    <row r="2308" spans="1:12" ht="13.5" x14ac:dyDescent="0.25">
      <c r="A2308" s="202" t="s">
        <v>12173</v>
      </c>
      <c r="B2308" s="202" t="s">
        <v>12174</v>
      </c>
      <c r="C2308" s="202" t="s">
        <v>12356</v>
      </c>
      <c r="D2308" s="202" t="s">
        <v>12357</v>
      </c>
      <c r="E2308" s="203" t="s">
        <v>8083</v>
      </c>
      <c r="F2308" s="202" t="s">
        <v>8083</v>
      </c>
      <c r="G2308" s="220">
        <v>96535</v>
      </c>
      <c r="H2308" s="202" t="s">
        <v>12563</v>
      </c>
      <c r="I2308" s="202" t="s">
        <v>8766</v>
      </c>
      <c r="J2308" s="202" t="s">
        <v>8086</v>
      </c>
      <c r="K2308" s="203" t="s">
        <v>12564</v>
      </c>
      <c r="L2308" s="202" t="s">
        <v>8088</v>
      </c>
    </row>
    <row r="2309" spans="1:12" ht="13.5" x14ac:dyDescent="0.25">
      <c r="A2309" s="202" t="s">
        <v>12173</v>
      </c>
      <c r="B2309" s="202" t="s">
        <v>12174</v>
      </c>
      <c r="C2309" s="202" t="s">
        <v>12356</v>
      </c>
      <c r="D2309" s="202" t="s">
        <v>12357</v>
      </c>
      <c r="E2309" s="203" t="s">
        <v>8083</v>
      </c>
      <c r="F2309" s="202" t="s">
        <v>8083</v>
      </c>
      <c r="G2309" s="220">
        <v>96536</v>
      </c>
      <c r="H2309" s="202" t="s">
        <v>12565</v>
      </c>
      <c r="I2309" s="202" t="s">
        <v>8766</v>
      </c>
      <c r="J2309" s="202" t="s">
        <v>8086</v>
      </c>
      <c r="K2309" s="203" t="s">
        <v>12566</v>
      </c>
      <c r="L2309" s="202" t="s">
        <v>8088</v>
      </c>
    </row>
    <row r="2310" spans="1:12" ht="13.5" x14ac:dyDescent="0.25">
      <c r="A2310" s="202" t="s">
        <v>12173</v>
      </c>
      <c r="B2310" s="202" t="s">
        <v>12174</v>
      </c>
      <c r="C2310" s="202" t="s">
        <v>12356</v>
      </c>
      <c r="D2310" s="202" t="s">
        <v>12357</v>
      </c>
      <c r="E2310" s="203" t="s">
        <v>8083</v>
      </c>
      <c r="F2310" s="202" t="s">
        <v>8083</v>
      </c>
      <c r="G2310" s="220">
        <v>96537</v>
      </c>
      <c r="H2310" s="202" t="s">
        <v>12567</v>
      </c>
      <c r="I2310" s="202" t="s">
        <v>8766</v>
      </c>
      <c r="J2310" s="202" t="s">
        <v>8086</v>
      </c>
      <c r="K2310" s="203" t="s">
        <v>12568</v>
      </c>
      <c r="L2310" s="202" t="s">
        <v>8088</v>
      </c>
    </row>
    <row r="2311" spans="1:12" ht="13.5" x14ac:dyDescent="0.25">
      <c r="A2311" s="202" t="s">
        <v>12173</v>
      </c>
      <c r="B2311" s="202" t="s">
        <v>12174</v>
      </c>
      <c r="C2311" s="202" t="s">
        <v>12356</v>
      </c>
      <c r="D2311" s="202" t="s">
        <v>12357</v>
      </c>
      <c r="E2311" s="203" t="s">
        <v>8083</v>
      </c>
      <c r="F2311" s="202" t="s">
        <v>8083</v>
      </c>
      <c r="G2311" s="220">
        <v>96538</v>
      </c>
      <c r="H2311" s="202" t="s">
        <v>12569</v>
      </c>
      <c r="I2311" s="202" t="s">
        <v>8766</v>
      </c>
      <c r="J2311" s="202" t="s">
        <v>8086</v>
      </c>
      <c r="K2311" s="203" t="s">
        <v>12570</v>
      </c>
      <c r="L2311" s="202" t="s">
        <v>8088</v>
      </c>
    </row>
    <row r="2312" spans="1:12" ht="13.5" x14ac:dyDescent="0.25">
      <c r="A2312" s="202" t="s">
        <v>12173</v>
      </c>
      <c r="B2312" s="202" t="s">
        <v>12174</v>
      </c>
      <c r="C2312" s="202" t="s">
        <v>12356</v>
      </c>
      <c r="D2312" s="202" t="s">
        <v>12357</v>
      </c>
      <c r="E2312" s="203" t="s">
        <v>8083</v>
      </c>
      <c r="F2312" s="202" t="s">
        <v>8083</v>
      </c>
      <c r="G2312" s="220">
        <v>96539</v>
      </c>
      <c r="H2312" s="202" t="s">
        <v>12571</v>
      </c>
      <c r="I2312" s="202" t="s">
        <v>8766</v>
      </c>
      <c r="J2312" s="202" t="s">
        <v>8086</v>
      </c>
      <c r="K2312" s="203" t="s">
        <v>12572</v>
      </c>
      <c r="L2312" s="202" t="s">
        <v>8088</v>
      </c>
    </row>
    <row r="2313" spans="1:12" ht="13.5" x14ac:dyDescent="0.25">
      <c r="A2313" s="202" t="s">
        <v>12173</v>
      </c>
      <c r="B2313" s="202" t="s">
        <v>12174</v>
      </c>
      <c r="C2313" s="202" t="s">
        <v>12356</v>
      </c>
      <c r="D2313" s="202" t="s">
        <v>12357</v>
      </c>
      <c r="E2313" s="203" t="s">
        <v>8083</v>
      </c>
      <c r="F2313" s="202" t="s">
        <v>8083</v>
      </c>
      <c r="G2313" s="220">
        <v>96540</v>
      </c>
      <c r="H2313" s="202" t="s">
        <v>12573</v>
      </c>
      <c r="I2313" s="202" t="s">
        <v>8766</v>
      </c>
      <c r="J2313" s="202" t="s">
        <v>8086</v>
      </c>
      <c r="K2313" s="203" t="s">
        <v>12574</v>
      </c>
      <c r="L2313" s="202" t="s">
        <v>8088</v>
      </c>
    </row>
    <row r="2314" spans="1:12" ht="13.5" x14ac:dyDescent="0.25">
      <c r="A2314" s="202" t="s">
        <v>12173</v>
      </c>
      <c r="B2314" s="202" t="s">
        <v>12174</v>
      </c>
      <c r="C2314" s="202" t="s">
        <v>12356</v>
      </c>
      <c r="D2314" s="202" t="s">
        <v>12357</v>
      </c>
      <c r="E2314" s="203" t="s">
        <v>8083</v>
      </c>
      <c r="F2314" s="202" t="s">
        <v>8083</v>
      </c>
      <c r="G2314" s="220">
        <v>96541</v>
      </c>
      <c r="H2314" s="202" t="s">
        <v>12575</v>
      </c>
      <c r="I2314" s="202" t="s">
        <v>8766</v>
      </c>
      <c r="J2314" s="202" t="s">
        <v>8086</v>
      </c>
      <c r="K2314" s="203" t="s">
        <v>11054</v>
      </c>
      <c r="L2314" s="202" t="s">
        <v>8088</v>
      </c>
    </row>
    <row r="2315" spans="1:12" ht="13.5" x14ac:dyDescent="0.25">
      <c r="A2315" s="202" t="s">
        <v>12173</v>
      </c>
      <c r="B2315" s="202" t="s">
        <v>12174</v>
      </c>
      <c r="C2315" s="202" t="s">
        <v>12356</v>
      </c>
      <c r="D2315" s="202" t="s">
        <v>12357</v>
      </c>
      <c r="E2315" s="203" t="s">
        <v>8083</v>
      </c>
      <c r="F2315" s="202" t="s">
        <v>8083</v>
      </c>
      <c r="G2315" s="220">
        <v>96542</v>
      </c>
      <c r="H2315" s="202" t="s">
        <v>12576</v>
      </c>
      <c r="I2315" s="202" t="s">
        <v>8766</v>
      </c>
      <c r="J2315" s="202" t="s">
        <v>8086</v>
      </c>
      <c r="K2315" s="203" t="s">
        <v>12577</v>
      </c>
      <c r="L2315" s="202" t="s">
        <v>8088</v>
      </c>
    </row>
    <row r="2316" spans="1:12" ht="13.5" x14ac:dyDescent="0.25">
      <c r="A2316" s="202" t="s">
        <v>12173</v>
      </c>
      <c r="B2316" s="202" t="s">
        <v>12174</v>
      </c>
      <c r="C2316" s="202" t="s">
        <v>12356</v>
      </c>
      <c r="D2316" s="202" t="s">
        <v>12357</v>
      </c>
      <c r="E2316" s="203" t="s">
        <v>8083</v>
      </c>
      <c r="F2316" s="202" t="s">
        <v>8083</v>
      </c>
      <c r="G2316" s="220">
        <v>96543</v>
      </c>
      <c r="H2316" s="202" t="s">
        <v>12578</v>
      </c>
      <c r="I2316" s="202" t="s">
        <v>10760</v>
      </c>
      <c r="J2316" s="202" t="s">
        <v>8086</v>
      </c>
      <c r="K2316" s="203" t="s">
        <v>12579</v>
      </c>
      <c r="L2316" s="202" t="s">
        <v>8088</v>
      </c>
    </row>
    <row r="2317" spans="1:12" ht="13.5" x14ac:dyDescent="0.25">
      <c r="A2317" s="202" t="s">
        <v>12173</v>
      </c>
      <c r="B2317" s="202" t="s">
        <v>12174</v>
      </c>
      <c r="C2317" s="202" t="s">
        <v>12356</v>
      </c>
      <c r="D2317" s="202" t="s">
        <v>12357</v>
      </c>
      <c r="E2317" s="203" t="s">
        <v>8083</v>
      </c>
      <c r="F2317" s="202" t="s">
        <v>8083</v>
      </c>
      <c r="G2317" s="220">
        <v>97747</v>
      </c>
      <c r="H2317" s="202" t="s">
        <v>12580</v>
      </c>
      <c r="I2317" s="202" t="s">
        <v>8766</v>
      </c>
      <c r="J2317" s="202" t="s">
        <v>8086</v>
      </c>
      <c r="K2317" s="203" t="s">
        <v>12581</v>
      </c>
      <c r="L2317" s="202" t="s">
        <v>8088</v>
      </c>
    </row>
    <row r="2318" spans="1:12" ht="13.5" x14ac:dyDescent="0.25">
      <c r="A2318" s="202" t="s">
        <v>12173</v>
      </c>
      <c r="B2318" s="202" t="s">
        <v>12174</v>
      </c>
      <c r="C2318" s="202" t="s">
        <v>12356</v>
      </c>
      <c r="D2318" s="202" t="s">
        <v>12357</v>
      </c>
      <c r="E2318" s="203" t="s">
        <v>8083</v>
      </c>
      <c r="F2318" s="202" t="s">
        <v>8083</v>
      </c>
      <c r="G2318" s="220">
        <v>101791</v>
      </c>
      <c r="H2318" s="202" t="s">
        <v>12582</v>
      </c>
      <c r="I2318" s="202" t="s">
        <v>8085</v>
      </c>
      <c r="J2318" s="202" t="s">
        <v>8086</v>
      </c>
      <c r="K2318" s="203" t="s">
        <v>12583</v>
      </c>
      <c r="L2318" s="202" t="s">
        <v>8088</v>
      </c>
    </row>
    <row r="2319" spans="1:12" ht="13.5" x14ac:dyDescent="0.25">
      <c r="A2319" s="202" t="s">
        <v>12173</v>
      </c>
      <c r="B2319" s="202" t="s">
        <v>12174</v>
      </c>
      <c r="C2319" s="202" t="s">
        <v>12356</v>
      </c>
      <c r="D2319" s="202" t="s">
        <v>12357</v>
      </c>
      <c r="E2319" s="203" t="s">
        <v>8083</v>
      </c>
      <c r="F2319" s="202" t="s">
        <v>8083</v>
      </c>
      <c r="G2319" s="220">
        <v>101792</v>
      </c>
      <c r="H2319" s="202" t="s">
        <v>12584</v>
      </c>
      <c r="I2319" s="202" t="s">
        <v>10853</v>
      </c>
      <c r="J2319" s="202" t="s">
        <v>8086</v>
      </c>
      <c r="K2319" s="203" t="s">
        <v>12585</v>
      </c>
      <c r="L2319" s="202" t="s">
        <v>8088</v>
      </c>
    </row>
    <row r="2320" spans="1:12" ht="13.5" x14ac:dyDescent="0.25">
      <c r="A2320" s="202" t="s">
        <v>12173</v>
      </c>
      <c r="B2320" s="202" t="s">
        <v>12174</v>
      </c>
      <c r="C2320" s="202" t="s">
        <v>12356</v>
      </c>
      <c r="D2320" s="202" t="s">
        <v>12357</v>
      </c>
      <c r="E2320" s="203" t="s">
        <v>8083</v>
      </c>
      <c r="F2320" s="202" t="s">
        <v>8083</v>
      </c>
      <c r="G2320" s="220">
        <v>101793</v>
      </c>
      <c r="H2320" s="202" t="s">
        <v>12586</v>
      </c>
      <c r="I2320" s="202" t="s">
        <v>10853</v>
      </c>
      <c r="J2320" s="202" t="s">
        <v>8086</v>
      </c>
      <c r="K2320" s="203" t="s">
        <v>12587</v>
      </c>
      <c r="L2320" s="202" t="s">
        <v>8088</v>
      </c>
    </row>
    <row r="2321" spans="1:12" ht="13.5" x14ac:dyDescent="0.25">
      <c r="A2321" s="202" t="s">
        <v>12173</v>
      </c>
      <c r="B2321" s="202" t="s">
        <v>12174</v>
      </c>
      <c r="C2321" s="202" t="s">
        <v>12356</v>
      </c>
      <c r="D2321" s="202" t="s">
        <v>12357</v>
      </c>
      <c r="E2321" s="203" t="s">
        <v>8083</v>
      </c>
      <c r="F2321" s="202" t="s">
        <v>8083</v>
      </c>
      <c r="G2321" s="220">
        <v>101969</v>
      </c>
      <c r="H2321" s="202" t="s">
        <v>12588</v>
      </c>
      <c r="I2321" s="202" t="s">
        <v>8766</v>
      </c>
      <c r="J2321" s="202" t="s">
        <v>8086</v>
      </c>
      <c r="K2321" s="203" t="s">
        <v>12589</v>
      </c>
      <c r="L2321" s="202" t="s">
        <v>8088</v>
      </c>
    </row>
    <row r="2322" spans="1:12" ht="13.5" x14ac:dyDescent="0.25">
      <c r="A2322" s="202" t="s">
        <v>12173</v>
      </c>
      <c r="B2322" s="202" t="s">
        <v>12174</v>
      </c>
      <c r="C2322" s="202" t="s">
        <v>12356</v>
      </c>
      <c r="D2322" s="202" t="s">
        <v>12357</v>
      </c>
      <c r="E2322" s="203" t="s">
        <v>8083</v>
      </c>
      <c r="F2322" s="202" t="s">
        <v>8083</v>
      </c>
      <c r="G2322" s="220">
        <v>101971</v>
      </c>
      <c r="H2322" s="202" t="s">
        <v>12590</v>
      </c>
      <c r="I2322" s="202" t="s">
        <v>8766</v>
      </c>
      <c r="J2322" s="202" t="s">
        <v>8086</v>
      </c>
      <c r="K2322" s="203" t="s">
        <v>12591</v>
      </c>
      <c r="L2322" s="202" t="s">
        <v>8088</v>
      </c>
    </row>
    <row r="2323" spans="1:12" ht="13.5" x14ac:dyDescent="0.25">
      <c r="A2323" s="202" t="s">
        <v>12173</v>
      </c>
      <c r="B2323" s="202" t="s">
        <v>12174</v>
      </c>
      <c r="C2323" s="202" t="s">
        <v>12356</v>
      </c>
      <c r="D2323" s="202" t="s">
        <v>12357</v>
      </c>
      <c r="E2323" s="203" t="s">
        <v>8083</v>
      </c>
      <c r="F2323" s="202" t="s">
        <v>8083</v>
      </c>
      <c r="G2323" s="220">
        <v>101973</v>
      </c>
      <c r="H2323" s="202" t="s">
        <v>12592</v>
      </c>
      <c r="I2323" s="202" t="s">
        <v>8766</v>
      </c>
      <c r="J2323" s="202" t="s">
        <v>8086</v>
      </c>
      <c r="K2323" s="203" t="s">
        <v>12593</v>
      </c>
      <c r="L2323" s="202" t="s">
        <v>8088</v>
      </c>
    </row>
    <row r="2324" spans="1:12" ht="13.5" x14ac:dyDescent="0.25">
      <c r="A2324" s="202" t="s">
        <v>12173</v>
      </c>
      <c r="B2324" s="202" t="s">
        <v>12174</v>
      </c>
      <c r="C2324" s="202" t="s">
        <v>12356</v>
      </c>
      <c r="D2324" s="202" t="s">
        <v>12357</v>
      </c>
      <c r="E2324" s="203" t="s">
        <v>8083</v>
      </c>
      <c r="F2324" s="202" t="s">
        <v>8083</v>
      </c>
      <c r="G2324" s="220">
        <v>101974</v>
      </c>
      <c r="H2324" s="202" t="s">
        <v>12594</v>
      </c>
      <c r="I2324" s="202" t="s">
        <v>8766</v>
      </c>
      <c r="J2324" s="202" t="s">
        <v>8086</v>
      </c>
      <c r="K2324" s="203" t="s">
        <v>12595</v>
      </c>
      <c r="L2324" s="202" t="s">
        <v>8088</v>
      </c>
    </row>
    <row r="2325" spans="1:12" ht="13.5" x14ac:dyDescent="0.25">
      <c r="A2325" s="202" t="s">
        <v>12173</v>
      </c>
      <c r="B2325" s="202" t="s">
        <v>12174</v>
      </c>
      <c r="C2325" s="202" t="s">
        <v>12356</v>
      </c>
      <c r="D2325" s="202" t="s">
        <v>12357</v>
      </c>
      <c r="E2325" s="203" t="s">
        <v>8083</v>
      </c>
      <c r="F2325" s="202" t="s">
        <v>8083</v>
      </c>
      <c r="G2325" s="220">
        <v>101975</v>
      </c>
      <c r="H2325" s="202" t="s">
        <v>12596</v>
      </c>
      <c r="I2325" s="202" t="s">
        <v>8766</v>
      </c>
      <c r="J2325" s="202" t="s">
        <v>8086</v>
      </c>
      <c r="K2325" s="203" t="s">
        <v>12597</v>
      </c>
      <c r="L2325" s="202" t="s">
        <v>8088</v>
      </c>
    </row>
    <row r="2326" spans="1:12" ht="13.5" x14ac:dyDescent="0.25">
      <c r="A2326" s="202" t="s">
        <v>12173</v>
      </c>
      <c r="B2326" s="202" t="s">
        <v>12174</v>
      </c>
      <c r="C2326" s="202" t="s">
        <v>12356</v>
      </c>
      <c r="D2326" s="202" t="s">
        <v>12357</v>
      </c>
      <c r="E2326" s="203" t="s">
        <v>8083</v>
      </c>
      <c r="F2326" s="202" t="s">
        <v>8083</v>
      </c>
      <c r="G2326" s="220">
        <v>101977</v>
      </c>
      <c r="H2326" s="202" t="s">
        <v>12598</v>
      </c>
      <c r="I2326" s="202" t="s">
        <v>8766</v>
      </c>
      <c r="J2326" s="202" t="s">
        <v>8086</v>
      </c>
      <c r="K2326" s="203" t="s">
        <v>12599</v>
      </c>
      <c r="L2326" s="202" t="s">
        <v>8088</v>
      </c>
    </row>
    <row r="2327" spans="1:12" ht="13.5" x14ac:dyDescent="0.25">
      <c r="A2327" s="202" t="s">
        <v>12173</v>
      </c>
      <c r="B2327" s="202" t="s">
        <v>12174</v>
      </c>
      <c r="C2327" s="202" t="s">
        <v>12356</v>
      </c>
      <c r="D2327" s="202" t="s">
        <v>12357</v>
      </c>
      <c r="E2327" s="203" t="s">
        <v>8083</v>
      </c>
      <c r="F2327" s="202" t="s">
        <v>8083</v>
      </c>
      <c r="G2327" s="220">
        <v>101980</v>
      </c>
      <c r="H2327" s="202" t="s">
        <v>12600</v>
      </c>
      <c r="I2327" s="202" t="s">
        <v>8766</v>
      </c>
      <c r="J2327" s="202" t="s">
        <v>8086</v>
      </c>
      <c r="K2327" s="203" t="s">
        <v>12601</v>
      </c>
      <c r="L2327" s="202" t="s">
        <v>8088</v>
      </c>
    </row>
    <row r="2328" spans="1:12" ht="13.5" x14ac:dyDescent="0.25">
      <c r="A2328" s="202" t="s">
        <v>12173</v>
      </c>
      <c r="B2328" s="202" t="s">
        <v>12174</v>
      </c>
      <c r="C2328" s="202" t="s">
        <v>12356</v>
      </c>
      <c r="D2328" s="202" t="s">
        <v>12357</v>
      </c>
      <c r="E2328" s="203" t="s">
        <v>8083</v>
      </c>
      <c r="F2328" s="202" t="s">
        <v>8083</v>
      </c>
      <c r="G2328" s="220">
        <v>101981</v>
      </c>
      <c r="H2328" s="202" t="s">
        <v>12602</v>
      </c>
      <c r="I2328" s="202" t="s">
        <v>8766</v>
      </c>
      <c r="J2328" s="202" t="s">
        <v>8086</v>
      </c>
      <c r="K2328" s="203" t="s">
        <v>12603</v>
      </c>
      <c r="L2328" s="202" t="s">
        <v>8088</v>
      </c>
    </row>
    <row r="2329" spans="1:12" ht="13.5" x14ac:dyDescent="0.25">
      <c r="A2329" s="202" t="s">
        <v>12173</v>
      </c>
      <c r="B2329" s="202" t="s">
        <v>12174</v>
      </c>
      <c r="C2329" s="202" t="s">
        <v>12356</v>
      </c>
      <c r="D2329" s="202" t="s">
        <v>12357</v>
      </c>
      <c r="E2329" s="203" t="s">
        <v>8083</v>
      </c>
      <c r="F2329" s="202" t="s">
        <v>8083</v>
      </c>
      <c r="G2329" s="220">
        <v>101982</v>
      </c>
      <c r="H2329" s="202" t="s">
        <v>12604</v>
      </c>
      <c r="I2329" s="202" t="s">
        <v>8766</v>
      </c>
      <c r="J2329" s="202" t="s">
        <v>8086</v>
      </c>
      <c r="K2329" s="203" t="s">
        <v>12605</v>
      </c>
      <c r="L2329" s="202" t="s">
        <v>8088</v>
      </c>
    </row>
    <row r="2330" spans="1:12" ht="13.5" x14ac:dyDescent="0.25">
      <c r="A2330" s="202" t="s">
        <v>12173</v>
      </c>
      <c r="B2330" s="202" t="s">
        <v>12174</v>
      </c>
      <c r="C2330" s="202" t="s">
        <v>12356</v>
      </c>
      <c r="D2330" s="202" t="s">
        <v>12357</v>
      </c>
      <c r="E2330" s="203" t="s">
        <v>8083</v>
      </c>
      <c r="F2330" s="202" t="s">
        <v>8083</v>
      </c>
      <c r="G2330" s="220">
        <v>101983</v>
      </c>
      <c r="H2330" s="202" t="s">
        <v>12606</v>
      </c>
      <c r="I2330" s="202" t="s">
        <v>8766</v>
      </c>
      <c r="J2330" s="202" t="s">
        <v>8086</v>
      </c>
      <c r="K2330" s="203" t="s">
        <v>12607</v>
      </c>
      <c r="L2330" s="202" t="s">
        <v>8088</v>
      </c>
    </row>
    <row r="2331" spans="1:12" ht="13.5" x14ac:dyDescent="0.25">
      <c r="A2331" s="202" t="s">
        <v>12173</v>
      </c>
      <c r="B2331" s="202" t="s">
        <v>12174</v>
      </c>
      <c r="C2331" s="202" t="s">
        <v>12356</v>
      </c>
      <c r="D2331" s="202" t="s">
        <v>12357</v>
      </c>
      <c r="E2331" s="203" t="s">
        <v>8083</v>
      </c>
      <c r="F2331" s="202" t="s">
        <v>8083</v>
      </c>
      <c r="G2331" s="220">
        <v>101985</v>
      </c>
      <c r="H2331" s="202" t="s">
        <v>12608</v>
      </c>
      <c r="I2331" s="202" t="s">
        <v>8766</v>
      </c>
      <c r="J2331" s="202" t="s">
        <v>8086</v>
      </c>
      <c r="K2331" s="203" t="s">
        <v>12609</v>
      </c>
      <c r="L2331" s="202" t="s">
        <v>8088</v>
      </c>
    </row>
    <row r="2332" spans="1:12" ht="13.5" x14ac:dyDescent="0.25">
      <c r="A2332" s="202" t="s">
        <v>12173</v>
      </c>
      <c r="B2332" s="202" t="s">
        <v>12174</v>
      </c>
      <c r="C2332" s="202" t="s">
        <v>12356</v>
      </c>
      <c r="D2332" s="202" t="s">
        <v>12357</v>
      </c>
      <c r="E2332" s="203" t="s">
        <v>8083</v>
      </c>
      <c r="F2332" s="202" t="s">
        <v>8083</v>
      </c>
      <c r="G2332" s="220">
        <v>101986</v>
      </c>
      <c r="H2332" s="202" t="s">
        <v>12610</v>
      </c>
      <c r="I2332" s="202" t="s">
        <v>8766</v>
      </c>
      <c r="J2332" s="202" t="s">
        <v>8086</v>
      </c>
      <c r="K2332" s="203" t="s">
        <v>12611</v>
      </c>
      <c r="L2332" s="202" t="s">
        <v>8088</v>
      </c>
    </row>
    <row r="2333" spans="1:12" ht="13.5" x14ac:dyDescent="0.25">
      <c r="A2333" s="202" t="s">
        <v>12173</v>
      </c>
      <c r="B2333" s="202" t="s">
        <v>12174</v>
      </c>
      <c r="C2333" s="202" t="s">
        <v>12356</v>
      </c>
      <c r="D2333" s="202" t="s">
        <v>12357</v>
      </c>
      <c r="E2333" s="203" t="s">
        <v>8083</v>
      </c>
      <c r="F2333" s="202" t="s">
        <v>8083</v>
      </c>
      <c r="G2333" s="220">
        <v>101987</v>
      </c>
      <c r="H2333" s="202" t="s">
        <v>12612</v>
      </c>
      <c r="I2333" s="202" t="s">
        <v>8766</v>
      </c>
      <c r="J2333" s="202" t="s">
        <v>8086</v>
      </c>
      <c r="K2333" s="203" t="s">
        <v>12613</v>
      </c>
      <c r="L2333" s="202" t="s">
        <v>8088</v>
      </c>
    </row>
    <row r="2334" spans="1:12" ht="13.5" x14ac:dyDescent="0.25">
      <c r="A2334" s="202" t="s">
        <v>12173</v>
      </c>
      <c r="B2334" s="202" t="s">
        <v>12174</v>
      </c>
      <c r="C2334" s="202" t="s">
        <v>12356</v>
      </c>
      <c r="D2334" s="202" t="s">
        <v>12357</v>
      </c>
      <c r="E2334" s="203" t="s">
        <v>8083</v>
      </c>
      <c r="F2334" s="202" t="s">
        <v>8083</v>
      </c>
      <c r="G2334" s="220">
        <v>101988</v>
      </c>
      <c r="H2334" s="202" t="s">
        <v>12614</v>
      </c>
      <c r="I2334" s="202" t="s">
        <v>8766</v>
      </c>
      <c r="J2334" s="202" t="s">
        <v>8086</v>
      </c>
      <c r="K2334" s="203" t="s">
        <v>12615</v>
      </c>
      <c r="L2334" s="202" t="s">
        <v>8088</v>
      </c>
    </row>
    <row r="2335" spans="1:12" ht="13.5" x14ac:dyDescent="0.25">
      <c r="A2335" s="202" t="s">
        <v>12173</v>
      </c>
      <c r="B2335" s="202" t="s">
        <v>12174</v>
      </c>
      <c r="C2335" s="202" t="s">
        <v>12356</v>
      </c>
      <c r="D2335" s="202" t="s">
        <v>12357</v>
      </c>
      <c r="E2335" s="203" t="s">
        <v>8083</v>
      </c>
      <c r="F2335" s="202" t="s">
        <v>8083</v>
      </c>
      <c r="G2335" s="220">
        <v>101989</v>
      </c>
      <c r="H2335" s="202" t="s">
        <v>12616</v>
      </c>
      <c r="I2335" s="202" t="s">
        <v>8766</v>
      </c>
      <c r="J2335" s="202" t="s">
        <v>8086</v>
      </c>
      <c r="K2335" s="203" t="s">
        <v>12617</v>
      </c>
      <c r="L2335" s="202" t="s">
        <v>8088</v>
      </c>
    </row>
    <row r="2336" spans="1:12" ht="13.5" x14ac:dyDescent="0.25">
      <c r="A2336" s="202" t="s">
        <v>12173</v>
      </c>
      <c r="B2336" s="202" t="s">
        <v>12174</v>
      </c>
      <c r="C2336" s="202" t="s">
        <v>12356</v>
      </c>
      <c r="D2336" s="202" t="s">
        <v>12357</v>
      </c>
      <c r="E2336" s="203" t="s">
        <v>8083</v>
      </c>
      <c r="F2336" s="202" t="s">
        <v>8083</v>
      </c>
      <c r="G2336" s="220">
        <v>101990</v>
      </c>
      <c r="H2336" s="202" t="s">
        <v>12618</v>
      </c>
      <c r="I2336" s="202" t="s">
        <v>8766</v>
      </c>
      <c r="J2336" s="202" t="s">
        <v>8086</v>
      </c>
      <c r="K2336" s="203" t="s">
        <v>12619</v>
      </c>
      <c r="L2336" s="202" t="s">
        <v>8088</v>
      </c>
    </row>
    <row r="2337" spans="1:12" ht="13.5" x14ac:dyDescent="0.25">
      <c r="A2337" s="202" t="s">
        <v>12173</v>
      </c>
      <c r="B2337" s="202" t="s">
        <v>12174</v>
      </c>
      <c r="C2337" s="202" t="s">
        <v>12356</v>
      </c>
      <c r="D2337" s="202" t="s">
        <v>12357</v>
      </c>
      <c r="E2337" s="203" t="s">
        <v>8083</v>
      </c>
      <c r="F2337" s="202" t="s">
        <v>8083</v>
      </c>
      <c r="G2337" s="220">
        <v>101991</v>
      </c>
      <c r="H2337" s="202" t="s">
        <v>12620</v>
      </c>
      <c r="I2337" s="202" t="s">
        <v>8766</v>
      </c>
      <c r="J2337" s="202" t="s">
        <v>8086</v>
      </c>
      <c r="K2337" s="203" t="s">
        <v>12621</v>
      </c>
      <c r="L2337" s="202" t="s">
        <v>8088</v>
      </c>
    </row>
    <row r="2338" spans="1:12" ht="13.5" x14ac:dyDescent="0.25">
      <c r="A2338" s="202" t="s">
        <v>12173</v>
      </c>
      <c r="B2338" s="202" t="s">
        <v>12174</v>
      </c>
      <c r="C2338" s="202" t="s">
        <v>12356</v>
      </c>
      <c r="D2338" s="202" t="s">
        <v>12357</v>
      </c>
      <c r="E2338" s="203" t="s">
        <v>8083</v>
      </c>
      <c r="F2338" s="202" t="s">
        <v>8083</v>
      </c>
      <c r="G2338" s="220">
        <v>101992</v>
      </c>
      <c r="H2338" s="202" t="s">
        <v>12622</v>
      </c>
      <c r="I2338" s="202" t="s">
        <v>8766</v>
      </c>
      <c r="J2338" s="202" t="s">
        <v>8086</v>
      </c>
      <c r="K2338" s="203" t="s">
        <v>12623</v>
      </c>
      <c r="L2338" s="202" t="s">
        <v>8088</v>
      </c>
    </row>
    <row r="2339" spans="1:12" ht="13.5" x14ac:dyDescent="0.25">
      <c r="A2339" s="202" t="s">
        <v>12173</v>
      </c>
      <c r="B2339" s="202" t="s">
        <v>12174</v>
      </c>
      <c r="C2339" s="202" t="s">
        <v>12356</v>
      </c>
      <c r="D2339" s="202" t="s">
        <v>12357</v>
      </c>
      <c r="E2339" s="203" t="s">
        <v>8083</v>
      </c>
      <c r="F2339" s="202" t="s">
        <v>8083</v>
      </c>
      <c r="G2339" s="220">
        <v>101993</v>
      </c>
      <c r="H2339" s="202" t="s">
        <v>12624</v>
      </c>
      <c r="I2339" s="202" t="s">
        <v>8766</v>
      </c>
      <c r="J2339" s="202" t="s">
        <v>8086</v>
      </c>
      <c r="K2339" s="203" t="s">
        <v>12625</v>
      </c>
      <c r="L2339" s="202" t="s">
        <v>8088</v>
      </c>
    </row>
    <row r="2340" spans="1:12" ht="13.5" x14ac:dyDescent="0.25">
      <c r="A2340" s="202" t="s">
        <v>12173</v>
      </c>
      <c r="B2340" s="202" t="s">
        <v>12174</v>
      </c>
      <c r="C2340" s="202" t="s">
        <v>12356</v>
      </c>
      <c r="D2340" s="202" t="s">
        <v>12357</v>
      </c>
      <c r="E2340" s="203" t="s">
        <v>8083</v>
      </c>
      <c r="F2340" s="202" t="s">
        <v>8083</v>
      </c>
      <c r="G2340" s="220">
        <v>101994</v>
      </c>
      <c r="H2340" s="202" t="s">
        <v>12626</v>
      </c>
      <c r="I2340" s="202" t="s">
        <v>8766</v>
      </c>
      <c r="J2340" s="202" t="s">
        <v>8086</v>
      </c>
      <c r="K2340" s="203" t="s">
        <v>12627</v>
      </c>
      <c r="L2340" s="202" t="s">
        <v>8088</v>
      </c>
    </row>
    <row r="2341" spans="1:12" ht="13.5" x14ac:dyDescent="0.25">
      <c r="A2341" s="202" t="s">
        <v>12173</v>
      </c>
      <c r="B2341" s="202" t="s">
        <v>12174</v>
      </c>
      <c r="C2341" s="202" t="s">
        <v>12356</v>
      </c>
      <c r="D2341" s="202" t="s">
        <v>12357</v>
      </c>
      <c r="E2341" s="203" t="s">
        <v>8083</v>
      </c>
      <c r="F2341" s="202" t="s">
        <v>8083</v>
      </c>
      <c r="G2341" s="220">
        <v>101995</v>
      </c>
      <c r="H2341" s="202" t="s">
        <v>12628</v>
      </c>
      <c r="I2341" s="202" t="s">
        <v>8766</v>
      </c>
      <c r="J2341" s="202" t="s">
        <v>8086</v>
      </c>
      <c r="K2341" s="203" t="s">
        <v>12629</v>
      </c>
      <c r="L2341" s="202" t="s">
        <v>8088</v>
      </c>
    </row>
    <row r="2342" spans="1:12" ht="13.5" x14ac:dyDescent="0.25">
      <c r="A2342" s="202" t="s">
        <v>12173</v>
      </c>
      <c r="B2342" s="202" t="s">
        <v>12174</v>
      </c>
      <c r="C2342" s="202" t="s">
        <v>12356</v>
      </c>
      <c r="D2342" s="202" t="s">
        <v>12357</v>
      </c>
      <c r="E2342" s="203" t="s">
        <v>8083</v>
      </c>
      <c r="F2342" s="202" t="s">
        <v>8083</v>
      </c>
      <c r="G2342" s="220">
        <v>101996</v>
      </c>
      <c r="H2342" s="202" t="s">
        <v>12630</v>
      </c>
      <c r="I2342" s="202" t="s">
        <v>8766</v>
      </c>
      <c r="J2342" s="202" t="s">
        <v>8086</v>
      </c>
      <c r="K2342" s="203" t="s">
        <v>12631</v>
      </c>
      <c r="L2342" s="202" t="s">
        <v>8088</v>
      </c>
    </row>
    <row r="2343" spans="1:12" ht="13.5" x14ac:dyDescent="0.25">
      <c r="A2343" s="202" t="s">
        <v>12173</v>
      </c>
      <c r="B2343" s="202" t="s">
        <v>12174</v>
      </c>
      <c r="C2343" s="202" t="s">
        <v>12356</v>
      </c>
      <c r="D2343" s="202" t="s">
        <v>12357</v>
      </c>
      <c r="E2343" s="203" t="s">
        <v>8083</v>
      </c>
      <c r="F2343" s="202" t="s">
        <v>8083</v>
      </c>
      <c r="G2343" s="220">
        <v>101997</v>
      </c>
      <c r="H2343" s="202" t="s">
        <v>12632</v>
      </c>
      <c r="I2343" s="202" t="s">
        <v>8766</v>
      </c>
      <c r="J2343" s="202" t="s">
        <v>8086</v>
      </c>
      <c r="K2343" s="203" t="s">
        <v>12633</v>
      </c>
      <c r="L2343" s="202" t="s">
        <v>8088</v>
      </c>
    </row>
    <row r="2344" spans="1:12" ht="13.5" x14ac:dyDescent="0.25">
      <c r="A2344" s="202" t="s">
        <v>12173</v>
      </c>
      <c r="B2344" s="202" t="s">
        <v>12174</v>
      </c>
      <c r="C2344" s="202" t="s">
        <v>12356</v>
      </c>
      <c r="D2344" s="202" t="s">
        <v>12357</v>
      </c>
      <c r="E2344" s="203" t="s">
        <v>8083</v>
      </c>
      <c r="F2344" s="202" t="s">
        <v>8083</v>
      </c>
      <c r="G2344" s="220">
        <v>101998</v>
      </c>
      <c r="H2344" s="202" t="s">
        <v>12634</v>
      </c>
      <c r="I2344" s="202" t="s">
        <v>8766</v>
      </c>
      <c r="J2344" s="202" t="s">
        <v>8086</v>
      </c>
      <c r="K2344" s="203" t="s">
        <v>12635</v>
      </c>
      <c r="L2344" s="202" t="s">
        <v>8088</v>
      </c>
    </row>
    <row r="2345" spans="1:12" ht="13.5" x14ac:dyDescent="0.25">
      <c r="A2345" s="202" t="s">
        <v>12173</v>
      </c>
      <c r="B2345" s="202" t="s">
        <v>12174</v>
      </c>
      <c r="C2345" s="202" t="s">
        <v>12356</v>
      </c>
      <c r="D2345" s="202" t="s">
        <v>12357</v>
      </c>
      <c r="E2345" s="203" t="s">
        <v>8083</v>
      </c>
      <c r="F2345" s="202" t="s">
        <v>8083</v>
      </c>
      <c r="G2345" s="220">
        <v>101999</v>
      </c>
      <c r="H2345" s="202" t="s">
        <v>12636</v>
      </c>
      <c r="I2345" s="202" t="s">
        <v>8766</v>
      </c>
      <c r="J2345" s="202" t="s">
        <v>8086</v>
      </c>
      <c r="K2345" s="203" t="s">
        <v>12637</v>
      </c>
      <c r="L2345" s="202" t="s">
        <v>8088</v>
      </c>
    </row>
    <row r="2346" spans="1:12" ht="13.5" x14ac:dyDescent="0.25">
      <c r="A2346" s="202" t="s">
        <v>12173</v>
      </c>
      <c r="B2346" s="202" t="s">
        <v>12174</v>
      </c>
      <c r="C2346" s="202" t="s">
        <v>12356</v>
      </c>
      <c r="D2346" s="202" t="s">
        <v>12357</v>
      </c>
      <c r="E2346" s="203" t="s">
        <v>8083</v>
      </c>
      <c r="F2346" s="202" t="s">
        <v>8083</v>
      </c>
      <c r="G2346" s="220">
        <v>102000</v>
      </c>
      <c r="H2346" s="202" t="s">
        <v>12638</v>
      </c>
      <c r="I2346" s="202" t="s">
        <v>8766</v>
      </c>
      <c r="J2346" s="202" t="s">
        <v>8086</v>
      </c>
      <c r="K2346" s="203" t="s">
        <v>12639</v>
      </c>
      <c r="L2346" s="202" t="s">
        <v>8088</v>
      </c>
    </row>
    <row r="2347" spans="1:12" ht="13.5" x14ac:dyDescent="0.25">
      <c r="A2347" s="202" t="s">
        <v>12173</v>
      </c>
      <c r="B2347" s="202" t="s">
        <v>12174</v>
      </c>
      <c r="C2347" s="202" t="s">
        <v>12356</v>
      </c>
      <c r="D2347" s="202" t="s">
        <v>12357</v>
      </c>
      <c r="E2347" s="203" t="s">
        <v>8083</v>
      </c>
      <c r="F2347" s="202" t="s">
        <v>8083</v>
      </c>
      <c r="G2347" s="220">
        <v>102001</v>
      </c>
      <c r="H2347" s="202" t="s">
        <v>12640</v>
      </c>
      <c r="I2347" s="202" t="s">
        <v>8766</v>
      </c>
      <c r="J2347" s="202" t="s">
        <v>8086</v>
      </c>
      <c r="K2347" s="203" t="s">
        <v>12641</v>
      </c>
      <c r="L2347" s="202" t="s">
        <v>8088</v>
      </c>
    </row>
    <row r="2348" spans="1:12" ht="13.5" x14ac:dyDescent="0.25">
      <c r="A2348" s="202" t="s">
        <v>12173</v>
      </c>
      <c r="B2348" s="202" t="s">
        <v>12174</v>
      </c>
      <c r="C2348" s="202" t="s">
        <v>12356</v>
      </c>
      <c r="D2348" s="202" t="s">
        <v>12357</v>
      </c>
      <c r="E2348" s="203" t="s">
        <v>8083</v>
      </c>
      <c r="F2348" s="202" t="s">
        <v>8083</v>
      </c>
      <c r="G2348" s="220">
        <v>102002</v>
      </c>
      <c r="H2348" s="202" t="s">
        <v>12642</v>
      </c>
      <c r="I2348" s="202" t="s">
        <v>8766</v>
      </c>
      <c r="J2348" s="202" t="s">
        <v>8086</v>
      </c>
      <c r="K2348" s="203" t="s">
        <v>12643</v>
      </c>
      <c r="L2348" s="202" t="s">
        <v>8088</v>
      </c>
    </row>
    <row r="2349" spans="1:12" ht="13.5" x14ac:dyDescent="0.25">
      <c r="A2349" s="202" t="s">
        <v>12173</v>
      </c>
      <c r="B2349" s="202" t="s">
        <v>12174</v>
      </c>
      <c r="C2349" s="202" t="s">
        <v>12356</v>
      </c>
      <c r="D2349" s="202" t="s">
        <v>12357</v>
      </c>
      <c r="E2349" s="203" t="s">
        <v>8083</v>
      </c>
      <c r="F2349" s="202" t="s">
        <v>8083</v>
      </c>
      <c r="G2349" s="220">
        <v>102003</v>
      </c>
      <c r="H2349" s="202" t="s">
        <v>12644</v>
      </c>
      <c r="I2349" s="202" t="s">
        <v>8766</v>
      </c>
      <c r="J2349" s="202" t="s">
        <v>8086</v>
      </c>
      <c r="K2349" s="203" t="s">
        <v>12645</v>
      </c>
      <c r="L2349" s="202" t="s">
        <v>8088</v>
      </c>
    </row>
    <row r="2350" spans="1:12" ht="13.5" x14ac:dyDescent="0.25">
      <c r="A2350" s="202" t="s">
        <v>12173</v>
      </c>
      <c r="B2350" s="202" t="s">
        <v>12174</v>
      </c>
      <c r="C2350" s="202" t="s">
        <v>12356</v>
      </c>
      <c r="D2350" s="202" t="s">
        <v>12357</v>
      </c>
      <c r="E2350" s="203" t="s">
        <v>8083</v>
      </c>
      <c r="F2350" s="202" t="s">
        <v>8083</v>
      </c>
      <c r="G2350" s="220">
        <v>102004</v>
      </c>
      <c r="H2350" s="202" t="s">
        <v>12646</v>
      </c>
      <c r="I2350" s="202" t="s">
        <v>8766</v>
      </c>
      <c r="J2350" s="202" t="s">
        <v>8086</v>
      </c>
      <c r="K2350" s="203" t="s">
        <v>12647</v>
      </c>
      <c r="L2350" s="202" t="s">
        <v>8088</v>
      </c>
    </row>
    <row r="2351" spans="1:12" ht="13.5" x14ac:dyDescent="0.25">
      <c r="A2351" s="202" t="s">
        <v>12173</v>
      </c>
      <c r="B2351" s="202" t="s">
        <v>12174</v>
      </c>
      <c r="C2351" s="202" t="s">
        <v>12356</v>
      </c>
      <c r="D2351" s="202" t="s">
        <v>12357</v>
      </c>
      <c r="E2351" s="203" t="s">
        <v>8083</v>
      </c>
      <c r="F2351" s="202" t="s">
        <v>8083</v>
      </c>
      <c r="G2351" s="220">
        <v>102005</v>
      </c>
      <c r="H2351" s="202" t="s">
        <v>12648</v>
      </c>
      <c r="I2351" s="202" t="s">
        <v>8766</v>
      </c>
      <c r="J2351" s="202" t="s">
        <v>8086</v>
      </c>
      <c r="K2351" s="203" t="s">
        <v>12649</v>
      </c>
      <c r="L2351" s="202" t="s">
        <v>8088</v>
      </c>
    </row>
    <row r="2352" spans="1:12" ht="13.5" x14ac:dyDescent="0.25">
      <c r="A2352" s="202" t="s">
        <v>12173</v>
      </c>
      <c r="B2352" s="202" t="s">
        <v>12174</v>
      </c>
      <c r="C2352" s="202" t="s">
        <v>12356</v>
      </c>
      <c r="D2352" s="202" t="s">
        <v>12357</v>
      </c>
      <c r="E2352" s="203" t="s">
        <v>8083</v>
      </c>
      <c r="F2352" s="202" t="s">
        <v>8083</v>
      </c>
      <c r="G2352" s="220">
        <v>102006</v>
      </c>
      <c r="H2352" s="202" t="s">
        <v>12650</v>
      </c>
      <c r="I2352" s="202" t="s">
        <v>8766</v>
      </c>
      <c r="J2352" s="202" t="s">
        <v>8086</v>
      </c>
      <c r="K2352" s="203" t="s">
        <v>12651</v>
      </c>
      <c r="L2352" s="202" t="s">
        <v>8088</v>
      </c>
    </row>
    <row r="2353" spans="1:12" ht="13.5" x14ac:dyDescent="0.25">
      <c r="A2353" s="202" t="s">
        <v>12173</v>
      </c>
      <c r="B2353" s="202" t="s">
        <v>12174</v>
      </c>
      <c r="C2353" s="202" t="s">
        <v>12356</v>
      </c>
      <c r="D2353" s="202" t="s">
        <v>12357</v>
      </c>
      <c r="E2353" s="203" t="s">
        <v>8083</v>
      </c>
      <c r="F2353" s="202" t="s">
        <v>8083</v>
      </c>
      <c r="G2353" s="220">
        <v>102007</v>
      </c>
      <c r="H2353" s="202" t="s">
        <v>12652</v>
      </c>
      <c r="I2353" s="202" t="s">
        <v>8766</v>
      </c>
      <c r="J2353" s="202" t="s">
        <v>8086</v>
      </c>
      <c r="K2353" s="203" t="s">
        <v>12653</v>
      </c>
      <c r="L2353" s="202" t="s">
        <v>8088</v>
      </c>
    </row>
    <row r="2354" spans="1:12" ht="13.5" x14ac:dyDescent="0.25">
      <c r="A2354" s="202" t="s">
        <v>12173</v>
      </c>
      <c r="B2354" s="202" t="s">
        <v>12174</v>
      </c>
      <c r="C2354" s="202" t="s">
        <v>12356</v>
      </c>
      <c r="D2354" s="202" t="s">
        <v>12357</v>
      </c>
      <c r="E2354" s="203" t="s">
        <v>8083</v>
      </c>
      <c r="F2354" s="202" t="s">
        <v>8083</v>
      </c>
      <c r="G2354" s="220">
        <v>102008</v>
      </c>
      <c r="H2354" s="202" t="s">
        <v>12654</v>
      </c>
      <c r="I2354" s="202" t="s">
        <v>8766</v>
      </c>
      <c r="J2354" s="202" t="s">
        <v>8086</v>
      </c>
      <c r="K2354" s="203" t="s">
        <v>12655</v>
      </c>
      <c r="L2354" s="202" t="s">
        <v>8088</v>
      </c>
    </row>
    <row r="2355" spans="1:12" ht="13.5" x14ac:dyDescent="0.25">
      <c r="A2355" s="202" t="s">
        <v>12173</v>
      </c>
      <c r="B2355" s="202" t="s">
        <v>12174</v>
      </c>
      <c r="C2355" s="202" t="s">
        <v>12356</v>
      </c>
      <c r="D2355" s="202" t="s">
        <v>12357</v>
      </c>
      <c r="E2355" s="203" t="s">
        <v>8083</v>
      </c>
      <c r="F2355" s="202" t="s">
        <v>8083</v>
      </c>
      <c r="G2355" s="220">
        <v>102009</v>
      </c>
      <c r="H2355" s="202" t="s">
        <v>12656</v>
      </c>
      <c r="I2355" s="202" t="s">
        <v>8766</v>
      </c>
      <c r="J2355" s="202" t="s">
        <v>8086</v>
      </c>
      <c r="K2355" s="203" t="s">
        <v>12657</v>
      </c>
      <c r="L2355" s="202" t="s">
        <v>8088</v>
      </c>
    </row>
    <row r="2356" spans="1:12" ht="13.5" x14ac:dyDescent="0.25">
      <c r="A2356" s="202" t="s">
        <v>12173</v>
      </c>
      <c r="B2356" s="202" t="s">
        <v>12174</v>
      </c>
      <c r="C2356" s="202" t="s">
        <v>12356</v>
      </c>
      <c r="D2356" s="202" t="s">
        <v>12357</v>
      </c>
      <c r="E2356" s="203" t="s">
        <v>8083</v>
      </c>
      <c r="F2356" s="202" t="s">
        <v>8083</v>
      </c>
      <c r="G2356" s="220">
        <v>102010</v>
      </c>
      <c r="H2356" s="202" t="s">
        <v>12658</v>
      </c>
      <c r="I2356" s="202" t="s">
        <v>8766</v>
      </c>
      <c r="J2356" s="202" t="s">
        <v>8086</v>
      </c>
      <c r="K2356" s="203" t="s">
        <v>12659</v>
      </c>
      <c r="L2356" s="202" t="s">
        <v>8088</v>
      </c>
    </row>
    <row r="2357" spans="1:12" ht="13.5" x14ac:dyDescent="0.25">
      <c r="A2357" s="202" t="s">
        <v>12173</v>
      </c>
      <c r="B2357" s="202" t="s">
        <v>12174</v>
      </c>
      <c r="C2357" s="202" t="s">
        <v>12356</v>
      </c>
      <c r="D2357" s="202" t="s">
        <v>12357</v>
      </c>
      <c r="E2357" s="203" t="s">
        <v>8083</v>
      </c>
      <c r="F2357" s="202" t="s">
        <v>8083</v>
      </c>
      <c r="G2357" s="220">
        <v>102011</v>
      </c>
      <c r="H2357" s="202" t="s">
        <v>12660</v>
      </c>
      <c r="I2357" s="202" t="s">
        <v>8766</v>
      </c>
      <c r="J2357" s="202" t="s">
        <v>8086</v>
      </c>
      <c r="K2357" s="203" t="s">
        <v>12661</v>
      </c>
      <c r="L2357" s="202" t="s">
        <v>8088</v>
      </c>
    </row>
    <row r="2358" spans="1:12" ht="13.5" x14ac:dyDescent="0.25">
      <c r="A2358" s="202" t="s">
        <v>12173</v>
      </c>
      <c r="B2358" s="202" t="s">
        <v>12174</v>
      </c>
      <c r="C2358" s="202" t="s">
        <v>12356</v>
      </c>
      <c r="D2358" s="202" t="s">
        <v>12357</v>
      </c>
      <c r="E2358" s="203" t="s">
        <v>8083</v>
      </c>
      <c r="F2358" s="202" t="s">
        <v>8083</v>
      </c>
      <c r="G2358" s="220">
        <v>102012</v>
      </c>
      <c r="H2358" s="202" t="s">
        <v>12662</v>
      </c>
      <c r="I2358" s="202" t="s">
        <v>8766</v>
      </c>
      <c r="J2358" s="202" t="s">
        <v>8086</v>
      </c>
      <c r="K2358" s="203" t="s">
        <v>12663</v>
      </c>
      <c r="L2358" s="202" t="s">
        <v>8088</v>
      </c>
    </row>
    <row r="2359" spans="1:12" ht="13.5" x14ac:dyDescent="0.25">
      <c r="A2359" s="202" t="s">
        <v>12173</v>
      </c>
      <c r="B2359" s="202" t="s">
        <v>12174</v>
      </c>
      <c r="C2359" s="202" t="s">
        <v>12356</v>
      </c>
      <c r="D2359" s="202" t="s">
        <v>12357</v>
      </c>
      <c r="E2359" s="203" t="s">
        <v>8083</v>
      </c>
      <c r="F2359" s="202" t="s">
        <v>8083</v>
      </c>
      <c r="G2359" s="220">
        <v>102013</v>
      </c>
      <c r="H2359" s="202" t="s">
        <v>12664</v>
      </c>
      <c r="I2359" s="202" t="s">
        <v>8766</v>
      </c>
      <c r="J2359" s="202" t="s">
        <v>8086</v>
      </c>
      <c r="K2359" s="203" t="s">
        <v>12665</v>
      </c>
      <c r="L2359" s="202" t="s">
        <v>8088</v>
      </c>
    </row>
    <row r="2360" spans="1:12" ht="13.5" x14ac:dyDescent="0.25">
      <c r="A2360" s="202" t="s">
        <v>12173</v>
      </c>
      <c r="B2360" s="202" t="s">
        <v>12174</v>
      </c>
      <c r="C2360" s="202" t="s">
        <v>12356</v>
      </c>
      <c r="D2360" s="202" t="s">
        <v>12357</v>
      </c>
      <c r="E2360" s="203" t="s">
        <v>8083</v>
      </c>
      <c r="F2360" s="202" t="s">
        <v>8083</v>
      </c>
      <c r="G2360" s="220">
        <v>102014</v>
      </c>
      <c r="H2360" s="202" t="s">
        <v>12666</v>
      </c>
      <c r="I2360" s="202" t="s">
        <v>8766</v>
      </c>
      <c r="J2360" s="202" t="s">
        <v>8086</v>
      </c>
      <c r="K2360" s="203" t="s">
        <v>12667</v>
      </c>
      <c r="L2360" s="202" t="s">
        <v>8088</v>
      </c>
    </row>
    <row r="2361" spans="1:12" ht="13.5" x14ac:dyDescent="0.25">
      <c r="A2361" s="202" t="s">
        <v>12173</v>
      </c>
      <c r="B2361" s="202" t="s">
        <v>12174</v>
      </c>
      <c r="C2361" s="202" t="s">
        <v>12356</v>
      </c>
      <c r="D2361" s="202" t="s">
        <v>12357</v>
      </c>
      <c r="E2361" s="203" t="s">
        <v>8083</v>
      </c>
      <c r="F2361" s="202" t="s">
        <v>8083</v>
      </c>
      <c r="G2361" s="220">
        <v>102015</v>
      </c>
      <c r="H2361" s="202" t="s">
        <v>12668</v>
      </c>
      <c r="I2361" s="202" t="s">
        <v>8766</v>
      </c>
      <c r="J2361" s="202" t="s">
        <v>8086</v>
      </c>
      <c r="K2361" s="203" t="s">
        <v>12669</v>
      </c>
      <c r="L2361" s="202" t="s">
        <v>8088</v>
      </c>
    </row>
    <row r="2362" spans="1:12" ht="13.5" x14ac:dyDescent="0.25">
      <c r="A2362" s="202" t="s">
        <v>12173</v>
      </c>
      <c r="B2362" s="202" t="s">
        <v>12174</v>
      </c>
      <c r="C2362" s="202" t="s">
        <v>12356</v>
      </c>
      <c r="D2362" s="202" t="s">
        <v>12357</v>
      </c>
      <c r="E2362" s="203" t="s">
        <v>8083</v>
      </c>
      <c r="F2362" s="202" t="s">
        <v>8083</v>
      </c>
      <c r="G2362" s="220">
        <v>102016</v>
      </c>
      <c r="H2362" s="202" t="s">
        <v>12670</v>
      </c>
      <c r="I2362" s="202" t="s">
        <v>8766</v>
      </c>
      <c r="J2362" s="202" t="s">
        <v>8086</v>
      </c>
      <c r="K2362" s="203" t="s">
        <v>12671</v>
      </c>
      <c r="L2362" s="202" t="s">
        <v>8088</v>
      </c>
    </row>
    <row r="2363" spans="1:12" ht="13.5" x14ac:dyDescent="0.25">
      <c r="A2363" s="202" t="s">
        <v>12173</v>
      </c>
      <c r="B2363" s="202" t="s">
        <v>12174</v>
      </c>
      <c r="C2363" s="202" t="s">
        <v>12356</v>
      </c>
      <c r="D2363" s="202" t="s">
        <v>12357</v>
      </c>
      <c r="E2363" s="203" t="s">
        <v>8083</v>
      </c>
      <c r="F2363" s="202" t="s">
        <v>8083</v>
      </c>
      <c r="G2363" s="220">
        <v>102017</v>
      </c>
      <c r="H2363" s="202" t="s">
        <v>12672</v>
      </c>
      <c r="I2363" s="202" t="s">
        <v>8766</v>
      </c>
      <c r="J2363" s="202" t="s">
        <v>8086</v>
      </c>
      <c r="K2363" s="203" t="s">
        <v>12673</v>
      </c>
      <c r="L2363" s="202" t="s">
        <v>8088</v>
      </c>
    </row>
    <row r="2364" spans="1:12" ht="13.5" x14ac:dyDescent="0.25">
      <c r="A2364" s="202" t="s">
        <v>12173</v>
      </c>
      <c r="B2364" s="202" t="s">
        <v>12174</v>
      </c>
      <c r="C2364" s="202" t="s">
        <v>12356</v>
      </c>
      <c r="D2364" s="202" t="s">
        <v>12357</v>
      </c>
      <c r="E2364" s="203" t="s">
        <v>8083</v>
      </c>
      <c r="F2364" s="202" t="s">
        <v>8083</v>
      </c>
      <c r="G2364" s="220">
        <v>102036</v>
      </c>
      <c r="H2364" s="202" t="s">
        <v>12674</v>
      </c>
      <c r="I2364" s="202" t="s">
        <v>8766</v>
      </c>
      <c r="J2364" s="202" t="s">
        <v>8086</v>
      </c>
      <c r="K2364" s="203" t="s">
        <v>12675</v>
      </c>
      <c r="L2364" s="202" t="s">
        <v>8088</v>
      </c>
    </row>
    <row r="2365" spans="1:12" ht="13.5" x14ac:dyDescent="0.25">
      <c r="A2365" s="202" t="s">
        <v>12173</v>
      </c>
      <c r="B2365" s="202" t="s">
        <v>12174</v>
      </c>
      <c r="C2365" s="202" t="s">
        <v>12356</v>
      </c>
      <c r="D2365" s="202" t="s">
        <v>12357</v>
      </c>
      <c r="E2365" s="203" t="s">
        <v>8083</v>
      </c>
      <c r="F2365" s="202" t="s">
        <v>8083</v>
      </c>
      <c r="G2365" s="220">
        <v>102037</v>
      </c>
      <c r="H2365" s="202" t="s">
        <v>12676</v>
      </c>
      <c r="I2365" s="202" t="s">
        <v>8766</v>
      </c>
      <c r="J2365" s="202" t="s">
        <v>8086</v>
      </c>
      <c r="K2365" s="203" t="s">
        <v>12677</v>
      </c>
      <c r="L2365" s="202" t="s">
        <v>8088</v>
      </c>
    </row>
    <row r="2366" spans="1:12" ht="13.5" x14ac:dyDescent="0.25">
      <c r="A2366" s="202" t="s">
        <v>12173</v>
      </c>
      <c r="B2366" s="202" t="s">
        <v>12174</v>
      </c>
      <c r="C2366" s="202" t="s">
        <v>12356</v>
      </c>
      <c r="D2366" s="202" t="s">
        <v>12357</v>
      </c>
      <c r="E2366" s="203" t="s">
        <v>8083</v>
      </c>
      <c r="F2366" s="202" t="s">
        <v>8083</v>
      </c>
      <c r="G2366" s="220">
        <v>102038</v>
      </c>
      <c r="H2366" s="202" t="s">
        <v>12678</v>
      </c>
      <c r="I2366" s="202" t="s">
        <v>8766</v>
      </c>
      <c r="J2366" s="202" t="s">
        <v>8086</v>
      </c>
      <c r="K2366" s="203" t="s">
        <v>12679</v>
      </c>
      <c r="L2366" s="202" t="s">
        <v>8088</v>
      </c>
    </row>
    <row r="2367" spans="1:12" ht="13.5" x14ac:dyDescent="0.25">
      <c r="A2367" s="202" t="s">
        <v>12173</v>
      </c>
      <c r="B2367" s="202" t="s">
        <v>12174</v>
      </c>
      <c r="C2367" s="202" t="s">
        <v>12356</v>
      </c>
      <c r="D2367" s="202" t="s">
        <v>12357</v>
      </c>
      <c r="E2367" s="203" t="s">
        <v>8083</v>
      </c>
      <c r="F2367" s="202" t="s">
        <v>8083</v>
      </c>
      <c r="G2367" s="220">
        <v>102039</v>
      </c>
      <c r="H2367" s="202" t="s">
        <v>12680</v>
      </c>
      <c r="I2367" s="202" t="s">
        <v>8766</v>
      </c>
      <c r="J2367" s="202" t="s">
        <v>8086</v>
      </c>
      <c r="K2367" s="203" t="s">
        <v>12681</v>
      </c>
      <c r="L2367" s="202" t="s">
        <v>8088</v>
      </c>
    </row>
    <row r="2368" spans="1:12" ht="13.5" x14ac:dyDescent="0.25">
      <c r="A2368" s="202" t="s">
        <v>12173</v>
      </c>
      <c r="B2368" s="202" t="s">
        <v>12174</v>
      </c>
      <c r="C2368" s="202" t="s">
        <v>12356</v>
      </c>
      <c r="D2368" s="202" t="s">
        <v>12357</v>
      </c>
      <c r="E2368" s="203" t="s">
        <v>8083</v>
      </c>
      <c r="F2368" s="202" t="s">
        <v>8083</v>
      </c>
      <c r="G2368" s="220">
        <v>102040</v>
      </c>
      <c r="H2368" s="202" t="s">
        <v>12682</v>
      </c>
      <c r="I2368" s="202" t="s">
        <v>8766</v>
      </c>
      <c r="J2368" s="202" t="s">
        <v>8086</v>
      </c>
      <c r="K2368" s="203" t="s">
        <v>12683</v>
      </c>
      <c r="L2368" s="202" t="s">
        <v>8088</v>
      </c>
    </row>
    <row r="2369" spans="1:12" ht="13.5" x14ac:dyDescent="0.25">
      <c r="A2369" s="202" t="s">
        <v>12173</v>
      </c>
      <c r="B2369" s="202" t="s">
        <v>12174</v>
      </c>
      <c r="C2369" s="202" t="s">
        <v>12356</v>
      </c>
      <c r="D2369" s="202" t="s">
        <v>12357</v>
      </c>
      <c r="E2369" s="203" t="s">
        <v>8083</v>
      </c>
      <c r="F2369" s="202" t="s">
        <v>8083</v>
      </c>
      <c r="G2369" s="220">
        <v>102041</v>
      </c>
      <c r="H2369" s="202" t="s">
        <v>12684</v>
      </c>
      <c r="I2369" s="202" t="s">
        <v>8766</v>
      </c>
      <c r="J2369" s="202" t="s">
        <v>8086</v>
      </c>
      <c r="K2369" s="203" t="s">
        <v>12685</v>
      </c>
      <c r="L2369" s="202" t="s">
        <v>8088</v>
      </c>
    </row>
    <row r="2370" spans="1:12" ht="13.5" x14ac:dyDescent="0.25">
      <c r="A2370" s="202" t="s">
        <v>12173</v>
      </c>
      <c r="B2370" s="202" t="s">
        <v>12174</v>
      </c>
      <c r="C2370" s="202" t="s">
        <v>12356</v>
      </c>
      <c r="D2370" s="202" t="s">
        <v>12357</v>
      </c>
      <c r="E2370" s="203" t="s">
        <v>8083</v>
      </c>
      <c r="F2370" s="202" t="s">
        <v>8083</v>
      </c>
      <c r="G2370" s="220">
        <v>102042</v>
      </c>
      <c r="H2370" s="202" t="s">
        <v>12686</v>
      </c>
      <c r="I2370" s="202" t="s">
        <v>8766</v>
      </c>
      <c r="J2370" s="202" t="s">
        <v>8086</v>
      </c>
      <c r="K2370" s="203" t="s">
        <v>12687</v>
      </c>
      <c r="L2370" s="202" t="s">
        <v>8088</v>
      </c>
    </row>
    <row r="2371" spans="1:12" ht="13.5" x14ac:dyDescent="0.25">
      <c r="A2371" s="202" t="s">
        <v>12173</v>
      </c>
      <c r="B2371" s="202" t="s">
        <v>12174</v>
      </c>
      <c r="C2371" s="202" t="s">
        <v>12356</v>
      </c>
      <c r="D2371" s="202" t="s">
        <v>12357</v>
      </c>
      <c r="E2371" s="203" t="s">
        <v>8083</v>
      </c>
      <c r="F2371" s="202" t="s">
        <v>8083</v>
      </c>
      <c r="G2371" s="220">
        <v>102043</v>
      </c>
      <c r="H2371" s="202" t="s">
        <v>12688</v>
      </c>
      <c r="I2371" s="202" t="s">
        <v>8766</v>
      </c>
      <c r="J2371" s="202" t="s">
        <v>8086</v>
      </c>
      <c r="K2371" s="203" t="s">
        <v>12689</v>
      </c>
      <c r="L2371" s="202" t="s">
        <v>8088</v>
      </c>
    </row>
    <row r="2372" spans="1:12" ht="13.5" x14ac:dyDescent="0.25">
      <c r="A2372" s="202" t="s">
        <v>12173</v>
      </c>
      <c r="B2372" s="202" t="s">
        <v>12174</v>
      </c>
      <c r="C2372" s="202" t="s">
        <v>12356</v>
      </c>
      <c r="D2372" s="202" t="s">
        <v>12357</v>
      </c>
      <c r="E2372" s="203" t="s">
        <v>8083</v>
      </c>
      <c r="F2372" s="202" t="s">
        <v>8083</v>
      </c>
      <c r="G2372" s="220">
        <v>102044</v>
      </c>
      <c r="H2372" s="202" t="s">
        <v>12690</v>
      </c>
      <c r="I2372" s="202" t="s">
        <v>8766</v>
      </c>
      <c r="J2372" s="202" t="s">
        <v>8086</v>
      </c>
      <c r="K2372" s="203" t="s">
        <v>12691</v>
      </c>
      <c r="L2372" s="202" t="s">
        <v>8088</v>
      </c>
    </row>
    <row r="2373" spans="1:12" ht="13.5" x14ac:dyDescent="0.25">
      <c r="A2373" s="202" t="s">
        <v>12173</v>
      </c>
      <c r="B2373" s="202" t="s">
        <v>12174</v>
      </c>
      <c r="C2373" s="202" t="s">
        <v>12356</v>
      </c>
      <c r="D2373" s="202" t="s">
        <v>12357</v>
      </c>
      <c r="E2373" s="203" t="s">
        <v>8083</v>
      </c>
      <c r="F2373" s="202" t="s">
        <v>8083</v>
      </c>
      <c r="G2373" s="220">
        <v>102045</v>
      </c>
      <c r="H2373" s="202" t="s">
        <v>12692</v>
      </c>
      <c r="I2373" s="202" t="s">
        <v>8766</v>
      </c>
      <c r="J2373" s="202" t="s">
        <v>8086</v>
      </c>
      <c r="K2373" s="203" t="s">
        <v>12693</v>
      </c>
      <c r="L2373" s="202" t="s">
        <v>8088</v>
      </c>
    </row>
    <row r="2374" spans="1:12" ht="13.5" x14ac:dyDescent="0.25">
      <c r="A2374" s="202" t="s">
        <v>12173</v>
      </c>
      <c r="B2374" s="202" t="s">
        <v>12174</v>
      </c>
      <c r="C2374" s="202" t="s">
        <v>12356</v>
      </c>
      <c r="D2374" s="202" t="s">
        <v>12357</v>
      </c>
      <c r="E2374" s="203" t="s">
        <v>8083</v>
      </c>
      <c r="F2374" s="202" t="s">
        <v>8083</v>
      </c>
      <c r="G2374" s="220">
        <v>102046</v>
      </c>
      <c r="H2374" s="202" t="s">
        <v>12694</v>
      </c>
      <c r="I2374" s="202" t="s">
        <v>8766</v>
      </c>
      <c r="J2374" s="202" t="s">
        <v>8086</v>
      </c>
      <c r="K2374" s="203" t="s">
        <v>12695</v>
      </c>
      <c r="L2374" s="202" t="s">
        <v>8088</v>
      </c>
    </row>
    <row r="2375" spans="1:12" ht="13.5" x14ac:dyDescent="0.25">
      <c r="A2375" s="202" t="s">
        <v>12173</v>
      </c>
      <c r="B2375" s="202" t="s">
        <v>12174</v>
      </c>
      <c r="C2375" s="202" t="s">
        <v>12356</v>
      </c>
      <c r="D2375" s="202" t="s">
        <v>12357</v>
      </c>
      <c r="E2375" s="203" t="s">
        <v>8083</v>
      </c>
      <c r="F2375" s="202" t="s">
        <v>8083</v>
      </c>
      <c r="G2375" s="220">
        <v>102047</v>
      </c>
      <c r="H2375" s="202" t="s">
        <v>12696</v>
      </c>
      <c r="I2375" s="202" t="s">
        <v>8766</v>
      </c>
      <c r="J2375" s="202" t="s">
        <v>8086</v>
      </c>
      <c r="K2375" s="203" t="s">
        <v>12697</v>
      </c>
      <c r="L2375" s="202" t="s">
        <v>8088</v>
      </c>
    </row>
    <row r="2376" spans="1:12" ht="13.5" x14ac:dyDescent="0.25">
      <c r="A2376" s="202" t="s">
        <v>12173</v>
      </c>
      <c r="B2376" s="202" t="s">
        <v>12174</v>
      </c>
      <c r="C2376" s="202" t="s">
        <v>12356</v>
      </c>
      <c r="D2376" s="202" t="s">
        <v>12357</v>
      </c>
      <c r="E2376" s="203" t="s">
        <v>8083</v>
      </c>
      <c r="F2376" s="202" t="s">
        <v>8083</v>
      </c>
      <c r="G2376" s="220">
        <v>102048</v>
      </c>
      <c r="H2376" s="202" t="s">
        <v>12698</v>
      </c>
      <c r="I2376" s="202" t="s">
        <v>8766</v>
      </c>
      <c r="J2376" s="202" t="s">
        <v>8086</v>
      </c>
      <c r="K2376" s="203" t="s">
        <v>12699</v>
      </c>
      <c r="L2376" s="202" t="s">
        <v>8088</v>
      </c>
    </row>
    <row r="2377" spans="1:12" ht="13.5" x14ac:dyDescent="0.25">
      <c r="A2377" s="202" t="s">
        <v>12173</v>
      </c>
      <c r="B2377" s="202" t="s">
        <v>12174</v>
      </c>
      <c r="C2377" s="202" t="s">
        <v>12356</v>
      </c>
      <c r="D2377" s="202" t="s">
        <v>12357</v>
      </c>
      <c r="E2377" s="203" t="s">
        <v>8083</v>
      </c>
      <c r="F2377" s="202" t="s">
        <v>8083</v>
      </c>
      <c r="G2377" s="220">
        <v>102049</v>
      </c>
      <c r="H2377" s="202" t="s">
        <v>12700</v>
      </c>
      <c r="I2377" s="202" t="s">
        <v>8766</v>
      </c>
      <c r="J2377" s="202" t="s">
        <v>8086</v>
      </c>
      <c r="K2377" s="203" t="s">
        <v>12701</v>
      </c>
      <c r="L2377" s="202" t="s">
        <v>8088</v>
      </c>
    </row>
    <row r="2378" spans="1:12" ht="13.5" x14ac:dyDescent="0.25">
      <c r="A2378" s="202" t="s">
        <v>12173</v>
      </c>
      <c r="B2378" s="202" t="s">
        <v>12174</v>
      </c>
      <c r="C2378" s="202" t="s">
        <v>12356</v>
      </c>
      <c r="D2378" s="202" t="s">
        <v>12357</v>
      </c>
      <c r="E2378" s="203" t="s">
        <v>8083</v>
      </c>
      <c r="F2378" s="202" t="s">
        <v>8083</v>
      </c>
      <c r="G2378" s="220">
        <v>102050</v>
      </c>
      <c r="H2378" s="202" t="s">
        <v>12702</v>
      </c>
      <c r="I2378" s="202" t="s">
        <v>8766</v>
      </c>
      <c r="J2378" s="202" t="s">
        <v>8086</v>
      </c>
      <c r="K2378" s="203" t="s">
        <v>12703</v>
      </c>
      <c r="L2378" s="202" t="s">
        <v>8088</v>
      </c>
    </row>
    <row r="2379" spans="1:12" ht="13.5" x14ac:dyDescent="0.25">
      <c r="A2379" s="202" t="s">
        <v>12173</v>
      </c>
      <c r="B2379" s="202" t="s">
        <v>12174</v>
      </c>
      <c r="C2379" s="202" t="s">
        <v>12356</v>
      </c>
      <c r="D2379" s="202" t="s">
        <v>12357</v>
      </c>
      <c r="E2379" s="203" t="s">
        <v>8083</v>
      </c>
      <c r="F2379" s="202" t="s">
        <v>8083</v>
      </c>
      <c r="G2379" s="220">
        <v>102051</v>
      </c>
      <c r="H2379" s="202" t="s">
        <v>12704</v>
      </c>
      <c r="I2379" s="202" t="s">
        <v>8766</v>
      </c>
      <c r="J2379" s="202" t="s">
        <v>8086</v>
      </c>
      <c r="K2379" s="203" t="s">
        <v>12705</v>
      </c>
      <c r="L2379" s="202" t="s">
        <v>8088</v>
      </c>
    </row>
    <row r="2380" spans="1:12" ht="13.5" x14ac:dyDescent="0.25">
      <c r="A2380" s="202" t="s">
        <v>12173</v>
      </c>
      <c r="B2380" s="202" t="s">
        <v>12174</v>
      </c>
      <c r="C2380" s="202" t="s">
        <v>12356</v>
      </c>
      <c r="D2380" s="202" t="s">
        <v>12357</v>
      </c>
      <c r="E2380" s="203" t="s">
        <v>8083</v>
      </c>
      <c r="F2380" s="202" t="s">
        <v>8083</v>
      </c>
      <c r="G2380" s="220">
        <v>102052</v>
      </c>
      <c r="H2380" s="202" t="s">
        <v>12706</v>
      </c>
      <c r="I2380" s="202" t="s">
        <v>8766</v>
      </c>
      <c r="J2380" s="202" t="s">
        <v>8086</v>
      </c>
      <c r="K2380" s="203" t="s">
        <v>12707</v>
      </c>
      <c r="L2380" s="202" t="s">
        <v>8088</v>
      </c>
    </row>
    <row r="2381" spans="1:12" ht="13.5" x14ac:dyDescent="0.25">
      <c r="A2381" s="202" t="s">
        <v>12173</v>
      </c>
      <c r="B2381" s="202" t="s">
        <v>12174</v>
      </c>
      <c r="C2381" s="202" t="s">
        <v>12356</v>
      </c>
      <c r="D2381" s="202" t="s">
        <v>12357</v>
      </c>
      <c r="E2381" s="203" t="s">
        <v>8083</v>
      </c>
      <c r="F2381" s="202" t="s">
        <v>8083</v>
      </c>
      <c r="G2381" s="220">
        <v>102059</v>
      </c>
      <c r="H2381" s="202" t="s">
        <v>12708</v>
      </c>
      <c r="I2381" s="202" t="s">
        <v>8766</v>
      </c>
      <c r="J2381" s="202" t="s">
        <v>8086</v>
      </c>
      <c r="K2381" s="203" t="s">
        <v>12709</v>
      </c>
      <c r="L2381" s="202" t="s">
        <v>8088</v>
      </c>
    </row>
    <row r="2382" spans="1:12" ht="13.5" x14ac:dyDescent="0.25">
      <c r="A2382" s="202" t="s">
        <v>12173</v>
      </c>
      <c r="B2382" s="202" t="s">
        <v>12174</v>
      </c>
      <c r="C2382" s="202" t="s">
        <v>12356</v>
      </c>
      <c r="D2382" s="202" t="s">
        <v>12357</v>
      </c>
      <c r="E2382" s="203" t="s">
        <v>8083</v>
      </c>
      <c r="F2382" s="202" t="s">
        <v>8083</v>
      </c>
      <c r="G2382" s="220">
        <v>102060</v>
      </c>
      <c r="H2382" s="202" t="s">
        <v>12710</v>
      </c>
      <c r="I2382" s="202" t="s">
        <v>8766</v>
      </c>
      <c r="J2382" s="202" t="s">
        <v>8086</v>
      </c>
      <c r="K2382" s="203" t="s">
        <v>12711</v>
      </c>
      <c r="L2382" s="202" t="s">
        <v>8088</v>
      </c>
    </row>
    <row r="2383" spans="1:12" ht="13.5" x14ac:dyDescent="0.25">
      <c r="A2383" s="202" t="s">
        <v>12173</v>
      </c>
      <c r="B2383" s="202" t="s">
        <v>12174</v>
      </c>
      <c r="C2383" s="202" t="s">
        <v>12356</v>
      </c>
      <c r="D2383" s="202" t="s">
        <v>12357</v>
      </c>
      <c r="E2383" s="203" t="s">
        <v>8083</v>
      </c>
      <c r="F2383" s="202" t="s">
        <v>8083</v>
      </c>
      <c r="G2383" s="220">
        <v>102061</v>
      </c>
      <c r="H2383" s="202" t="s">
        <v>12712</v>
      </c>
      <c r="I2383" s="202" t="s">
        <v>8766</v>
      </c>
      <c r="J2383" s="202" t="s">
        <v>8086</v>
      </c>
      <c r="K2383" s="203" t="s">
        <v>8634</v>
      </c>
      <c r="L2383" s="202" t="s">
        <v>8088</v>
      </c>
    </row>
    <row r="2384" spans="1:12" ht="13.5" x14ac:dyDescent="0.25">
      <c r="A2384" s="202" t="s">
        <v>12173</v>
      </c>
      <c r="B2384" s="202" t="s">
        <v>12174</v>
      </c>
      <c r="C2384" s="202" t="s">
        <v>12356</v>
      </c>
      <c r="D2384" s="202" t="s">
        <v>12357</v>
      </c>
      <c r="E2384" s="203" t="s">
        <v>8083</v>
      </c>
      <c r="F2384" s="202" t="s">
        <v>8083</v>
      </c>
      <c r="G2384" s="220">
        <v>102062</v>
      </c>
      <c r="H2384" s="202" t="s">
        <v>12713</v>
      </c>
      <c r="I2384" s="202" t="s">
        <v>8766</v>
      </c>
      <c r="J2384" s="202" t="s">
        <v>8086</v>
      </c>
      <c r="K2384" s="203" t="s">
        <v>12714</v>
      </c>
      <c r="L2384" s="202" t="s">
        <v>8088</v>
      </c>
    </row>
    <row r="2385" spans="1:12" ht="13.5" x14ac:dyDescent="0.25">
      <c r="A2385" s="202" t="s">
        <v>12173</v>
      </c>
      <c r="B2385" s="202" t="s">
        <v>12174</v>
      </c>
      <c r="C2385" s="202" t="s">
        <v>12356</v>
      </c>
      <c r="D2385" s="202" t="s">
        <v>12357</v>
      </c>
      <c r="E2385" s="203" t="s">
        <v>8083</v>
      </c>
      <c r="F2385" s="202" t="s">
        <v>8083</v>
      </c>
      <c r="G2385" s="220">
        <v>102063</v>
      </c>
      <c r="H2385" s="202" t="s">
        <v>12715</v>
      </c>
      <c r="I2385" s="202" t="s">
        <v>8766</v>
      </c>
      <c r="J2385" s="202" t="s">
        <v>8086</v>
      </c>
      <c r="K2385" s="203" t="s">
        <v>12716</v>
      </c>
      <c r="L2385" s="202" t="s">
        <v>8088</v>
      </c>
    </row>
    <row r="2386" spans="1:12" ht="13.5" x14ac:dyDescent="0.25">
      <c r="A2386" s="202" t="s">
        <v>12173</v>
      </c>
      <c r="B2386" s="202" t="s">
        <v>12174</v>
      </c>
      <c r="C2386" s="202" t="s">
        <v>12356</v>
      </c>
      <c r="D2386" s="202" t="s">
        <v>12357</v>
      </c>
      <c r="E2386" s="203" t="s">
        <v>8083</v>
      </c>
      <c r="F2386" s="202" t="s">
        <v>8083</v>
      </c>
      <c r="G2386" s="220">
        <v>102064</v>
      </c>
      <c r="H2386" s="202" t="s">
        <v>12717</v>
      </c>
      <c r="I2386" s="202" t="s">
        <v>8766</v>
      </c>
      <c r="J2386" s="202" t="s">
        <v>8086</v>
      </c>
      <c r="K2386" s="203" t="s">
        <v>12718</v>
      </c>
      <c r="L2386" s="202" t="s">
        <v>8088</v>
      </c>
    </row>
    <row r="2387" spans="1:12" ht="13.5" x14ac:dyDescent="0.25">
      <c r="A2387" s="202" t="s">
        <v>12173</v>
      </c>
      <c r="B2387" s="202" t="s">
        <v>12174</v>
      </c>
      <c r="C2387" s="202" t="s">
        <v>12356</v>
      </c>
      <c r="D2387" s="202" t="s">
        <v>12357</v>
      </c>
      <c r="E2387" s="203" t="s">
        <v>8083</v>
      </c>
      <c r="F2387" s="202" t="s">
        <v>8083</v>
      </c>
      <c r="G2387" s="220">
        <v>102065</v>
      </c>
      <c r="H2387" s="202" t="s">
        <v>12719</v>
      </c>
      <c r="I2387" s="202" t="s">
        <v>8766</v>
      </c>
      <c r="J2387" s="202" t="s">
        <v>8086</v>
      </c>
      <c r="K2387" s="203" t="s">
        <v>12720</v>
      </c>
      <c r="L2387" s="202" t="s">
        <v>8088</v>
      </c>
    </row>
    <row r="2388" spans="1:12" ht="13.5" x14ac:dyDescent="0.25">
      <c r="A2388" s="202" t="s">
        <v>12173</v>
      </c>
      <c r="B2388" s="202" t="s">
        <v>12174</v>
      </c>
      <c r="C2388" s="202" t="s">
        <v>12356</v>
      </c>
      <c r="D2388" s="202" t="s">
        <v>12357</v>
      </c>
      <c r="E2388" s="203" t="s">
        <v>8083</v>
      </c>
      <c r="F2388" s="202" t="s">
        <v>8083</v>
      </c>
      <c r="G2388" s="220">
        <v>102066</v>
      </c>
      <c r="H2388" s="202" t="s">
        <v>12721</v>
      </c>
      <c r="I2388" s="202" t="s">
        <v>8766</v>
      </c>
      <c r="J2388" s="202" t="s">
        <v>8086</v>
      </c>
      <c r="K2388" s="203" t="s">
        <v>12722</v>
      </c>
      <c r="L2388" s="202" t="s">
        <v>8088</v>
      </c>
    </row>
    <row r="2389" spans="1:12" ht="13.5" x14ac:dyDescent="0.25">
      <c r="A2389" s="202" t="s">
        <v>12173</v>
      </c>
      <c r="B2389" s="202" t="s">
        <v>12174</v>
      </c>
      <c r="C2389" s="202" t="s">
        <v>12356</v>
      </c>
      <c r="D2389" s="202" t="s">
        <v>12357</v>
      </c>
      <c r="E2389" s="203" t="s">
        <v>8083</v>
      </c>
      <c r="F2389" s="202" t="s">
        <v>8083</v>
      </c>
      <c r="G2389" s="220">
        <v>102067</v>
      </c>
      <c r="H2389" s="202" t="s">
        <v>12723</v>
      </c>
      <c r="I2389" s="202" t="s">
        <v>8766</v>
      </c>
      <c r="J2389" s="202" t="s">
        <v>8086</v>
      </c>
      <c r="K2389" s="203" t="s">
        <v>12724</v>
      </c>
      <c r="L2389" s="202" t="s">
        <v>8088</v>
      </c>
    </row>
    <row r="2390" spans="1:12" ht="13.5" x14ac:dyDescent="0.25">
      <c r="A2390" s="202" t="s">
        <v>12173</v>
      </c>
      <c r="B2390" s="202" t="s">
        <v>12174</v>
      </c>
      <c r="C2390" s="202" t="s">
        <v>12356</v>
      </c>
      <c r="D2390" s="202" t="s">
        <v>12357</v>
      </c>
      <c r="E2390" s="203" t="s">
        <v>8083</v>
      </c>
      <c r="F2390" s="202" t="s">
        <v>8083</v>
      </c>
      <c r="G2390" s="220">
        <v>102068</v>
      </c>
      <c r="H2390" s="202" t="s">
        <v>12725</v>
      </c>
      <c r="I2390" s="202" t="s">
        <v>8766</v>
      </c>
      <c r="J2390" s="202" t="s">
        <v>8086</v>
      </c>
      <c r="K2390" s="203" t="s">
        <v>12726</v>
      </c>
      <c r="L2390" s="202" t="s">
        <v>8088</v>
      </c>
    </row>
    <row r="2391" spans="1:12" ht="13.5" x14ac:dyDescent="0.25">
      <c r="A2391" s="202" t="s">
        <v>12173</v>
      </c>
      <c r="B2391" s="202" t="s">
        <v>12174</v>
      </c>
      <c r="C2391" s="202" t="s">
        <v>12356</v>
      </c>
      <c r="D2391" s="202" t="s">
        <v>12357</v>
      </c>
      <c r="E2391" s="203" t="s">
        <v>8083</v>
      </c>
      <c r="F2391" s="202" t="s">
        <v>8083</v>
      </c>
      <c r="G2391" s="220">
        <v>102069</v>
      </c>
      <c r="H2391" s="202" t="s">
        <v>12727</v>
      </c>
      <c r="I2391" s="202" t="s">
        <v>8766</v>
      </c>
      <c r="J2391" s="202" t="s">
        <v>8086</v>
      </c>
      <c r="K2391" s="203" t="s">
        <v>12728</v>
      </c>
      <c r="L2391" s="202" t="s">
        <v>8088</v>
      </c>
    </row>
    <row r="2392" spans="1:12" ht="13.5" x14ac:dyDescent="0.25">
      <c r="A2392" s="202" t="s">
        <v>12173</v>
      </c>
      <c r="B2392" s="202" t="s">
        <v>12174</v>
      </c>
      <c r="C2392" s="202" t="s">
        <v>12356</v>
      </c>
      <c r="D2392" s="202" t="s">
        <v>12357</v>
      </c>
      <c r="E2392" s="203" t="s">
        <v>8083</v>
      </c>
      <c r="F2392" s="202" t="s">
        <v>8083</v>
      </c>
      <c r="G2392" s="220">
        <v>102070</v>
      </c>
      <c r="H2392" s="202" t="s">
        <v>12729</v>
      </c>
      <c r="I2392" s="202" t="s">
        <v>8766</v>
      </c>
      <c r="J2392" s="202" t="s">
        <v>8086</v>
      </c>
      <c r="K2392" s="203" t="s">
        <v>12730</v>
      </c>
      <c r="L2392" s="202" t="s">
        <v>8088</v>
      </c>
    </row>
    <row r="2393" spans="1:12" ht="13.5" x14ac:dyDescent="0.25">
      <c r="A2393" s="202" t="s">
        <v>12173</v>
      </c>
      <c r="B2393" s="202" t="s">
        <v>12174</v>
      </c>
      <c r="C2393" s="202" t="s">
        <v>12356</v>
      </c>
      <c r="D2393" s="202" t="s">
        <v>12357</v>
      </c>
      <c r="E2393" s="203" t="s">
        <v>8083</v>
      </c>
      <c r="F2393" s="202" t="s">
        <v>8083</v>
      </c>
      <c r="G2393" s="220">
        <v>102071</v>
      </c>
      <c r="H2393" s="202" t="s">
        <v>12731</v>
      </c>
      <c r="I2393" s="202" t="s">
        <v>8766</v>
      </c>
      <c r="J2393" s="202" t="s">
        <v>8086</v>
      </c>
      <c r="K2393" s="203" t="s">
        <v>12732</v>
      </c>
      <c r="L2393" s="202" t="s">
        <v>8088</v>
      </c>
    </row>
    <row r="2394" spans="1:12" ht="13.5" x14ac:dyDescent="0.25">
      <c r="A2394" s="202" t="s">
        <v>12173</v>
      </c>
      <c r="B2394" s="202" t="s">
        <v>12174</v>
      </c>
      <c r="C2394" s="202" t="s">
        <v>12356</v>
      </c>
      <c r="D2394" s="202" t="s">
        <v>12357</v>
      </c>
      <c r="E2394" s="203" t="s">
        <v>8083</v>
      </c>
      <c r="F2394" s="202" t="s">
        <v>8083</v>
      </c>
      <c r="G2394" s="220">
        <v>102072</v>
      </c>
      <c r="H2394" s="202" t="s">
        <v>12733</v>
      </c>
      <c r="I2394" s="202" t="s">
        <v>8766</v>
      </c>
      <c r="J2394" s="202" t="s">
        <v>8086</v>
      </c>
      <c r="K2394" s="203" t="s">
        <v>12734</v>
      </c>
      <c r="L2394" s="202" t="s">
        <v>8088</v>
      </c>
    </row>
    <row r="2395" spans="1:12" ht="13.5" x14ac:dyDescent="0.25">
      <c r="A2395" s="202" t="s">
        <v>12173</v>
      </c>
      <c r="B2395" s="202" t="s">
        <v>12174</v>
      </c>
      <c r="C2395" s="202" t="s">
        <v>12356</v>
      </c>
      <c r="D2395" s="202" t="s">
        <v>12357</v>
      </c>
      <c r="E2395" s="203" t="s">
        <v>8083</v>
      </c>
      <c r="F2395" s="202" t="s">
        <v>8083</v>
      </c>
      <c r="G2395" s="220">
        <v>102073</v>
      </c>
      <c r="H2395" s="202" t="s">
        <v>12735</v>
      </c>
      <c r="I2395" s="202" t="s">
        <v>10853</v>
      </c>
      <c r="J2395" s="202" t="s">
        <v>8222</v>
      </c>
      <c r="K2395" s="203" t="s">
        <v>12736</v>
      </c>
      <c r="L2395" s="202" t="s">
        <v>8088</v>
      </c>
    </row>
    <row r="2396" spans="1:12" ht="13.5" x14ac:dyDescent="0.25">
      <c r="A2396" s="202" t="s">
        <v>12173</v>
      </c>
      <c r="B2396" s="202" t="s">
        <v>12174</v>
      </c>
      <c r="C2396" s="202" t="s">
        <v>12356</v>
      </c>
      <c r="D2396" s="202" t="s">
        <v>12357</v>
      </c>
      <c r="E2396" s="203" t="s">
        <v>8083</v>
      </c>
      <c r="F2396" s="202" t="s">
        <v>8083</v>
      </c>
      <c r="G2396" s="220">
        <v>102074</v>
      </c>
      <c r="H2396" s="202" t="s">
        <v>12737</v>
      </c>
      <c r="I2396" s="202" t="s">
        <v>10853</v>
      </c>
      <c r="J2396" s="202" t="s">
        <v>8222</v>
      </c>
      <c r="K2396" s="203" t="s">
        <v>12738</v>
      </c>
      <c r="L2396" s="202" t="s">
        <v>8088</v>
      </c>
    </row>
    <row r="2397" spans="1:12" ht="13.5" x14ac:dyDescent="0.25">
      <c r="A2397" s="202" t="s">
        <v>12173</v>
      </c>
      <c r="B2397" s="202" t="s">
        <v>12174</v>
      </c>
      <c r="C2397" s="202" t="s">
        <v>12356</v>
      </c>
      <c r="D2397" s="202" t="s">
        <v>12357</v>
      </c>
      <c r="E2397" s="203" t="s">
        <v>8083</v>
      </c>
      <c r="F2397" s="202" t="s">
        <v>8083</v>
      </c>
      <c r="G2397" s="220">
        <v>102075</v>
      </c>
      <c r="H2397" s="202" t="s">
        <v>12739</v>
      </c>
      <c r="I2397" s="202" t="s">
        <v>10853</v>
      </c>
      <c r="J2397" s="202" t="s">
        <v>8222</v>
      </c>
      <c r="K2397" s="203" t="s">
        <v>12740</v>
      </c>
      <c r="L2397" s="202" t="s">
        <v>8088</v>
      </c>
    </row>
    <row r="2398" spans="1:12" ht="13.5" x14ac:dyDescent="0.25">
      <c r="A2398" s="202" t="s">
        <v>12173</v>
      </c>
      <c r="B2398" s="202" t="s">
        <v>12174</v>
      </c>
      <c r="C2398" s="202" t="s">
        <v>12356</v>
      </c>
      <c r="D2398" s="202" t="s">
        <v>12357</v>
      </c>
      <c r="E2398" s="203" t="s">
        <v>8083</v>
      </c>
      <c r="F2398" s="202" t="s">
        <v>8083</v>
      </c>
      <c r="G2398" s="220">
        <v>102076</v>
      </c>
      <c r="H2398" s="202" t="s">
        <v>12741</v>
      </c>
      <c r="I2398" s="202" t="s">
        <v>10853</v>
      </c>
      <c r="J2398" s="202" t="s">
        <v>8222</v>
      </c>
      <c r="K2398" s="203" t="s">
        <v>12742</v>
      </c>
      <c r="L2398" s="202" t="s">
        <v>8088</v>
      </c>
    </row>
    <row r="2399" spans="1:12" ht="13.5" x14ac:dyDescent="0.25">
      <c r="A2399" s="202" t="s">
        <v>12173</v>
      </c>
      <c r="B2399" s="202" t="s">
        <v>12174</v>
      </c>
      <c r="C2399" s="202" t="s">
        <v>12356</v>
      </c>
      <c r="D2399" s="202" t="s">
        <v>12357</v>
      </c>
      <c r="E2399" s="203" t="s">
        <v>8083</v>
      </c>
      <c r="F2399" s="202" t="s">
        <v>8083</v>
      </c>
      <c r="G2399" s="220">
        <v>102077</v>
      </c>
      <c r="H2399" s="202" t="s">
        <v>12743</v>
      </c>
      <c r="I2399" s="202" t="s">
        <v>10853</v>
      </c>
      <c r="J2399" s="202" t="s">
        <v>8222</v>
      </c>
      <c r="K2399" s="203" t="s">
        <v>12744</v>
      </c>
      <c r="L2399" s="202" t="s">
        <v>8088</v>
      </c>
    </row>
    <row r="2400" spans="1:12" ht="13.5" x14ac:dyDescent="0.25">
      <c r="A2400" s="202" t="s">
        <v>12173</v>
      </c>
      <c r="B2400" s="202" t="s">
        <v>12174</v>
      </c>
      <c r="C2400" s="202" t="s">
        <v>12356</v>
      </c>
      <c r="D2400" s="202" t="s">
        <v>12357</v>
      </c>
      <c r="E2400" s="203" t="s">
        <v>8083</v>
      </c>
      <c r="F2400" s="202" t="s">
        <v>8083</v>
      </c>
      <c r="G2400" s="220">
        <v>102078</v>
      </c>
      <c r="H2400" s="202" t="s">
        <v>12745</v>
      </c>
      <c r="I2400" s="202" t="s">
        <v>10853</v>
      </c>
      <c r="J2400" s="202" t="s">
        <v>8222</v>
      </c>
      <c r="K2400" s="203" t="s">
        <v>12746</v>
      </c>
      <c r="L2400" s="202" t="s">
        <v>8088</v>
      </c>
    </row>
    <row r="2401" spans="1:12" ht="13.5" x14ac:dyDescent="0.25">
      <c r="A2401" s="202" t="s">
        <v>12173</v>
      </c>
      <c r="B2401" s="202" t="s">
        <v>12174</v>
      </c>
      <c r="C2401" s="202" t="s">
        <v>12356</v>
      </c>
      <c r="D2401" s="202" t="s">
        <v>12357</v>
      </c>
      <c r="E2401" s="203" t="s">
        <v>8083</v>
      </c>
      <c r="F2401" s="202" t="s">
        <v>8083</v>
      </c>
      <c r="G2401" s="220">
        <v>102079</v>
      </c>
      <c r="H2401" s="202" t="s">
        <v>12747</v>
      </c>
      <c r="I2401" s="202" t="s">
        <v>10853</v>
      </c>
      <c r="J2401" s="202" t="s">
        <v>8222</v>
      </c>
      <c r="K2401" s="203" t="s">
        <v>12748</v>
      </c>
      <c r="L2401" s="202" t="s">
        <v>8088</v>
      </c>
    </row>
    <row r="2402" spans="1:12" ht="13.5" x14ac:dyDescent="0.25">
      <c r="A2402" s="202" t="s">
        <v>12173</v>
      </c>
      <c r="B2402" s="202" t="s">
        <v>12174</v>
      </c>
      <c r="C2402" s="202" t="s">
        <v>12356</v>
      </c>
      <c r="D2402" s="202" t="s">
        <v>12357</v>
      </c>
      <c r="E2402" s="203" t="s">
        <v>8083</v>
      </c>
      <c r="F2402" s="202" t="s">
        <v>8083</v>
      </c>
      <c r="G2402" s="220">
        <v>102080</v>
      </c>
      <c r="H2402" s="202" t="s">
        <v>12749</v>
      </c>
      <c r="I2402" s="202" t="s">
        <v>10853</v>
      </c>
      <c r="J2402" s="202" t="s">
        <v>8222</v>
      </c>
      <c r="K2402" s="203" t="s">
        <v>12750</v>
      </c>
      <c r="L2402" s="202" t="s">
        <v>8088</v>
      </c>
    </row>
    <row r="2403" spans="1:12" ht="13.5" x14ac:dyDescent="0.25">
      <c r="A2403" s="202" t="s">
        <v>12173</v>
      </c>
      <c r="B2403" s="202" t="s">
        <v>12174</v>
      </c>
      <c r="C2403" s="202" t="s">
        <v>12356</v>
      </c>
      <c r="D2403" s="202" t="s">
        <v>12357</v>
      </c>
      <c r="E2403" s="203" t="s">
        <v>8083</v>
      </c>
      <c r="F2403" s="202" t="s">
        <v>8083</v>
      </c>
      <c r="G2403" s="220">
        <v>102086</v>
      </c>
      <c r="H2403" s="202" t="s">
        <v>12751</v>
      </c>
      <c r="I2403" s="202" t="s">
        <v>8766</v>
      </c>
      <c r="J2403" s="202" t="s">
        <v>8086</v>
      </c>
      <c r="K2403" s="203" t="s">
        <v>8630</v>
      </c>
      <c r="L2403" s="202" t="s">
        <v>8088</v>
      </c>
    </row>
    <row r="2404" spans="1:12" ht="13.5" x14ac:dyDescent="0.25">
      <c r="A2404" s="202" t="s">
        <v>12173</v>
      </c>
      <c r="B2404" s="202" t="s">
        <v>12174</v>
      </c>
      <c r="C2404" s="202" t="s">
        <v>12356</v>
      </c>
      <c r="D2404" s="202" t="s">
        <v>12357</v>
      </c>
      <c r="E2404" s="203" t="s">
        <v>8083</v>
      </c>
      <c r="F2404" s="202" t="s">
        <v>8083</v>
      </c>
      <c r="G2404" s="220">
        <v>102087</v>
      </c>
      <c r="H2404" s="202" t="s">
        <v>12752</v>
      </c>
      <c r="I2404" s="202" t="s">
        <v>8766</v>
      </c>
      <c r="J2404" s="202" t="s">
        <v>8086</v>
      </c>
      <c r="K2404" s="203" t="s">
        <v>12753</v>
      </c>
      <c r="L2404" s="202" t="s">
        <v>8088</v>
      </c>
    </row>
    <row r="2405" spans="1:12" ht="13.5" x14ac:dyDescent="0.25">
      <c r="A2405" s="202" t="s">
        <v>12173</v>
      </c>
      <c r="B2405" s="202" t="s">
        <v>12174</v>
      </c>
      <c r="C2405" s="202" t="s">
        <v>12356</v>
      </c>
      <c r="D2405" s="202" t="s">
        <v>12357</v>
      </c>
      <c r="E2405" s="203" t="s">
        <v>8083</v>
      </c>
      <c r="F2405" s="202" t="s">
        <v>8083</v>
      </c>
      <c r="G2405" s="220">
        <v>102088</v>
      </c>
      <c r="H2405" s="202" t="s">
        <v>12754</v>
      </c>
      <c r="I2405" s="202" t="s">
        <v>8766</v>
      </c>
      <c r="J2405" s="202" t="s">
        <v>8086</v>
      </c>
      <c r="K2405" s="203" t="s">
        <v>12755</v>
      </c>
      <c r="L2405" s="202" t="s">
        <v>8088</v>
      </c>
    </row>
    <row r="2406" spans="1:12" ht="13.5" x14ac:dyDescent="0.25">
      <c r="A2406" s="202" t="s">
        <v>12173</v>
      </c>
      <c r="B2406" s="202" t="s">
        <v>12174</v>
      </c>
      <c r="C2406" s="202" t="s">
        <v>12356</v>
      </c>
      <c r="D2406" s="202" t="s">
        <v>12357</v>
      </c>
      <c r="E2406" s="203" t="s">
        <v>8083</v>
      </c>
      <c r="F2406" s="202" t="s">
        <v>8083</v>
      </c>
      <c r="G2406" s="220">
        <v>102089</v>
      </c>
      <c r="H2406" s="202" t="s">
        <v>12756</v>
      </c>
      <c r="I2406" s="202" t="s">
        <v>8766</v>
      </c>
      <c r="J2406" s="202" t="s">
        <v>8086</v>
      </c>
      <c r="K2406" s="203" t="s">
        <v>12757</v>
      </c>
      <c r="L2406" s="202" t="s">
        <v>8088</v>
      </c>
    </row>
    <row r="2407" spans="1:12" ht="13.5" x14ac:dyDescent="0.25">
      <c r="A2407" s="202" t="s">
        <v>12173</v>
      </c>
      <c r="B2407" s="202" t="s">
        <v>12174</v>
      </c>
      <c r="C2407" s="202" t="s">
        <v>12356</v>
      </c>
      <c r="D2407" s="202" t="s">
        <v>12357</v>
      </c>
      <c r="E2407" s="203" t="s">
        <v>8083</v>
      </c>
      <c r="F2407" s="202" t="s">
        <v>8083</v>
      </c>
      <c r="G2407" s="220">
        <v>102090</v>
      </c>
      <c r="H2407" s="202" t="s">
        <v>12758</v>
      </c>
      <c r="I2407" s="202" t="s">
        <v>8766</v>
      </c>
      <c r="J2407" s="202" t="s">
        <v>8086</v>
      </c>
      <c r="K2407" s="203" t="s">
        <v>12759</v>
      </c>
      <c r="L2407" s="202" t="s">
        <v>8088</v>
      </c>
    </row>
    <row r="2408" spans="1:12" ht="13.5" x14ac:dyDescent="0.25">
      <c r="A2408" s="202" t="s">
        <v>12173</v>
      </c>
      <c r="B2408" s="202" t="s">
        <v>12174</v>
      </c>
      <c r="C2408" s="202" t="s">
        <v>12356</v>
      </c>
      <c r="D2408" s="202" t="s">
        <v>12357</v>
      </c>
      <c r="E2408" s="203" t="s">
        <v>8083</v>
      </c>
      <c r="F2408" s="202" t="s">
        <v>8083</v>
      </c>
      <c r="G2408" s="220">
        <v>102091</v>
      </c>
      <c r="H2408" s="202" t="s">
        <v>12760</v>
      </c>
      <c r="I2408" s="202" t="s">
        <v>8766</v>
      </c>
      <c r="J2408" s="202" t="s">
        <v>8086</v>
      </c>
      <c r="K2408" s="203" t="s">
        <v>12761</v>
      </c>
      <c r="L2408" s="202" t="s">
        <v>8088</v>
      </c>
    </row>
    <row r="2409" spans="1:12" ht="13.5" x14ac:dyDescent="0.25">
      <c r="A2409" s="202" t="s">
        <v>12173</v>
      </c>
      <c r="B2409" s="202" t="s">
        <v>12174</v>
      </c>
      <c r="C2409" s="202" t="s">
        <v>12356</v>
      </c>
      <c r="D2409" s="202" t="s">
        <v>12357</v>
      </c>
      <c r="E2409" s="203" t="s">
        <v>8083</v>
      </c>
      <c r="F2409" s="202" t="s">
        <v>8083</v>
      </c>
      <c r="G2409" s="220">
        <v>103760</v>
      </c>
      <c r="H2409" s="202" t="s">
        <v>12762</v>
      </c>
      <c r="I2409" s="202" t="s">
        <v>8766</v>
      </c>
      <c r="J2409" s="202" t="s">
        <v>8086</v>
      </c>
      <c r="K2409" s="203" t="s">
        <v>12763</v>
      </c>
      <c r="L2409" s="202" t="s">
        <v>8088</v>
      </c>
    </row>
    <row r="2410" spans="1:12" ht="13.5" x14ac:dyDescent="0.25">
      <c r="A2410" s="202" t="s">
        <v>12173</v>
      </c>
      <c r="B2410" s="202" t="s">
        <v>12174</v>
      </c>
      <c r="C2410" s="202" t="s">
        <v>12356</v>
      </c>
      <c r="D2410" s="202" t="s">
        <v>12357</v>
      </c>
      <c r="E2410" s="203" t="s">
        <v>8083</v>
      </c>
      <c r="F2410" s="202" t="s">
        <v>8083</v>
      </c>
      <c r="G2410" s="220">
        <v>103761</v>
      </c>
      <c r="H2410" s="202" t="s">
        <v>12764</v>
      </c>
      <c r="I2410" s="202" t="s">
        <v>8766</v>
      </c>
      <c r="J2410" s="202" t="s">
        <v>8086</v>
      </c>
      <c r="K2410" s="203" t="s">
        <v>12765</v>
      </c>
      <c r="L2410" s="202" t="s">
        <v>8088</v>
      </c>
    </row>
    <row r="2411" spans="1:12" ht="13.5" x14ac:dyDescent="0.25">
      <c r="A2411" s="202" t="s">
        <v>12173</v>
      </c>
      <c r="B2411" s="202" t="s">
        <v>12174</v>
      </c>
      <c r="C2411" s="202" t="s">
        <v>12356</v>
      </c>
      <c r="D2411" s="202" t="s">
        <v>12357</v>
      </c>
      <c r="E2411" s="203" t="s">
        <v>8083</v>
      </c>
      <c r="F2411" s="202" t="s">
        <v>8083</v>
      </c>
      <c r="G2411" s="220">
        <v>103762</v>
      </c>
      <c r="H2411" s="202" t="s">
        <v>12766</v>
      </c>
      <c r="I2411" s="202" t="s">
        <v>8766</v>
      </c>
      <c r="J2411" s="202" t="s">
        <v>8086</v>
      </c>
      <c r="K2411" s="203" t="s">
        <v>12767</v>
      </c>
      <c r="L2411" s="202" t="s">
        <v>8088</v>
      </c>
    </row>
    <row r="2412" spans="1:12" ht="13.5" x14ac:dyDescent="0.25">
      <c r="A2412" s="202" t="s">
        <v>12173</v>
      </c>
      <c r="B2412" s="202" t="s">
        <v>12174</v>
      </c>
      <c r="C2412" s="202" t="s">
        <v>12356</v>
      </c>
      <c r="D2412" s="202" t="s">
        <v>12357</v>
      </c>
      <c r="E2412" s="203" t="s">
        <v>8083</v>
      </c>
      <c r="F2412" s="202" t="s">
        <v>8083</v>
      </c>
      <c r="G2412" s="220">
        <v>103763</v>
      </c>
      <c r="H2412" s="202" t="s">
        <v>12768</v>
      </c>
      <c r="I2412" s="202" t="s">
        <v>8766</v>
      </c>
      <c r="J2412" s="202" t="s">
        <v>8086</v>
      </c>
      <c r="K2412" s="203" t="s">
        <v>12769</v>
      </c>
      <c r="L2412" s="202" t="s">
        <v>8088</v>
      </c>
    </row>
    <row r="2413" spans="1:12" ht="13.5" x14ac:dyDescent="0.25">
      <c r="A2413" s="202" t="s">
        <v>12173</v>
      </c>
      <c r="B2413" s="202" t="s">
        <v>12174</v>
      </c>
      <c r="C2413" s="202" t="s">
        <v>12770</v>
      </c>
      <c r="D2413" s="202" t="s">
        <v>12771</v>
      </c>
      <c r="E2413" s="203" t="s">
        <v>8083</v>
      </c>
      <c r="F2413" s="202" t="s">
        <v>8083</v>
      </c>
      <c r="G2413" s="220">
        <v>89996</v>
      </c>
      <c r="H2413" s="202" t="s">
        <v>12772</v>
      </c>
      <c r="I2413" s="202" t="s">
        <v>10760</v>
      </c>
      <c r="J2413" s="202" t="s">
        <v>8086</v>
      </c>
      <c r="K2413" s="203" t="s">
        <v>12773</v>
      </c>
      <c r="L2413" s="202" t="s">
        <v>8088</v>
      </c>
    </row>
    <row r="2414" spans="1:12" ht="13.5" x14ac:dyDescent="0.25">
      <c r="A2414" s="202" t="s">
        <v>12173</v>
      </c>
      <c r="B2414" s="202" t="s">
        <v>12174</v>
      </c>
      <c r="C2414" s="202" t="s">
        <v>12770</v>
      </c>
      <c r="D2414" s="202" t="s">
        <v>12771</v>
      </c>
      <c r="E2414" s="203" t="s">
        <v>8083</v>
      </c>
      <c r="F2414" s="202" t="s">
        <v>8083</v>
      </c>
      <c r="G2414" s="220">
        <v>89997</v>
      </c>
      <c r="H2414" s="202" t="s">
        <v>12774</v>
      </c>
      <c r="I2414" s="202" t="s">
        <v>10760</v>
      </c>
      <c r="J2414" s="202" t="s">
        <v>8086</v>
      </c>
      <c r="K2414" s="203" t="s">
        <v>12775</v>
      </c>
      <c r="L2414" s="202" t="s">
        <v>8088</v>
      </c>
    </row>
    <row r="2415" spans="1:12" ht="13.5" x14ac:dyDescent="0.25">
      <c r="A2415" s="202" t="s">
        <v>12173</v>
      </c>
      <c r="B2415" s="202" t="s">
        <v>12174</v>
      </c>
      <c r="C2415" s="202" t="s">
        <v>12770</v>
      </c>
      <c r="D2415" s="202" t="s">
        <v>12771</v>
      </c>
      <c r="E2415" s="203" t="s">
        <v>8083</v>
      </c>
      <c r="F2415" s="202" t="s">
        <v>8083</v>
      </c>
      <c r="G2415" s="220">
        <v>89998</v>
      </c>
      <c r="H2415" s="202" t="s">
        <v>12776</v>
      </c>
      <c r="I2415" s="202" t="s">
        <v>10760</v>
      </c>
      <c r="J2415" s="202" t="s">
        <v>8086</v>
      </c>
      <c r="K2415" s="203" t="s">
        <v>12777</v>
      </c>
      <c r="L2415" s="202" t="s">
        <v>8088</v>
      </c>
    </row>
    <row r="2416" spans="1:12" ht="13.5" x14ac:dyDescent="0.25">
      <c r="A2416" s="202" t="s">
        <v>12173</v>
      </c>
      <c r="B2416" s="202" t="s">
        <v>12174</v>
      </c>
      <c r="C2416" s="202" t="s">
        <v>12770</v>
      </c>
      <c r="D2416" s="202" t="s">
        <v>12771</v>
      </c>
      <c r="E2416" s="203" t="s">
        <v>8083</v>
      </c>
      <c r="F2416" s="202" t="s">
        <v>8083</v>
      </c>
      <c r="G2416" s="220">
        <v>89999</v>
      </c>
      <c r="H2416" s="202" t="s">
        <v>12778</v>
      </c>
      <c r="I2416" s="202" t="s">
        <v>10760</v>
      </c>
      <c r="J2416" s="202" t="s">
        <v>8086</v>
      </c>
      <c r="K2416" s="203" t="s">
        <v>12779</v>
      </c>
      <c r="L2416" s="202" t="s">
        <v>8088</v>
      </c>
    </row>
    <row r="2417" spans="1:12" ht="13.5" x14ac:dyDescent="0.25">
      <c r="A2417" s="202" t="s">
        <v>12173</v>
      </c>
      <c r="B2417" s="202" t="s">
        <v>12174</v>
      </c>
      <c r="C2417" s="202" t="s">
        <v>12770</v>
      </c>
      <c r="D2417" s="202" t="s">
        <v>12771</v>
      </c>
      <c r="E2417" s="203" t="s">
        <v>8083</v>
      </c>
      <c r="F2417" s="202" t="s">
        <v>8083</v>
      </c>
      <c r="G2417" s="220">
        <v>90000</v>
      </c>
      <c r="H2417" s="202" t="s">
        <v>12780</v>
      </c>
      <c r="I2417" s="202" t="s">
        <v>10760</v>
      </c>
      <c r="J2417" s="202" t="s">
        <v>8086</v>
      </c>
      <c r="K2417" s="203" t="s">
        <v>12781</v>
      </c>
      <c r="L2417" s="202" t="s">
        <v>8088</v>
      </c>
    </row>
    <row r="2418" spans="1:12" ht="13.5" x14ac:dyDescent="0.25">
      <c r="A2418" s="202" t="s">
        <v>12173</v>
      </c>
      <c r="B2418" s="202" t="s">
        <v>12174</v>
      </c>
      <c r="C2418" s="202" t="s">
        <v>12770</v>
      </c>
      <c r="D2418" s="202" t="s">
        <v>12771</v>
      </c>
      <c r="E2418" s="203" t="s">
        <v>8083</v>
      </c>
      <c r="F2418" s="202" t="s">
        <v>8083</v>
      </c>
      <c r="G2418" s="220">
        <v>91593</v>
      </c>
      <c r="H2418" s="202" t="s">
        <v>12782</v>
      </c>
      <c r="I2418" s="202" t="s">
        <v>10760</v>
      </c>
      <c r="J2418" s="202" t="s">
        <v>8086</v>
      </c>
      <c r="K2418" s="203" t="s">
        <v>12783</v>
      </c>
      <c r="L2418" s="202" t="s">
        <v>8088</v>
      </c>
    </row>
    <row r="2419" spans="1:12" ht="13.5" x14ac:dyDescent="0.25">
      <c r="A2419" s="202" t="s">
        <v>12173</v>
      </c>
      <c r="B2419" s="202" t="s">
        <v>12174</v>
      </c>
      <c r="C2419" s="202" t="s">
        <v>12770</v>
      </c>
      <c r="D2419" s="202" t="s">
        <v>12771</v>
      </c>
      <c r="E2419" s="203" t="s">
        <v>8083</v>
      </c>
      <c r="F2419" s="202" t="s">
        <v>8083</v>
      </c>
      <c r="G2419" s="220">
        <v>91594</v>
      </c>
      <c r="H2419" s="202" t="s">
        <v>12784</v>
      </c>
      <c r="I2419" s="202" t="s">
        <v>10760</v>
      </c>
      <c r="J2419" s="202" t="s">
        <v>8086</v>
      </c>
      <c r="K2419" s="203" t="s">
        <v>12785</v>
      </c>
      <c r="L2419" s="202" t="s">
        <v>8088</v>
      </c>
    </row>
    <row r="2420" spans="1:12" ht="13.5" x14ac:dyDescent="0.25">
      <c r="A2420" s="202" t="s">
        <v>12173</v>
      </c>
      <c r="B2420" s="202" t="s">
        <v>12174</v>
      </c>
      <c r="C2420" s="202" t="s">
        <v>12770</v>
      </c>
      <c r="D2420" s="202" t="s">
        <v>12771</v>
      </c>
      <c r="E2420" s="203" t="s">
        <v>8083</v>
      </c>
      <c r="F2420" s="202" t="s">
        <v>8083</v>
      </c>
      <c r="G2420" s="220">
        <v>91595</v>
      </c>
      <c r="H2420" s="202" t="s">
        <v>12786</v>
      </c>
      <c r="I2420" s="202" t="s">
        <v>10760</v>
      </c>
      <c r="J2420" s="202" t="s">
        <v>8086</v>
      </c>
      <c r="K2420" s="203" t="s">
        <v>12787</v>
      </c>
      <c r="L2420" s="202" t="s">
        <v>8088</v>
      </c>
    </row>
    <row r="2421" spans="1:12" ht="13.5" x14ac:dyDescent="0.25">
      <c r="A2421" s="202" t="s">
        <v>12173</v>
      </c>
      <c r="B2421" s="202" t="s">
        <v>12174</v>
      </c>
      <c r="C2421" s="202" t="s">
        <v>12770</v>
      </c>
      <c r="D2421" s="202" t="s">
        <v>12771</v>
      </c>
      <c r="E2421" s="203" t="s">
        <v>8083</v>
      </c>
      <c r="F2421" s="202" t="s">
        <v>8083</v>
      </c>
      <c r="G2421" s="220">
        <v>91596</v>
      </c>
      <c r="H2421" s="202" t="s">
        <v>12788</v>
      </c>
      <c r="I2421" s="202" t="s">
        <v>10760</v>
      </c>
      <c r="J2421" s="202" t="s">
        <v>8086</v>
      </c>
      <c r="K2421" s="203" t="s">
        <v>12789</v>
      </c>
      <c r="L2421" s="202" t="s">
        <v>8088</v>
      </c>
    </row>
    <row r="2422" spans="1:12" ht="13.5" x14ac:dyDescent="0.25">
      <c r="A2422" s="202" t="s">
        <v>12173</v>
      </c>
      <c r="B2422" s="202" t="s">
        <v>12174</v>
      </c>
      <c r="C2422" s="202" t="s">
        <v>12770</v>
      </c>
      <c r="D2422" s="202" t="s">
        <v>12771</v>
      </c>
      <c r="E2422" s="203" t="s">
        <v>8083</v>
      </c>
      <c r="F2422" s="202" t="s">
        <v>8083</v>
      </c>
      <c r="G2422" s="220">
        <v>91597</v>
      </c>
      <c r="H2422" s="202" t="s">
        <v>12790</v>
      </c>
      <c r="I2422" s="202" t="s">
        <v>10760</v>
      </c>
      <c r="J2422" s="202" t="s">
        <v>8086</v>
      </c>
      <c r="K2422" s="203" t="s">
        <v>12791</v>
      </c>
      <c r="L2422" s="202" t="s">
        <v>8088</v>
      </c>
    </row>
    <row r="2423" spans="1:12" ht="13.5" x14ac:dyDescent="0.25">
      <c r="A2423" s="202" t="s">
        <v>12173</v>
      </c>
      <c r="B2423" s="202" t="s">
        <v>12174</v>
      </c>
      <c r="C2423" s="202" t="s">
        <v>12770</v>
      </c>
      <c r="D2423" s="202" t="s">
        <v>12771</v>
      </c>
      <c r="E2423" s="203" t="s">
        <v>8083</v>
      </c>
      <c r="F2423" s="202" t="s">
        <v>8083</v>
      </c>
      <c r="G2423" s="220">
        <v>91598</v>
      </c>
      <c r="H2423" s="202" t="s">
        <v>12792</v>
      </c>
      <c r="I2423" s="202" t="s">
        <v>10760</v>
      </c>
      <c r="J2423" s="202" t="s">
        <v>8086</v>
      </c>
      <c r="K2423" s="203" t="s">
        <v>12793</v>
      </c>
      <c r="L2423" s="202" t="s">
        <v>8088</v>
      </c>
    </row>
    <row r="2424" spans="1:12" ht="13.5" x14ac:dyDescent="0.25">
      <c r="A2424" s="202" t="s">
        <v>12173</v>
      </c>
      <c r="B2424" s="202" t="s">
        <v>12174</v>
      </c>
      <c r="C2424" s="202" t="s">
        <v>12770</v>
      </c>
      <c r="D2424" s="202" t="s">
        <v>12771</v>
      </c>
      <c r="E2424" s="203" t="s">
        <v>8083</v>
      </c>
      <c r="F2424" s="202" t="s">
        <v>8083</v>
      </c>
      <c r="G2424" s="220">
        <v>91599</v>
      </c>
      <c r="H2424" s="202" t="s">
        <v>12794</v>
      </c>
      <c r="I2424" s="202" t="s">
        <v>10760</v>
      </c>
      <c r="J2424" s="202" t="s">
        <v>8086</v>
      </c>
      <c r="K2424" s="203" t="s">
        <v>12795</v>
      </c>
      <c r="L2424" s="202" t="s">
        <v>8088</v>
      </c>
    </row>
    <row r="2425" spans="1:12" ht="13.5" x14ac:dyDescent="0.25">
      <c r="A2425" s="202" t="s">
        <v>12173</v>
      </c>
      <c r="B2425" s="202" t="s">
        <v>12174</v>
      </c>
      <c r="C2425" s="202" t="s">
        <v>12770</v>
      </c>
      <c r="D2425" s="202" t="s">
        <v>12771</v>
      </c>
      <c r="E2425" s="203" t="s">
        <v>8083</v>
      </c>
      <c r="F2425" s="202" t="s">
        <v>8083</v>
      </c>
      <c r="G2425" s="220">
        <v>91600</v>
      </c>
      <c r="H2425" s="202" t="s">
        <v>12796</v>
      </c>
      <c r="I2425" s="202" t="s">
        <v>10760</v>
      </c>
      <c r="J2425" s="202" t="s">
        <v>8086</v>
      </c>
      <c r="K2425" s="203" t="s">
        <v>12797</v>
      </c>
      <c r="L2425" s="202" t="s">
        <v>8088</v>
      </c>
    </row>
    <row r="2426" spans="1:12" ht="13.5" x14ac:dyDescent="0.25">
      <c r="A2426" s="202" t="s">
        <v>12173</v>
      </c>
      <c r="B2426" s="202" t="s">
        <v>12174</v>
      </c>
      <c r="C2426" s="202" t="s">
        <v>12770</v>
      </c>
      <c r="D2426" s="202" t="s">
        <v>12771</v>
      </c>
      <c r="E2426" s="203" t="s">
        <v>8083</v>
      </c>
      <c r="F2426" s="202" t="s">
        <v>8083</v>
      </c>
      <c r="G2426" s="220">
        <v>91601</v>
      </c>
      <c r="H2426" s="202" t="s">
        <v>12798</v>
      </c>
      <c r="I2426" s="202" t="s">
        <v>10760</v>
      </c>
      <c r="J2426" s="202" t="s">
        <v>8086</v>
      </c>
      <c r="K2426" s="203" t="s">
        <v>12799</v>
      </c>
      <c r="L2426" s="202" t="s">
        <v>8088</v>
      </c>
    </row>
    <row r="2427" spans="1:12" ht="13.5" x14ac:dyDescent="0.25">
      <c r="A2427" s="202" t="s">
        <v>12173</v>
      </c>
      <c r="B2427" s="202" t="s">
        <v>12174</v>
      </c>
      <c r="C2427" s="202" t="s">
        <v>12770</v>
      </c>
      <c r="D2427" s="202" t="s">
        <v>12771</v>
      </c>
      <c r="E2427" s="203" t="s">
        <v>8083</v>
      </c>
      <c r="F2427" s="202" t="s">
        <v>8083</v>
      </c>
      <c r="G2427" s="220">
        <v>91602</v>
      </c>
      <c r="H2427" s="202" t="s">
        <v>12800</v>
      </c>
      <c r="I2427" s="202" t="s">
        <v>10760</v>
      </c>
      <c r="J2427" s="202" t="s">
        <v>8086</v>
      </c>
      <c r="K2427" s="203" t="s">
        <v>12801</v>
      </c>
      <c r="L2427" s="202" t="s">
        <v>8088</v>
      </c>
    </row>
    <row r="2428" spans="1:12" ht="13.5" x14ac:dyDescent="0.25">
      <c r="A2428" s="202" t="s">
        <v>12173</v>
      </c>
      <c r="B2428" s="202" t="s">
        <v>12174</v>
      </c>
      <c r="C2428" s="202" t="s">
        <v>12770</v>
      </c>
      <c r="D2428" s="202" t="s">
        <v>12771</v>
      </c>
      <c r="E2428" s="203" t="s">
        <v>8083</v>
      </c>
      <c r="F2428" s="202" t="s">
        <v>8083</v>
      </c>
      <c r="G2428" s="220">
        <v>91603</v>
      </c>
      <c r="H2428" s="202" t="s">
        <v>12802</v>
      </c>
      <c r="I2428" s="202" t="s">
        <v>10760</v>
      </c>
      <c r="J2428" s="202" t="s">
        <v>8086</v>
      </c>
      <c r="K2428" s="203" t="s">
        <v>12803</v>
      </c>
      <c r="L2428" s="202" t="s">
        <v>8088</v>
      </c>
    </row>
    <row r="2429" spans="1:12" ht="13.5" x14ac:dyDescent="0.25">
      <c r="A2429" s="202" t="s">
        <v>12173</v>
      </c>
      <c r="B2429" s="202" t="s">
        <v>12174</v>
      </c>
      <c r="C2429" s="202" t="s">
        <v>12770</v>
      </c>
      <c r="D2429" s="202" t="s">
        <v>12771</v>
      </c>
      <c r="E2429" s="203" t="s">
        <v>8083</v>
      </c>
      <c r="F2429" s="202" t="s">
        <v>8083</v>
      </c>
      <c r="G2429" s="220">
        <v>92759</v>
      </c>
      <c r="H2429" s="202" t="s">
        <v>12804</v>
      </c>
      <c r="I2429" s="202" t="s">
        <v>10760</v>
      </c>
      <c r="J2429" s="202" t="s">
        <v>8086</v>
      </c>
      <c r="K2429" s="203" t="s">
        <v>12805</v>
      </c>
      <c r="L2429" s="202" t="s">
        <v>8088</v>
      </c>
    </row>
    <row r="2430" spans="1:12" ht="13.5" x14ac:dyDescent="0.25">
      <c r="A2430" s="202" t="s">
        <v>12173</v>
      </c>
      <c r="B2430" s="202" t="s">
        <v>12174</v>
      </c>
      <c r="C2430" s="202" t="s">
        <v>12770</v>
      </c>
      <c r="D2430" s="202" t="s">
        <v>12771</v>
      </c>
      <c r="E2430" s="203" t="s">
        <v>8083</v>
      </c>
      <c r="F2430" s="202" t="s">
        <v>8083</v>
      </c>
      <c r="G2430" s="220">
        <v>92760</v>
      </c>
      <c r="H2430" s="202" t="s">
        <v>12806</v>
      </c>
      <c r="I2430" s="202" t="s">
        <v>10760</v>
      </c>
      <c r="J2430" s="202" t="s">
        <v>8086</v>
      </c>
      <c r="K2430" s="203" t="s">
        <v>12807</v>
      </c>
      <c r="L2430" s="202" t="s">
        <v>8088</v>
      </c>
    </row>
    <row r="2431" spans="1:12" ht="13.5" x14ac:dyDescent="0.25">
      <c r="A2431" s="202" t="s">
        <v>12173</v>
      </c>
      <c r="B2431" s="202" t="s">
        <v>12174</v>
      </c>
      <c r="C2431" s="202" t="s">
        <v>12770</v>
      </c>
      <c r="D2431" s="202" t="s">
        <v>12771</v>
      </c>
      <c r="E2431" s="203" t="s">
        <v>8083</v>
      </c>
      <c r="F2431" s="202" t="s">
        <v>8083</v>
      </c>
      <c r="G2431" s="220">
        <v>92761</v>
      </c>
      <c r="H2431" s="202" t="s">
        <v>12808</v>
      </c>
      <c r="I2431" s="202" t="s">
        <v>10760</v>
      </c>
      <c r="J2431" s="202" t="s">
        <v>8086</v>
      </c>
      <c r="K2431" s="203" t="s">
        <v>12809</v>
      </c>
      <c r="L2431" s="202" t="s">
        <v>8088</v>
      </c>
    </row>
    <row r="2432" spans="1:12" ht="13.5" x14ac:dyDescent="0.25">
      <c r="A2432" s="202" t="s">
        <v>12173</v>
      </c>
      <c r="B2432" s="202" t="s">
        <v>12174</v>
      </c>
      <c r="C2432" s="202" t="s">
        <v>12770</v>
      </c>
      <c r="D2432" s="202" t="s">
        <v>12771</v>
      </c>
      <c r="E2432" s="203" t="s">
        <v>8083</v>
      </c>
      <c r="F2432" s="202" t="s">
        <v>8083</v>
      </c>
      <c r="G2432" s="220">
        <v>92762</v>
      </c>
      <c r="H2432" s="202" t="s">
        <v>12810</v>
      </c>
      <c r="I2432" s="202" t="s">
        <v>10760</v>
      </c>
      <c r="J2432" s="202" t="s">
        <v>8086</v>
      </c>
      <c r="K2432" s="203" t="s">
        <v>12811</v>
      </c>
      <c r="L2432" s="202" t="s">
        <v>8088</v>
      </c>
    </row>
    <row r="2433" spans="1:12" ht="13.5" x14ac:dyDescent="0.25">
      <c r="A2433" s="202" t="s">
        <v>12173</v>
      </c>
      <c r="B2433" s="202" t="s">
        <v>12174</v>
      </c>
      <c r="C2433" s="202" t="s">
        <v>12770</v>
      </c>
      <c r="D2433" s="202" t="s">
        <v>12771</v>
      </c>
      <c r="E2433" s="203" t="s">
        <v>8083</v>
      </c>
      <c r="F2433" s="202" t="s">
        <v>8083</v>
      </c>
      <c r="G2433" s="220">
        <v>92763</v>
      </c>
      <c r="H2433" s="202" t="s">
        <v>12812</v>
      </c>
      <c r="I2433" s="202" t="s">
        <v>10760</v>
      </c>
      <c r="J2433" s="202" t="s">
        <v>8086</v>
      </c>
      <c r="K2433" s="203" t="s">
        <v>12813</v>
      </c>
      <c r="L2433" s="202" t="s">
        <v>8088</v>
      </c>
    </row>
    <row r="2434" spans="1:12" ht="13.5" x14ac:dyDescent="0.25">
      <c r="A2434" s="202" t="s">
        <v>12173</v>
      </c>
      <c r="B2434" s="202" t="s">
        <v>12174</v>
      </c>
      <c r="C2434" s="202" t="s">
        <v>12770</v>
      </c>
      <c r="D2434" s="202" t="s">
        <v>12771</v>
      </c>
      <c r="E2434" s="203" t="s">
        <v>8083</v>
      </c>
      <c r="F2434" s="202" t="s">
        <v>8083</v>
      </c>
      <c r="G2434" s="220">
        <v>92764</v>
      </c>
      <c r="H2434" s="202" t="s">
        <v>12814</v>
      </c>
      <c r="I2434" s="202" t="s">
        <v>10760</v>
      </c>
      <c r="J2434" s="202" t="s">
        <v>8086</v>
      </c>
      <c r="K2434" s="203" t="s">
        <v>12815</v>
      </c>
      <c r="L2434" s="202" t="s">
        <v>8088</v>
      </c>
    </row>
    <row r="2435" spans="1:12" ht="13.5" x14ac:dyDescent="0.25">
      <c r="A2435" s="202" t="s">
        <v>12173</v>
      </c>
      <c r="B2435" s="202" t="s">
        <v>12174</v>
      </c>
      <c r="C2435" s="202" t="s">
        <v>12770</v>
      </c>
      <c r="D2435" s="202" t="s">
        <v>12771</v>
      </c>
      <c r="E2435" s="203" t="s">
        <v>8083</v>
      </c>
      <c r="F2435" s="202" t="s">
        <v>8083</v>
      </c>
      <c r="G2435" s="220">
        <v>92765</v>
      </c>
      <c r="H2435" s="202" t="s">
        <v>12816</v>
      </c>
      <c r="I2435" s="202" t="s">
        <v>10760</v>
      </c>
      <c r="J2435" s="202" t="s">
        <v>8086</v>
      </c>
      <c r="K2435" s="203" t="s">
        <v>12817</v>
      </c>
      <c r="L2435" s="202" t="s">
        <v>8088</v>
      </c>
    </row>
    <row r="2436" spans="1:12" ht="13.5" x14ac:dyDescent="0.25">
      <c r="A2436" s="202" t="s">
        <v>12173</v>
      </c>
      <c r="B2436" s="202" t="s">
        <v>12174</v>
      </c>
      <c r="C2436" s="202" t="s">
        <v>12770</v>
      </c>
      <c r="D2436" s="202" t="s">
        <v>12771</v>
      </c>
      <c r="E2436" s="203" t="s">
        <v>8083</v>
      </c>
      <c r="F2436" s="202" t="s">
        <v>8083</v>
      </c>
      <c r="G2436" s="220">
        <v>92766</v>
      </c>
      <c r="H2436" s="202" t="s">
        <v>12818</v>
      </c>
      <c r="I2436" s="202" t="s">
        <v>10760</v>
      </c>
      <c r="J2436" s="202" t="s">
        <v>8086</v>
      </c>
      <c r="K2436" s="203" t="s">
        <v>12819</v>
      </c>
      <c r="L2436" s="202" t="s">
        <v>8088</v>
      </c>
    </row>
    <row r="2437" spans="1:12" ht="13.5" x14ac:dyDescent="0.25">
      <c r="A2437" s="202" t="s">
        <v>12173</v>
      </c>
      <c r="B2437" s="202" t="s">
        <v>12174</v>
      </c>
      <c r="C2437" s="202" t="s">
        <v>12770</v>
      </c>
      <c r="D2437" s="202" t="s">
        <v>12771</v>
      </c>
      <c r="E2437" s="203" t="s">
        <v>8083</v>
      </c>
      <c r="F2437" s="202" t="s">
        <v>8083</v>
      </c>
      <c r="G2437" s="220">
        <v>92767</v>
      </c>
      <c r="H2437" s="202" t="s">
        <v>12820</v>
      </c>
      <c r="I2437" s="202" t="s">
        <v>10760</v>
      </c>
      <c r="J2437" s="202" t="s">
        <v>8086</v>
      </c>
      <c r="K2437" s="203" t="s">
        <v>12821</v>
      </c>
      <c r="L2437" s="202" t="s">
        <v>8088</v>
      </c>
    </row>
    <row r="2438" spans="1:12" ht="13.5" x14ac:dyDescent="0.25">
      <c r="A2438" s="202" t="s">
        <v>12173</v>
      </c>
      <c r="B2438" s="202" t="s">
        <v>12174</v>
      </c>
      <c r="C2438" s="202" t="s">
        <v>12770</v>
      </c>
      <c r="D2438" s="202" t="s">
        <v>12771</v>
      </c>
      <c r="E2438" s="203" t="s">
        <v>8083</v>
      </c>
      <c r="F2438" s="202" t="s">
        <v>8083</v>
      </c>
      <c r="G2438" s="220">
        <v>92768</v>
      </c>
      <c r="H2438" s="202" t="s">
        <v>12822</v>
      </c>
      <c r="I2438" s="202" t="s">
        <v>10760</v>
      </c>
      <c r="J2438" s="202" t="s">
        <v>8086</v>
      </c>
      <c r="K2438" s="203" t="s">
        <v>12823</v>
      </c>
      <c r="L2438" s="202" t="s">
        <v>8088</v>
      </c>
    </row>
    <row r="2439" spans="1:12" ht="13.5" x14ac:dyDescent="0.25">
      <c r="A2439" s="202" t="s">
        <v>12173</v>
      </c>
      <c r="B2439" s="202" t="s">
        <v>12174</v>
      </c>
      <c r="C2439" s="202" t="s">
        <v>12770</v>
      </c>
      <c r="D2439" s="202" t="s">
        <v>12771</v>
      </c>
      <c r="E2439" s="203" t="s">
        <v>8083</v>
      </c>
      <c r="F2439" s="202" t="s">
        <v>8083</v>
      </c>
      <c r="G2439" s="220">
        <v>92769</v>
      </c>
      <c r="H2439" s="202" t="s">
        <v>12824</v>
      </c>
      <c r="I2439" s="202" t="s">
        <v>10760</v>
      </c>
      <c r="J2439" s="202" t="s">
        <v>8086</v>
      </c>
      <c r="K2439" s="203" t="s">
        <v>12825</v>
      </c>
      <c r="L2439" s="202" t="s">
        <v>8088</v>
      </c>
    </row>
    <row r="2440" spans="1:12" ht="13.5" x14ac:dyDescent="0.25">
      <c r="A2440" s="202" t="s">
        <v>12173</v>
      </c>
      <c r="B2440" s="202" t="s">
        <v>12174</v>
      </c>
      <c r="C2440" s="202" t="s">
        <v>12770</v>
      </c>
      <c r="D2440" s="202" t="s">
        <v>12771</v>
      </c>
      <c r="E2440" s="203" t="s">
        <v>8083</v>
      </c>
      <c r="F2440" s="202" t="s">
        <v>8083</v>
      </c>
      <c r="G2440" s="220">
        <v>92770</v>
      </c>
      <c r="H2440" s="202" t="s">
        <v>12826</v>
      </c>
      <c r="I2440" s="202" t="s">
        <v>10760</v>
      </c>
      <c r="J2440" s="202" t="s">
        <v>8086</v>
      </c>
      <c r="K2440" s="203" t="s">
        <v>12827</v>
      </c>
      <c r="L2440" s="202" t="s">
        <v>8088</v>
      </c>
    </row>
    <row r="2441" spans="1:12" ht="13.5" x14ac:dyDescent="0.25">
      <c r="A2441" s="202" t="s">
        <v>12173</v>
      </c>
      <c r="B2441" s="202" t="s">
        <v>12174</v>
      </c>
      <c r="C2441" s="202" t="s">
        <v>12770</v>
      </c>
      <c r="D2441" s="202" t="s">
        <v>12771</v>
      </c>
      <c r="E2441" s="203" t="s">
        <v>8083</v>
      </c>
      <c r="F2441" s="202" t="s">
        <v>8083</v>
      </c>
      <c r="G2441" s="220">
        <v>92771</v>
      </c>
      <c r="H2441" s="202" t="s">
        <v>12828</v>
      </c>
      <c r="I2441" s="202" t="s">
        <v>10760</v>
      </c>
      <c r="J2441" s="202" t="s">
        <v>8086</v>
      </c>
      <c r="K2441" s="203" t="s">
        <v>12829</v>
      </c>
      <c r="L2441" s="202" t="s">
        <v>8088</v>
      </c>
    </row>
    <row r="2442" spans="1:12" ht="13.5" x14ac:dyDescent="0.25">
      <c r="A2442" s="202" t="s">
        <v>12173</v>
      </c>
      <c r="B2442" s="202" t="s">
        <v>12174</v>
      </c>
      <c r="C2442" s="202" t="s">
        <v>12770</v>
      </c>
      <c r="D2442" s="202" t="s">
        <v>12771</v>
      </c>
      <c r="E2442" s="203" t="s">
        <v>8083</v>
      </c>
      <c r="F2442" s="202" t="s">
        <v>8083</v>
      </c>
      <c r="G2442" s="220">
        <v>92772</v>
      </c>
      <c r="H2442" s="202" t="s">
        <v>12830</v>
      </c>
      <c r="I2442" s="202" t="s">
        <v>10760</v>
      </c>
      <c r="J2442" s="202" t="s">
        <v>8086</v>
      </c>
      <c r="K2442" s="203" t="s">
        <v>8508</v>
      </c>
      <c r="L2442" s="202" t="s">
        <v>8088</v>
      </c>
    </row>
    <row r="2443" spans="1:12" ht="13.5" x14ac:dyDescent="0.25">
      <c r="A2443" s="202" t="s">
        <v>12173</v>
      </c>
      <c r="B2443" s="202" t="s">
        <v>12174</v>
      </c>
      <c r="C2443" s="202" t="s">
        <v>12770</v>
      </c>
      <c r="D2443" s="202" t="s">
        <v>12771</v>
      </c>
      <c r="E2443" s="203" t="s">
        <v>8083</v>
      </c>
      <c r="F2443" s="202" t="s">
        <v>8083</v>
      </c>
      <c r="G2443" s="220">
        <v>92773</v>
      </c>
      <c r="H2443" s="202" t="s">
        <v>12831</v>
      </c>
      <c r="I2443" s="202" t="s">
        <v>10760</v>
      </c>
      <c r="J2443" s="202" t="s">
        <v>8086</v>
      </c>
      <c r="K2443" s="203" t="s">
        <v>12832</v>
      </c>
      <c r="L2443" s="202" t="s">
        <v>8088</v>
      </c>
    </row>
    <row r="2444" spans="1:12" ht="13.5" x14ac:dyDescent="0.25">
      <c r="A2444" s="202" t="s">
        <v>12173</v>
      </c>
      <c r="B2444" s="202" t="s">
        <v>12174</v>
      </c>
      <c r="C2444" s="202" t="s">
        <v>12770</v>
      </c>
      <c r="D2444" s="202" t="s">
        <v>12771</v>
      </c>
      <c r="E2444" s="203" t="s">
        <v>8083</v>
      </c>
      <c r="F2444" s="202" t="s">
        <v>8083</v>
      </c>
      <c r="G2444" s="220">
        <v>92774</v>
      </c>
      <c r="H2444" s="202" t="s">
        <v>12833</v>
      </c>
      <c r="I2444" s="202" t="s">
        <v>10760</v>
      </c>
      <c r="J2444" s="202" t="s">
        <v>8086</v>
      </c>
      <c r="K2444" s="203" t="s">
        <v>12834</v>
      </c>
      <c r="L2444" s="202" t="s">
        <v>8088</v>
      </c>
    </row>
    <row r="2445" spans="1:12" ht="13.5" x14ac:dyDescent="0.25">
      <c r="A2445" s="202" t="s">
        <v>12173</v>
      </c>
      <c r="B2445" s="202" t="s">
        <v>12174</v>
      </c>
      <c r="C2445" s="202" t="s">
        <v>12770</v>
      </c>
      <c r="D2445" s="202" t="s">
        <v>12771</v>
      </c>
      <c r="E2445" s="203" t="s">
        <v>8083</v>
      </c>
      <c r="F2445" s="202" t="s">
        <v>8083</v>
      </c>
      <c r="G2445" s="220">
        <v>92798</v>
      </c>
      <c r="H2445" s="202" t="s">
        <v>12835</v>
      </c>
      <c r="I2445" s="202" t="s">
        <v>10760</v>
      </c>
      <c r="J2445" s="202" t="s">
        <v>8086</v>
      </c>
      <c r="K2445" s="203" t="s">
        <v>12836</v>
      </c>
      <c r="L2445" s="202" t="s">
        <v>8088</v>
      </c>
    </row>
    <row r="2446" spans="1:12" ht="13.5" x14ac:dyDescent="0.25">
      <c r="A2446" s="202" t="s">
        <v>12173</v>
      </c>
      <c r="B2446" s="202" t="s">
        <v>12174</v>
      </c>
      <c r="C2446" s="202" t="s">
        <v>12770</v>
      </c>
      <c r="D2446" s="202" t="s">
        <v>12771</v>
      </c>
      <c r="E2446" s="203" t="s">
        <v>8083</v>
      </c>
      <c r="F2446" s="202" t="s">
        <v>8083</v>
      </c>
      <c r="G2446" s="220">
        <v>92799</v>
      </c>
      <c r="H2446" s="202" t="s">
        <v>12837</v>
      </c>
      <c r="I2446" s="202" t="s">
        <v>10760</v>
      </c>
      <c r="J2446" s="202" t="s">
        <v>8086</v>
      </c>
      <c r="K2446" s="203" t="s">
        <v>12838</v>
      </c>
      <c r="L2446" s="202" t="s">
        <v>8088</v>
      </c>
    </row>
    <row r="2447" spans="1:12" ht="13.5" x14ac:dyDescent="0.25">
      <c r="A2447" s="202" t="s">
        <v>12173</v>
      </c>
      <c r="B2447" s="202" t="s">
        <v>12174</v>
      </c>
      <c r="C2447" s="202" t="s">
        <v>12770</v>
      </c>
      <c r="D2447" s="202" t="s">
        <v>12771</v>
      </c>
      <c r="E2447" s="203" t="s">
        <v>8083</v>
      </c>
      <c r="F2447" s="202" t="s">
        <v>8083</v>
      </c>
      <c r="G2447" s="220">
        <v>92800</v>
      </c>
      <c r="H2447" s="202" t="s">
        <v>12839</v>
      </c>
      <c r="I2447" s="202" t="s">
        <v>10760</v>
      </c>
      <c r="J2447" s="202" t="s">
        <v>8086</v>
      </c>
      <c r="K2447" s="203" t="s">
        <v>12840</v>
      </c>
      <c r="L2447" s="202" t="s">
        <v>8088</v>
      </c>
    </row>
    <row r="2448" spans="1:12" ht="13.5" x14ac:dyDescent="0.25">
      <c r="A2448" s="202" t="s">
        <v>12173</v>
      </c>
      <c r="B2448" s="202" t="s">
        <v>12174</v>
      </c>
      <c r="C2448" s="202" t="s">
        <v>12770</v>
      </c>
      <c r="D2448" s="202" t="s">
        <v>12771</v>
      </c>
      <c r="E2448" s="203" t="s">
        <v>8083</v>
      </c>
      <c r="F2448" s="202" t="s">
        <v>8083</v>
      </c>
      <c r="G2448" s="220">
        <v>92801</v>
      </c>
      <c r="H2448" s="202" t="s">
        <v>12841</v>
      </c>
      <c r="I2448" s="202" t="s">
        <v>10760</v>
      </c>
      <c r="J2448" s="202" t="s">
        <v>8086</v>
      </c>
      <c r="K2448" s="203" t="s">
        <v>12842</v>
      </c>
      <c r="L2448" s="202" t="s">
        <v>8088</v>
      </c>
    </row>
    <row r="2449" spans="1:12" ht="13.5" x14ac:dyDescent="0.25">
      <c r="A2449" s="202" t="s">
        <v>12173</v>
      </c>
      <c r="B2449" s="202" t="s">
        <v>12174</v>
      </c>
      <c r="C2449" s="202" t="s">
        <v>12770</v>
      </c>
      <c r="D2449" s="202" t="s">
        <v>12771</v>
      </c>
      <c r="E2449" s="203" t="s">
        <v>8083</v>
      </c>
      <c r="F2449" s="202" t="s">
        <v>8083</v>
      </c>
      <c r="G2449" s="220">
        <v>92802</v>
      </c>
      <c r="H2449" s="202" t="s">
        <v>12843</v>
      </c>
      <c r="I2449" s="202" t="s">
        <v>10760</v>
      </c>
      <c r="J2449" s="202" t="s">
        <v>8086</v>
      </c>
      <c r="K2449" s="203" t="s">
        <v>12844</v>
      </c>
      <c r="L2449" s="202" t="s">
        <v>8088</v>
      </c>
    </row>
    <row r="2450" spans="1:12" ht="13.5" x14ac:dyDescent="0.25">
      <c r="A2450" s="202" t="s">
        <v>12173</v>
      </c>
      <c r="B2450" s="202" t="s">
        <v>12174</v>
      </c>
      <c r="C2450" s="202" t="s">
        <v>12770</v>
      </c>
      <c r="D2450" s="202" t="s">
        <v>12771</v>
      </c>
      <c r="E2450" s="203" t="s">
        <v>8083</v>
      </c>
      <c r="F2450" s="202" t="s">
        <v>8083</v>
      </c>
      <c r="G2450" s="220">
        <v>92803</v>
      </c>
      <c r="H2450" s="202" t="s">
        <v>12845</v>
      </c>
      <c r="I2450" s="202" t="s">
        <v>10760</v>
      </c>
      <c r="J2450" s="202" t="s">
        <v>8086</v>
      </c>
      <c r="K2450" s="203" t="s">
        <v>12846</v>
      </c>
      <c r="L2450" s="202" t="s">
        <v>8088</v>
      </c>
    </row>
    <row r="2451" spans="1:12" ht="13.5" x14ac:dyDescent="0.25">
      <c r="A2451" s="202" t="s">
        <v>12173</v>
      </c>
      <c r="B2451" s="202" t="s">
        <v>12174</v>
      </c>
      <c r="C2451" s="202" t="s">
        <v>12770</v>
      </c>
      <c r="D2451" s="202" t="s">
        <v>12771</v>
      </c>
      <c r="E2451" s="203" t="s">
        <v>8083</v>
      </c>
      <c r="F2451" s="202" t="s">
        <v>8083</v>
      </c>
      <c r="G2451" s="220">
        <v>92804</v>
      </c>
      <c r="H2451" s="202" t="s">
        <v>12847</v>
      </c>
      <c r="I2451" s="202" t="s">
        <v>10760</v>
      </c>
      <c r="J2451" s="202" t="s">
        <v>8086</v>
      </c>
      <c r="K2451" s="203" t="s">
        <v>12848</v>
      </c>
      <c r="L2451" s="202" t="s">
        <v>8088</v>
      </c>
    </row>
    <row r="2452" spans="1:12" ht="13.5" x14ac:dyDescent="0.25">
      <c r="A2452" s="202" t="s">
        <v>12173</v>
      </c>
      <c r="B2452" s="202" t="s">
        <v>12174</v>
      </c>
      <c r="C2452" s="202" t="s">
        <v>12770</v>
      </c>
      <c r="D2452" s="202" t="s">
        <v>12771</v>
      </c>
      <c r="E2452" s="203" t="s">
        <v>8083</v>
      </c>
      <c r="F2452" s="202" t="s">
        <v>8083</v>
      </c>
      <c r="G2452" s="220">
        <v>92805</v>
      </c>
      <c r="H2452" s="202" t="s">
        <v>12849</v>
      </c>
      <c r="I2452" s="202" t="s">
        <v>10760</v>
      </c>
      <c r="J2452" s="202" t="s">
        <v>8086</v>
      </c>
      <c r="K2452" s="203" t="s">
        <v>9083</v>
      </c>
      <c r="L2452" s="202" t="s">
        <v>8088</v>
      </c>
    </row>
    <row r="2453" spans="1:12" ht="13.5" x14ac:dyDescent="0.25">
      <c r="A2453" s="202" t="s">
        <v>12173</v>
      </c>
      <c r="B2453" s="202" t="s">
        <v>12174</v>
      </c>
      <c r="C2453" s="202" t="s">
        <v>12770</v>
      </c>
      <c r="D2453" s="202" t="s">
        <v>12771</v>
      </c>
      <c r="E2453" s="203" t="s">
        <v>8083</v>
      </c>
      <c r="F2453" s="202" t="s">
        <v>8083</v>
      </c>
      <c r="G2453" s="220">
        <v>92806</v>
      </c>
      <c r="H2453" s="202" t="s">
        <v>12850</v>
      </c>
      <c r="I2453" s="202" t="s">
        <v>10760</v>
      </c>
      <c r="J2453" s="202" t="s">
        <v>8086</v>
      </c>
      <c r="K2453" s="203" t="s">
        <v>11116</v>
      </c>
      <c r="L2453" s="202" t="s">
        <v>8088</v>
      </c>
    </row>
    <row r="2454" spans="1:12" ht="13.5" x14ac:dyDescent="0.25">
      <c r="A2454" s="202" t="s">
        <v>12173</v>
      </c>
      <c r="B2454" s="202" t="s">
        <v>12174</v>
      </c>
      <c r="C2454" s="202" t="s">
        <v>12770</v>
      </c>
      <c r="D2454" s="202" t="s">
        <v>12771</v>
      </c>
      <c r="E2454" s="203" t="s">
        <v>8083</v>
      </c>
      <c r="F2454" s="202" t="s">
        <v>8083</v>
      </c>
      <c r="G2454" s="220">
        <v>92875</v>
      </c>
      <c r="H2454" s="202" t="s">
        <v>12851</v>
      </c>
      <c r="I2454" s="202" t="s">
        <v>10760</v>
      </c>
      <c r="J2454" s="202" t="s">
        <v>8086</v>
      </c>
      <c r="K2454" s="203" t="s">
        <v>12852</v>
      </c>
      <c r="L2454" s="202" t="s">
        <v>8088</v>
      </c>
    </row>
    <row r="2455" spans="1:12" ht="13.5" x14ac:dyDescent="0.25">
      <c r="A2455" s="202" t="s">
        <v>12173</v>
      </c>
      <c r="B2455" s="202" t="s">
        <v>12174</v>
      </c>
      <c r="C2455" s="202" t="s">
        <v>12770</v>
      </c>
      <c r="D2455" s="202" t="s">
        <v>12771</v>
      </c>
      <c r="E2455" s="203" t="s">
        <v>8083</v>
      </c>
      <c r="F2455" s="202" t="s">
        <v>8083</v>
      </c>
      <c r="G2455" s="220">
        <v>92876</v>
      </c>
      <c r="H2455" s="202" t="s">
        <v>12853</v>
      </c>
      <c r="I2455" s="202" t="s">
        <v>10760</v>
      </c>
      <c r="J2455" s="202" t="s">
        <v>8086</v>
      </c>
      <c r="K2455" s="203" t="s">
        <v>12854</v>
      </c>
      <c r="L2455" s="202" t="s">
        <v>8088</v>
      </c>
    </row>
    <row r="2456" spans="1:12" ht="13.5" x14ac:dyDescent="0.25">
      <c r="A2456" s="202" t="s">
        <v>12173</v>
      </c>
      <c r="B2456" s="202" t="s">
        <v>12174</v>
      </c>
      <c r="C2456" s="202" t="s">
        <v>12770</v>
      </c>
      <c r="D2456" s="202" t="s">
        <v>12771</v>
      </c>
      <c r="E2456" s="203" t="s">
        <v>8083</v>
      </c>
      <c r="F2456" s="202" t="s">
        <v>8083</v>
      </c>
      <c r="G2456" s="220">
        <v>92877</v>
      </c>
      <c r="H2456" s="202" t="s">
        <v>12855</v>
      </c>
      <c r="I2456" s="202" t="s">
        <v>10760</v>
      </c>
      <c r="J2456" s="202" t="s">
        <v>8086</v>
      </c>
      <c r="K2456" s="203" t="s">
        <v>12856</v>
      </c>
      <c r="L2456" s="202" t="s">
        <v>8088</v>
      </c>
    </row>
    <row r="2457" spans="1:12" ht="13.5" x14ac:dyDescent="0.25">
      <c r="A2457" s="202" t="s">
        <v>12173</v>
      </c>
      <c r="B2457" s="202" t="s">
        <v>12174</v>
      </c>
      <c r="C2457" s="202" t="s">
        <v>12770</v>
      </c>
      <c r="D2457" s="202" t="s">
        <v>12771</v>
      </c>
      <c r="E2457" s="203" t="s">
        <v>8083</v>
      </c>
      <c r="F2457" s="202" t="s">
        <v>8083</v>
      </c>
      <c r="G2457" s="220">
        <v>92878</v>
      </c>
      <c r="H2457" s="202" t="s">
        <v>12857</v>
      </c>
      <c r="I2457" s="202" t="s">
        <v>10760</v>
      </c>
      <c r="J2457" s="202" t="s">
        <v>8086</v>
      </c>
      <c r="K2457" s="203" t="s">
        <v>12858</v>
      </c>
      <c r="L2457" s="202" t="s">
        <v>8088</v>
      </c>
    </row>
    <row r="2458" spans="1:12" ht="13.5" x14ac:dyDescent="0.25">
      <c r="A2458" s="202" t="s">
        <v>12173</v>
      </c>
      <c r="B2458" s="202" t="s">
        <v>12174</v>
      </c>
      <c r="C2458" s="202" t="s">
        <v>12770</v>
      </c>
      <c r="D2458" s="202" t="s">
        <v>12771</v>
      </c>
      <c r="E2458" s="203" t="s">
        <v>8083</v>
      </c>
      <c r="F2458" s="202" t="s">
        <v>8083</v>
      </c>
      <c r="G2458" s="220">
        <v>92879</v>
      </c>
      <c r="H2458" s="202" t="s">
        <v>12859</v>
      </c>
      <c r="I2458" s="202" t="s">
        <v>10760</v>
      </c>
      <c r="J2458" s="202" t="s">
        <v>8086</v>
      </c>
      <c r="K2458" s="203" t="s">
        <v>12860</v>
      </c>
      <c r="L2458" s="202" t="s">
        <v>8088</v>
      </c>
    </row>
    <row r="2459" spans="1:12" ht="13.5" x14ac:dyDescent="0.25">
      <c r="A2459" s="202" t="s">
        <v>12173</v>
      </c>
      <c r="B2459" s="202" t="s">
        <v>12174</v>
      </c>
      <c r="C2459" s="202" t="s">
        <v>12770</v>
      </c>
      <c r="D2459" s="202" t="s">
        <v>12771</v>
      </c>
      <c r="E2459" s="203" t="s">
        <v>8083</v>
      </c>
      <c r="F2459" s="202" t="s">
        <v>8083</v>
      </c>
      <c r="G2459" s="220">
        <v>92880</v>
      </c>
      <c r="H2459" s="202" t="s">
        <v>12861</v>
      </c>
      <c r="I2459" s="202" t="s">
        <v>10760</v>
      </c>
      <c r="J2459" s="202" t="s">
        <v>8086</v>
      </c>
      <c r="K2459" s="203" t="s">
        <v>12862</v>
      </c>
      <c r="L2459" s="202" t="s">
        <v>8088</v>
      </c>
    </row>
    <row r="2460" spans="1:12" ht="13.5" x14ac:dyDescent="0.25">
      <c r="A2460" s="202" t="s">
        <v>12173</v>
      </c>
      <c r="B2460" s="202" t="s">
        <v>12174</v>
      </c>
      <c r="C2460" s="202" t="s">
        <v>12770</v>
      </c>
      <c r="D2460" s="202" t="s">
        <v>12771</v>
      </c>
      <c r="E2460" s="203" t="s">
        <v>8083</v>
      </c>
      <c r="F2460" s="202" t="s">
        <v>8083</v>
      </c>
      <c r="G2460" s="220">
        <v>92881</v>
      </c>
      <c r="H2460" s="202" t="s">
        <v>12863</v>
      </c>
      <c r="I2460" s="202" t="s">
        <v>10760</v>
      </c>
      <c r="J2460" s="202" t="s">
        <v>8086</v>
      </c>
      <c r="K2460" s="203" t="s">
        <v>12842</v>
      </c>
      <c r="L2460" s="202" t="s">
        <v>8088</v>
      </c>
    </row>
    <row r="2461" spans="1:12" ht="13.5" x14ac:dyDescent="0.25">
      <c r="A2461" s="202" t="s">
        <v>12173</v>
      </c>
      <c r="B2461" s="202" t="s">
        <v>12174</v>
      </c>
      <c r="C2461" s="202" t="s">
        <v>12770</v>
      </c>
      <c r="D2461" s="202" t="s">
        <v>12771</v>
      </c>
      <c r="E2461" s="203" t="s">
        <v>8083</v>
      </c>
      <c r="F2461" s="202" t="s">
        <v>8083</v>
      </c>
      <c r="G2461" s="220">
        <v>92882</v>
      </c>
      <c r="H2461" s="202" t="s">
        <v>12864</v>
      </c>
      <c r="I2461" s="202" t="s">
        <v>10760</v>
      </c>
      <c r="J2461" s="202" t="s">
        <v>8086</v>
      </c>
      <c r="K2461" s="203" t="s">
        <v>12865</v>
      </c>
      <c r="L2461" s="202" t="s">
        <v>8088</v>
      </c>
    </row>
    <row r="2462" spans="1:12" ht="13.5" x14ac:dyDescent="0.25">
      <c r="A2462" s="202" t="s">
        <v>12173</v>
      </c>
      <c r="B2462" s="202" t="s">
        <v>12174</v>
      </c>
      <c r="C2462" s="202" t="s">
        <v>12770</v>
      </c>
      <c r="D2462" s="202" t="s">
        <v>12771</v>
      </c>
      <c r="E2462" s="203" t="s">
        <v>8083</v>
      </c>
      <c r="F2462" s="202" t="s">
        <v>8083</v>
      </c>
      <c r="G2462" s="220">
        <v>92883</v>
      </c>
      <c r="H2462" s="202" t="s">
        <v>12866</v>
      </c>
      <c r="I2462" s="202" t="s">
        <v>10760</v>
      </c>
      <c r="J2462" s="202" t="s">
        <v>8086</v>
      </c>
      <c r="K2462" s="203" t="s">
        <v>12867</v>
      </c>
      <c r="L2462" s="202" t="s">
        <v>8088</v>
      </c>
    </row>
    <row r="2463" spans="1:12" ht="13.5" x14ac:dyDescent="0.25">
      <c r="A2463" s="202" t="s">
        <v>12173</v>
      </c>
      <c r="B2463" s="202" t="s">
        <v>12174</v>
      </c>
      <c r="C2463" s="202" t="s">
        <v>12770</v>
      </c>
      <c r="D2463" s="202" t="s">
        <v>12771</v>
      </c>
      <c r="E2463" s="203" t="s">
        <v>8083</v>
      </c>
      <c r="F2463" s="202" t="s">
        <v>8083</v>
      </c>
      <c r="G2463" s="220">
        <v>92884</v>
      </c>
      <c r="H2463" s="202" t="s">
        <v>12868</v>
      </c>
      <c r="I2463" s="202" t="s">
        <v>10760</v>
      </c>
      <c r="J2463" s="202" t="s">
        <v>8086</v>
      </c>
      <c r="K2463" s="203" t="s">
        <v>12869</v>
      </c>
      <c r="L2463" s="202" t="s">
        <v>8088</v>
      </c>
    </row>
    <row r="2464" spans="1:12" ht="13.5" x14ac:dyDescent="0.25">
      <c r="A2464" s="202" t="s">
        <v>12173</v>
      </c>
      <c r="B2464" s="202" t="s">
        <v>12174</v>
      </c>
      <c r="C2464" s="202" t="s">
        <v>12770</v>
      </c>
      <c r="D2464" s="202" t="s">
        <v>12771</v>
      </c>
      <c r="E2464" s="203" t="s">
        <v>8083</v>
      </c>
      <c r="F2464" s="202" t="s">
        <v>8083</v>
      </c>
      <c r="G2464" s="220">
        <v>92885</v>
      </c>
      <c r="H2464" s="202" t="s">
        <v>12870</v>
      </c>
      <c r="I2464" s="202" t="s">
        <v>10760</v>
      </c>
      <c r="J2464" s="202" t="s">
        <v>8086</v>
      </c>
      <c r="K2464" s="203" t="s">
        <v>12871</v>
      </c>
      <c r="L2464" s="202" t="s">
        <v>8088</v>
      </c>
    </row>
    <row r="2465" spans="1:12" ht="13.5" x14ac:dyDescent="0.25">
      <c r="A2465" s="202" t="s">
        <v>12173</v>
      </c>
      <c r="B2465" s="202" t="s">
        <v>12174</v>
      </c>
      <c r="C2465" s="202" t="s">
        <v>12770</v>
      </c>
      <c r="D2465" s="202" t="s">
        <v>12771</v>
      </c>
      <c r="E2465" s="203" t="s">
        <v>8083</v>
      </c>
      <c r="F2465" s="202" t="s">
        <v>8083</v>
      </c>
      <c r="G2465" s="220">
        <v>92886</v>
      </c>
      <c r="H2465" s="202" t="s">
        <v>12872</v>
      </c>
      <c r="I2465" s="202" t="s">
        <v>10760</v>
      </c>
      <c r="J2465" s="202" t="s">
        <v>8086</v>
      </c>
      <c r="K2465" s="203" t="s">
        <v>12873</v>
      </c>
      <c r="L2465" s="202" t="s">
        <v>8088</v>
      </c>
    </row>
    <row r="2466" spans="1:12" ht="13.5" x14ac:dyDescent="0.25">
      <c r="A2466" s="202" t="s">
        <v>12173</v>
      </c>
      <c r="B2466" s="202" t="s">
        <v>12174</v>
      </c>
      <c r="C2466" s="202" t="s">
        <v>12770</v>
      </c>
      <c r="D2466" s="202" t="s">
        <v>12771</v>
      </c>
      <c r="E2466" s="203" t="s">
        <v>8083</v>
      </c>
      <c r="F2466" s="202" t="s">
        <v>8083</v>
      </c>
      <c r="G2466" s="220">
        <v>92887</v>
      </c>
      <c r="H2466" s="202" t="s">
        <v>12874</v>
      </c>
      <c r="I2466" s="202" t="s">
        <v>10760</v>
      </c>
      <c r="J2466" s="202" t="s">
        <v>8086</v>
      </c>
      <c r="K2466" s="203" t="s">
        <v>12875</v>
      </c>
      <c r="L2466" s="202" t="s">
        <v>8088</v>
      </c>
    </row>
    <row r="2467" spans="1:12" ht="13.5" x14ac:dyDescent="0.25">
      <c r="A2467" s="202" t="s">
        <v>12173</v>
      </c>
      <c r="B2467" s="202" t="s">
        <v>12174</v>
      </c>
      <c r="C2467" s="202" t="s">
        <v>12770</v>
      </c>
      <c r="D2467" s="202" t="s">
        <v>12771</v>
      </c>
      <c r="E2467" s="203" t="s">
        <v>8083</v>
      </c>
      <c r="F2467" s="202" t="s">
        <v>8083</v>
      </c>
      <c r="G2467" s="220">
        <v>92888</v>
      </c>
      <c r="H2467" s="202" t="s">
        <v>12876</v>
      </c>
      <c r="I2467" s="202" t="s">
        <v>10760</v>
      </c>
      <c r="J2467" s="202" t="s">
        <v>8086</v>
      </c>
      <c r="K2467" s="203" t="s">
        <v>8646</v>
      </c>
      <c r="L2467" s="202" t="s">
        <v>8088</v>
      </c>
    </row>
    <row r="2468" spans="1:12" ht="13.5" x14ac:dyDescent="0.25">
      <c r="A2468" s="202" t="s">
        <v>12173</v>
      </c>
      <c r="B2468" s="202" t="s">
        <v>12174</v>
      </c>
      <c r="C2468" s="202" t="s">
        <v>12770</v>
      </c>
      <c r="D2468" s="202" t="s">
        <v>12771</v>
      </c>
      <c r="E2468" s="203" t="s">
        <v>8083</v>
      </c>
      <c r="F2468" s="202" t="s">
        <v>8083</v>
      </c>
      <c r="G2468" s="220">
        <v>92915</v>
      </c>
      <c r="H2468" s="202" t="s">
        <v>12877</v>
      </c>
      <c r="I2468" s="202" t="s">
        <v>10760</v>
      </c>
      <c r="J2468" s="202" t="s">
        <v>8086</v>
      </c>
      <c r="K2468" s="203" t="s">
        <v>12878</v>
      </c>
      <c r="L2468" s="202" t="s">
        <v>8088</v>
      </c>
    </row>
    <row r="2469" spans="1:12" ht="13.5" x14ac:dyDescent="0.25">
      <c r="A2469" s="202" t="s">
        <v>12173</v>
      </c>
      <c r="B2469" s="202" t="s">
        <v>12174</v>
      </c>
      <c r="C2469" s="202" t="s">
        <v>12770</v>
      </c>
      <c r="D2469" s="202" t="s">
        <v>12771</v>
      </c>
      <c r="E2469" s="203" t="s">
        <v>8083</v>
      </c>
      <c r="F2469" s="202" t="s">
        <v>8083</v>
      </c>
      <c r="G2469" s="220">
        <v>92916</v>
      </c>
      <c r="H2469" s="202" t="s">
        <v>12879</v>
      </c>
      <c r="I2469" s="202" t="s">
        <v>10760</v>
      </c>
      <c r="J2469" s="202" t="s">
        <v>8086</v>
      </c>
      <c r="K2469" s="203" t="s">
        <v>12880</v>
      </c>
      <c r="L2469" s="202" t="s">
        <v>8088</v>
      </c>
    </row>
    <row r="2470" spans="1:12" ht="13.5" x14ac:dyDescent="0.25">
      <c r="A2470" s="202" t="s">
        <v>12173</v>
      </c>
      <c r="B2470" s="202" t="s">
        <v>12174</v>
      </c>
      <c r="C2470" s="202" t="s">
        <v>12770</v>
      </c>
      <c r="D2470" s="202" t="s">
        <v>12771</v>
      </c>
      <c r="E2470" s="203" t="s">
        <v>8083</v>
      </c>
      <c r="F2470" s="202" t="s">
        <v>8083</v>
      </c>
      <c r="G2470" s="220">
        <v>92917</v>
      </c>
      <c r="H2470" s="202" t="s">
        <v>12881</v>
      </c>
      <c r="I2470" s="202" t="s">
        <v>10760</v>
      </c>
      <c r="J2470" s="202" t="s">
        <v>8086</v>
      </c>
      <c r="K2470" s="203" t="s">
        <v>12882</v>
      </c>
      <c r="L2470" s="202" t="s">
        <v>8088</v>
      </c>
    </row>
    <row r="2471" spans="1:12" ht="13.5" x14ac:dyDescent="0.25">
      <c r="A2471" s="202" t="s">
        <v>12173</v>
      </c>
      <c r="B2471" s="202" t="s">
        <v>12174</v>
      </c>
      <c r="C2471" s="202" t="s">
        <v>12770</v>
      </c>
      <c r="D2471" s="202" t="s">
        <v>12771</v>
      </c>
      <c r="E2471" s="203" t="s">
        <v>8083</v>
      </c>
      <c r="F2471" s="202" t="s">
        <v>8083</v>
      </c>
      <c r="G2471" s="220">
        <v>92919</v>
      </c>
      <c r="H2471" s="202" t="s">
        <v>12883</v>
      </c>
      <c r="I2471" s="202" t="s">
        <v>10760</v>
      </c>
      <c r="J2471" s="202" t="s">
        <v>8086</v>
      </c>
      <c r="K2471" s="203" t="s">
        <v>12884</v>
      </c>
      <c r="L2471" s="202" t="s">
        <v>8088</v>
      </c>
    </row>
    <row r="2472" spans="1:12" ht="13.5" x14ac:dyDescent="0.25">
      <c r="A2472" s="202" t="s">
        <v>12173</v>
      </c>
      <c r="B2472" s="202" t="s">
        <v>12174</v>
      </c>
      <c r="C2472" s="202" t="s">
        <v>12770</v>
      </c>
      <c r="D2472" s="202" t="s">
        <v>12771</v>
      </c>
      <c r="E2472" s="203" t="s">
        <v>8083</v>
      </c>
      <c r="F2472" s="202" t="s">
        <v>8083</v>
      </c>
      <c r="G2472" s="220">
        <v>92921</v>
      </c>
      <c r="H2472" s="202" t="s">
        <v>12885</v>
      </c>
      <c r="I2472" s="202" t="s">
        <v>10760</v>
      </c>
      <c r="J2472" s="202" t="s">
        <v>8086</v>
      </c>
      <c r="K2472" s="203" t="s">
        <v>12886</v>
      </c>
      <c r="L2472" s="202" t="s">
        <v>8088</v>
      </c>
    </row>
    <row r="2473" spans="1:12" ht="13.5" x14ac:dyDescent="0.25">
      <c r="A2473" s="202" t="s">
        <v>12173</v>
      </c>
      <c r="B2473" s="202" t="s">
        <v>12174</v>
      </c>
      <c r="C2473" s="202" t="s">
        <v>12770</v>
      </c>
      <c r="D2473" s="202" t="s">
        <v>12771</v>
      </c>
      <c r="E2473" s="203" t="s">
        <v>8083</v>
      </c>
      <c r="F2473" s="202" t="s">
        <v>8083</v>
      </c>
      <c r="G2473" s="220">
        <v>92922</v>
      </c>
      <c r="H2473" s="202" t="s">
        <v>12887</v>
      </c>
      <c r="I2473" s="202" t="s">
        <v>10760</v>
      </c>
      <c r="J2473" s="202" t="s">
        <v>8086</v>
      </c>
      <c r="K2473" s="203" t="s">
        <v>12888</v>
      </c>
      <c r="L2473" s="202" t="s">
        <v>8088</v>
      </c>
    </row>
    <row r="2474" spans="1:12" ht="13.5" x14ac:dyDescent="0.25">
      <c r="A2474" s="202" t="s">
        <v>12173</v>
      </c>
      <c r="B2474" s="202" t="s">
        <v>12174</v>
      </c>
      <c r="C2474" s="202" t="s">
        <v>12770</v>
      </c>
      <c r="D2474" s="202" t="s">
        <v>12771</v>
      </c>
      <c r="E2474" s="203" t="s">
        <v>8083</v>
      </c>
      <c r="F2474" s="202" t="s">
        <v>8083</v>
      </c>
      <c r="G2474" s="220">
        <v>92923</v>
      </c>
      <c r="H2474" s="202" t="s">
        <v>12889</v>
      </c>
      <c r="I2474" s="202" t="s">
        <v>10760</v>
      </c>
      <c r="J2474" s="202" t="s">
        <v>8086</v>
      </c>
      <c r="K2474" s="203" t="s">
        <v>12890</v>
      </c>
      <c r="L2474" s="202" t="s">
        <v>8088</v>
      </c>
    </row>
    <row r="2475" spans="1:12" ht="13.5" x14ac:dyDescent="0.25">
      <c r="A2475" s="202" t="s">
        <v>12173</v>
      </c>
      <c r="B2475" s="202" t="s">
        <v>12174</v>
      </c>
      <c r="C2475" s="202" t="s">
        <v>12770</v>
      </c>
      <c r="D2475" s="202" t="s">
        <v>12771</v>
      </c>
      <c r="E2475" s="203" t="s">
        <v>8083</v>
      </c>
      <c r="F2475" s="202" t="s">
        <v>8083</v>
      </c>
      <c r="G2475" s="220">
        <v>92924</v>
      </c>
      <c r="H2475" s="202" t="s">
        <v>12891</v>
      </c>
      <c r="I2475" s="202" t="s">
        <v>10760</v>
      </c>
      <c r="J2475" s="202" t="s">
        <v>8086</v>
      </c>
      <c r="K2475" s="203" t="s">
        <v>12892</v>
      </c>
      <c r="L2475" s="202" t="s">
        <v>8088</v>
      </c>
    </row>
    <row r="2476" spans="1:12" ht="13.5" x14ac:dyDescent="0.25">
      <c r="A2476" s="202" t="s">
        <v>12173</v>
      </c>
      <c r="B2476" s="202" t="s">
        <v>12174</v>
      </c>
      <c r="C2476" s="202" t="s">
        <v>12770</v>
      </c>
      <c r="D2476" s="202" t="s">
        <v>12771</v>
      </c>
      <c r="E2476" s="203" t="s">
        <v>8083</v>
      </c>
      <c r="F2476" s="202" t="s">
        <v>8083</v>
      </c>
      <c r="G2476" s="220">
        <v>95448</v>
      </c>
      <c r="H2476" s="202" t="s">
        <v>12893</v>
      </c>
      <c r="I2476" s="202" t="s">
        <v>10760</v>
      </c>
      <c r="J2476" s="202" t="s">
        <v>8086</v>
      </c>
      <c r="K2476" s="203" t="s">
        <v>8130</v>
      </c>
      <c r="L2476" s="202" t="s">
        <v>8088</v>
      </c>
    </row>
    <row r="2477" spans="1:12" ht="13.5" x14ac:dyDescent="0.25">
      <c r="A2477" s="202" t="s">
        <v>12173</v>
      </c>
      <c r="B2477" s="202" t="s">
        <v>12174</v>
      </c>
      <c r="C2477" s="202" t="s">
        <v>12770</v>
      </c>
      <c r="D2477" s="202" t="s">
        <v>12771</v>
      </c>
      <c r="E2477" s="203" t="s">
        <v>8083</v>
      </c>
      <c r="F2477" s="202" t="s">
        <v>8083</v>
      </c>
      <c r="G2477" s="220">
        <v>95576</v>
      </c>
      <c r="H2477" s="202" t="s">
        <v>12894</v>
      </c>
      <c r="I2477" s="202" t="s">
        <v>10760</v>
      </c>
      <c r="J2477" s="202" t="s">
        <v>8086</v>
      </c>
      <c r="K2477" s="203" t="s">
        <v>12895</v>
      </c>
      <c r="L2477" s="202" t="s">
        <v>8088</v>
      </c>
    </row>
    <row r="2478" spans="1:12" ht="13.5" x14ac:dyDescent="0.25">
      <c r="A2478" s="202" t="s">
        <v>12173</v>
      </c>
      <c r="B2478" s="202" t="s">
        <v>12174</v>
      </c>
      <c r="C2478" s="202" t="s">
        <v>12770</v>
      </c>
      <c r="D2478" s="202" t="s">
        <v>12771</v>
      </c>
      <c r="E2478" s="203" t="s">
        <v>8083</v>
      </c>
      <c r="F2478" s="202" t="s">
        <v>8083</v>
      </c>
      <c r="G2478" s="220">
        <v>95577</v>
      </c>
      <c r="H2478" s="202" t="s">
        <v>12896</v>
      </c>
      <c r="I2478" s="202" t="s">
        <v>10760</v>
      </c>
      <c r="J2478" s="202" t="s">
        <v>8086</v>
      </c>
      <c r="K2478" s="203" t="s">
        <v>12897</v>
      </c>
      <c r="L2478" s="202" t="s">
        <v>8088</v>
      </c>
    </row>
    <row r="2479" spans="1:12" ht="13.5" x14ac:dyDescent="0.25">
      <c r="A2479" s="202" t="s">
        <v>12173</v>
      </c>
      <c r="B2479" s="202" t="s">
        <v>12174</v>
      </c>
      <c r="C2479" s="202" t="s">
        <v>12770</v>
      </c>
      <c r="D2479" s="202" t="s">
        <v>12771</v>
      </c>
      <c r="E2479" s="203" t="s">
        <v>8083</v>
      </c>
      <c r="F2479" s="202" t="s">
        <v>8083</v>
      </c>
      <c r="G2479" s="220">
        <v>95578</v>
      </c>
      <c r="H2479" s="202" t="s">
        <v>12898</v>
      </c>
      <c r="I2479" s="202" t="s">
        <v>10760</v>
      </c>
      <c r="J2479" s="202" t="s">
        <v>8086</v>
      </c>
      <c r="K2479" s="203" t="s">
        <v>8128</v>
      </c>
      <c r="L2479" s="202" t="s">
        <v>8088</v>
      </c>
    </row>
    <row r="2480" spans="1:12" ht="13.5" x14ac:dyDescent="0.25">
      <c r="A2480" s="202" t="s">
        <v>12173</v>
      </c>
      <c r="B2480" s="202" t="s">
        <v>12174</v>
      </c>
      <c r="C2480" s="202" t="s">
        <v>12770</v>
      </c>
      <c r="D2480" s="202" t="s">
        <v>12771</v>
      </c>
      <c r="E2480" s="203" t="s">
        <v>8083</v>
      </c>
      <c r="F2480" s="202" t="s">
        <v>8083</v>
      </c>
      <c r="G2480" s="220">
        <v>95579</v>
      </c>
      <c r="H2480" s="202" t="s">
        <v>12899</v>
      </c>
      <c r="I2480" s="202" t="s">
        <v>10760</v>
      </c>
      <c r="J2480" s="202" t="s">
        <v>8086</v>
      </c>
      <c r="K2480" s="203" t="s">
        <v>12900</v>
      </c>
      <c r="L2480" s="202" t="s">
        <v>8088</v>
      </c>
    </row>
    <row r="2481" spans="1:12" ht="13.5" x14ac:dyDescent="0.25">
      <c r="A2481" s="202" t="s">
        <v>12173</v>
      </c>
      <c r="B2481" s="202" t="s">
        <v>12174</v>
      </c>
      <c r="C2481" s="202" t="s">
        <v>12770</v>
      </c>
      <c r="D2481" s="202" t="s">
        <v>12771</v>
      </c>
      <c r="E2481" s="203" t="s">
        <v>8083</v>
      </c>
      <c r="F2481" s="202" t="s">
        <v>8083</v>
      </c>
      <c r="G2481" s="220">
        <v>95580</v>
      </c>
      <c r="H2481" s="202" t="s">
        <v>12901</v>
      </c>
      <c r="I2481" s="202" t="s">
        <v>10760</v>
      </c>
      <c r="J2481" s="202" t="s">
        <v>8086</v>
      </c>
      <c r="K2481" s="203" t="s">
        <v>12856</v>
      </c>
      <c r="L2481" s="202" t="s">
        <v>8088</v>
      </c>
    </row>
    <row r="2482" spans="1:12" ht="13.5" x14ac:dyDescent="0.25">
      <c r="A2482" s="202" t="s">
        <v>12173</v>
      </c>
      <c r="B2482" s="202" t="s">
        <v>12174</v>
      </c>
      <c r="C2482" s="202" t="s">
        <v>12770</v>
      </c>
      <c r="D2482" s="202" t="s">
        <v>12771</v>
      </c>
      <c r="E2482" s="203" t="s">
        <v>8083</v>
      </c>
      <c r="F2482" s="202" t="s">
        <v>8083</v>
      </c>
      <c r="G2482" s="220">
        <v>95581</v>
      </c>
      <c r="H2482" s="202" t="s">
        <v>12902</v>
      </c>
      <c r="I2482" s="202" t="s">
        <v>10760</v>
      </c>
      <c r="J2482" s="202" t="s">
        <v>8086</v>
      </c>
      <c r="K2482" s="203" t="s">
        <v>12903</v>
      </c>
      <c r="L2482" s="202" t="s">
        <v>8088</v>
      </c>
    </row>
    <row r="2483" spans="1:12" ht="13.5" x14ac:dyDescent="0.25">
      <c r="A2483" s="202" t="s">
        <v>12173</v>
      </c>
      <c r="B2483" s="202" t="s">
        <v>12174</v>
      </c>
      <c r="C2483" s="202" t="s">
        <v>12770</v>
      </c>
      <c r="D2483" s="202" t="s">
        <v>12771</v>
      </c>
      <c r="E2483" s="203" t="s">
        <v>8083</v>
      </c>
      <c r="F2483" s="202" t="s">
        <v>8083</v>
      </c>
      <c r="G2483" s="220">
        <v>95582</v>
      </c>
      <c r="H2483" s="202" t="s">
        <v>12904</v>
      </c>
      <c r="I2483" s="202" t="s">
        <v>10760</v>
      </c>
      <c r="J2483" s="202" t="s">
        <v>8086</v>
      </c>
      <c r="K2483" s="203" t="s">
        <v>12905</v>
      </c>
      <c r="L2483" s="202" t="s">
        <v>8088</v>
      </c>
    </row>
    <row r="2484" spans="1:12" ht="13.5" x14ac:dyDescent="0.25">
      <c r="A2484" s="202" t="s">
        <v>12173</v>
      </c>
      <c r="B2484" s="202" t="s">
        <v>12174</v>
      </c>
      <c r="C2484" s="202" t="s">
        <v>12770</v>
      </c>
      <c r="D2484" s="202" t="s">
        <v>12771</v>
      </c>
      <c r="E2484" s="203" t="s">
        <v>8083</v>
      </c>
      <c r="F2484" s="202" t="s">
        <v>8083</v>
      </c>
      <c r="G2484" s="220">
        <v>95583</v>
      </c>
      <c r="H2484" s="202" t="s">
        <v>12906</v>
      </c>
      <c r="I2484" s="202" t="s">
        <v>10760</v>
      </c>
      <c r="J2484" s="202" t="s">
        <v>8086</v>
      </c>
      <c r="K2484" s="203" t="s">
        <v>12907</v>
      </c>
      <c r="L2484" s="202" t="s">
        <v>8088</v>
      </c>
    </row>
    <row r="2485" spans="1:12" ht="13.5" x14ac:dyDescent="0.25">
      <c r="A2485" s="202" t="s">
        <v>12173</v>
      </c>
      <c r="B2485" s="202" t="s">
        <v>12174</v>
      </c>
      <c r="C2485" s="202" t="s">
        <v>12770</v>
      </c>
      <c r="D2485" s="202" t="s">
        <v>12771</v>
      </c>
      <c r="E2485" s="203" t="s">
        <v>8083</v>
      </c>
      <c r="F2485" s="202" t="s">
        <v>8083</v>
      </c>
      <c r="G2485" s="220">
        <v>95584</v>
      </c>
      <c r="H2485" s="202" t="s">
        <v>12908</v>
      </c>
      <c r="I2485" s="202" t="s">
        <v>10760</v>
      </c>
      <c r="J2485" s="202" t="s">
        <v>8086</v>
      </c>
      <c r="K2485" s="203" t="s">
        <v>12909</v>
      </c>
      <c r="L2485" s="202" t="s">
        <v>8088</v>
      </c>
    </row>
    <row r="2486" spans="1:12" ht="13.5" x14ac:dyDescent="0.25">
      <c r="A2486" s="202" t="s">
        <v>12173</v>
      </c>
      <c r="B2486" s="202" t="s">
        <v>12174</v>
      </c>
      <c r="C2486" s="202" t="s">
        <v>12770</v>
      </c>
      <c r="D2486" s="202" t="s">
        <v>12771</v>
      </c>
      <c r="E2486" s="203" t="s">
        <v>8083</v>
      </c>
      <c r="F2486" s="202" t="s">
        <v>8083</v>
      </c>
      <c r="G2486" s="220">
        <v>95592</v>
      </c>
      <c r="H2486" s="202" t="s">
        <v>12910</v>
      </c>
      <c r="I2486" s="202" t="s">
        <v>10760</v>
      </c>
      <c r="J2486" s="202" t="s">
        <v>8086</v>
      </c>
      <c r="K2486" s="203" t="s">
        <v>12907</v>
      </c>
      <c r="L2486" s="202" t="s">
        <v>8088</v>
      </c>
    </row>
    <row r="2487" spans="1:12" ht="13.5" x14ac:dyDescent="0.25">
      <c r="A2487" s="202" t="s">
        <v>12173</v>
      </c>
      <c r="B2487" s="202" t="s">
        <v>12174</v>
      </c>
      <c r="C2487" s="202" t="s">
        <v>12770</v>
      </c>
      <c r="D2487" s="202" t="s">
        <v>12771</v>
      </c>
      <c r="E2487" s="203" t="s">
        <v>8083</v>
      </c>
      <c r="F2487" s="202" t="s">
        <v>8083</v>
      </c>
      <c r="G2487" s="220">
        <v>95593</v>
      </c>
      <c r="H2487" s="202" t="s">
        <v>12911</v>
      </c>
      <c r="I2487" s="202" t="s">
        <v>10760</v>
      </c>
      <c r="J2487" s="202" t="s">
        <v>8086</v>
      </c>
      <c r="K2487" s="203" t="s">
        <v>12909</v>
      </c>
      <c r="L2487" s="202" t="s">
        <v>8088</v>
      </c>
    </row>
    <row r="2488" spans="1:12" ht="13.5" x14ac:dyDescent="0.25">
      <c r="A2488" s="202" t="s">
        <v>12173</v>
      </c>
      <c r="B2488" s="202" t="s">
        <v>12174</v>
      </c>
      <c r="C2488" s="202" t="s">
        <v>12770</v>
      </c>
      <c r="D2488" s="202" t="s">
        <v>12771</v>
      </c>
      <c r="E2488" s="203" t="s">
        <v>8083</v>
      </c>
      <c r="F2488" s="202" t="s">
        <v>8083</v>
      </c>
      <c r="G2488" s="220">
        <v>95943</v>
      </c>
      <c r="H2488" s="202" t="s">
        <v>12912</v>
      </c>
      <c r="I2488" s="202" t="s">
        <v>10760</v>
      </c>
      <c r="J2488" s="202" t="s">
        <v>8086</v>
      </c>
      <c r="K2488" s="203" t="s">
        <v>12913</v>
      </c>
      <c r="L2488" s="202" t="s">
        <v>8088</v>
      </c>
    </row>
    <row r="2489" spans="1:12" ht="13.5" x14ac:dyDescent="0.25">
      <c r="A2489" s="202" t="s">
        <v>12173</v>
      </c>
      <c r="B2489" s="202" t="s">
        <v>12174</v>
      </c>
      <c r="C2489" s="202" t="s">
        <v>12770</v>
      </c>
      <c r="D2489" s="202" t="s">
        <v>12771</v>
      </c>
      <c r="E2489" s="203" t="s">
        <v>8083</v>
      </c>
      <c r="F2489" s="202" t="s">
        <v>8083</v>
      </c>
      <c r="G2489" s="220">
        <v>95944</v>
      </c>
      <c r="H2489" s="202" t="s">
        <v>12914</v>
      </c>
      <c r="I2489" s="202" t="s">
        <v>10760</v>
      </c>
      <c r="J2489" s="202" t="s">
        <v>8086</v>
      </c>
      <c r="K2489" s="203" t="s">
        <v>12915</v>
      </c>
      <c r="L2489" s="202" t="s">
        <v>8088</v>
      </c>
    </row>
    <row r="2490" spans="1:12" ht="13.5" x14ac:dyDescent="0.25">
      <c r="A2490" s="202" t="s">
        <v>12173</v>
      </c>
      <c r="B2490" s="202" t="s">
        <v>12174</v>
      </c>
      <c r="C2490" s="202" t="s">
        <v>12770</v>
      </c>
      <c r="D2490" s="202" t="s">
        <v>12771</v>
      </c>
      <c r="E2490" s="203" t="s">
        <v>8083</v>
      </c>
      <c r="F2490" s="202" t="s">
        <v>8083</v>
      </c>
      <c r="G2490" s="220">
        <v>95945</v>
      </c>
      <c r="H2490" s="202" t="s">
        <v>12916</v>
      </c>
      <c r="I2490" s="202" t="s">
        <v>10760</v>
      </c>
      <c r="J2490" s="202" t="s">
        <v>8086</v>
      </c>
      <c r="K2490" s="203" t="s">
        <v>12917</v>
      </c>
      <c r="L2490" s="202" t="s">
        <v>8088</v>
      </c>
    </row>
    <row r="2491" spans="1:12" ht="13.5" x14ac:dyDescent="0.25">
      <c r="A2491" s="202" t="s">
        <v>12173</v>
      </c>
      <c r="B2491" s="202" t="s">
        <v>12174</v>
      </c>
      <c r="C2491" s="202" t="s">
        <v>12770</v>
      </c>
      <c r="D2491" s="202" t="s">
        <v>12771</v>
      </c>
      <c r="E2491" s="203" t="s">
        <v>8083</v>
      </c>
      <c r="F2491" s="202" t="s">
        <v>8083</v>
      </c>
      <c r="G2491" s="220">
        <v>95946</v>
      </c>
      <c r="H2491" s="202" t="s">
        <v>12918</v>
      </c>
      <c r="I2491" s="202" t="s">
        <v>10760</v>
      </c>
      <c r="J2491" s="202" t="s">
        <v>8086</v>
      </c>
      <c r="K2491" s="203" t="s">
        <v>12919</v>
      </c>
      <c r="L2491" s="202" t="s">
        <v>8088</v>
      </c>
    </row>
    <row r="2492" spans="1:12" ht="13.5" x14ac:dyDescent="0.25">
      <c r="A2492" s="202" t="s">
        <v>12173</v>
      </c>
      <c r="B2492" s="202" t="s">
        <v>12174</v>
      </c>
      <c r="C2492" s="202" t="s">
        <v>12770</v>
      </c>
      <c r="D2492" s="202" t="s">
        <v>12771</v>
      </c>
      <c r="E2492" s="203" t="s">
        <v>8083</v>
      </c>
      <c r="F2492" s="202" t="s">
        <v>8083</v>
      </c>
      <c r="G2492" s="220">
        <v>95947</v>
      </c>
      <c r="H2492" s="202" t="s">
        <v>12920</v>
      </c>
      <c r="I2492" s="202" t="s">
        <v>10760</v>
      </c>
      <c r="J2492" s="202" t="s">
        <v>8086</v>
      </c>
      <c r="K2492" s="203" t="s">
        <v>12921</v>
      </c>
      <c r="L2492" s="202" t="s">
        <v>8088</v>
      </c>
    </row>
    <row r="2493" spans="1:12" ht="13.5" x14ac:dyDescent="0.25">
      <c r="A2493" s="202" t="s">
        <v>12173</v>
      </c>
      <c r="B2493" s="202" t="s">
        <v>12174</v>
      </c>
      <c r="C2493" s="202" t="s">
        <v>12770</v>
      </c>
      <c r="D2493" s="202" t="s">
        <v>12771</v>
      </c>
      <c r="E2493" s="203" t="s">
        <v>8083</v>
      </c>
      <c r="F2493" s="202" t="s">
        <v>8083</v>
      </c>
      <c r="G2493" s="220">
        <v>95948</v>
      </c>
      <c r="H2493" s="202" t="s">
        <v>12922</v>
      </c>
      <c r="I2493" s="202" t="s">
        <v>10760</v>
      </c>
      <c r="J2493" s="202" t="s">
        <v>8086</v>
      </c>
      <c r="K2493" s="203" t="s">
        <v>12923</v>
      </c>
      <c r="L2493" s="202" t="s">
        <v>8088</v>
      </c>
    </row>
    <row r="2494" spans="1:12" ht="13.5" x14ac:dyDescent="0.25">
      <c r="A2494" s="202" t="s">
        <v>12173</v>
      </c>
      <c r="B2494" s="202" t="s">
        <v>12174</v>
      </c>
      <c r="C2494" s="202" t="s">
        <v>12770</v>
      </c>
      <c r="D2494" s="202" t="s">
        <v>12771</v>
      </c>
      <c r="E2494" s="203" t="s">
        <v>8083</v>
      </c>
      <c r="F2494" s="202" t="s">
        <v>8083</v>
      </c>
      <c r="G2494" s="220">
        <v>96544</v>
      </c>
      <c r="H2494" s="202" t="s">
        <v>12924</v>
      </c>
      <c r="I2494" s="202" t="s">
        <v>10760</v>
      </c>
      <c r="J2494" s="202" t="s">
        <v>8086</v>
      </c>
      <c r="K2494" s="203" t="s">
        <v>12925</v>
      </c>
      <c r="L2494" s="202" t="s">
        <v>8088</v>
      </c>
    </row>
    <row r="2495" spans="1:12" ht="13.5" x14ac:dyDescent="0.25">
      <c r="A2495" s="202" t="s">
        <v>12173</v>
      </c>
      <c r="B2495" s="202" t="s">
        <v>12174</v>
      </c>
      <c r="C2495" s="202" t="s">
        <v>12770</v>
      </c>
      <c r="D2495" s="202" t="s">
        <v>12771</v>
      </c>
      <c r="E2495" s="203" t="s">
        <v>8083</v>
      </c>
      <c r="F2495" s="202" t="s">
        <v>8083</v>
      </c>
      <c r="G2495" s="220">
        <v>96545</v>
      </c>
      <c r="H2495" s="202" t="s">
        <v>12926</v>
      </c>
      <c r="I2495" s="202" t="s">
        <v>10760</v>
      </c>
      <c r="J2495" s="202" t="s">
        <v>8086</v>
      </c>
      <c r="K2495" s="203" t="s">
        <v>12927</v>
      </c>
      <c r="L2495" s="202" t="s">
        <v>8088</v>
      </c>
    </row>
    <row r="2496" spans="1:12" ht="13.5" x14ac:dyDescent="0.25">
      <c r="A2496" s="202" t="s">
        <v>12173</v>
      </c>
      <c r="B2496" s="202" t="s">
        <v>12174</v>
      </c>
      <c r="C2496" s="202" t="s">
        <v>12770</v>
      </c>
      <c r="D2496" s="202" t="s">
        <v>12771</v>
      </c>
      <c r="E2496" s="203" t="s">
        <v>8083</v>
      </c>
      <c r="F2496" s="202" t="s">
        <v>8083</v>
      </c>
      <c r="G2496" s="220">
        <v>96546</v>
      </c>
      <c r="H2496" s="202" t="s">
        <v>12928</v>
      </c>
      <c r="I2496" s="202" t="s">
        <v>10760</v>
      </c>
      <c r="J2496" s="202" t="s">
        <v>8086</v>
      </c>
      <c r="K2496" s="203" t="s">
        <v>12929</v>
      </c>
      <c r="L2496" s="202" t="s">
        <v>8088</v>
      </c>
    </row>
    <row r="2497" spans="1:12" ht="13.5" x14ac:dyDescent="0.25">
      <c r="A2497" s="202" t="s">
        <v>12173</v>
      </c>
      <c r="B2497" s="202" t="s">
        <v>12174</v>
      </c>
      <c r="C2497" s="202" t="s">
        <v>12770</v>
      </c>
      <c r="D2497" s="202" t="s">
        <v>12771</v>
      </c>
      <c r="E2497" s="203" t="s">
        <v>8083</v>
      </c>
      <c r="F2497" s="202" t="s">
        <v>8083</v>
      </c>
      <c r="G2497" s="220">
        <v>96547</v>
      </c>
      <c r="H2497" s="202" t="s">
        <v>12930</v>
      </c>
      <c r="I2497" s="202" t="s">
        <v>10760</v>
      </c>
      <c r="J2497" s="202" t="s">
        <v>8086</v>
      </c>
      <c r="K2497" s="203" t="s">
        <v>12931</v>
      </c>
      <c r="L2497" s="202" t="s">
        <v>8088</v>
      </c>
    </row>
    <row r="2498" spans="1:12" ht="13.5" x14ac:dyDescent="0.25">
      <c r="A2498" s="202" t="s">
        <v>12173</v>
      </c>
      <c r="B2498" s="202" t="s">
        <v>12174</v>
      </c>
      <c r="C2498" s="202" t="s">
        <v>12770</v>
      </c>
      <c r="D2498" s="202" t="s">
        <v>12771</v>
      </c>
      <c r="E2498" s="203" t="s">
        <v>8083</v>
      </c>
      <c r="F2498" s="202" t="s">
        <v>8083</v>
      </c>
      <c r="G2498" s="220">
        <v>96548</v>
      </c>
      <c r="H2498" s="202" t="s">
        <v>12932</v>
      </c>
      <c r="I2498" s="202" t="s">
        <v>10760</v>
      </c>
      <c r="J2498" s="202" t="s">
        <v>8086</v>
      </c>
      <c r="K2498" s="203" t="s">
        <v>12933</v>
      </c>
      <c r="L2498" s="202" t="s">
        <v>8088</v>
      </c>
    </row>
    <row r="2499" spans="1:12" ht="13.5" x14ac:dyDescent="0.25">
      <c r="A2499" s="202" t="s">
        <v>12173</v>
      </c>
      <c r="B2499" s="202" t="s">
        <v>12174</v>
      </c>
      <c r="C2499" s="202" t="s">
        <v>12770</v>
      </c>
      <c r="D2499" s="202" t="s">
        <v>12771</v>
      </c>
      <c r="E2499" s="203" t="s">
        <v>8083</v>
      </c>
      <c r="F2499" s="202" t="s">
        <v>8083</v>
      </c>
      <c r="G2499" s="220">
        <v>96549</v>
      </c>
      <c r="H2499" s="202" t="s">
        <v>12934</v>
      </c>
      <c r="I2499" s="202" t="s">
        <v>10760</v>
      </c>
      <c r="J2499" s="202" t="s">
        <v>8086</v>
      </c>
      <c r="K2499" s="203" t="s">
        <v>12811</v>
      </c>
      <c r="L2499" s="202" t="s">
        <v>8088</v>
      </c>
    </row>
    <row r="2500" spans="1:12" ht="13.5" x14ac:dyDescent="0.25">
      <c r="A2500" s="202" t="s">
        <v>12173</v>
      </c>
      <c r="B2500" s="202" t="s">
        <v>12174</v>
      </c>
      <c r="C2500" s="202" t="s">
        <v>12770</v>
      </c>
      <c r="D2500" s="202" t="s">
        <v>12771</v>
      </c>
      <c r="E2500" s="203" t="s">
        <v>8083</v>
      </c>
      <c r="F2500" s="202" t="s">
        <v>8083</v>
      </c>
      <c r="G2500" s="220">
        <v>96550</v>
      </c>
      <c r="H2500" s="202" t="s">
        <v>12935</v>
      </c>
      <c r="I2500" s="202" t="s">
        <v>10760</v>
      </c>
      <c r="J2500" s="202" t="s">
        <v>8086</v>
      </c>
      <c r="K2500" s="203" t="s">
        <v>12838</v>
      </c>
      <c r="L2500" s="202" t="s">
        <v>8088</v>
      </c>
    </row>
    <row r="2501" spans="1:12" ht="13.5" x14ac:dyDescent="0.25">
      <c r="A2501" s="202" t="s">
        <v>12173</v>
      </c>
      <c r="B2501" s="202" t="s">
        <v>12174</v>
      </c>
      <c r="C2501" s="202" t="s">
        <v>12770</v>
      </c>
      <c r="D2501" s="202" t="s">
        <v>12771</v>
      </c>
      <c r="E2501" s="203" t="s">
        <v>8083</v>
      </c>
      <c r="F2501" s="202" t="s">
        <v>8083</v>
      </c>
      <c r="G2501" s="220">
        <v>100064</v>
      </c>
      <c r="H2501" s="202" t="s">
        <v>12936</v>
      </c>
      <c r="I2501" s="202" t="s">
        <v>10760</v>
      </c>
      <c r="J2501" s="202" t="s">
        <v>8086</v>
      </c>
      <c r="K2501" s="203" t="s">
        <v>12937</v>
      </c>
      <c r="L2501" s="202" t="s">
        <v>8088</v>
      </c>
    </row>
    <row r="2502" spans="1:12" ht="13.5" x14ac:dyDescent="0.25">
      <c r="A2502" s="202" t="s">
        <v>12173</v>
      </c>
      <c r="B2502" s="202" t="s">
        <v>12174</v>
      </c>
      <c r="C2502" s="202" t="s">
        <v>12770</v>
      </c>
      <c r="D2502" s="202" t="s">
        <v>12771</v>
      </c>
      <c r="E2502" s="203" t="s">
        <v>8083</v>
      </c>
      <c r="F2502" s="202" t="s">
        <v>8083</v>
      </c>
      <c r="G2502" s="220">
        <v>100066</v>
      </c>
      <c r="H2502" s="202" t="s">
        <v>12938</v>
      </c>
      <c r="I2502" s="202" t="s">
        <v>10760</v>
      </c>
      <c r="J2502" s="202" t="s">
        <v>8086</v>
      </c>
      <c r="K2502" s="203" t="s">
        <v>12247</v>
      </c>
      <c r="L2502" s="202" t="s">
        <v>8088</v>
      </c>
    </row>
    <row r="2503" spans="1:12" ht="13.5" x14ac:dyDescent="0.25">
      <c r="A2503" s="202" t="s">
        <v>12173</v>
      </c>
      <c r="B2503" s="202" t="s">
        <v>12174</v>
      </c>
      <c r="C2503" s="202" t="s">
        <v>12770</v>
      </c>
      <c r="D2503" s="202" t="s">
        <v>12771</v>
      </c>
      <c r="E2503" s="203" t="s">
        <v>8083</v>
      </c>
      <c r="F2503" s="202" t="s">
        <v>8083</v>
      </c>
      <c r="G2503" s="220">
        <v>100067</v>
      </c>
      <c r="H2503" s="202" t="s">
        <v>12939</v>
      </c>
      <c r="I2503" s="202" t="s">
        <v>10760</v>
      </c>
      <c r="J2503" s="202" t="s">
        <v>8086</v>
      </c>
      <c r="K2503" s="203" t="s">
        <v>12940</v>
      </c>
      <c r="L2503" s="202" t="s">
        <v>8088</v>
      </c>
    </row>
    <row r="2504" spans="1:12" ht="13.5" x14ac:dyDescent="0.25">
      <c r="A2504" s="202" t="s">
        <v>12173</v>
      </c>
      <c r="B2504" s="202" t="s">
        <v>12174</v>
      </c>
      <c r="C2504" s="202" t="s">
        <v>12770</v>
      </c>
      <c r="D2504" s="202" t="s">
        <v>12771</v>
      </c>
      <c r="E2504" s="203" t="s">
        <v>8083</v>
      </c>
      <c r="F2504" s="202" t="s">
        <v>8083</v>
      </c>
      <c r="G2504" s="220">
        <v>100068</v>
      </c>
      <c r="H2504" s="202" t="s">
        <v>12941</v>
      </c>
      <c r="I2504" s="202" t="s">
        <v>10760</v>
      </c>
      <c r="J2504" s="202" t="s">
        <v>8086</v>
      </c>
      <c r="K2504" s="203" t="s">
        <v>12942</v>
      </c>
      <c r="L2504" s="202" t="s">
        <v>8088</v>
      </c>
    </row>
    <row r="2505" spans="1:12" ht="13.5" x14ac:dyDescent="0.25">
      <c r="A2505" s="202" t="s">
        <v>12173</v>
      </c>
      <c r="B2505" s="202" t="s">
        <v>12174</v>
      </c>
      <c r="C2505" s="202" t="s">
        <v>12770</v>
      </c>
      <c r="D2505" s="202" t="s">
        <v>12771</v>
      </c>
      <c r="E2505" s="203" t="s">
        <v>8083</v>
      </c>
      <c r="F2505" s="202" t="s">
        <v>8083</v>
      </c>
      <c r="G2505" s="220">
        <v>102920</v>
      </c>
      <c r="H2505" s="202" t="s">
        <v>12943</v>
      </c>
      <c r="I2505" s="202" t="s">
        <v>10760</v>
      </c>
      <c r="J2505" s="202" t="s">
        <v>8086</v>
      </c>
      <c r="K2505" s="203" t="s">
        <v>12944</v>
      </c>
      <c r="L2505" s="202" t="s">
        <v>8088</v>
      </c>
    </row>
    <row r="2506" spans="1:12" ht="13.5" x14ac:dyDescent="0.25">
      <c r="A2506" s="202" t="s">
        <v>12173</v>
      </c>
      <c r="B2506" s="202" t="s">
        <v>12174</v>
      </c>
      <c r="C2506" s="202" t="s">
        <v>12770</v>
      </c>
      <c r="D2506" s="202" t="s">
        <v>12771</v>
      </c>
      <c r="E2506" s="203" t="s">
        <v>8083</v>
      </c>
      <c r="F2506" s="202" t="s">
        <v>8083</v>
      </c>
      <c r="G2506" s="220">
        <v>102921</v>
      </c>
      <c r="H2506" s="202" t="s">
        <v>12945</v>
      </c>
      <c r="I2506" s="202" t="s">
        <v>10760</v>
      </c>
      <c r="J2506" s="202" t="s">
        <v>8086</v>
      </c>
      <c r="K2506" s="203" t="s">
        <v>12946</v>
      </c>
      <c r="L2506" s="202" t="s">
        <v>8088</v>
      </c>
    </row>
    <row r="2507" spans="1:12" ht="13.5" x14ac:dyDescent="0.25">
      <c r="A2507" s="202" t="s">
        <v>12173</v>
      </c>
      <c r="B2507" s="202" t="s">
        <v>12174</v>
      </c>
      <c r="C2507" s="202" t="s">
        <v>12770</v>
      </c>
      <c r="D2507" s="202" t="s">
        <v>12771</v>
      </c>
      <c r="E2507" s="203" t="s">
        <v>8083</v>
      </c>
      <c r="F2507" s="202" t="s">
        <v>8083</v>
      </c>
      <c r="G2507" s="220">
        <v>102922</v>
      </c>
      <c r="H2507" s="202" t="s">
        <v>12947</v>
      </c>
      <c r="I2507" s="202" t="s">
        <v>10760</v>
      </c>
      <c r="J2507" s="202" t="s">
        <v>8086</v>
      </c>
      <c r="K2507" s="203" t="s">
        <v>9013</v>
      </c>
      <c r="L2507" s="202" t="s">
        <v>8088</v>
      </c>
    </row>
    <row r="2508" spans="1:12" ht="13.5" x14ac:dyDescent="0.25">
      <c r="A2508" s="202" t="s">
        <v>12173</v>
      </c>
      <c r="B2508" s="202" t="s">
        <v>12174</v>
      </c>
      <c r="C2508" s="202" t="s">
        <v>12770</v>
      </c>
      <c r="D2508" s="202" t="s">
        <v>12771</v>
      </c>
      <c r="E2508" s="203" t="s">
        <v>8083</v>
      </c>
      <c r="F2508" s="202" t="s">
        <v>8083</v>
      </c>
      <c r="G2508" s="220">
        <v>102923</v>
      </c>
      <c r="H2508" s="202" t="s">
        <v>12948</v>
      </c>
      <c r="I2508" s="202" t="s">
        <v>10760</v>
      </c>
      <c r="J2508" s="202" t="s">
        <v>8086</v>
      </c>
      <c r="K2508" s="203" t="s">
        <v>9655</v>
      </c>
      <c r="L2508" s="202" t="s">
        <v>8088</v>
      </c>
    </row>
    <row r="2509" spans="1:12" ht="13.5" x14ac:dyDescent="0.25">
      <c r="A2509" s="202" t="s">
        <v>12173</v>
      </c>
      <c r="B2509" s="202" t="s">
        <v>12174</v>
      </c>
      <c r="C2509" s="202" t="s">
        <v>12770</v>
      </c>
      <c r="D2509" s="202" t="s">
        <v>12771</v>
      </c>
      <c r="E2509" s="203" t="s">
        <v>8083</v>
      </c>
      <c r="F2509" s="202" t="s">
        <v>8083</v>
      </c>
      <c r="G2509" s="220">
        <v>103088</v>
      </c>
      <c r="H2509" s="202" t="s">
        <v>12949</v>
      </c>
      <c r="I2509" s="202" t="s">
        <v>10760</v>
      </c>
      <c r="J2509" s="202" t="s">
        <v>8086</v>
      </c>
      <c r="K2509" s="203" t="s">
        <v>12950</v>
      </c>
      <c r="L2509" s="202" t="s">
        <v>8088</v>
      </c>
    </row>
    <row r="2510" spans="1:12" ht="13.5" x14ac:dyDescent="0.25">
      <c r="A2510" s="202" t="s">
        <v>12173</v>
      </c>
      <c r="B2510" s="202" t="s">
        <v>12174</v>
      </c>
      <c r="C2510" s="202" t="s">
        <v>12770</v>
      </c>
      <c r="D2510" s="202" t="s">
        <v>12771</v>
      </c>
      <c r="E2510" s="203" t="s">
        <v>8083</v>
      </c>
      <c r="F2510" s="202" t="s">
        <v>8083</v>
      </c>
      <c r="G2510" s="220">
        <v>104104</v>
      </c>
      <c r="H2510" s="202" t="s">
        <v>12951</v>
      </c>
      <c r="I2510" s="202" t="s">
        <v>10760</v>
      </c>
      <c r="J2510" s="202" t="s">
        <v>8086</v>
      </c>
      <c r="K2510" s="203" t="s">
        <v>12952</v>
      </c>
      <c r="L2510" s="202" t="s">
        <v>8088</v>
      </c>
    </row>
    <row r="2511" spans="1:12" ht="13.5" x14ac:dyDescent="0.25">
      <c r="A2511" s="202" t="s">
        <v>12173</v>
      </c>
      <c r="B2511" s="202" t="s">
        <v>12174</v>
      </c>
      <c r="C2511" s="202" t="s">
        <v>12770</v>
      </c>
      <c r="D2511" s="202" t="s">
        <v>12771</v>
      </c>
      <c r="E2511" s="203" t="s">
        <v>8083</v>
      </c>
      <c r="F2511" s="202" t="s">
        <v>8083</v>
      </c>
      <c r="G2511" s="220">
        <v>104105</v>
      </c>
      <c r="H2511" s="202" t="s">
        <v>12953</v>
      </c>
      <c r="I2511" s="202" t="s">
        <v>10760</v>
      </c>
      <c r="J2511" s="202" t="s">
        <v>8086</v>
      </c>
      <c r="K2511" s="203" t="s">
        <v>12954</v>
      </c>
      <c r="L2511" s="202" t="s">
        <v>8088</v>
      </c>
    </row>
    <row r="2512" spans="1:12" ht="13.5" x14ac:dyDescent="0.25">
      <c r="A2512" s="202" t="s">
        <v>12173</v>
      </c>
      <c r="B2512" s="202" t="s">
        <v>12174</v>
      </c>
      <c r="C2512" s="202" t="s">
        <v>12770</v>
      </c>
      <c r="D2512" s="202" t="s">
        <v>12771</v>
      </c>
      <c r="E2512" s="203" t="s">
        <v>8083</v>
      </c>
      <c r="F2512" s="202" t="s">
        <v>8083</v>
      </c>
      <c r="G2512" s="220">
        <v>104106</v>
      </c>
      <c r="H2512" s="202" t="s">
        <v>12955</v>
      </c>
      <c r="I2512" s="202" t="s">
        <v>10760</v>
      </c>
      <c r="J2512" s="202" t="s">
        <v>8086</v>
      </c>
      <c r="K2512" s="203" t="s">
        <v>12903</v>
      </c>
      <c r="L2512" s="202" t="s">
        <v>8088</v>
      </c>
    </row>
    <row r="2513" spans="1:12" ht="13.5" x14ac:dyDescent="0.25">
      <c r="A2513" s="202" t="s">
        <v>12173</v>
      </c>
      <c r="B2513" s="202" t="s">
        <v>12174</v>
      </c>
      <c r="C2513" s="202" t="s">
        <v>12770</v>
      </c>
      <c r="D2513" s="202" t="s">
        <v>12771</v>
      </c>
      <c r="E2513" s="203" t="s">
        <v>8083</v>
      </c>
      <c r="F2513" s="202" t="s">
        <v>8083</v>
      </c>
      <c r="G2513" s="220">
        <v>104107</v>
      </c>
      <c r="H2513" s="202" t="s">
        <v>12956</v>
      </c>
      <c r="I2513" s="202" t="s">
        <v>10760</v>
      </c>
      <c r="J2513" s="202" t="s">
        <v>8086</v>
      </c>
      <c r="K2513" s="203" t="s">
        <v>12957</v>
      </c>
      <c r="L2513" s="202" t="s">
        <v>8088</v>
      </c>
    </row>
    <row r="2514" spans="1:12" ht="13.5" x14ac:dyDescent="0.25">
      <c r="A2514" s="202" t="s">
        <v>12173</v>
      </c>
      <c r="B2514" s="202" t="s">
        <v>12174</v>
      </c>
      <c r="C2514" s="202" t="s">
        <v>12770</v>
      </c>
      <c r="D2514" s="202" t="s">
        <v>12771</v>
      </c>
      <c r="E2514" s="203" t="s">
        <v>8083</v>
      </c>
      <c r="F2514" s="202" t="s">
        <v>8083</v>
      </c>
      <c r="G2514" s="220">
        <v>104108</v>
      </c>
      <c r="H2514" s="202" t="s">
        <v>12958</v>
      </c>
      <c r="I2514" s="202" t="s">
        <v>10760</v>
      </c>
      <c r="J2514" s="202" t="s">
        <v>8086</v>
      </c>
      <c r="K2514" s="203" t="s">
        <v>12959</v>
      </c>
      <c r="L2514" s="202" t="s">
        <v>8088</v>
      </c>
    </row>
    <row r="2515" spans="1:12" ht="13.5" x14ac:dyDescent="0.25">
      <c r="A2515" s="202" t="s">
        <v>12173</v>
      </c>
      <c r="B2515" s="202" t="s">
        <v>12174</v>
      </c>
      <c r="C2515" s="202" t="s">
        <v>12770</v>
      </c>
      <c r="D2515" s="202" t="s">
        <v>12771</v>
      </c>
      <c r="E2515" s="203" t="s">
        <v>8083</v>
      </c>
      <c r="F2515" s="202" t="s">
        <v>8083</v>
      </c>
      <c r="G2515" s="220">
        <v>104109</v>
      </c>
      <c r="H2515" s="202" t="s">
        <v>12960</v>
      </c>
      <c r="I2515" s="202" t="s">
        <v>10760</v>
      </c>
      <c r="J2515" s="202" t="s">
        <v>8086</v>
      </c>
      <c r="K2515" s="203" t="s">
        <v>12961</v>
      </c>
      <c r="L2515" s="202" t="s">
        <v>8088</v>
      </c>
    </row>
    <row r="2516" spans="1:12" ht="13.5" x14ac:dyDescent="0.25">
      <c r="A2516" s="202" t="s">
        <v>12173</v>
      </c>
      <c r="B2516" s="202" t="s">
        <v>12174</v>
      </c>
      <c r="C2516" s="202" t="s">
        <v>12770</v>
      </c>
      <c r="D2516" s="202" t="s">
        <v>12771</v>
      </c>
      <c r="E2516" s="203" t="s">
        <v>8083</v>
      </c>
      <c r="F2516" s="202" t="s">
        <v>8083</v>
      </c>
      <c r="G2516" s="220">
        <v>104110</v>
      </c>
      <c r="H2516" s="202" t="s">
        <v>12962</v>
      </c>
      <c r="I2516" s="202" t="s">
        <v>10760</v>
      </c>
      <c r="J2516" s="202" t="s">
        <v>8086</v>
      </c>
      <c r="K2516" s="203" t="s">
        <v>12963</v>
      </c>
      <c r="L2516" s="202" t="s">
        <v>8088</v>
      </c>
    </row>
    <row r="2517" spans="1:12" ht="13.5" x14ac:dyDescent="0.25">
      <c r="A2517" s="202" t="s">
        <v>12173</v>
      </c>
      <c r="B2517" s="202" t="s">
        <v>12174</v>
      </c>
      <c r="C2517" s="202" t="s">
        <v>12770</v>
      </c>
      <c r="D2517" s="202" t="s">
        <v>12771</v>
      </c>
      <c r="E2517" s="203" t="s">
        <v>8083</v>
      </c>
      <c r="F2517" s="202" t="s">
        <v>8083</v>
      </c>
      <c r="G2517" s="220">
        <v>104111</v>
      </c>
      <c r="H2517" s="202" t="s">
        <v>12964</v>
      </c>
      <c r="I2517" s="202" t="s">
        <v>10760</v>
      </c>
      <c r="J2517" s="202" t="s">
        <v>8086</v>
      </c>
      <c r="K2517" s="203" t="s">
        <v>12965</v>
      </c>
      <c r="L2517" s="202" t="s">
        <v>8088</v>
      </c>
    </row>
    <row r="2518" spans="1:12" ht="13.5" x14ac:dyDescent="0.25">
      <c r="A2518" s="202" t="s">
        <v>12173</v>
      </c>
      <c r="B2518" s="202" t="s">
        <v>12174</v>
      </c>
      <c r="C2518" s="202" t="s">
        <v>12966</v>
      </c>
      <c r="D2518" s="202" t="s">
        <v>12967</v>
      </c>
      <c r="E2518" s="203" t="s">
        <v>8083</v>
      </c>
      <c r="F2518" s="202" t="s">
        <v>8083</v>
      </c>
      <c r="G2518" s="220">
        <v>89993</v>
      </c>
      <c r="H2518" s="202" t="s">
        <v>12968</v>
      </c>
      <c r="I2518" s="202" t="s">
        <v>10853</v>
      </c>
      <c r="J2518" s="202" t="s">
        <v>8086</v>
      </c>
      <c r="K2518" s="203" t="s">
        <v>12969</v>
      </c>
      <c r="L2518" s="202" t="s">
        <v>8088</v>
      </c>
    </row>
    <row r="2519" spans="1:12" ht="13.5" x14ac:dyDescent="0.25">
      <c r="A2519" s="202" t="s">
        <v>12173</v>
      </c>
      <c r="B2519" s="202" t="s">
        <v>12174</v>
      </c>
      <c r="C2519" s="202" t="s">
        <v>12966</v>
      </c>
      <c r="D2519" s="202" t="s">
        <v>12967</v>
      </c>
      <c r="E2519" s="203" t="s">
        <v>8083</v>
      </c>
      <c r="F2519" s="202" t="s">
        <v>8083</v>
      </c>
      <c r="G2519" s="220">
        <v>89994</v>
      </c>
      <c r="H2519" s="202" t="s">
        <v>12970</v>
      </c>
      <c r="I2519" s="202" t="s">
        <v>10853</v>
      </c>
      <c r="J2519" s="202" t="s">
        <v>8086</v>
      </c>
      <c r="K2519" s="203" t="s">
        <v>12971</v>
      </c>
      <c r="L2519" s="202" t="s">
        <v>8088</v>
      </c>
    </row>
    <row r="2520" spans="1:12" ht="13.5" x14ac:dyDescent="0.25">
      <c r="A2520" s="202" t="s">
        <v>12173</v>
      </c>
      <c r="B2520" s="202" t="s">
        <v>12174</v>
      </c>
      <c r="C2520" s="202" t="s">
        <v>12966</v>
      </c>
      <c r="D2520" s="202" t="s">
        <v>12967</v>
      </c>
      <c r="E2520" s="203" t="s">
        <v>8083</v>
      </c>
      <c r="F2520" s="202" t="s">
        <v>8083</v>
      </c>
      <c r="G2520" s="220">
        <v>89995</v>
      </c>
      <c r="H2520" s="202" t="s">
        <v>12972</v>
      </c>
      <c r="I2520" s="202" t="s">
        <v>10853</v>
      </c>
      <c r="J2520" s="202" t="s">
        <v>8086</v>
      </c>
      <c r="K2520" s="203" t="s">
        <v>12973</v>
      </c>
      <c r="L2520" s="202" t="s">
        <v>8088</v>
      </c>
    </row>
    <row r="2521" spans="1:12" ht="13.5" x14ac:dyDescent="0.25">
      <c r="A2521" s="202" t="s">
        <v>12173</v>
      </c>
      <c r="B2521" s="202" t="s">
        <v>12174</v>
      </c>
      <c r="C2521" s="202" t="s">
        <v>12966</v>
      </c>
      <c r="D2521" s="202" t="s">
        <v>12967</v>
      </c>
      <c r="E2521" s="203" t="s">
        <v>8083</v>
      </c>
      <c r="F2521" s="202" t="s">
        <v>8083</v>
      </c>
      <c r="G2521" s="220">
        <v>90278</v>
      </c>
      <c r="H2521" s="202" t="s">
        <v>12974</v>
      </c>
      <c r="I2521" s="202" t="s">
        <v>10853</v>
      </c>
      <c r="J2521" s="202" t="s">
        <v>8086</v>
      </c>
      <c r="K2521" s="203" t="s">
        <v>12975</v>
      </c>
      <c r="L2521" s="202" t="s">
        <v>8088</v>
      </c>
    </row>
    <row r="2522" spans="1:12" ht="13.5" x14ac:dyDescent="0.25">
      <c r="A2522" s="202" t="s">
        <v>12173</v>
      </c>
      <c r="B2522" s="202" t="s">
        <v>12174</v>
      </c>
      <c r="C2522" s="202" t="s">
        <v>12966</v>
      </c>
      <c r="D2522" s="202" t="s">
        <v>12967</v>
      </c>
      <c r="E2522" s="203" t="s">
        <v>8083</v>
      </c>
      <c r="F2522" s="202" t="s">
        <v>8083</v>
      </c>
      <c r="G2522" s="220">
        <v>90279</v>
      </c>
      <c r="H2522" s="202" t="s">
        <v>12976</v>
      </c>
      <c r="I2522" s="202" t="s">
        <v>10853</v>
      </c>
      <c r="J2522" s="202" t="s">
        <v>8086</v>
      </c>
      <c r="K2522" s="203" t="s">
        <v>12977</v>
      </c>
      <c r="L2522" s="202" t="s">
        <v>8088</v>
      </c>
    </row>
    <row r="2523" spans="1:12" ht="13.5" x14ac:dyDescent="0.25">
      <c r="A2523" s="202" t="s">
        <v>12173</v>
      </c>
      <c r="B2523" s="202" t="s">
        <v>12174</v>
      </c>
      <c r="C2523" s="202" t="s">
        <v>12966</v>
      </c>
      <c r="D2523" s="202" t="s">
        <v>12967</v>
      </c>
      <c r="E2523" s="203" t="s">
        <v>8083</v>
      </c>
      <c r="F2523" s="202" t="s">
        <v>8083</v>
      </c>
      <c r="G2523" s="220">
        <v>90280</v>
      </c>
      <c r="H2523" s="202" t="s">
        <v>12978</v>
      </c>
      <c r="I2523" s="202" t="s">
        <v>10853</v>
      </c>
      <c r="J2523" s="202" t="s">
        <v>8086</v>
      </c>
      <c r="K2523" s="203" t="s">
        <v>12979</v>
      </c>
      <c r="L2523" s="202" t="s">
        <v>8088</v>
      </c>
    </row>
    <row r="2524" spans="1:12" ht="13.5" x14ac:dyDescent="0.25">
      <c r="A2524" s="202" t="s">
        <v>12173</v>
      </c>
      <c r="B2524" s="202" t="s">
        <v>12174</v>
      </c>
      <c r="C2524" s="202" t="s">
        <v>12966</v>
      </c>
      <c r="D2524" s="202" t="s">
        <v>12967</v>
      </c>
      <c r="E2524" s="203" t="s">
        <v>8083</v>
      </c>
      <c r="F2524" s="202" t="s">
        <v>8083</v>
      </c>
      <c r="G2524" s="220">
        <v>90281</v>
      </c>
      <c r="H2524" s="202" t="s">
        <v>12980</v>
      </c>
      <c r="I2524" s="202" t="s">
        <v>10853</v>
      </c>
      <c r="J2524" s="202" t="s">
        <v>8086</v>
      </c>
      <c r="K2524" s="203" t="s">
        <v>12981</v>
      </c>
      <c r="L2524" s="202" t="s">
        <v>8088</v>
      </c>
    </row>
    <row r="2525" spans="1:12" ht="13.5" x14ac:dyDescent="0.25">
      <c r="A2525" s="202" t="s">
        <v>12173</v>
      </c>
      <c r="B2525" s="202" t="s">
        <v>12174</v>
      </c>
      <c r="C2525" s="202" t="s">
        <v>12966</v>
      </c>
      <c r="D2525" s="202" t="s">
        <v>12967</v>
      </c>
      <c r="E2525" s="203" t="s">
        <v>8083</v>
      </c>
      <c r="F2525" s="202" t="s">
        <v>8083</v>
      </c>
      <c r="G2525" s="220">
        <v>90282</v>
      </c>
      <c r="H2525" s="202" t="s">
        <v>12982</v>
      </c>
      <c r="I2525" s="202" t="s">
        <v>10853</v>
      </c>
      <c r="J2525" s="202" t="s">
        <v>8086</v>
      </c>
      <c r="K2525" s="203" t="s">
        <v>12983</v>
      </c>
      <c r="L2525" s="202" t="s">
        <v>8088</v>
      </c>
    </row>
    <row r="2526" spans="1:12" ht="13.5" x14ac:dyDescent="0.25">
      <c r="A2526" s="202" t="s">
        <v>12173</v>
      </c>
      <c r="B2526" s="202" t="s">
        <v>12174</v>
      </c>
      <c r="C2526" s="202" t="s">
        <v>12966</v>
      </c>
      <c r="D2526" s="202" t="s">
        <v>12967</v>
      </c>
      <c r="E2526" s="203" t="s">
        <v>8083</v>
      </c>
      <c r="F2526" s="202" t="s">
        <v>8083</v>
      </c>
      <c r="G2526" s="220">
        <v>90283</v>
      </c>
      <c r="H2526" s="202" t="s">
        <v>12984</v>
      </c>
      <c r="I2526" s="202" t="s">
        <v>10853</v>
      </c>
      <c r="J2526" s="202" t="s">
        <v>8086</v>
      </c>
      <c r="K2526" s="203" t="s">
        <v>12985</v>
      </c>
      <c r="L2526" s="202" t="s">
        <v>8088</v>
      </c>
    </row>
    <row r="2527" spans="1:12" ht="13.5" x14ac:dyDescent="0.25">
      <c r="A2527" s="202" t="s">
        <v>12173</v>
      </c>
      <c r="B2527" s="202" t="s">
        <v>12174</v>
      </c>
      <c r="C2527" s="202" t="s">
        <v>12966</v>
      </c>
      <c r="D2527" s="202" t="s">
        <v>12967</v>
      </c>
      <c r="E2527" s="203" t="s">
        <v>8083</v>
      </c>
      <c r="F2527" s="202" t="s">
        <v>8083</v>
      </c>
      <c r="G2527" s="220">
        <v>90284</v>
      </c>
      <c r="H2527" s="202" t="s">
        <v>12986</v>
      </c>
      <c r="I2527" s="202" t="s">
        <v>10853</v>
      </c>
      <c r="J2527" s="202" t="s">
        <v>8086</v>
      </c>
      <c r="K2527" s="203" t="s">
        <v>12987</v>
      </c>
      <c r="L2527" s="202" t="s">
        <v>8088</v>
      </c>
    </row>
    <row r="2528" spans="1:12" ht="13.5" x14ac:dyDescent="0.25">
      <c r="A2528" s="202" t="s">
        <v>12173</v>
      </c>
      <c r="B2528" s="202" t="s">
        <v>12174</v>
      </c>
      <c r="C2528" s="202" t="s">
        <v>12966</v>
      </c>
      <c r="D2528" s="202" t="s">
        <v>12967</v>
      </c>
      <c r="E2528" s="203" t="s">
        <v>8083</v>
      </c>
      <c r="F2528" s="202" t="s">
        <v>8083</v>
      </c>
      <c r="G2528" s="220">
        <v>90285</v>
      </c>
      <c r="H2528" s="202" t="s">
        <v>12988</v>
      </c>
      <c r="I2528" s="202" t="s">
        <v>10853</v>
      </c>
      <c r="J2528" s="202" t="s">
        <v>8086</v>
      </c>
      <c r="K2528" s="203" t="s">
        <v>12989</v>
      </c>
      <c r="L2528" s="202" t="s">
        <v>8088</v>
      </c>
    </row>
    <row r="2529" spans="1:12" ht="13.5" x14ac:dyDescent="0.25">
      <c r="A2529" s="202" t="s">
        <v>12173</v>
      </c>
      <c r="B2529" s="202" t="s">
        <v>12174</v>
      </c>
      <c r="C2529" s="202" t="s">
        <v>12966</v>
      </c>
      <c r="D2529" s="202" t="s">
        <v>12967</v>
      </c>
      <c r="E2529" s="203" t="s">
        <v>8083</v>
      </c>
      <c r="F2529" s="202" t="s">
        <v>8083</v>
      </c>
      <c r="G2529" s="220">
        <v>94962</v>
      </c>
      <c r="H2529" s="202" t="s">
        <v>12990</v>
      </c>
      <c r="I2529" s="202" t="s">
        <v>10853</v>
      </c>
      <c r="J2529" s="202" t="s">
        <v>8086</v>
      </c>
      <c r="K2529" s="203" t="s">
        <v>12991</v>
      </c>
      <c r="L2529" s="202" t="s">
        <v>8088</v>
      </c>
    </row>
    <row r="2530" spans="1:12" ht="13.5" x14ac:dyDescent="0.25">
      <c r="A2530" s="202" t="s">
        <v>12173</v>
      </c>
      <c r="B2530" s="202" t="s">
        <v>12174</v>
      </c>
      <c r="C2530" s="202" t="s">
        <v>12966</v>
      </c>
      <c r="D2530" s="202" t="s">
        <v>12967</v>
      </c>
      <c r="E2530" s="203" t="s">
        <v>8083</v>
      </c>
      <c r="F2530" s="202" t="s">
        <v>8083</v>
      </c>
      <c r="G2530" s="220">
        <v>94963</v>
      </c>
      <c r="H2530" s="202" t="s">
        <v>12992</v>
      </c>
      <c r="I2530" s="202" t="s">
        <v>10853</v>
      </c>
      <c r="J2530" s="202" t="s">
        <v>8086</v>
      </c>
      <c r="K2530" s="203" t="s">
        <v>12993</v>
      </c>
      <c r="L2530" s="202" t="s">
        <v>8088</v>
      </c>
    </row>
    <row r="2531" spans="1:12" ht="13.5" x14ac:dyDescent="0.25">
      <c r="A2531" s="202" t="s">
        <v>12173</v>
      </c>
      <c r="B2531" s="202" t="s">
        <v>12174</v>
      </c>
      <c r="C2531" s="202" t="s">
        <v>12966</v>
      </c>
      <c r="D2531" s="202" t="s">
        <v>12967</v>
      </c>
      <c r="E2531" s="203" t="s">
        <v>8083</v>
      </c>
      <c r="F2531" s="202" t="s">
        <v>8083</v>
      </c>
      <c r="G2531" s="220">
        <v>94964</v>
      </c>
      <c r="H2531" s="202" t="s">
        <v>12994</v>
      </c>
      <c r="I2531" s="202" t="s">
        <v>10853</v>
      </c>
      <c r="J2531" s="202" t="s">
        <v>8086</v>
      </c>
      <c r="K2531" s="203" t="s">
        <v>12995</v>
      </c>
      <c r="L2531" s="202" t="s">
        <v>8088</v>
      </c>
    </row>
    <row r="2532" spans="1:12" ht="13.5" x14ac:dyDescent="0.25">
      <c r="A2532" s="202" t="s">
        <v>12173</v>
      </c>
      <c r="B2532" s="202" t="s">
        <v>12174</v>
      </c>
      <c r="C2532" s="202" t="s">
        <v>12966</v>
      </c>
      <c r="D2532" s="202" t="s">
        <v>12967</v>
      </c>
      <c r="E2532" s="203" t="s">
        <v>8083</v>
      </c>
      <c r="F2532" s="202" t="s">
        <v>8083</v>
      </c>
      <c r="G2532" s="220">
        <v>94965</v>
      </c>
      <c r="H2532" s="202" t="s">
        <v>12996</v>
      </c>
      <c r="I2532" s="202" t="s">
        <v>10853</v>
      </c>
      <c r="J2532" s="202" t="s">
        <v>8086</v>
      </c>
      <c r="K2532" s="203" t="s">
        <v>12997</v>
      </c>
      <c r="L2532" s="202" t="s">
        <v>8088</v>
      </c>
    </row>
    <row r="2533" spans="1:12" ht="13.5" x14ac:dyDescent="0.25">
      <c r="A2533" s="202" t="s">
        <v>12173</v>
      </c>
      <c r="B2533" s="202" t="s">
        <v>12174</v>
      </c>
      <c r="C2533" s="202" t="s">
        <v>12966</v>
      </c>
      <c r="D2533" s="202" t="s">
        <v>12967</v>
      </c>
      <c r="E2533" s="203" t="s">
        <v>8083</v>
      </c>
      <c r="F2533" s="202" t="s">
        <v>8083</v>
      </c>
      <c r="G2533" s="220">
        <v>94966</v>
      </c>
      <c r="H2533" s="202" t="s">
        <v>12998</v>
      </c>
      <c r="I2533" s="202" t="s">
        <v>10853</v>
      </c>
      <c r="J2533" s="202" t="s">
        <v>8086</v>
      </c>
      <c r="K2533" s="203" t="s">
        <v>12999</v>
      </c>
      <c r="L2533" s="202" t="s">
        <v>8088</v>
      </c>
    </row>
    <row r="2534" spans="1:12" ht="13.5" x14ac:dyDescent="0.25">
      <c r="A2534" s="202" t="s">
        <v>12173</v>
      </c>
      <c r="B2534" s="202" t="s">
        <v>12174</v>
      </c>
      <c r="C2534" s="202" t="s">
        <v>12966</v>
      </c>
      <c r="D2534" s="202" t="s">
        <v>12967</v>
      </c>
      <c r="E2534" s="203" t="s">
        <v>8083</v>
      </c>
      <c r="F2534" s="202" t="s">
        <v>8083</v>
      </c>
      <c r="G2534" s="220">
        <v>94967</v>
      </c>
      <c r="H2534" s="202" t="s">
        <v>13000</v>
      </c>
      <c r="I2534" s="202" t="s">
        <v>10853</v>
      </c>
      <c r="J2534" s="202" t="s">
        <v>8086</v>
      </c>
      <c r="K2534" s="203" t="s">
        <v>13001</v>
      </c>
      <c r="L2534" s="202" t="s">
        <v>8088</v>
      </c>
    </row>
    <row r="2535" spans="1:12" ht="13.5" x14ac:dyDescent="0.25">
      <c r="A2535" s="202" t="s">
        <v>12173</v>
      </c>
      <c r="B2535" s="202" t="s">
        <v>12174</v>
      </c>
      <c r="C2535" s="202" t="s">
        <v>12966</v>
      </c>
      <c r="D2535" s="202" t="s">
        <v>12967</v>
      </c>
      <c r="E2535" s="203" t="s">
        <v>8083</v>
      </c>
      <c r="F2535" s="202" t="s">
        <v>8083</v>
      </c>
      <c r="G2535" s="220">
        <v>94968</v>
      </c>
      <c r="H2535" s="202" t="s">
        <v>13002</v>
      </c>
      <c r="I2535" s="202" t="s">
        <v>10853</v>
      </c>
      <c r="J2535" s="202" t="s">
        <v>8086</v>
      </c>
      <c r="K2535" s="203" t="s">
        <v>13003</v>
      </c>
      <c r="L2535" s="202" t="s">
        <v>8088</v>
      </c>
    </row>
    <row r="2536" spans="1:12" ht="13.5" x14ac:dyDescent="0.25">
      <c r="A2536" s="202" t="s">
        <v>12173</v>
      </c>
      <c r="B2536" s="202" t="s">
        <v>12174</v>
      </c>
      <c r="C2536" s="202" t="s">
        <v>12966</v>
      </c>
      <c r="D2536" s="202" t="s">
        <v>12967</v>
      </c>
      <c r="E2536" s="203" t="s">
        <v>8083</v>
      </c>
      <c r="F2536" s="202" t="s">
        <v>8083</v>
      </c>
      <c r="G2536" s="220">
        <v>94969</v>
      </c>
      <c r="H2536" s="202" t="s">
        <v>13004</v>
      </c>
      <c r="I2536" s="202" t="s">
        <v>10853</v>
      </c>
      <c r="J2536" s="202" t="s">
        <v>8086</v>
      </c>
      <c r="K2536" s="203" t="s">
        <v>13005</v>
      </c>
      <c r="L2536" s="202" t="s">
        <v>8088</v>
      </c>
    </row>
    <row r="2537" spans="1:12" ht="13.5" x14ac:dyDescent="0.25">
      <c r="A2537" s="202" t="s">
        <v>12173</v>
      </c>
      <c r="B2537" s="202" t="s">
        <v>12174</v>
      </c>
      <c r="C2537" s="202" t="s">
        <v>12966</v>
      </c>
      <c r="D2537" s="202" t="s">
        <v>12967</v>
      </c>
      <c r="E2537" s="203" t="s">
        <v>8083</v>
      </c>
      <c r="F2537" s="202" t="s">
        <v>8083</v>
      </c>
      <c r="G2537" s="220">
        <v>94970</v>
      </c>
      <c r="H2537" s="202" t="s">
        <v>13006</v>
      </c>
      <c r="I2537" s="202" t="s">
        <v>10853</v>
      </c>
      <c r="J2537" s="202" t="s">
        <v>8086</v>
      </c>
      <c r="K2537" s="203" t="s">
        <v>13007</v>
      </c>
      <c r="L2537" s="202" t="s">
        <v>8088</v>
      </c>
    </row>
    <row r="2538" spans="1:12" ht="13.5" x14ac:dyDescent="0.25">
      <c r="A2538" s="202" t="s">
        <v>12173</v>
      </c>
      <c r="B2538" s="202" t="s">
        <v>12174</v>
      </c>
      <c r="C2538" s="202" t="s">
        <v>12966</v>
      </c>
      <c r="D2538" s="202" t="s">
        <v>12967</v>
      </c>
      <c r="E2538" s="203" t="s">
        <v>8083</v>
      </c>
      <c r="F2538" s="202" t="s">
        <v>8083</v>
      </c>
      <c r="G2538" s="220">
        <v>94971</v>
      </c>
      <c r="H2538" s="202" t="s">
        <v>13008</v>
      </c>
      <c r="I2538" s="202" t="s">
        <v>10853</v>
      </c>
      <c r="J2538" s="202" t="s">
        <v>8086</v>
      </c>
      <c r="K2538" s="203" t="s">
        <v>13009</v>
      </c>
      <c r="L2538" s="202" t="s">
        <v>8088</v>
      </c>
    </row>
    <row r="2539" spans="1:12" ht="13.5" x14ac:dyDescent="0.25">
      <c r="A2539" s="202" t="s">
        <v>12173</v>
      </c>
      <c r="B2539" s="202" t="s">
        <v>12174</v>
      </c>
      <c r="C2539" s="202" t="s">
        <v>12966</v>
      </c>
      <c r="D2539" s="202" t="s">
        <v>12967</v>
      </c>
      <c r="E2539" s="203" t="s">
        <v>8083</v>
      </c>
      <c r="F2539" s="202" t="s">
        <v>8083</v>
      </c>
      <c r="G2539" s="220">
        <v>94972</v>
      </c>
      <c r="H2539" s="202" t="s">
        <v>13010</v>
      </c>
      <c r="I2539" s="202" t="s">
        <v>10853</v>
      </c>
      <c r="J2539" s="202" t="s">
        <v>8086</v>
      </c>
      <c r="K2539" s="203" t="s">
        <v>13011</v>
      </c>
      <c r="L2539" s="202" t="s">
        <v>8088</v>
      </c>
    </row>
    <row r="2540" spans="1:12" ht="13.5" x14ac:dyDescent="0.25">
      <c r="A2540" s="202" t="s">
        <v>12173</v>
      </c>
      <c r="B2540" s="202" t="s">
        <v>12174</v>
      </c>
      <c r="C2540" s="202" t="s">
        <v>12966</v>
      </c>
      <c r="D2540" s="202" t="s">
        <v>12967</v>
      </c>
      <c r="E2540" s="203" t="s">
        <v>8083</v>
      </c>
      <c r="F2540" s="202" t="s">
        <v>8083</v>
      </c>
      <c r="G2540" s="220">
        <v>94973</v>
      </c>
      <c r="H2540" s="202" t="s">
        <v>13012</v>
      </c>
      <c r="I2540" s="202" t="s">
        <v>10853</v>
      </c>
      <c r="J2540" s="202" t="s">
        <v>8086</v>
      </c>
      <c r="K2540" s="203" t="s">
        <v>13013</v>
      </c>
      <c r="L2540" s="202" t="s">
        <v>8088</v>
      </c>
    </row>
    <row r="2541" spans="1:12" ht="13.5" x14ac:dyDescent="0.25">
      <c r="A2541" s="202" t="s">
        <v>12173</v>
      </c>
      <c r="B2541" s="202" t="s">
        <v>12174</v>
      </c>
      <c r="C2541" s="202" t="s">
        <v>12966</v>
      </c>
      <c r="D2541" s="202" t="s">
        <v>12967</v>
      </c>
      <c r="E2541" s="203" t="s">
        <v>8083</v>
      </c>
      <c r="F2541" s="202" t="s">
        <v>8083</v>
      </c>
      <c r="G2541" s="220">
        <v>94974</v>
      </c>
      <c r="H2541" s="202" t="s">
        <v>13014</v>
      </c>
      <c r="I2541" s="202" t="s">
        <v>10853</v>
      </c>
      <c r="J2541" s="202" t="s">
        <v>8086</v>
      </c>
      <c r="K2541" s="203" t="s">
        <v>13015</v>
      </c>
      <c r="L2541" s="202" t="s">
        <v>8088</v>
      </c>
    </row>
    <row r="2542" spans="1:12" ht="13.5" x14ac:dyDescent="0.25">
      <c r="A2542" s="202" t="s">
        <v>12173</v>
      </c>
      <c r="B2542" s="202" t="s">
        <v>12174</v>
      </c>
      <c r="C2542" s="202" t="s">
        <v>12966</v>
      </c>
      <c r="D2542" s="202" t="s">
        <v>12967</v>
      </c>
      <c r="E2542" s="203" t="s">
        <v>8083</v>
      </c>
      <c r="F2542" s="202" t="s">
        <v>8083</v>
      </c>
      <c r="G2542" s="220">
        <v>94975</v>
      </c>
      <c r="H2542" s="202" t="s">
        <v>13016</v>
      </c>
      <c r="I2542" s="202" t="s">
        <v>10853</v>
      </c>
      <c r="J2542" s="202" t="s">
        <v>8086</v>
      </c>
      <c r="K2542" s="203" t="s">
        <v>13017</v>
      </c>
      <c r="L2542" s="202" t="s">
        <v>8088</v>
      </c>
    </row>
    <row r="2543" spans="1:12" ht="13.5" x14ac:dyDescent="0.25">
      <c r="A2543" s="202" t="s">
        <v>12173</v>
      </c>
      <c r="B2543" s="202" t="s">
        <v>12174</v>
      </c>
      <c r="C2543" s="202" t="s">
        <v>12966</v>
      </c>
      <c r="D2543" s="202" t="s">
        <v>12967</v>
      </c>
      <c r="E2543" s="203" t="s">
        <v>8083</v>
      </c>
      <c r="F2543" s="202" t="s">
        <v>8083</v>
      </c>
      <c r="G2543" s="220">
        <v>96555</v>
      </c>
      <c r="H2543" s="202" t="s">
        <v>13018</v>
      </c>
      <c r="I2543" s="202" t="s">
        <v>10853</v>
      </c>
      <c r="J2543" s="202" t="s">
        <v>8222</v>
      </c>
      <c r="K2543" s="203" t="s">
        <v>13019</v>
      </c>
      <c r="L2543" s="202" t="s">
        <v>8088</v>
      </c>
    </row>
    <row r="2544" spans="1:12" ht="13.5" x14ac:dyDescent="0.25">
      <c r="A2544" s="202" t="s">
        <v>12173</v>
      </c>
      <c r="B2544" s="202" t="s">
        <v>12174</v>
      </c>
      <c r="C2544" s="202" t="s">
        <v>12966</v>
      </c>
      <c r="D2544" s="202" t="s">
        <v>12967</v>
      </c>
      <c r="E2544" s="203" t="s">
        <v>8083</v>
      </c>
      <c r="F2544" s="202" t="s">
        <v>8083</v>
      </c>
      <c r="G2544" s="220">
        <v>96556</v>
      </c>
      <c r="H2544" s="202" t="s">
        <v>13020</v>
      </c>
      <c r="I2544" s="202" t="s">
        <v>10853</v>
      </c>
      <c r="J2544" s="202" t="s">
        <v>8222</v>
      </c>
      <c r="K2544" s="203" t="s">
        <v>13021</v>
      </c>
      <c r="L2544" s="202" t="s">
        <v>8088</v>
      </c>
    </row>
    <row r="2545" spans="1:12" ht="13.5" x14ac:dyDescent="0.25">
      <c r="A2545" s="202" t="s">
        <v>12173</v>
      </c>
      <c r="B2545" s="202" t="s">
        <v>12174</v>
      </c>
      <c r="C2545" s="202" t="s">
        <v>12966</v>
      </c>
      <c r="D2545" s="202" t="s">
        <v>12967</v>
      </c>
      <c r="E2545" s="203" t="s">
        <v>8083</v>
      </c>
      <c r="F2545" s="202" t="s">
        <v>8083</v>
      </c>
      <c r="G2545" s="220">
        <v>96557</v>
      </c>
      <c r="H2545" s="202" t="s">
        <v>13022</v>
      </c>
      <c r="I2545" s="202" t="s">
        <v>10853</v>
      </c>
      <c r="J2545" s="202" t="s">
        <v>8222</v>
      </c>
      <c r="K2545" s="203" t="s">
        <v>13023</v>
      </c>
      <c r="L2545" s="202" t="s">
        <v>8088</v>
      </c>
    </row>
    <row r="2546" spans="1:12" ht="13.5" x14ac:dyDescent="0.25">
      <c r="A2546" s="202" t="s">
        <v>12173</v>
      </c>
      <c r="B2546" s="202" t="s">
        <v>12174</v>
      </c>
      <c r="C2546" s="202" t="s">
        <v>12966</v>
      </c>
      <c r="D2546" s="202" t="s">
        <v>12967</v>
      </c>
      <c r="E2546" s="203" t="s">
        <v>8083</v>
      </c>
      <c r="F2546" s="202" t="s">
        <v>8083</v>
      </c>
      <c r="G2546" s="220">
        <v>96558</v>
      </c>
      <c r="H2546" s="202" t="s">
        <v>13024</v>
      </c>
      <c r="I2546" s="202" t="s">
        <v>10853</v>
      </c>
      <c r="J2546" s="202" t="s">
        <v>8222</v>
      </c>
      <c r="K2546" s="203" t="s">
        <v>13025</v>
      </c>
      <c r="L2546" s="202" t="s">
        <v>8088</v>
      </c>
    </row>
    <row r="2547" spans="1:12" ht="13.5" x14ac:dyDescent="0.25">
      <c r="A2547" s="202" t="s">
        <v>12173</v>
      </c>
      <c r="B2547" s="202" t="s">
        <v>12174</v>
      </c>
      <c r="C2547" s="202" t="s">
        <v>12966</v>
      </c>
      <c r="D2547" s="202" t="s">
        <v>12967</v>
      </c>
      <c r="E2547" s="203" t="s">
        <v>8083</v>
      </c>
      <c r="F2547" s="202" t="s">
        <v>8083</v>
      </c>
      <c r="G2547" s="220">
        <v>99235</v>
      </c>
      <c r="H2547" s="202" t="s">
        <v>13026</v>
      </c>
      <c r="I2547" s="202" t="s">
        <v>10853</v>
      </c>
      <c r="J2547" s="202" t="s">
        <v>8086</v>
      </c>
      <c r="K2547" s="203" t="s">
        <v>11157</v>
      </c>
      <c r="L2547" s="202" t="s">
        <v>8088</v>
      </c>
    </row>
    <row r="2548" spans="1:12" ht="13.5" x14ac:dyDescent="0.25">
      <c r="A2548" s="202" t="s">
        <v>12173</v>
      </c>
      <c r="B2548" s="202" t="s">
        <v>12174</v>
      </c>
      <c r="C2548" s="202" t="s">
        <v>12966</v>
      </c>
      <c r="D2548" s="202" t="s">
        <v>12967</v>
      </c>
      <c r="E2548" s="203" t="s">
        <v>8083</v>
      </c>
      <c r="F2548" s="202" t="s">
        <v>8083</v>
      </c>
      <c r="G2548" s="220">
        <v>99431</v>
      </c>
      <c r="H2548" s="202" t="s">
        <v>13027</v>
      </c>
      <c r="I2548" s="202" t="s">
        <v>10853</v>
      </c>
      <c r="J2548" s="202" t="s">
        <v>8222</v>
      </c>
      <c r="K2548" s="203" t="s">
        <v>13028</v>
      </c>
      <c r="L2548" s="202" t="s">
        <v>8088</v>
      </c>
    </row>
    <row r="2549" spans="1:12" ht="13.5" x14ac:dyDescent="0.25">
      <c r="A2549" s="202" t="s">
        <v>12173</v>
      </c>
      <c r="B2549" s="202" t="s">
        <v>12174</v>
      </c>
      <c r="C2549" s="202" t="s">
        <v>12966</v>
      </c>
      <c r="D2549" s="202" t="s">
        <v>12967</v>
      </c>
      <c r="E2549" s="203" t="s">
        <v>8083</v>
      </c>
      <c r="F2549" s="202" t="s">
        <v>8083</v>
      </c>
      <c r="G2549" s="220">
        <v>99432</v>
      </c>
      <c r="H2549" s="202" t="s">
        <v>13029</v>
      </c>
      <c r="I2549" s="202" t="s">
        <v>10853</v>
      </c>
      <c r="J2549" s="202" t="s">
        <v>8222</v>
      </c>
      <c r="K2549" s="203" t="s">
        <v>13030</v>
      </c>
      <c r="L2549" s="202" t="s">
        <v>8088</v>
      </c>
    </row>
    <row r="2550" spans="1:12" ht="13.5" x14ac:dyDescent="0.25">
      <c r="A2550" s="202" t="s">
        <v>12173</v>
      </c>
      <c r="B2550" s="202" t="s">
        <v>12174</v>
      </c>
      <c r="C2550" s="202" t="s">
        <v>12966</v>
      </c>
      <c r="D2550" s="202" t="s">
        <v>12967</v>
      </c>
      <c r="E2550" s="203" t="s">
        <v>8083</v>
      </c>
      <c r="F2550" s="202" t="s">
        <v>8083</v>
      </c>
      <c r="G2550" s="220">
        <v>99433</v>
      </c>
      <c r="H2550" s="202" t="s">
        <v>13031</v>
      </c>
      <c r="I2550" s="202" t="s">
        <v>10853</v>
      </c>
      <c r="J2550" s="202" t="s">
        <v>8222</v>
      </c>
      <c r="K2550" s="203" t="s">
        <v>13032</v>
      </c>
      <c r="L2550" s="202" t="s">
        <v>8088</v>
      </c>
    </row>
    <row r="2551" spans="1:12" ht="13.5" x14ac:dyDescent="0.25">
      <c r="A2551" s="202" t="s">
        <v>12173</v>
      </c>
      <c r="B2551" s="202" t="s">
        <v>12174</v>
      </c>
      <c r="C2551" s="202" t="s">
        <v>12966</v>
      </c>
      <c r="D2551" s="202" t="s">
        <v>12967</v>
      </c>
      <c r="E2551" s="203" t="s">
        <v>8083</v>
      </c>
      <c r="F2551" s="202" t="s">
        <v>8083</v>
      </c>
      <c r="G2551" s="220">
        <v>99434</v>
      </c>
      <c r="H2551" s="202" t="s">
        <v>13033</v>
      </c>
      <c r="I2551" s="202" t="s">
        <v>10853</v>
      </c>
      <c r="J2551" s="202" t="s">
        <v>8222</v>
      </c>
      <c r="K2551" s="203" t="s">
        <v>13034</v>
      </c>
      <c r="L2551" s="202" t="s">
        <v>8088</v>
      </c>
    </row>
    <row r="2552" spans="1:12" ht="13.5" x14ac:dyDescent="0.25">
      <c r="A2552" s="202" t="s">
        <v>12173</v>
      </c>
      <c r="B2552" s="202" t="s">
        <v>12174</v>
      </c>
      <c r="C2552" s="202" t="s">
        <v>12966</v>
      </c>
      <c r="D2552" s="202" t="s">
        <v>12967</v>
      </c>
      <c r="E2552" s="203" t="s">
        <v>8083</v>
      </c>
      <c r="F2552" s="202" t="s">
        <v>8083</v>
      </c>
      <c r="G2552" s="220">
        <v>99435</v>
      </c>
      <c r="H2552" s="202" t="s">
        <v>13035</v>
      </c>
      <c r="I2552" s="202" t="s">
        <v>10853</v>
      </c>
      <c r="J2552" s="202" t="s">
        <v>8222</v>
      </c>
      <c r="K2552" s="203" t="s">
        <v>13036</v>
      </c>
      <c r="L2552" s="202" t="s">
        <v>8088</v>
      </c>
    </row>
    <row r="2553" spans="1:12" ht="13.5" x14ac:dyDescent="0.25">
      <c r="A2553" s="202" t="s">
        <v>12173</v>
      </c>
      <c r="B2553" s="202" t="s">
        <v>12174</v>
      </c>
      <c r="C2553" s="202" t="s">
        <v>12966</v>
      </c>
      <c r="D2553" s="202" t="s">
        <v>12967</v>
      </c>
      <c r="E2553" s="203" t="s">
        <v>8083</v>
      </c>
      <c r="F2553" s="202" t="s">
        <v>8083</v>
      </c>
      <c r="G2553" s="220">
        <v>99436</v>
      </c>
      <c r="H2553" s="202" t="s">
        <v>13037</v>
      </c>
      <c r="I2553" s="202" t="s">
        <v>10853</v>
      </c>
      <c r="J2553" s="202" t="s">
        <v>8222</v>
      </c>
      <c r="K2553" s="203" t="s">
        <v>13038</v>
      </c>
      <c r="L2553" s="202" t="s">
        <v>8088</v>
      </c>
    </row>
    <row r="2554" spans="1:12" ht="13.5" x14ac:dyDescent="0.25">
      <c r="A2554" s="202" t="s">
        <v>12173</v>
      </c>
      <c r="B2554" s="202" t="s">
        <v>12174</v>
      </c>
      <c r="C2554" s="202" t="s">
        <v>12966</v>
      </c>
      <c r="D2554" s="202" t="s">
        <v>12967</v>
      </c>
      <c r="E2554" s="203" t="s">
        <v>8083</v>
      </c>
      <c r="F2554" s="202" t="s">
        <v>8083</v>
      </c>
      <c r="G2554" s="220">
        <v>99437</v>
      </c>
      <c r="H2554" s="202" t="s">
        <v>13039</v>
      </c>
      <c r="I2554" s="202" t="s">
        <v>10853</v>
      </c>
      <c r="J2554" s="202" t="s">
        <v>8086</v>
      </c>
      <c r="K2554" s="203" t="s">
        <v>13040</v>
      </c>
      <c r="L2554" s="202" t="s">
        <v>8088</v>
      </c>
    </row>
    <row r="2555" spans="1:12" ht="13.5" x14ac:dyDescent="0.25">
      <c r="A2555" s="202" t="s">
        <v>12173</v>
      </c>
      <c r="B2555" s="202" t="s">
        <v>12174</v>
      </c>
      <c r="C2555" s="202" t="s">
        <v>12966</v>
      </c>
      <c r="D2555" s="202" t="s">
        <v>12967</v>
      </c>
      <c r="E2555" s="203" t="s">
        <v>8083</v>
      </c>
      <c r="F2555" s="202" t="s">
        <v>8083</v>
      </c>
      <c r="G2555" s="220">
        <v>99438</v>
      </c>
      <c r="H2555" s="202" t="s">
        <v>13041</v>
      </c>
      <c r="I2555" s="202" t="s">
        <v>10853</v>
      </c>
      <c r="J2555" s="202" t="s">
        <v>8086</v>
      </c>
      <c r="K2555" s="203" t="s">
        <v>13042</v>
      </c>
      <c r="L2555" s="202" t="s">
        <v>8088</v>
      </c>
    </row>
    <row r="2556" spans="1:12" ht="13.5" x14ac:dyDescent="0.25">
      <c r="A2556" s="202" t="s">
        <v>12173</v>
      </c>
      <c r="B2556" s="202" t="s">
        <v>12174</v>
      </c>
      <c r="C2556" s="202" t="s">
        <v>12966</v>
      </c>
      <c r="D2556" s="202" t="s">
        <v>12967</v>
      </c>
      <c r="E2556" s="203" t="s">
        <v>8083</v>
      </c>
      <c r="F2556" s="202" t="s">
        <v>8083</v>
      </c>
      <c r="G2556" s="220">
        <v>99439</v>
      </c>
      <c r="H2556" s="202" t="s">
        <v>13043</v>
      </c>
      <c r="I2556" s="202" t="s">
        <v>10853</v>
      </c>
      <c r="J2556" s="202" t="s">
        <v>8222</v>
      </c>
      <c r="K2556" s="203" t="s">
        <v>13044</v>
      </c>
      <c r="L2556" s="202" t="s">
        <v>8088</v>
      </c>
    </row>
    <row r="2557" spans="1:12" ht="13.5" x14ac:dyDescent="0.25">
      <c r="A2557" s="202" t="s">
        <v>12173</v>
      </c>
      <c r="B2557" s="202" t="s">
        <v>12174</v>
      </c>
      <c r="C2557" s="202" t="s">
        <v>12966</v>
      </c>
      <c r="D2557" s="202" t="s">
        <v>12967</v>
      </c>
      <c r="E2557" s="203" t="s">
        <v>8083</v>
      </c>
      <c r="F2557" s="202" t="s">
        <v>8083</v>
      </c>
      <c r="G2557" s="220">
        <v>102473</v>
      </c>
      <c r="H2557" s="202" t="s">
        <v>13045</v>
      </c>
      <c r="I2557" s="202" t="s">
        <v>10853</v>
      </c>
      <c r="J2557" s="202" t="s">
        <v>8086</v>
      </c>
      <c r="K2557" s="203" t="s">
        <v>13046</v>
      </c>
      <c r="L2557" s="202" t="s">
        <v>8088</v>
      </c>
    </row>
    <row r="2558" spans="1:12" ht="13.5" x14ac:dyDescent="0.25">
      <c r="A2558" s="202" t="s">
        <v>12173</v>
      </c>
      <c r="B2558" s="202" t="s">
        <v>12174</v>
      </c>
      <c r="C2558" s="202" t="s">
        <v>12966</v>
      </c>
      <c r="D2558" s="202" t="s">
        <v>12967</v>
      </c>
      <c r="E2558" s="203" t="s">
        <v>8083</v>
      </c>
      <c r="F2558" s="202" t="s">
        <v>8083</v>
      </c>
      <c r="G2558" s="220">
        <v>102474</v>
      </c>
      <c r="H2558" s="202" t="s">
        <v>13047</v>
      </c>
      <c r="I2558" s="202" t="s">
        <v>10853</v>
      </c>
      <c r="J2558" s="202" t="s">
        <v>8086</v>
      </c>
      <c r="K2558" s="203" t="s">
        <v>13048</v>
      </c>
      <c r="L2558" s="202" t="s">
        <v>8088</v>
      </c>
    </row>
    <row r="2559" spans="1:12" ht="13.5" x14ac:dyDescent="0.25">
      <c r="A2559" s="202" t="s">
        <v>12173</v>
      </c>
      <c r="B2559" s="202" t="s">
        <v>12174</v>
      </c>
      <c r="C2559" s="202" t="s">
        <v>12966</v>
      </c>
      <c r="D2559" s="202" t="s">
        <v>12967</v>
      </c>
      <c r="E2559" s="203" t="s">
        <v>8083</v>
      </c>
      <c r="F2559" s="202" t="s">
        <v>8083</v>
      </c>
      <c r="G2559" s="220">
        <v>102475</v>
      </c>
      <c r="H2559" s="202" t="s">
        <v>13049</v>
      </c>
      <c r="I2559" s="202" t="s">
        <v>10853</v>
      </c>
      <c r="J2559" s="202" t="s">
        <v>8086</v>
      </c>
      <c r="K2559" s="203" t="s">
        <v>13050</v>
      </c>
      <c r="L2559" s="202" t="s">
        <v>8088</v>
      </c>
    </row>
    <row r="2560" spans="1:12" ht="13.5" x14ac:dyDescent="0.25">
      <c r="A2560" s="202" t="s">
        <v>12173</v>
      </c>
      <c r="B2560" s="202" t="s">
        <v>12174</v>
      </c>
      <c r="C2560" s="202" t="s">
        <v>12966</v>
      </c>
      <c r="D2560" s="202" t="s">
        <v>12967</v>
      </c>
      <c r="E2560" s="203" t="s">
        <v>8083</v>
      </c>
      <c r="F2560" s="202" t="s">
        <v>8083</v>
      </c>
      <c r="G2560" s="220">
        <v>102476</v>
      </c>
      <c r="H2560" s="202" t="s">
        <v>13051</v>
      </c>
      <c r="I2560" s="202" t="s">
        <v>10853</v>
      </c>
      <c r="J2560" s="202" t="s">
        <v>8086</v>
      </c>
      <c r="K2560" s="203" t="s">
        <v>13052</v>
      </c>
      <c r="L2560" s="202" t="s">
        <v>8088</v>
      </c>
    </row>
    <row r="2561" spans="1:12" ht="13.5" x14ac:dyDescent="0.25">
      <c r="A2561" s="202" t="s">
        <v>12173</v>
      </c>
      <c r="B2561" s="202" t="s">
        <v>12174</v>
      </c>
      <c r="C2561" s="202" t="s">
        <v>12966</v>
      </c>
      <c r="D2561" s="202" t="s">
        <v>12967</v>
      </c>
      <c r="E2561" s="203" t="s">
        <v>8083</v>
      </c>
      <c r="F2561" s="202" t="s">
        <v>8083</v>
      </c>
      <c r="G2561" s="220">
        <v>102477</v>
      </c>
      <c r="H2561" s="202" t="s">
        <v>13053</v>
      </c>
      <c r="I2561" s="202" t="s">
        <v>10853</v>
      </c>
      <c r="J2561" s="202" t="s">
        <v>8086</v>
      </c>
      <c r="K2561" s="203" t="s">
        <v>13054</v>
      </c>
      <c r="L2561" s="202" t="s">
        <v>8088</v>
      </c>
    </row>
    <row r="2562" spans="1:12" ht="13.5" x14ac:dyDescent="0.25">
      <c r="A2562" s="202" t="s">
        <v>12173</v>
      </c>
      <c r="B2562" s="202" t="s">
        <v>12174</v>
      </c>
      <c r="C2562" s="202" t="s">
        <v>12966</v>
      </c>
      <c r="D2562" s="202" t="s">
        <v>12967</v>
      </c>
      <c r="E2562" s="203" t="s">
        <v>8083</v>
      </c>
      <c r="F2562" s="202" t="s">
        <v>8083</v>
      </c>
      <c r="G2562" s="220">
        <v>102478</v>
      </c>
      <c r="H2562" s="202" t="s">
        <v>13055</v>
      </c>
      <c r="I2562" s="202" t="s">
        <v>10853</v>
      </c>
      <c r="J2562" s="202" t="s">
        <v>8086</v>
      </c>
      <c r="K2562" s="203" t="s">
        <v>13056</v>
      </c>
      <c r="L2562" s="202" t="s">
        <v>8088</v>
      </c>
    </row>
    <row r="2563" spans="1:12" ht="13.5" x14ac:dyDescent="0.25">
      <c r="A2563" s="202" t="s">
        <v>12173</v>
      </c>
      <c r="B2563" s="202" t="s">
        <v>12174</v>
      </c>
      <c r="C2563" s="202" t="s">
        <v>12966</v>
      </c>
      <c r="D2563" s="202" t="s">
        <v>12967</v>
      </c>
      <c r="E2563" s="203" t="s">
        <v>8083</v>
      </c>
      <c r="F2563" s="202" t="s">
        <v>8083</v>
      </c>
      <c r="G2563" s="220">
        <v>102479</v>
      </c>
      <c r="H2563" s="202" t="s">
        <v>13057</v>
      </c>
      <c r="I2563" s="202" t="s">
        <v>10853</v>
      </c>
      <c r="J2563" s="202" t="s">
        <v>8086</v>
      </c>
      <c r="K2563" s="203" t="s">
        <v>13058</v>
      </c>
      <c r="L2563" s="202" t="s">
        <v>8088</v>
      </c>
    </row>
    <row r="2564" spans="1:12" ht="13.5" x14ac:dyDescent="0.25">
      <c r="A2564" s="202" t="s">
        <v>12173</v>
      </c>
      <c r="B2564" s="202" t="s">
        <v>12174</v>
      </c>
      <c r="C2564" s="202" t="s">
        <v>12966</v>
      </c>
      <c r="D2564" s="202" t="s">
        <v>12967</v>
      </c>
      <c r="E2564" s="203" t="s">
        <v>8083</v>
      </c>
      <c r="F2564" s="202" t="s">
        <v>8083</v>
      </c>
      <c r="G2564" s="220">
        <v>102480</v>
      </c>
      <c r="H2564" s="202" t="s">
        <v>13059</v>
      </c>
      <c r="I2564" s="202" t="s">
        <v>10853</v>
      </c>
      <c r="J2564" s="202" t="s">
        <v>8086</v>
      </c>
      <c r="K2564" s="203" t="s">
        <v>13060</v>
      </c>
      <c r="L2564" s="202" t="s">
        <v>8088</v>
      </c>
    </row>
    <row r="2565" spans="1:12" ht="13.5" x14ac:dyDescent="0.25">
      <c r="A2565" s="202" t="s">
        <v>12173</v>
      </c>
      <c r="B2565" s="202" t="s">
        <v>12174</v>
      </c>
      <c r="C2565" s="202" t="s">
        <v>12966</v>
      </c>
      <c r="D2565" s="202" t="s">
        <v>12967</v>
      </c>
      <c r="E2565" s="203" t="s">
        <v>8083</v>
      </c>
      <c r="F2565" s="202" t="s">
        <v>8083</v>
      </c>
      <c r="G2565" s="220">
        <v>102481</v>
      </c>
      <c r="H2565" s="202" t="s">
        <v>13061</v>
      </c>
      <c r="I2565" s="202" t="s">
        <v>10853</v>
      </c>
      <c r="J2565" s="202" t="s">
        <v>8086</v>
      </c>
      <c r="K2565" s="203" t="s">
        <v>13062</v>
      </c>
      <c r="L2565" s="202" t="s">
        <v>8088</v>
      </c>
    </row>
    <row r="2566" spans="1:12" ht="13.5" x14ac:dyDescent="0.25">
      <c r="A2566" s="202" t="s">
        <v>12173</v>
      </c>
      <c r="B2566" s="202" t="s">
        <v>12174</v>
      </c>
      <c r="C2566" s="202" t="s">
        <v>12966</v>
      </c>
      <c r="D2566" s="202" t="s">
        <v>12967</v>
      </c>
      <c r="E2566" s="203" t="s">
        <v>8083</v>
      </c>
      <c r="F2566" s="202" t="s">
        <v>8083</v>
      </c>
      <c r="G2566" s="220">
        <v>102482</v>
      </c>
      <c r="H2566" s="202" t="s">
        <v>13063</v>
      </c>
      <c r="I2566" s="202" t="s">
        <v>10853</v>
      </c>
      <c r="J2566" s="202" t="s">
        <v>8086</v>
      </c>
      <c r="K2566" s="203" t="s">
        <v>13064</v>
      </c>
      <c r="L2566" s="202" t="s">
        <v>8088</v>
      </c>
    </row>
    <row r="2567" spans="1:12" ht="13.5" x14ac:dyDescent="0.25">
      <c r="A2567" s="202" t="s">
        <v>12173</v>
      </c>
      <c r="B2567" s="202" t="s">
        <v>12174</v>
      </c>
      <c r="C2567" s="202" t="s">
        <v>12966</v>
      </c>
      <c r="D2567" s="202" t="s">
        <v>12967</v>
      </c>
      <c r="E2567" s="203" t="s">
        <v>8083</v>
      </c>
      <c r="F2567" s="202" t="s">
        <v>8083</v>
      </c>
      <c r="G2567" s="220">
        <v>102483</v>
      </c>
      <c r="H2567" s="202" t="s">
        <v>13065</v>
      </c>
      <c r="I2567" s="202" t="s">
        <v>10853</v>
      </c>
      <c r="J2567" s="202" t="s">
        <v>8086</v>
      </c>
      <c r="K2567" s="203" t="s">
        <v>13066</v>
      </c>
      <c r="L2567" s="202" t="s">
        <v>8088</v>
      </c>
    </row>
    <row r="2568" spans="1:12" ht="13.5" x14ac:dyDescent="0.25">
      <c r="A2568" s="202" t="s">
        <v>12173</v>
      </c>
      <c r="B2568" s="202" t="s">
        <v>12174</v>
      </c>
      <c r="C2568" s="202" t="s">
        <v>12966</v>
      </c>
      <c r="D2568" s="202" t="s">
        <v>12967</v>
      </c>
      <c r="E2568" s="203" t="s">
        <v>8083</v>
      </c>
      <c r="F2568" s="202" t="s">
        <v>8083</v>
      </c>
      <c r="G2568" s="220">
        <v>102484</v>
      </c>
      <c r="H2568" s="202" t="s">
        <v>13067</v>
      </c>
      <c r="I2568" s="202" t="s">
        <v>10853</v>
      </c>
      <c r="J2568" s="202" t="s">
        <v>8086</v>
      </c>
      <c r="K2568" s="203" t="s">
        <v>13068</v>
      </c>
      <c r="L2568" s="202" t="s">
        <v>8088</v>
      </c>
    </row>
    <row r="2569" spans="1:12" ht="13.5" x14ac:dyDescent="0.25">
      <c r="A2569" s="202" t="s">
        <v>12173</v>
      </c>
      <c r="B2569" s="202" t="s">
        <v>12174</v>
      </c>
      <c r="C2569" s="202" t="s">
        <v>12966</v>
      </c>
      <c r="D2569" s="202" t="s">
        <v>12967</v>
      </c>
      <c r="E2569" s="203" t="s">
        <v>8083</v>
      </c>
      <c r="F2569" s="202" t="s">
        <v>8083</v>
      </c>
      <c r="G2569" s="220">
        <v>102485</v>
      </c>
      <c r="H2569" s="202" t="s">
        <v>13069</v>
      </c>
      <c r="I2569" s="202" t="s">
        <v>10853</v>
      </c>
      <c r="J2569" s="202" t="s">
        <v>8086</v>
      </c>
      <c r="K2569" s="203" t="s">
        <v>13070</v>
      </c>
      <c r="L2569" s="202" t="s">
        <v>8088</v>
      </c>
    </row>
    <row r="2570" spans="1:12" ht="13.5" x14ac:dyDescent="0.25">
      <c r="A2570" s="202" t="s">
        <v>12173</v>
      </c>
      <c r="B2570" s="202" t="s">
        <v>12174</v>
      </c>
      <c r="C2570" s="202" t="s">
        <v>12966</v>
      </c>
      <c r="D2570" s="202" t="s">
        <v>12967</v>
      </c>
      <c r="E2570" s="203" t="s">
        <v>8083</v>
      </c>
      <c r="F2570" s="202" t="s">
        <v>8083</v>
      </c>
      <c r="G2570" s="220">
        <v>102486</v>
      </c>
      <c r="H2570" s="202" t="s">
        <v>13071</v>
      </c>
      <c r="I2570" s="202" t="s">
        <v>10853</v>
      </c>
      <c r="J2570" s="202" t="s">
        <v>8086</v>
      </c>
      <c r="K2570" s="203" t="s">
        <v>13072</v>
      </c>
      <c r="L2570" s="202" t="s">
        <v>8088</v>
      </c>
    </row>
    <row r="2571" spans="1:12" ht="13.5" x14ac:dyDescent="0.25">
      <c r="A2571" s="202" t="s">
        <v>12173</v>
      </c>
      <c r="B2571" s="202" t="s">
        <v>12174</v>
      </c>
      <c r="C2571" s="202" t="s">
        <v>12966</v>
      </c>
      <c r="D2571" s="202" t="s">
        <v>12967</v>
      </c>
      <c r="E2571" s="203" t="s">
        <v>8083</v>
      </c>
      <c r="F2571" s="202" t="s">
        <v>8083</v>
      </c>
      <c r="G2571" s="220">
        <v>102487</v>
      </c>
      <c r="H2571" s="202" t="s">
        <v>13073</v>
      </c>
      <c r="I2571" s="202" t="s">
        <v>10853</v>
      </c>
      <c r="J2571" s="202" t="s">
        <v>8222</v>
      </c>
      <c r="K2571" s="203" t="s">
        <v>13074</v>
      </c>
      <c r="L2571" s="202" t="s">
        <v>8088</v>
      </c>
    </row>
    <row r="2572" spans="1:12" ht="13.5" x14ac:dyDescent="0.25">
      <c r="A2572" s="202" t="s">
        <v>12173</v>
      </c>
      <c r="B2572" s="202" t="s">
        <v>12174</v>
      </c>
      <c r="C2572" s="202" t="s">
        <v>12966</v>
      </c>
      <c r="D2572" s="202" t="s">
        <v>12967</v>
      </c>
      <c r="E2572" s="203" t="s">
        <v>8083</v>
      </c>
      <c r="F2572" s="202" t="s">
        <v>8083</v>
      </c>
      <c r="G2572" s="220">
        <v>103183</v>
      </c>
      <c r="H2572" s="202" t="s">
        <v>13075</v>
      </c>
      <c r="I2572" s="202" t="s">
        <v>10853</v>
      </c>
      <c r="J2572" s="202" t="s">
        <v>8222</v>
      </c>
      <c r="K2572" s="203" t="s">
        <v>13076</v>
      </c>
      <c r="L2572" s="202" t="s">
        <v>8088</v>
      </c>
    </row>
    <row r="2573" spans="1:12" ht="13.5" x14ac:dyDescent="0.25">
      <c r="A2573" s="202" t="s">
        <v>12173</v>
      </c>
      <c r="B2573" s="202" t="s">
        <v>12174</v>
      </c>
      <c r="C2573" s="202" t="s">
        <v>12966</v>
      </c>
      <c r="D2573" s="202" t="s">
        <v>12967</v>
      </c>
      <c r="E2573" s="203" t="s">
        <v>8083</v>
      </c>
      <c r="F2573" s="202" t="s">
        <v>8083</v>
      </c>
      <c r="G2573" s="220">
        <v>103184</v>
      </c>
      <c r="H2573" s="202" t="s">
        <v>13077</v>
      </c>
      <c r="I2573" s="202" t="s">
        <v>10853</v>
      </c>
      <c r="J2573" s="202" t="s">
        <v>8086</v>
      </c>
      <c r="K2573" s="203" t="s">
        <v>13078</v>
      </c>
      <c r="L2573" s="202" t="s">
        <v>8088</v>
      </c>
    </row>
    <row r="2574" spans="1:12" ht="13.5" x14ac:dyDescent="0.25">
      <c r="A2574" s="202" t="s">
        <v>12173</v>
      </c>
      <c r="B2574" s="202" t="s">
        <v>12174</v>
      </c>
      <c r="C2574" s="202" t="s">
        <v>12966</v>
      </c>
      <c r="D2574" s="202" t="s">
        <v>12967</v>
      </c>
      <c r="E2574" s="203" t="s">
        <v>8083</v>
      </c>
      <c r="F2574" s="202" t="s">
        <v>8083</v>
      </c>
      <c r="G2574" s="220">
        <v>103669</v>
      </c>
      <c r="H2574" s="202" t="s">
        <v>13079</v>
      </c>
      <c r="I2574" s="202" t="s">
        <v>10853</v>
      </c>
      <c r="J2574" s="202" t="s">
        <v>8222</v>
      </c>
      <c r="K2574" s="203" t="s">
        <v>13080</v>
      </c>
      <c r="L2574" s="202" t="s">
        <v>8088</v>
      </c>
    </row>
    <row r="2575" spans="1:12" ht="13.5" x14ac:dyDescent="0.25">
      <c r="A2575" s="202" t="s">
        <v>12173</v>
      </c>
      <c r="B2575" s="202" t="s">
        <v>12174</v>
      </c>
      <c r="C2575" s="202" t="s">
        <v>12966</v>
      </c>
      <c r="D2575" s="202" t="s">
        <v>12967</v>
      </c>
      <c r="E2575" s="203" t="s">
        <v>8083</v>
      </c>
      <c r="F2575" s="202" t="s">
        <v>8083</v>
      </c>
      <c r="G2575" s="220">
        <v>103670</v>
      </c>
      <c r="H2575" s="202" t="s">
        <v>13081</v>
      </c>
      <c r="I2575" s="202" t="s">
        <v>10853</v>
      </c>
      <c r="J2575" s="202" t="s">
        <v>8222</v>
      </c>
      <c r="K2575" s="203" t="s">
        <v>13082</v>
      </c>
      <c r="L2575" s="202" t="s">
        <v>8088</v>
      </c>
    </row>
    <row r="2576" spans="1:12" ht="13.5" x14ac:dyDescent="0.25">
      <c r="A2576" s="202" t="s">
        <v>12173</v>
      </c>
      <c r="B2576" s="202" t="s">
        <v>12174</v>
      </c>
      <c r="C2576" s="202" t="s">
        <v>12966</v>
      </c>
      <c r="D2576" s="202" t="s">
        <v>12967</v>
      </c>
      <c r="E2576" s="203" t="s">
        <v>8083</v>
      </c>
      <c r="F2576" s="202" t="s">
        <v>8083</v>
      </c>
      <c r="G2576" s="220">
        <v>103671</v>
      </c>
      <c r="H2576" s="202" t="s">
        <v>13083</v>
      </c>
      <c r="I2576" s="202" t="s">
        <v>10853</v>
      </c>
      <c r="J2576" s="202" t="s">
        <v>8222</v>
      </c>
      <c r="K2576" s="203" t="s">
        <v>13084</v>
      </c>
      <c r="L2576" s="202" t="s">
        <v>8088</v>
      </c>
    </row>
    <row r="2577" spans="1:12" ht="13.5" x14ac:dyDescent="0.25">
      <c r="A2577" s="202" t="s">
        <v>12173</v>
      </c>
      <c r="B2577" s="202" t="s">
        <v>12174</v>
      </c>
      <c r="C2577" s="202" t="s">
        <v>12966</v>
      </c>
      <c r="D2577" s="202" t="s">
        <v>12967</v>
      </c>
      <c r="E2577" s="203" t="s">
        <v>8083</v>
      </c>
      <c r="F2577" s="202" t="s">
        <v>8083</v>
      </c>
      <c r="G2577" s="220">
        <v>103672</v>
      </c>
      <c r="H2577" s="202" t="s">
        <v>13085</v>
      </c>
      <c r="I2577" s="202" t="s">
        <v>10853</v>
      </c>
      <c r="J2577" s="202" t="s">
        <v>8222</v>
      </c>
      <c r="K2577" s="203" t="s">
        <v>13086</v>
      </c>
      <c r="L2577" s="202" t="s">
        <v>8088</v>
      </c>
    </row>
    <row r="2578" spans="1:12" ht="13.5" x14ac:dyDescent="0.25">
      <c r="A2578" s="202" t="s">
        <v>12173</v>
      </c>
      <c r="B2578" s="202" t="s">
        <v>12174</v>
      </c>
      <c r="C2578" s="202" t="s">
        <v>12966</v>
      </c>
      <c r="D2578" s="202" t="s">
        <v>12967</v>
      </c>
      <c r="E2578" s="203" t="s">
        <v>8083</v>
      </c>
      <c r="F2578" s="202" t="s">
        <v>8083</v>
      </c>
      <c r="G2578" s="220">
        <v>103673</v>
      </c>
      <c r="H2578" s="202" t="s">
        <v>13087</v>
      </c>
      <c r="I2578" s="202" t="s">
        <v>10853</v>
      </c>
      <c r="J2578" s="202" t="s">
        <v>8222</v>
      </c>
      <c r="K2578" s="203" t="s">
        <v>13088</v>
      </c>
      <c r="L2578" s="202" t="s">
        <v>8088</v>
      </c>
    </row>
    <row r="2579" spans="1:12" ht="13.5" x14ac:dyDescent="0.25">
      <c r="A2579" s="202" t="s">
        <v>12173</v>
      </c>
      <c r="B2579" s="202" t="s">
        <v>12174</v>
      </c>
      <c r="C2579" s="202" t="s">
        <v>12966</v>
      </c>
      <c r="D2579" s="202" t="s">
        <v>12967</v>
      </c>
      <c r="E2579" s="203" t="s">
        <v>8083</v>
      </c>
      <c r="F2579" s="202" t="s">
        <v>8083</v>
      </c>
      <c r="G2579" s="220">
        <v>103674</v>
      </c>
      <c r="H2579" s="202" t="s">
        <v>13089</v>
      </c>
      <c r="I2579" s="202" t="s">
        <v>10853</v>
      </c>
      <c r="J2579" s="202" t="s">
        <v>8222</v>
      </c>
      <c r="K2579" s="203" t="s">
        <v>13090</v>
      </c>
      <c r="L2579" s="202" t="s">
        <v>8088</v>
      </c>
    </row>
    <row r="2580" spans="1:12" ht="13.5" x14ac:dyDescent="0.25">
      <c r="A2580" s="202" t="s">
        <v>12173</v>
      </c>
      <c r="B2580" s="202" t="s">
        <v>12174</v>
      </c>
      <c r="C2580" s="202" t="s">
        <v>12966</v>
      </c>
      <c r="D2580" s="202" t="s">
        <v>12967</v>
      </c>
      <c r="E2580" s="203" t="s">
        <v>8083</v>
      </c>
      <c r="F2580" s="202" t="s">
        <v>8083</v>
      </c>
      <c r="G2580" s="220">
        <v>103675</v>
      </c>
      <c r="H2580" s="202" t="s">
        <v>13091</v>
      </c>
      <c r="I2580" s="202" t="s">
        <v>10853</v>
      </c>
      <c r="J2580" s="202" t="s">
        <v>8222</v>
      </c>
      <c r="K2580" s="203" t="s">
        <v>13092</v>
      </c>
      <c r="L2580" s="202" t="s">
        <v>8088</v>
      </c>
    </row>
    <row r="2581" spans="1:12" ht="13.5" x14ac:dyDescent="0.25">
      <c r="A2581" s="202" t="s">
        <v>12173</v>
      </c>
      <c r="B2581" s="202" t="s">
        <v>12174</v>
      </c>
      <c r="C2581" s="202" t="s">
        <v>12966</v>
      </c>
      <c r="D2581" s="202" t="s">
        <v>12967</v>
      </c>
      <c r="E2581" s="203" t="s">
        <v>8083</v>
      </c>
      <c r="F2581" s="202" t="s">
        <v>8083</v>
      </c>
      <c r="G2581" s="220">
        <v>103676</v>
      </c>
      <c r="H2581" s="202" t="s">
        <v>13093</v>
      </c>
      <c r="I2581" s="202" t="s">
        <v>10853</v>
      </c>
      <c r="J2581" s="202" t="s">
        <v>8222</v>
      </c>
      <c r="K2581" s="203" t="s">
        <v>13094</v>
      </c>
      <c r="L2581" s="202" t="s">
        <v>8088</v>
      </c>
    </row>
    <row r="2582" spans="1:12" ht="13.5" x14ac:dyDescent="0.25">
      <c r="A2582" s="202" t="s">
        <v>12173</v>
      </c>
      <c r="B2582" s="202" t="s">
        <v>12174</v>
      </c>
      <c r="C2582" s="202" t="s">
        <v>12966</v>
      </c>
      <c r="D2582" s="202" t="s">
        <v>12967</v>
      </c>
      <c r="E2582" s="203" t="s">
        <v>8083</v>
      </c>
      <c r="F2582" s="202" t="s">
        <v>8083</v>
      </c>
      <c r="G2582" s="220">
        <v>103677</v>
      </c>
      <c r="H2582" s="202" t="s">
        <v>13095</v>
      </c>
      <c r="I2582" s="202" t="s">
        <v>10853</v>
      </c>
      <c r="J2582" s="202" t="s">
        <v>8222</v>
      </c>
      <c r="K2582" s="203" t="s">
        <v>13096</v>
      </c>
      <c r="L2582" s="202" t="s">
        <v>8088</v>
      </c>
    </row>
    <row r="2583" spans="1:12" ht="13.5" x14ac:dyDescent="0.25">
      <c r="A2583" s="202" t="s">
        <v>12173</v>
      </c>
      <c r="B2583" s="202" t="s">
        <v>12174</v>
      </c>
      <c r="C2583" s="202" t="s">
        <v>12966</v>
      </c>
      <c r="D2583" s="202" t="s">
        <v>12967</v>
      </c>
      <c r="E2583" s="203" t="s">
        <v>8083</v>
      </c>
      <c r="F2583" s="202" t="s">
        <v>8083</v>
      </c>
      <c r="G2583" s="220">
        <v>103678</v>
      </c>
      <c r="H2583" s="202" t="s">
        <v>13097</v>
      </c>
      <c r="I2583" s="202" t="s">
        <v>10853</v>
      </c>
      <c r="J2583" s="202" t="s">
        <v>8222</v>
      </c>
      <c r="K2583" s="203" t="s">
        <v>13098</v>
      </c>
      <c r="L2583" s="202" t="s">
        <v>8088</v>
      </c>
    </row>
    <row r="2584" spans="1:12" ht="13.5" x14ac:dyDescent="0.25">
      <c r="A2584" s="202" t="s">
        <v>12173</v>
      </c>
      <c r="B2584" s="202" t="s">
        <v>12174</v>
      </c>
      <c r="C2584" s="202" t="s">
        <v>12966</v>
      </c>
      <c r="D2584" s="202" t="s">
        <v>12967</v>
      </c>
      <c r="E2584" s="203" t="s">
        <v>8083</v>
      </c>
      <c r="F2584" s="202" t="s">
        <v>8083</v>
      </c>
      <c r="G2584" s="220">
        <v>103679</v>
      </c>
      <c r="H2584" s="202" t="s">
        <v>13099</v>
      </c>
      <c r="I2584" s="202" t="s">
        <v>10853</v>
      </c>
      <c r="J2584" s="202" t="s">
        <v>8222</v>
      </c>
      <c r="K2584" s="203" t="s">
        <v>13100</v>
      </c>
      <c r="L2584" s="202" t="s">
        <v>8088</v>
      </c>
    </row>
    <row r="2585" spans="1:12" ht="13.5" x14ac:dyDescent="0.25">
      <c r="A2585" s="202" t="s">
        <v>12173</v>
      </c>
      <c r="B2585" s="202" t="s">
        <v>12174</v>
      </c>
      <c r="C2585" s="202" t="s">
        <v>12966</v>
      </c>
      <c r="D2585" s="202" t="s">
        <v>12967</v>
      </c>
      <c r="E2585" s="203" t="s">
        <v>8083</v>
      </c>
      <c r="F2585" s="202" t="s">
        <v>8083</v>
      </c>
      <c r="G2585" s="220">
        <v>103680</v>
      </c>
      <c r="H2585" s="202" t="s">
        <v>13101</v>
      </c>
      <c r="I2585" s="202" t="s">
        <v>10853</v>
      </c>
      <c r="J2585" s="202" t="s">
        <v>8222</v>
      </c>
      <c r="K2585" s="203" t="s">
        <v>13102</v>
      </c>
      <c r="L2585" s="202" t="s">
        <v>8088</v>
      </c>
    </row>
    <row r="2586" spans="1:12" ht="13.5" x14ac:dyDescent="0.25">
      <c r="A2586" s="202" t="s">
        <v>12173</v>
      </c>
      <c r="B2586" s="202" t="s">
        <v>12174</v>
      </c>
      <c r="C2586" s="202" t="s">
        <v>12966</v>
      </c>
      <c r="D2586" s="202" t="s">
        <v>12967</v>
      </c>
      <c r="E2586" s="203" t="s">
        <v>8083</v>
      </c>
      <c r="F2586" s="202" t="s">
        <v>8083</v>
      </c>
      <c r="G2586" s="220">
        <v>103681</v>
      </c>
      <c r="H2586" s="202" t="s">
        <v>13103</v>
      </c>
      <c r="I2586" s="202" t="s">
        <v>10853</v>
      </c>
      <c r="J2586" s="202" t="s">
        <v>8222</v>
      </c>
      <c r="K2586" s="203" t="s">
        <v>13104</v>
      </c>
      <c r="L2586" s="202" t="s">
        <v>8088</v>
      </c>
    </row>
    <row r="2587" spans="1:12" ht="13.5" x14ac:dyDescent="0.25">
      <c r="A2587" s="202" t="s">
        <v>12173</v>
      </c>
      <c r="B2587" s="202" t="s">
        <v>12174</v>
      </c>
      <c r="C2587" s="202" t="s">
        <v>12966</v>
      </c>
      <c r="D2587" s="202" t="s">
        <v>12967</v>
      </c>
      <c r="E2587" s="203" t="s">
        <v>8083</v>
      </c>
      <c r="F2587" s="202" t="s">
        <v>8083</v>
      </c>
      <c r="G2587" s="220">
        <v>103682</v>
      </c>
      <c r="H2587" s="202" t="s">
        <v>13105</v>
      </c>
      <c r="I2587" s="202" t="s">
        <v>10853</v>
      </c>
      <c r="J2587" s="202" t="s">
        <v>8222</v>
      </c>
      <c r="K2587" s="203" t="s">
        <v>13106</v>
      </c>
      <c r="L2587" s="202" t="s">
        <v>8088</v>
      </c>
    </row>
    <row r="2588" spans="1:12" ht="13.5" x14ac:dyDescent="0.25">
      <c r="A2588" s="202" t="s">
        <v>12173</v>
      </c>
      <c r="B2588" s="202" t="s">
        <v>12174</v>
      </c>
      <c r="C2588" s="202" t="s">
        <v>12966</v>
      </c>
      <c r="D2588" s="202" t="s">
        <v>12967</v>
      </c>
      <c r="E2588" s="203" t="s">
        <v>8083</v>
      </c>
      <c r="F2588" s="202" t="s">
        <v>8083</v>
      </c>
      <c r="G2588" s="220">
        <v>103683</v>
      </c>
      <c r="H2588" s="202" t="s">
        <v>13107</v>
      </c>
      <c r="I2588" s="202" t="s">
        <v>10853</v>
      </c>
      <c r="J2588" s="202" t="s">
        <v>8222</v>
      </c>
      <c r="K2588" s="203" t="s">
        <v>13108</v>
      </c>
      <c r="L2588" s="202" t="s">
        <v>8088</v>
      </c>
    </row>
    <row r="2589" spans="1:12" ht="13.5" x14ac:dyDescent="0.25">
      <c r="A2589" s="202" t="s">
        <v>12173</v>
      </c>
      <c r="B2589" s="202" t="s">
        <v>12174</v>
      </c>
      <c r="C2589" s="202" t="s">
        <v>12966</v>
      </c>
      <c r="D2589" s="202" t="s">
        <v>12967</v>
      </c>
      <c r="E2589" s="203" t="s">
        <v>8083</v>
      </c>
      <c r="F2589" s="202" t="s">
        <v>8083</v>
      </c>
      <c r="G2589" s="220">
        <v>103684</v>
      </c>
      <c r="H2589" s="202" t="s">
        <v>13109</v>
      </c>
      <c r="I2589" s="202" t="s">
        <v>10853</v>
      </c>
      <c r="J2589" s="202" t="s">
        <v>8222</v>
      </c>
      <c r="K2589" s="203" t="s">
        <v>13110</v>
      </c>
      <c r="L2589" s="202" t="s">
        <v>8088</v>
      </c>
    </row>
    <row r="2590" spans="1:12" ht="13.5" x14ac:dyDescent="0.25">
      <c r="A2590" s="202" t="s">
        <v>12173</v>
      </c>
      <c r="B2590" s="202" t="s">
        <v>12174</v>
      </c>
      <c r="C2590" s="202" t="s">
        <v>12966</v>
      </c>
      <c r="D2590" s="202" t="s">
        <v>12967</v>
      </c>
      <c r="E2590" s="203" t="s">
        <v>8083</v>
      </c>
      <c r="F2590" s="202" t="s">
        <v>8083</v>
      </c>
      <c r="G2590" s="220">
        <v>103685</v>
      </c>
      <c r="H2590" s="202" t="s">
        <v>13111</v>
      </c>
      <c r="I2590" s="202" t="s">
        <v>10853</v>
      </c>
      <c r="J2590" s="202" t="s">
        <v>8222</v>
      </c>
      <c r="K2590" s="203" t="s">
        <v>13112</v>
      </c>
      <c r="L2590" s="202" t="s">
        <v>8088</v>
      </c>
    </row>
    <row r="2591" spans="1:12" ht="13.5" x14ac:dyDescent="0.25">
      <c r="A2591" s="202" t="s">
        <v>12173</v>
      </c>
      <c r="B2591" s="202" t="s">
        <v>12174</v>
      </c>
      <c r="C2591" s="202" t="s">
        <v>12966</v>
      </c>
      <c r="D2591" s="202" t="s">
        <v>12967</v>
      </c>
      <c r="E2591" s="203" t="s">
        <v>8083</v>
      </c>
      <c r="F2591" s="202" t="s">
        <v>8083</v>
      </c>
      <c r="G2591" s="220">
        <v>103686</v>
      </c>
      <c r="H2591" s="202" t="s">
        <v>13113</v>
      </c>
      <c r="I2591" s="202" t="s">
        <v>10853</v>
      </c>
      <c r="J2591" s="202" t="s">
        <v>8222</v>
      </c>
      <c r="K2591" s="203" t="s">
        <v>13114</v>
      </c>
      <c r="L2591" s="202" t="s">
        <v>8088</v>
      </c>
    </row>
    <row r="2592" spans="1:12" ht="13.5" x14ac:dyDescent="0.25">
      <c r="A2592" s="202" t="s">
        <v>12173</v>
      </c>
      <c r="B2592" s="202" t="s">
        <v>12174</v>
      </c>
      <c r="C2592" s="202" t="s">
        <v>12966</v>
      </c>
      <c r="D2592" s="202" t="s">
        <v>12967</v>
      </c>
      <c r="E2592" s="203" t="s">
        <v>8083</v>
      </c>
      <c r="F2592" s="202" t="s">
        <v>8083</v>
      </c>
      <c r="G2592" s="220">
        <v>103687</v>
      </c>
      <c r="H2592" s="202" t="s">
        <v>13115</v>
      </c>
      <c r="I2592" s="202" t="s">
        <v>10853</v>
      </c>
      <c r="J2592" s="202" t="s">
        <v>8222</v>
      </c>
      <c r="K2592" s="203" t="s">
        <v>13116</v>
      </c>
      <c r="L2592" s="202" t="s">
        <v>8088</v>
      </c>
    </row>
    <row r="2593" spans="1:12" ht="13.5" x14ac:dyDescent="0.25">
      <c r="A2593" s="202" t="s">
        <v>12173</v>
      </c>
      <c r="B2593" s="202" t="s">
        <v>12174</v>
      </c>
      <c r="C2593" s="202" t="s">
        <v>12966</v>
      </c>
      <c r="D2593" s="202" t="s">
        <v>12967</v>
      </c>
      <c r="E2593" s="203" t="s">
        <v>8083</v>
      </c>
      <c r="F2593" s="202" t="s">
        <v>8083</v>
      </c>
      <c r="G2593" s="220">
        <v>103688</v>
      </c>
      <c r="H2593" s="202" t="s">
        <v>13117</v>
      </c>
      <c r="I2593" s="202" t="s">
        <v>10853</v>
      </c>
      <c r="J2593" s="202" t="s">
        <v>8222</v>
      </c>
      <c r="K2593" s="203" t="s">
        <v>13118</v>
      </c>
      <c r="L2593" s="202" t="s">
        <v>8088</v>
      </c>
    </row>
    <row r="2594" spans="1:12" ht="13.5" x14ac:dyDescent="0.25">
      <c r="A2594" s="202" t="s">
        <v>12173</v>
      </c>
      <c r="B2594" s="202" t="s">
        <v>12174</v>
      </c>
      <c r="C2594" s="202" t="s">
        <v>13119</v>
      </c>
      <c r="D2594" s="202" t="s">
        <v>13120</v>
      </c>
      <c r="E2594" s="203" t="s">
        <v>8083</v>
      </c>
      <c r="F2594" s="202" t="s">
        <v>8083</v>
      </c>
      <c r="G2594" s="220">
        <v>101963</v>
      </c>
      <c r="H2594" s="202" t="s">
        <v>13121</v>
      </c>
      <c r="I2594" s="202" t="s">
        <v>8766</v>
      </c>
      <c r="J2594" s="202" t="s">
        <v>8222</v>
      </c>
      <c r="K2594" s="203" t="s">
        <v>13122</v>
      </c>
      <c r="L2594" s="202" t="s">
        <v>8088</v>
      </c>
    </row>
    <row r="2595" spans="1:12" ht="13.5" x14ac:dyDescent="0.25">
      <c r="A2595" s="202" t="s">
        <v>12173</v>
      </c>
      <c r="B2595" s="202" t="s">
        <v>12174</v>
      </c>
      <c r="C2595" s="202" t="s">
        <v>13119</v>
      </c>
      <c r="D2595" s="202" t="s">
        <v>13120</v>
      </c>
      <c r="E2595" s="203" t="s">
        <v>8083</v>
      </c>
      <c r="F2595" s="202" t="s">
        <v>8083</v>
      </c>
      <c r="G2595" s="220">
        <v>101964</v>
      </c>
      <c r="H2595" s="202" t="s">
        <v>13123</v>
      </c>
      <c r="I2595" s="202" t="s">
        <v>8766</v>
      </c>
      <c r="J2595" s="202" t="s">
        <v>8222</v>
      </c>
      <c r="K2595" s="203" t="s">
        <v>13124</v>
      </c>
      <c r="L2595" s="202" t="s">
        <v>8088</v>
      </c>
    </row>
    <row r="2596" spans="1:12" ht="13.5" x14ac:dyDescent="0.25">
      <c r="A2596" s="202" t="s">
        <v>12173</v>
      </c>
      <c r="B2596" s="202" t="s">
        <v>12174</v>
      </c>
      <c r="C2596" s="202" t="s">
        <v>13125</v>
      </c>
      <c r="D2596" s="202" t="s">
        <v>13126</v>
      </c>
      <c r="E2596" s="203" t="s">
        <v>8083</v>
      </c>
      <c r="F2596" s="202" t="s">
        <v>8083</v>
      </c>
      <c r="G2596" s="220">
        <v>101165</v>
      </c>
      <c r="H2596" s="202" t="s">
        <v>13127</v>
      </c>
      <c r="I2596" s="202" t="s">
        <v>10853</v>
      </c>
      <c r="J2596" s="202" t="s">
        <v>8086</v>
      </c>
      <c r="K2596" s="203" t="s">
        <v>13128</v>
      </c>
      <c r="L2596" s="202" t="s">
        <v>8088</v>
      </c>
    </row>
    <row r="2597" spans="1:12" ht="13.5" x14ac:dyDescent="0.25">
      <c r="A2597" s="202" t="s">
        <v>12173</v>
      </c>
      <c r="B2597" s="202" t="s">
        <v>12174</v>
      </c>
      <c r="C2597" s="202" t="s">
        <v>13125</v>
      </c>
      <c r="D2597" s="202" t="s">
        <v>13126</v>
      </c>
      <c r="E2597" s="203" t="s">
        <v>8083</v>
      </c>
      <c r="F2597" s="202" t="s">
        <v>8083</v>
      </c>
      <c r="G2597" s="220">
        <v>101166</v>
      </c>
      <c r="H2597" s="202" t="s">
        <v>13129</v>
      </c>
      <c r="I2597" s="202" t="s">
        <v>10853</v>
      </c>
      <c r="J2597" s="202" t="s">
        <v>8086</v>
      </c>
      <c r="K2597" s="203" t="s">
        <v>13130</v>
      </c>
      <c r="L2597" s="202" t="s">
        <v>8088</v>
      </c>
    </row>
    <row r="2598" spans="1:12" ht="13.5" x14ac:dyDescent="0.25">
      <c r="A2598" s="202" t="s">
        <v>12173</v>
      </c>
      <c r="B2598" s="202" t="s">
        <v>12174</v>
      </c>
      <c r="C2598" s="202" t="s">
        <v>13131</v>
      </c>
      <c r="D2598" s="202" t="s">
        <v>13132</v>
      </c>
      <c r="E2598" s="203" t="s">
        <v>8083</v>
      </c>
      <c r="F2598" s="202" t="s">
        <v>8083</v>
      </c>
      <c r="G2598" s="220">
        <v>98575</v>
      </c>
      <c r="H2598" s="202" t="s">
        <v>13133</v>
      </c>
      <c r="I2598" s="202" t="s">
        <v>8085</v>
      </c>
      <c r="J2598" s="202" t="s">
        <v>8086</v>
      </c>
      <c r="K2598" s="203" t="s">
        <v>13134</v>
      </c>
      <c r="L2598" s="202" t="s">
        <v>8088</v>
      </c>
    </row>
    <row r="2599" spans="1:12" ht="13.5" x14ac:dyDescent="0.25">
      <c r="A2599" s="202" t="s">
        <v>12173</v>
      </c>
      <c r="B2599" s="202" t="s">
        <v>12174</v>
      </c>
      <c r="C2599" s="202" t="s">
        <v>13131</v>
      </c>
      <c r="D2599" s="202" t="s">
        <v>13132</v>
      </c>
      <c r="E2599" s="203" t="s">
        <v>8083</v>
      </c>
      <c r="F2599" s="202" t="s">
        <v>8083</v>
      </c>
      <c r="G2599" s="220">
        <v>98576</v>
      </c>
      <c r="H2599" s="202" t="s">
        <v>13135</v>
      </c>
      <c r="I2599" s="202" t="s">
        <v>8085</v>
      </c>
      <c r="J2599" s="202" t="s">
        <v>8086</v>
      </c>
      <c r="K2599" s="203" t="s">
        <v>13136</v>
      </c>
      <c r="L2599" s="202" t="s">
        <v>8088</v>
      </c>
    </row>
    <row r="2600" spans="1:12" ht="13.5" x14ac:dyDescent="0.25">
      <c r="A2600" s="202" t="s">
        <v>12173</v>
      </c>
      <c r="B2600" s="202" t="s">
        <v>12174</v>
      </c>
      <c r="C2600" s="202" t="s">
        <v>13131</v>
      </c>
      <c r="D2600" s="202" t="s">
        <v>13132</v>
      </c>
      <c r="E2600" s="203" t="s">
        <v>8083</v>
      </c>
      <c r="F2600" s="202" t="s">
        <v>8083</v>
      </c>
      <c r="G2600" s="220">
        <v>98577</v>
      </c>
      <c r="H2600" s="202" t="s">
        <v>13137</v>
      </c>
      <c r="I2600" s="202" t="s">
        <v>8085</v>
      </c>
      <c r="J2600" s="202" t="s">
        <v>8086</v>
      </c>
      <c r="K2600" s="203" t="s">
        <v>13138</v>
      </c>
      <c r="L2600" s="202" t="s">
        <v>8088</v>
      </c>
    </row>
    <row r="2601" spans="1:12" ht="13.5" x14ac:dyDescent="0.25">
      <c r="A2601" s="202" t="s">
        <v>12173</v>
      </c>
      <c r="B2601" s="202" t="s">
        <v>12174</v>
      </c>
      <c r="C2601" s="202" t="s">
        <v>13139</v>
      </c>
      <c r="D2601" s="202" t="s">
        <v>13140</v>
      </c>
      <c r="E2601" s="203" t="s">
        <v>8083</v>
      </c>
      <c r="F2601" s="202" t="s">
        <v>8083</v>
      </c>
      <c r="G2601" s="220">
        <v>93182</v>
      </c>
      <c r="H2601" s="202" t="s">
        <v>13141</v>
      </c>
      <c r="I2601" s="202" t="s">
        <v>8085</v>
      </c>
      <c r="J2601" s="202" t="s">
        <v>8086</v>
      </c>
      <c r="K2601" s="203" t="s">
        <v>13142</v>
      </c>
      <c r="L2601" s="202" t="s">
        <v>8088</v>
      </c>
    </row>
    <row r="2602" spans="1:12" ht="13.5" x14ac:dyDescent="0.25">
      <c r="A2602" s="202" t="s">
        <v>12173</v>
      </c>
      <c r="B2602" s="202" t="s">
        <v>12174</v>
      </c>
      <c r="C2602" s="202" t="s">
        <v>13139</v>
      </c>
      <c r="D2602" s="202" t="s">
        <v>13140</v>
      </c>
      <c r="E2602" s="203" t="s">
        <v>8083</v>
      </c>
      <c r="F2602" s="202" t="s">
        <v>8083</v>
      </c>
      <c r="G2602" s="220">
        <v>93183</v>
      </c>
      <c r="H2602" s="202" t="s">
        <v>13143</v>
      </c>
      <c r="I2602" s="202" t="s">
        <v>8085</v>
      </c>
      <c r="J2602" s="202" t="s">
        <v>8086</v>
      </c>
      <c r="K2602" s="203" t="s">
        <v>13144</v>
      </c>
      <c r="L2602" s="202" t="s">
        <v>8088</v>
      </c>
    </row>
    <row r="2603" spans="1:12" ht="13.5" x14ac:dyDescent="0.25">
      <c r="A2603" s="202" t="s">
        <v>12173</v>
      </c>
      <c r="B2603" s="202" t="s">
        <v>12174</v>
      </c>
      <c r="C2603" s="202" t="s">
        <v>13139</v>
      </c>
      <c r="D2603" s="202" t="s">
        <v>13140</v>
      </c>
      <c r="E2603" s="203" t="s">
        <v>8083</v>
      </c>
      <c r="F2603" s="202" t="s">
        <v>8083</v>
      </c>
      <c r="G2603" s="220">
        <v>93184</v>
      </c>
      <c r="H2603" s="202" t="s">
        <v>13145</v>
      </c>
      <c r="I2603" s="202" t="s">
        <v>8085</v>
      </c>
      <c r="J2603" s="202" t="s">
        <v>8086</v>
      </c>
      <c r="K2603" s="203" t="s">
        <v>13146</v>
      </c>
      <c r="L2603" s="202" t="s">
        <v>8088</v>
      </c>
    </row>
    <row r="2604" spans="1:12" ht="13.5" x14ac:dyDescent="0.25">
      <c r="A2604" s="202" t="s">
        <v>12173</v>
      </c>
      <c r="B2604" s="202" t="s">
        <v>12174</v>
      </c>
      <c r="C2604" s="202" t="s">
        <v>13139</v>
      </c>
      <c r="D2604" s="202" t="s">
        <v>13140</v>
      </c>
      <c r="E2604" s="203" t="s">
        <v>8083</v>
      </c>
      <c r="F2604" s="202" t="s">
        <v>8083</v>
      </c>
      <c r="G2604" s="220">
        <v>93185</v>
      </c>
      <c r="H2604" s="202" t="s">
        <v>13147</v>
      </c>
      <c r="I2604" s="202" t="s">
        <v>8085</v>
      </c>
      <c r="J2604" s="202" t="s">
        <v>8086</v>
      </c>
      <c r="K2604" s="203" t="s">
        <v>13148</v>
      </c>
      <c r="L2604" s="202" t="s">
        <v>8088</v>
      </c>
    </row>
    <row r="2605" spans="1:12" ht="13.5" x14ac:dyDescent="0.25">
      <c r="A2605" s="202" t="s">
        <v>12173</v>
      </c>
      <c r="B2605" s="202" t="s">
        <v>12174</v>
      </c>
      <c r="C2605" s="202" t="s">
        <v>13139</v>
      </c>
      <c r="D2605" s="202" t="s">
        <v>13140</v>
      </c>
      <c r="E2605" s="203" t="s">
        <v>8083</v>
      </c>
      <c r="F2605" s="202" t="s">
        <v>8083</v>
      </c>
      <c r="G2605" s="220">
        <v>93186</v>
      </c>
      <c r="H2605" s="202" t="s">
        <v>13149</v>
      </c>
      <c r="I2605" s="202" t="s">
        <v>8085</v>
      </c>
      <c r="J2605" s="202" t="s">
        <v>8086</v>
      </c>
      <c r="K2605" s="203" t="s">
        <v>13150</v>
      </c>
      <c r="L2605" s="202" t="s">
        <v>8088</v>
      </c>
    </row>
    <row r="2606" spans="1:12" ht="13.5" x14ac:dyDescent="0.25">
      <c r="A2606" s="202" t="s">
        <v>12173</v>
      </c>
      <c r="B2606" s="202" t="s">
        <v>12174</v>
      </c>
      <c r="C2606" s="202" t="s">
        <v>13139</v>
      </c>
      <c r="D2606" s="202" t="s">
        <v>13140</v>
      </c>
      <c r="E2606" s="203" t="s">
        <v>8083</v>
      </c>
      <c r="F2606" s="202" t="s">
        <v>8083</v>
      </c>
      <c r="G2606" s="220">
        <v>93187</v>
      </c>
      <c r="H2606" s="202" t="s">
        <v>13151</v>
      </c>
      <c r="I2606" s="202" t="s">
        <v>8085</v>
      </c>
      <c r="J2606" s="202" t="s">
        <v>8086</v>
      </c>
      <c r="K2606" s="203" t="s">
        <v>13152</v>
      </c>
      <c r="L2606" s="202" t="s">
        <v>8088</v>
      </c>
    </row>
    <row r="2607" spans="1:12" ht="13.5" x14ac:dyDescent="0.25">
      <c r="A2607" s="202" t="s">
        <v>12173</v>
      </c>
      <c r="B2607" s="202" t="s">
        <v>12174</v>
      </c>
      <c r="C2607" s="202" t="s">
        <v>13139</v>
      </c>
      <c r="D2607" s="202" t="s">
        <v>13140</v>
      </c>
      <c r="E2607" s="203" t="s">
        <v>8083</v>
      </c>
      <c r="F2607" s="202" t="s">
        <v>8083</v>
      </c>
      <c r="G2607" s="220">
        <v>93188</v>
      </c>
      <c r="H2607" s="202" t="s">
        <v>13153</v>
      </c>
      <c r="I2607" s="202" t="s">
        <v>8085</v>
      </c>
      <c r="J2607" s="202" t="s">
        <v>8086</v>
      </c>
      <c r="K2607" s="203" t="s">
        <v>13154</v>
      </c>
      <c r="L2607" s="202" t="s">
        <v>8088</v>
      </c>
    </row>
    <row r="2608" spans="1:12" ht="13.5" x14ac:dyDescent="0.25">
      <c r="A2608" s="202" t="s">
        <v>12173</v>
      </c>
      <c r="B2608" s="202" t="s">
        <v>12174</v>
      </c>
      <c r="C2608" s="202" t="s">
        <v>13139</v>
      </c>
      <c r="D2608" s="202" t="s">
        <v>13140</v>
      </c>
      <c r="E2608" s="203" t="s">
        <v>8083</v>
      </c>
      <c r="F2608" s="202" t="s">
        <v>8083</v>
      </c>
      <c r="G2608" s="220">
        <v>93189</v>
      </c>
      <c r="H2608" s="202" t="s">
        <v>13155</v>
      </c>
      <c r="I2608" s="202" t="s">
        <v>8085</v>
      </c>
      <c r="J2608" s="202" t="s">
        <v>8086</v>
      </c>
      <c r="K2608" s="203" t="s">
        <v>13156</v>
      </c>
      <c r="L2608" s="202" t="s">
        <v>8088</v>
      </c>
    </row>
    <row r="2609" spans="1:12" ht="13.5" x14ac:dyDescent="0.25">
      <c r="A2609" s="202" t="s">
        <v>12173</v>
      </c>
      <c r="B2609" s="202" t="s">
        <v>12174</v>
      </c>
      <c r="C2609" s="202" t="s">
        <v>13139</v>
      </c>
      <c r="D2609" s="202" t="s">
        <v>13140</v>
      </c>
      <c r="E2609" s="203" t="s">
        <v>8083</v>
      </c>
      <c r="F2609" s="202" t="s">
        <v>8083</v>
      </c>
      <c r="G2609" s="220">
        <v>93190</v>
      </c>
      <c r="H2609" s="202" t="s">
        <v>13157</v>
      </c>
      <c r="I2609" s="202" t="s">
        <v>8085</v>
      </c>
      <c r="J2609" s="202" t="s">
        <v>8086</v>
      </c>
      <c r="K2609" s="203" t="s">
        <v>13158</v>
      </c>
      <c r="L2609" s="202" t="s">
        <v>8088</v>
      </c>
    </row>
    <row r="2610" spans="1:12" ht="13.5" x14ac:dyDescent="0.25">
      <c r="A2610" s="202" t="s">
        <v>12173</v>
      </c>
      <c r="B2610" s="202" t="s">
        <v>12174</v>
      </c>
      <c r="C2610" s="202" t="s">
        <v>13139</v>
      </c>
      <c r="D2610" s="202" t="s">
        <v>13140</v>
      </c>
      <c r="E2610" s="203" t="s">
        <v>8083</v>
      </c>
      <c r="F2610" s="202" t="s">
        <v>8083</v>
      </c>
      <c r="G2610" s="220">
        <v>93191</v>
      </c>
      <c r="H2610" s="202" t="s">
        <v>13159</v>
      </c>
      <c r="I2610" s="202" t="s">
        <v>8085</v>
      </c>
      <c r="J2610" s="202" t="s">
        <v>8086</v>
      </c>
      <c r="K2610" s="203" t="s">
        <v>13160</v>
      </c>
      <c r="L2610" s="202" t="s">
        <v>8088</v>
      </c>
    </row>
    <row r="2611" spans="1:12" ht="13.5" x14ac:dyDescent="0.25">
      <c r="A2611" s="202" t="s">
        <v>12173</v>
      </c>
      <c r="B2611" s="202" t="s">
        <v>12174</v>
      </c>
      <c r="C2611" s="202" t="s">
        <v>13139</v>
      </c>
      <c r="D2611" s="202" t="s">
        <v>13140</v>
      </c>
      <c r="E2611" s="203" t="s">
        <v>8083</v>
      </c>
      <c r="F2611" s="202" t="s">
        <v>8083</v>
      </c>
      <c r="G2611" s="220">
        <v>93192</v>
      </c>
      <c r="H2611" s="202" t="s">
        <v>13161</v>
      </c>
      <c r="I2611" s="202" t="s">
        <v>8085</v>
      </c>
      <c r="J2611" s="202" t="s">
        <v>8086</v>
      </c>
      <c r="K2611" s="203" t="s">
        <v>13162</v>
      </c>
      <c r="L2611" s="202" t="s">
        <v>8088</v>
      </c>
    </row>
    <row r="2612" spans="1:12" ht="13.5" x14ac:dyDescent="0.25">
      <c r="A2612" s="202" t="s">
        <v>12173</v>
      </c>
      <c r="B2612" s="202" t="s">
        <v>12174</v>
      </c>
      <c r="C2612" s="202" t="s">
        <v>13139</v>
      </c>
      <c r="D2612" s="202" t="s">
        <v>13140</v>
      </c>
      <c r="E2612" s="203" t="s">
        <v>8083</v>
      </c>
      <c r="F2612" s="202" t="s">
        <v>8083</v>
      </c>
      <c r="G2612" s="220">
        <v>93193</v>
      </c>
      <c r="H2612" s="202" t="s">
        <v>13163</v>
      </c>
      <c r="I2612" s="202" t="s">
        <v>8085</v>
      </c>
      <c r="J2612" s="202" t="s">
        <v>8086</v>
      </c>
      <c r="K2612" s="203" t="s">
        <v>13164</v>
      </c>
      <c r="L2612" s="202" t="s">
        <v>8088</v>
      </c>
    </row>
    <row r="2613" spans="1:12" ht="13.5" x14ac:dyDescent="0.25">
      <c r="A2613" s="202" t="s">
        <v>12173</v>
      </c>
      <c r="B2613" s="202" t="s">
        <v>12174</v>
      </c>
      <c r="C2613" s="202" t="s">
        <v>13139</v>
      </c>
      <c r="D2613" s="202" t="s">
        <v>13140</v>
      </c>
      <c r="E2613" s="203" t="s">
        <v>8083</v>
      </c>
      <c r="F2613" s="202" t="s">
        <v>8083</v>
      </c>
      <c r="G2613" s="220">
        <v>93194</v>
      </c>
      <c r="H2613" s="202" t="s">
        <v>13165</v>
      </c>
      <c r="I2613" s="202" t="s">
        <v>8085</v>
      </c>
      <c r="J2613" s="202" t="s">
        <v>8086</v>
      </c>
      <c r="K2613" s="203" t="s">
        <v>13166</v>
      </c>
      <c r="L2613" s="202" t="s">
        <v>8088</v>
      </c>
    </row>
    <row r="2614" spans="1:12" ht="13.5" x14ac:dyDescent="0.25">
      <c r="A2614" s="202" t="s">
        <v>12173</v>
      </c>
      <c r="B2614" s="202" t="s">
        <v>12174</v>
      </c>
      <c r="C2614" s="202" t="s">
        <v>13139</v>
      </c>
      <c r="D2614" s="202" t="s">
        <v>13140</v>
      </c>
      <c r="E2614" s="203" t="s">
        <v>8083</v>
      </c>
      <c r="F2614" s="202" t="s">
        <v>8083</v>
      </c>
      <c r="G2614" s="220">
        <v>93195</v>
      </c>
      <c r="H2614" s="202" t="s">
        <v>13167</v>
      </c>
      <c r="I2614" s="202" t="s">
        <v>8085</v>
      </c>
      <c r="J2614" s="202" t="s">
        <v>8086</v>
      </c>
      <c r="K2614" s="203" t="s">
        <v>13168</v>
      </c>
      <c r="L2614" s="202" t="s">
        <v>8088</v>
      </c>
    </row>
    <row r="2615" spans="1:12" ht="13.5" x14ac:dyDescent="0.25">
      <c r="A2615" s="202" t="s">
        <v>12173</v>
      </c>
      <c r="B2615" s="202" t="s">
        <v>12174</v>
      </c>
      <c r="C2615" s="202" t="s">
        <v>13139</v>
      </c>
      <c r="D2615" s="202" t="s">
        <v>13140</v>
      </c>
      <c r="E2615" s="203" t="s">
        <v>8083</v>
      </c>
      <c r="F2615" s="202" t="s">
        <v>8083</v>
      </c>
      <c r="G2615" s="220">
        <v>93196</v>
      </c>
      <c r="H2615" s="202" t="s">
        <v>13169</v>
      </c>
      <c r="I2615" s="202" t="s">
        <v>8085</v>
      </c>
      <c r="J2615" s="202" t="s">
        <v>8086</v>
      </c>
      <c r="K2615" s="203" t="s">
        <v>13170</v>
      </c>
      <c r="L2615" s="202" t="s">
        <v>8088</v>
      </c>
    </row>
    <row r="2616" spans="1:12" ht="13.5" x14ac:dyDescent="0.25">
      <c r="A2616" s="202" t="s">
        <v>12173</v>
      </c>
      <c r="B2616" s="202" t="s">
        <v>12174</v>
      </c>
      <c r="C2616" s="202" t="s">
        <v>13139</v>
      </c>
      <c r="D2616" s="202" t="s">
        <v>13140</v>
      </c>
      <c r="E2616" s="203" t="s">
        <v>8083</v>
      </c>
      <c r="F2616" s="202" t="s">
        <v>8083</v>
      </c>
      <c r="G2616" s="220">
        <v>93197</v>
      </c>
      <c r="H2616" s="202" t="s">
        <v>13171</v>
      </c>
      <c r="I2616" s="202" t="s">
        <v>8085</v>
      </c>
      <c r="J2616" s="202" t="s">
        <v>8086</v>
      </c>
      <c r="K2616" s="203" t="s">
        <v>13172</v>
      </c>
      <c r="L2616" s="202" t="s">
        <v>8088</v>
      </c>
    </row>
    <row r="2617" spans="1:12" ht="13.5" x14ac:dyDescent="0.25">
      <c r="A2617" s="202" t="s">
        <v>12173</v>
      </c>
      <c r="B2617" s="202" t="s">
        <v>12174</v>
      </c>
      <c r="C2617" s="202" t="s">
        <v>13139</v>
      </c>
      <c r="D2617" s="202" t="s">
        <v>13140</v>
      </c>
      <c r="E2617" s="203" t="s">
        <v>8083</v>
      </c>
      <c r="F2617" s="202" t="s">
        <v>8083</v>
      </c>
      <c r="G2617" s="220">
        <v>93198</v>
      </c>
      <c r="H2617" s="202" t="s">
        <v>13173</v>
      </c>
      <c r="I2617" s="202" t="s">
        <v>8085</v>
      </c>
      <c r="J2617" s="202" t="s">
        <v>8086</v>
      </c>
      <c r="K2617" s="203" t="s">
        <v>13174</v>
      </c>
      <c r="L2617" s="202" t="s">
        <v>8088</v>
      </c>
    </row>
    <row r="2618" spans="1:12" ht="13.5" x14ac:dyDescent="0.25">
      <c r="A2618" s="202" t="s">
        <v>12173</v>
      </c>
      <c r="B2618" s="202" t="s">
        <v>12174</v>
      </c>
      <c r="C2618" s="202" t="s">
        <v>13139</v>
      </c>
      <c r="D2618" s="202" t="s">
        <v>13140</v>
      </c>
      <c r="E2618" s="203" t="s">
        <v>8083</v>
      </c>
      <c r="F2618" s="202" t="s">
        <v>8083</v>
      </c>
      <c r="G2618" s="220">
        <v>93199</v>
      </c>
      <c r="H2618" s="202" t="s">
        <v>13175</v>
      </c>
      <c r="I2618" s="202" t="s">
        <v>8085</v>
      </c>
      <c r="J2618" s="202" t="s">
        <v>8086</v>
      </c>
      <c r="K2618" s="203" t="s">
        <v>13176</v>
      </c>
      <c r="L2618" s="202" t="s">
        <v>8088</v>
      </c>
    </row>
    <row r="2619" spans="1:12" ht="13.5" x14ac:dyDescent="0.25">
      <c r="A2619" s="202" t="s">
        <v>12173</v>
      </c>
      <c r="B2619" s="202" t="s">
        <v>12174</v>
      </c>
      <c r="C2619" s="202" t="s">
        <v>13139</v>
      </c>
      <c r="D2619" s="202" t="s">
        <v>13140</v>
      </c>
      <c r="E2619" s="203" t="s">
        <v>8083</v>
      </c>
      <c r="F2619" s="202" t="s">
        <v>8083</v>
      </c>
      <c r="G2619" s="220">
        <v>93200</v>
      </c>
      <c r="H2619" s="202" t="s">
        <v>13177</v>
      </c>
      <c r="I2619" s="202" t="s">
        <v>8085</v>
      </c>
      <c r="J2619" s="202" t="s">
        <v>8086</v>
      </c>
      <c r="K2619" s="203" t="s">
        <v>8244</v>
      </c>
      <c r="L2619" s="202" t="s">
        <v>8088</v>
      </c>
    </row>
    <row r="2620" spans="1:12" ht="13.5" x14ac:dyDescent="0.25">
      <c r="A2620" s="202" t="s">
        <v>12173</v>
      </c>
      <c r="B2620" s="202" t="s">
        <v>12174</v>
      </c>
      <c r="C2620" s="202" t="s">
        <v>13139</v>
      </c>
      <c r="D2620" s="202" t="s">
        <v>13140</v>
      </c>
      <c r="E2620" s="203" t="s">
        <v>8083</v>
      </c>
      <c r="F2620" s="202" t="s">
        <v>8083</v>
      </c>
      <c r="G2620" s="220">
        <v>93201</v>
      </c>
      <c r="H2620" s="202" t="s">
        <v>13178</v>
      </c>
      <c r="I2620" s="202" t="s">
        <v>8085</v>
      </c>
      <c r="J2620" s="202" t="s">
        <v>8086</v>
      </c>
      <c r="K2620" s="203" t="s">
        <v>13179</v>
      </c>
      <c r="L2620" s="202" t="s">
        <v>8088</v>
      </c>
    </row>
    <row r="2621" spans="1:12" ht="13.5" x14ac:dyDescent="0.25">
      <c r="A2621" s="202" t="s">
        <v>12173</v>
      </c>
      <c r="B2621" s="202" t="s">
        <v>12174</v>
      </c>
      <c r="C2621" s="202" t="s">
        <v>13139</v>
      </c>
      <c r="D2621" s="202" t="s">
        <v>13140</v>
      </c>
      <c r="E2621" s="203" t="s">
        <v>8083</v>
      </c>
      <c r="F2621" s="202" t="s">
        <v>8083</v>
      </c>
      <c r="G2621" s="220">
        <v>93202</v>
      </c>
      <c r="H2621" s="202" t="s">
        <v>13180</v>
      </c>
      <c r="I2621" s="202" t="s">
        <v>8085</v>
      </c>
      <c r="J2621" s="202" t="s">
        <v>8086</v>
      </c>
      <c r="K2621" s="203" t="s">
        <v>13181</v>
      </c>
      <c r="L2621" s="202" t="s">
        <v>8088</v>
      </c>
    </row>
    <row r="2622" spans="1:12" ht="13.5" x14ac:dyDescent="0.25">
      <c r="A2622" s="202" t="s">
        <v>12173</v>
      </c>
      <c r="B2622" s="202" t="s">
        <v>12174</v>
      </c>
      <c r="C2622" s="202" t="s">
        <v>13139</v>
      </c>
      <c r="D2622" s="202" t="s">
        <v>13140</v>
      </c>
      <c r="E2622" s="203" t="s">
        <v>8083</v>
      </c>
      <c r="F2622" s="202" t="s">
        <v>8083</v>
      </c>
      <c r="G2622" s="220">
        <v>93203</v>
      </c>
      <c r="H2622" s="202" t="s">
        <v>13182</v>
      </c>
      <c r="I2622" s="202" t="s">
        <v>8085</v>
      </c>
      <c r="J2622" s="202" t="s">
        <v>8842</v>
      </c>
      <c r="K2622" s="203" t="s">
        <v>13183</v>
      </c>
      <c r="L2622" s="202" t="s">
        <v>8088</v>
      </c>
    </row>
    <row r="2623" spans="1:12" ht="13.5" x14ac:dyDescent="0.25">
      <c r="A2623" s="202" t="s">
        <v>12173</v>
      </c>
      <c r="B2623" s="202" t="s">
        <v>12174</v>
      </c>
      <c r="C2623" s="202" t="s">
        <v>13139</v>
      </c>
      <c r="D2623" s="202" t="s">
        <v>13140</v>
      </c>
      <c r="E2623" s="203" t="s">
        <v>8083</v>
      </c>
      <c r="F2623" s="202" t="s">
        <v>8083</v>
      </c>
      <c r="G2623" s="220">
        <v>93204</v>
      </c>
      <c r="H2623" s="202" t="s">
        <v>13184</v>
      </c>
      <c r="I2623" s="202" t="s">
        <v>8085</v>
      </c>
      <c r="J2623" s="202" t="s">
        <v>8086</v>
      </c>
      <c r="K2623" s="203" t="s">
        <v>13185</v>
      </c>
      <c r="L2623" s="202" t="s">
        <v>8088</v>
      </c>
    </row>
    <row r="2624" spans="1:12" ht="13.5" x14ac:dyDescent="0.25">
      <c r="A2624" s="202" t="s">
        <v>12173</v>
      </c>
      <c r="B2624" s="202" t="s">
        <v>12174</v>
      </c>
      <c r="C2624" s="202" t="s">
        <v>13139</v>
      </c>
      <c r="D2624" s="202" t="s">
        <v>13140</v>
      </c>
      <c r="E2624" s="203" t="s">
        <v>8083</v>
      </c>
      <c r="F2624" s="202" t="s">
        <v>8083</v>
      </c>
      <c r="G2624" s="220">
        <v>93205</v>
      </c>
      <c r="H2624" s="202" t="s">
        <v>13186</v>
      </c>
      <c r="I2624" s="202" t="s">
        <v>8085</v>
      </c>
      <c r="J2624" s="202" t="s">
        <v>8086</v>
      </c>
      <c r="K2624" s="203" t="s">
        <v>13187</v>
      </c>
      <c r="L2624" s="202" t="s">
        <v>8088</v>
      </c>
    </row>
    <row r="2625" spans="1:12" ht="13.5" x14ac:dyDescent="0.25">
      <c r="A2625" s="202" t="s">
        <v>12173</v>
      </c>
      <c r="B2625" s="202" t="s">
        <v>12174</v>
      </c>
      <c r="C2625" s="202" t="s">
        <v>13188</v>
      </c>
      <c r="D2625" s="202" t="s">
        <v>13189</v>
      </c>
      <c r="E2625" s="203" t="s">
        <v>8083</v>
      </c>
      <c r="F2625" s="202" t="s">
        <v>8083</v>
      </c>
      <c r="G2625" s="220">
        <v>97733</v>
      </c>
      <c r="H2625" s="202" t="s">
        <v>13190</v>
      </c>
      <c r="I2625" s="202" t="s">
        <v>10853</v>
      </c>
      <c r="J2625" s="202" t="s">
        <v>8222</v>
      </c>
      <c r="K2625" s="203" t="s">
        <v>13191</v>
      </c>
      <c r="L2625" s="202" t="s">
        <v>8088</v>
      </c>
    </row>
    <row r="2626" spans="1:12" ht="13.5" x14ac:dyDescent="0.25">
      <c r="A2626" s="202" t="s">
        <v>12173</v>
      </c>
      <c r="B2626" s="202" t="s">
        <v>12174</v>
      </c>
      <c r="C2626" s="202" t="s">
        <v>13188</v>
      </c>
      <c r="D2626" s="202" t="s">
        <v>13189</v>
      </c>
      <c r="E2626" s="203" t="s">
        <v>8083</v>
      </c>
      <c r="F2626" s="202" t="s">
        <v>8083</v>
      </c>
      <c r="G2626" s="220">
        <v>97734</v>
      </c>
      <c r="H2626" s="202" t="s">
        <v>13192</v>
      </c>
      <c r="I2626" s="202" t="s">
        <v>10853</v>
      </c>
      <c r="J2626" s="202" t="s">
        <v>8222</v>
      </c>
      <c r="K2626" s="203" t="s">
        <v>13193</v>
      </c>
      <c r="L2626" s="202" t="s">
        <v>8088</v>
      </c>
    </row>
    <row r="2627" spans="1:12" ht="13.5" x14ac:dyDescent="0.25">
      <c r="A2627" s="202" t="s">
        <v>12173</v>
      </c>
      <c r="B2627" s="202" t="s">
        <v>12174</v>
      </c>
      <c r="C2627" s="202" t="s">
        <v>13188</v>
      </c>
      <c r="D2627" s="202" t="s">
        <v>13189</v>
      </c>
      <c r="E2627" s="203" t="s">
        <v>8083</v>
      </c>
      <c r="F2627" s="202" t="s">
        <v>8083</v>
      </c>
      <c r="G2627" s="220">
        <v>97735</v>
      </c>
      <c r="H2627" s="202" t="s">
        <v>13194</v>
      </c>
      <c r="I2627" s="202" t="s">
        <v>10853</v>
      </c>
      <c r="J2627" s="202" t="s">
        <v>8222</v>
      </c>
      <c r="K2627" s="203" t="s">
        <v>13195</v>
      </c>
      <c r="L2627" s="202" t="s">
        <v>8088</v>
      </c>
    </row>
    <row r="2628" spans="1:12" ht="13.5" x14ac:dyDescent="0.25">
      <c r="A2628" s="202" t="s">
        <v>12173</v>
      </c>
      <c r="B2628" s="202" t="s">
        <v>12174</v>
      </c>
      <c r="C2628" s="202" t="s">
        <v>13188</v>
      </c>
      <c r="D2628" s="202" t="s">
        <v>13189</v>
      </c>
      <c r="E2628" s="203" t="s">
        <v>8083</v>
      </c>
      <c r="F2628" s="202" t="s">
        <v>8083</v>
      </c>
      <c r="G2628" s="220">
        <v>97736</v>
      </c>
      <c r="H2628" s="202" t="s">
        <v>13196</v>
      </c>
      <c r="I2628" s="202" t="s">
        <v>10853</v>
      </c>
      <c r="J2628" s="202" t="s">
        <v>8222</v>
      </c>
      <c r="K2628" s="203" t="s">
        <v>13197</v>
      </c>
      <c r="L2628" s="202" t="s">
        <v>8088</v>
      </c>
    </row>
    <row r="2629" spans="1:12" ht="13.5" x14ac:dyDescent="0.25">
      <c r="A2629" s="202" t="s">
        <v>12173</v>
      </c>
      <c r="B2629" s="202" t="s">
        <v>12174</v>
      </c>
      <c r="C2629" s="202" t="s">
        <v>13188</v>
      </c>
      <c r="D2629" s="202" t="s">
        <v>13189</v>
      </c>
      <c r="E2629" s="203" t="s">
        <v>8083</v>
      </c>
      <c r="F2629" s="202" t="s">
        <v>8083</v>
      </c>
      <c r="G2629" s="220">
        <v>97737</v>
      </c>
      <c r="H2629" s="202" t="s">
        <v>13198</v>
      </c>
      <c r="I2629" s="202" t="s">
        <v>10853</v>
      </c>
      <c r="J2629" s="202" t="s">
        <v>8222</v>
      </c>
      <c r="K2629" s="203" t="s">
        <v>13199</v>
      </c>
      <c r="L2629" s="202" t="s">
        <v>8088</v>
      </c>
    </row>
    <row r="2630" spans="1:12" ht="13.5" x14ac:dyDescent="0.25">
      <c r="A2630" s="202" t="s">
        <v>12173</v>
      </c>
      <c r="B2630" s="202" t="s">
        <v>12174</v>
      </c>
      <c r="C2630" s="202" t="s">
        <v>13188</v>
      </c>
      <c r="D2630" s="202" t="s">
        <v>13189</v>
      </c>
      <c r="E2630" s="203" t="s">
        <v>8083</v>
      </c>
      <c r="F2630" s="202" t="s">
        <v>8083</v>
      </c>
      <c r="G2630" s="220">
        <v>97738</v>
      </c>
      <c r="H2630" s="202" t="s">
        <v>13200</v>
      </c>
      <c r="I2630" s="202" t="s">
        <v>10853</v>
      </c>
      <c r="J2630" s="202" t="s">
        <v>8222</v>
      </c>
      <c r="K2630" s="203" t="s">
        <v>13201</v>
      </c>
      <c r="L2630" s="202" t="s">
        <v>8088</v>
      </c>
    </row>
    <row r="2631" spans="1:12" ht="13.5" x14ac:dyDescent="0.25">
      <c r="A2631" s="202" t="s">
        <v>12173</v>
      </c>
      <c r="B2631" s="202" t="s">
        <v>12174</v>
      </c>
      <c r="C2631" s="202" t="s">
        <v>13188</v>
      </c>
      <c r="D2631" s="202" t="s">
        <v>13189</v>
      </c>
      <c r="E2631" s="203" t="s">
        <v>8083</v>
      </c>
      <c r="F2631" s="202" t="s">
        <v>8083</v>
      </c>
      <c r="G2631" s="220">
        <v>97739</v>
      </c>
      <c r="H2631" s="202" t="s">
        <v>13202</v>
      </c>
      <c r="I2631" s="202" t="s">
        <v>10853</v>
      </c>
      <c r="J2631" s="202" t="s">
        <v>8222</v>
      </c>
      <c r="K2631" s="203" t="s">
        <v>13203</v>
      </c>
      <c r="L2631" s="202" t="s">
        <v>8088</v>
      </c>
    </row>
    <row r="2632" spans="1:12" ht="13.5" x14ac:dyDescent="0.25">
      <c r="A2632" s="202" t="s">
        <v>12173</v>
      </c>
      <c r="B2632" s="202" t="s">
        <v>12174</v>
      </c>
      <c r="C2632" s="202" t="s">
        <v>13188</v>
      </c>
      <c r="D2632" s="202" t="s">
        <v>13189</v>
      </c>
      <c r="E2632" s="203" t="s">
        <v>8083</v>
      </c>
      <c r="F2632" s="202" t="s">
        <v>8083</v>
      </c>
      <c r="G2632" s="220">
        <v>97740</v>
      </c>
      <c r="H2632" s="202" t="s">
        <v>13204</v>
      </c>
      <c r="I2632" s="202" t="s">
        <v>10853</v>
      </c>
      <c r="J2632" s="202" t="s">
        <v>8222</v>
      </c>
      <c r="K2632" s="203" t="s">
        <v>13205</v>
      </c>
      <c r="L2632" s="202" t="s">
        <v>8088</v>
      </c>
    </row>
    <row r="2633" spans="1:12" ht="13.5" x14ac:dyDescent="0.25">
      <c r="A2633" s="202" t="s">
        <v>12173</v>
      </c>
      <c r="B2633" s="202" t="s">
        <v>12174</v>
      </c>
      <c r="C2633" s="202" t="s">
        <v>13188</v>
      </c>
      <c r="D2633" s="202" t="s">
        <v>13189</v>
      </c>
      <c r="E2633" s="203" t="s">
        <v>8083</v>
      </c>
      <c r="F2633" s="202" t="s">
        <v>8083</v>
      </c>
      <c r="G2633" s="220">
        <v>98615</v>
      </c>
      <c r="H2633" s="202" t="s">
        <v>13206</v>
      </c>
      <c r="I2633" s="202" t="s">
        <v>8766</v>
      </c>
      <c r="J2633" s="202" t="s">
        <v>8222</v>
      </c>
      <c r="K2633" s="203" t="s">
        <v>13207</v>
      </c>
      <c r="L2633" s="202" t="s">
        <v>8088</v>
      </c>
    </row>
    <row r="2634" spans="1:12" ht="13.5" x14ac:dyDescent="0.25">
      <c r="A2634" s="202" t="s">
        <v>12173</v>
      </c>
      <c r="B2634" s="202" t="s">
        <v>12174</v>
      </c>
      <c r="C2634" s="202" t="s">
        <v>13188</v>
      </c>
      <c r="D2634" s="202" t="s">
        <v>13189</v>
      </c>
      <c r="E2634" s="203" t="s">
        <v>8083</v>
      </c>
      <c r="F2634" s="202" t="s">
        <v>8083</v>
      </c>
      <c r="G2634" s="220">
        <v>98616</v>
      </c>
      <c r="H2634" s="202" t="s">
        <v>13208</v>
      </c>
      <c r="I2634" s="202" t="s">
        <v>8766</v>
      </c>
      <c r="J2634" s="202" t="s">
        <v>8222</v>
      </c>
      <c r="K2634" s="203" t="s">
        <v>13209</v>
      </c>
      <c r="L2634" s="202" t="s">
        <v>8088</v>
      </c>
    </row>
    <row r="2635" spans="1:12" ht="13.5" x14ac:dyDescent="0.25">
      <c r="A2635" s="202" t="s">
        <v>12173</v>
      </c>
      <c r="B2635" s="202" t="s">
        <v>12174</v>
      </c>
      <c r="C2635" s="202" t="s">
        <v>13188</v>
      </c>
      <c r="D2635" s="202" t="s">
        <v>13189</v>
      </c>
      <c r="E2635" s="203" t="s">
        <v>8083</v>
      </c>
      <c r="F2635" s="202" t="s">
        <v>8083</v>
      </c>
      <c r="G2635" s="220">
        <v>98617</v>
      </c>
      <c r="H2635" s="202" t="s">
        <v>13210</v>
      </c>
      <c r="I2635" s="202" t="s">
        <v>8766</v>
      </c>
      <c r="J2635" s="202" t="s">
        <v>8222</v>
      </c>
      <c r="K2635" s="203" t="s">
        <v>13211</v>
      </c>
      <c r="L2635" s="202" t="s">
        <v>8088</v>
      </c>
    </row>
    <row r="2636" spans="1:12" ht="13.5" x14ac:dyDescent="0.25">
      <c r="A2636" s="202" t="s">
        <v>12173</v>
      </c>
      <c r="B2636" s="202" t="s">
        <v>12174</v>
      </c>
      <c r="C2636" s="202" t="s">
        <v>13188</v>
      </c>
      <c r="D2636" s="202" t="s">
        <v>13189</v>
      </c>
      <c r="E2636" s="203" t="s">
        <v>8083</v>
      </c>
      <c r="F2636" s="202" t="s">
        <v>8083</v>
      </c>
      <c r="G2636" s="220">
        <v>98618</v>
      </c>
      <c r="H2636" s="202" t="s">
        <v>13212</v>
      </c>
      <c r="I2636" s="202" t="s">
        <v>8766</v>
      </c>
      <c r="J2636" s="202" t="s">
        <v>8222</v>
      </c>
      <c r="K2636" s="203" t="s">
        <v>13213</v>
      </c>
      <c r="L2636" s="202" t="s">
        <v>8088</v>
      </c>
    </row>
    <row r="2637" spans="1:12" ht="13.5" x14ac:dyDescent="0.25">
      <c r="A2637" s="202" t="s">
        <v>12173</v>
      </c>
      <c r="B2637" s="202" t="s">
        <v>12174</v>
      </c>
      <c r="C2637" s="202" t="s">
        <v>13188</v>
      </c>
      <c r="D2637" s="202" t="s">
        <v>13189</v>
      </c>
      <c r="E2637" s="203" t="s">
        <v>8083</v>
      </c>
      <c r="F2637" s="202" t="s">
        <v>8083</v>
      </c>
      <c r="G2637" s="220">
        <v>98619</v>
      </c>
      <c r="H2637" s="202" t="s">
        <v>13214</v>
      </c>
      <c r="I2637" s="202" t="s">
        <v>8766</v>
      </c>
      <c r="J2637" s="202" t="s">
        <v>8222</v>
      </c>
      <c r="K2637" s="203" t="s">
        <v>13215</v>
      </c>
      <c r="L2637" s="202" t="s">
        <v>8088</v>
      </c>
    </row>
    <row r="2638" spans="1:12" ht="13.5" x14ac:dyDescent="0.25">
      <c r="A2638" s="202" t="s">
        <v>12173</v>
      </c>
      <c r="B2638" s="202" t="s">
        <v>12174</v>
      </c>
      <c r="C2638" s="202" t="s">
        <v>13188</v>
      </c>
      <c r="D2638" s="202" t="s">
        <v>13189</v>
      </c>
      <c r="E2638" s="203" t="s">
        <v>8083</v>
      </c>
      <c r="F2638" s="202" t="s">
        <v>8083</v>
      </c>
      <c r="G2638" s="220">
        <v>98620</v>
      </c>
      <c r="H2638" s="202" t="s">
        <v>13216</v>
      </c>
      <c r="I2638" s="202" t="s">
        <v>8766</v>
      </c>
      <c r="J2638" s="202" t="s">
        <v>8222</v>
      </c>
      <c r="K2638" s="203" t="s">
        <v>13217</v>
      </c>
      <c r="L2638" s="202" t="s">
        <v>8088</v>
      </c>
    </row>
    <row r="2639" spans="1:12" ht="13.5" x14ac:dyDescent="0.25">
      <c r="A2639" s="202" t="s">
        <v>12173</v>
      </c>
      <c r="B2639" s="202" t="s">
        <v>12174</v>
      </c>
      <c r="C2639" s="202" t="s">
        <v>13188</v>
      </c>
      <c r="D2639" s="202" t="s">
        <v>13189</v>
      </c>
      <c r="E2639" s="203" t="s">
        <v>8083</v>
      </c>
      <c r="F2639" s="202" t="s">
        <v>8083</v>
      </c>
      <c r="G2639" s="220">
        <v>98621</v>
      </c>
      <c r="H2639" s="202" t="s">
        <v>13218</v>
      </c>
      <c r="I2639" s="202" t="s">
        <v>8766</v>
      </c>
      <c r="J2639" s="202" t="s">
        <v>8222</v>
      </c>
      <c r="K2639" s="203" t="s">
        <v>13219</v>
      </c>
      <c r="L2639" s="202" t="s">
        <v>8088</v>
      </c>
    </row>
    <row r="2640" spans="1:12" ht="13.5" x14ac:dyDescent="0.25">
      <c r="A2640" s="202" t="s">
        <v>12173</v>
      </c>
      <c r="B2640" s="202" t="s">
        <v>12174</v>
      </c>
      <c r="C2640" s="202" t="s">
        <v>13188</v>
      </c>
      <c r="D2640" s="202" t="s">
        <v>13189</v>
      </c>
      <c r="E2640" s="203" t="s">
        <v>8083</v>
      </c>
      <c r="F2640" s="202" t="s">
        <v>8083</v>
      </c>
      <c r="G2640" s="220">
        <v>98622</v>
      </c>
      <c r="H2640" s="202" t="s">
        <v>13220</v>
      </c>
      <c r="I2640" s="202" t="s">
        <v>8766</v>
      </c>
      <c r="J2640" s="202" t="s">
        <v>8222</v>
      </c>
      <c r="K2640" s="203" t="s">
        <v>13221</v>
      </c>
      <c r="L2640" s="202" t="s">
        <v>8088</v>
      </c>
    </row>
    <row r="2641" spans="1:12" ht="13.5" x14ac:dyDescent="0.25">
      <c r="A2641" s="202" t="s">
        <v>12173</v>
      </c>
      <c r="B2641" s="202" t="s">
        <v>12174</v>
      </c>
      <c r="C2641" s="202" t="s">
        <v>13188</v>
      </c>
      <c r="D2641" s="202" t="s">
        <v>13189</v>
      </c>
      <c r="E2641" s="203" t="s">
        <v>8083</v>
      </c>
      <c r="F2641" s="202" t="s">
        <v>8083</v>
      </c>
      <c r="G2641" s="220">
        <v>98623</v>
      </c>
      <c r="H2641" s="202" t="s">
        <v>13222</v>
      </c>
      <c r="I2641" s="202" t="s">
        <v>8766</v>
      </c>
      <c r="J2641" s="202" t="s">
        <v>8222</v>
      </c>
      <c r="K2641" s="203" t="s">
        <v>13223</v>
      </c>
      <c r="L2641" s="202" t="s">
        <v>8088</v>
      </c>
    </row>
    <row r="2642" spans="1:12" ht="13.5" x14ac:dyDescent="0.25">
      <c r="A2642" s="202" t="s">
        <v>12173</v>
      </c>
      <c r="B2642" s="202" t="s">
        <v>12174</v>
      </c>
      <c r="C2642" s="202" t="s">
        <v>13188</v>
      </c>
      <c r="D2642" s="202" t="s">
        <v>13189</v>
      </c>
      <c r="E2642" s="203" t="s">
        <v>8083</v>
      </c>
      <c r="F2642" s="202" t="s">
        <v>8083</v>
      </c>
      <c r="G2642" s="220">
        <v>98624</v>
      </c>
      <c r="H2642" s="202" t="s">
        <v>13224</v>
      </c>
      <c r="I2642" s="202" t="s">
        <v>8766</v>
      </c>
      <c r="J2642" s="202" t="s">
        <v>8222</v>
      </c>
      <c r="K2642" s="203" t="s">
        <v>13225</v>
      </c>
      <c r="L2642" s="202" t="s">
        <v>8088</v>
      </c>
    </row>
    <row r="2643" spans="1:12" ht="13.5" x14ac:dyDescent="0.25">
      <c r="A2643" s="202" t="s">
        <v>12173</v>
      </c>
      <c r="B2643" s="202" t="s">
        <v>12174</v>
      </c>
      <c r="C2643" s="202" t="s">
        <v>13188</v>
      </c>
      <c r="D2643" s="202" t="s">
        <v>13189</v>
      </c>
      <c r="E2643" s="203" t="s">
        <v>8083</v>
      </c>
      <c r="F2643" s="202" t="s">
        <v>8083</v>
      </c>
      <c r="G2643" s="220">
        <v>98625</v>
      </c>
      <c r="H2643" s="202" t="s">
        <v>13226</v>
      </c>
      <c r="I2643" s="202" t="s">
        <v>8766</v>
      </c>
      <c r="J2643" s="202" t="s">
        <v>8222</v>
      </c>
      <c r="K2643" s="203" t="s">
        <v>13227</v>
      </c>
      <c r="L2643" s="202" t="s">
        <v>8088</v>
      </c>
    </row>
    <row r="2644" spans="1:12" ht="13.5" x14ac:dyDescent="0.25">
      <c r="A2644" s="202" t="s">
        <v>12173</v>
      </c>
      <c r="B2644" s="202" t="s">
        <v>12174</v>
      </c>
      <c r="C2644" s="202" t="s">
        <v>13188</v>
      </c>
      <c r="D2644" s="202" t="s">
        <v>13189</v>
      </c>
      <c r="E2644" s="203" t="s">
        <v>8083</v>
      </c>
      <c r="F2644" s="202" t="s">
        <v>8083</v>
      </c>
      <c r="G2644" s="220">
        <v>98626</v>
      </c>
      <c r="H2644" s="202" t="s">
        <v>13228</v>
      </c>
      <c r="I2644" s="202" t="s">
        <v>8766</v>
      </c>
      <c r="J2644" s="202" t="s">
        <v>8222</v>
      </c>
      <c r="K2644" s="203" t="s">
        <v>13229</v>
      </c>
      <c r="L2644" s="202" t="s">
        <v>8088</v>
      </c>
    </row>
    <row r="2645" spans="1:12" ht="13.5" x14ac:dyDescent="0.25">
      <c r="A2645" s="202" t="s">
        <v>12173</v>
      </c>
      <c r="B2645" s="202" t="s">
        <v>12174</v>
      </c>
      <c r="C2645" s="202" t="s">
        <v>13188</v>
      </c>
      <c r="D2645" s="202" t="s">
        <v>13189</v>
      </c>
      <c r="E2645" s="203" t="s">
        <v>8083</v>
      </c>
      <c r="F2645" s="202" t="s">
        <v>8083</v>
      </c>
      <c r="G2645" s="220">
        <v>98655</v>
      </c>
      <c r="H2645" s="202" t="s">
        <v>13230</v>
      </c>
      <c r="I2645" s="202" t="s">
        <v>8085</v>
      </c>
      <c r="J2645" s="202" t="s">
        <v>8222</v>
      </c>
      <c r="K2645" s="203" t="s">
        <v>13231</v>
      </c>
      <c r="L2645" s="202" t="s">
        <v>8088</v>
      </c>
    </row>
    <row r="2646" spans="1:12" ht="13.5" x14ac:dyDescent="0.25">
      <c r="A2646" s="202" t="s">
        <v>12173</v>
      </c>
      <c r="B2646" s="202" t="s">
        <v>12174</v>
      </c>
      <c r="C2646" s="202" t="s">
        <v>13188</v>
      </c>
      <c r="D2646" s="202" t="s">
        <v>13189</v>
      </c>
      <c r="E2646" s="203" t="s">
        <v>8083</v>
      </c>
      <c r="F2646" s="202" t="s">
        <v>8083</v>
      </c>
      <c r="G2646" s="220">
        <v>98656</v>
      </c>
      <c r="H2646" s="202" t="s">
        <v>13232</v>
      </c>
      <c r="I2646" s="202" t="s">
        <v>8085</v>
      </c>
      <c r="J2646" s="202" t="s">
        <v>8222</v>
      </c>
      <c r="K2646" s="203" t="s">
        <v>13233</v>
      </c>
      <c r="L2646" s="202" t="s">
        <v>8088</v>
      </c>
    </row>
    <row r="2647" spans="1:12" ht="13.5" x14ac:dyDescent="0.25">
      <c r="A2647" s="202" t="s">
        <v>12173</v>
      </c>
      <c r="B2647" s="202" t="s">
        <v>12174</v>
      </c>
      <c r="C2647" s="202" t="s">
        <v>13188</v>
      </c>
      <c r="D2647" s="202" t="s">
        <v>13189</v>
      </c>
      <c r="E2647" s="203" t="s">
        <v>8083</v>
      </c>
      <c r="F2647" s="202" t="s">
        <v>8083</v>
      </c>
      <c r="G2647" s="220">
        <v>98657</v>
      </c>
      <c r="H2647" s="202" t="s">
        <v>13234</v>
      </c>
      <c r="I2647" s="202" t="s">
        <v>8085</v>
      </c>
      <c r="J2647" s="202" t="s">
        <v>8222</v>
      </c>
      <c r="K2647" s="203" t="s">
        <v>13235</v>
      </c>
      <c r="L2647" s="202" t="s">
        <v>8088</v>
      </c>
    </row>
    <row r="2648" spans="1:12" ht="13.5" x14ac:dyDescent="0.25">
      <c r="A2648" s="202" t="s">
        <v>12173</v>
      </c>
      <c r="B2648" s="202" t="s">
        <v>12174</v>
      </c>
      <c r="C2648" s="202" t="s">
        <v>13188</v>
      </c>
      <c r="D2648" s="202" t="s">
        <v>13189</v>
      </c>
      <c r="E2648" s="203" t="s">
        <v>8083</v>
      </c>
      <c r="F2648" s="202" t="s">
        <v>8083</v>
      </c>
      <c r="G2648" s="220">
        <v>98658</v>
      </c>
      <c r="H2648" s="202" t="s">
        <v>13236</v>
      </c>
      <c r="I2648" s="202" t="s">
        <v>8085</v>
      </c>
      <c r="J2648" s="202" t="s">
        <v>8222</v>
      </c>
      <c r="K2648" s="203" t="s">
        <v>13237</v>
      </c>
      <c r="L2648" s="202" t="s">
        <v>8088</v>
      </c>
    </row>
    <row r="2649" spans="1:12" ht="13.5" x14ac:dyDescent="0.25">
      <c r="A2649" s="202" t="s">
        <v>12173</v>
      </c>
      <c r="B2649" s="202" t="s">
        <v>12174</v>
      </c>
      <c r="C2649" s="202" t="s">
        <v>13188</v>
      </c>
      <c r="D2649" s="202" t="s">
        <v>13189</v>
      </c>
      <c r="E2649" s="203" t="s">
        <v>8083</v>
      </c>
      <c r="F2649" s="202" t="s">
        <v>8083</v>
      </c>
      <c r="G2649" s="220">
        <v>98659</v>
      </c>
      <c r="H2649" s="202" t="s">
        <v>13238</v>
      </c>
      <c r="I2649" s="202" t="s">
        <v>8085</v>
      </c>
      <c r="J2649" s="202" t="s">
        <v>8222</v>
      </c>
      <c r="K2649" s="203" t="s">
        <v>13239</v>
      </c>
      <c r="L2649" s="202" t="s">
        <v>8088</v>
      </c>
    </row>
    <row r="2650" spans="1:12" ht="13.5" x14ac:dyDescent="0.25">
      <c r="A2650" s="202" t="s">
        <v>12173</v>
      </c>
      <c r="B2650" s="202" t="s">
        <v>12174</v>
      </c>
      <c r="C2650" s="202" t="s">
        <v>13188</v>
      </c>
      <c r="D2650" s="202" t="s">
        <v>13189</v>
      </c>
      <c r="E2650" s="203" t="s">
        <v>8083</v>
      </c>
      <c r="F2650" s="202" t="s">
        <v>8083</v>
      </c>
      <c r="G2650" s="220">
        <v>98746</v>
      </c>
      <c r="H2650" s="202" t="s">
        <v>13240</v>
      </c>
      <c r="I2650" s="202" t="s">
        <v>8085</v>
      </c>
      <c r="J2650" s="202" t="s">
        <v>8086</v>
      </c>
      <c r="K2650" s="203" t="s">
        <v>13241</v>
      </c>
      <c r="L2650" s="202" t="s">
        <v>8088</v>
      </c>
    </row>
    <row r="2651" spans="1:12" ht="13.5" x14ac:dyDescent="0.25">
      <c r="A2651" s="202" t="s">
        <v>12173</v>
      </c>
      <c r="B2651" s="202" t="s">
        <v>12174</v>
      </c>
      <c r="C2651" s="202" t="s">
        <v>13188</v>
      </c>
      <c r="D2651" s="202" t="s">
        <v>13189</v>
      </c>
      <c r="E2651" s="203" t="s">
        <v>8083</v>
      </c>
      <c r="F2651" s="202" t="s">
        <v>8083</v>
      </c>
      <c r="G2651" s="220">
        <v>98749</v>
      </c>
      <c r="H2651" s="202" t="s">
        <v>13242</v>
      </c>
      <c r="I2651" s="202" t="s">
        <v>8085</v>
      </c>
      <c r="J2651" s="202" t="s">
        <v>8086</v>
      </c>
      <c r="K2651" s="203" t="s">
        <v>13243</v>
      </c>
      <c r="L2651" s="202" t="s">
        <v>8088</v>
      </c>
    </row>
    <row r="2652" spans="1:12" ht="13.5" x14ac:dyDescent="0.25">
      <c r="A2652" s="202" t="s">
        <v>12173</v>
      </c>
      <c r="B2652" s="202" t="s">
        <v>12174</v>
      </c>
      <c r="C2652" s="202" t="s">
        <v>13188</v>
      </c>
      <c r="D2652" s="202" t="s">
        <v>13189</v>
      </c>
      <c r="E2652" s="203" t="s">
        <v>8083</v>
      </c>
      <c r="F2652" s="202" t="s">
        <v>8083</v>
      </c>
      <c r="G2652" s="220">
        <v>98750</v>
      </c>
      <c r="H2652" s="202" t="s">
        <v>13244</v>
      </c>
      <c r="I2652" s="202" t="s">
        <v>8085</v>
      </c>
      <c r="J2652" s="202" t="s">
        <v>8086</v>
      </c>
      <c r="K2652" s="203" t="s">
        <v>13245</v>
      </c>
      <c r="L2652" s="202" t="s">
        <v>8088</v>
      </c>
    </row>
    <row r="2653" spans="1:12" ht="13.5" x14ac:dyDescent="0.25">
      <c r="A2653" s="202" t="s">
        <v>12173</v>
      </c>
      <c r="B2653" s="202" t="s">
        <v>12174</v>
      </c>
      <c r="C2653" s="202" t="s">
        <v>13188</v>
      </c>
      <c r="D2653" s="202" t="s">
        <v>13189</v>
      </c>
      <c r="E2653" s="203" t="s">
        <v>8083</v>
      </c>
      <c r="F2653" s="202" t="s">
        <v>8083</v>
      </c>
      <c r="G2653" s="220">
        <v>98751</v>
      </c>
      <c r="H2653" s="202" t="s">
        <v>13246</v>
      </c>
      <c r="I2653" s="202" t="s">
        <v>8085</v>
      </c>
      <c r="J2653" s="202" t="s">
        <v>8086</v>
      </c>
      <c r="K2653" s="203" t="s">
        <v>13247</v>
      </c>
      <c r="L2653" s="202" t="s">
        <v>8088</v>
      </c>
    </row>
    <row r="2654" spans="1:12" ht="13.5" x14ac:dyDescent="0.25">
      <c r="A2654" s="202" t="s">
        <v>12173</v>
      </c>
      <c r="B2654" s="202" t="s">
        <v>12174</v>
      </c>
      <c r="C2654" s="202" t="s">
        <v>13188</v>
      </c>
      <c r="D2654" s="202" t="s">
        <v>13189</v>
      </c>
      <c r="E2654" s="203" t="s">
        <v>8083</v>
      </c>
      <c r="F2654" s="202" t="s">
        <v>8083</v>
      </c>
      <c r="G2654" s="220">
        <v>98752</v>
      </c>
      <c r="H2654" s="202" t="s">
        <v>13248</v>
      </c>
      <c r="I2654" s="202" t="s">
        <v>8085</v>
      </c>
      <c r="J2654" s="202" t="s">
        <v>8086</v>
      </c>
      <c r="K2654" s="203" t="s">
        <v>13249</v>
      </c>
      <c r="L2654" s="202" t="s">
        <v>8088</v>
      </c>
    </row>
    <row r="2655" spans="1:12" ht="13.5" x14ac:dyDescent="0.25">
      <c r="A2655" s="202" t="s">
        <v>12173</v>
      </c>
      <c r="B2655" s="202" t="s">
        <v>12174</v>
      </c>
      <c r="C2655" s="202" t="s">
        <v>13188</v>
      </c>
      <c r="D2655" s="202" t="s">
        <v>13189</v>
      </c>
      <c r="E2655" s="203" t="s">
        <v>8083</v>
      </c>
      <c r="F2655" s="202" t="s">
        <v>8083</v>
      </c>
      <c r="G2655" s="220">
        <v>98753</v>
      </c>
      <c r="H2655" s="202" t="s">
        <v>13250</v>
      </c>
      <c r="I2655" s="202" t="s">
        <v>8085</v>
      </c>
      <c r="J2655" s="202" t="s">
        <v>8086</v>
      </c>
      <c r="K2655" s="203" t="s">
        <v>13251</v>
      </c>
      <c r="L2655" s="202" t="s">
        <v>8088</v>
      </c>
    </row>
    <row r="2656" spans="1:12" ht="13.5" x14ac:dyDescent="0.25">
      <c r="A2656" s="202" t="s">
        <v>12173</v>
      </c>
      <c r="B2656" s="202" t="s">
        <v>12174</v>
      </c>
      <c r="C2656" s="202" t="s">
        <v>13188</v>
      </c>
      <c r="D2656" s="202" t="s">
        <v>13189</v>
      </c>
      <c r="E2656" s="203" t="s">
        <v>8083</v>
      </c>
      <c r="F2656" s="202" t="s">
        <v>8083</v>
      </c>
      <c r="G2656" s="220">
        <v>100763</v>
      </c>
      <c r="H2656" s="202" t="s">
        <v>13252</v>
      </c>
      <c r="I2656" s="202" t="s">
        <v>10760</v>
      </c>
      <c r="J2656" s="202" t="s">
        <v>8222</v>
      </c>
      <c r="K2656" s="203" t="s">
        <v>11773</v>
      </c>
      <c r="L2656" s="202" t="s">
        <v>8088</v>
      </c>
    </row>
    <row r="2657" spans="1:12" ht="13.5" x14ac:dyDescent="0.25">
      <c r="A2657" s="202" t="s">
        <v>12173</v>
      </c>
      <c r="B2657" s="202" t="s">
        <v>12174</v>
      </c>
      <c r="C2657" s="202" t="s">
        <v>13188</v>
      </c>
      <c r="D2657" s="202" t="s">
        <v>13189</v>
      </c>
      <c r="E2657" s="203" t="s">
        <v>8083</v>
      </c>
      <c r="F2657" s="202" t="s">
        <v>8083</v>
      </c>
      <c r="G2657" s="220">
        <v>100764</v>
      </c>
      <c r="H2657" s="202" t="s">
        <v>13253</v>
      </c>
      <c r="I2657" s="202" t="s">
        <v>10760</v>
      </c>
      <c r="J2657" s="202" t="s">
        <v>8222</v>
      </c>
      <c r="K2657" s="203" t="s">
        <v>13254</v>
      </c>
      <c r="L2657" s="202" t="s">
        <v>8088</v>
      </c>
    </row>
    <row r="2658" spans="1:12" ht="13.5" x14ac:dyDescent="0.25">
      <c r="A2658" s="202" t="s">
        <v>12173</v>
      </c>
      <c r="B2658" s="202" t="s">
        <v>12174</v>
      </c>
      <c r="C2658" s="202" t="s">
        <v>13188</v>
      </c>
      <c r="D2658" s="202" t="s">
        <v>13189</v>
      </c>
      <c r="E2658" s="203" t="s">
        <v>8083</v>
      </c>
      <c r="F2658" s="202" t="s">
        <v>8083</v>
      </c>
      <c r="G2658" s="220">
        <v>100765</v>
      </c>
      <c r="H2658" s="202" t="s">
        <v>13255</v>
      </c>
      <c r="I2658" s="202" t="s">
        <v>10760</v>
      </c>
      <c r="J2658" s="202" t="s">
        <v>8222</v>
      </c>
      <c r="K2658" s="203" t="s">
        <v>13256</v>
      </c>
      <c r="L2658" s="202" t="s">
        <v>8088</v>
      </c>
    </row>
    <row r="2659" spans="1:12" ht="13.5" x14ac:dyDescent="0.25">
      <c r="A2659" s="202" t="s">
        <v>12173</v>
      </c>
      <c r="B2659" s="202" t="s">
        <v>12174</v>
      </c>
      <c r="C2659" s="202" t="s">
        <v>13188</v>
      </c>
      <c r="D2659" s="202" t="s">
        <v>13189</v>
      </c>
      <c r="E2659" s="203" t="s">
        <v>8083</v>
      </c>
      <c r="F2659" s="202" t="s">
        <v>8083</v>
      </c>
      <c r="G2659" s="220">
        <v>100766</v>
      </c>
      <c r="H2659" s="202" t="s">
        <v>13257</v>
      </c>
      <c r="I2659" s="202" t="s">
        <v>10760</v>
      </c>
      <c r="J2659" s="202" t="s">
        <v>8222</v>
      </c>
      <c r="K2659" s="203" t="s">
        <v>13258</v>
      </c>
      <c r="L2659" s="202" t="s">
        <v>8088</v>
      </c>
    </row>
    <row r="2660" spans="1:12" ht="13.5" x14ac:dyDescent="0.25">
      <c r="A2660" s="202" t="s">
        <v>12173</v>
      </c>
      <c r="B2660" s="202" t="s">
        <v>12174</v>
      </c>
      <c r="C2660" s="202" t="s">
        <v>13188</v>
      </c>
      <c r="D2660" s="202" t="s">
        <v>13189</v>
      </c>
      <c r="E2660" s="203" t="s">
        <v>8083</v>
      </c>
      <c r="F2660" s="202" t="s">
        <v>8083</v>
      </c>
      <c r="G2660" s="220">
        <v>100767</v>
      </c>
      <c r="H2660" s="202" t="s">
        <v>13259</v>
      </c>
      <c r="I2660" s="202" t="s">
        <v>10760</v>
      </c>
      <c r="J2660" s="202" t="s">
        <v>8222</v>
      </c>
      <c r="K2660" s="203" t="s">
        <v>10683</v>
      </c>
      <c r="L2660" s="202" t="s">
        <v>8088</v>
      </c>
    </row>
    <row r="2661" spans="1:12" ht="13.5" x14ac:dyDescent="0.25">
      <c r="A2661" s="202" t="s">
        <v>12173</v>
      </c>
      <c r="B2661" s="202" t="s">
        <v>12174</v>
      </c>
      <c r="C2661" s="202" t="s">
        <v>13188</v>
      </c>
      <c r="D2661" s="202" t="s">
        <v>13189</v>
      </c>
      <c r="E2661" s="203" t="s">
        <v>8083</v>
      </c>
      <c r="F2661" s="202" t="s">
        <v>8083</v>
      </c>
      <c r="G2661" s="220">
        <v>100768</v>
      </c>
      <c r="H2661" s="202" t="s">
        <v>13260</v>
      </c>
      <c r="I2661" s="202" t="s">
        <v>10760</v>
      </c>
      <c r="J2661" s="202" t="s">
        <v>8222</v>
      </c>
      <c r="K2661" s="203" t="s">
        <v>13261</v>
      </c>
      <c r="L2661" s="202" t="s">
        <v>8088</v>
      </c>
    </row>
    <row r="2662" spans="1:12" ht="13.5" x14ac:dyDescent="0.25">
      <c r="A2662" s="202" t="s">
        <v>12173</v>
      </c>
      <c r="B2662" s="202" t="s">
        <v>12174</v>
      </c>
      <c r="C2662" s="202" t="s">
        <v>13188</v>
      </c>
      <c r="D2662" s="202" t="s">
        <v>13189</v>
      </c>
      <c r="E2662" s="203" t="s">
        <v>8083</v>
      </c>
      <c r="F2662" s="202" t="s">
        <v>8083</v>
      </c>
      <c r="G2662" s="220">
        <v>100769</v>
      </c>
      <c r="H2662" s="202" t="s">
        <v>13262</v>
      </c>
      <c r="I2662" s="202" t="s">
        <v>10760</v>
      </c>
      <c r="J2662" s="202" t="s">
        <v>8222</v>
      </c>
      <c r="K2662" s="203" t="s">
        <v>13263</v>
      </c>
      <c r="L2662" s="202" t="s">
        <v>8088</v>
      </c>
    </row>
    <row r="2663" spans="1:12" ht="13.5" x14ac:dyDescent="0.25">
      <c r="A2663" s="202" t="s">
        <v>12173</v>
      </c>
      <c r="B2663" s="202" t="s">
        <v>12174</v>
      </c>
      <c r="C2663" s="202" t="s">
        <v>13188</v>
      </c>
      <c r="D2663" s="202" t="s">
        <v>13189</v>
      </c>
      <c r="E2663" s="203" t="s">
        <v>8083</v>
      </c>
      <c r="F2663" s="202" t="s">
        <v>8083</v>
      </c>
      <c r="G2663" s="220">
        <v>100770</v>
      </c>
      <c r="H2663" s="202" t="s">
        <v>13264</v>
      </c>
      <c r="I2663" s="202" t="s">
        <v>10760</v>
      </c>
      <c r="J2663" s="202" t="s">
        <v>8222</v>
      </c>
      <c r="K2663" s="203" t="s">
        <v>13265</v>
      </c>
      <c r="L2663" s="202" t="s">
        <v>8088</v>
      </c>
    </row>
    <row r="2664" spans="1:12" ht="13.5" x14ac:dyDescent="0.25">
      <c r="A2664" s="202" t="s">
        <v>12173</v>
      </c>
      <c r="B2664" s="202" t="s">
        <v>12174</v>
      </c>
      <c r="C2664" s="202" t="s">
        <v>13188</v>
      </c>
      <c r="D2664" s="202" t="s">
        <v>13189</v>
      </c>
      <c r="E2664" s="203" t="s">
        <v>8083</v>
      </c>
      <c r="F2664" s="202" t="s">
        <v>8083</v>
      </c>
      <c r="G2664" s="220">
        <v>100771</v>
      </c>
      <c r="H2664" s="202" t="s">
        <v>13266</v>
      </c>
      <c r="I2664" s="202" t="s">
        <v>10760</v>
      </c>
      <c r="J2664" s="202" t="s">
        <v>8222</v>
      </c>
      <c r="K2664" s="203" t="s">
        <v>13267</v>
      </c>
      <c r="L2664" s="202" t="s">
        <v>8088</v>
      </c>
    </row>
    <row r="2665" spans="1:12" ht="13.5" x14ac:dyDescent="0.25">
      <c r="A2665" s="202" t="s">
        <v>12173</v>
      </c>
      <c r="B2665" s="202" t="s">
        <v>12174</v>
      </c>
      <c r="C2665" s="202" t="s">
        <v>13188</v>
      </c>
      <c r="D2665" s="202" t="s">
        <v>13189</v>
      </c>
      <c r="E2665" s="203" t="s">
        <v>8083</v>
      </c>
      <c r="F2665" s="202" t="s">
        <v>8083</v>
      </c>
      <c r="G2665" s="220">
        <v>100772</v>
      </c>
      <c r="H2665" s="202" t="s">
        <v>13268</v>
      </c>
      <c r="I2665" s="202" t="s">
        <v>10760</v>
      </c>
      <c r="J2665" s="202" t="s">
        <v>8222</v>
      </c>
      <c r="K2665" s="203" t="s">
        <v>13269</v>
      </c>
      <c r="L2665" s="202" t="s">
        <v>8088</v>
      </c>
    </row>
    <row r="2666" spans="1:12" ht="13.5" x14ac:dyDescent="0.25">
      <c r="A2666" s="202" t="s">
        <v>12173</v>
      </c>
      <c r="B2666" s="202" t="s">
        <v>12174</v>
      </c>
      <c r="C2666" s="202" t="s">
        <v>13188</v>
      </c>
      <c r="D2666" s="202" t="s">
        <v>13189</v>
      </c>
      <c r="E2666" s="203" t="s">
        <v>8083</v>
      </c>
      <c r="F2666" s="202" t="s">
        <v>8083</v>
      </c>
      <c r="G2666" s="220">
        <v>100773</v>
      </c>
      <c r="H2666" s="202" t="s">
        <v>13270</v>
      </c>
      <c r="I2666" s="202" t="s">
        <v>10760</v>
      </c>
      <c r="J2666" s="202" t="s">
        <v>8222</v>
      </c>
      <c r="K2666" s="203" t="s">
        <v>13271</v>
      </c>
      <c r="L2666" s="202" t="s">
        <v>8088</v>
      </c>
    </row>
    <row r="2667" spans="1:12" ht="13.5" x14ac:dyDescent="0.25">
      <c r="A2667" s="202" t="s">
        <v>12173</v>
      </c>
      <c r="B2667" s="202" t="s">
        <v>12174</v>
      </c>
      <c r="C2667" s="202" t="s">
        <v>13188</v>
      </c>
      <c r="D2667" s="202" t="s">
        <v>13189</v>
      </c>
      <c r="E2667" s="203" t="s">
        <v>8083</v>
      </c>
      <c r="F2667" s="202" t="s">
        <v>8083</v>
      </c>
      <c r="G2667" s="220">
        <v>100774</v>
      </c>
      <c r="H2667" s="202" t="s">
        <v>13272</v>
      </c>
      <c r="I2667" s="202" t="s">
        <v>10760</v>
      </c>
      <c r="J2667" s="202" t="s">
        <v>8222</v>
      </c>
      <c r="K2667" s="203" t="s">
        <v>13273</v>
      </c>
      <c r="L2667" s="202" t="s">
        <v>8088</v>
      </c>
    </row>
    <row r="2668" spans="1:12" ht="13.5" x14ac:dyDescent="0.25">
      <c r="A2668" s="202" t="s">
        <v>12173</v>
      </c>
      <c r="B2668" s="202" t="s">
        <v>12174</v>
      </c>
      <c r="C2668" s="202" t="s">
        <v>13188</v>
      </c>
      <c r="D2668" s="202" t="s">
        <v>13189</v>
      </c>
      <c r="E2668" s="203" t="s">
        <v>8083</v>
      </c>
      <c r="F2668" s="202" t="s">
        <v>8083</v>
      </c>
      <c r="G2668" s="220">
        <v>100775</v>
      </c>
      <c r="H2668" s="202" t="s">
        <v>13274</v>
      </c>
      <c r="I2668" s="202" t="s">
        <v>10760</v>
      </c>
      <c r="J2668" s="202" t="s">
        <v>8222</v>
      </c>
      <c r="K2668" s="203" t="s">
        <v>13275</v>
      </c>
      <c r="L2668" s="202" t="s">
        <v>8088</v>
      </c>
    </row>
    <row r="2669" spans="1:12" ht="13.5" x14ac:dyDescent="0.25">
      <c r="A2669" s="202" t="s">
        <v>12173</v>
      </c>
      <c r="B2669" s="202" t="s">
        <v>12174</v>
      </c>
      <c r="C2669" s="202" t="s">
        <v>13188</v>
      </c>
      <c r="D2669" s="202" t="s">
        <v>13189</v>
      </c>
      <c r="E2669" s="203" t="s">
        <v>8083</v>
      </c>
      <c r="F2669" s="202" t="s">
        <v>8083</v>
      </c>
      <c r="G2669" s="220">
        <v>100776</v>
      </c>
      <c r="H2669" s="202" t="s">
        <v>13276</v>
      </c>
      <c r="I2669" s="202" t="s">
        <v>10760</v>
      </c>
      <c r="J2669" s="202" t="s">
        <v>8222</v>
      </c>
      <c r="K2669" s="203" t="s">
        <v>13277</v>
      </c>
      <c r="L2669" s="202" t="s">
        <v>8088</v>
      </c>
    </row>
    <row r="2670" spans="1:12" ht="13.5" x14ac:dyDescent="0.25">
      <c r="A2670" s="202" t="s">
        <v>12173</v>
      </c>
      <c r="B2670" s="202" t="s">
        <v>12174</v>
      </c>
      <c r="C2670" s="202" t="s">
        <v>13188</v>
      </c>
      <c r="D2670" s="202" t="s">
        <v>13189</v>
      </c>
      <c r="E2670" s="203" t="s">
        <v>8083</v>
      </c>
      <c r="F2670" s="202" t="s">
        <v>8083</v>
      </c>
      <c r="G2670" s="220">
        <v>100777</v>
      </c>
      <c r="H2670" s="202" t="s">
        <v>13278</v>
      </c>
      <c r="I2670" s="202" t="s">
        <v>10760</v>
      </c>
      <c r="J2670" s="202" t="s">
        <v>8222</v>
      </c>
      <c r="K2670" s="203" t="s">
        <v>13279</v>
      </c>
      <c r="L2670" s="202" t="s">
        <v>8088</v>
      </c>
    </row>
    <row r="2671" spans="1:12" ht="13.5" x14ac:dyDescent="0.25">
      <c r="A2671" s="202" t="s">
        <v>12173</v>
      </c>
      <c r="B2671" s="202" t="s">
        <v>12174</v>
      </c>
      <c r="C2671" s="202" t="s">
        <v>13188</v>
      </c>
      <c r="D2671" s="202" t="s">
        <v>13189</v>
      </c>
      <c r="E2671" s="203" t="s">
        <v>8083</v>
      </c>
      <c r="F2671" s="202" t="s">
        <v>8083</v>
      </c>
      <c r="G2671" s="220">
        <v>100778</v>
      </c>
      <c r="H2671" s="202" t="s">
        <v>13280</v>
      </c>
      <c r="I2671" s="202" t="s">
        <v>10760</v>
      </c>
      <c r="J2671" s="202" t="s">
        <v>8222</v>
      </c>
      <c r="K2671" s="203" t="s">
        <v>8704</v>
      </c>
      <c r="L2671" s="202" t="s">
        <v>8088</v>
      </c>
    </row>
    <row r="2672" spans="1:12" ht="13.5" x14ac:dyDescent="0.25">
      <c r="A2672" s="202" t="s">
        <v>12173</v>
      </c>
      <c r="B2672" s="202" t="s">
        <v>12174</v>
      </c>
      <c r="C2672" s="202" t="s">
        <v>13188</v>
      </c>
      <c r="D2672" s="202" t="s">
        <v>13189</v>
      </c>
      <c r="E2672" s="203" t="s">
        <v>8083</v>
      </c>
      <c r="F2672" s="202" t="s">
        <v>8083</v>
      </c>
      <c r="G2672" s="220">
        <v>103795</v>
      </c>
      <c r="H2672" s="202" t="s">
        <v>13281</v>
      </c>
      <c r="I2672" s="202" t="s">
        <v>8766</v>
      </c>
      <c r="J2672" s="202" t="s">
        <v>8086</v>
      </c>
      <c r="K2672" s="203" t="s">
        <v>13282</v>
      </c>
      <c r="L2672" s="202" t="s">
        <v>8088</v>
      </c>
    </row>
    <row r="2673" spans="1:12" ht="13.5" x14ac:dyDescent="0.25">
      <c r="A2673" s="202" t="s">
        <v>12173</v>
      </c>
      <c r="B2673" s="202" t="s">
        <v>12174</v>
      </c>
      <c r="C2673" s="202" t="s">
        <v>13188</v>
      </c>
      <c r="D2673" s="202" t="s">
        <v>13189</v>
      </c>
      <c r="E2673" s="203" t="s">
        <v>8083</v>
      </c>
      <c r="F2673" s="202" t="s">
        <v>8083</v>
      </c>
      <c r="G2673" s="220">
        <v>103796</v>
      </c>
      <c r="H2673" s="202" t="s">
        <v>13283</v>
      </c>
      <c r="I2673" s="202" t="s">
        <v>8766</v>
      </c>
      <c r="J2673" s="202" t="s">
        <v>8086</v>
      </c>
      <c r="K2673" s="203" t="s">
        <v>13284</v>
      </c>
      <c r="L2673" s="202" t="s">
        <v>8088</v>
      </c>
    </row>
    <row r="2674" spans="1:12" ht="13.5" x14ac:dyDescent="0.25">
      <c r="A2674" s="202" t="s">
        <v>12173</v>
      </c>
      <c r="B2674" s="202" t="s">
        <v>12174</v>
      </c>
      <c r="C2674" s="202" t="s">
        <v>13188</v>
      </c>
      <c r="D2674" s="202" t="s">
        <v>13189</v>
      </c>
      <c r="E2674" s="203" t="s">
        <v>8083</v>
      </c>
      <c r="F2674" s="202" t="s">
        <v>8083</v>
      </c>
      <c r="G2674" s="220">
        <v>103797</v>
      </c>
      <c r="H2674" s="202" t="s">
        <v>13285</v>
      </c>
      <c r="I2674" s="202" t="s">
        <v>10760</v>
      </c>
      <c r="J2674" s="202" t="s">
        <v>8086</v>
      </c>
      <c r="K2674" s="203" t="s">
        <v>13286</v>
      </c>
      <c r="L2674" s="202" t="s">
        <v>8088</v>
      </c>
    </row>
    <row r="2675" spans="1:12" ht="13.5" x14ac:dyDescent="0.25">
      <c r="A2675" s="202" t="s">
        <v>12173</v>
      </c>
      <c r="B2675" s="202" t="s">
        <v>12174</v>
      </c>
      <c r="C2675" s="202" t="s">
        <v>13188</v>
      </c>
      <c r="D2675" s="202" t="s">
        <v>13189</v>
      </c>
      <c r="E2675" s="203" t="s">
        <v>8083</v>
      </c>
      <c r="F2675" s="202" t="s">
        <v>8083</v>
      </c>
      <c r="G2675" s="220">
        <v>103798</v>
      </c>
      <c r="H2675" s="202" t="s">
        <v>13287</v>
      </c>
      <c r="I2675" s="202" t="s">
        <v>10853</v>
      </c>
      <c r="J2675" s="202" t="s">
        <v>8222</v>
      </c>
      <c r="K2675" s="203" t="s">
        <v>13288</v>
      </c>
      <c r="L2675" s="202" t="s">
        <v>8088</v>
      </c>
    </row>
    <row r="2676" spans="1:12" ht="13.5" x14ac:dyDescent="0.25">
      <c r="A2676" s="202" t="s">
        <v>12173</v>
      </c>
      <c r="B2676" s="202" t="s">
        <v>12174</v>
      </c>
      <c r="C2676" s="202" t="s">
        <v>13188</v>
      </c>
      <c r="D2676" s="202" t="s">
        <v>13189</v>
      </c>
      <c r="E2676" s="203" t="s">
        <v>8083</v>
      </c>
      <c r="F2676" s="202" t="s">
        <v>8083</v>
      </c>
      <c r="G2676" s="220">
        <v>103799</v>
      </c>
      <c r="H2676" s="202" t="s">
        <v>13289</v>
      </c>
      <c r="I2676" s="202" t="s">
        <v>10853</v>
      </c>
      <c r="J2676" s="202" t="s">
        <v>8086</v>
      </c>
      <c r="K2676" s="203" t="s">
        <v>13290</v>
      </c>
      <c r="L2676" s="202" t="s">
        <v>8088</v>
      </c>
    </row>
    <row r="2677" spans="1:12" ht="13.5" x14ac:dyDescent="0.25">
      <c r="A2677" s="202" t="s">
        <v>12173</v>
      </c>
      <c r="B2677" s="202" t="s">
        <v>12174</v>
      </c>
      <c r="C2677" s="202" t="s">
        <v>13188</v>
      </c>
      <c r="D2677" s="202" t="s">
        <v>13189</v>
      </c>
      <c r="E2677" s="203" t="s">
        <v>8083</v>
      </c>
      <c r="F2677" s="202" t="s">
        <v>8083</v>
      </c>
      <c r="G2677" s="220">
        <v>103800</v>
      </c>
      <c r="H2677" s="202" t="s">
        <v>13291</v>
      </c>
      <c r="I2677" s="202" t="s">
        <v>10853</v>
      </c>
      <c r="J2677" s="202" t="s">
        <v>8086</v>
      </c>
      <c r="K2677" s="203" t="s">
        <v>13292</v>
      </c>
      <c r="L2677" s="202" t="s">
        <v>8088</v>
      </c>
    </row>
    <row r="2678" spans="1:12" ht="13.5" x14ac:dyDescent="0.25">
      <c r="A2678" s="202" t="s">
        <v>12173</v>
      </c>
      <c r="B2678" s="202" t="s">
        <v>12174</v>
      </c>
      <c r="C2678" s="202" t="s">
        <v>13188</v>
      </c>
      <c r="D2678" s="202" t="s">
        <v>13189</v>
      </c>
      <c r="E2678" s="203" t="s">
        <v>8083</v>
      </c>
      <c r="F2678" s="202" t="s">
        <v>8083</v>
      </c>
      <c r="G2678" s="220">
        <v>103801</v>
      </c>
      <c r="H2678" s="202" t="s">
        <v>13293</v>
      </c>
      <c r="I2678" s="202" t="s">
        <v>10853</v>
      </c>
      <c r="J2678" s="202" t="s">
        <v>8222</v>
      </c>
      <c r="K2678" s="203" t="s">
        <v>13294</v>
      </c>
      <c r="L2678" s="202" t="s">
        <v>8088</v>
      </c>
    </row>
    <row r="2679" spans="1:12" ht="13.5" x14ac:dyDescent="0.25">
      <c r="A2679" s="202" t="s">
        <v>12173</v>
      </c>
      <c r="B2679" s="202" t="s">
        <v>12174</v>
      </c>
      <c r="C2679" s="202" t="s">
        <v>13188</v>
      </c>
      <c r="D2679" s="202" t="s">
        <v>13189</v>
      </c>
      <c r="E2679" s="203" t="s">
        <v>8083</v>
      </c>
      <c r="F2679" s="202" t="s">
        <v>8083</v>
      </c>
      <c r="G2679" s="220">
        <v>103925</v>
      </c>
      <c r="H2679" s="202" t="s">
        <v>13295</v>
      </c>
      <c r="I2679" s="202" t="s">
        <v>10853</v>
      </c>
      <c r="J2679" s="202" t="s">
        <v>8222</v>
      </c>
      <c r="K2679" s="203" t="s">
        <v>13296</v>
      </c>
      <c r="L2679" s="202" t="s">
        <v>8088</v>
      </c>
    </row>
    <row r="2680" spans="1:12" ht="13.5" x14ac:dyDescent="0.25">
      <c r="A2680" s="202" t="s">
        <v>12173</v>
      </c>
      <c r="B2680" s="202" t="s">
        <v>12174</v>
      </c>
      <c r="C2680" s="202" t="s">
        <v>13188</v>
      </c>
      <c r="D2680" s="202" t="s">
        <v>13189</v>
      </c>
      <c r="E2680" s="203" t="s">
        <v>8083</v>
      </c>
      <c r="F2680" s="202" t="s">
        <v>8083</v>
      </c>
      <c r="G2680" s="220">
        <v>103926</v>
      </c>
      <c r="H2680" s="202" t="s">
        <v>13297</v>
      </c>
      <c r="I2680" s="202" t="s">
        <v>10853</v>
      </c>
      <c r="J2680" s="202" t="s">
        <v>8222</v>
      </c>
      <c r="K2680" s="203" t="s">
        <v>13298</v>
      </c>
      <c r="L2680" s="202" t="s">
        <v>8088</v>
      </c>
    </row>
    <row r="2681" spans="1:12" ht="13.5" x14ac:dyDescent="0.25">
      <c r="A2681" s="202" t="s">
        <v>12173</v>
      </c>
      <c r="B2681" s="202" t="s">
        <v>12174</v>
      </c>
      <c r="C2681" s="202" t="s">
        <v>13188</v>
      </c>
      <c r="D2681" s="202" t="s">
        <v>13189</v>
      </c>
      <c r="E2681" s="203" t="s">
        <v>8083</v>
      </c>
      <c r="F2681" s="202" t="s">
        <v>8083</v>
      </c>
      <c r="G2681" s="220">
        <v>103928</v>
      </c>
      <c r="H2681" s="202" t="s">
        <v>13299</v>
      </c>
      <c r="I2681" s="202" t="s">
        <v>10853</v>
      </c>
      <c r="J2681" s="202" t="s">
        <v>8086</v>
      </c>
      <c r="K2681" s="203" t="s">
        <v>13292</v>
      </c>
      <c r="L2681" s="202" t="s">
        <v>8088</v>
      </c>
    </row>
    <row r="2682" spans="1:12" ht="13.5" x14ac:dyDescent="0.25">
      <c r="A2682" s="202" t="s">
        <v>12173</v>
      </c>
      <c r="B2682" s="202" t="s">
        <v>12174</v>
      </c>
      <c r="C2682" s="202" t="s">
        <v>13188</v>
      </c>
      <c r="D2682" s="202" t="s">
        <v>13189</v>
      </c>
      <c r="E2682" s="203" t="s">
        <v>8083</v>
      </c>
      <c r="F2682" s="202" t="s">
        <v>8083</v>
      </c>
      <c r="G2682" s="220">
        <v>103929</v>
      </c>
      <c r="H2682" s="202" t="s">
        <v>13300</v>
      </c>
      <c r="I2682" s="202" t="s">
        <v>10853</v>
      </c>
      <c r="J2682" s="202" t="s">
        <v>8222</v>
      </c>
      <c r="K2682" s="203" t="s">
        <v>13301</v>
      </c>
      <c r="L2682" s="202" t="s">
        <v>8088</v>
      </c>
    </row>
    <row r="2683" spans="1:12" ht="13.5" x14ac:dyDescent="0.25">
      <c r="A2683" s="202" t="s">
        <v>12173</v>
      </c>
      <c r="B2683" s="202" t="s">
        <v>12174</v>
      </c>
      <c r="C2683" s="202" t="s">
        <v>13188</v>
      </c>
      <c r="D2683" s="202" t="s">
        <v>13189</v>
      </c>
      <c r="E2683" s="203" t="s">
        <v>8083</v>
      </c>
      <c r="F2683" s="202" t="s">
        <v>8083</v>
      </c>
      <c r="G2683" s="220">
        <v>103930</v>
      </c>
      <c r="H2683" s="202" t="s">
        <v>13302</v>
      </c>
      <c r="I2683" s="202" t="s">
        <v>10853</v>
      </c>
      <c r="J2683" s="202" t="s">
        <v>8222</v>
      </c>
      <c r="K2683" s="203" t="s">
        <v>13303</v>
      </c>
      <c r="L2683" s="202" t="s">
        <v>8088</v>
      </c>
    </row>
    <row r="2684" spans="1:12" ht="13.5" x14ac:dyDescent="0.25">
      <c r="A2684" s="202" t="s">
        <v>12173</v>
      </c>
      <c r="B2684" s="202" t="s">
        <v>12174</v>
      </c>
      <c r="C2684" s="202" t="s">
        <v>13188</v>
      </c>
      <c r="D2684" s="202" t="s">
        <v>13189</v>
      </c>
      <c r="E2684" s="203" t="s">
        <v>8083</v>
      </c>
      <c r="F2684" s="202" t="s">
        <v>8083</v>
      </c>
      <c r="G2684" s="220">
        <v>103931</v>
      </c>
      <c r="H2684" s="202" t="s">
        <v>13304</v>
      </c>
      <c r="I2684" s="202" t="s">
        <v>10853</v>
      </c>
      <c r="J2684" s="202" t="s">
        <v>8222</v>
      </c>
      <c r="K2684" s="203" t="s">
        <v>13305</v>
      </c>
      <c r="L2684" s="202" t="s">
        <v>8088</v>
      </c>
    </row>
    <row r="2685" spans="1:12" ht="13.5" x14ac:dyDescent="0.25">
      <c r="A2685" s="202" t="s">
        <v>12173</v>
      </c>
      <c r="B2685" s="202" t="s">
        <v>12174</v>
      </c>
      <c r="C2685" s="202" t="s">
        <v>13188</v>
      </c>
      <c r="D2685" s="202" t="s">
        <v>13189</v>
      </c>
      <c r="E2685" s="203" t="s">
        <v>8083</v>
      </c>
      <c r="F2685" s="202" t="s">
        <v>8083</v>
      </c>
      <c r="G2685" s="220">
        <v>103932</v>
      </c>
      <c r="H2685" s="202" t="s">
        <v>13306</v>
      </c>
      <c r="I2685" s="202" t="s">
        <v>10853</v>
      </c>
      <c r="J2685" s="202" t="s">
        <v>8222</v>
      </c>
      <c r="K2685" s="203" t="s">
        <v>13307</v>
      </c>
      <c r="L2685" s="202" t="s">
        <v>8088</v>
      </c>
    </row>
    <row r="2686" spans="1:12" ht="13.5" x14ac:dyDescent="0.25">
      <c r="A2686" s="202" t="s">
        <v>12173</v>
      </c>
      <c r="B2686" s="202" t="s">
        <v>12174</v>
      </c>
      <c r="C2686" s="202" t="s">
        <v>13188</v>
      </c>
      <c r="D2686" s="202" t="s">
        <v>13189</v>
      </c>
      <c r="E2686" s="203" t="s">
        <v>8083</v>
      </c>
      <c r="F2686" s="202" t="s">
        <v>8083</v>
      </c>
      <c r="G2686" s="220">
        <v>103933</v>
      </c>
      <c r="H2686" s="202" t="s">
        <v>13308</v>
      </c>
      <c r="I2686" s="202" t="s">
        <v>10853</v>
      </c>
      <c r="J2686" s="202" t="s">
        <v>8222</v>
      </c>
      <c r="K2686" s="203" t="s">
        <v>13309</v>
      </c>
      <c r="L2686" s="202" t="s">
        <v>8088</v>
      </c>
    </row>
    <row r="2687" spans="1:12" ht="13.5" x14ac:dyDescent="0.25">
      <c r="A2687" s="202" t="s">
        <v>12173</v>
      </c>
      <c r="B2687" s="202" t="s">
        <v>12174</v>
      </c>
      <c r="C2687" s="202" t="s">
        <v>13188</v>
      </c>
      <c r="D2687" s="202" t="s">
        <v>13189</v>
      </c>
      <c r="E2687" s="203" t="s">
        <v>8083</v>
      </c>
      <c r="F2687" s="202" t="s">
        <v>8083</v>
      </c>
      <c r="G2687" s="220">
        <v>104466</v>
      </c>
      <c r="H2687" s="202" t="s">
        <v>13310</v>
      </c>
      <c r="I2687" s="202" t="s">
        <v>10760</v>
      </c>
      <c r="J2687" s="202" t="s">
        <v>8222</v>
      </c>
      <c r="K2687" s="203" t="s">
        <v>13311</v>
      </c>
      <c r="L2687" s="202" t="s">
        <v>8088</v>
      </c>
    </row>
    <row r="2688" spans="1:12" ht="13.5" x14ac:dyDescent="0.25">
      <c r="A2688" s="202" t="s">
        <v>12173</v>
      </c>
      <c r="B2688" s="202" t="s">
        <v>12174</v>
      </c>
      <c r="C2688" s="202" t="s">
        <v>13188</v>
      </c>
      <c r="D2688" s="202" t="s">
        <v>13189</v>
      </c>
      <c r="E2688" s="203" t="s">
        <v>8083</v>
      </c>
      <c r="F2688" s="202" t="s">
        <v>8083</v>
      </c>
      <c r="G2688" s="220">
        <v>104467</v>
      </c>
      <c r="H2688" s="202" t="s">
        <v>13312</v>
      </c>
      <c r="I2688" s="202" t="s">
        <v>10760</v>
      </c>
      <c r="J2688" s="202" t="s">
        <v>8222</v>
      </c>
      <c r="K2688" s="203" t="s">
        <v>13313</v>
      </c>
      <c r="L2688" s="202" t="s">
        <v>8088</v>
      </c>
    </row>
    <row r="2689" spans="1:12" ht="13.5" x14ac:dyDescent="0.25">
      <c r="A2689" s="202" t="s">
        <v>12173</v>
      </c>
      <c r="B2689" s="202" t="s">
        <v>12174</v>
      </c>
      <c r="C2689" s="202" t="s">
        <v>13188</v>
      </c>
      <c r="D2689" s="202" t="s">
        <v>13189</v>
      </c>
      <c r="E2689" s="203" t="s">
        <v>8083</v>
      </c>
      <c r="F2689" s="202" t="s">
        <v>8083</v>
      </c>
      <c r="G2689" s="220">
        <v>104468</v>
      </c>
      <c r="H2689" s="202" t="s">
        <v>13314</v>
      </c>
      <c r="I2689" s="202" t="s">
        <v>10760</v>
      </c>
      <c r="J2689" s="202" t="s">
        <v>8222</v>
      </c>
      <c r="K2689" s="203" t="s">
        <v>13315</v>
      </c>
      <c r="L2689" s="202" t="s">
        <v>8088</v>
      </c>
    </row>
    <row r="2690" spans="1:12" ht="13.5" x14ac:dyDescent="0.25">
      <c r="A2690" s="202" t="s">
        <v>12173</v>
      </c>
      <c r="B2690" s="202" t="s">
        <v>12174</v>
      </c>
      <c r="C2690" s="202" t="s">
        <v>13188</v>
      </c>
      <c r="D2690" s="202" t="s">
        <v>13189</v>
      </c>
      <c r="E2690" s="203" t="s">
        <v>8083</v>
      </c>
      <c r="F2690" s="202" t="s">
        <v>8083</v>
      </c>
      <c r="G2690" s="220">
        <v>104469</v>
      </c>
      <c r="H2690" s="202" t="s">
        <v>13316</v>
      </c>
      <c r="I2690" s="202" t="s">
        <v>10760</v>
      </c>
      <c r="J2690" s="202" t="s">
        <v>8222</v>
      </c>
      <c r="K2690" s="203" t="s">
        <v>13317</v>
      </c>
      <c r="L2690" s="202" t="s">
        <v>8088</v>
      </c>
    </row>
    <row r="2691" spans="1:12" ht="13.5" x14ac:dyDescent="0.25">
      <c r="A2691" s="202" t="s">
        <v>12173</v>
      </c>
      <c r="B2691" s="202" t="s">
        <v>12174</v>
      </c>
      <c r="C2691" s="202" t="s">
        <v>13188</v>
      </c>
      <c r="D2691" s="202" t="s">
        <v>13189</v>
      </c>
      <c r="E2691" s="203" t="s">
        <v>8083</v>
      </c>
      <c r="F2691" s="202" t="s">
        <v>8083</v>
      </c>
      <c r="G2691" s="220">
        <v>104470</v>
      </c>
      <c r="H2691" s="202" t="s">
        <v>13318</v>
      </c>
      <c r="I2691" s="202" t="s">
        <v>10760</v>
      </c>
      <c r="J2691" s="202" t="s">
        <v>8222</v>
      </c>
      <c r="K2691" s="203" t="s">
        <v>13319</v>
      </c>
      <c r="L2691" s="202" t="s">
        <v>8088</v>
      </c>
    </row>
    <row r="2692" spans="1:12" ht="13.5" x14ac:dyDescent="0.25">
      <c r="A2692" s="202" t="s">
        <v>12173</v>
      </c>
      <c r="B2692" s="202" t="s">
        <v>12174</v>
      </c>
      <c r="C2692" s="202" t="s">
        <v>13188</v>
      </c>
      <c r="D2692" s="202" t="s">
        <v>13189</v>
      </c>
      <c r="E2692" s="203" t="s">
        <v>8083</v>
      </c>
      <c r="F2692" s="202" t="s">
        <v>8083</v>
      </c>
      <c r="G2692" s="220">
        <v>104471</v>
      </c>
      <c r="H2692" s="202" t="s">
        <v>13320</v>
      </c>
      <c r="I2692" s="202" t="s">
        <v>10760</v>
      </c>
      <c r="J2692" s="202" t="s">
        <v>8222</v>
      </c>
      <c r="K2692" s="203" t="s">
        <v>13321</v>
      </c>
      <c r="L2692" s="202" t="s">
        <v>8088</v>
      </c>
    </row>
    <row r="2693" spans="1:12" ht="13.5" x14ac:dyDescent="0.25">
      <c r="A2693" s="202" t="s">
        <v>12173</v>
      </c>
      <c r="B2693" s="202" t="s">
        <v>12174</v>
      </c>
      <c r="C2693" s="202" t="s">
        <v>13188</v>
      </c>
      <c r="D2693" s="202" t="s">
        <v>13189</v>
      </c>
      <c r="E2693" s="203" t="s">
        <v>8083</v>
      </c>
      <c r="F2693" s="202" t="s">
        <v>8083</v>
      </c>
      <c r="G2693" s="220">
        <v>104472</v>
      </c>
      <c r="H2693" s="202" t="s">
        <v>13322</v>
      </c>
      <c r="I2693" s="202" t="s">
        <v>10760</v>
      </c>
      <c r="J2693" s="202" t="s">
        <v>8222</v>
      </c>
      <c r="K2693" s="203" t="s">
        <v>9960</v>
      </c>
      <c r="L2693" s="202" t="s">
        <v>8088</v>
      </c>
    </row>
    <row r="2694" spans="1:12" ht="13.5" x14ac:dyDescent="0.25">
      <c r="A2694" s="202" t="s">
        <v>12173</v>
      </c>
      <c r="B2694" s="202" t="s">
        <v>12174</v>
      </c>
      <c r="C2694" s="202" t="s">
        <v>13188</v>
      </c>
      <c r="D2694" s="202" t="s">
        <v>13189</v>
      </c>
      <c r="E2694" s="203" t="s">
        <v>8083</v>
      </c>
      <c r="F2694" s="202" t="s">
        <v>8083</v>
      </c>
      <c r="G2694" s="220">
        <v>104483</v>
      </c>
      <c r="H2694" s="202" t="s">
        <v>13323</v>
      </c>
      <c r="I2694" s="202" t="s">
        <v>10853</v>
      </c>
      <c r="J2694" s="202" t="s">
        <v>8222</v>
      </c>
      <c r="K2694" s="203" t="s">
        <v>13324</v>
      </c>
      <c r="L2694" s="202" t="s">
        <v>8088</v>
      </c>
    </row>
    <row r="2695" spans="1:12" ht="13.5" x14ac:dyDescent="0.25">
      <c r="A2695" s="202" t="s">
        <v>12173</v>
      </c>
      <c r="B2695" s="202" t="s">
        <v>12174</v>
      </c>
      <c r="C2695" s="202" t="s">
        <v>13188</v>
      </c>
      <c r="D2695" s="202" t="s">
        <v>13189</v>
      </c>
      <c r="E2695" s="203" t="s">
        <v>8083</v>
      </c>
      <c r="F2695" s="202" t="s">
        <v>8083</v>
      </c>
      <c r="G2695" s="220">
        <v>104484</v>
      </c>
      <c r="H2695" s="202" t="s">
        <v>13325</v>
      </c>
      <c r="I2695" s="202" t="s">
        <v>10853</v>
      </c>
      <c r="J2695" s="202" t="s">
        <v>8222</v>
      </c>
      <c r="K2695" s="203" t="s">
        <v>13326</v>
      </c>
      <c r="L2695" s="202" t="s">
        <v>8088</v>
      </c>
    </row>
    <row r="2696" spans="1:12" ht="13.5" x14ac:dyDescent="0.25">
      <c r="A2696" s="202" t="s">
        <v>12173</v>
      </c>
      <c r="B2696" s="202" t="s">
        <v>12174</v>
      </c>
      <c r="C2696" s="202" t="s">
        <v>13188</v>
      </c>
      <c r="D2696" s="202" t="s">
        <v>13189</v>
      </c>
      <c r="E2696" s="203" t="s">
        <v>8083</v>
      </c>
      <c r="F2696" s="202" t="s">
        <v>8083</v>
      </c>
      <c r="G2696" s="220">
        <v>104485</v>
      </c>
      <c r="H2696" s="202" t="s">
        <v>13327</v>
      </c>
      <c r="I2696" s="202" t="s">
        <v>10853</v>
      </c>
      <c r="J2696" s="202" t="s">
        <v>8222</v>
      </c>
      <c r="K2696" s="203" t="s">
        <v>13328</v>
      </c>
      <c r="L2696" s="202" t="s">
        <v>8088</v>
      </c>
    </row>
    <row r="2697" spans="1:12" ht="13.5" x14ac:dyDescent="0.25">
      <c r="A2697" s="202" t="s">
        <v>12173</v>
      </c>
      <c r="B2697" s="202" t="s">
        <v>12174</v>
      </c>
      <c r="C2697" s="202" t="s">
        <v>13188</v>
      </c>
      <c r="D2697" s="202" t="s">
        <v>13189</v>
      </c>
      <c r="E2697" s="203" t="s">
        <v>8083</v>
      </c>
      <c r="F2697" s="202" t="s">
        <v>8083</v>
      </c>
      <c r="G2697" s="220">
        <v>104486</v>
      </c>
      <c r="H2697" s="202" t="s">
        <v>13329</v>
      </c>
      <c r="I2697" s="202" t="s">
        <v>10853</v>
      </c>
      <c r="J2697" s="202" t="s">
        <v>8222</v>
      </c>
      <c r="K2697" s="203" t="s">
        <v>13330</v>
      </c>
      <c r="L2697" s="202" t="s">
        <v>8088</v>
      </c>
    </row>
    <row r="2698" spans="1:12" ht="13.5" x14ac:dyDescent="0.25">
      <c r="A2698" s="202" t="s">
        <v>12173</v>
      </c>
      <c r="B2698" s="202" t="s">
        <v>12174</v>
      </c>
      <c r="C2698" s="202" t="s">
        <v>13188</v>
      </c>
      <c r="D2698" s="202" t="s">
        <v>13189</v>
      </c>
      <c r="E2698" s="203" t="s">
        <v>8083</v>
      </c>
      <c r="F2698" s="202" t="s">
        <v>8083</v>
      </c>
      <c r="G2698" s="220">
        <v>104487</v>
      </c>
      <c r="H2698" s="202" t="s">
        <v>13331</v>
      </c>
      <c r="I2698" s="202" t="s">
        <v>10853</v>
      </c>
      <c r="J2698" s="202" t="s">
        <v>8222</v>
      </c>
      <c r="K2698" s="203" t="s">
        <v>13332</v>
      </c>
      <c r="L2698" s="202" t="s">
        <v>8088</v>
      </c>
    </row>
    <row r="2699" spans="1:12" ht="13.5" x14ac:dyDescent="0.25">
      <c r="A2699" s="202" t="s">
        <v>12173</v>
      </c>
      <c r="B2699" s="202" t="s">
        <v>12174</v>
      </c>
      <c r="C2699" s="202" t="s">
        <v>13188</v>
      </c>
      <c r="D2699" s="202" t="s">
        <v>13189</v>
      </c>
      <c r="E2699" s="203" t="s">
        <v>8083</v>
      </c>
      <c r="F2699" s="202" t="s">
        <v>8083</v>
      </c>
      <c r="G2699" s="220">
        <v>104488</v>
      </c>
      <c r="H2699" s="202" t="s">
        <v>13333</v>
      </c>
      <c r="I2699" s="202" t="s">
        <v>10853</v>
      </c>
      <c r="J2699" s="202" t="s">
        <v>8222</v>
      </c>
      <c r="K2699" s="203" t="s">
        <v>13334</v>
      </c>
      <c r="L2699" s="202" t="s">
        <v>8088</v>
      </c>
    </row>
    <row r="2700" spans="1:12" ht="13.5" x14ac:dyDescent="0.25">
      <c r="A2700" s="202" t="s">
        <v>12173</v>
      </c>
      <c r="B2700" s="202" t="s">
        <v>12174</v>
      </c>
      <c r="C2700" s="202" t="s">
        <v>13188</v>
      </c>
      <c r="D2700" s="202" t="s">
        <v>13189</v>
      </c>
      <c r="E2700" s="203" t="s">
        <v>8083</v>
      </c>
      <c r="F2700" s="202" t="s">
        <v>8083</v>
      </c>
      <c r="G2700" s="220">
        <v>104489</v>
      </c>
      <c r="H2700" s="202" t="s">
        <v>13335</v>
      </c>
      <c r="I2700" s="202" t="s">
        <v>10853</v>
      </c>
      <c r="J2700" s="202" t="s">
        <v>8222</v>
      </c>
      <c r="K2700" s="203" t="s">
        <v>13336</v>
      </c>
      <c r="L2700" s="202" t="s">
        <v>8088</v>
      </c>
    </row>
    <row r="2701" spans="1:12" ht="13.5" x14ac:dyDescent="0.25">
      <c r="A2701" s="202" t="s">
        <v>12173</v>
      </c>
      <c r="B2701" s="202" t="s">
        <v>12174</v>
      </c>
      <c r="C2701" s="202" t="s">
        <v>13188</v>
      </c>
      <c r="D2701" s="202" t="s">
        <v>13189</v>
      </c>
      <c r="E2701" s="203" t="s">
        <v>8083</v>
      </c>
      <c r="F2701" s="202" t="s">
        <v>8083</v>
      </c>
      <c r="G2701" s="220">
        <v>104490</v>
      </c>
      <c r="H2701" s="202" t="s">
        <v>13337</v>
      </c>
      <c r="I2701" s="202" t="s">
        <v>10853</v>
      </c>
      <c r="J2701" s="202" t="s">
        <v>8222</v>
      </c>
      <c r="K2701" s="203" t="s">
        <v>13338</v>
      </c>
      <c r="L2701" s="202" t="s">
        <v>8088</v>
      </c>
    </row>
    <row r="2702" spans="1:12" ht="13.5" x14ac:dyDescent="0.25">
      <c r="A2702" s="202" t="s">
        <v>13339</v>
      </c>
      <c r="B2702" s="202" t="s">
        <v>13340</v>
      </c>
      <c r="C2702" s="202" t="s">
        <v>13341</v>
      </c>
      <c r="D2702" s="202" t="s">
        <v>13342</v>
      </c>
      <c r="E2702" s="203" t="s">
        <v>8083</v>
      </c>
      <c r="F2702" s="202" t="s">
        <v>8083</v>
      </c>
      <c r="G2702" s="220">
        <v>98560</v>
      </c>
      <c r="H2702" s="202" t="s">
        <v>13343</v>
      </c>
      <c r="I2702" s="202" t="s">
        <v>8766</v>
      </c>
      <c r="J2702" s="202" t="s">
        <v>8086</v>
      </c>
      <c r="K2702" s="203" t="s">
        <v>13344</v>
      </c>
      <c r="L2702" s="202" t="s">
        <v>8088</v>
      </c>
    </row>
    <row r="2703" spans="1:12" ht="13.5" x14ac:dyDescent="0.25">
      <c r="A2703" s="202" t="s">
        <v>13339</v>
      </c>
      <c r="B2703" s="202" t="s">
        <v>13340</v>
      </c>
      <c r="C2703" s="202" t="s">
        <v>13341</v>
      </c>
      <c r="D2703" s="202" t="s">
        <v>13342</v>
      </c>
      <c r="E2703" s="203" t="s">
        <v>8083</v>
      </c>
      <c r="F2703" s="202" t="s">
        <v>8083</v>
      </c>
      <c r="G2703" s="220">
        <v>98561</v>
      </c>
      <c r="H2703" s="202" t="s">
        <v>13345</v>
      </c>
      <c r="I2703" s="202" t="s">
        <v>8766</v>
      </c>
      <c r="J2703" s="202" t="s">
        <v>8086</v>
      </c>
      <c r="K2703" s="203" t="s">
        <v>13346</v>
      </c>
      <c r="L2703" s="202" t="s">
        <v>8088</v>
      </c>
    </row>
    <row r="2704" spans="1:12" ht="13.5" x14ac:dyDescent="0.25">
      <c r="A2704" s="202" t="s">
        <v>13339</v>
      </c>
      <c r="B2704" s="202" t="s">
        <v>13340</v>
      </c>
      <c r="C2704" s="202" t="s">
        <v>13341</v>
      </c>
      <c r="D2704" s="202" t="s">
        <v>13342</v>
      </c>
      <c r="E2704" s="203" t="s">
        <v>8083</v>
      </c>
      <c r="F2704" s="202" t="s">
        <v>8083</v>
      </c>
      <c r="G2704" s="220">
        <v>98562</v>
      </c>
      <c r="H2704" s="202" t="s">
        <v>13347</v>
      </c>
      <c r="I2704" s="202" t="s">
        <v>8766</v>
      </c>
      <c r="J2704" s="202" t="s">
        <v>8086</v>
      </c>
      <c r="K2704" s="203" t="s">
        <v>13348</v>
      </c>
      <c r="L2704" s="202" t="s">
        <v>8088</v>
      </c>
    </row>
    <row r="2705" spans="1:12" ht="13.5" x14ac:dyDescent="0.25">
      <c r="A2705" s="202" t="s">
        <v>13339</v>
      </c>
      <c r="B2705" s="202" t="s">
        <v>13340</v>
      </c>
      <c r="C2705" s="202" t="s">
        <v>13349</v>
      </c>
      <c r="D2705" s="202" t="s">
        <v>13350</v>
      </c>
      <c r="E2705" s="203" t="s">
        <v>8083</v>
      </c>
      <c r="F2705" s="202" t="s">
        <v>8083</v>
      </c>
      <c r="G2705" s="220">
        <v>98555</v>
      </c>
      <c r="H2705" s="202" t="s">
        <v>13351</v>
      </c>
      <c r="I2705" s="202" t="s">
        <v>8766</v>
      </c>
      <c r="J2705" s="202" t="s">
        <v>8086</v>
      </c>
      <c r="K2705" s="203" t="s">
        <v>13352</v>
      </c>
      <c r="L2705" s="202" t="s">
        <v>8088</v>
      </c>
    </row>
    <row r="2706" spans="1:12" ht="13.5" x14ac:dyDescent="0.25">
      <c r="A2706" s="202" t="s">
        <v>13339</v>
      </c>
      <c r="B2706" s="202" t="s">
        <v>13340</v>
      </c>
      <c r="C2706" s="202" t="s">
        <v>13349</v>
      </c>
      <c r="D2706" s="202" t="s">
        <v>13350</v>
      </c>
      <c r="E2706" s="203" t="s">
        <v>8083</v>
      </c>
      <c r="F2706" s="202" t="s">
        <v>8083</v>
      </c>
      <c r="G2706" s="220">
        <v>98556</v>
      </c>
      <c r="H2706" s="202" t="s">
        <v>13353</v>
      </c>
      <c r="I2706" s="202" t="s">
        <v>8766</v>
      </c>
      <c r="J2706" s="202" t="s">
        <v>8086</v>
      </c>
      <c r="K2706" s="203" t="s">
        <v>13354</v>
      </c>
      <c r="L2706" s="202" t="s">
        <v>8088</v>
      </c>
    </row>
    <row r="2707" spans="1:12" ht="13.5" x14ac:dyDescent="0.25">
      <c r="A2707" s="202" t="s">
        <v>13339</v>
      </c>
      <c r="B2707" s="202" t="s">
        <v>13340</v>
      </c>
      <c r="C2707" s="202" t="s">
        <v>13349</v>
      </c>
      <c r="D2707" s="202" t="s">
        <v>13350</v>
      </c>
      <c r="E2707" s="203" t="s">
        <v>8083</v>
      </c>
      <c r="F2707" s="202" t="s">
        <v>8083</v>
      </c>
      <c r="G2707" s="220">
        <v>98558</v>
      </c>
      <c r="H2707" s="202" t="s">
        <v>13355</v>
      </c>
      <c r="I2707" s="202" t="s">
        <v>8225</v>
      </c>
      <c r="J2707" s="202" t="s">
        <v>8086</v>
      </c>
      <c r="K2707" s="203" t="s">
        <v>10085</v>
      </c>
      <c r="L2707" s="202" t="s">
        <v>8088</v>
      </c>
    </row>
    <row r="2708" spans="1:12" ht="13.5" x14ac:dyDescent="0.25">
      <c r="A2708" s="202" t="s">
        <v>13339</v>
      </c>
      <c r="B2708" s="202" t="s">
        <v>13340</v>
      </c>
      <c r="C2708" s="202" t="s">
        <v>13349</v>
      </c>
      <c r="D2708" s="202" t="s">
        <v>13350</v>
      </c>
      <c r="E2708" s="203" t="s">
        <v>8083</v>
      </c>
      <c r="F2708" s="202" t="s">
        <v>8083</v>
      </c>
      <c r="G2708" s="220">
        <v>98559</v>
      </c>
      <c r="H2708" s="202" t="s">
        <v>13356</v>
      </c>
      <c r="I2708" s="202" t="s">
        <v>8085</v>
      </c>
      <c r="J2708" s="202" t="s">
        <v>8086</v>
      </c>
      <c r="K2708" s="203" t="s">
        <v>13357</v>
      </c>
      <c r="L2708" s="202" t="s">
        <v>8088</v>
      </c>
    </row>
    <row r="2709" spans="1:12" ht="13.5" x14ac:dyDescent="0.25">
      <c r="A2709" s="202" t="s">
        <v>13339</v>
      </c>
      <c r="B2709" s="202" t="s">
        <v>13340</v>
      </c>
      <c r="C2709" s="202" t="s">
        <v>13358</v>
      </c>
      <c r="D2709" s="202" t="s">
        <v>13359</v>
      </c>
      <c r="E2709" s="203" t="s">
        <v>8083</v>
      </c>
      <c r="F2709" s="202" t="s">
        <v>8083</v>
      </c>
      <c r="G2709" s="220">
        <v>98546</v>
      </c>
      <c r="H2709" s="202" t="s">
        <v>13360</v>
      </c>
      <c r="I2709" s="202" t="s">
        <v>8766</v>
      </c>
      <c r="J2709" s="202" t="s">
        <v>8086</v>
      </c>
      <c r="K2709" s="203" t="s">
        <v>13361</v>
      </c>
      <c r="L2709" s="202" t="s">
        <v>8088</v>
      </c>
    </row>
    <row r="2710" spans="1:12" ht="13.5" x14ac:dyDescent="0.25">
      <c r="A2710" s="202" t="s">
        <v>13339</v>
      </c>
      <c r="B2710" s="202" t="s">
        <v>13340</v>
      </c>
      <c r="C2710" s="202" t="s">
        <v>13358</v>
      </c>
      <c r="D2710" s="202" t="s">
        <v>13359</v>
      </c>
      <c r="E2710" s="203" t="s">
        <v>8083</v>
      </c>
      <c r="F2710" s="202" t="s">
        <v>8083</v>
      </c>
      <c r="G2710" s="220">
        <v>98547</v>
      </c>
      <c r="H2710" s="202" t="s">
        <v>13362</v>
      </c>
      <c r="I2710" s="202" t="s">
        <v>8766</v>
      </c>
      <c r="J2710" s="202" t="s">
        <v>8086</v>
      </c>
      <c r="K2710" s="203" t="s">
        <v>13363</v>
      </c>
      <c r="L2710" s="202" t="s">
        <v>8088</v>
      </c>
    </row>
    <row r="2711" spans="1:12" ht="13.5" x14ac:dyDescent="0.25">
      <c r="A2711" s="202" t="s">
        <v>13339</v>
      </c>
      <c r="B2711" s="202" t="s">
        <v>13340</v>
      </c>
      <c r="C2711" s="202" t="s">
        <v>13358</v>
      </c>
      <c r="D2711" s="202" t="s">
        <v>13359</v>
      </c>
      <c r="E2711" s="203" t="s">
        <v>8083</v>
      </c>
      <c r="F2711" s="202" t="s">
        <v>8083</v>
      </c>
      <c r="G2711" s="220">
        <v>98553</v>
      </c>
      <c r="H2711" s="202" t="s">
        <v>13364</v>
      </c>
      <c r="I2711" s="202" t="s">
        <v>8766</v>
      </c>
      <c r="J2711" s="202" t="s">
        <v>8086</v>
      </c>
      <c r="K2711" s="203" t="s">
        <v>13365</v>
      </c>
      <c r="L2711" s="202" t="s">
        <v>8088</v>
      </c>
    </row>
    <row r="2712" spans="1:12" ht="13.5" x14ac:dyDescent="0.25">
      <c r="A2712" s="202" t="s">
        <v>13339</v>
      </c>
      <c r="B2712" s="202" t="s">
        <v>13340</v>
      </c>
      <c r="C2712" s="202" t="s">
        <v>13358</v>
      </c>
      <c r="D2712" s="202" t="s">
        <v>13359</v>
      </c>
      <c r="E2712" s="203" t="s">
        <v>8083</v>
      </c>
      <c r="F2712" s="202" t="s">
        <v>8083</v>
      </c>
      <c r="G2712" s="220">
        <v>98554</v>
      </c>
      <c r="H2712" s="202" t="s">
        <v>13366</v>
      </c>
      <c r="I2712" s="202" t="s">
        <v>8766</v>
      </c>
      <c r="J2712" s="202" t="s">
        <v>8086</v>
      </c>
      <c r="K2712" s="203" t="s">
        <v>13367</v>
      </c>
      <c r="L2712" s="202" t="s">
        <v>8088</v>
      </c>
    </row>
    <row r="2713" spans="1:12" ht="13.5" x14ac:dyDescent="0.25">
      <c r="A2713" s="202" t="s">
        <v>13339</v>
      </c>
      <c r="B2713" s="202" t="s">
        <v>13340</v>
      </c>
      <c r="C2713" s="202" t="s">
        <v>13368</v>
      </c>
      <c r="D2713" s="202" t="s">
        <v>13369</v>
      </c>
      <c r="E2713" s="203" t="s">
        <v>8083</v>
      </c>
      <c r="F2713" s="202" t="s">
        <v>8083</v>
      </c>
      <c r="G2713" s="220">
        <v>98557</v>
      </c>
      <c r="H2713" s="202" t="s">
        <v>13370</v>
      </c>
      <c r="I2713" s="202" t="s">
        <v>8766</v>
      </c>
      <c r="J2713" s="202" t="s">
        <v>8086</v>
      </c>
      <c r="K2713" s="203" t="s">
        <v>13371</v>
      </c>
      <c r="L2713" s="202" t="s">
        <v>8088</v>
      </c>
    </row>
    <row r="2714" spans="1:12" ht="13.5" x14ac:dyDescent="0.25">
      <c r="A2714" s="202" t="s">
        <v>13339</v>
      </c>
      <c r="B2714" s="202" t="s">
        <v>13340</v>
      </c>
      <c r="C2714" s="202" t="s">
        <v>13372</v>
      </c>
      <c r="D2714" s="202" t="s">
        <v>13373</v>
      </c>
      <c r="E2714" s="203" t="s">
        <v>8083</v>
      </c>
      <c r="F2714" s="202" t="s">
        <v>8083</v>
      </c>
      <c r="G2714" s="220">
        <v>98563</v>
      </c>
      <c r="H2714" s="202" t="s">
        <v>13374</v>
      </c>
      <c r="I2714" s="202" t="s">
        <v>8766</v>
      </c>
      <c r="J2714" s="202" t="s">
        <v>8086</v>
      </c>
      <c r="K2714" s="203" t="s">
        <v>13375</v>
      </c>
      <c r="L2714" s="202" t="s">
        <v>8088</v>
      </c>
    </row>
    <row r="2715" spans="1:12" ht="13.5" x14ac:dyDescent="0.25">
      <c r="A2715" s="202" t="s">
        <v>13339</v>
      </c>
      <c r="B2715" s="202" t="s">
        <v>13340</v>
      </c>
      <c r="C2715" s="202" t="s">
        <v>13372</v>
      </c>
      <c r="D2715" s="202" t="s">
        <v>13373</v>
      </c>
      <c r="E2715" s="203" t="s">
        <v>8083</v>
      </c>
      <c r="F2715" s="202" t="s">
        <v>8083</v>
      </c>
      <c r="G2715" s="220">
        <v>98564</v>
      </c>
      <c r="H2715" s="202" t="s">
        <v>13376</v>
      </c>
      <c r="I2715" s="202" t="s">
        <v>8766</v>
      </c>
      <c r="J2715" s="202" t="s">
        <v>8086</v>
      </c>
      <c r="K2715" s="203" t="s">
        <v>13377</v>
      </c>
      <c r="L2715" s="202" t="s">
        <v>8088</v>
      </c>
    </row>
    <row r="2716" spans="1:12" ht="13.5" x14ac:dyDescent="0.25">
      <c r="A2716" s="202" t="s">
        <v>13339</v>
      </c>
      <c r="B2716" s="202" t="s">
        <v>13340</v>
      </c>
      <c r="C2716" s="202" t="s">
        <v>13372</v>
      </c>
      <c r="D2716" s="202" t="s">
        <v>13373</v>
      </c>
      <c r="E2716" s="203" t="s">
        <v>8083</v>
      </c>
      <c r="F2716" s="202" t="s">
        <v>8083</v>
      </c>
      <c r="G2716" s="220">
        <v>98565</v>
      </c>
      <c r="H2716" s="202" t="s">
        <v>13378</v>
      </c>
      <c r="I2716" s="202" t="s">
        <v>8766</v>
      </c>
      <c r="J2716" s="202" t="s">
        <v>8086</v>
      </c>
      <c r="K2716" s="203" t="s">
        <v>13379</v>
      </c>
      <c r="L2716" s="202" t="s">
        <v>8088</v>
      </c>
    </row>
    <row r="2717" spans="1:12" ht="13.5" x14ac:dyDescent="0.25">
      <c r="A2717" s="202" t="s">
        <v>13339</v>
      </c>
      <c r="B2717" s="202" t="s">
        <v>13340</v>
      </c>
      <c r="C2717" s="202" t="s">
        <v>13372</v>
      </c>
      <c r="D2717" s="202" t="s">
        <v>13373</v>
      </c>
      <c r="E2717" s="203" t="s">
        <v>8083</v>
      </c>
      <c r="F2717" s="202" t="s">
        <v>8083</v>
      </c>
      <c r="G2717" s="220">
        <v>98566</v>
      </c>
      <c r="H2717" s="202" t="s">
        <v>13380</v>
      </c>
      <c r="I2717" s="202" t="s">
        <v>8766</v>
      </c>
      <c r="J2717" s="202" t="s">
        <v>8086</v>
      </c>
      <c r="K2717" s="203" t="s">
        <v>13381</v>
      </c>
      <c r="L2717" s="202" t="s">
        <v>8088</v>
      </c>
    </row>
    <row r="2718" spans="1:12" ht="13.5" x14ac:dyDescent="0.25">
      <c r="A2718" s="202" t="s">
        <v>13339</v>
      </c>
      <c r="B2718" s="202" t="s">
        <v>13340</v>
      </c>
      <c r="C2718" s="202" t="s">
        <v>13372</v>
      </c>
      <c r="D2718" s="202" t="s">
        <v>13373</v>
      </c>
      <c r="E2718" s="203" t="s">
        <v>8083</v>
      </c>
      <c r="F2718" s="202" t="s">
        <v>8083</v>
      </c>
      <c r="G2718" s="220">
        <v>98567</v>
      </c>
      <c r="H2718" s="202" t="s">
        <v>13382</v>
      </c>
      <c r="I2718" s="202" t="s">
        <v>8766</v>
      </c>
      <c r="J2718" s="202" t="s">
        <v>8086</v>
      </c>
      <c r="K2718" s="203" t="s">
        <v>12502</v>
      </c>
      <c r="L2718" s="202" t="s">
        <v>8088</v>
      </c>
    </row>
    <row r="2719" spans="1:12" ht="13.5" x14ac:dyDescent="0.25">
      <c r="A2719" s="202" t="s">
        <v>13339</v>
      </c>
      <c r="B2719" s="202" t="s">
        <v>13340</v>
      </c>
      <c r="C2719" s="202" t="s">
        <v>13372</v>
      </c>
      <c r="D2719" s="202" t="s">
        <v>13373</v>
      </c>
      <c r="E2719" s="203" t="s">
        <v>8083</v>
      </c>
      <c r="F2719" s="202" t="s">
        <v>8083</v>
      </c>
      <c r="G2719" s="220">
        <v>98568</v>
      </c>
      <c r="H2719" s="202" t="s">
        <v>13383</v>
      </c>
      <c r="I2719" s="202" t="s">
        <v>8766</v>
      </c>
      <c r="J2719" s="202" t="s">
        <v>8086</v>
      </c>
      <c r="K2719" s="203" t="s">
        <v>13384</v>
      </c>
      <c r="L2719" s="202" t="s">
        <v>8088</v>
      </c>
    </row>
    <row r="2720" spans="1:12" ht="13.5" x14ac:dyDescent="0.25">
      <c r="A2720" s="202" t="s">
        <v>13339</v>
      </c>
      <c r="B2720" s="202" t="s">
        <v>13340</v>
      </c>
      <c r="C2720" s="202" t="s">
        <v>13372</v>
      </c>
      <c r="D2720" s="202" t="s">
        <v>13373</v>
      </c>
      <c r="E2720" s="203" t="s">
        <v>8083</v>
      </c>
      <c r="F2720" s="202" t="s">
        <v>8083</v>
      </c>
      <c r="G2720" s="220">
        <v>98569</v>
      </c>
      <c r="H2720" s="202" t="s">
        <v>13385</v>
      </c>
      <c r="I2720" s="202" t="s">
        <v>8766</v>
      </c>
      <c r="J2720" s="202" t="s">
        <v>8086</v>
      </c>
      <c r="K2720" s="203" t="s">
        <v>13386</v>
      </c>
      <c r="L2720" s="202" t="s">
        <v>8088</v>
      </c>
    </row>
    <row r="2721" spans="1:12" ht="13.5" x14ac:dyDescent="0.25">
      <c r="A2721" s="202" t="s">
        <v>13339</v>
      </c>
      <c r="B2721" s="202" t="s">
        <v>13340</v>
      </c>
      <c r="C2721" s="202" t="s">
        <v>13372</v>
      </c>
      <c r="D2721" s="202" t="s">
        <v>13373</v>
      </c>
      <c r="E2721" s="203" t="s">
        <v>8083</v>
      </c>
      <c r="F2721" s="202" t="s">
        <v>8083</v>
      </c>
      <c r="G2721" s="220">
        <v>98570</v>
      </c>
      <c r="H2721" s="202" t="s">
        <v>13387</v>
      </c>
      <c r="I2721" s="202" t="s">
        <v>8766</v>
      </c>
      <c r="J2721" s="202" t="s">
        <v>8086</v>
      </c>
      <c r="K2721" s="203" t="s">
        <v>13388</v>
      </c>
      <c r="L2721" s="202" t="s">
        <v>8088</v>
      </c>
    </row>
    <row r="2722" spans="1:12" ht="13.5" x14ac:dyDescent="0.25">
      <c r="A2722" s="202" t="s">
        <v>13339</v>
      </c>
      <c r="B2722" s="202" t="s">
        <v>13340</v>
      </c>
      <c r="C2722" s="202" t="s">
        <v>13372</v>
      </c>
      <c r="D2722" s="202" t="s">
        <v>13373</v>
      </c>
      <c r="E2722" s="203" t="s">
        <v>8083</v>
      </c>
      <c r="F2722" s="202" t="s">
        <v>8083</v>
      </c>
      <c r="G2722" s="220">
        <v>98571</v>
      </c>
      <c r="H2722" s="202" t="s">
        <v>13389</v>
      </c>
      <c r="I2722" s="202" t="s">
        <v>8766</v>
      </c>
      <c r="J2722" s="202" t="s">
        <v>8086</v>
      </c>
      <c r="K2722" s="203" t="s">
        <v>13390</v>
      </c>
      <c r="L2722" s="202" t="s">
        <v>8088</v>
      </c>
    </row>
    <row r="2723" spans="1:12" ht="13.5" x14ac:dyDescent="0.25">
      <c r="A2723" s="202" t="s">
        <v>13339</v>
      </c>
      <c r="B2723" s="202" t="s">
        <v>13340</v>
      </c>
      <c r="C2723" s="202" t="s">
        <v>13372</v>
      </c>
      <c r="D2723" s="202" t="s">
        <v>13373</v>
      </c>
      <c r="E2723" s="203" t="s">
        <v>8083</v>
      </c>
      <c r="F2723" s="202" t="s">
        <v>8083</v>
      </c>
      <c r="G2723" s="220">
        <v>98572</v>
      </c>
      <c r="H2723" s="202" t="s">
        <v>13391</v>
      </c>
      <c r="I2723" s="202" t="s">
        <v>8766</v>
      </c>
      <c r="J2723" s="202" t="s">
        <v>8086</v>
      </c>
      <c r="K2723" s="203" t="s">
        <v>13392</v>
      </c>
      <c r="L2723" s="202" t="s">
        <v>8088</v>
      </c>
    </row>
    <row r="2724" spans="1:12" ht="13.5" x14ac:dyDescent="0.25">
      <c r="A2724" s="202" t="s">
        <v>13339</v>
      </c>
      <c r="B2724" s="202" t="s">
        <v>13340</v>
      </c>
      <c r="C2724" s="202" t="s">
        <v>13372</v>
      </c>
      <c r="D2724" s="202" t="s">
        <v>13373</v>
      </c>
      <c r="E2724" s="203" t="s">
        <v>8083</v>
      </c>
      <c r="F2724" s="202" t="s">
        <v>8083</v>
      </c>
      <c r="G2724" s="220">
        <v>98573</v>
      </c>
      <c r="H2724" s="202" t="s">
        <v>13393</v>
      </c>
      <c r="I2724" s="202" t="s">
        <v>8766</v>
      </c>
      <c r="J2724" s="202" t="s">
        <v>8086</v>
      </c>
      <c r="K2724" s="203" t="s">
        <v>13394</v>
      </c>
      <c r="L2724" s="202" t="s">
        <v>8088</v>
      </c>
    </row>
    <row r="2725" spans="1:12" ht="13.5" x14ac:dyDescent="0.25">
      <c r="A2725" s="202" t="s">
        <v>13395</v>
      </c>
      <c r="B2725" s="202" t="s">
        <v>13396</v>
      </c>
      <c r="C2725" s="202" t="s">
        <v>13397</v>
      </c>
      <c r="D2725" s="202" t="s">
        <v>13398</v>
      </c>
      <c r="E2725" s="203" t="s">
        <v>8083</v>
      </c>
      <c r="F2725" s="202" t="s">
        <v>8083</v>
      </c>
      <c r="G2725" s="220">
        <v>91831</v>
      </c>
      <c r="H2725" s="202" t="s">
        <v>13399</v>
      </c>
      <c r="I2725" s="202" t="s">
        <v>8085</v>
      </c>
      <c r="J2725" s="202" t="s">
        <v>8086</v>
      </c>
      <c r="K2725" s="203" t="s">
        <v>13400</v>
      </c>
      <c r="L2725" s="202" t="s">
        <v>8088</v>
      </c>
    </row>
    <row r="2726" spans="1:12" ht="13.5" x14ac:dyDescent="0.25">
      <c r="A2726" s="202" t="s">
        <v>13395</v>
      </c>
      <c r="B2726" s="202" t="s">
        <v>13396</v>
      </c>
      <c r="C2726" s="202" t="s">
        <v>13397</v>
      </c>
      <c r="D2726" s="202" t="s">
        <v>13398</v>
      </c>
      <c r="E2726" s="203" t="s">
        <v>8083</v>
      </c>
      <c r="F2726" s="202" t="s">
        <v>8083</v>
      </c>
      <c r="G2726" s="220">
        <v>91833</v>
      </c>
      <c r="H2726" s="202" t="s">
        <v>13401</v>
      </c>
      <c r="I2726" s="202" t="s">
        <v>8085</v>
      </c>
      <c r="J2726" s="202" t="s">
        <v>8086</v>
      </c>
      <c r="K2726" s="203" t="s">
        <v>13402</v>
      </c>
      <c r="L2726" s="202" t="s">
        <v>8088</v>
      </c>
    </row>
    <row r="2727" spans="1:12" ht="13.5" x14ac:dyDescent="0.25">
      <c r="A2727" s="202" t="s">
        <v>13395</v>
      </c>
      <c r="B2727" s="202" t="s">
        <v>13396</v>
      </c>
      <c r="C2727" s="202" t="s">
        <v>13397</v>
      </c>
      <c r="D2727" s="202" t="s">
        <v>13398</v>
      </c>
      <c r="E2727" s="203" t="s">
        <v>8083</v>
      </c>
      <c r="F2727" s="202" t="s">
        <v>8083</v>
      </c>
      <c r="G2727" s="220">
        <v>91834</v>
      </c>
      <c r="H2727" s="202" t="s">
        <v>13403</v>
      </c>
      <c r="I2727" s="202" t="s">
        <v>8085</v>
      </c>
      <c r="J2727" s="202" t="s">
        <v>8086</v>
      </c>
      <c r="K2727" s="203" t="s">
        <v>13404</v>
      </c>
      <c r="L2727" s="202" t="s">
        <v>8088</v>
      </c>
    </row>
    <row r="2728" spans="1:12" ht="13.5" x14ac:dyDescent="0.25">
      <c r="A2728" s="202" t="s">
        <v>13395</v>
      </c>
      <c r="B2728" s="202" t="s">
        <v>13396</v>
      </c>
      <c r="C2728" s="202" t="s">
        <v>13397</v>
      </c>
      <c r="D2728" s="202" t="s">
        <v>13398</v>
      </c>
      <c r="E2728" s="203" t="s">
        <v>8083</v>
      </c>
      <c r="F2728" s="202" t="s">
        <v>8083</v>
      </c>
      <c r="G2728" s="220">
        <v>91835</v>
      </c>
      <c r="H2728" s="202" t="s">
        <v>13405</v>
      </c>
      <c r="I2728" s="202" t="s">
        <v>8085</v>
      </c>
      <c r="J2728" s="202" t="s">
        <v>8086</v>
      </c>
      <c r="K2728" s="203" t="s">
        <v>13406</v>
      </c>
      <c r="L2728" s="202" t="s">
        <v>8088</v>
      </c>
    </row>
    <row r="2729" spans="1:12" ht="13.5" x14ac:dyDescent="0.25">
      <c r="A2729" s="202" t="s">
        <v>13395</v>
      </c>
      <c r="B2729" s="202" t="s">
        <v>13396</v>
      </c>
      <c r="C2729" s="202" t="s">
        <v>13397</v>
      </c>
      <c r="D2729" s="202" t="s">
        <v>13398</v>
      </c>
      <c r="E2729" s="203" t="s">
        <v>8083</v>
      </c>
      <c r="F2729" s="202" t="s">
        <v>8083</v>
      </c>
      <c r="G2729" s="220">
        <v>91836</v>
      </c>
      <c r="H2729" s="202" t="s">
        <v>13407</v>
      </c>
      <c r="I2729" s="202" t="s">
        <v>8085</v>
      </c>
      <c r="J2729" s="202" t="s">
        <v>8086</v>
      </c>
      <c r="K2729" s="203" t="s">
        <v>13408</v>
      </c>
      <c r="L2729" s="202" t="s">
        <v>8088</v>
      </c>
    </row>
    <row r="2730" spans="1:12" ht="13.5" x14ac:dyDescent="0.25">
      <c r="A2730" s="202" t="s">
        <v>13395</v>
      </c>
      <c r="B2730" s="202" t="s">
        <v>13396</v>
      </c>
      <c r="C2730" s="202" t="s">
        <v>13397</v>
      </c>
      <c r="D2730" s="202" t="s">
        <v>13398</v>
      </c>
      <c r="E2730" s="203" t="s">
        <v>8083</v>
      </c>
      <c r="F2730" s="202" t="s">
        <v>8083</v>
      </c>
      <c r="G2730" s="220">
        <v>91837</v>
      </c>
      <c r="H2730" s="202" t="s">
        <v>13409</v>
      </c>
      <c r="I2730" s="202" t="s">
        <v>8085</v>
      </c>
      <c r="J2730" s="202" t="s">
        <v>8086</v>
      </c>
      <c r="K2730" s="203" t="s">
        <v>13410</v>
      </c>
      <c r="L2730" s="202" t="s">
        <v>8088</v>
      </c>
    </row>
    <row r="2731" spans="1:12" ht="13.5" x14ac:dyDescent="0.25">
      <c r="A2731" s="202" t="s">
        <v>13395</v>
      </c>
      <c r="B2731" s="202" t="s">
        <v>13396</v>
      </c>
      <c r="C2731" s="202" t="s">
        <v>13397</v>
      </c>
      <c r="D2731" s="202" t="s">
        <v>13398</v>
      </c>
      <c r="E2731" s="203" t="s">
        <v>8083</v>
      </c>
      <c r="F2731" s="202" t="s">
        <v>8083</v>
      </c>
      <c r="G2731" s="220">
        <v>91839</v>
      </c>
      <c r="H2731" s="202" t="s">
        <v>13411</v>
      </c>
      <c r="I2731" s="202" t="s">
        <v>8085</v>
      </c>
      <c r="J2731" s="202" t="s">
        <v>8222</v>
      </c>
      <c r="K2731" s="203" t="s">
        <v>13412</v>
      </c>
      <c r="L2731" s="202" t="s">
        <v>8088</v>
      </c>
    </row>
    <row r="2732" spans="1:12" ht="13.5" x14ac:dyDescent="0.25">
      <c r="A2732" s="202" t="s">
        <v>13395</v>
      </c>
      <c r="B2732" s="202" t="s">
        <v>13396</v>
      </c>
      <c r="C2732" s="202" t="s">
        <v>13397</v>
      </c>
      <c r="D2732" s="202" t="s">
        <v>13398</v>
      </c>
      <c r="E2732" s="203" t="s">
        <v>8083</v>
      </c>
      <c r="F2732" s="202" t="s">
        <v>8083</v>
      </c>
      <c r="G2732" s="220">
        <v>91840</v>
      </c>
      <c r="H2732" s="202" t="s">
        <v>13413</v>
      </c>
      <c r="I2732" s="202" t="s">
        <v>8085</v>
      </c>
      <c r="J2732" s="202" t="s">
        <v>8222</v>
      </c>
      <c r="K2732" s="203" t="s">
        <v>13414</v>
      </c>
      <c r="L2732" s="202" t="s">
        <v>8088</v>
      </c>
    </row>
    <row r="2733" spans="1:12" ht="13.5" x14ac:dyDescent="0.25">
      <c r="A2733" s="202" t="s">
        <v>13395</v>
      </c>
      <c r="B2733" s="202" t="s">
        <v>13396</v>
      </c>
      <c r="C2733" s="202" t="s">
        <v>13397</v>
      </c>
      <c r="D2733" s="202" t="s">
        <v>13398</v>
      </c>
      <c r="E2733" s="203" t="s">
        <v>8083</v>
      </c>
      <c r="F2733" s="202" t="s">
        <v>8083</v>
      </c>
      <c r="G2733" s="220">
        <v>91841</v>
      </c>
      <c r="H2733" s="202" t="s">
        <v>13415</v>
      </c>
      <c r="I2733" s="202" t="s">
        <v>8085</v>
      </c>
      <c r="J2733" s="202" t="s">
        <v>8222</v>
      </c>
      <c r="K2733" s="203" t="s">
        <v>13416</v>
      </c>
      <c r="L2733" s="202" t="s">
        <v>8088</v>
      </c>
    </row>
    <row r="2734" spans="1:12" ht="13.5" x14ac:dyDescent="0.25">
      <c r="A2734" s="202" t="s">
        <v>13395</v>
      </c>
      <c r="B2734" s="202" t="s">
        <v>13396</v>
      </c>
      <c r="C2734" s="202" t="s">
        <v>13397</v>
      </c>
      <c r="D2734" s="202" t="s">
        <v>13398</v>
      </c>
      <c r="E2734" s="203" t="s">
        <v>8083</v>
      </c>
      <c r="F2734" s="202" t="s">
        <v>8083</v>
      </c>
      <c r="G2734" s="220">
        <v>91842</v>
      </c>
      <c r="H2734" s="202" t="s">
        <v>13417</v>
      </c>
      <c r="I2734" s="202" t="s">
        <v>8085</v>
      </c>
      <c r="J2734" s="202" t="s">
        <v>8086</v>
      </c>
      <c r="K2734" s="203" t="s">
        <v>13418</v>
      </c>
      <c r="L2734" s="202" t="s">
        <v>8088</v>
      </c>
    </row>
    <row r="2735" spans="1:12" ht="13.5" x14ac:dyDescent="0.25">
      <c r="A2735" s="202" t="s">
        <v>13395</v>
      </c>
      <c r="B2735" s="202" t="s">
        <v>13396</v>
      </c>
      <c r="C2735" s="202" t="s">
        <v>13397</v>
      </c>
      <c r="D2735" s="202" t="s">
        <v>13398</v>
      </c>
      <c r="E2735" s="203" t="s">
        <v>8083</v>
      </c>
      <c r="F2735" s="202" t="s">
        <v>8083</v>
      </c>
      <c r="G2735" s="220">
        <v>91843</v>
      </c>
      <c r="H2735" s="202" t="s">
        <v>13419</v>
      </c>
      <c r="I2735" s="202" t="s">
        <v>8085</v>
      </c>
      <c r="J2735" s="202" t="s">
        <v>8086</v>
      </c>
      <c r="K2735" s="203" t="s">
        <v>13420</v>
      </c>
      <c r="L2735" s="202" t="s">
        <v>8088</v>
      </c>
    </row>
    <row r="2736" spans="1:12" ht="13.5" x14ac:dyDescent="0.25">
      <c r="A2736" s="202" t="s">
        <v>13395</v>
      </c>
      <c r="B2736" s="202" t="s">
        <v>13396</v>
      </c>
      <c r="C2736" s="202" t="s">
        <v>13397</v>
      </c>
      <c r="D2736" s="202" t="s">
        <v>13398</v>
      </c>
      <c r="E2736" s="203" t="s">
        <v>8083</v>
      </c>
      <c r="F2736" s="202" t="s">
        <v>8083</v>
      </c>
      <c r="G2736" s="220">
        <v>91844</v>
      </c>
      <c r="H2736" s="202" t="s">
        <v>13421</v>
      </c>
      <c r="I2736" s="202" t="s">
        <v>8085</v>
      </c>
      <c r="J2736" s="202" t="s">
        <v>8086</v>
      </c>
      <c r="K2736" s="203" t="s">
        <v>9883</v>
      </c>
      <c r="L2736" s="202" t="s">
        <v>8088</v>
      </c>
    </row>
    <row r="2737" spans="1:12" ht="13.5" x14ac:dyDescent="0.25">
      <c r="A2737" s="202" t="s">
        <v>13395</v>
      </c>
      <c r="B2737" s="202" t="s">
        <v>13396</v>
      </c>
      <c r="C2737" s="202" t="s">
        <v>13397</v>
      </c>
      <c r="D2737" s="202" t="s">
        <v>13398</v>
      </c>
      <c r="E2737" s="203" t="s">
        <v>8083</v>
      </c>
      <c r="F2737" s="202" t="s">
        <v>8083</v>
      </c>
      <c r="G2737" s="220">
        <v>91845</v>
      </c>
      <c r="H2737" s="202" t="s">
        <v>13422</v>
      </c>
      <c r="I2737" s="202" t="s">
        <v>8085</v>
      </c>
      <c r="J2737" s="202" t="s">
        <v>8086</v>
      </c>
      <c r="K2737" s="203" t="s">
        <v>12944</v>
      </c>
      <c r="L2737" s="202" t="s">
        <v>8088</v>
      </c>
    </row>
    <row r="2738" spans="1:12" ht="13.5" x14ac:dyDescent="0.25">
      <c r="A2738" s="202" t="s">
        <v>13395</v>
      </c>
      <c r="B2738" s="202" t="s">
        <v>13396</v>
      </c>
      <c r="C2738" s="202" t="s">
        <v>13397</v>
      </c>
      <c r="D2738" s="202" t="s">
        <v>13398</v>
      </c>
      <c r="E2738" s="203" t="s">
        <v>8083</v>
      </c>
      <c r="F2738" s="202" t="s">
        <v>8083</v>
      </c>
      <c r="G2738" s="220">
        <v>91846</v>
      </c>
      <c r="H2738" s="202" t="s">
        <v>13423</v>
      </c>
      <c r="I2738" s="202" t="s">
        <v>8085</v>
      </c>
      <c r="J2738" s="202" t="s">
        <v>8086</v>
      </c>
      <c r="K2738" s="203" t="s">
        <v>13424</v>
      </c>
      <c r="L2738" s="202" t="s">
        <v>8088</v>
      </c>
    </row>
    <row r="2739" spans="1:12" ht="13.5" x14ac:dyDescent="0.25">
      <c r="A2739" s="202" t="s">
        <v>13395</v>
      </c>
      <c r="B2739" s="202" t="s">
        <v>13396</v>
      </c>
      <c r="C2739" s="202" t="s">
        <v>13397</v>
      </c>
      <c r="D2739" s="202" t="s">
        <v>13398</v>
      </c>
      <c r="E2739" s="203" t="s">
        <v>8083</v>
      </c>
      <c r="F2739" s="202" t="s">
        <v>8083</v>
      </c>
      <c r="G2739" s="220">
        <v>91847</v>
      </c>
      <c r="H2739" s="202" t="s">
        <v>13425</v>
      </c>
      <c r="I2739" s="202" t="s">
        <v>8085</v>
      </c>
      <c r="J2739" s="202" t="s">
        <v>8086</v>
      </c>
      <c r="K2739" s="203" t="s">
        <v>11580</v>
      </c>
      <c r="L2739" s="202" t="s">
        <v>8088</v>
      </c>
    </row>
    <row r="2740" spans="1:12" ht="13.5" x14ac:dyDescent="0.25">
      <c r="A2740" s="202" t="s">
        <v>13395</v>
      </c>
      <c r="B2740" s="202" t="s">
        <v>13396</v>
      </c>
      <c r="C2740" s="202" t="s">
        <v>13397</v>
      </c>
      <c r="D2740" s="202" t="s">
        <v>13398</v>
      </c>
      <c r="E2740" s="203" t="s">
        <v>8083</v>
      </c>
      <c r="F2740" s="202" t="s">
        <v>8083</v>
      </c>
      <c r="G2740" s="220">
        <v>91849</v>
      </c>
      <c r="H2740" s="202" t="s">
        <v>13426</v>
      </c>
      <c r="I2740" s="202" t="s">
        <v>8085</v>
      </c>
      <c r="J2740" s="202" t="s">
        <v>8222</v>
      </c>
      <c r="K2740" s="203" t="s">
        <v>13427</v>
      </c>
      <c r="L2740" s="202" t="s">
        <v>8088</v>
      </c>
    </row>
    <row r="2741" spans="1:12" ht="13.5" x14ac:dyDescent="0.25">
      <c r="A2741" s="202" t="s">
        <v>13395</v>
      </c>
      <c r="B2741" s="202" t="s">
        <v>13396</v>
      </c>
      <c r="C2741" s="202" t="s">
        <v>13397</v>
      </c>
      <c r="D2741" s="202" t="s">
        <v>13398</v>
      </c>
      <c r="E2741" s="203" t="s">
        <v>8083</v>
      </c>
      <c r="F2741" s="202" t="s">
        <v>8083</v>
      </c>
      <c r="G2741" s="220">
        <v>91850</v>
      </c>
      <c r="H2741" s="202" t="s">
        <v>13428</v>
      </c>
      <c r="I2741" s="202" t="s">
        <v>8085</v>
      </c>
      <c r="J2741" s="202" t="s">
        <v>8222</v>
      </c>
      <c r="K2741" s="203" t="s">
        <v>13429</v>
      </c>
      <c r="L2741" s="202" t="s">
        <v>8088</v>
      </c>
    </row>
    <row r="2742" spans="1:12" ht="13.5" x14ac:dyDescent="0.25">
      <c r="A2742" s="202" t="s">
        <v>13395</v>
      </c>
      <c r="B2742" s="202" t="s">
        <v>13396</v>
      </c>
      <c r="C2742" s="202" t="s">
        <v>13397</v>
      </c>
      <c r="D2742" s="202" t="s">
        <v>13398</v>
      </c>
      <c r="E2742" s="203" t="s">
        <v>8083</v>
      </c>
      <c r="F2742" s="202" t="s">
        <v>8083</v>
      </c>
      <c r="G2742" s="220">
        <v>91851</v>
      </c>
      <c r="H2742" s="202" t="s">
        <v>13430</v>
      </c>
      <c r="I2742" s="202" t="s">
        <v>8085</v>
      </c>
      <c r="J2742" s="202" t="s">
        <v>8222</v>
      </c>
      <c r="K2742" s="203" t="s">
        <v>13431</v>
      </c>
      <c r="L2742" s="202" t="s">
        <v>8088</v>
      </c>
    </row>
    <row r="2743" spans="1:12" ht="13.5" x14ac:dyDescent="0.25">
      <c r="A2743" s="202" t="s">
        <v>13395</v>
      </c>
      <c r="B2743" s="202" t="s">
        <v>13396</v>
      </c>
      <c r="C2743" s="202" t="s">
        <v>13397</v>
      </c>
      <c r="D2743" s="202" t="s">
        <v>13398</v>
      </c>
      <c r="E2743" s="203" t="s">
        <v>8083</v>
      </c>
      <c r="F2743" s="202" t="s">
        <v>8083</v>
      </c>
      <c r="G2743" s="220">
        <v>91852</v>
      </c>
      <c r="H2743" s="202" t="s">
        <v>13432</v>
      </c>
      <c r="I2743" s="202" t="s">
        <v>8085</v>
      </c>
      <c r="J2743" s="202" t="s">
        <v>8086</v>
      </c>
      <c r="K2743" s="203" t="s">
        <v>13433</v>
      </c>
      <c r="L2743" s="202" t="s">
        <v>8088</v>
      </c>
    </row>
    <row r="2744" spans="1:12" ht="13.5" x14ac:dyDescent="0.25">
      <c r="A2744" s="202" t="s">
        <v>13395</v>
      </c>
      <c r="B2744" s="202" t="s">
        <v>13396</v>
      </c>
      <c r="C2744" s="202" t="s">
        <v>13397</v>
      </c>
      <c r="D2744" s="202" t="s">
        <v>13398</v>
      </c>
      <c r="E2744" s="203" t="s">
        <v>8083</v>
      </c>
      <c r="F2744" s="202" t="s">
        <v>8083</v>
      </c>
      <c r="G2744" s="220">
        <v>91853</v>
      </c>
      <c r="H2744" s="202" t="s">
        <v>13434</v>
      </c>
      <c r="I2744" s="202" t="s">
        <v>8085</v>
      </c>
      <c r="J2744" s="202" t="s">
        <v>8086</v>
      </c>
      <c r="K2744" s="203" t="s">
        <v>13435</v>
      </c>
      <c r="L2744" s="202" t="s">
        <v>8088</v>
      </c>
    </row>
    <row r="2745" spans="1:12" ht="13.5" x14ac:dyDescent="0.25">
      <c r="A2745" s="202" t="s">
        <v>13395</v>
      </c>
      <c r="B2745" s="202" t="s">
        <v>13396</v>
      </c>
      <c r="C2745" s="202" t="s">
        <v>13397</v>
      </c>
      <c r="D2745" s="202" t="s">
        <v>13398</v>
      </c>
      <c r="E2745" s="203" t="s">
        <v>8083</v>
      </c>
      <c r="F2745" s="202" t="s">
        <v>8083</v>
      </c>
      <c r="G2745" s="220">
        <v>91854</v>
      </c>
      <c r="H2745" s="202" t="s">
        <v>13436</v>
      </c>
      <c r="I2745" s="202" t="s">
        <v>8085</v>
      </c>
      <c r="J2745" s="202" t="s">
        <v>8086</v>
      </c>
      <c r="K2745" s="203" t="s">
        <v>13437</v>
      </c>
      <c r="L2745" s="202" t="s">
        <v>8088</v>
      </c>
    </row>
    <row r="2746" spans="1:12" ht="13.5" x14ac:dyDescent="0.25">
      <c r="A2746" s="202" t="s">
        <v>13395</v>
      </c>
      <c r="B2746" s="202" t="s">
        <v>13396</v>
      </c>
      <c r="C2746" s="202" t="s">
        <v>13397</v>
      </c>
      <c r="D2746" s="202" t="s">
        <v>13398</v>
      </c>
      <c r="E2746" s="203" t="s">
        <v>8083</v>
      </c>
      <c r="F2746" s="202" t="s">
        <v>8083</v>
      </c>
      <c r="G2746" s="220">
        <v>91855</v>
      </c>
      <c r="H2746" s="202" t="s">
        <v>13438</v>
      </c>
      <c r="I2746" s="202" t="s">
        <v>8085</v>
      </c>
      <c r="J2746" s="202" t="s">
        <v>8086</v>
      </c>
      <c r="K2746" s="203" t="s">
        <v>13406</v>
      </c>
      <c r="L2746" s="202" t="s">
        <v>8088</v>
      </c>
    </row>
    <row r="2747" spans="1:12" ht="13.5" x14ac:dyDescent="0.25">
      <c r="A2747" s="202" t="s">
        <v>13395</v>
      </c>
      <c r="B2747" s="202" t="s">
        <v>13396</v>
      </c>
      <c r="C2747" s="202" t="s">
        <v>13397</v>
      </c>
      <c r="D2747" s="202" t="s">
        <v>13398</v>
      </c>
      <c r="E2747" s="203" t="s">
        <v>8083</v>
      </c>
      <c r="F2747" s="202" t="s">
        <v>8083</v>
      </c>
      <c r="G2747" s="220">
        <v>91856</v>
      </c>
      <c r="H2747" s="202" t="s">
        <v>13439</v>
      </c>
      <c r="I2747" s="202" t="s">
        <v>8085</v>
      </c>
      <c r="J2747" s="202" t="s">
        <v>8086</v>
      </c>
      <c r="K2747" s="203" t="s">
        <v>11112</v>
      </c>
      <c r="L2747" s="202" t="s">
        <v>8088</v>
      </c>
    </row>
    <row r="2748" spans="1:12" ht="13.5" x14ac:dyDescent="0.25">
      <c r="A2748" s="202" t="s">
        <v>13395</v>
      </c>
      <c r="B2748" s="202" t="s">
        <v>13396</v>
      </c>
      <c r="C2748" s="202" t="s">
        <v>13397</v>
      </c>
      <c r="D2748" s="202" t="s">
        <v>13398</v>
      </c>
      <c r="E2748" s="203" t="s">
        <v>8083</v>
      </c>
      <c r="F2748" s="202" t="s">
        <v>8083</v>
      </c>
      <c r="G2748" s="220">
        <v>91857</v>
      </c>
      <c r="H2748" s="202" t="s">
        <v>13440</v>
      </c>
      <c r="I2748" s="202" t="s">
        <v>8085</v>
      </c>
      <c r="J2748" s="202" t="s">
        <v>8086</v>
      </c>
      <c r="K2748" s="203" t="s">
        <v>8338</v>
      </c>
      <c r="L2748" s="202" t="s">
        <v>8088</v>
      </c>
    </row>
    <row r="2749" spans="1:12" ht="13.5" x14ac:dyDescent="0.25">
      <c r="A2749" s="202" t="s">
        <v>13395</v>
      </c>
      <c r="B2749" s="202" t="s">
        <v>13396</v>
      </c>
      <c r="C2749" s="202" t="s">
        <v>13397</v>
      </c>
      <c r="D2749" s="202" t="s">
        <v>13398</v>
      </c>
      <c r="E2749" s="203" t="s">
        <v>8083</v>
      </c>
      <c r="F2749" s="202" t="s">
        <v>8083</v>
      </c>
      <c r="G2749" s="220">
        <v>91859</v>
      </c>
      <c r="H2749" s="202" t="s">
        <v>13441</v>
      </c>
      <c r="I2749" s="202" t="s">
        <v>8085</v>
      </c>
      <c r="J2749" s="202" t="s">
        <v>8222</v>
      </c>
      <c r="K2749" s="203" t="s">
        <v>12842</v>
      </c>
      <c r="L2749" s="202" t="s">
        <v>8088</v>
      </c>
    </row>
    <row r="2750" spans="1:12" ht="13.5" x14ac:dyDescent="0.25">
      <c r="A2750" s="202" t="s">
        <v>13395</v>
      </c>
      <c r="B2750" s="202" t="s">
        <v>13396</v>
      </c>
      <c r="C2750" s="202" t="s">
        <v>13397</v>
      </c>
      <c r="D2750" s="202" t="s">
        <v>13398</v>
      </c>
      <c r="E2750" s="203" t="s">
        <v>8083</v>
      </c>
      <c r="F2750" s="202" t="s">
        <v>8083</v>
      </c>
      <c r="G2750" s="220">
        <v>91860</v>
      </c>
      <c r="H2750" s="202" t="s">
        <v>13442</v>
      </c>
      <c r="I2750" s="202" t="s">
        <v>8085</v>
      </c>
      <c r="J2750" s="202" t="s">
        <v>8222</v>
      </c>
      <c r="K2750" s="203" t="s">
        <v>13414</v>
      </c>
      <c r="L2750" s="202" t="s">
        <v>8088</v>
      </c>
    </row>
    <row r="2751" spans="1:12" ht="13.5" x14ac:dyDescent="0.25">
      <c r="A2751" s="202" t="s">
        <v>13395</v>
      </c>
      <c r="B2751" s="202" t="s">
        <v>13396</v>
      </c>
      <c r="C2751" s="202" t="s">
        <v>13397</v>
      </c>
      <c r="D2751" s="202" t="s">
        <v>13398</v>
      </c>
      <c r="E2751" s="203" t="s">
        <v>8083</v>
      </c>
      <c r="F2751" s="202" t="s">
        <v>8083</v>
      </c>
      <c r="G2751" s="220">
        <v>91861</v>
      </c>
      <c r="H2751" s="202" t="s">
        <v>13443</v>
      </c>
      <c r="I2751" s="202" t="s">
        <v>8085</v>
      </c>
      <c r="J2751" s="202" t="s">
        <v>8222</v>
      </c>
      <c r="K2751" s="203" t="s">
        <v>13444</v>
      </c>
      <c r="L2751" s="202" t="s">
        <v>8088</v>
      </c>
    </row>
    <row r="2752" spans="1:12" ht="13.5" x14ac:dyDescent="0.25">
      <c r="A2752" s="202" t="s">
        <v>13395</v>
      </c>
      <c r="B2752" s="202" t="s">
        <v>13396</v>
      </c>
      <c r="C2752" s="202" t="s">
        <v>13397</v>
      </c>
      <c r="D2752" s="202" t="s">
        <v>13398</v>
      </c>
      <c r="E2752" s="203" t="s">
        <v>8083</v>
      </c>
      <c r="F2752" s="202" t="s">
        <v>8083</v>
      </c>
      <c r="G2752" s="220">
        <v>91862</v>
      </c>
      <c r="H2752" s="202" t="s">
        <v>13445</v>
      </c>
      <c r="I2752" s="202" t="s">
        <v>8085</v>
      </c>
      <c r="J2752" s="202" t="s">
        <v>8086</v>
      </c>
      <c r="K2752" s="203" t="s">
        <v>13446</v>
      </c>
      <c r="L2752" s="202" t="s">
        <v>8088</v>
      </c>
    </row>
    <row r="2753" spans="1:12" ht="13.5" x14ac:dyDescent="0.25">
      <c r="A2753" s="202" t="s">
        <v>13395</v>
      </c>
      <c r="B2753" s="202" t="s">
        <v>13396</v>
      </c>
      <c r="C2753" s="202" t="s">
        <v>13397</v>
      </c>
      <c r="D2753" s="202" t="s">
        <v>13398</v>
      </c>
      <c r="E2753" s="203" t="s">
        <v>8083</v>
      </c>
      <c r="F2753" s="202" t="s">
        <v>8083</v>
      </c>
      <c r="G2753" s="220">
        <v>91863</v>
      </c>
      <c r="H2753" s="202" t="s">
        <v>13447</v>
      </c>
      <c r="I2753" s="202" t="s">
        <v>8085</v>
      </c>
      <c r="J2753" s="202" t="s">
        <v>8086</v>
      </c>
      <c r="K2753" s="203" t="s">
        <v>8516</v>
      </c>
      <c r="L2753" s="202" t="s">
        <v>8088</v>
      </c>
    </row>
    <row r="2754" spans="1:12" ht="13.5" x14ac:dyDescent="0.25">
      <c r="A2754" s="202" t="s">
        <v>13395</v>
      </c>
      <c r="B2754" s="202" t="s">
        <v>13396</v>
      </c>
      <c r="C2754" s="202" t="s">
        <v>13397</v>
      </c>
      <c r="D2754" s="202" t="s">
        <v>13398</v>
      </c>
      <c r="E2754" s="203" t="s">
        <v>8083</v>
      </c>
      <c r="F2754" s="202" t="s">
        <v>8083</v>
      </c>
      <c r="G2754" s="220">
        <v>91864</v>
      </c>
      <c r="H2754" s="202" t="s">
        <v>13448</v>
      </c>
      <c r="I2754" s="202" t="s">
        <v>8085</v>
      </c>
      <c r="J2754" s="202" t="s">
        <v>8086</v>
      </c>
      <c r="K2754" s="203" t="s">
        <v>13449</v>
      </c>
      <c r="L2754" s="202" t="s">
        <v>8088</v>
      </c>
    </row>
    <row r="2755" spans="1:12" ht="13.5" x14ac:dyDescent="0.25">
      <c r="A2755" s="202" t="s">
        <v>13395</v>
      </c>
      <c r="B2755" s="202" t="s">
        <v>13396</v>
      </c>
      <c r="C2755" s="202" t="s">
        <v>13397</v>
      </c>
      <c r="D2755" s="202" t="s">
        <v>13398</v>
      </c>
      <c r="E2755" s="203" t="s">
        <v>8083</v>
      </c>
      <c r="F2755" s="202" t="s">
        <v>8083</v>
      </c>
      <c r="G2755" s="220">
        <v>91865</v>
      </c>
      <c r="H2755" s="202" t="s">
        <v>13450</v>
      </c>
      <c r="I2755" s="202" t="s">
        <v>8085</v>
      </c>
      <c r="J2755" s="202" t="s">
        <v>8086</v>
      </c>
      <c r="K2755" s="203" t="s">
        <v>13451</v>
      </c>
      <c r="L2755" s="202" t="s">
        <v>8088</v>
      </c>
    </row>
    <row r="2756" spans="1:12" ht="13.5" x14ac:dyDescent="0.25">
      <c r="A2756" s="202" t="s">
        <v>13395</v>
      </c>
      <c r="B2756" s="202" t="s">
        <v>13396</v>
      </c>
      <c r="C2756" s="202" t="s">
        <v>13397</v>
      </c>
      <c r="D2756" s="202" t="s">
        <v>13398</v>
      </c>
      <c r="E2756" s="203" t="s">
        <v>8083</v>
      </c>
      <c r="F2756" s="202" t="s">
        <v>8083</v>
      </c>
      <c r="G2756" s="220">
        <v>91866</v>
      </c>
      <c r="H2756" s="202" t="s">
        <v>13452</v>
      </c>
      <c r="I2756" s="202" t="s">
        <v>8085</v>
      </c>
      <c r="J2756" s="202" t="s">
        <v>8086</v>
      </c>
      <c r="K2756" s="203" t="s">
        <v>9655</v>
      </c>
      <c r="L2756" s="202" t="s">
        <v>8088</v>
      </c>
    </row>
    <row r="2757" spans="1:12" ht="13.5" x14ac:dyDescent="0.25">
      <c r="A2757" s="202" t="s">
        <v>13395</v>
      </c>
      <c r="B2757" s="202" t="s">
        <v>13396</v>
      </c>
      <c r="C2757" s="202" t="s">
        <v>13397</v>
      </c>
      <c r="D2757" s="202" t="s">
        <v>13398</v>
      </c>
      <c r="E2757" s="203" t="s">
        <v>8083</v>
      </c>
      <c r="F2757" s="202" t="s">
        <v>8083</v>
      </c>
      <c r="G2757" s="220">
        <v>91867</v>
      </c>
      <c r="H2757" s="202" t="s">
        <v>13453</v>
      </c>
      <c r="I2757" s="202" t="s">
        <v>8085</v>
      </c>
      <c r="J2757" s="202" t="s">
        <v>8086</v>
      </c>
      <c r="K2757" s="203" t="s">
        <v>13454</v>
      </c>
      <c r="L2757" s="202" t="s">
        <v>8088</v>
      </c>
    </row>
    <row r="2758" spans="1:12" ht="13.5" x14ac:dyDescent="0.25">
      <c r="A2758" s="202" t="s">
        <v>13395</v>
      </c>
      <c r="B2758" s="202" t="s">
        <v>13396</v>
      </c>
      <c r="C2758" s="202" t="s">
        <v>13397</v>
      </c>
      <c r="D2758" s="202" t="s">
        <v>13398</v>
      </c>
      <c r="E2758" s="203" t="s">
        <v>8083</v>
      </c>
      <c r="F2758" s="202" t="s">
        <v>8083</v>
      </c>
      <c r="G2758" s="220">
        <v>91868</v>
      </c>
      <c r="H2758" s="202" t="s">
        <v>13455</v>
      </c>
      <c r="I2758" s="202" t="s">
        <v>8085</v>
      </c>
      <c r="J2758" s="202" t="s">
        <v>8086</v>
      </c>
      <c r="K2758" s="203" t="s">
        <v>13456</v>
      </c>
      <c r="L2758" s="202" t="s">
        <v>8088</v>
      </c>
    </row>
    <row r="2759" spans="1:12" ht="13.5" x14ac:dyDescent="0.25">
      <c r="A2759" s="202" t="s">
        <v>13395</v>
      </c>
      <c r="B2759" s="202" t="s">
        <v>13396</v>
      </c>
      <c r="C2759" s="202" t="s">
        <v>13397</v>
      </c>
      <c r="D2759" s="202" t="s">
        <v>13398</v>
      </c>
      <c r="E2759" s="203" t="s">
        <v>8083</v>
      </c>
      <c r="F2759" s="202" t="s">
        <v>8083</v>
      </c>
      <c r="G2759" s="220">
        <v>91869</v>
      </c>
      <c r="H2759" s="202" t="s">
        <v>13457</v>
      </c>
      <c r="I2759" s="202" t="s">
        <v>8085</v>
      </c>
      <c r="J2759" s="202" t="s">
        <v>8086</v>
      </c>
      <c r="K2759" s="203" t="s">
        <v>13458</v>
      </c>
      <c r="L2759" s="202" t="s">
        <v>8088</v>
      </c>
    </row>
    <row r="2760" spans="1:12" ht="13.5" x14ac:dyDescent="0.25">
      <c r="A2760" s="202" t="s">
        <v>13395</v>
      </c>
      <c r="B2760" s="202" t="s">
        <v>13396</v>
      </c>
      <c r="C2760" s="202" t="s">
        <v>13397</v>
      </c>
      <c r="D2760" s="202" t="s">
        <v>13398</v>
      </c>
      <c r="E2760" s="203" t="s">
        <v>8083</v>
      </c>
      <c r="F2760" s="202" t="s">
        <v>8083</v>
      </c>
      <c r="G2760" s="220">
        <v>91870</v>
      </c>
      <c r="H2760" s="202" t="s">
        <v>13459</v>
      </c>
      <c r="I2760" s="202" t="s">
        <v>8085</v>
      </c>
      <c r="J2760" s="202" t="s">
        <v>8086</v>
      </c>
      <c r="K2760" s="203" t="s">
        <v>13460</v>
      </c>
      <c r="L2760" s="202" t="s">
        <v>8088</v>
      </c>
    </row>
    <row r="2761" spans="1:12" ht="13.5" x14ac:dyDescent="0.25">
      <c r="A2761" s="202" t="s">
        <v>13395</v>
      </c>
      <c r="B2761" s="202" t="s">
        <v>13396</v>
      </c>
      <c r="C2761" s="202" t="s">
        <v>13397</v>
      </c>
      <c r="D2761" s="202" t="s">
        <v>13398</v>
      </c>
      <c r="E2761" s="203" t="s">
        <v>8083</v>
      </c>
      <c r="F2761" s="202" t="s">
        <v>8083</v>
      </c>
      <c r="G2761" s="220">
        <v>91871</v>
      </c>
      <c r="H2761" s="202" t="s">
        <v>13461</v>
      </c>
      <c r="I2761" s="202" t="s">
        <v>8085</v>
      </c>
      <c r="J2761" s="202" t="s">
        <v>8086</v>
      </c>
      <c r="K2761" s="203" t="s">
        <v>13462</v>
      </c>
      <c r="L2761" s="202" t="s">
        <v>8088</v>
      </c>
    </row>
    <row r="2762" spans="1:12" ht="13.5" x14ac:dyDescent="0.25">
      <c r="A2762" s="202" t="s">
        <v>13395</v>
      </c>
      <c r="B2762" s="202" t="s">
        <v>13396</v>
      </c>
      <c r="C2762" s="202" t="s">
        <v>13397</v>
      </c>
      <c r="D2762" s="202" t="s">
        <v>13398</v>
      </c>
      <c r="E2762" s="203" t="s">
        <v>8083</v>
      </c>
      <c r="F2762" s="202" t="s">
        <v>8083</v>
      </c>
      <c r="G2762" s="220">
        <v>91872</v>
      </c>
      <c r="H2762" s="202" t="s">
        <v>13463</v>
      </c>
      <c r="I2762" s="202" t="s">
        <v>8085</v>
      </c>
      <c r="J2762" s="202" t="s">
        <v>8086</v>
      </c>
      <c r="K2762" s="203" t="s">
        <v>13464</v>
      </c>
      <c r="L2762" s="202" t="s">
        <v>8088</v>
      </c>
    </row>
    <row r="2763" spans="1:12" ht="13.5" x14ac:dyDescent="0.25">
      <c r="A2763" s="202" t="s">
        <v>13395</v>
      </c>
      <c r="B2763" s="202" t="s">
        <v>13396</v>
      </c>
      <c r="C2763" s="202" t="s">
        <v>13397</v>
      </c>
      <c r="D2763" s="202" t="s">
        <v>13398</v>
      </c>
      <c r="E2763" s="203" t="s">
        <v>8083</v>
      </c>
      <c r="F2763" s="202" t="s">
        <v>8083</v>
      </c>
      <c r="G2763" s="220">
        <v>91873</v>
      </c>
      <c r="H2763" s="202" t="s">
        <v>13465</v>
      </c>
      <c r="I2763" s="202" t="s">
        <v>8085</v>
      </c>
      <c r="J2763" s="202" t="s">
        <v>8086</v>
      </c>
      <c r="K2763" s="203" t="s">
        <v>9994</v>
      </c>
      <c r="L2763" s="202" t="s">
        <v>8088</v>
      </c>
    </row>
    <row r="2764" spans="1:12" ht="13.5" x14ac:dyDescent="0.25">
      <c r="A2764" s="202" t="s">
        <v>13395</v>
      </c>
      <c r="B2764" s="202" t="s">
        <v>13396</v>
      </c>
      <c r="C2764" s="202" t="s">
        <v>13397</v>
      </c>
      <c r="D2764" s="202" t="s">
        <v>13398</v>
      </c>
      <c r="E2764" s="203" t="s">
        <v>8083</v>
      </c>
      <c r="F2764" s="202" t="s">
        <v>8083</v>
      </c>
      <c r="G2764" s="220">
        <v>93008</v>
      </c>
      <c r="H2764" s="202" t="s">
        <v>13466</v>
      </c>
      <c r="I2764" s="202" t="s">
        <v>8085</v>
      </c>
      <c r="J2764" s="202" t="s">
        <v>8086</v>
      </c>
      <c r="K2764" s="203" t="s">
        <v>13467</v>
      </c>
      <c r="L2764" s="202" t="s">
        <v>8088</v>
      </c>
    </row>
    <row r="2765" spans="1:12" ht="13.5" x14ac:dyDescent="0.25">
      <c r="A2765" s="202" t="s">
        <v>13395</v>
      </c>
      <c r="B2765" s="202" t="s">
        <v>13396</v>
      </c>
      <c r="C2765" s="202" t="s">
        <v>13397</v>
      </c>
      <c r="D2765" s="202" t="s">
        <v>13398</v>
      </c>
      <c r="E2765" s="203" t="s">
        <v>8083</v>
      </c>
      <c r="F2765" s="202" t="s">
        <v>8083</v>
      </c>
      <c r="G2765" s="220">
        <v>93009</v>
      </c>
      <c r="H2765" s="202" t="s">
        <v>13468</v>
      </c>
      <c r="I2765" s="202" t="s">
        <v>8085</v>
      </c>
      <c r="J2765" s="202" t="s">
        <v>8086</v>
      </c>
      <c r="K2765" s="203" t="s">
        <v>13469</v>
      </c>
      <c r="L2765" s="202" t="s">
        <v>8088</v>
      </c>
    </row>
    <row r="2766" spans="1:12" ht="13.5" x14ac:dyDescent="0.25">
      <c r="A2766" s="202" t="s">
        <v>13395</v>
      </c>
      <c r="B2766" s="202" t="s">
        <v>13396</v>
      </c>
      <c r="C2766" s="202" t="s">
        <v>13397</v>
      </c>
      <c r="D2766" s="202" t="s">
        <v>13398</v>
      </c>
      <c r="E2766" s="203" t="s">
        <v>8083</v>
      </c>
      <c r="F2766" s="202" t="s">
        <v>8083</v>
      </c>
      <c r="G2766" s="220">
        <v>93010</v>
      </c>
      <c r="H2766" s="202" t="s">
        <v>13470</v>
      </c>
      <c r="I2766" s="202" t="s">
        <v>8085</v>
      </c>
      <c r="J2766" s="202" t="s">
        <v>8086</v>
      </c>
      <c r="K2766" s="203" t="s">
        <v>13471</v>
      </c>
      <c r="L2766" s="202" t="s">
        <v>8088</v>
      </c>
    </row>
    <row r="2767" spans="1:12" ht="13.5" x14ac:dyDescent="0.25">
      <c r="A2767" s="202" t="s">
        <v>13395</v>
      </c>
      <c r="B2767" s="202" t="s">
        <v>13396</v>
      </c>
      <c r="C2767" s="202" t="s">
        <v>13397</v>
      </c>
      <c r="D2767" s="202" t="s">
        <v>13398</v>
      </c>
      <c r="E2767" s="203" t="s">
        <v>8083</v>
      </c>
      <c r="F2767" s="202" t="s">
        <v>8083</v>
      </c>
      <c r="G2767" s="220">
        <v>93011</v>
      </c>
      <c r="H2767" s="202" t="s">
        <v>13472</v>
      </c>
      <c r="I2767" s="202" t="s">
        <v>8085</v>
      </c>
      <c r="J2767" s="202" t="s">
        <v>8086</v>
      </c>
      <c r="K2767" s="203" t="s">
        <v>13473</v>
      </c>
      <c r="L2767" s="202" t="s">
        <v>8088</v>
      </c>
    </row>
    <row r="2768" spans="1:12" ht="13.5" x14ac:dyDescent="0.25">
      <c r="A2768" s="202" t="s">
        <v>13395</v>
      </c>
      <c r="B2768" s="202" t="s">
        <v>13396</v>
      </c>
      <c r="C2768" s="202" t="s">
        <v>13397</v>
      </c>
      <c r="D2768" s="202" t="s">
        <v>13398</v>
      </c>
      <c r="E2768" s="203" t="s">
        <v>8083</v>
      </c>
      <c r="F2768" s="202" t="s">
        <v>8083</v>
      </c>
      <c r="G2768" s="220">
        <v>93012</v>
      </c>
      <c r="H2768" s="202" t="s">
        <v>13474</v>
      </c>
      <c r="I2768" s="202" t="s">
        <v>8085</v>
      </c>
      <c r="J2768" s="202" t="s">
        <v>8086</v>
      </c>
      <c r="K2768" s="203" t="s">
        <v>13475</v>
      </c>
      <c r="L2768" s="202" t="s">
        <v>8088</v>
      </c>
    </row>
    <row r="2769" spans="1:12" ht="13.5" x14ac:dyDescent="0.25">
      <c r="A2769" s="202" t="s">
        <v>13395</v>
      </c>
      <c r="B2769" s="202" t="s">
        <v>13396</v>
      </c>
      <c r="C2769" s="202" t="s">
        <v>13397</v>
      </c>
      <c r="D2769" s="202" t="s">
        <v>13398</v>
      </c>
      <c r="E2769" s="203" t="s">
        <v>8083</v>
      </c>
      <c r="F2769" s="202" t="s">
        <v>8083</v>
      </c>
      <c r="G2769" s="220">
        <v>95726</v>
      </c>
      <c r="H2769" s="202" t="s">
        <v>13476</v>
      </c>
      <c r="I2769" s="202" t="s">
        <v>8085</v>
      </c>
      <c r="J2769" s="202" t="s">
        <v>8086</v>
      </c>
      <c r="K2769" s="203" t="s">
        <v>13477</v>
      </c>
      <c r="L2769" s="202" t="s">
        <v>8088</v>
      </c>
    </row>
    <row r="2770" spans="1:12" ht="13.5" x14ac:dyDescent="0.25">
      <c r="A2770" s="202" t="s">
        <v>13395</v>
      </c>
      <c r="B2770" s="202" t="s">
        <v>13396</v>
      </c>
      <c r="C2770" s="202" t="s">
        <v>13397</v>
      </c>
      <c r="D2770" s="202" t="s">
        <v>13398</v>
      </c>
      <c r="E2770" s="203" t="s">
        <v>8083</v>
      </c>
      <c r="F2770" s="202" t="s">
        <v>8083</v>
      </c>
      <c r="G2770" s="220">
        <v>95727</v>
      </c>
      <c r="H2770" s="202" t="s">
        <v>13478</v>
      </c>
      <c r="I2770" s="202" t="s">
        <v>8085</v>
      </c>
      <c r="J2770" s="202" t="s">
        <v>8086</v>
      </c>
      <c r="K2770" s="203" t="s">
        <v>12952</v>
      </c>
      <c r="L2770" s="202" t="s">
        <v>8088</v>
      </c>
    </row>
    <row r="2771" spans="1:12" ht="13.5" x14ac:dyDescent="0.25">
      <c r="A2771" s="202" t="s">
        <v>13395</v>
      </c>
      <c r="B2771" s="202" t="s">
        <v>13396</v>
      </c>
      <c r="C2771" s="202" t="s">
        <v>13397</v>
      </c>
      <c r="D2771" s="202" t="s">
        <v>13398</v>
      </c>
      <c r="E2771" s="203" t="s">
        <v>8083</v>
      </c>
      <c r="F2771" s="202" t="s">
        <v>8083</v>
      </c>
      <c r="G2771" s="220">
        <v>95728</v>
      </c>
      <c r="H2771" s="202" t="s">
        <v>13479</v>
      </c>
      <c r="I2771" s="202" t="s">
        <v>8085</v>
      </c>
      <c r="J2771" s="202" t="s">
        <v>8086</v>
      </c>
      <c r="K2771" s="203" t="s">
        <v>13480</v>
      </c>
      <c r="L2771" s="202" t="s">
        <v>8088</v>
      </c>
    </row>
    <row r="2772" spans="1:12" ht="13.5" x14ac:dyDescent="0.25">
      <c r="A2772" s="202" t="s">
        <v>13395</v>
      </c>
      <c r="B2772" s="202" t="s">
        <v>13396</v>
      </c>
      <c r="C2772" s="202" t="s">
        <v>13397</v>
      </c>
      <c r="D2772" s="202" t="s">
        <v>13398</v>
      </c>
      <c r="E2772" s="203" t="s">
        <v>8083</v>
      </c>
      <c r="F2772" s="202" t="s">
        <v>8083</v>
      </c>
      <c r="G2772" s="220">
        <v>97667</v>
      </c>
      <c r="H2772" s="202" t="s">
        <v>13481</v>
      </c>
      <c r="I2772" s="202" t="s">
        <v>8085</v>
      </c>
      <c r="J2772" s="202" t="s">
        <v>8222</v>
      </c>
      <c r="K2772" s="203" t="s">
        <v>13482</v>
      </c>
      <c r="L2772" s="202" t="s">
        <v>8088</v>
      </c>
    </row>
    <row r="2773" spans="1:12" ht="13.5" x14ac:dyDescent="0.25">
      <c r="A2773" s="202" t="s">
        <v>13395</v>
      </c>
      <c r="B2773" s="202" t="s">
        <v>13396</v>
      </c>
      <c r="C2773" s="202" t="s">
        <v>13397</v>
      </c>
      <c r="D2773" s="202" t="s">
        <v>13398</v>
      </c>
      <c r="E2773" s="203" t="s">
        <v>8083</v>
      </c>
      <c r="F2773" s="202" t="s">
        <v>8083</v>
      </c>
      <c r="G2773" s="220">
        <v>97668</v>
      </c>
      <c r="H2773" s="202" t="s">
        <v>13483</v>
      </c>
      <c r="I2773" s="202" t="s">
        <v>8085</v>
      </c>
      <c r="J2773" s="202" t="s">
        <v>8222</v>
      </c>
      <c r="K2773" s="203" t="s">
        <v>13484</v>
      </c>
      <c r="L2773" s="202" t="s">
        <v>8088</v>
      </c>
    </row>
    <row r="2774" spans="1:12" ht="13.5" x14ac:dyDescent="0.25">
      <c r="A2774" s="202" t="s">
        <v>13395</v>
      </c>
      <c r="B2774" s="202" t="s">
        <v>13396</v>
      </c>
      <c r="C2774" s="202" t="s">
        <v>13397</v>
      </c>
      <c r="D2774" s="202" t="s">
        <v>13398</v>
      </c>
      <c r="E2774" s="203" t="s">
        <v>8083</v>
      </c>
      <c r="F2774" s="202" t="s">
        <v>8083</v>
      </c>
      <c r="G2774" s="220">
        <v>97669</v>
      </c>
      <c r="H2774" s="202" t="s">
        <v>13485</v>
      </c>
      <c r="I2774" s="202" t="s">
        <v>8085</v>
      </c>
      <c r="J2774" s="202" t="s">
        <v>8222</v>
      </c>
      <c r="K2774" s="203" t="s">
        <v>13486</v>
      </c>
      <c r="L2774" s="202" t="s">
        <v>8088</v>
      </c>
    </row>
    <row r="2775" spans="1:12" ht="13.5" x14ac:dyDescent="0.25">
      <c r="A2775" s="202" t="s">
        <v>13395</v>
      </c>
      <c r="B2775" s="202" t="s">
        <v>13396</v>
      </c>
      <c r="C2775" s="202" t="s">
        <v>13397</v>
      </c>
      <c r="D2775" s="202" t="s">
        <v>13398</v>
      </c>
      <c r="E2775" s="203" t="s">
        <v>8083</v>
      </c>
      <c r="F2775" s="202" t="s">
        <v>8083</v>
      </c>
      <c r="G2775" s="220">
        <v>97670</v>
      </c>
      <c r="H2775" s="202" t="s">
        <v>13487</v>
      </c>
      <c r="I2775" s="202" t="s">
        <v>8085</v>
      </c>
      <c r="J2775" s="202" t="s">
        <v>8222</v>
      </c>
      <c r="K2775" s="203" t="s">
        <v>13488</v>
      </c>
      <c r="L2775" s="202" t="s">
        <v>8088</v>
      </c>
    </row>
    <row r="2776" spans="1:12" ht="13.5" x14ac:dyDescent="0.25">
      <c r="A2776" s="202" t="s">
        <v>13395</v>
      </c>
      <c r="B2776" s="202" t="s">
        <v>13396</v>
      </c>
      <c r="C2776" s="202" t="s">
        <v>13489</v>
      </c>
      <c r="D2776" s="202" t="s">
        <v>13490</v>
      </c>
      <c r="E2776" s="203" t="s">
        <v>8083</v>
      </c>
      <c r="F2776" s="202" t="s">
        <v>8083</v>
      </c>
      <c r="G2776" s="220">
        <v>91874</v>
      </c>
      <c r="H2776" s="202" t="s">
        <v>13491</v>
      </c>
      <c r="I2776" s="202" t="s">
        <v>8225</v>
      </c>
      <c r="J2776" s="202" t="s">
        <v>8086</v>
      </c>
      <c r="K2776" s="203" t="s">
        <v>13492</v>
      </c>
      <c r="L2776" s="202" t="s">
        <v>8088</v>
      </c>
    </row>
    <row r="2777" spans="1:12" ht="13.5" x14ac:dyDescent="0.25">
      <c r="A2777" s="202" t="s">
        <v>13395</v>
      </c>
      <c r="B2777" s="202" t="s">
        <v>13396</v>
      </c>
      <c r="C2777" s="202" t="s">
        <v>13489</v>
      </c>
      <c r="D2777" s="202" t="s">
        <v>13490</v>
      </c>
      <c r="E2777" s="203" t="s">
        <v>8083</v>
      </c>
      <c r="F2777" s="202" t="s">
        <v>8083</v>
      </c>
      <c r="G2777" s="220">
        <v>91875</v>
      </c>
      <c r="H2777" s="202" t="s">
        <v>13493</v>
      </c>
      <c r="I2777" s="202" t="s">
        <v>8225</v>
      </c>
      <c r="J2777" s="202" t="s">
        <v>8086</v>
      </c>
      <c r="K2777" s="203" t="s">
        <v>13494</v>
      </c>
      <c r="L2777" s="202" t="s">
        <v>8088</v>
      </c>
    </row>
    <row r="2778" spans="1:12" ht="13.5" x14ac:dyDescent="0.25">
      <c r="A2778" s="202" t="s">
        <v>13395</v>
      </c>
      <c r="B2778" s="202" t="s">
        <v>13396</v>
      </c>
      <c r="C2778" s="202" t="s">
        <v>13489</v>
      </c>
      <c r="D2778" s="202" t="s">
        <v>13490</v>
      </c>
      <c r="E2778" s="203" t="s">
        <v>8083</v>
      </c>
      <c r="F2778" s="202" t="s">
        <v>8083</v>
      </c>
      <c r="G2778" s="220">
        <v>91876</v>
      </c>
      <c r="H2778" s="202" t="s">
        <v>13495</v>
      </c>
      <c r="I2778" s="202" t="s">
        <v>8225</v>
      </c>
      <c r="J2778" s="202" t="s">
        <v>8086</v>
      </c>
      <c r="K2778" s="203" t="s">
        <v>13496</v>
      </c>
      <c r="L2778" s="202" t="s">
        <v>8088</v>
      </c>
    </row>
    <row r="2779" spans="1:12" ht="13.5" x14ac:dyDescent="0.25">
      <c r="A2779" s="202" t="s">
        <v>13395</v>
      </c>
      <c r="B2779" s="202" t="s">
        <v>13396</v>
      </c>
      <c r="C2779" s="202" t="s">
        <v>13489</v>
      </c>
      <c r="D2779" s="202" t="s">
        <v>13490</v>
      </c>
      <c r="E2779" s="203" t="s">
        <v>8083</v>
      </c>
      <c r="F2779" s="202" t="s">
        <v>8083</v>
      </c>
      <c r="G2779" s="220">
        <v>91877</v>
      </c>
      <c r="H2779" s="202" t="s">
        <v>13497</v>
      </c>
      <c r="I2779" s="202" t="s">
        <v>8225</v>
      </c>
      <c r="J2779" s="202" t="s">
        <v>8086</v>
      </c>
      <c r="K2779" s="203" t="s">
        <v>13498</v>
      </c>
      <c r="L2779" s="202" t="s">
        <v>8088</v>
      </c>
    </row>
    <row r="2780" spans="1:12" ht="13.5" x14ac:dyDescent="0.25">
      <c r="A2780" s="202" t="s">
        <v>13395</v>
      </c>
      <c r="B2780" s="202" t="s">
        <v>13396</v>
      </c>
      <c r="C2780" s="202" t="s">
        <v>13489</v>
      </c>
      <c r="D2780" s="202" t="s">
        <v>13490</v>
      </c>
      <c r="E2780" s="203" t="s">
        <v>8083</v>
      </c>
      <c r="F2780" s="202" t="s">
        <v>8083</v>
      </c>
      <c r="G2780" s="220">
        <v>91878</v>
      </c>
      <c r="H2780" s="202" t="s">
        <v>13499</v>
      </c>
      <c r="I2780" s="202" t="s">
        <v>8225</v>
      </c>
      <c r="J2780" s="202" t="s">
        <v>8086</v>
      </c>
      <c r="K2780" s="203" t="s">
        <v>13500</v>
      </c>
      <c r="L2780" s="202" t="s">
        <v>8088</v>
      </c>
    </row>
    <row r="2781" spans="1:12" ht="13.5" x14ac:dyDescent="0.25">
      <c r="A2781" s="202" t="s">
        <v>13395</v>
      </c>
      <c r="B2781" s="202" t="s">
        <v>13396</v>
      </c>
      <c r="C2781" s="202" t="s">
        <v>13489</v>
      </c>
      <c r="D2781" s="202" t="s">
        <v>13490</v>
      </c>
      <c r="E2781" s="203" t="s">
        <v>8083</v>
      </c>
      <c r="F2781" s="202" t="s">
        <v>8083</v>
      </c>
      <c r="G2781" s="220">
        <v>91879</v>
      </c>
      <c r="H2781" s="202" t="s">
        <v>13501</v>
      </c>
      <c r="I2781" s="202" t="s">
        <v>8225</v>
      </c>
      <c r="J2781" s="202" t="s">
        <v>8086</v>
      </c>
      <c r="K2781" s="203" t="s">
        <v>13502</v>
      </c>
      <c r="L2781" s="202" t="s">
        <v>8088</v>
      </c>
    </row>
    <row r="2782" spans="1:12" ht="13.5" x14ac:dyDescent="0.25">
      <c r="A2782" s="202" t="s">
        <v>13395</v>
      </c>
      <c r="B2782" s="202" t="s">
        <v>13396</v>
      </c>
      <c r="C2782" s="202" t="s">
        <v>13489</v>
      </c>
      <c r="D2782" s="202" t="s">
        <v>13490</v>
      </c>
      <c r="E2782" s="203" t="s">
        <v>8083</v>
      </c>
      <c r="F2782" s="202" t="s">
        <v>8083</v>
      </c>
      <c r="G2782" s="220">
        <v>91880</v>
      </c>
      <c r="H2782" s="202" t="s">
        <v>13503</v>
      </c>
      <c r="I2782" s="202" t="s">
        <v>8225</v>
      </c>
      <c r="J2782" s="202" t="s">
        <v>8086</v>
      </c>
      <c r="K2782" s="203" t="s">
        <v>8128</v>
      </c>
      <c r="L2782" s="202" t="s">
        <v>8088</v>
      </c>
    </row>
    <row r="2783" spans="1:12" ht="13.5" x14ac:dyDescent="0.25">
      <c r="A2783" s="202" t="s">
        <v>13395</v>
      </c>
      <c r="B2783" s="202" t="s">
        <v>13396</v>
      </c>
      <c r="C2783" s="202" t="s">
        <v>13489</v>
      </c>
      <c r="D2783" s="202" t="s">
        <v>13490</v>
      </c>
      <c r="E2783" s="203" t="s">
        <v>8083</v>
      </c>
      <c r="F2783" s="202" t="s">
        <v>8083</v>
      </c>
      <c r="G2783" s="220">
        <v>91881</v>
      </c>
      <c r="H2783" s="202" t="s">
        <v>13504</v>
      </c>
      <c r="I2783" s="202" t="s">
        <v>8225</v>
      </c>
      <c r="J2783" s="202" t="s">
        <v>8086</v>
      </c>
      <c r="K2783" s="203" t="s">
        <v>11112</v>
      </c>
      <c r="L2783" s="202" t="s">
        <v>8088</v>
      </c>
    </row>
    <row r="2784" spans="1:12" ht="13.5" x14ac:dyDescent="0.25">
      <c r="A2784" s="202" t="s">
        <v>13395</v>
      </c>
      <c r="B2784" s="202" t="s">
        <v>13396</v>
      </c>
      <c r="C2784" s="202" t="s">
        <v>13489</v>
      </c>
      <c r="D2784" s="202" t="s">
        <v>13490</v>
      </c>
      <c r="E2784" s="203" t="s">
        <v>8083</v>
      </c>
      <c r="F2784" s="202" t="s">
        <v>8083</v>
      </c>
      <c r="G2784" s="220">
        <v>91882</v>
      </c>
      <c r="H2784" s="202" t="s">
        <v>13505</v>
      </c>
      <c r="I2784" s="202" t="s">
        <v>8225</v>
      </c>
      <c r="J2784" s="202" t="s">
        <v>8086</v>
      </c>
      <c r="K2784" s="203" t="s">
        <v>13506</v>
      </c>
      <c r="L2784" s="202" t="s">
        <v>8088</v>
      </c>
    </row>
    <row r="2785" spans="1:12" ht="13.5" x14ac:dyDescent="0.25">
      <c r="A2785" s="202" t="s">
        <v>13395</v>
      </c>
      <c r="B2785" s="202" t="s">
        <v>13396</v>
      </c>
      <c r="C2785" s="202" t="s">
        <v>13489</v>
      </c>
      <c r="D2785" s="202" t="s">
        <v>13490</v>
      </c>
      <c r="E2785" s="203" t="s">
        <v>8083</v>
      </c>
      <c r="F2785" s="202" t="s">
        <v>8083</v>
      </c>
      <c r="G2785" s="220">
        <v>91884</v>
      </c>
      <c r="H2785" s="202" t="s">
        <v>13507</v>
      </c>
      <c r="I2785" s="202" t="s">
        <v>8225</v>
      </c>
      <c r="J2785" s="202" t="s">
        <v>8086</v>
      </c>
      <c r="K2785" s="203" t="s">
        <v>13508</v>
      </c>
      <c r="L2785" s="202" t="s">
        <v>8088</v>
      </c>
    </row>
    <row r="2786" spans="1:12" ht="13.5" x14ac:dyDescent="0.25">
      <c r="A2786" s="202" t="s">
        <v>13395</v>
      </c>
      <c r="B2786" s="202" t="s">
        <v>13396</v>
      </c>
      <c r="C2786" s="202" t="s">
        <v>13489</v>
      </c>
      <c r="D2786" s="202" t="s">
        <v>13490</v>
      </c>
      <c r="E2786" s="203" t="s">
        <v>8083</v>
      </c>
      <c r="F2786" s="202" t="s">
        <v>8083</v>
      </c>
      <c r="G2786" s="220">
        <v>91885</v>
      </c>
      <c r="H2786" s="202" t="s">
        <v>13509</v>
      </c>
      <c r="I2786" s="202" t="s">
        <v>8225</v>
      </c>
      <c r="J2786" s="202" t="s">
        <v>8086</v>
      </c>
      <c r="K2786" s="203" t="s">
        <v>13510</v>
      </c>
      <c r="L2786" s="202" t="s">
        <v>8088</v>
      </c>
    </row>
    <row r="2787" spans="1:12" ht="13.5" x14ac:dyDescent="0.25">
      <c r="A2787" s="202" t="s">
        <v>13395</v>
      </c>
      <c r="B2787" s="202" t="s">
        <v>13396</v>
      </c>
      <c r="C2787" s="202" t="s">
        <v>13489</v>
      </c>
      <c r="D2787" s="202" t="s">
        <v>13490</v>
      </c>
      <c r="E2787" s="203" t="s">
        <v>8083</v>
      </c>
      <c r="F2787" s="202" t="s">
        <v>8083</v>
      </c>
      <c r="G2787" s="220">
        <v>91886</v>
      </c>
      <c r="H2787" s="202" t="s">
        <v>13511</v>
      </c>
      <c r="I2787" s="202" t="s">
        <v>8225</v>
      </c>
      <c r="J2787" s="202" t="s">
        <v>8086</v>
      </c>
      <c r="K2787" s="203" t="s">
        <v>13512</v>
      </c>
      <c r="L2787" s="202" t="s">
        <v>8088</v>
      </c>
    </row>
    <row r="2788" spans="1:12" ht="13.5" x14ac:dyDescent="0.25">
      <c r="A2788" s="202" t="s">
        <v>13395</v>
      </c>
      <c r="B2788" s="202" t="s">
        <v>13396</v>
      </c>
      <c r="C2788" s="202" t="s">
        <v>13489</v>
      </c>
      <c r="D2788" s="202" t="s">
        <v>13490</v>
      </c>
      <c r="E2788" s="203" t="s">
        <v>8083</v>
      </c>
      <c r="F2788" s="202" t="s">
        <v>8083</v>
      </c>
      <c r="G2788" s="220">
        <v>91887</v>
      </c>
      <c r="H2788" s="202" t="s">
        <v>13513</v>
      </c>
      <c r="I2788" s="202" t="s">
        <v>8225</v>
      </c>
      <c r="J2788" s="202" t="s">
        <v>8086</v>
      </c>
      <c r="K2788" s="203" t="s">
        <v>13514</v>
      </c>
      <c r="L2788" s="202" t="s">
        <v>8088</v>
      </c>
    </row>
    <row r="2789" spans="1:12" ht="13.5" x14ac:dyDescent="0.25">
      <c r="A2789" s="202" t="s">
        <v>13395</v>
      </c>
      <c r="B2789" s="202" t="s">
        <v>13396</v>
      </c>
      <c r="C2789" s="202" t="s">
        <v>13489</v>
      </c>
      <c r="D2789" s="202" t="s">
        <v>13490</v>
      </c>
      <c r="E2789" s="203" t="s">
        <v>8083</v>
      </c>
      <c r="F2789" s="202" t="s">
        <v>8083</v>
      </c>
      <c r="G2789" s="220">
        <v>91889</v>
      </c>
      <c r="H2789" s="202" t="s">
        <v>13515</v>
      </c>
      <c r="I2789" s="202" t="s">
        <v>8225</v>
      </c>
      <c r="J2789" s="202" t="s">
        <v>8086</v>
      </c>
      <c r="K2789" s="203" t="s">
        <v>13516</v>
      </c>
      <c r="L2789" s="202" t="s">
        <v>8088</v>
      </c>
    </row>
    <row r="2790" spans="1:12" ht="13.5" x14ac:dyDescent="0.25">
      <c r="A2790" s="202" t="s">
        <v>13395</v>
      </c>
      <c r="B2790" s="202" t="s">
        <v>13396</v>
      </c>
      <c r="C2790" s="202" t="s">
        <v>13489</v>
      </c>
      <c r="D2790" s="202" t="s">
        <v>13490</v>
      </c>
      <c r="E2790" s="203" t="s">
        <v>8083</v>
      </c>
      <c r="F2790" s="202" t="s">
        <v>8083</v>
      </c>
      <c r="G2790" s="220">
        <v>91890</v>
      </c>
      <c r="H2790" s="202" t="s">
        <v>13517</v>
      </c>
      <c r="I2790" s="202" t="s">
        <v>8225</v>
      </c>
      <c r="J2790" s="202" t="s">
        <v>8086</v>
      </c>
      <c r="K2790" s="203" t="s">
        <v>13518</v>
      </c>
      <c r="L2790" s="202" t="s">
        <v>8088</v>
      </c>
    </row>
    <row r="2791" spans="1:12" ht="13.5" x14ac:dyDescent="0.25">
      <c r="A2791" s="202" t="s">
        <v>13395</v>
      </c>
      <c r="B2791" s="202" t="s">
        <v>13396</v>
      </c>
      <c r="C2791" s="202" t="s">
        <v>13489</v>
      </c>
      <c r="D2791" s="202" t="s">
        <v>13490</v>
      </c>
      <c r="E2791" s="203" t="s">
        <v>8083</v>
      </c>
      <c r="F2791" s="202" t="s">
        <v>8083</v>
      </c>
      <c r="G2791" s="220">
        <v>91892</v>
      </c>
      <c r="H2791" s="202" t="s">
        <v>13519</v>
      </c>
      <c r="I2791" s="202" t="s">
        <v>8225</v>
      </c>
      <c r="J2791" s="202" t="s">
        <v>8086</v>
      </c>
      <c r="K2791" s="203" t="s">
        <v>13520</v>
      </c>
      <c r="L2791" s="202" t="s">
        <v>8088</v>
      </c>
    </row>
    <row r="2792" spans="1:12" ht="13.5" x14ac:dyDescent="0.25">
      <c r="A2792" s="202" t="s">
        <v>13395</v>
      </c>
      <c r="B2792" s="202" t="s">
        <v>13396</v>
      </c>
      <c r="C2792" s="202" t="s">
        <v>13489</v>
      </c>
      <c r="D2792" s="202" t="s">
        <v>13490</v>
      </c>
      <c r="E2792" s="203" t="s">
        <v>8083</v>
      </c>
      <c r="F2792" s="202" t="s">
        <v>8083</v>
      </c>
      <c r="G2792" s="220">
        <v>91893</v>
      </c>
      <c r="H2792" s="202" t="s">
        <v>13521</v>
      </c>
      <c r="I2792" s="202" t="s">
        <v>8225</v>
      </c>
      <c r="J2792" s="202" t="s">
        <v>8086</v>
      </c>
      <c r="K2792" s="203" t="s">
        <v>13522</v>
      </c>
      <c r="L2792" s="202" t="s">
        <v>8088</v>
      </c>
    </row>
    <row r="2793" spans="1:12" ht="13.5" x14ac:dyDescent="0.25">
      <c r="A2793" s="202" t="s">
        <v>13395</v>
      </c>
      <c r="B2793" s="202" t="s">
        <v>13396</v>
      </c>
      <c r="C2793" s="202" t="s">
        <v>13489</v>
      </c>
      <c r="D2793" s="202" t="s">
        <v>13490</v>
      </c>
      <c r="E2793" s="203" t="s">
        <v>8083</v>
      </c>
      <c r="F2793" s="202" t="s">
        <v>8083</v>
      </c>
      <c r="G2793" s="220">
        <v>91895</v>
      </c>
      <c r="H2793" s="202" t="s">
        <v>13523</v>
      </c>
      <c r="I2793" s="202" t="s">
        <v>8225</v>
      </c>
      <c r="J2793" s="202" t="s">
        <v>8086</v>
      </c>
      <c r="K2793" s="203" t="s">
        <v>13524</v>
      </c>
      <c r="L2793" s="202" t="s">
        <v>8088</v>
      </c>
    </row>
    <row r="2794" spans="1:12" ht="13.5" x14ac:dyDescent="0.25">
      <c r="A2794" s="202" t="s">
        <v>13395</v>
      </c>
      <c r="B2794" s="202" t="s">
        <v>13396</v>
      </c>
      <c r="C2794" s="202" t="s">
        <v>13489</v>
      </c>
      <c r="D2794" s="202" t="s">
        <v>13490</v>
      </c>
      <c r="E2794" s="203" t="s">
        <v>8083</v>
      </c>
      <c r="F2794" s="202" t="s">
        <v>8083</v>
      </c>
      <c r="G2794" s="220">
        <v>91896</v>
      </c>
      <c r="H2794" s="202" t="s">
        <v>13525</v>
      </c>
      <c r="I2794" s="202" t="s">
        <v>8225</v>
      </c>
      <c r="J2794" s="202" t="s">
        <v>8086</v>
      </c>
      <c r="K2794" s="203" t="s">
        <v>13526</v>
      </c>
      <c r="L2794" s="202" t="s">
        <v>8088</v>
      </c>
    </row>
    <row r="2795" spans="1:12" ht="13.5" x14ac:dyDescent="0.25">
      <c r="A2795" s="202" t="s">
        <v>13395</v>
      </c>
      <c r="B2795" s="202" t="s">
        <v>13396</v>
      </c>
      <c r="C2795" s="202" t="s">
        <v>13489</v>
      </c>
      <c r="D2795" s="202" t="s">
        <v>13490</v>
      </c>
      <c r="E2795" s="203" t="s">
        <v>8083</v>
      </c>
      <c r="F2795" s="202" t="s">
        <v>8083</v>
      </c>
      <c r="G2795" s="220">
        <v>91898</v>
      </c>
      <c r="H2795" s="202" t="s">
        <v>13527</v>
      </c>
      <c r="I2795" s="202" t="s">
        <v>8225</v>
      </c>
      <c r="J2795" s="202" t="s">
        <v>8086</v>
      </c>
      <c r="K2795" s="203" t="s">
        <v>13528</v>
      </c>
      <c r="L2795" s="202" t="s">
        <v>8088</v>
      </c>
    </row>
    <row r="2796" spans="1:12" ht="13.5" x14ac:dyDescent="0.25">
      <c r="A2796" s="202" t="s">
        <v>13395</v>
      </c>
      <c r="B2796" s="202" t="s">
        <v>13396</v>
      </c>
      <c r="C2796" s="202" t="s">
        <v>13489</v>
      </c>
      <c r="D2796" s="202" t="s">
        <v>13490</v>
      </c>
      <c r="E2796" s="203" t="s">
        <v>8083</v>
      </c>
      <c r="F2796" s="202" t="s">
        <v>8083</v>
      </c>
      <c r="G2796" s="220">
        <v>91899</v>
      </c>
      <c r="H2796" s="202" t="s">
        <v>13529</v>
      </c>
      <c r="I2796" s="202" t="s">
        <v>8225</v>
      </c>
      <c r="J2796" s="202" t="s">
        <v>8086</v>
      </c>
      <c r="K2796" s="203" t="s">
        <v>13530</v>
      </c>
      <c r="L2796" s="202" t="s">
        <v>8088</v>
      </c>
    </row>
    <row r="2797" spans="1:12" ht="13.5" x14ac:dyDescent="0.25">
      <c r="A2797" s="202" t="s">
        <v>13395</v>
      </c>
      <c r="B2797" s="202" t="s">
        <v>13396</v>
      </c>
      <c r="C2797" s="202" t="s">
        <v>13489</v>
      </c>
      <c r="D2797" s="202" t="s">
        <v>13490</v>
      </c>
      <c r="E2797" s="203" t="s">
        <v>8083</v>
      </c>
      <c r="F2797" s="202" t="s">
        <v>8083</v>
      </c>
      <c r="G2797" s="220">
        <v>91901</v>
      </c>
      <c r="H2797" s="202" t="s">
        <v>13531</v>
      </c>
      <c r="I2797" s="202" t="s">
        <v>8225</v>
      </c>
      <c r="J2797" s="202" t="s">
        <v>8086</v>
      </c>
      <c r="K2797" s="203" t="s">
        <v>13532</v>
      </c>
      <c r="L2797" s="202" t="s">
        <v>8088</v>
      </c>
    </row>
    <row r="2798" spans="1:12" ht="13.5" x14ac:dyDescent="0.25">
      <c r="A2798" s="202" t="s">
        <v>13395</v>
      </c>
      <c r="B2798" s="202" t="s">
        <v>13396</v>
      </c>
      <c r="C2798" s="202" t="s">
        <v>13489</v>
      </c>
      <c r="D2798" s="202" t="s">
        <v>13490</v>
      </c>
      <c r="E2798" s="203" t="s">
        <v>8083</v>
      </c>
      <c r="F2798" s="202" t="s">
        <v>8083</v>
      </c>
      <c r="G2798" s="220">
        <v>91902</v>
      </c>
      <c r="H2798" s="202" t="s">
        <v>13533</v>
      </c>
      <c r="I2798" s="202" t="s">
        <v>8225</v>
      </c>
      <c r="J2798" s="202" t="s">
        <v>8086</v>
      </c>
      <c r="K2798" s="203" t="s">
        <v>13534</v>
      </c>
      <c r="L2798" s="202" t="s">
        <v>8088</v>
      </c>
    </row>
    <row r="2799" spans="1:12" ht="13.5" x14ac:dyDescent="0.25">
      <c r="A2799" s="202" t="s">
        <v>13395</v>
      </c>
      <c r="B2799" s="202" t="s">
        <v>13396</v>
      </c>
      <c r="C2799" s="202" t="s">
        <v>13489</v>
      </c>
      <c r="D2799" s="202" t="s">
        <v>13490</v>
      </c>
      <c r="E2799" s="203" t="s">
        <v>8083</v>
      </c>
      <c r="F2799" s="202" t="s">
        <v>8083</v>
      </c>
      <c r="G2799" s="220">
        <v>91904</v>
      </c>
      <c r="H2799" s="202" t="s">
        <v>13535</v>
      </c>
      <c r="I2799" s="202" t="s">
        <v>8225</v>
      </c>
      <c r="J2799" s="202" t="s">
        <v>8086</v>
      </c>
      <c r="K2799" s="203" t="s">
        <v>13536</v>
      </c>
      <c r="L2799" s="202" t="s">
        <v>8088</v>
      </c>
    </row>
    <row r="2800" spans="1:12" ht="13.5" x14ac:dyDescent="0.25">
      <c r="A2800" s="202" t="s">
        <v>13395</v>
      </c>
      <c r="B2800" s="202" t="s">
        <v>13396</v>
      </c>
      <c r="C2800" s="202" t="s">
        <v>13489</v>
      </c>
      <c r="D2800" s="202" t="s">
        <v>13490</v>
      </c>
      <c r="E2800" s="203" t="s">
        <v>8083</v>
      </c>
      <c r="F2800" s="202" t="s">
        <v>8083</v>
      </c>
      <c r="G2800" s="220">
        <v>91905</v>
      </c>
      <c r="H2800" s="202" t="s">
        <v>13537</v>
      </c>
      <c r="I2800" s="202" t="s">
        <v>8225</v>
      </c>
      <c r="J2800" s="202" t="s">
        <v>8086</v>
      </c>
      <c r="K2800" s="203" t="s">
        <v>13538</v>
      </c>
      <c r="L2800" s="202" t="s">
        <v>8088</v>
      </c>
    </row>
    <row r="2801" spans="1:12" ht="13.5" x14ac:dyDescent="0.25">
      <c r="A2801" s="202" t="s">
        <v>13395</v>
      </c>
      <c r="B2801" s="202" t="s">
        <v>13396</v>
      </c>
      <c r="C2801" s="202" t="s">
        <v>13489</v>
      </c>
      <c r="D2801" s="202" t="s">
        <v>13490</v>
      </c>
      <c r="E2801" s="203" t="s">
        <v>8083</v>
      </c>
      <c r="F2801" s="202" t="s">
        <v>8083</v>
      </c>
      <c r="G2801" s="220">
        <v>91907</v>
      </c>
      <c r="H2801" s="202" t="s">
        <v>13539</v>
      </c>
      <c r="I2801" s="202" t="s">
        <v>8225</v>
      </c>
      <c r="J2801" s="202" t="s">
        <v>8086</v>
      </c>
      <c r="K2801" s="203" t="s">
        <v>8494</v>
      </c>
      <c r="L2801" s="202" t="s">
        <v>8088</v>
      </c>
    </row>
    <row r="2802" spans="1:12" ht="13.5" x14ac:dyDescent="0.25">
      <c r="A2802" s="202" t="s">
        <v>13395</v>
      </c>
      <c r="B2802" s="202" t="s">
        <v>13396</v>
      </c>
      <c r="C2802" s="202" t="s">
        <v>13489</v>
      </c>
      <c r="D2802" s="202" t="s">
        <v>13490</v>
      </c>
      <c r="E2802" s="203" t="s">
        <v>8083</v>
      </c>
      <c r="F2802" s="202" t="s">
        <v>8083</v>
      </c>
      <c r="G2802" s="220">
        <v>91908</v>
      </c>
      <c r="H2802" s="202" t="s">
        <v>13540</v>
      </c>
      <c r="I2802" s="202" t="s">
        <v>8225</v>
      </c>
      <c r="J2802" s="202" t="s">
        <v>8086</v>
      </c>
      <c r="K2802" s="203" t="s">
        <v>13541</v>
      </c>
      <c r="L2802" s="202" t="s">
        <v>8088</v>
      </c>
    </row>
    <row r="2803" spans="1:12" ht="13.5" x14ac:dyDescent="0.25">
      <c r="A2803" s="202" t="s">
        <v>13395</v>
      </c>
      <c r="B2803" s="202" t="s">
        <v>13396</v>
      </c>
      <c r="C2803" s="202" t="s">
        <v>13489</v>
      </c>
      <c r="D2803" s="202" t="s">
        <v>13490</v>
      </c>
      <c r="E2803" s="203" t="s">
        <v>8083</v>
      </c>
      <c r="F2803" s="202" t="s">
        <v>8083</v>
      </c>
      <c r="G2803" s="220">
        <v>91910</v>
      </c>
      <c r="H2803" s="202" t="s">
        <v>13542</v>
      </c>
      <c r="I2803" s="202" t="s">
        <v>8225</v>
      </c>
      <c r="J2803" s="202" t="s">
        <v>8086</v>
      </c>
      <c r="K2803" s="203" t="s">
        <v>10401</v>
      </c>
      <c r="L2803" s="202" t="s">
        <v>8088</v>
      </c>
    </row>
    <row r="2804" spans="1:12" ht="13.5" x14ac:dyDescent="0.25">
      <c r="A2804" s="202" t="s">
        <v>13395</v>
      </c>
      <c r="B2804" s="202" t="s">
        <v>13396</v>
      </c>
      <c r="C2804" s="202" t="s">
        <v>13489</v>
      </c>
      <c r="D2804" s="202" t="s">
        <v>13490</v>
      </c>
      <c r="E2804" s="203" t="s">
        <v>8083</v>
      </c>
      <c r="F2804" s="202" t="s">
        <v>8083</v>
      </c>
      <c r="G2804" s="220">
        <v>91911</v>
      </c>
      <c r="H2804" s="202" t="s">
        <v>13543</v>
      </c>
      <c r="I2804" s="202" t="s">
        <v>8225</v>
      </c>
      <c r="J2804" s="202" t="s">
        <v>8086</v>
      </c>
      <c r="K2804" s="203" t="s">
        <v>12255</v>
      </c>
      <c r="L2804" s="202" t="s">
        <v>8088</v>
      </c>
    </row>
    <row r="2805" spans="1:12" ht="13.5" x14ac:dyDescent="0.25">
      <c r="A2805" s="202" t="s">
        <v>13395</v>
      </c>
      <c r="B2805" s="202" t="s">
        <v>13396</v>
      </c>
      <c r="C2805" s="202" t="s">
        <v>13489</v>
      </c>
      <c r="D2805" s="202" t="s">
        <v>13490</v>
      </c>
      <c r="E2805" s="203" t="s">
        <v>8083</v>
      </c>
      <c r="F2805" s="202" t="s">
        <v>8083</v>
      </c>
      <c r="G2805" s="220">
        <v>91913</v>
      </c>
      <c r="H2805" s="202" t="s">
        <v>13544</v>
      </c>
      <c r="I2805" s="202" t="s">
        <v>8225</v>
      </c>
      <c r="J2805" s="202" t="s">
        <v>8086</v>
      </c>
      <c r="K2805" s="203" t="s">
        <v>13545</v>
      </c>
      <c r="L2805" s="202" t="s">
        <v>8088</v>
      </c>
    </row>
    <row r="2806" spans="1:12" ht="13.5" x14ac:dyDescent="0.25">
      <c r="A2806" s="202" t="s">
        <v>13395</v>
      </c>
      <c r="B2806" s="202" t="s">
        <v>13396</v>
      </c>
      <c r="C2806" s="202" t="s">
        <v>13489</v>
      </c>
      <c r="D2806" s="202" t="s">
        <v>13490</v>
      </c>
      <c r="E2806" s="203" t="s">
        <v>8083</v>
      </c>
      <c r="F2806" s="202" t="s">
        <v>8083</v>
      </c>
      <c r="G2806" s="220">
        <v>91914</v>
      </c>
      <c r="H2806" s="202" t="s">
        <v>13546</v>
      </c>
      <c r="I2806" s="202" t="s">
        <v>8225</v>
      </c>
      <c r="J2806" s="202" t="s">
        <v>8086</v>
      </c>
      <c r="K2806" s="203" t="s">
        <v>13547</v>
      </c>
      <c r="L2806" s="202" t="s">
        <v>8088</v>
      </c>
    </row>
    <row r="2807" spans="1:12" ht="13.5" x14ac:dyDescent="0.25">
      <c r="A2807" s="202" t="s">
        <v>13395</v>
      </c>
      <c r="B2807" s="202" t="s">
        <v>13396</v>
      </c>
      <c r="C2807" s="202" t="s">
        <v>13489</v>
      </c>
      <c r="D2807" s="202" t="s">
        <v>13490</v>
      </c>
      <c r="E2807" s="203" t="s">
        <v>8083</v>
      </c>
      <c r="F2807" s="202" t="s">
        <v>8083</v>
      </c>
      <c r="G2807" s="220">
        <v>91916</v>
      </c>
      <c r="H2807" s="202" t="s">
        <v>13548</v>
      </c>
      <c r="I2807" s="202" t="s">
        <v>8225</v>
      </c>
      <c r="J2807" s="202" t="s">
        <v>8086</v>
      </c>
      <c r="K2807" s="203" t="s">
        <v>8728</v>
      </c>
      <c r="L2807" s="202" t="s">
        <v>8088</v>
      </c>
    </row>
    <row r="2808" spans="1:12" ht="13.5" x14ac:dyDescent="0.25">
      <c r="A2808" s="202" t="s">
        <v>13395</v>
      </c>
      <c r="B2808" s="202" t="s">
        <v>13396</v>
      </c>
      <c r="C2808" s="202" t="s">
        <v>13489</v>
      </c>
      <c r="D2808" s="202" t="s">
        <v>13490</v>
      </c>
      <c r="E2808" s="203" t="s">
        <v>8083</v>
      </c>
      <c r="F2808" s="202" t="s">
        <v>8083</v>
      </c>
      <c r="G2808" s="220">
        <v>91917</v>
      </c>
      <c r="H2808" s="202" t="s">
        <v>13549</v>
      </c>
      <c r="I2808" s="202" t="s">
        <v>8225</v>
      </c>
      <c r="J2808" s="202" t="s">
        <v>8086</v>
      </c>
      <c r="K2808" s="203" t="s">
        <v>13550</v>
      </c>
      <c r="L2808" s="202" t="s">
        <v>8088</v>
      </c>
    </row>
    <row r="2809" spans="1:12" ht="13.5" x14ac:dyDescent="0.25">
      <c r="A2809" s="202" t="s">
        <v>13395</v>
      </c>
      <c r="B2809" s="202" t="s">
        <v>13396</v>
      </c>
      <c r="C2809" s="202" t="s">
        <v>13489</v>
      </c>
      <c r="D2809" s="202" t="s">
        <v>13490</v>
      </c>
      <c r="E2809" s="203" t="s">
        <v>8083</v>
      </c>
      <c r="F2809" s="202" t="s">
        <v>8083</v>
      </c>
      <c r="G2809" s="220">
        <v>91919</v>
      </c>
      <c r="H2809" s="202" t="s">
        <v>13551</v>
      </c>
      <c r="I2809" s="202" t="s">
        <v>8225</v>
      </c>
      <c r="J2809" s="202" t="s">
        <v>8086</v>
      </c>
      <c r="K2809" s="203" t="s">
        <v>13552</v>
      </c>
      <c r="L2809" s="202" t="s">
        <v>8088</v>
      </c>
    </row>
    <row r="2810" spans="1:12" ht="13.5" x14ac:dyDescent="0.25">
      <c r="A2810" s="202" t="s">
        <v>13395</v>
      </c>
      <c r="B2810" s="202" t="s">
        <v>13396</v>
      </c>
      <c r="C2810" s="202" t="s">
        <v>13489</v>
      </c>
      <c r="D2810" s="202" t="s">
        <v>13490</v>
      </c>
      <c r="E2810" s="203" t="s">
        <v>8083</v>
      </c>
      <c r="F2810" s="202" t="s">
        <v>8083</v>
      </c>
      <c r="G2810" s="220">
        <v>91920</v>
      </c>
      <c r="H2810" s="202" t="s">
        <v>13553</v>
      </c>
      <c r="I2810" s="202" t="s">
        <v>8225</v>
      </c>
      <c r="J2810" s="202" t="s">
        <v>8086</v>
      </c>
      <c r="K2810" s="203" t="s">
        <v>13554</v>
      </c>
      <c r="L2810" s="202" t="s">
        <v>8088</v>
      </c>
    </row>
    <row r="2811" spans="1:12" ht="13.5" x14ac:dyDescent="0.25">
      <c r="A2811" s="202" t="s">
        <v>13395</v>
      </c>
      <c r="B2811" s="202" t="s">
        <v>13396</v>
      </c>
      <c r="C2811" s="202" t="s">
        <v>13489</v>
      </c>
      <c r="D2811" s="202" t="s">
        <v>13490</v>
      </c>
      <c r="E2811" s="203" t="s">
        <v>8083</v>
      </c>
      <c r="F2811" s="202" t="s">
        <v>8083</v>
      </c>
      <c r="G2811" s="220">
        <v>91922</v>
      </c>
      <c r="H2811" s="202" t="s">
        <v>13555</v>
      </c>
      <c r="I2811" s="202" t="s">
        <v>8225</v>
      </c>
      <c r="J2811" s="202" t="s">
        <v>8086</v>
      </c>
      <c r="K2811" s="203" t="s">
        <v>13556</v>
      </c>
      <c r="L2811" s="202" t="s">
        <v>8088</v>
      </c>
    </row>
    <row r="2812" spans="1:12" ht="13.5" x14ac:dyDescent="0.25">
      <c r="A2812" s="202" t="s">
        <v>13395</v>
      </c>
      <c r="B2812" s="202" t="s">
        <v>13396</v>
      </c>
      <c r="C2812" s="202" t="s">
        <v>13489</v>
      </c>
      <c r="D2812" s="202" t="s">
        <v>13490</v>
      </c>
      <c r="E2812" s="203" t="s">
        <v>8083</v>
      </c>
      <c r="F2812" s="202" t="s">
        <v>8083</v>
      </c>
      <c r="G2812" s="220">
        <v>93013</v>
      </c>
      <c r="H2812" s="202" t="s">
        <v>13557</v>
      </c>
      <c r="I2812" s="202" t="s">
        <v>8225</v>
      </c>
      <c r="J2812" s="202" t="s">
        <v>8086</v>
      </c>
      <c r="K2812" s="203" t="s">
        <v>13558</v>
      </c>
      <c r="L2812" s="202" t="s">
        <v>8088</v>
      </c>
    </row>
    <row r="2813" spans="1:12" ht="13.5" x14ac:dyDescent="0.25">
      <c r="A2813" s="202" t="s">
        <v>13395</v>
      </c>
      <c r="B2813" s="202" t="s">
        <v>13396</v>
      </c>
      <c r="C2813" s="202" t="s">
        <v>13489</v>
      </c>
      <c r="D2813" s="202" t="s">
        <v>13490</v>
      </c>
      <c r="E2813" s="203" t="s">
        <v>8083</v>
      </c>
      <c r="F2813" s="202" t="s">
        <v>8083</v>
      </c>
      <c r="G2813" s="220">
        <v>93014</v>
      </c>
      <c r="H2813" s="202" t="s">
        <v>13559</v>
      </c>
      <c r="I2813" s="202" t="s">
        <v>8225</v>
      </c>
      <c r="J2813" s="202" t="s">
        <v>8086</v>
      </c>
      <c r="K2813" s="203" t="s">
        <v>13560</v>
      </c>
      <c r="L2813" s="202" t="s">
        <v>8088</v>
      </c>
    </row>
    <row r="2814" spans="1:12" ht="13.5" x14ac:dyDescent="0.25">
      <c r="A2814" s="202" t="s">
        <v>13395</v>
      </c>
      <c r="B2814" s="202" t="s">
        <v>13396</v>
      </c>
      <c r="C2814" s="202" t="s">
        <v>13489</v>
      </c>
      <c r="D2814" s="202" t="s">
        <v>13490</v>
      </c>
      <c r="E2814" s="203" t="s">
        <v>8083</v>
      </c>
      <c r="F2814" s="202" t="s">
        <v>8083</v>
      </c>
      <c r="G2814" s="220">
        <v>93015</v>
      </c>
      <c r="H2814" s="202" t="s">
        <v>13561</v>
      </c>
      <c r="I2814" s="202" t="s">
        <v>8225</v>
      </c>
      <c r="J2814" s="202" t="s">
        <v>8086</v>
      </c>
      <c r="K2814" s="203" t="s">
        <v>13562</v>
      </c>
      <c r="L2814" s="202" t="s">
        <v>8088</v>
      </c>
    </row>
    <row r="2815" spans="1:12" ht="13.5" x14ac:dyDescent="0.25">
      <c r="A2815" s="202" t="s">
        <v>13395</v>
      </c>
      <c r="B2815" s="202" t="s">
        <v>13396</v>
      </c>
      <c r="C2815" s="202" t="s">
        <v>13489</v>
      </c>
      <c r="D2815" s="202" t="s">
        <v>13490</v>
      </c>
      <c r="E2815" s="203" t="s">
        <v>8083</v>
      </c>
      <c r="F2815" s="202" t="s">
        <v>8083</v>
      </c>
      <c r="G2815" s="220">
        <v>93016</v>
      </c>
      <c r="H2815" s="202" t="s">
        <v>13563</v>
      </c>
      <c r="I2815" s="202" t="s">
        <v>8225</v>
      </c>
      <c r="J2815" s="202" t="s">
        <v>8086</v>
      </c>
      <c r="K2815" s="203" t="s">
        <v>13564</v>
      </c>
      <c r="L2815" s="202" t="s">
        <v>8088</v>
      </c>
    </row>
    <row r="2816" spans="1:12" ht="13.5" x14ac:dyDescent="0.25">
      <c r="A2816" s="202" t="s">
        <v>13395</v>
      </c>
      <c r="B2816" s="202" t="s">
        <v>13396</v>
      </c>
      <c r="C2816" s="202" t="s">
        <v>13489</v>
      </c>
      <c r="D2816" s="202" t="s">
        <v>13490</v>
      </c>
      <c r="E2816" s="203" t="s">
        <v>8083</v>
      </c>
      <c r="F2816" s="202" t="s">
        <v>8083</v>
      </c>
      <c r="G2816" s="220">
        <v>93017</v>
      </c>
      <c r="H2816" s="202" t="s">
        <v>13565</v>
      </c>
      <c r="I2816" s="202" t="s">
        <v>8225</v>
      </c>
      <c r="J2816" s="202" t="s">
        <v>8086</v>
      </c>
      <c r="K2816" s="203" t="s">
        <v>13566</v>
      </c>
      <c r="L2816" s="202" t="s">
        <v>8088</v>
      </c>
    </row>
    <row r="2817" spans="1:12" ht="13.5" x14ac:dyDescent="0.25">
      <c r="A2817" s="202" t="s">
        <v>13395</v>
      </c>
      <c r="B2817" s="202" t="s">
        <v>13396</v>
      </c>
      <c r="C2817" s="202" t="s">
        <v>13489</v>
      </c>
      <c r="D2817" s="202" t="s">
        <v>13490</v>
      </c>
      <c r="E2817" s="203" t="s">
        <v>8083</v>
      </c>
      <c r="F2817" s="202" t="s">
        <v>8083</v>
      </c>
      <c r="G2817" s="220">
        <v>93018</v>
      </c>
      <c r="H2817" s="202" t="s">
        <v>13567</v>
      </c>
      <c r="I2817" s="202" t="s">
        <v>8225</v>
      </c>
      <c r="J2817" s="202" t="s">
        <v>8086</v>
      </c>
      <c r="K2817" s="203" t="s">
        <v>13568</v>
      </c>
      <c r="L2817" s="202" t="s">
        <v>8088</v>
      </c>
    </row>
    <row r="2818" spans="1:12" ht="13.5" x14ac:dyDescent="0.25">
      <c r="A2818" s="202" t="s">
        <v>13395</v>
      </c>
      <c r="B2818" s="202" t="s">
        <v>13396</v>
      </c>
      <c r="C2818" s="202" t="s">
        <v>13489</v>
      </c>
      <c r="D2818" s="202" t="s">
        <v>13490</v>
      </c>
      <c r="E2818" s="203" t="s">
        <v>8083</v>
      </c>
      <c r="F2818" s="202" t="s">
        <v>8083</v>
      </c>
      <c r="G2818" s="220">
        <v>93020</v>
      </c>
      <c r="H2818" s="202" t="s">
        <v>13569</v>
      </c>
      <c r="I2818" s="202" t="s">
        <v>8225</v>
      </c>
      <c r="J2818" s="202" t="s">
        <v>8086</v>
      </c>
      <c r="K2818" s="203" t="s">
        <v>13570</v>
      </c>
      <c r="L2818" s="202" t="s">
        <v>8088</v>
      </c>
    </row>
    <row r="2819" spans="1:12" ht="13.5" x14ac:dyDescent="0.25">
      <c r="A2819" s="202" t="s">
        <v>13395</v>
      </c>
      <c r="B2819" s="202" t="s">
        <v>13396</v>
      </c>
      <c r="C2819" s="202" t="s">
        <v>13489</v>
      </c>
      <c r="D2819" s="202" t="s">
        <v>13490</v>
      </c>
      <c r="E2819" s="203" t="s">
        <v>8083</v>
      </c>
      <c r="F2819" s="202" t="s">
        <v>8083</v>
      </c>
      <c r="G2819" s="220">
        <v>93022</v>
      </c>
      <c r="H2819" s="202" t="s">
        <v>13571</v>
      </c>
      <c r="I2819" s="202" t="s">
        <v>8225</v>
      </c>
      <c r="J2819" s="202" t="s">
        <v>8086</v>
      </c>
      <c r="K2819" s="203" t="s">
        <v>13572</v>
      </c>
      <c r="L2819" s="202" t="s">
        <v>8088</v>
      </c>
    </row>
    <row r="2820" spans="1:12" ht="13.5" x14ac:dyDescent="0.25">
      <c r="A2820" s="202" t="s">
        <v>13395</v>
      </c>
      <c r="B2820" s="202" t="s">
        <v>13396</v>
      </c>
      <c r="C2820" s="202" t="s">
        <v>13489</v>
      </c>
      <c r="D2820" s="202" t="s">
        <v>13490</v>
      </c>
      <c r="E2820" s="203" t="s">
        <v>8083</v>
      </c>
      <c r="F2820" s="202" t="s">
        <v>8083</v>
      </c>
      <c r="G2820" s="220">
        <v>93024</v>
      </c>
      <c r="H2820" s="202" t="s">
        <v>13573</v>
      </c>
      <c r="I2820" s="202" t="s">
        <v>8225</v>
      </c>
      <c r="J2820" s="202" t="s">
        <v>8086</v>
      </c>
      <c r="K2820" s="203" t="s">
        <v>13574</v>
      </c>
      <c r="L2820" s="202" t="s">
        <v>8088</v>
      </c>
    </row>
    <row r="2821" spans="1:12" ht="13.5" x14ac:dyDescent="0.25">
      <c r="A2821" s="202" t="s">
        <v>13395</v>
      </c>
      <c r="B2821" s="202" t="s">
        <v>13396</v>
      </c>
      <c r="C2821" s="202" t="s">
        <v>13489</v>
      </c>
      <c r="D2821" s="202" t="s">
        <v>13490</v>
      </c>
      <c r="E2821" s="203" t="s">
        <v>8083</v>
      </c>
      <c r="F2821" s="202" t="s">
        <v>8083</v>
      </c>
      <c r="G2821" s="220">
        <v>93026</v>
      </c>
      <c r="H2821" s="202" t="s">
        <v>13575</v>
      </c>
      <c r="I2821" s="202" t="s">
        <v>8225</v>
      </c>
      <c r="J2821" s="202" t="s">
        <v>8086</v>
      </c>
      <c r="K2821" s="203" t="s">
        <v>13576</v>
      </c>
      <c r="L2821" s="202" t="s">
        <v>8088</v>
      </c>
    </row>
    <row r="2822" spans="1:12" ht="13.5" x14ac:dyDescent="0.25">
      <c r="A2822" s="202" t="s">
        <v>13395</v>
      </c>
      <c r="B2822" s="202" t="s">
        <v>13396</v>
      </c>
      <c r="C2822" s="202" t="s">
        <v>13489</v>
      </c>
      <c r="D2822" s="202" t="s">
        <v>13490</v>
      </c>
      <c r="E2822" s="203" t="s">
        <v>8083</v>
      </c>
      <c r="F2822" s="202" t="s">
        <v>8083</v>
      </c>
      <c r="G2822" s="220">
        <v>97559</v>
      </c>
      <c r="H2822" s="202" t="s">
        <v>13577</v>
      </c>
      <c r="I2822" s="202" t="s">
        <v>8225</v>
      </c>
      <c r="J2822" s="202" t="s">
        <v>8086</v>
      </c>
      <c r="K2822" s="203" t="s">
        <v>13578</v>
      </c>
      <c r="L2822" s="202" t="s">
        <v>8088</v>
      </c>
    </row>
    <row r="2823" spans="1:12" ht="13.5" x14ac:dyDescent="0.25">
      <c r="A2823" s="202" t="s">
        <v>13395</v>
      </c>
      <c r="B2823" s="202" t="s">
        <v>13396</v>
      </c>
      <c r="C2823" s="202" t="s">
        <v>13489</v>
      </c>
      <c r="D2823" s="202" t="s">
        <v>13490</v>
      </c>
      <c r="E2823" s="203" t="s">
        <v>8083</v>
      </c>
      <c r="F2823" s="202" t="s">
        <v>8083</v>
      </c>
      <c r="G2823" s="220">
        <v>97562</v>
      </c>
      <c r="H2823" s="202" t="s">
        <v>13579</v>
      </c>
      <c r="I2823" s="202" t="s">
        <v>8225</v>
      </c>
      <c r="J2823" s="202" t="s">
        <v>8086</v>
      </c>
      <c r="K2823" s="203" t="s">
        <v>13580</v>
      </c>
      <c r="L2823" s="202" t="s">
        <v>8088</v>
      </c>
    </row>
    <row r="2824" spans="1:12" ht="13.5" x14ac:dyDescent="0.25">
      <c r="A2824" s="202" t="s">
        <v>13395</v>
      </c>
      <c r="B2824" s="202" t="s">
        <v>13396</v>
      </c>
      <c r="C2824" s="202" t="s">
        <v>13489</v>
      </c>
      <c r="D2824" s="202" t="s">
        <v>13490</v>
      </c>
      <c r="E2824" s="203" t="s">
        <v>8083</v>
      </c>
      <c r="F2824" s="202" t="s">
        <v>8083</v>
      </c>
      <c r="G2824" s="220">
        <v>97564</v>
      </c>
      <c r="H2824" s="202" t="s">
        <v>13581</v>
      </c>
      <c r="I2824" s="202" t="s">
        <v>8225</v>
      </c>
      <c r="J2824" s="202" t="s">
        <v>8086</v>
      </c>
      <c r="K2824" s="203" t="s">
        <v>12823</v>
      </c>
      <c r="L2824" s="202" t="s">
        <v>8088</v>
      </c>
    </row>
    <row r="2825" spans="1:12" ht="13.5" x14ac:dyDescent="0.25">
      <c r="A2825" s="202" t="s">
        <v>13395</v>
      </c>
      <c r="B2825" s="202" t="s">
        <v>13396</v>
      </c>
      <c r="C2825" s="202" t="s">
        <v>13489</v>
      </c>
      <c r="D2825" s="202" t="s">
        <v>13490</v>
      </c>
      <c r="E2825" s="203" t="s">
        <v>8083</v>
      </c>
      <c r="F2825" s="202" t="s">
        <v>8083</v>
      </c>
      <c r="G2825" s="220">
        <v>104395</v>
      </c>
      <c r="H2825" s="202" t="s">
        <v>13582</v>
      </c>
      <c r="I2825" s="202" t="s">
        <v>8225</v>
      </c>
      <c r="J2825" s="202" t="s">
        <v>8086</v>
      </c>
      <c r="K2825" s="203" t="s">
        <v>13136</v>
      </c>
      <c r="L2825" s="202" t="s">
        <v>8088</v>
      </c>
    </row>
    <row r="2826" spans="1:12" ht="13.5" x14ac:dyDescent="0.25">
      <c r="A2826" s="202" t="s">
        <v>13395</v>
      </c>
      <c r="B2826" s="202" t="s">
        <v>13396</v>
      </c>
      <c r="C2826" s="202" t="s">
        <v>13583</v>
      </c>
      <c r="D2826" s="202" t="s">
        <v>13584</v>
      </c>
      <c r="E2826" s="203" t="s">
        <v>8083</v>
      </c>
      <c r="F2826" s="202" t="s">
        <v>8083</v>
      </c>
      <c r="G2826" s="220">
        <v>91924</v>
      </c>
      <c r="H2826" s="202" t="s">
        <v>13585</v>
      </c>
      <c r="I2826" s="202" t="s">
        <v>8085</v>
      </c>
      <c r="J2826" s="202" t="s">
        <v>8086</v>
      </c>
      <c r="K2826" s="203" t="s">
        <v>13586</v>
      </c>
      <c r="L2826" s="202" t="s">
        <v>8088</v>
      </c>
    </row>
    <row r="2827" spans="1:12" ht="13.5" x14ac:dyDescent="0.25">
      <c r="A2827" s="202" t="s">
        <v>13395</v>
      </c>
      <c r="B2827" s="202" t="s">
        <v>13396</v>
      </c>
      <c r="C2827" s="202" t="s">
        <v>13583</v>
      </c>
      <c r="D2827" s="202" t="s">
        <v>13584</v>
      </c>
      <c r="E2827" s="203" t="s">
        <v>8083</v>
      </c>
      <c r="F2827" s="202" t="s">
        <v>8083</v>
      </c>
      <c r="G2827" s="220">
        <v>91925</v>
      </c>
      <c r="H2827" s="202" t="s">
        <v>13587</v>
      </c>
      <c r="I2827" s="202" t="s">
        <v>8085</v>
      </c>
      <c r="J2827" s="202" t="s">
        <v>8086</v>
      </c>
      <c r="K2827" s="203" t="s">
        <v>13588</v>
      </c>
      <c r="L2827" s="202" t="s">
        <v>8088</v>
      </c>
    </row>
    <row r="2828" spans="1:12" ht="13.5" x14ac:dyDescent="0.25">
      <c r="A2828" s="202" t="s">
        <v>13395</v>
      </c>
      <c r="B2828" s="202" t="s">
        <v>13396</v>
      </c>
      <c r="C2828" s="202" t="s">
        <v>13583</v>
      </c>
      <c r="D2828" s="202" t="s">
        <v>13584</v>
      </c>
      <c r="E2828" s="203" t="s">
        <v>8083</v>
      </c>
      <c r="F2828" s="202" t="s">
        <v>8083</v>
      </c>
      <c r="G2828" s="220">
        <v>91926</v>
      </c>
      <c r="H2828" s="202" t="s">
        <v>13589</v>
      </c>
      <c r="I2828" s="202" t="s">
        <v>8085</v>
      </c>
      <c r="J2828" s="202" t="s">
        <v>8086</v>
      </c>
      <c r="K2828" s="203" t="s">
        <v>13590</v>
      </c>
      <c r="L2828" s="202" t="s">
        <v>8088</v>
      </c>
    </row>
    <row r="2829" spans="1:12" ht="13.5" x14ac:dyDescent="0.25">
      <c r="A2829" s="202" t="s">
        <v>13395</v>
      </c>
      <c r="B2829" s="202" t="s">
        <v>13396</v>
      </c>
      <c r="C2829" s="202" t="s">
        <v>13583</v>
      </c>
      <c r="D2829" s="202" t="s">
        <v>13584</v>
      </c>
      <c r="E2829" s="203" t="s">
        <v>8083</v>
      </c>
      <c r="F2829" s="202" t="s">
        <v>8083</v>
      </c>
      <c r="G2829" s="220">
        <v>91927</v>
      </c>
      <c r="H2829" s="202" t="s">
        <v>13591</v>
      </c>
      <c r="I2829" s="202" t="s">
        <v>8085</v>
      </c>
      <c r="J2829" s="202" t="s">
        <v>8086</v>
      </c>
      <c r="K2829" s="203" t="s">
        <v>9690</v>
      </c>
      <c r="L2829" s="202" t="s">
        <v>8088</v>
      </c>
    </row>
    <row r="2830" spans="1:12" ht="13.5" x14ac:dyDescent="0.25">
      <c r="A2830" s="202" t="s">
        <v>13395</v>
      </c>
      <c r="B2830" s="202" t="s">
        <v>13396</v>
      </c>
      <c r="C2830" s="202" t="s">
        <v>13583</v>
      </c>
      <c r="D2830" s="202" t="s">
        <v>13584</v>
      </c>
      <c r="E2830" s="203" t="s">
        <v>8083</v>
      </c>
      <c r="F2830" s="202" t="s">
        <v>8083</v>
      </c>
      <c r="G2830" s="220">
        <v>91928</v>
      </c>
      <c r="H2830" s="202" t="s">
        <v>13592</v>
      </c>
      <c r="I2830" s="202" t="s">
        <v>8085</v>
      </c>
      <c r="J2830" s="202" t="s">
        <v>8086</v>
      </c>
      <c r="K2830" s="203" t="s">
        <v>10105</v>
      </c>
      <c r="L2830" s="202" t="s">
        <v>8088</v>
      </c>
    </row>
    <row r="2831" spans="1:12" ht="13.5" x14ac:dyDescent="0.25">
      <c r="A2831" s="202" t="s">
        <v>13395</v>
      </c>
      <c r="B2831" s="202" t="s">
        <v>13396</v>
      </c>
      <c r="C2831" s="202" t="s">
        <v>13583</v>
      </c>
      <c r="D2831" s="202" t="s">
        <v>13584</v>
      </c>
      <c r="E2831" s="203" t="s">
        <v>8083</v>
      </c>
      <c r="F2831" s="202" t="s">
        <v>8083</v>
      </c>
      <c r="G2831" s="220">
        <v>91929</v>
      </c>
      <c r="H2831" s="202" t="s">
        <v>13593</v>
      </c>
      <c r="I2831" s="202" t="s">
        <v>8085</v>
      </c>
      <c r="J2831" s="202" t="s">
        <v>8086</v>
      </c>
      <c r="K2831" s="203" t="s">
        <v>13594</v>
      </c>
      <c r="L2831" s="202" t="s">
        <v>8088</v>
      </c>
    </row>
    <row r="2832" spans="1:12" ht="13.5" x14ac:dyDescent="0.25">
      <c r="A2832" s="202" t="s">
        <v>13395</v>
      </c>
      <c r="B2832" s="202" t="s">
        <v>13396</v>
      </c>
      <c r="C2832" s="202" t="s">
        <v>13583</v>
      </c>
      <c r="D2832" s="202" t="s">
        <v>13584</v>
      </c>
      <c r="E2832" s="203" t="s">
        <v>8083</v>
      </c>
      <c r="F2832" s="202" t="s">
        <v>8083</v>
      </c>
      <c r="G2832" s="220">
        <v>91930</v>
      </c>
      <c r="H2832" s="202" t="s">
        <v>13595</v>
      </c>
      <c r="I2832" s="202" t="s">
        <v>8085</v>
      </c>
      <c r="J2832" s="202" t="s">
        <v>8086</v>
      </c>
      <c r="K2832" s="203" t="s">
        <v>13433</v>
      </c>
      <c r="L2832" s="202" t="s">
        <v>8088</v>
      </c>
    </row>
    <row r="2833" spans="1:12" ht="13.5" x14ac:dyDescent="0.25">
      <c r="A2833" s="202" t="s">
        <v>13395</v>
      </c>
      <c r="B2833" s="202" t="s">
        <v>13396</v>
      </c>
      <c r="C2833" s="202" t="s">
        <v>13583</v>
      </c>
      <c r="D2833" s="202" t="s">
        <v>13584</v>
      </c>
      <c r="E2833" s="203" t="s">
        <v>8083</v>
      </c>
      <c r="F2833" s="202" t="s">
        <v>8083</v>
      </c>
      <c r="G2833" s="220">
        <v>91931</v>
      </c>
      <c r="H2833" s="202" t="s">
        <v>13596</v>
      </c>
      <c r="I2833" s="202" t="s">
        <v>8085</v>
      </c>
      <c r="J2833" s="202" t="s">
        <v>8086</v>
      </c>
      <c r="K2833" s="203" t="s">
        <v>13597</v>
      </c>
      <c r="L2833" s="202" t="s">
        <v>8088</v>
      </c>
    </row>
    <row r="2834" spans="1:12" ht="13.5" x14ac:dyDescent="0.25">
      <c r="A2834" s="202" t="s">
        <v>13395</v>
      </c>
      <c r="B2834" s="202" t="s">
        <v>13396</v>
      </c>
      <c r="C2834" s="202" t="s">
        <v>13583</v>
      </c>
      <c r="D2834" s="202" t="s">
        <v>13584</v>
      </c>
      <c r="E2834" s="203" t="s">
        <v>8083</v>
      </c>
      <c r="F2834" s="202" t="s">
        <v>8083</v>
      </c>
      <c r="G2834" s="220">
        <v>91932</v>
      </c>
      <c r="H2834" s="202" t="s">
        <v>13598</v>
      </c>
      <c r="I2834" s="202" t="s">
        <v>8085</v>
      </c>
      <c r="J2834" s="202" t="s">
        <v>8086</v>
      </c>
      <c r="K2834" s="203" t="s">
        <v>13599</v>
      </c>
      <c r="L2834" s="202" t="s">
        <v>8088</v>
      </c>
    </row>
    <row r="2835" spans="1:12" ht="13.5" x14ac:dyDescent="0.25">
      <c r="A2835" s="202" t="s">
        <v>13395</v>
      </c>
      <c r="B2835" s="202" t="s">
        <v>13396</v>
      </c>
      <c r="C2835" s="202" t="s">
        <v>13583</v>
      </c>
      <c r="D2835" s="202" t="s">
        <v>13584</v>
      </c>
      <c r="E2835" s="203" t="s">
        <v>8083</v>
      </c>
      <c r="F2835" s="202" t="s">
        <v>8083</v>
      </c>
      <c r="G2835" s="220">
        <v>91933</v>
      </c>
      <c r="H2835" s="202" t="s">
        <v>13600</v>
      </c>
      <c r="I2835" s="202" t="s">
        <v>8085</v>
      </c>
      <c r="J2835" s="202" t="s">
        <v>8086</v>
      </c>
      <c r="K2835" s="203" t="s">
        <v>13601</v>
      </c>
      <c r="L2835" s="202" t="s">
        <v>8088</v>
      </c>
    </row>
    <row r="2836" spans="1:12" ht="13.5" x14ac:dyDescent="0.25">
      <c r="A2836" s="202" t="s">
        <v>13395</v>
      </c>
      <c r="B2836" s="202" t="s">
        <v>13396</v>
      </c>
      <c r="C2836" s="202" t="s">
        <v>13583</v>
      </c>
      <c r="D2836" s="202" t="s">
        <v>13584</v>
      </c>
      <c r="E2836" s="203" t="s">
        <v>8083</v>
      </c>
      <c r="F2836" s="202" t="s">
        <v>8083</v>
      </c>
      <c r="G2836" s="220">
        <v>91934</v>
      </c>
      <c r="H2836" s="202" t="s">
        <v>13602</v>
      </c>
      <c r="I2836" s="202" t="s">
        <v>8085</v>
      </c>
      <c r="J2836" s="202" t="s">
        <v>8086</v>
      </c>
      <c r="K2836" s="203" t="s">
        <v>13603</v>
      </c>
      <c r="L2836" s="202" t="s">
        <v>8088</v>
      </c>
    </row>
    <row r="2837" spans="1:12" ht="13.5" x14ac:dyDescent="0.25">
      <c r="A2837" s="202" t="s">
        <v>13395</v>
      </c>
      <c r="B2837" s="202" t="s">
        <v>13396</v>
      </c>
      <c r="C2837" s="202" t="s">
        <v>13583</v>
      </c>
      <c r="D2837" s="202" t="s">
        <v>13584</v>
      </c>
      <c r="E2837" s="203" t="s">
        <v>8083</v>
      </c>
      <c r="F2837" s="202" t="s">
        <v>8083</v>
      </c>
      <c r="G2837" s="220">
        <v>91935</v>
      </c>
      <c r="H2837" s="202" t="s">
        <v>13604</v>
      </c>
      <c r="I2837" s="202" t="s">
        <v>8085</v>
      </c>
      <c r="J2837" s="202" t="s">
        <v>8086</v>
      </c>
      <c r="K2837" s="203" t="s">
        <v>13605</v>
      </c>
      <c r="L2837" s="202" t="s">
        <v>8088</v>
      </c>
    </row>
    <row r="2838" spans="1:12" ht="13.5" x14ac:dyDescent="0.25">
      <c r="A2838" s="202" t="s">
        <v>13395</v>
      </c>
      <c r="B2838" s="202" t="s">
        <v>13396</v>
      </c>
      <c r="C2838" s="202" t="s">
        <v>13583</v>
      </c>
      <c r="D2838" s="202" t="s">
        <v>13584</v>
      </c>
      <c r="E2838" s="203" t="s">
        <v>8083</v>
      </c>
      <c r="F2838" s="202" t="s">
        <v>8083</v>
      </c>
      <c r="G2838" s="220">
        <v>92979</v>
      </c>
      <c r="H2838" s="202" t="s">
        <v>13606</v>
      </c>
      <c r="I2838" s="202" t="s">
        <v>8085</v>
      </c>
      <c r="J2838" s="202" t="s">
        <v>8086</v>
      </c>
      <c r="K2838" s="203" t="s">
        <v>12777</v>
      </c>
      <c r="L2838" s="202" t="s">
        <v>8088</v>
      </c>
    </row>
    <row r="2839" spans="1:12" ht="13.5" x14ac:dyDescent="0.25">
      <c r="A2839" s="202" t="s">
        <v>13395</v>
      </c>
      <c r="B2839" s="202" t="s">
        <v>13396</v>
      </c>
      <c r="C2839" s="202" t="s">
        <v>13583</v>
      </c>
      <c r="D2839" s="202" t="s">
        <v>13584</v>
      </c>
      <c r="E2839" s="203" t="s">
        <v>8083</v>
      </c>
      <c r="F2839" s="202" t="s">
        <v>8083</v>
      </c>
      <c r="G2839" s="220">
        <v>92980</v>
      </c>
      <c r="H2839" s="202" t="s">
        <v>13607</v>
      </c>
      <c r="I2839" s="202" t="s">
        <v>8085</v>
      </c>
      <c r="J2839" s="202" t="s">
        <v>8086</v>
      </c>
      <c r="K2839" s="203" t="s">
        <v>10358</v>
      </c>
      <c r="L2839" s="202" t="s">
        <v>8088</v>
      </c>
    </row>
    <row r="2840" spans="1:12" ht="13.5" x14ac:dyDescent="0.25">
      <c r="A2840" s="202" t="s">
        <v>13395</v>
      </c>
      <c r="B2840" s="202" t="s">
        <v>13396</v>
      </c>
      <c r="C2840" s="202" t="s">
        <v>13583</v>
      </c>
      <c r="D2840" s="202" t="s">
        <v>13584</v>
      </c>
      <c r="E2840" s="203" t="s">
        <v>8083</v>
      </c>
      <c r="F2840" s="202" t="s">
        <v>8083</v>
      </c>
      <c r="G2840" s="220">
        <v>92981</v>
      </c>
      <c r="H2840" s="202" t="s">
        <v>13608</v>
      </c>
      <c r="I2840" s="202" t="s">
        <v>8085</v>
      </c>
      <c r="J2840" s="202" t="s">
        <v>8086</v>
      </c>
      <c r="K2840" s="203" t="s">
        <v>12152</v>
      </c>
      <c r="L2840" s="202" t="s">
        <v>8088</v>
      </c>
    </row>
    <row r="2841" spans="1:12" ht="13.5" x14ac:dyDescent="0.25">
      <c r="A2841" s="202" t="s">
        <v>13395</v>
      </c>
      <c r="B2841" s="202" t="s">
        <v>13396</v>
      </c>
      <c r="C2841" s="202" t="s">
        <v>13583</v>
      </c>
      <c r="D2841" s="202" t="s">
        <v>13584</v>
      </c>
      <c r="E2841" s="203" t="s">
        <v>8083</v>
      </c>
      <c r="F2841" s="202" t="s">
        <v>8083</v>
      </c>
      <c r="G2841" s="220">
        <v>92982</v>
      </c>
      <c r="H2841" s="202" t="s">
        <v>13609</v>
      </c>
      <c r="I2841" s="202" t="s">
        <v>8085</v>
      </c>
      <c r="J2841" s="202" t="s">
        <v>8086</v>
      </c>
      <c r="K2841" s="203" t="s">
        <v>13258</v>
      </c>
      <c r="L2841" s="202" t="s">
        <v>8088</v>
      </c>
    </row>
    <row r="2842" spans="1:12" ht="13.5" x14ac:dyDescent="0.25">
      <c r="A2842" s="202" t="s">
        <v>13395</v>
      </c>
      <c r="B2842" s="202" t="s">
        <v>13396</v>
      </c>
      <c r="C2842" s="202" t="s">
        <v>13583</v>
      </c>
      <c r="D2842" s="202" t="s">
        <v>13584</v>
      </c>
      <c r="E2842" s="203" t="s">
        <v>8083</v>
      </c>
      <c r="F2842" s="202" t="s">
        <v>8083</v>
      </c>
      <c r="G2842" s="220">
        <v>92984</v>
      </c>
      <c r="H2842" s="202" t="s">
        <v>13610</v>
      </c>
      <c r="I2842" s="202" t="s">
        <v>8085</v>
      </c>
      <c r="J2842" s="202" t="s">
        <v>8086</v>
      </c>
      <c r="K2842" s="203" t="s">
        <v>13611</v>
      </c>
      <c r="L2842" s="202" t="s">
        <v>8088</v>
      </c>
    </row>
    <row r="2843" spans="1:12" ht="13.5" x14ac:dyDescent="0.25">
      <c r="A2843" s="202" t="s">
        <v>13395</v>
      </c>
      <c r="B2843" s="202" t="s">
        <v>13396</v>
      </c>
      <c r="C2843" s="202" t="s">
        <v>13583</v>
      </c>
      <c r="D2843" s="202" t="s">
        <v>13584</v>
      </c>
      <c r="E2843" s="203" t="s">
        <v>8083</v>
      </c>
      <c r="F2843" s="202" t="s">
        <v>8083</v>
      </c>
      <c r="G2843" s="220">
        <v>92986</v>
      </c>
      <c r="H2843" s="202" t="s">
        <v>13612</v>
      </c>
      <c r="I2843" s="202" t="s">
        <v>8085</v>
      </c>
      <c r="J2843" s="202" t="s">
        <v>8086</v>
      </c>
      <c r="K2843" s="203" t="s">
        <v>13613</v>
      </c>
      <c r="L2843" s="202" t="s">
        <v>8088</v>
      </c>
    </row>
    <row r="2844" spans="1:12" ht="13.5" x14ac:dyDescent="0.25">
      <c r="A2844" s="202" t="s">
        <v>13395</v>
      </c>
      <c r="B2844" s="202" t="s">
        <v>13396</v>
      </c>
      <c r="C2844" s="202" t="s">
        <v>13583</v>
      </c>
      <c r="D2844" s="202" t="s">
        <v>13584</v>
      </c>
      <c r="E2844" s="203" t="s">
        <v>8083</v>
      </c>
      <c r="F2844" s="202" t="s">
        <v>8083</v>
      </c>
      <c r="G2844" s="220">
        <v>92988</v>
      </c>
      <c r="H2844" s="202" t="s">
        <v>13614</v>
      </c>
      <c r="I2844" s="202" t="s">
        <v>8085</v>
      </c>
      <c r="J2844" s="202" t="s">
        <v>8086</v>
      </c>
      <c r="K2844" s="203" t="s">
        <v>13615</v>
      </c>
      <c r="L2844" s="202" t="s">
        <v>8088</v>
      </c>
    </row>
    <row r="2845" spans="1:12" ht="13.5" x14ac:dyDescent="0.25">
      <c r="A2845" s="202" t="s">
        <v>13395</v>
      </c>
      <c r="B2845" s="202" t="s">
        <v>13396</v>
      </c>
      <c r="C2845" s="202" t="s">
        <v>13583</v>
      </c>
      <c r="D2845" s="202" t="s">
        <v>13584</v>
      </c>
      <c r="E2845" s="203" t="s">
        <v>8083</v>
      </c>
      <c r="F2845" s="202" t="s">
        <v>8083</v>
      </c>
      <c r="G2845" s="220">
        <v>92990</v>
      </c>
      <c r="H2845" s="202" t="s">
        <v>13616</v>
      </c>
      <c r="I2845" s="202" t="s">
        <v>8085</v>
      </c>
      <c r="J2845" s="202" t="s">
        <v>8086</v>
      </c>
      <c r="K2845" s="203" t="s">
        <v>13617</v>
      </c>
      <c r="L2845" s="202" t="s">
        <v>8088</v>
      </c>
    </row>
    <row r="2846" spans="1:12" ht="13.5" x14ac:dyDescent="0.25">
      <c r="A2846" s="202" t="s">
        <v>13395</v>
      </c>
      <c r="B2846" s="202" t="s">
        <v>13396</v>
      </c>
      <c r="C2846" s="202" t="s">
        <v>13583</v>
      </c>
      <c r="D2846" s="202" t="s">
        <v>13584</v>
      </c>
      <c r="E2846" s="203" t="s">
        <v>8083</v>
      </c>
      <c r="F2846" s="202" t="s">
        <v>8083</v>
      </c>
      <c r="G2846" s="220">
        <v>92992</v>
      </c>
      <c r="H2846" s="202" t="s">
        <v>13618</v>
      </c>
      <c r="I2846" s="202" t="s">
        <v>8085</v>
      </c>
      <c r="J2846" s="202" t="s">
        <v>8086</v>
      </c>
      <c r="K2846" s="203" t="s">
        <v>13619</v>
      </c>
      <c r="L2846" s="202" t="s">
        <v>8088</v>
      </c>
    </row>
    <row r="2847" spans="1:12" ht="13.5" x14ac:dyDescent="0.25">
      <c r="A2847" s="202" t="s">
        <v>13395</v>
      </c>
      <c r="B2847" s="202" t="s">
        <v>13396</v>
      </c>
      <c r="C2847" s="202" t="s">
        <v>13583</v>
      </c>
      <c r="D2847" s="202" t="s">
        <v>13584</v>
      </c>
      <c r="E2847" s="203" t="s">
        <v>8083</v>
      </c>
      <c r="F2847" s="202" t="s">
        <v>8083</v>
      </c>
      <c r="G2847" s="220">
        <v>92994</v>
      </c>
      <c r="H2847" s="202" t="s">
        <v>13620</v>
      </c>
      <c r="I2847" s="202" t="s">
        <v>8085</v>
      </c>
      <c r="J2847" s="202" t="s">
        <v>8086</v>
      </c>
      <c r="K2847" s="203" t="s">
        <v>13621</v>
      </c>
      <c r="L2847" s="202" t="s">
        <v>8088</v>
      </c>
    </row>
    <row r="2848" spans="1:12" ht="13.5" x14ac:dyDescent="0.25">
      <c r="A2848" s="202" t="s">
        <v>13395</v>
      </c>
      <c r="B2848" s="202" t="s">
        <v>13396</v>
      </c>
      <c r="C2848" s="202" t="s">
        <v>13583</v>
      </c>
      <c r="D2848" s="202" t="s">
        <v>13584</v>
      </c>
      <c r="E2848" s="203" t="s">
        <v>8083</v>
      </c>
      <c r="F2848" s="202" t="s">
        <v>8083</v>
      </c>
      <c r="G2848" s="220">
        <v>92996</v>
      </c>
      <c r="H2848" s="202" t="s">
        <v>13622</v>
      </c>
      <c r="I2848" s="202" t="s">
        <v>8085</v>
      </c>
      <c r="J2848" s="202" t="s">
        <v>8086</v>
      </c>
      <c r="K2848" s="203" t="s">
        <v>13623</v>
      </c>
      <c r="L2848" s="202" t="s">
        <v>8088</v>
      </c>
    </row>
    <row r="2849" spans="1:12" ht="13.5" x14ac:dyDescent="0.25">
      <c r="A2849" s="202" t="s">
        <v>13395</v>
      </c>
      <c r="B2849" s="202" t="s">
        <v>13396</v>
      </c>
      <c r="C2849" s="202" t="s">
        <v>13583</v>
      </c>
      <c r="D2849" s="202" t="s">
        <v>13584</v>
      </c>
      <c r="E2849" s="203" t="s">
        <v>8083</v>
      </c>
      <c r="F2849" s="202" t="s">
        <v>8083</v>
      </c>
      <c r="G2849" s="220">
        <v>92998</v>
      </c>
      <c r="H2849" s="202" t="s">
        <v>13624</v>
      </c>
      <c r="I2849" s="202" t="s">
        <v>8085</v>
      </c>
      <c r="J2849" s="202" t="s">
        <v>8086</v>
      </c>
      <c r="K2849" s="203" t="s">
        <v>13625</v>
      </c>
      <c r="L2849" s="202" t="s">
        <v>8088</v>
      </c>
    </row>
    <row r="2850" spans="1:12" ht="13.5" x14ac:dyDescent="0.25">
      <c r="A2850" s="202" t="s">
        <v>13395</v>
      </c>
      <c r="B2850" s="202" t="s">
        <v>13396</v>
      </c>
      <c r="C2850" s="202" t="s">
        <v>13583</v>
      </c>
      <c r="D2850" s="202" t="s">
        <v>13584</v>
      </c>
      <c r="E2850" s="203" t="s">
        <v>8083</v>
      </c>
      <c r="F2850" s="202" t="s">
        <v>8083</v>
      </c>
      <c r="G2850" s="220">
        <v>93000</v>
      </c>
      <c r="H2850" s="202" t="s">
        <v>13626</v>
      </c>
      <c r="I2850" s="202" t="s">
        <v>8085</v>
      </c>
      <c r="J2850" s="202" t="s">
        <v>8086</v>
      </c>
      <c r="K2850" s="203" t="s">
        <v>13627</v>
      </c>
      <c r="L2850" s="202" t="s">
        <v>8088</v>
      </c>
    </row>
    <row r="2851" spans="1:12" ht="13.5" x14ac:dyDescent="0.25">
      <c r="A2851" s="202" t="s">
        <v>13395</v>
      </c>
      <c r="B2851" s="202" t="s">
        <v>13396</v>
      </c>
      <c r="C2851" s="202" t="s">
        <v>13583</v>
      </c>
      <c r="D2851" s="202" t="s">
        <v>13584</v>
      </c>
      <c r="E2851" s="203" t="s">
        <v>8083</v>
      </c>
      <c r="F2851" s="202" t="s">
        <v>8083</v>
      </c>
      <c r="G2851" s="220">
        <v>93002</v>
      </c>
      <c r="H2851" s="202" t="s">
        <v>13628</v>
      </c>
      <c r="I2851" s="202" t="s">
        <v>8085</v>
      </c>
      <c r="J2851" s="202" t="s">
        <v>8086</v>
      </c>
      <c r="K2851" s="203" t="s">
        <v>13629</v>
      </c>
      <c r="L2851" s="202" t="s">
        <v>8088</v>
      </c>
    </row>
    <row r="2852" spans="1:12" ht="13.5" x14ac:dyDescent="0.25">
      <c r="A2852" s="202" t="s">
        <v>13395</v>
      </c>
      <c r="B2852" s="202" t="s">
        <v>13396</v>
      </c>
      <c r="C2852" s="202" t="s">
        <v>13583</v>
      </c>
      <c r="D2852" s="202" t="s">
        <v>13584</v>
      </c>
      <c r="E2852" s="203" t="s">
        <v>8083</v>
      </c>
      <c r="F2852" s="202" t="s">
        <v>8083</v>
      </c>
      <c r="G2852" s="220">
        <v>101884</v>
      </c>
      <c r="H2852" s="202" t="s">
        <v>13630</v>
      </c>
      <c r="I2852" s="202" t="s">
        <v>8085</v>
      </c>
      <c r="J2852" s="202" t="s">
        <v>8086</v>
      </c>
      <c r="K2852" s="203" t="s">
        <v>13631</v>
      </c>
      <c r="L2852" s="202" t="s">
        <v>8088</v>
      </c>
    </row>
    <row r="2853" spans="1:12" ht="13.5" x14ac:dyDescent="0.25">
      <c r="A2853" s="202" t="s">
        <v>13395</v>
      </c>
      <c r="B2853" s="202" t="s">
        <v>13396</v>
      </c>
      <c r="C2853" s="202" t="s">
        <v>13583</v>
      </c>
      <c r="D2853" s="202" t="s">
        <v>13584</v>
      </c>
      <c r="E2853" s="203" t="s">
        <v>8083</v>
      </c>
      <c r="F2853" s="202" t="s">
        <v>8083</v>
      </c>
      <c r="G2853" s="220">
        <v>101885</v>
      </c>
      <c r="H2853" s="202" t="s">
        <v>13632</v>
      </c>
      <c r="I2853" s="202" t="s">
        <v>8085</v>
      </c>
      <c r="J2853" s="202" t="s">
        <v>8086</v>
      </c>
      <c r="K2853" s="203" t="s">
        <v>13633</v>
      </c>
      <c r="L2853" s="202" t="s">
        <v>8088</v>
      </c>
    </row>
    <row r="2854" spans="1:12" ht="13.5" x14ac:dyDescent="0.25">
      <c r="A2854" s="202" t="s">
        <v>13395</v>
      </c>
      <c r="B2854" s="202" t="s">
        <v>13396</v>
      </c>
      <c r="C2854" s="202" t="s">
        <v>13583</v>
      </c>
      <c r="D2854" s="202" t="s">
        <v>13584</v>
      </c>
      <c r="E2854" s="203" t="s">
        <v>8083</v>
      </c>
      <c r="F2854" s="202" t="s">
        <v>8083</v>
      </c>
      <c r="G2854" s="220">
        <v>101886</v>
      </c>
      <c r="H2854" s="202" t="s">
        <v>13634</v>
      </c>
      <c r="I2854" s="202" t="s">
        <v>8085</v>
      </c>
      <c r="J2854" s="202" t="s">
        <v>8086</v>
      </c>
      <c r="K2854" s="203" t="s">
        <v>13635</v>
      </c>
      <c r="L2854" s="202" t="s">
        <v>8088</v>
      </c>
    </row>
    <row r="2855" spans="1:12" ht="13.5" x14ac:dyDescent="0.25">
      <c r="A2855" s="202" t="s">
        <v>13395</v>
      </c>
      <c r="B2855" s="202" t="s">
        <v>13396</v>
      </c>
      <c r="C2855" s="202" t="s">
        <v>13583</v>
      </c>
      <c r="D2855" s="202" t="s">
        <v>13584</v>
      </c>
      <c r="E2855" s="203" t="s">
        <v>8083</v>
      </c>
      <c r="F2855" s="202" t="s">
        <v>8083</v>
      </c>
      <c r="G2855" s="220">
        <v>101887</v>
      </c>
      <c r="H2855" s="202" t="s">
        <v>13636</v>
      </c>
      <c r="I2855" s="202" t="s">
        <v>8085</v>
      </c>
      <c r="J2855" s="202" t="s">
        <v>8086</v>
      </c>
      <c r="K2855" s="203" t="s">
        <v>13637</v>
      </c>
      <c r="L2855" s="202" t="s">
        <v>8088</v>
      </c>
    </row>
    <row r="2856" spans="1:12" ht="13.5" x14ac:dyDescent="0.25">
      <c r="A2856" s="202" t="s">
        <v>13395</v>
      </c>
      <c r="B2856" s="202" t="s">
        <v>13396</v>
      </c>
      <c r="C2856" s="202" t="s">
        <v>13583</v>
      </c>
      <c r="D2856" s="202" t="s">
        <v>13584</v>
      </c>
      <c r="E2856" s="203" t="s">
        <v>8083</v>
      </c>
      <c r="F2856" s="202" t="s">
        <v>8083</v>
      </c>
      <c r="G2856" s="220">
        <v>101888</v>
      </c>
      <c r="H2856" s="202" t="s">
        <v>13638</v>
      </c>
      <c r="I2856" s="202" t="s">
        <v>8085</v>
      </c>
      <c r="J2856" s="202" t="s">
        <v>8086</v>
      </c>
      <c r="K2856" s="203" t="s">
        <v>13639</v>
      </c>
      <c r="L2856" s="202" t="s">
        <v>8088</v>
      </c>
    </row>
    <row r="2857" spans="1:12" ht="13.5" x14ac:dyDescent="0.25">
      <c r="A2857" s="202" t="s">
        <v>13395</v>
      </c>
      <c r="B2857" s="202" t="s">
        <v>13396</v>
      </c>
      <c r="C2857" s="202" t="s">
        <v>13583</v>
      </c>
      <c r="D2857" s="202" t="s">
        <v>13584</v>
      </c>
      <c r="E2857" s="203" t="s">
        <v>8083</v>
      </c>
      <c r="F2857" s="202" t="s">
        <v>8083</v>
      </c>
      <c r="G2857" s="220">
        <v>101889</v>
      </c>
      <c r="H2857" s="202" t="s">
        <v>13640</v>
      </c>
      <c r="I2857" s="202" t="s">
        <v>8085</v>
      </c>
      <c r="J2857" s="202" t="s">
        <v>8086</v>
      </c>
      <c r="K2857" s="203" t="s">
        <v>13641</v>
      </c>
      <c r="L2857" s="202" t="s">
        <v>8088</v>
      </c>
    </row>
    <row r="2858" spans="1:12" ht="13.5" x14ac:dyDescent="0.25">
      <c r="A2858" s="202" t="s">
        <v>13395</v>
      </c>
      <c r="B2858" s="202" t="s">
        <v>13396</v>
      </c>
      <c r="C2858" s="202" t="s">
        <v>13642</v>
      </c>
      <c r="D2858" s="202" t="s">
        <v>13643</v>
      </c>
      <c r="E2858" s="203" t="s">
        <v>8083</v>
      </c>
      <c r="F2858" s="202" t="s">
        <v>8083</v>
      </c>
      <c r="G2858" s="220">
        <v>91936</v>
      </c>
      <c r="H2858" s="202" t="s">
        <v>13644</v>
      </c>
      <c r="I2858" s="202" t="s">
        <v>8225</v>
      </c>
      <c r="J2858" s="202" t="s">
        <v>8086</v>
      </c>
      <c r="K2858" s="203" t="s">
        <v>12249</v>
      </c>
      <c r="L2858" s="202" t="s">
        <v>8088</v>
      </c>
    </row>
    <row r="2859" spans="1:12" ht="13.5" x14ac:dyDescent="0.25">
      <c r="A2859" s="202" t="s">
        <v>13395</v>
      </c>
      <c r="B2859" s="202" t="s">
        <v>13396</v>
      </c>
      <c r="C2859" s="202" t="s">
        <v>13642</v>
      </c>
      <c r="D2859" s="202" t="s">
        <v>13643</v>
      </c>
      <c r="E2859" s="203" t="s">
        <v>8083</v>
      </c>
      <c r="F2859" s="202" t="s">
        <v>8083</v>
      </c>
      <c r="G2859" s="220">
        <v>91937</v>
      </c>
      <c r="H2859" s="202" t="s">
        <v>13645</v>
      </c>
      <c r="I2859" s="202" t="s">
        <v>8225</v>
      </c>
      <c r="J2859" s="202" t="s">
        <v>8086</v>
      </c>
      <c r="K2859" s="203" t="s">
        <v>13646</v>
      </c>
      <c r="L2859" s="202" t="s">
        <v>8088</v>
      </c>
    </row>
    <row r="2860" spans="1:12" ht="13.5" x14ac:dyDescent="0.25">
      <c r="A2860" s="202" t="s">
        <v>13395</v>
      </c>
      <c r="B2860" s="202" t="s">
        <v>13396</v>
      </c>
      <c r="C2860" s="202" t="s">
        <v>13642</v>
      </c>
      <c r="D2860" s="202" t="s">
        <v>13643</v>
      </c>
      <c r="E2860" s="203" t="s">
        <v>8083</v>
      </c>
      <c r="F2860" s="202" t="s">
        <v>8083</v>
      </c>
      <c r="G2860" s="220">
        <v>91939</v>
      </c>
      <c r="H2860" s="202" t="s">
        <v>13647</v>
      </c>
      <c r="I2860" s="202" t="s">
        <v>8225</v>
      </c>
      <c r="J2860" s="202" t="s">
        <v>8086</v>
      </c>
      <c r="K2860" s="203" t="s">
        <v>13648</v>
      </c>
      <c r="L2860" s="202" t="s">
        <v>8088</v>
      </c>
    </row>
    <row r="2861" spans="1:12" ht="13.5" x14ac:dyDescent="0.25">
      <c r="A2861" s="202" t="s">
        <v>13395</v>
      </c>
      <c r="B2861" s="202" t="s">
        <v>13396</v>
      </c>
      <c r="C2861" s="202" t="s">
        <v>13642</v>
      </c>
      <c r="D2861" s="202" t="s">
        <v>13643</v>
      </c>
      <c r="E2861" s="203" t="s">
        <v>8083</v>
      </c>
      <c r="F2861" s="202" t="s">
        <v>8083</v>
      </c>
      <c r="G2861" s="220">
        <v>91940</v>
      </c>
      <c r="H2861" s="202" t="s">
        <v>13649</v>
      </c>
      <c r="I2861" s="202" t="s">
        <v>8225</v>
      </c>
      <c r="J2861" s="202" t="s">
        <v>8086</v>
      </c>
      <c r="K2861" s="203" t="s">
        <v>13650</v>
      </c>
      <c r="L2861" s="202" t="s">
        <v>8088</v>
      </c>
    </row>
    <row r="2862" spans="1:12" ht="13.5" x14ac:dyDescent="0.25">
      <c r="A2862" s="202" t="s">
        <v>13395</v>
      </c>
      <c r="B2862" s="202" t="s">
        <v>13396</v>
      </c>
      <c r="C2862" s="202" t="s">
        <v>13642</v>
      </c>
      <c r="D2862" s="202" t="s">
        <v>13643</v>
      </c>
      <c r="E2862" s="203" t="s">
        <v>8083</v>
      </c>
      <c r="F2862" s="202" t="s">
        <v>8083</v>
      </c>
      <c r="G2862" s="220">
        <v>91941</v>
      </c>
      <c r="H2862" s="202" t="s">
        <v>13651</v>
      </c>
      <c r="I2862" s="202" t="s">
        <v>8225</v>
      </c>
      <c r="J2862" s="202" t="s">
        <v>8086</v>
      </c>
      <c r="K2862" s="203" t="s">
        <v>13652</v>
      </c>
      <c r="L2862" s="202" t="s">
        <v>8088</v>
      </c>
    </row>
    <row r="2863" spans="1:12" ht="13.5" x14ac:dyDescent="0.25">
      <c r="A2863" s="202" t="s">
        <v>13395</v>
      </c>
      <c r="B2863" s="202" t="s">
        <v>13396</v>
      </c>
      <c r="C2863" s="202" t="s">
        <v>13642</v>
      </c>
      <c r="D2863" s="202" t="s">
        <v>13643</v>
      </c>
      <c r="E2863" s="203" t="s">
        <v>8083</v>
      </c>
      <c r="F2863" s="202" t="s">
        <v>8083</v>
      </c>
      <c r="G2863" s="220">
        <v>91942</v>
      </c>
      <c r="H2863" s="202" t="s">
        <v>13653</v>
      </c>
      <c r="I2863" s="202" t="s">
        <v>8225</v>
      </c>
      <c r="J2863" s="202" t="s">
        <v>8086</v>
      </c>
      <c r="K2863" s="203" t="s">
        <v>13654</v>
      </c>
      <c r="L2863" s="202" t="s">
        <v>8088</v>
      </c>
    </row>
    <row r="2864" spans="1:12" ht="13.5" x14ac:dyDescent="0.25">
      <c r="A2864" s="202" t="s">
        <v>13395</v>
      </c>
      <c r="B2864" s="202" t="s">
        <v>13396</v>
      </c>
      <c r="C2864" s="202" t="s">
        <v>13642</v>
      </c>
      <c r="D2864" s="202" t="s">
        <v>13643</v>
      </c>
      <c r="E2864" s="203" t="s">
        <v>8083</v>
      </c>
      <c r="F2864" s="202" t="s">
        <v>8083</v>
      </c>
      <c r="G2864" s="220">
        <v>91943</v>
      </c>
      <c r="H2864" s="202" t="s">
        <v>13655</v>
      </c>
      <c r="I2864" s="202" t="s">
        <v>8225</v>
      </c>
      <c r="J2864" s="202" t="s">
        <v>8086</v>
      </c>
      <c r="K2864" s="203" t="s">
        <v>13656</v>
      </c>
      <c r="L2864" s="202" t="s">
        <v>8088</v>
      </c>
    </row>
    <row r="2865" spans="1:12" ht="13.5" x14ac:dyDescent="0.25">
      <c r="A2865" s="202" t="s">
        <v>13395</v>
      </c>
      <c r="B2865" s="202" t="s">
        <v>13396</v>
      </c>
      <c r="C2865" s="202" t="s">
        <v>13642</v>
      </c>
      <c r="D2865" s="202" t="s">
        <v>13643</v>
      </c>
      <c r="E2865" s="203" t="s">
        <v>8083</v>
      </c>
      <c r="F2865" s="202" t="s">
        <v>8083</v>
      </c>
      <c r="G2865" s="220">
        <v>91944</v>
      </c>
      <c r="H2865" s="202" t="s">
        <v>13657</v>
      </c>
      <c r="I2865" s="202" t="s">
        <v>8225</v>
      </c>
      <c r="J2865" s="202" t="s">
        <v>8086</v>
      </c>
      <c r="K2865" s="203" t="s">
        <v>13658</v>
      </c>
      <c r="L2865" s="202" t="s">
        <v>8088</v>
      </c>
    </row>
    <row r="2866" spans="1:12" ht="13.5" x14ac:dyDescent="0.25">
      <c r="A2866" s="202" t="s">
        <v>13395</v>
      </c>
      <c r="B2866" s="202" t="s">
        <v>13396</v>
      </c>
      <c r="C2866" s="202" t="s">
        <v>13642</v>
      </c>
      <c r="D2866" s="202" t="s">
        <v>13643</v>
      </c>
      <c r="E2866" s="203" t="s">
        <v>8083</v>
      </c>
      <c r="F2866" s="202" t="s">
        <v>8083</v>
      </c>
      <c r="G2866" s="220">
        <v>92865</v>
      </c>
      <c r="H2866" s="202" t="s">
        <v>13659</v>
      </c>
      <c r="I2866" s="202" t="s">
        <v>8225</v>
      </c>
      <c r="J2866" s="202" t="s">
        <v>8086</v>
      </c>
      <c r="K2866" s="203" t="s">
        <v>13660</v>
      </c>
      <c r="L2866" s="202" t="s">
        <v>8088</v>
      </c>
    </row>
    <row r="2867" spans="1:12" ht="13.5" x14ac:dyDescent="0.25">
      <c r="A2867" s="202" t="s">
        <v>13395</v>
      </c>
      <c r="B2867" s="202" t="s">
        <v>13396</v>
      </c>
      <c r="C2867" s="202" t="s">
        <v>13642</v>
      </c>
      <c r="D2867" s="202" t="s">
        <v>13643</v>
      </c>
      <c r="E2867" s="203" t="s">
        <v>8083</v>
      </c>
      <c r="F2867" s="202" t="s">
        <v>8083</v>
      </c>
      <c r="G2867" s="220">
        <v>92866</v>
      </c>
      <c r="H2867" s="202" t="s">
        <v>13661</v>
      </c>
      <c r="I2867" s="202" t="s">
        <v>8225</v>
      </c>
      <c r="J2867" s="202" t="s">
        <v>8086</v>
      </c>
      <c r="K2867" s="203" t="s">
        <v>13662</v>
      </c>
      <c r="L2867" s="202" t="s">
        <v>8088</v>
      </c>
    </row>
    <row r="2868" spans="1:12" ht="13.5" x14ac:dyDescent="0.25">
      <c r="A2868" s="202" t="s">
        <v>13395</v>
      </c>
      <c r="B2868" s="202" t="s">
        <v>13396</v>
      </c>
      <c r="C2868" s="202" t="s">
        <v>13642</v>
      </c>
      <c r="D2868" s="202" t="s">
        <v>13643</v>
      </c>
      <c r="E2868" s="203" t="s">
        <v>8083</v>
      </c>
      <c r="F2868" s="202" t="s">
        <v>8083</v>
      </c>
      <c r="G2868" s="220">
        <v>92867</v>
      </c>
      <c r="H2868" s="202" t="s">
        <v>13663</v>
      </c>
      <c r="I2868" s="202" t="s">
        <v>8225</v>
      </c>
      <c r="J2868" s="202" t="s">
        <v>8086</v>
      </c>
      <c r="K2868" s="203" t="s">
        <v>13664</v>
      </c>
      <c r="L2868" s="202" t="s">
        <v>8088</v>
      </c>
    </row>
    <row r="2869" spans="1:12" ht="13.5" x14ac:dyDescent="0.25">
      <c r="A2869" s="202" t="s">
        <v>13395</v>
      </c>
      <c r="B2869" s="202" t="s">
        <v>13396</v>
      </c>
      <c r="C2869" s="202" t="s">
        <v>13642</v>
      </c>
      <c r="D2869" s="202" t="s">
        <v>13643</v>
      </c>
      <c r="E2869" s="203" t="s">
        <v>8083</v>
      </c>
      <c r="F2869" s="202" t="s">
        <v>8083</v>
      </c>
      <c r="G2869" s="220">
        <v>92868</v>
      </c>
      <c r="H2869" s="202" t="s">
        <v>13665</v>
      </c>
      <c r="I2869" s="202" t="s">
        <v>8225</v>
      </c>
      <c r="J2869" s="202" t="s">
        <v>8086</v>
      </c>
      <c r="K2869" s="203" t="s">
        <v>13666</v>
      </c>
      <c r="L2869" s="202" t="s">
        <v>8088</v>
      </c>
    </row>
    <row r="2870" spans="1:12" ht="13.5" x14ac:dyDescent="0.25">
      <c r="A2870" s="202" t="s">
        <v>13395</v>
      </c>
      <c r="B2870" s="202" t="s">
        <v>13396</v>
      </c>
      <c r="C2870" s="202" t="s">
        <v>13642</v>
      </c>
      <c r="D2870" s="202" t="s">
        <v>13643</v>
      </c>
      <c r="E2870" s="203" t="s">
        <v>8083</v>
      </c>
      <c r="F2870" s="202" t="s">
        <v>8083</v>
      </c>
      <c r="G2870" s="220">
        <v>92869</v>
      </c>
      <c r="H2870" s="202" t="s">
        <v>13667</v>
      </c>
      <c r="I2870" s="202" t="s">
        <v>8225</v>
      </c>
      <c r="J2870" s="202" t="s">
        <v>8086</v>
      </c>
      <c r="K2870" s="203" t="s">
        <v>13402</v>
      </c>
      <c r="L2870" s="202" t="s">
        <v>8088</v>
      </c>
    </row>
    <row r="2871" spans="1:12" ht="13.5" x14ac:dyDescent="0.25">
      <c r="A2871" s="202" t="s">
        <v>13395</v>
      </c>
      <c r="B2871" s="202" t="s">
        <v>13396</v>
      </c>
      <c r="C2871" s="202" t="s">
        <v>13642</v>
      </c>
      <c r="D2871" s="202" t="s">
        <v>13643</v>
      </c>
      <c r="E2871" s="203" t="s">
        <v>8083</v>
      </c>
      <c r="F2871" s="202" t="s">
        <v>8083</v>
      </c>
      <c r="G2871" s="220">
        <v>92870</v>
      </c>
      <c r="H2871" s="202" t="s">
        <v>13668</v>
      </c>
      <c r="I2871" s="202" t="s">
        <v>8225</v>
      </c>
      <c r="J2871" s="202" t="s">
        <v>8086</v>
      </c>
      <c r="K2871" s="203" t="s">
        <v>13669</v>
      </c>
      <c r="L2871" s="202" t="s">
        <v>8088</v>
      </c>
    </row>
    <row r="2872" spans="1:12" ht="13.5" x14ac:dyDescent="0.25">
      <c r="A2872" s="202" t="s">
        <v>13395</v>
      </c>
      <c r="B2872" s="202" t="s">
        <v>13396</v>
      </c>
      <c r="C2872" s="202" t="s">
        <v>13642</v>
      </c>
      <c r="D2872" s="202" t="s">
        <v>13643</v>
      </c>
      <c r="E2872" s="203" t="s">
        <v>8083</v>
      </c>
      <c r="F2872" s="202" t="s">
        <v>8083</v>
      </c>
      <c r="G2872" s="220">
        <v>92871</v>
      </c>
      <c r="H2872" s="202" t="s">
        <v>13670</v>
      </c>
      <c r="I2872" s="202" t="s">
        <v>8225</v>
      </c>
      <c r="J2872" s="202" t="s">
        <v>8086</v>
      </c>
      <c r="K2872" s="203" t="s">
        <v>13671</v>
      </c>
      <c r="L2872" s="202" t="s">
        <v>8088</v>
      </c>
    </row>
    <row r="2873" spans="1:12" ht="13.5" x14ac:dyDescent="0.25">
      <c r="A2873" s="202" t="s">
        <v>13395</v>
      </c>
      <c r="B2873" s="202" t="s">
        <v>13396</v>
      </c>
      <c r="C2873" s="202" t="s">
        <v>13642</v>
      </c>
      <c r="D2873" s="202" t="s">
        <v>13643</v>
      </c>
      <c r="E2873" s="203" t="s">
        <v>8083</v>
      </c>
      <c r="F2873" s="202" t="s">
        <v>8083</v>
      </c>
      <c r="G2873" s="220">
        <v>92872</v>
      </c>
      <c r="H2873" s="202" t="s">
        <v>13672</v>
      </c>
      <c r="I2873" s="202" t="s">
        <v>8225</v>
      </c>
      <c r="J2873" s="202" t="s">
        <v>8086</v>
      </c>
      <c r="K2873" s="203" t="s">
        <v>13673</v>
      </c>
      <c r="L2873" s="202" t="s">
        <v>8088</v>
      </c>
    </row>
    <row r="2874" spans="1:12" ht="13.5" x14ac:dyDescent="0.25">
      <c r="A2874" s="202" t="s">
        <v>13395</v>
      </c>
      <c r="B2874" s="202" t="s">
        <v>13396</v>
      </c>
      <c r="C2874" s="202" t="s">
        <v>13642</v>
      </c>
      <c r="D2874" s="202" t="s">
        <v>13643</v>
      </c>
      <c r="E2874" s="203" t="s">
        <v>8083</v>
      </c>
      <c r="F2874" s="202" t="s">
        <v>8083</v>
      </c>
      <c r="G2874" s="220">
        <v>95777</v>
      </c>
      <c r="H2874" s="202" t="s">
        <v>13674</v>
      </c>
      <c r="I2874" s="202" t="s">
        <v>8225</v>
      </c>
      <c r="J2874" s="202" t="s">
        <v>8086</v>
      </c>
      <c r="K2874" s="203" t="s">
        <v>13675</v>
      </c>
      <c r="L2874" s="202" t="s">
        <v>8088</v>
      </c>
    </row>
    <row r="2875" spans="1:12" ht="13.5" x14ac:dyDescent="0.25">
      <c r="A2875" s="202" t="s">
        <v>13395</v>
      </c>
      <c r="B2875" s="202" t="s">
        <v>13396</v>
      </c>
      <c r="C2875" s="202" t="s">
        <v>13642</v>
      </c>
      <c r="D2875" s="202" t="s">
        <v>13643</v>
      </c>
      <c r="E2875" s="203" t="s">
        <v>8083</v>
      </c>
      <c r="F2875" s="202" t="s">
        <v>8083</v>
      </c>
      <c r="G2875" s="220">
        <v>95778</v>
      </c>
      <c r="H2875" s="202" t="s">
        <v>13676</v>
      </c>
      <c r="I2875" s="202" t="s">
        <v>8225</v>
      </c>
      <c r="J2875" s="202" t="s">
        <v>8086</v>
      </c>
      <c r="K2875" s="203" t="s">
        <v>13677</v>
      </c>
      <c r="L2875" s="202" t="s">
        <v>8088</v>
      </c>
    </row>
    <row r="2876" spans="1:12" ht="13.5" x14ac:dyDescent="0.25">
      <c r="A2876" s="202" t="s">
        <v>13395</v>
      </c>
      <c r="B2876" s="202" t="s">
        <v>13396</v>
      </c>
      <c r="C2876" s="202" t="s">
        <v>13642</v>
      </c>
      <c r="D2876" s="202" t="s">
        <v>13643</v>
      </c>
      <c r="E2876" s="203" t="s">
        <v>8083</v>
      </c>
      <c r="F2876" s="202" t="s">
        <v>8083</v>
      </c>
      <c r="G2876" s="220">
        <v>95779</v>
      </c>
      <c r="H2876" s="202" t="s">
        <v>13678</v>
      </c>
      <c r="I2876" s="202" t="s">
        <v>8225</v>
      </c>
      <c r="J2876" s="202" t="s">
        <v>8086</v>
      </c>
      <c r="K2876" s="203" t="s">
        <v>13679</v>
      </c>
      <c r="L2876" s="202" t="s">
        <v>8088</v>
      </c>
    </row>
    <row r="2877" spans="1:12" ht="13.5" x14ac:dyDescent="0.25">
      <c r="A2877" s="202" t="s">
        <v>13395</v>
      </c>
      <c r="B2877" s="202" t="s">
        <v>13396</v>
      </c>
      <c r="C2877" s="202" t="s">
        <v>13642</v>
      </c>
      <c r="D2877" s="202" t="s">
        <v>13643</v>
      </c>
      <c r="E2877" s="203" t="s">
        <v>8083</v>
      </c>
      <c r="F2877" s="202" t="s">
        <v>8083</v>
      </c>
      <c r="G2877" s="220">
        <v>95780</v>
      </c>
      <c r="H2877" s="202" t="s">
        <v>13680</v>
      </c>
      <c r="I2877" s="202" t="s">
        <v>8225</v>
      </c>
      <c r="J2877" s="202" t="s">
        <v>8086</v>
      </c>
      <c r="K2877" s="203" t="s">
        <v>13681</v>
      </c>
      <c r="L2877" s="202" t="s">
        <v>8088</v>
      </c>
    </row>
    <row r="2878" spans="1:12" ht="13.5" x14ac:dyDescent="0.25">
      <c r="A2878" s="202" t="s">
        <v>13395</v>
      </c>
      <c r="B2878" s="202" t="s">
        <v>13396</v>
      </c>
      <c r="C2878" s="202" t="s">
        <v>13642</v>
      </c>
      <c r="D2878" s="202" t="s">
        <v>13643</v>
      </c>
      <c r="E2878" s="203" t="s">
        <v>8083</v>
      </c>
      <c r="F2878" s="202" t="s">
        <v>8083</v>
      </c>
      <c r="G2878" s="220">
        <v>95781</v>
      </c>
      <c r="H2878" s="202" t="s">
        <v>13682</v>
      </c>
      <c r="I2878" s="202" t="s">
        <v>8225</v>
      </c>
      <c r="J2878" s="202" t="s">
        <v>8086</v>
      </c>
      <c r="K2878" s="203" t="s">
        <v>13683</v>
      </c>
      <c r="L2878" s="202" t="s">
        <v>8088</v>
      </c>
    </row>
    <row r="2879" spans="1:12" ht="13.5" x14ac:dyDescent="0.25">
      <c r="A2879" s="202" t="s">
        <v>13395</v>
      </c>
      <c r="B2879" s="202" t="s">
        <v>13396</v>
      </c>
      <c r="C2879" s="202" t="s">
        <v>13642</v>
      </c>
      <c r="D2879" s="202" t="s">
        <v>13643</v>
      </c>
      <c r="E2879" s="203" t="s">
        <v>8083</v>
      </c>
      <c r="F2879" s="202" t="s">
        <v>8083</v>
      </c>
      <c r="G2879" s="220">
        <v>95782</v>
      </c>
      <c r="H2879" s="202" t="s">
        <v>13684</v>
      </c>
      <c r="I2879" s="202" t="s">
        <v>8225</v>
      </c>
      <c r="J2879" s="202" t="s">
        <v>8086</v>
      </c>
      <c r="K2879" s="203" t="s">
        <v>13685</v>
      </c>
      <c r="L2879" s="202" t="s">
        <v>8088</v>
      </c>
    </row>
    <row r="2880" spans="1:12" ht="13.5" x14ac:dyDescent="0.25">
      <c r="A2880" s="202" t="s">
        <v>13395</v>
      </c>
      <c r="B2880" s="202" t="s">
        <v>13396</v>
      </c>
      <c r="C2880" s="202" t="s">
        <v>13642</v>
      </c>
      <c r="D2880" s="202" t="s">
        <v>13643</v>
      </c>
      <c r="E2880" s="203" t="s">
        <v>8083</v>
      </c>
      <c r="F2880" s="202" t="s">
        <v>8083</v>
      </c>
      <c r="G2880" s="220">
        <v>95785</v>
      </c>
      <c r="H2880" s="202" t="s">
        <v>13686</v>
      </c>
      <c r="I2880" s="202" t="s">
        <v>8225</v>
      </c>
      <c r="J2880" s="202" t="s">
        <v>8086</v>
      </c>
      <c r="K2880" s="203" t="s">
        <v>13687</v>
      </c>
      <c r="L2880" s="202" t="s">
        <v>8088</v>
      </c>
    </row>
    <row r="2881" spans="1:12" ht="13.5" x14ac:dyDescent="0.25">
      <c r="A2881" s="202" t="s">
        <v>13395</v>
      </c>
      <c r="B2881" s="202" t="s">
        <v>13396</v>
      </c>
      <c r="C2881" s="202" t="s">
        <v>13642</v>
      </c>
      <c r="D2881" s="202" t="s">
        <v>13643</v>
      </c>
      <c r="E2881" s="203" t="s">
        <v>8083</v>
      </c>
      <c r="F2881" s="202" t="s">
        <v>8083</v>
      </c>
      <c r="G2881" s="220">
        <v>95787</v>
      </c>
      <c r="H2881" s="202" t="s">
        <v>13688</v>
      </c>
      <c r="I2881" s="202" t="s">
        <v>8225</v>
      </c>
      <c r="J2881" s="202" t="s">
        <v>8086</v>
      </c>
      <c r="K2881" s="203" t="s">
        <v>13321</v>
      </c>
      <c r="L2881" s="202" t="s">
        <v>8088</v>
      </c>
    </row>
    <row r="2882" spans="1:12" ht="13.5" x14ac:dyDescent="0.25">
      <c r="A2882" s="202" t="s">
        <v>13395</v>
      </c>
      <c r="B2882" s="202" t="s">
        <v>13396</v>
      </c>
      <c r="C2882" s="202" t="s">
        <v>13642</v>
      </c>
      <c r="D2882" s="202" t="s">
        <v>13643</v>
      </c>
      <c r="E2882" s="203" t="s">
        <v>8083</v>
      </c>
      <c r="F2882" s="202" t="s">
        <v>8083</v>
      </c>
      <c r="G2882" s="220">
        <v>95789</v>
      </c>
      <c r="H2882" s="202" t="s">
        <v>13689</v>
      </c>
      <c r="I2882" s="202" t="s">
        <v>8225</v>
      </c>
      <c r="J2882" s="202" t="s">
        <v>8086</v>
      </c>
      <c r="K2882" s="203" t="s">
        <v>13690</v>
      </c>
      <c r="L2882" s="202" t="s">
        <v>8088</v>
      </c>
    </row>
    <row r="2883" spans="1:12" ht="13.5" x14ac:dyDescent="0.25">
      <c r="A2883" s="202" t="s">
        <v>13395</v>
      </c>
      <c r="B2883" s="202" t="s">
        <v>13396</v>
      </c>
      <c r="C2883" s="202" t="s">
        <v>13642</v>
      </c>
      <c r="D2883" s="202" t="s">
        <v>13643</v>
      </c>
      <c r="E2883" s="203" t="s">
        <v>8083</v>
      </c>
      <c r="F2883" s="202" t="s">
        <v>8083</v>
      </c>
      <c r="G2883" s="220">
        <v>95791</v>
      </c>
      <c r="H2883" s="202" t="s">
        <v>13691</v>
      </c>
      <c r="I2883" s="202" t="s">
        <v>8225</v>
      </c>
      <c r="J2883" s="202" t="s">
        <v>8086</v>
      </c>
      <c r="K2883" s="203" t="s">
        <v>13692</v>
      </c>
      <c r="L2883" s="202" t="s">
        <v>8088</v>
      </c>
    </row>
    <row r="2884" spans="1:12" ht="13.5" x14ac:dyDescent="0.25">
      <c r="A2884" s="202" t="s">
        <v>13395</v>
      </c>
      <c r="B2884" s="202" t="s">
        <v>13396</v>
      </c>
      <c r="C2884" s="202" t="s">
        <v>13642</v>
      </c>
      <c r="D2884" s="202" t="s">
        <v>13643</v>
      </c>
      <c r="E2884" s="203" t="s">
        <v>8083</v>
      </c>
      <c r="F2884" s="202" t="s">
        <v>8083</v>
      </c>
      <c r="G2884" s="220">
        <v>95795</v>
      </c>
      <c r="H2884" s="202" t="s">
        <v>13693</v>
      </c>
      <c r="I2884" s="202" t="s">
        <v>8225</v>
      </c>
      <c r="J2884" s="202" t="s">
        <v>8086</v>
      </c>
      <c r="K2884" s="203" t="s">
        <v>13694</v>
      </c>
      <c r="L2884" s="202" t="s">
        <v>8088</v>
      </c>
    </row>
    <row r="2885" spans="1:12" ht="13.5" x14ac:dyDescent="0.25">
      <c r="A2885" s="202" t="s">
        <v>13395</v>
      </c>
      <c r="B2885" s="202" t="s">
        <v>13396</v>
      </c>
      <c r="C2885" s="202" t="s">
        <v>13642</v>
      </c>
      <c r="D2885" s="202" t="s">
        <v>13643</v>
      </c>
      <c r="E2885" s="203" t="s">
        <v>8083</v>
      </c>
      <c r="F2885" s="202" t="s">
        <v>8083</v>
      </c>
      <c r="G2885" s="220">
        <v>95796</v>
      </c>
      <c r="H2885" s="202" t="s">
        <v>13695</v>
      </c>
      <c r="I2885" s="202" t="s">
        <v>8225</v>
      </c>
      <c r="J2885" s="202" t="s">
        <v>8086</v>
      </c>
      <c r="K2885" s="203" t="s">
        <v>13696</v>
      </c>
      <c r="L2885" s="202" t="s">
        <v>8088</v>
      </c>
    </row>
    <row r="2886" spans="1:12" ht="13.5" x14ac:dyDescent="0.25">
      <c r="A2886" s="202" t="s">
        <v>13395</v>
      </c>
      <c r="B2886" s="202" t="s">
        <v>13396</v>
      </c>
      <c r="C2886" s="202" t="s">
        <v>13642</v>
      </c>
      <c r="D2886" s="202" t="s">
        <v>13643</v>
      </c>
      <c r="E2886" s="203" t="s">
        <v>8083</v>
      </c>
      <c r="F2886" s="202" t="s">
        <v>8083</v>
      </c>
      <c r="G2886" s="220">
        <v>95797</v>
      </c>
      <c r="H2886" s="202" t="s">
        <v>13697</v>
      </c>
      <c r="I2886" s="202" t="s">
        <v>8225</v>
      </c>
      <c r="J2886" s="202" t="s">
        <v>8086</v>
      </c>
      <c r="K2886" s="203" t="s">
        <v>13698</v>
      </c>
      <c r="L2886" s="202" t="s">
        <v>8088</v>
      </c>
    </row>
    <row r="2887" spans="1:12" ht="13.5" x14ac:dyDescent="0.25">
      <c r="A2887" s="202" t="s">
        <v>13395</v>
      </c>
      <c r="B2887" s="202" t="s">
        <v>13396</v>
      </c>
      <c r="C2887" s="202" t="s">
        <v>13642</v>
      </c>
      <c r="D2887" s="202" t="s">
        <v>13643</v>
      </c>
      <c r="E2887" s="203" t="s">
        <v>8083</v>
      </c>
      <c r="F2887" s="202" t="s">
        <v>8083</v>
      </c>
      <c r="G2887" s="220">
        <v>95801</v>
      </c>
      <c r="H2887" s="202" t="s">
        <v>13699</v>
      </c>
      <c r="I2887" s="202" t="s">
        <v>8225</v>
      </c>
      <c r="J2887" s="202" t="s">
        <v>8086</v>
      </c>
      <c r="K2887" s="203" t="s">
        <v>13700</v>
      </c>
      <c r="L2887" s="202" t="s">
        <v>8088</v>
      </c>
    </row>
    <row r="2888" spans="1:12" ht="13.5" x14ac:dyDescent="0.25">
      <c r="A2888" s="202" t="s">
        <v>13395</v>
      </c>
      <c r="B2888" s="202" t="s">
        <v>13396</v>
      </c>
      <c r="C2888" s="202" t="s">
        <v>13642</v>
      </c>
      <c r="D2888" s="202" t="s">
        <v>13643</v>
      </c>
      <c r="E2888" s="203" t="s">
        <v>8083</v>
      </c>
      <c r="F2888" s="202" t="s">
        <v>8083</v>
      </c>
      <c r="G2888" s="220">
        <v>95802</v>
      </c>
      <c r="H2888" s="202" t="s">
        <v>13701</v>
      </c>
      <c r="I2888" s="202" t="s">
        <v>8225</v>
      </c>
      <c r="J2888" s="202" t="s">
        <v>8086</v>
      </c>
      <c r="K2888" s="203" t="s">
        <v>13702</v>
      </c>
      <c r="L2888" s="202" t="s">
        <v>8088</v>
      </c>
    </row>
    <row r="2889" spans="1:12" ht="13.5" x14ac:dyDescent="0.25">
      <c r="A2889" s="202" t="s">
        <v>13395</v>
      </c>
      <c r="B2889" s="202" t="s">
        <v>13396</v>
      </c>
      <c r="C2889" s="202" t="s">
        <v>13642</v>
      </c>
      <c r="D2889" s="202" t="s">
        <v>13643</v>
      </c>
      <c r="E2889" s="203" t="s">
        <v>8083</v>
      </c>
      <c r="F2889" s="202" t="s">
        <v>8083</v>
      </c>
      <c r="G2889" s="220">
        <v>95803</v>
      </c>
      <c r="H2889" s="202" t="s">
        <v>13703</v>
      </c>
      <c r="I2889" s="202" t="s">
        <v>8225</v>
      </c>
      <c r="J2889" s="202" t="s">
        <v>8086</v>
      </c>
      <c r="K2889" s="203" t="s">
        <v>13704</v>
      </c>
      <c r="L2889" s="202" t="s">
        <v>8088</v>
      </c>
    </row>
    <row r="2890" spans="1:12" ht="13.5" x14ac:dyDescent="0.25">
      <c r="A2890" s="202" t="s">
        <v>13395</v>
      </c>
      <c r="B2890" s="202" t="s">
        <v>13396</v>
      </c>
      <c r="C2890" s="202" t="s">
        <v>13642</v>
      </c>
      <c r="D2890" s="202" t="s">
        <v>13643</v>
      </c>
      <c r="E2890" s="203" t="s">
        <v>8083</v>
      </c>
      <c r="F2890" s="202" t="s">
        <v>8083</v>
      </c>
      <c r="G2890" s="220">
        <v>95804</v>
      </c>
      <c r="H2890" s="202" t="s">
        <v>13705</v>
      </c>
      <c r="I2890" s="202" t="s">
        <v>8225</v>
      </c>
      <c r="J2890" s="202" t="s">
        <v>8086</v>
      </c>
      <c r="K2890" s="203" t="s">
        <v>13706</v>
      </c>
      <c r="L2890" s="202" t="s">
        <v>8088</v>
      </c>
    </row>
    <row r="2891" spans="1:12" ht="13.5" x14ac:dyDescent="0.25">
      <c r="A2891" s="202" t="s">
        <v>13395</v>
      </c>
      <c r="B2891" s="202" t="s">
        <v>13396</v>
      </c>
      <c r="C2891" s="202" t="s">
        <v>13642</v>
      </c>
      <c r="D2891" s="202" t="s">
        <v>13643</v>
      </c>
      <c r="E2891" s="203" t="s">
        <v>8083</v>
      </c>
      <c r="F2891" s="202" t="s">
        <v>8083</v>
      </c>
      <c r="G2891" s="220">
        <v>95805</v>
      </c>
      <c r="H2891" s="202" t="s">
        <v>13707</v>
      </c>
      <c r="I2891" s="202" t="s">
        <v>8225</v>
      </c>
      <c r="J2891" s="202" t="s">
        <v>8086</v>
      </c>
      <c r="K2891" s="203" t="s">
        <v>13708</v>
      </c>
      <c r="L2891" s="202" t="s">
        <v>8088</v>
      </c>
    </row>
    <row r="2892" spans="1:12" ht="13.5" x14ac:dyDescent="0.25">
      <c r="A2892" s="202" t="s">
        <v>13395</v>
      </c>
      <c r="B2892" s="202" t="s">
        <v>13396</v>
      </c>
      <c r="C2892" s="202" t="s">
        <v>13642</v>
      </c>
      <c r="D2892" s="202" t="s">
        <v>13643</v>
      </c>
      <c r="E2892" s="203" t="s">
        <v>8083</v>
      </c>
      <c r="F2892" s="202" t="s">
        <v>8083</v>
      </c>
      <c r="G2892" s="220">
        <v>95806</v>
      </c>
      <c r="H2892" s="202" t="s">
        <v>13709</v>
      </c>
      <c r="I2892" s="202" t="s">
        <v>8225</v>
      </c>
      <c r="J2892" s="202" t="s">
        <v>8086</v>
      </c>
      <c r="K2892" s="203" t="s">
        <v>13710</v>
      </c>
      <c r="L2892" s="202" t="s">
        <v>8088</v>
      </c>
    </row>
    <row r="2893" spans="1:12" ht="13.5" x14ac:dyDescent="0.25">
      <c r="A2893" s="202" t="s">
        <v>13395</v>
      </c>
      <c r="B2893" s="202" t="s">
        <v>13396</v>
      </c>
      <c r="C2893" s="202" t="s">
        <v>13642</v>
      </c>
      <c r="D2893" s="202" t="s">
        <v>13643</v>
      </c>
      <c r="E2893" s="203" t="s">
        <v>8083</v>
      </c>
      <c r="F2893" s="202" t="s">
        <v>8083</v>
      </c>
      <c r="G2893" s="220">
        <v>95807</v>
      </c>
      <c r="H2893" s="202" t="s">
        <v>13711</v>
      </c>
      <c r="I2893" s="202" t="s">
        <v>8225</v>
      </c>
      <c r="J2893" s="202" t="s">
        <v>8086</v>
      </c>
      <c r="K2893" s="203" t="s">
        <v>13712</v>
      </c>
      <c r="L2893" s="202" t="s">
        <v>8088</v>
      </c>
    </row>
    <row r="2894" spans="1:12" ht="13.5" x14ac:dyDescent="0.25">
      <c r="A2894" s="202" t="s">
        <v>13395</v>
      </c>
      <c r="B2894" s="202" t="s">
        <v>13396</v>
      </c>
      <c r="C2894" s="202" t="s">
        <v>13642</v>
      </c>
      <c r="D2894" s="202" t="s">
        <v>13643</v>
      </c>
      <c r="E2894" s="203" t="s">
        <v>8083</v>
      </c>
      <c r="F2894" s="202" t="s">
        <v>8083</v>
      </c>
      <c r="G2894" s="220">
        <v>95808</v>
      </c>
      <c r="H2894" s="202" t="s">
        <v>13713</v>
      </c>
      <c r="I2894" s="202" t="s">
        <v>8225</v>
      </c>
      <c r="J2894" s="202" t="s">
        <v>8086</v>
      </c>
      <c r="K2894" s="203" t="s">
        <v>13714</v>
      </c>
      <c r="L2894" s="202" t="s">
        <v>8088</v>
      </c>
    </row>
    <row r="2895" spans="1:12" ht="13.5" x14ac:dyDescent="0.25">
      <c r="A2895" s="202" t="s">
        <v>13395</v>
      </c>
      <c r="B2895" s="202" t="s">
        <v>13396</v>
      </c>
      <c r="C2895" s="202" t="s">
        <v>13642</v>
      </c>
      <c r="D2895" s="202" t="s">
        <v>13643</v>
      </c>
      <c r="E2895" s="203" t="s">
        <v>8083</v>
      </c>
      <c r="F2895" s="202" t="s">
        <v>8083</v>
      </c>
      <c r="G2895" s="220">
        <v>95809</v>
      </c>
      <c r="H2895" s="202" t="s">
        <v>13715</v>
      </c>
      <c r="I2895" s="202" t="s">
        <v>8225</v>
      </c>
      <c r="J2895" s="202" t="s">
        <v>8086</v>
      </c>
      <c r="K2895" s="203" t="s">
        <v>13716</v>
      </c>
      <c r="L2895" s="202" t="s">
        <v>8088</v>
      </c>
    </row>
    <row r="2896" spans="1:12" ht="13.5" x14ac:dyDescent="0.25">
      <c r="A2896" s="202" t="s">
        <v>13395</v>
      </c>
      <c r="B2896" s="202" t="s">
        <v>13396</v>
      </c>
      <c r="C2896" s="202" t="s">
        <v>13642</v>
      </c>
      <c r="D2896" s="202" t="s">
        <v>13643</v>
      </c>
      <c r="E2896" s="203" t="s">
        <v>8083</v>
      </c>
      <c r="F2896" s="202" t="s">
        <v>8083</v>
      </c>
      <c r="G2896" s="220">
        <v>95810</v>
      </c>
      <c r="H2896" s="202" t="s">
        <v>13717</v>
      </c>
      <c r="I2896" s="202" t="s">
        <v>8225</v>
      </c>
      <c r="J2896" s="202" t="s">
        <v>8086</v>
      </c>
      <c r="K2896" s="203" t="s">
        <v>12878</v>
      </c>
      <c r="L2896" s="202" t="s">
        <v>8088</v>
      </c>
    </row>
    <row r="2897" spans="1:12" ht="13.5" x14ac:dyDescent="0.25">
      <c r="A2897" s="202" t="s">
        <v>13395</v>
      </c>
      <c r="B2897" s="202" t="s">
        <v>13396</v>
      </c>
      <c r="C2897" s="202" t="s">
        <v>13642</v>
      </c>
      <c r="D2897" s="202" t="s">
        <v>13643</v>
      </c>
      <c r="E2897" s="203" t="s">
        <v>8083</v>
      </c>
      <c r="F2897" s="202" t="s">
        <v>8083</v>
      </c>
      <c r="G2897" s="220">
        <v>95811</v>
      </c>
      <c r="H2897" s="202" t="s">
        <v>13718</v>
      </c>
      <c r="I2897" s="202" t="s">
        <v>8225</v>
      </c>
      <c r="J2897" s="202" t="s">
        <v>8086</v>
      </c>
      <c r="K2897" s="203" t="s">
        <v>13719</v>
      </c>
      <c r="L2897" s="202" t="s">
        <v>8088</v>
      </c>
    </row>
    <row r="2898" spans="1:12" ht="13.5" x14ac:dyDescent="0.25">
      <c r="A2898" s="202" t="s">
        <v>13395</v>
      </c>
      <c r="B2898" s="202" t="s">
        <v>13396</v>
      </c>
      <c r="C2898" s="202" t="s">
        <v>13642</v>
      </c>
      <c r="D2898" s="202" t="s">
        <v>13643</v>
      </c>
      <c r="E2898" s="203" t="s">
        <v>8083</v>
      </c>
      <c r="F2898" s="202" t="s">
        <v>8083</v>
      </c>
      <c r="G2898" s="220">
        <v>95812</v>
      </c>
      <c r="H2898" s="202" t="s">
        <v>13720</v>
      </c>
      <c r="I2898" s="202" t="s">
        <v>8225</v>
      </c>
      <c r="J2898" s="202" t="s">
        <v>8086</v>
      </c>
      <c r="K2898" s="203" t="s">
        <v>13721</v>
      </c>
      <c r="L2898" s="202" t="s">
        <v>8088</v>
      </c>
    </row>
    <row r="2899" spans="1:12" ht="13.5" x14ac:dyDescent="0.25">
      <c r="A2899" s="202" t="s">
        <v>13395</v>
      </c>
      <c r="B2899" s="202" t="s">
        <v>13396</v>
      </c>
      <c r="C2899" s="202" t="s">
        <v>13642</v>
      </c>
      <c r="D2899" s="202" t="s">
        <v>13643</v>
      </c>
      <c r="E2899" s="203" t="s">
        <v>8083</v>
      </c>
      <c r="F2899" s="202" t="s">
        <v>8083</v>
      </c>
      <c r="G2899" s="220">
        <v>95813</v>
      </c>
      <c r="H2899" s="202" t="s">
        <v>13722</v>
      </c>
      <c r="I2899" s="202" t="s">
        <v>8225</v>
      </c>
      <c r="J2899" s="202" t="s">
        <v>8086</v>
      </c>
      <c r="K2899" s="203" t="s">
        <v>13723</v>
      </c>
      <c r="L2899" s="202" t="s">
        <v>8088</v>
      </c>
    </row>
    <row r="2900" spans="1:12" ht="13.5" x14ac:dyDescent="0.25">
      <c r="A2900" s="202" t="s">
        <v>13395</v>
      </c>
      <c r="B2900" s="202" t="s">
        <v>13396</v>
      </c>
      <c r="C2900" s="202" t="s">
        <v>13642</v>
      </c>
      <c r="D2900" s="202" t="s">
        <v>13643</v>
      </c>
      <c r="E2900" s="203" t="s">
        <v>8083</v>
      </c>
      <c r="F2900" s="202" t="s">
        <v>8083</v>
      </c>
      <c r="G2900" s="220">
        <v>95814</v>
      </c>
      <c r="H2900" s="202" t="s">
        <v>13724</v>
      </c>
      <c r="I2900" s="202" t="s">
        <v>8225</v>
      </c>
      <c r="J2900" s="202" t="s">
        <v>8086</v>
      </c>
      <c r="K2900" s="203" t="s">
        <v>13725</v>
      </c>
      <c r="L2900" s="202" t="s">
        <v>8088</v>
      </c>
    </row>
    <row r="2901" spans="1:12" ht="13.5" x14ac:dyDescent="0.25">
      <c r="A2901" s="202" t="s">
        <v>13395</v>
      </c>
      <c r="B2901" s="202" t="s">
        <v>13396</v>
      </c>
      <c r="C2901" s="202" t="s">
        <v>13642</v>
      </c>
      <c r="D2901" s="202" t="s">
        <v>13643</v>
      </c>
      <c r="E2901" s="203" t="s">
        <v>8083</v>
      </c>
      <c r="F2901" s="202" t="s">
        <v>8083</v>
      </c>
      <c r="G2901" s="220">
        <v>95815</v>
      </c>
      <c r="H2901" s="202" t="s">
        <v>13726</v>
      </c>
      <c r="I2901" s="202" t="s">
        <v>8225</v>
      </c>
      <c r="J2901" s="202" t="s">
        <v>8086</v>
      </c>
      <c r="K2901" s="203" t="s">
        <v>13727</v>
      </c>
      <c r="L2901" s="202" t="s">
        <v>8088</v>
      </c>
    </row>
    <row r="2902" spans="1:12" ht="13.5" x14ac:dyDescent="0.25">
      <c r="A2902" s="202" t="s">
        <v>13395</v>
      </c>
      <c r="B2902" s="202" t="s">
        <v>13396</v>
      </c>
      <c r="C2902" s="202" t="s">
        <v>13642</v>
      </c>
      <c r="D2902" s="202" t="s">
        <v>13643</v>
      </c>
      <c r="E2902" s="203" t="s">
        <v>8083</v>
      </c>
      <c r="F2902" s="202" t="s">
        <v>8083</v>
      </c>
      <c r="G2902" s="220">
        <v>95816</v>
      </c>
      <c r="H2902" s="202" t="s">
        <v>13728</v>
      </c>
      <c r="I2902" s="202" t="s">
        <v>8225</v>
      </c>
      <c r="J2902" s="202" t="s">
        <v>8086</v>
      </c>
      <c r="K2902" s="203" t="s">
        <v>13729</v>
      </c>
      <c r="L2902" s="202" t="s">
        <v>8088</v>
      </c>
    </row>
    <row r="2903" spans="1:12" ht="13.5" x14ac:dyDescent="0.25">
      <c r="A2903" s="202" t="s">
        <v>13395</v>
      </c>
      <c r="B2903" s="202" t="s">
        <v>13396</v>
      </c>
      <c r="C2903" s="202" t="s">
        <v>13642</v>
      </c>
      <c r="D2903" s="202" t="s">
        <v>13643</v>
      </c>
      <c r="E2903" s="203" t="s">
        <v>8083</v>
      </c>
      <c r="F2903" s="202" t="s">
        <v>8083</v>
      </c>
      <c r="G2903" s="220">
        <v>95817</v>
      </c>
      <c r="H2903" s="202" t="s">
        <v>13730</v>
      </c>
      <c r="I2903" s="202" t="s">
        <v>8225</v>
      </c>
      <c r="J2903" s="202" t="s">
        <v>8086</v>
      </c>
      <c r="K2903" s="203" t="s">
        <v>13731</v>
      </c>
      <c r="L2903" s="202" t="s">
        <v>8088</v>
      </c>
    </row>
    <row r="2904" spans="1:12" ht="13.5" x14ac:dyDescent="0.25">
      <c r="A2904" s="202" t="s">
        <v>13395</v>
      </c>
      <c r="B2904" s="202" t="s">
        <v>13396</v>
      </c>
      <c r="C2904" s="202" t="s">
        <v>13642</v>
      </c>
      <c r="D2904" s="202" t="s">
        <v>13643</v>
      </c>
      <c r="E2904" s="203" t="s">
        <v>8083</v>
      </c>
      <c r="F2904" s="202" t="s">
        <v>8083</v>
      </c>
      <c r="G2904" s="220">
        <v>95818</v>
      </c>
      <c r="H2904" s="202" t="s">
        <v>13732</v>
      </c>
      <c r="I2904" s="202" t="s">
        <v>8225</v>
      </c>
      <c r="J2904" s="202" t="s">
        <v>8086</v>
      </c>
      <c r="K2904" s="203" t="s">
        <v>13733</v>
      </c>
      <c r="L2904" s="202" t="s">
        <v>8088</v>
      </c>
    </row>
    <row r="2905" spans="1:12" ht="13.5" x14ac:dyDescent="0.25">
      <c r="A2905" s="202" t="s">
        <v>13395</v>
      </c>
      <c r="B2905" s="202" t="s">
        <v>13396</v>
      </c>
      <c r="C2905" s="202" t="s">
        <v>13642</v>
      </c>
      <c r="D2905" s="202" t="s">
        <v>13643</v>
      </c>
      <c r="E2905" s="203" t="s">
        <v>8083</v>
      </c>
      <c r="F2905" s="202" t="s">
        <v>8083</v>
      </c>
      <c r="G2905" s="220">
        <v>97881</v>
      </c>
      <c r="H2905" s="202" t="s">
        <v>13734</v>
      </c>
      <c r="I2905" s="202" t="s">
        <v>8225</v>
      </c>
      <c r="J2905" s="202" t="s">
        <v>8222</v>
      </c>
      <c r="K2905" s="203" t="s">
        <v>13735</v>
      </c>
      <c r="L2905" s="202" t="s">
        <v>8088</v>
      </c>
    </row>
    <row r="2906" spans="1:12" ht="13.5" x14ac:dyDescent="0.25">
      <c r="A2906" s="202" t="s">
        <v>13395</v>
      </c>
      <c r="B2906" s="202" t="s">
        <v>13396</v>
      </c>
      <c r="C2906" s="202" t="s">
        <v>13642</v>
      </c>
      <c r="D2906" s="202" t="s">
        <v>13643</v>
      </c>
      <c r="E2906" s="203" t="s">
        <v>8083</v>
      </c>
      <c r="F2906" s="202" t="s">
        <v>8083</v>
      </c>
      <c r="G2906" s="220">
        <v>97882</v>
      </c>
      <c r="H2906" s="202" t="s">
        <v>13736</v>
      </c>
      <c r="I2906" s="202" t="s">
        <v>8225</v>
      </c>
      <c r="J2906" s="202" t="s">
        <v>8222</v>
      </c>
      <c r="K2906" s="203" t="s">
        <v>13737</v>
      </c>
      <c r="L2906" s="202" t="s">
        <v>8088</v>
      </c>
    </row>
    <row r="2907" spans="1:12" ht="13.5" x14ac:dyDescent="0.25">
      <c r="A2907" s="202" t="s">
        <v>13395</v>
      </c>
      <c r="B2907" s="202" t="s">
        <v>13396</v>
      </c>
      <c r="C2907" s="202" t="s">
        <v>13642</v>
      </c>
      <c r="D2907" s="202" t="s">
        <v>13643</v>
      </c>
      <c r="E2907" s="203" t="s">
        <v>8083</v>
      </c>
      <c r="F2907" s="202" t="s">
        <v>8083</v>
      </c>
      <c r="G2907" s="220">
        <v>97883</v>
      </c>
      <c r="H2907" s="202" t="s">
        <v>13738</v>
      </c>
      <c r="I2907" s="202" t="s">
        <v>8225</v>
      </c>
      <c r="J2907" s="202" t="s">
        <v>8222</v>
      </c>
      <c r="K2907" s="203" t="s">
        <v>13739</v>
      </c>
      <c r="L2907" s="202" t="s">
        <v>8088</v>
      </c>
    </row>
    <row r="2908" spans="1:12" ht="13.5" x14ac:dyDescent="0.25">
      <c r="A2908" s="202" t="s">
        <v>13395</v>
      </c>
      <c r="B2908" s="202" t="s">
        <v>13396</v>
      </c>
      <c r="C2908" s="202" t="s">
        <v>13642</v>
      </c>
      <c r="D2908" s="202" t="s">
        <v>13643</v>
      </c>
      <c r="E2908" s="203" t="s">
        <v>8083</v>
      </c>
      <c r="F2908" s="202" t="s">
        <v>8083</v>
      </c>
      <c r="G2908" s="220">
        <v>97884</v>
      </c>
      <c r="H2908" s="202" t="s">
        <v>13740</v>
      </c>
      <c r="I2908" s="202" t="s">
        <v>8225</v>
      </c>
      <c r="J2908" s="202" t="s">
        <v>8222</v>
      </c>
      <c r="K2908" s="203" t="s">
        <v>13741</v>
      </c>
      <c r="L2908" s="202" t="s">
        <v>8088</v>
      </c>
    </row>
    <row r="2909" spans="1:12" ht="13.5" x14ac:dyDescent="0.25">
      <c r="A2909" s="202" t="s">
        <v>13395</v>
      </c>
      <c r="B2909" s="202" t="s">
        <v>13396</v>
      </c>
      <c r="C2909" s="202" t="s">
        <v>13642</v>
      </c>
      <c r="D2909" s="202" t="s">
        <v>13643</v>
      </c>
      <c r="E2909" s="203" t="s">
        <v>8083</v>
      </c>
      <c r="F2909" s="202" t="s">
        <v>8083</v>
      </c>
      <c r="G2909" s="220">
        <v>97885</v>
      </c>
      <c r="H2909" s="202" t="s">
        <v>13742</v>
      </c>
      <c r="I2909" s="202" t="s">
        <v>8225</v>
      </c>
      <c r="J2909" s="202" t="s">
        <v>8222</v>
      </c>
      <c r="K2909" s="203" t="s">
        <v>13743</v>
      </c>
      <c r="L2909" s="202" t="s">
        <v>8088</v>
      </c>
    </row>
    <row r="2910" spans="1:12" ht="13.5" x14ac:dyDescent="0.25">
      <c r="A2910" s="202" t="s">
        <v>13395</v>
      </c>
      <c r="B2910" s="202" t="s">
        <v>13396</v>
      </c>
      <c r="C2910" s="202" t="s">
        <v>13642</v>
      </c>
      <c r="D2910" s="202" t="s">
        <v>13643</v>
      </c>
      <c r="E2910" s="203" t="s">
        <v>8083</v>
      </c>
      <c r="F2910" s="202" t="s">
        <v>8083</v>
      </c>
      <c r="G2910" s="220">
        <v>97886</v>
      </c>
      <c r="H2910" s="202" t="s">
        <v>13744</v>
      </c>
      <c r="I2910" s="202" t="s">
        <v>8225</v>
      </c>
      <c r="J2910" s="202" t="s">
        <v>8222</v>
      </c>
      <c r="K2910" s="203" t="s">
        <v>13745</v>
      </c>
      <c r="L2910" s="202" t="s">
        <v>8088</v>
      </c>
    </row>
    <row r="2911" spans="1:12" ht="13.5" x14ac:dyDescent="0.25">
      <c r="A2911" s="202" t="s">
        <v>13395</v>
      </c>
      <c r="B2911" s="202" t="s">
        <v>13396</v>
      </c>
      <c r="C2911" s="202" t="s">
        <v>13642</v>
      </c>
      <c r="D2911" s="202" t="s">
        <v>13643</v>
      </c>
      <c r="E2911" s="203" t="s">
        <v>8083</v>
      </c>
      <c r="F2911" s="202" t="s">
        <v>8083</v>
      </c>
      <c r="G2911" s="220">
        <v>97887</v>
      </c>
      <c r="H2911" s="202" t="s">
        <v>13746</v>
      </c>
      <c r="I2911" s="202" t="s">
        <v>8225</v>
      </c>
      <c r="J2911" s="202" t="s">
        <v>8222</v>
      </c>
      <c r="K2911" s="203" t="s">
        <v>13747</v>
      </c>
      <c r="L2911" s="202" t="s">
        <v>8088</v>
      </c>
    </row>
    <row r="2912" spans="1:12" ht="13.5" x14ac:dyDescent="0.25">
      <c r="A2912" s="202" t="s">
        <v>13395</v>
      </c>
      <c r="B2912" s="202" t="s">
        <v>13396</v>
      </c>
      <c r="C2912" s="202" t="s">
        <v>13642</v>
      </c>
      <c r="D2912" s="202" t="s">
        <v>13643</v>
      </c>
      <c r="E2912" s="203" t="s">
        <v>8083</v>
      </c>
      <c r="F2912" s="202" t="s">
        <v>8083</v>
      </c>
      <c r="G2912" s="220">
        <v>97888</v>
      </c>
      <c r="H2912" s="202" t="s">
        <v>13748</v>
      </c>
      <c r="I2912" s="202" t="s">
        <v>8225</v>
      </c>
      <c r="J2912" s="202" t="s">
        <v>8222</v>
      </c>
      <c r="K2912" s="203" t="s">
        <v>13749</v>
      </c>
      <c r="L2912" s="202" t="s">
        <v>8088</v>
      </c>
    </row>
    <row r="2913" spans="1:12" ht="13.5" x14ac:dyDescent="0.25">
      <c r="A2913" s="202" t="s">
        <v>13395</v>
      </c>
      <c r="B2913" s="202" t="s">
        <v>13396</v>
      </c>
      <c r="C2913" s="202" t="s">
        <v>13642</v>
      </c>
      <c r="D2913" s="202" t="s">
        <v>13643</v>
      </c>
      <c r="E2913" s="203" t="s">
        <v>8083</v>
      </c>
      <c r="F2913" s="202" t="s">
        <v>8083</v>
      </c>
      <c r="G2913" s="220">
        <v>97889</v>
      </c>
      <c r="H2913" s="202" t="s">
        <v>13750</v>
      </c>
      <c r="I2913" s="202" t="s">
        <v>8225</v>
      </c>
      <c r="J2913" s="202" t="s">
        <v>8222</v>
      </c>
      <c r="K2913" s="203" t="s">
        <v>13751</v>
      </c>
      <c r="L2913" s="202" t="s">
        <v>8088</v>
      </c>
    </row>
    <row r="2914" spans="1:12" ht="13.5" x14ac:dyDescent="0.25">
      <c r="A2914" s="202" t="s">
        <v>13395</v>
      </c>
      <c r="B2914" s="202" t="s">
        <v>13396</v>
      </c>
      <c r="C2914" s="202" t="s">
        <v>13642</v>
      </c>
      <c r="D2914" s="202" t="s">
        <v>13643</v>
      </c>
      <c r="E2914" s="203" t="s">
        <v>8083</v>
      </c>
      <c r="F2914" s="202" t="s">
        <v>8083</v>
      </c>
      <c r="G2914" s="220">
        <v>97890</v>
      </c>
      <c r="H2914" s="202" t="s">
        <v>13752</v>
      </c>
      <c r="I2914" s="202" t="s">
        <v>8225</v>
      </c>
      <c r="J2914" s="202" t="s">
        <v>8222</v>
      </c>
      <c r="K2914" s="203" t="s">
        <v>13753</v>
      </c>
      <c r="L2914" s="202" t="s">
        <v>8088</v>
      </c>
    </row>
    <row r="2915" spans="1:12" ht="13.5" x14ac:dyDescent="0.25">
      <c r="A2915" s="202" t="s">
        <v>13395</v>
      </c>
      <c r="B2915" s="202" t="s">
        <v>13396</v>
      </c>
      <c r="C2915" s="202" t="s">
        <v>13642</v>
      </c>
      <c r="D2915" s="202" t="s">
        <v>13643</v>
      </c>
      <c r="E2915" s="203" t="s">
        <v>8083</v>
      </c>
      <c r="F2915" s="202" t="s">
        <v>8083</v>
      </c>
      <c r="G2915" s="220">
        <v>97891</v>
      </c>
      <c r="H2915" s="202" t="s">
        <v>13754</v>
      </c>
      <c r="I2915" s="202" t="s">
        <v>8225</v>
      </c>
      <c r="J2915" s="202" t="s">
        <v>8222</v>
      </c>
      <c r="K2915" s="203" t="s">
        <v>13755</v>
      </c>
      <c r="L2915" s="202" t="s">
        <v>8088</v>
      </c>
    </row>
    <row r="2916" spans="1:12" ht="13.5" x14ac:dyDescent="0.25">
      <c r="A2916" s="202" t="s">
        <v>13395</v>
      </c>
      <c r="B2916" s="202" t="s">
        <v>13396</v>
      </c>
      <c r="C2916" s="202" t="s">
        <v>13642</v>
      </c>
      <c r="D2916" s="202" t="s">
        <v>13643</v>
      </c>
      <c r="E2916" s="203" t="s">
        <v>8083</v>
      </c>
      <c r="F2916" s="202" t="s">
        <v>8083</v>
      </c>
      <c r="G2916" s="220">
        <v>97892</v>
      </c>
      <c r="H2916" s="202" t="s">
        <v>13756</v>
      </c>
      <c r="I2916" s="202" t="s">
        <v>8225</v>
      </c>
      <c r="J2916" s="202" t="s">
        <v>8222</v>
      </c>
      <c r="K2916" s="203" t="s">
        <v>13757</v>
      </c>
      <c r="L2916" s="202" t="s">
        <v>8088</v>
      </c>
    </row>
    <row r="2917" spans="1:12" ht="13.5" x14ac:dyDescent="0.25">
      <c r="A2917" s="202" t="s">
        <v>13395</v>
      </c>
      <c r="B2917" s="202" t="s">
        <v>13396</v>
      </c>
      <c r="C2917" s="202" t="s">
        <v>13642</v>
      </c>
      <c r="D2917" s="202" t="s">
        <v>13643</v>
      </c>
      <c r="E2917" s="203" t="s">
        <v>8083</v>
      </c>
      <c r="F2917" s="202" t="s">
        <v>8083</v>
      </c>
      <c r="G2917" s="220">
        <v>97893</v>
      </c>
      <c r="H2917" s="202" t="s">
        <v>13758</v>
      </c>
      <c r="I2917" s="202" t="s">
        <v>8225</v>
      </c>
      <c r="J2917" s="202" t="s">
        <v>8222</v>
      </c>
      <c r="K2917" s="203" t="s">
        <v>13759</v>
      </c>
      <c r="L2917" s="202" t="s">
        <v>8088</v>
      </c>
    </row>
    <row r="2918" spans="1:12" ht="13.5" x14ac:dyDescent="0.25">
      <c r="A2918" s="202" t="s">
        <v>13395</v>
      </c>
      <c r="B2918" s="202" t="s">
        <v>13396</v>
      </c>
      <c r="C2918" s="202" t="s">
        <v>13642</v>
      </c>
      <c r="D2918" s="202" t="s">
        <v>13643</v>
      </c>
      <c r="E2918" s="203" t="s">
        <v>8083</v>
      </c>
      <c r="F2918" s="202" t="s">
        <v>8083</v>
      </c>
      <c r="G2918" s="220">
        <v>97894</v>
      </c>
      <c r="H2918" s="202" t="s">
        <v>13760</v>
      </c>
      <c r="I2918" s="202" t="s">
        <v>8225</v>
      </c>
      <c r="J2918" s="202" t="s">
        <v>8222</v>
      </c>
      <c r="K2918" s="203" t="s">
        <v>13761</v>
      </c>
      <c r="L2918" s="202" t="s">
        <v>8088</v>
      </c>
    </row>
    <row r="2919" spans="1:12" ht="13.5" x14ac:dyDescent="0.25">
      <c r="A2919" s="202" t="s">
        <v>13395</v>
      </c>
      <c r="B2919" s="202" t="s">
        <v>13396</v>
      </c>
      <c r="C2919" s="202" t="s">
        <v>13642</v>
      </c>
      <c r="D2919" s="202" t="s">
        <v>13643</v>
      </c>
      <c r="E2919" s="203" t="s">
        <v>8083</v>
      </c>
      <c r="F2919" s="202" t="s">
        <v>8083</v>
      </c>
      <c r="G2919" s="220">
        <v>104396</v>
      </c>
      <c r="H2919" s="202" t="s">
        <v>13762</v>
      </c>
      <c r="I2919" s="202" t="s">
        <v>8225</v>
      </c>
      <c r="J2919" s="202" t="s">
        <v>8086</v>
      </c>
      <c r="K2919" s="203" t="s">
        <v>8909</v>
      </c>
      <c r="L2919" s="202" t="s">
        <v>8088</v>
      </c>
    </row>
    <row r="2920" spans="1:12" ht="13.5" x14ac:dyDescent="0.25">
      <c r="A2920" s="202" t="s">
        <v>13395</v>
      </c>
      <c r="B2920" s="202" t="s">
        <v>13396</v>
      </c>
      <c r="C2920" s="202" t="s">
        <v>13642</v>
      </c>
      <c r="D2920" s="202" t="s">
        <v>13643</v>
      </c>
      <c r="E2920" s="203" t="s">
        <v>8083</v>
      </c>
      <c r="F2920" s="202" t="s">
        <v>8083</v>
      </c>
      <c r="G2920" s="220">
        <v>104397</v>
      </c>
      <c r="H2920" s="202" t="s">
        <v>13763</v>
      </c>
      <c r="I2920" s="202" t="s">
        <v>8225</v>
      </c>
      <c r="J2920" s="202" t="s">
        <v>8086</v>
      </c>
      <c r="K2920" s="203" t="s">
        <v>13764</v>
      </c>
      <c r="L2920" s="202" t="s">
        <v>8088</v>
      </c>
    </row>
    <row r="2921" spans="1:12" ht="13.5" x14ac:dyDescent="0.25">
      <c r="A2921" s="202" t="s">
        <v>13395</v>
      </c>
      <c r="B2921" s="202" t="s">
        <v>13396</v>
      </c>
      <c r="C2921" s="202" t="s">
        <v>13642</v>
      </c>
      <c r="D2921" s="202" t="s">
        <v>13643</v>
      </c>
      <c r="E2921" s="203" t="s">
        <v>8083</v>
      </c>
      <c r="F2921" s="202" t="s">
        <v>8083</v>
      </c>
      <c r="G2921" s="220">
        <v>104398</v>
      </c>
      <c r="H2921" s="202" t="s">
        <v>13765</v>
      </c>
      <c r="I2921" s="202" t="s">
        <v>8225</v>
      </c>
      <c r="J2921" s="202" t="s">
        <v>8086</v>
      </c>
      <c r="K2921" s="203" t="s">
        <v>10192</v>
      </c>
      <c r="L2921" s="202" t="s">
        <v>8088</v>
      </c>
    </row>
    <row r="2922" spans="1:12" ht="13.5" x14ac:dyDescent="0.25">
      <c r="A2922" s="202" t="s">
        <v>13395</v>
      </c>
      <c r="B2922" s="202" t="s">
        <v>13396</v>
      </c>
      <c r="C2922" s="202" t="s">
        <v>13642</v>
      </c>
      <c r="D2922" s="202" t="s">
        <v>13643</v>
      </c>
      <c r="E2922" s="203" t="s">
        <v>8083</v>
      </c>
      <c r="F2922" s="202" t="s">
        <v>8083</v>
      </c>
      <c r="G2922" s="220">
        <v>104399</v>
      </c>
      <c r="H2922" s="202" t="s">
        <v>13766</v>
      </c>
      <c r="I2922" s="202" t="s">
        <v>8225</v>
      </c>
      <c r="J2922" s="202" t="s">
        <v>8086</v>
      </c>
      <c r="K2922" s="203" t="s">
        <v>13767</v>
      </c>
      <c r="L2922" s="202" t="s">
        <v>8088</v>
      </c>
    </row>
    <row r="2923" spans="1:12" ht="13.5" x14ac:dyDescent="0.25">
      <c r="A2923" s="202" t="s">
        <v>13395</v>
      </c>
      <c r="B2923" s="202" t="s">
        <v>13396</v>
      </c>
      <c r="C2923" s="202" t="s">
        <v>13642</v>
      </c>
      <c r="D2923" s="202" t="s">
        <v>13643</v>
      </c>
      <c r="E2923" s="203" t="s">
        <v>8083</v>
      </c>
      <c r="F2923" s="202" t="s">
        <v>8083</v>
      </c>
      <c r="G2923" s="220">
        <v>104400</v>
      </c>
      <c r="H2923" s="202" t="s">
        <v>13768</v>
      </c>
      <c r="I2923" s="202" t="s">
        <v>8225</v>
      </c>
      <c r="J2923" s="202" t="s">
        <v>8086</v>
      </c>
      <c r="K2923" s="203" t="s">
        <v>13769</v>
      </c>
      <c r="L2923" s="202" t="s">
        <v>8088</v>
      </c>
    </row>
    <row r="2924" spans="1:12" ht="13.5" x14ac:dyDescent="0.25">
      <c r="A2924" s="202" t="s">
        <v>13395</v>
      </c>
      <c r="B2924" s="202" t="s">
        <v>13396</v>
      </c>
      <c r="C2924" s="202" t="s">
        <v>13642</v>
      </c>
      <c r="D2924" s="202" t="s">
        <v>13643</v>
      </c>
      <c r="E2924" s="203" t="s">
        <v>8083</v>
      </c>
      <c r="F2924" s="202" t="s">
        <v>8083</v>
      </c>
      <c r="G2924" s="220">
        <v>104401</v>
      </c>
      <c r="H2924" s="202" t="s">
        <v>13770</v>
      </c>
      <c r="I2924" s="202" t="s">
        <v>8225</v>
      </c>
      <c r="J2924" s="202" t="s">
        <v>8086</v>
      </c>
      <c r="K2924" s="203" t="s">
        <v>13771</v>
      </c>
      <c r="L2924" s="202" t="s">
        <v>8088</v>
      </c>
    </row>
    <row r="2925" spans="1:12" ht="13.5" x14ac:dyDescent="0.25">
      <c r="A2925" s="202" t="s">
        <v>13395</v>
      </c>
      <c r="B2925" s="202" t="s">
        <v>13396</v>
      </c>
      <c r="C2925" s="202" t="s">
        <v>13642</v>
      </c>
      <c r="D2925" s="202" t="s">
        <v>13643</v>
      </c>
      <c r="E2925" s="203" t="s">
        <v>8083</v>
      </c>
      <c r="F2925" s="202" t="s">
        <v>8083</v>
      </c>
      <c r="G2925" s="220">
        <v>104402</v>
      </c>
      <c r="H2925" s="202" t="s">
        <v>13772</v>
      </c>
      <c r="I2925" s="202" t="s">
        <v>8225</v>
      </c>
      <c r="J2925" s="202" t="s">
        <v>8086</v>
      </c>
      <c r="K2925" s="203" t="s">
        <v>13773</v>
      </c>
      <c r="L2925" s="202" t="s">
        <v>8088</v>
      </c>
    </row>
    <row r="2926" spans="1:12" ht="13.5" x14ac:dyDescent="0.25">
      <c r="A2926" s="202" t="s">
        <v>13395</v>
      </c>
      <c r="B2926" s="202" t="s">
        <v>13396</v>
      </c>
      <c r="C2926" s="202" t="s">
        <v>13642</v>
      </c>
      <c r="D2926" s="202" t="s">
        <v>13643</v>
      </c>
      <c r="E2926" s="203" t="s">
        <v>8083</v>
      </c>
      <c r="F2926" s="202" t="s">
        <v>8083</v>
      </c>
      <c r="G2926" s="220">
        <v>104403</v>
      </c>
      <c r="H2926" s="202" t="s">
        <v>13774</v>
      </c>
      <c r="I2926" s="202" t="s">
        <v>8225</v>
      </c>
      <c r="J2926" s="202" t="s">
        <v>8086</v>
      </c>
      <c r="K2926" s="203" t="s">
        <v>13775</v>
      </c>
      <c r="L2926" s="202" t="s">
        <v>8088</v>
      </c>
    </row>
    <row r="2927" spans="1:12" ht="13.5" x14ac:dyDescent="0.25">
      <c r="A2927" s="202" t="s">
        <v>13395</v>
      </c>
      <c r="B2927" s="202" t="s">
        <v>13396</v>
      </c>
      <c r="C2927" s="202" t="s">
        <v>13642</v>
      </c>
      <c r="D2927" s="202" t="s">
        <v>13643</v>
      </c>
      <c r="E2927" s="203" t="s">
        <v>8083</v>
      </c>
      <c r="F2927" s="202" t="s">
        <v>8083</v>
      </c>
      <c r="G2927" s="220">
        <v>104404</v>
      </c>
      <c r="H2927" s="202" t="s">
        <v>13776</v>
      </c>
      <c r="I2927" s="202" t="s">
        <v>8225</v>
      </c>
      <c r="J2927" s="202" t="s">
        <v>8086</v>
      </c>
      <c r="K2927" s="203" t="s">
        <v>13777</v>
      </c>
      <c r="L2927" s="202" t="s">
        <v>8088</v>
      </c>
    </row>
    <row r="2928" spans="1:12" ht="13.5" x14ac:dyDescent="0.25">
      <c r="A2928" s="202" t="s">
        <v>13395</v>
      </c>
      <c r="B2928" s="202" t="s">
        <v>13396</v>
      </c>
      <c r="C2928" s="202" t="s">
        <v>13642</v>
      </c>
      <c r="D2928" s="202" t="s">
        <v>13643</v>
      </c>
      <c r="E2928" s="203" t="s">
        <v>8083</v>
      </c>
      <c r="F2928" s="202" t="s">
        <v>8083</v>
      </c>
      <c r="G2928" s="220">
        <v>104405</v>
      </c>
      <c r="H2928" s="202" t="s">
        <v>13778</v>
      </c>
      <c r="I2928" s="202" t="s">
        <v>8225</v>
      </c>
      <c r="J2928" s="202" t="s">
        <v>8086</v>
      </c>
      <c r="K2928" s="203" t="s">
        <v>13779</v>
      </c>
      <c r="L2928" s="202" t="s">
        <v>8088</v>
      </c>
    </row>
    <row r="2929" spans="1:12" ht="13.5" x14ac:dyDescent="0.25">
      <c r="A2929" s="202" t="s">
        <v>13395</v>
      </c>
      <c r="B2929" s="202" t="s">
        <v>13396</v>
      </c>
      <c r="C2929" s="202" t="s">
        <v>13780</v>
      </c>
      <c r="D2929" s="202" t="s">
        <v>13781</v>
      </c>
      <c r="E2929" s="203" t="s">
        <v>8083</v>
      </c>
      <c r="F2929" s="202" t="s">
        <v>8083</v>
      </c>
      <c r="G2929" s="220">
        <v>93653</v>
      </c>
      <c r="H2929" s="202" t="s">
        <v>13782</v>
      </c>
      <c r="I2929" s="202" t="s">
        <v>8225</v>
      </c>
      <c r="J2929" s="202" t="s">
        <v>8086</v>
      </c>
      <c r="K2929" s="203" t="s">
        <v>13783</v>
      </c>
      <c r="L2929" s="202" t="s">
        <v>8088</v>
      </c>
    </row>
    <row r="2930" spans="1:12" ht="13.5" x14ac:dyDescent="0.25">
      <c r="A2930" s="202" t="s">
        <v>13395</v>
      </c>
      <c r="B2930" s="202" t="s">
        <v>13396</v>
      </c>
      <c r="C2930" s="202" t="s">
        <v>13780</v>
      </c>
      <c r="D2930" s="202" t="s">
        <v>13781</v>
      </c>
      <c r="E2930" s="203" t="s">
        <v>8083</v>
      </c>
      <c r="F2930" s="202" t="s">
        <v>8083</v>
      </c>
      <c r="G2930" s="220">
        <v>93654</v>
      </c>
      <c r="H2930" s="202" t="s">
        <v>13784</v>
      </c>
      <c r="I2930" s="202" t="s">
        <v>8225</v>
      </c>
      <c r="J2930" s="202" t="s">
        <v>8086</v>
      </c>
      <c r="K2930" s="203" t="s">
        <v>13785</v>
      </c>
      <c r="L2930" s="202" t="s">
        <v>8088</v>
      </c>
    </row>
    <row r="2931" spans="1:12" ht="13.5" x14ac:dyDescent="0.25">
      <c r="A2931" s="202" t="s">
        <v>13395</v>
      </c>
      <c r="B2931" s="202" t="s">
        <v>13396</v>
      </c>
      <c r="C2931" s="202" t="s">
        <v>13780</v>
      </c>
      <c r="D2931" s="202" t="s">
        <v>13781</v>
      </c>
      <c r="E2931" s="203" t="s">
        <v>8083</v>
      </c>
      <c r="F2931" s="202" t="s">
        <v>8083</v>
      </c>
      <c r="G2931" s="220">
        <v>93655</v>
      </c>
      <c r="H2931" s="202" t="s">
        <v>13786</v>
      </c>
      <c r="I2931" s="202" t="s">
        <v>8225</v>
      </c>
      <c r="J2931" s="202" t="s">
        <v>8086</v>
      </c>
      <c r="K2931" s="203" t="s">
        <v>13787</v>
      </c>
      <c r="L2931" s="202" t="s">
        <v>8088</v>
      </c>
    </row>
    <row r="2932" spans="1:12" ht="13.5" x14ac:dyDescent="0.25">
      <c r="A2932" s="202" t="s">
        <v>13395</v>
      </c>
      <c r="B2932" s="202" t="s">
        <v>13396</v>
      </c>
      <c r="C2932" s="202" t="s">
        <v>13780</v>
      </c>
      <c r="D2932" s="202" t="s">
        <v>13781</v>
      </c>
      <c r="E2932" s="203" t="s">
        <v>8083</v>
      </c>
      <c r="F2932" s="202" t="s">
        <v>8083</v>
      </c>
      <c r="G2932" s="220">
        <v>93656</v>
      </c>
      <c r="H2932" s="202" t="s">
        <v>13788</v>
      </c>
      <c r="I2932" s="202" t="s">
        <v>8225</v>
      </c>
      <c r="J2932" s="202" t="s">
        <v>8086</v>
      </c>
      <c r="K2932" s="203" t="s">
        <v>13787</v>
      </c>
      <c r="L2932" s="202" t="s">
        <v>8088</v>
      </c>
    </row>
    <row r="2933" spans="1:12" ht="13.5" x14ac:dyDescent="0.25">
      <c r="A2933" s="202" t="s">
        <v>13395</v>
      </c>
      <c r="B2933" s="202" t="s">
        <v>13396</v>
      </c>
      <c r="C2933" s="202" t="s">
        <v>13780</v>
      </c>
      <c r="D2933" s="202" t="s">
        <v>13781</v>
      </c>
      <c r="E2933" s="203" t="s">
        <v>8083</v>
      </c>
      <c r="F2933" s="202" t="s">
        <v>8083</v>
      </c>
      <c r="G2933" s="220">
        <v>93657</v>
      </c>
      <c r="H2933" s="202" t="s">
        <v>13789</v>
      </c>
      <c r="I2933" s="202" t="s">
        <v>8225</v>
      </c>
      <c r="J2933" s="202" t="s">
        <v>8086</v>
      </c>
      <c r="K2933" s="203" t="s">
        <v>10401</v>
      </c>
      <c r="L2933" s="202" t="s">
        <v>8088</v>
      </c>
    </row>
    <row r="2934" spans="1:12" ht="13.5" x14ac:dyDescent="0.25">
      <c r="A2934" s="202" t="s">
        <v>13395</v>
      </c>
      <c r="B2934" s="202" t="s">
        <v>13396</v>
      </c>
      <c r="C2934" s="202" t="s">
        <v>13780</v>
      </c>
      <c r="D2934" s="202" t="s">
        <v>13781</v>
      </c>
      <c r="E2934" s="203" t="s">
        <v>8083</v>
      </c>
      <c r="F2934" s="202" t="s">
        <v>8083</v>
      </c>
      <c r="G2934" s="220">
        <v>93658</v>
      </c>
      <c r="H2934" s="202" t="s">
        <v>13790</v>
      </c>
      <c r="I2934" s="202" t="s">
        <v>8225</v>
      </c>
      <c r="J2934" s="202" t="s">
        <v>8086</v>
      </c>
      <c r="K2934" s="203" t="s">
        <v>8230</v>
      </c>
      <c r="L2934" s="202" t="s">
        <v>8088</v>
      </c>
    </row>
    <row r="2935" spans="1:12" ht="13.5" x14ac:dyDescent="0.25">
      <c r="A2935" s="202" t="s">
        <v>13395</v>
      </c>
      <c r="B2935" s="202" t="s">
        <v>13396</v>
      </c>
      <c r="C2935" s="202" t="s">
        <v>13780</v>
      </c>
      <c r="D2935" s="202" t="s">
        <v>13781</v>
      </c>
      <c r="E2935" s="203" t="s">
        <v>8083</v>
      </c>
      <c r="F2935" s="202" t="s">
        <v>8083</v>
      </c>
      <c r="G2935" s="220">
        <v>93659</v>
      </c>
      <c r="H2935" s="202" t="s">
        <v>13791</v>
      </c>
      <c r="I2935" s="202" t="s">
        <v>8225</v>
      </c>
      <c r="J2935" s="202" t="s">
        <v>8086</v>
      </c>
      <c r="K2935" s="203" t="s">
        <v>13792</v>
      </c>
      <c r="L2935" s="202" t="s">
        <v>8088</v>
      </c>
    </row>
    <row r="2936" spans="1:12" ht="13.5" x14ac:dyDescent="0.25">
      <c r="A2936" s="202" t="s">
        <v>13395</v>
      </c>
      <c r="B2936" s="202" t="s">
        <v>13396</v>
      </c>
      <c r="C2936" s="202" t="s">
        <v>13780</v>
      </c>
      <c r="D2936" s="202" t="s">
        <v>13781</v>
      </c>
      <c r="E2936" s="203" t="s">
        <v>8083</v>
      </c>
      <c r="F2936" s="202" t="s">
        <v>8083</v>
      </c>
      <c r="G2936" s="220">
        <v>93660</v>
      </c>
      <c r="H2936" s="202" t="s">
        <v>13793</v>
      </c>
      <c r="I2936" s="202" t="s">
        <v>8225</v>
      </c>
      <c r="J2936" s="202" t="s">
        <v>8086</v>
      </c>
      <c r="K2936" s="203" t="s">
        <v>13794</v>
      </c>
      <c r="L2936" s="202" t="s">
        <v>8088</v>
      </c>
    </row>
    <row r="2937" spans="1:12" ht="13.5" x14ac:dyDescent="0.25">
      <c r="A2937" s="202" t="s">
        <v>13395</v>
      </c>
      <c r="B2937" s="202" t="s">
        <v>13396</v>
      </c>
      <c r="C2937" s="202" t="s">
        <v>13780</v>
      </c>
      <c r="D2937" s="202" t="s">
        <v>13781</v>
      </c>
      <c r="E2937" s="203" t="s">
        <v>8083</v>
      </c>
      <c r="F2937" s="202" t="s">
        <v>8083</v>
      </c>
      <c r="G2937" s="220">
        <v>93661</v>
      </c>
      <c r="H2937" s="202" t="s">
        <v>13795</v>
      </c>
      <c r="I2937" s="202" t="s">
        <v>8225</v>
      </c>
      <c r="J2937" s="202" t="s">
        <v>8086</v>
      </c>
      <c r="K2937" s="203" t="s">
        <v>13796</v>
      </c>
      <c r="L2937" s="202" t="s">
        <v>8088</v>
      </c>
    </row>
    <row r="2938" spans="1:12" ht="13.5" x14ac:dyDescent="0.25">
      <c r="A2938" s="202" t="s">
        <v>13395</v>
      </c>
      <c r="B2938" s="202" t="s">
        <v>13396</v>
      </c>
      <c r="C2938" s="202" t="s">
        <v>13780</v>
      </c>
      <c r="D2938" s="202" t="s">
        <v>13781</v>
      </c>
      <c r="E2938" s="203" t="s">
        <v>8083</v>
      </c>
      <c r="F2938" s="202" t="s">
        <v>8083</v>
      </c>
      <c r="G2938" s="220">
        <v>93662</v>
      </c>
      <c r="H2938" s="202" t="s">
        <v>13797</v>
      </c>
      <c r="I2938" s="202" t="s">
        <v>8225</v>
      </c>
      <c r="J2938" s="202" t="s">
        <v>8086</v>
      </c>
      <c r="K2938" s="203" t="s">
        <v>13798</v>
      </c>
      <c r="L2938" s="202" t="s">
        <v>8088</v>
      </c>
    </row>
    <row r="2939" spans="1:12" ht="13.5" x14ac:dyDescent="0.25">
      <c r="A2939" s="202" t="s">
        <v>13395</v>
      </c>
      <c r="B2939" s="202" t="s">
        <v>13396</v>
      </c>
      <c r="C2939" s="202" t="s">
        <v>13780</v>
      </c>
      <c r="D2939" s="202" t="s">
        <v>13781</v>
      </c>
      <c r="E2939" s="203" t="s">
        <v>8083</v>
      </c>
      <c r="F2939" s="202" t="s">
        <v>8083</v>
      </c>
      <c r="G2939" s="220">
        <v>93663</v>
      </c>
      <c r="H2939" s="202" t="s">
        <v>13799</v>
      </c>
      <c r="I2939" s="202" t="s">
        <v>8225</v>
      </c>
      <c r="J2939" s="202" t="s">
        <v>8086</v>
      </c>
      <c r="K2939" s="203" t="s">
        <v>13798</v>
      </c>
      <c r="L2939" s="202" t="s">
        <v>8088</v>
      </c>
    </row>
    <row r="2940" spans="1:12" ht="13.5" x14ac:dyDescent="0.25">
      <c r="A2940" s="202" t="s">
        <v>13395</v>
      </c>
      <c r="B2940" s="202" t="s">
        <v>13396</v>
      </c>
      <c r="C2940" s="202" t="s">
        <v>13780</v>
      </c>
      <c r="D2940" s="202" t="s">
        <v>13781</v>
      </c>
      <c r="E2940" s="203" t="s">
        <v>8083</v>
      </c>
      <c r="F2940" s="202" t="s">
        <v>8083</v>
      </c>
      <c r="G2940" s="220">
        <v>93664</v>
      </c>
      <c r="H2940" s="202" t="s">
        <v>13800</v>
      </c>
      <c r="I2940" s="202" t="s">
        <v>8225</v>
      </c>
      <c r="J2940" s="202" t="s">
        <v>8086</v>
      </c>
      <c r="K2940" s="203" t="s">
        <v>12562</v>
      </c>
      <c r="L2940" s="202" t="s">
        <v>8088</v>
      </c>
    </row>
    <row r="2941" spans="1:12" ht="13.5" x14ac:dyDescent="0.25">
      <c r="A2941" s="202" t="s">
        <v>13395</v>
      </c>
      <c r="B2941" s="202" t="s">
        <v>13396</v>
      </c>
      <c r="C2941" s="202" t="s">
        <v>13780</v>
      </c>
      <c r="D2941" s="202" t="s">
        <v>13781</v>
      </c>
      <c r="E2941" s="203" t="s">
        <v>8083</v>
      </c>
      <c r="F2941" s="202" t="s">
        <v>8083</v>
      </c>
      <c r="G2941" s="220">
        <v>93665</v>
      </c>
      <c r="H2941" s="202" t="s">
        <v>13801</v>
      </c>
      <c r="I2941" s="202" t="s">
        <v>8225</v>
      </c>
      <c r="J2941" s="202" t="s">
        <v>8086</v>
      </c>
      <c r="K2941" s="203" t="s">
        <v>13802</v>
      </c>
      <c r="L2941" s="202" t="s">
        <v>8088</v>
      </c>
    </row>
    <row r="2942" spans="1:12" ht="13.5" x14ac:dyDescent="0.25">
      <c r="A2942" s="202" t="s">
        <v>13395</v>
      </c>
      <c r="B2942" s="202" t="s">
        <v>13396</v>
      </c>
      <c r="C2942" s="202" t="s">
        <v>13780</v>
      </c>
      <c r="D2942" s="202" t="s">
        <v>13781</v>
      </c>
      <c r="E2942" s="203" t="s">
        <v>8083</v>
      </c>
      <c r="F2942" s="202" t="s">
        <v>8083</v>
      </c>
      <c r="G2942" s="220">
        <v>93666</v>
      </c>
      <c r="H2942" s="202" t="s">
        <v>13803</v>
      </c>
      <c r="I2942" s="202" t="s">
        <v>8225</v>
      </c>
      <c r="J2942" s="202" t="s">
        <v>8086</v>
      </c>
      <c r="K2942" s="203" t="s">
        <v>13804</v>
      </c>
      <c r="L2942" s="202" t="s">
        <v>8088</v>
      </c>
    </row>
    <row r="2943" spans="1:12" ht="13.5" x14ac:dyDescent="0.25">
      <c r="A2943" s="202" t="s">
        <v>13395</v>
      </c>
      <c r="B2943" s="202" t="s">
        <v>13396</v>
      </c>
      <c r="C2943" s="202" t="s">
        <v>13780</v>
      </c>
      <c r="D2943" s="202" t="s">
        <v>13781</v>
      </c>
      <c r="E2943" s="203" t="s">
        <v>8083</v>
      </c>
      <c r="F2943" s="202" t="s">
        <v>8083</v>
      </c>
      <c r="G2943" s="220">
        <v>93667</v>
      </c>
      <c r="H2943" s="202" t="s">
        <v>13805</v>
      </c>
      <c r="I2943" s="202" t="s">
        <v>8225</v>
      </c>
      <c r="J2943" s="202" t="s">
        <v>8086</v>
      </c>
      <c r="K2943" s="203" t="s">
        <v>13806</v>
      </c>
      <c r="L2943" s="202" t="s">
        <v>8088</v>
      </c>
    </row>
    <row r="2944" spans="1:12" ht="13.5" x14ac:dyDescent="0.25">
      <c r="A2944" s="202" t="s">
        <v>13395</v>
      </c>
      <c r="B2944" s="202" t="s">
        <v>13396</v>
      </c>
      <c r="C2944" s="202" t="s">
        <v>13780</v>
      </c>
      <c r="D2944" s="202" t="s">
        <v>13781</v>
      </c>
      <c r="E2944" s="203" t="s">
        <v>8083</v>
      </c>
      <c r="F2944" s="202" t="s">
        <v>8083</v>
      </c>
      <c r="G2944" s="220">
        <v>93668</v>
      </c>
      <c r="H2944" s="202" t="s">
        <v>13807</v>
      </c>
      <c r="I2944" s="202" t="s">
        <v>8225</v>
      </c>
      <c r="J2944" s="202" t="s">
        <v>8086</v>
      </c>
      <c r="K2944" s="203" t="s">
        <v>13808</v>
      </c>
      <c r="L2944" s="202" t="s">
        <v>8088</v>
      </c>
    </row>
    <row r="2945" spans="1:12" ht="13.5" x14ac:dyDescent="0.25">
      <c r="A2945" s="202" t="s">
        <v>13395</v>
      </c>
      <c r="B2945" s="202" t="s">
        <v>13396</v>
      </c>
      <c r="C2945" s="202" t="s">
        <v>13780</v>
      </c>
      <c r="D2945" s="202" t="s">
        <v>13781</v>
      </c>
      <c r="E2945" s="203" t="s">
        <v>8083</v>
      </c>
      <c r="F2945" s="202" t="s">
        <v>8083</v>
      </c>
      <c r="G2945" s="220">
        <v>93669</v>
      </c>
      <c r="H2945" s="202" t="s">
        <v>13809</v>
      </c>
      <c r="I2945" s="202" t="s">
        <v>8225</v>
      </c>
      <c r="J2945" s="202" t="s">
        <v>8086</v>
      </c>
      <c r="K2945" s="203" t="s">
        <v>13810</v>
      </c>
      <c r="L2945" s="202" t="s">
        <v>8088</v>
      </c>
    </row>
    <row r="2946" spans="1:12" ht="13.5" x14ac:dyDescent="0.25">
      <c r="A2946" s="202" t="s">
        <v>13395</v>
      </c>
      <c r="B2946" s="202" t="s">
        <v>13396</v>
      </c>
      <c r="C2946" s="202" t="s">
        <v>13780</v>
      </c>
      <c r="D2946" s="202" t="s">
        <v>13781</v>
      </c>
      <c r="E2946" s="203" t="s">
        <v>8083</v>
      </c>
      <c r="F2946" s="202" t="s">
        <v>8083</v>
      </c>
      <c r="G2946" s="220">
        <v>93670</v>
      </c>
      <c r="H2946" s="202" t="s">
        <v>13811</v>
      </c>
      <c r="I2946" s="202" t="s">
        <v>8225</v>
      </c>
      <c r="J2946" s="202" t="s">
        <v>8086</v>
      </c>
      <c r="K2946" s="203" t="s">
        <v>13810</v>
      </c>
      <c r="L2946" s="202" t="s">
        <v>8088</v>
      </c>
    </row>
    <row r="2947" spans="1:12" ht="13.5" x14ac:dyDescent="0.25">
      <c r="A2947" s="202" t="s">
        <v>13395</v>
      </c>
      <c r="B2947" s="202" t="s">
        <v>13396</v>
      </c>
      <c r="C2947" s="202" t="s">
        <v>13780</v>
      </c>
      <c r="D2947" s="202" t="s">
        <v>13781</v>
      </c>
      <c r="E2947" s="203" t="s">
        <v>8083</v>
      </c>
      <c r="F2947" s="202" t="s">
        <v>8083</v>
      </c>
      <c r="G2947" s="220">
        <v>93671</v>
      </c>
      <c r="H2947" s="202" t="s">
        <v>13812</v>
      </c>
      <c r="I2947" s="202" t="s">
        <v>8225</v>
      </c>
      <c r="J2947" s="202" t="s">
        <v>8086</v>
      </c>
      <c r="K2947" s="203" t="s">
        <v>13813</v>
      </c>
      <c r="L2947" s="202" t="s">
        <v>8088</v>
      </c>
    </row>
    <row r="2948" spans="1:12" ht="13.5" x14ac:dyDescent="0.25">
      <c r="A2948" s="202" t="s">
        <v>13395</v>
      </c>
      <c r="B2948" s="202" t="s">
        <v>13396</v>
      </c>
      <c r="C2948" s="202" t="s">
        <v>13780</v>
      </c>
      <c r="D2948" s="202" t="s">
        <v>13781</v>
      </c>
      <c r="E2948" s="203" t="s">
        <v>8083</v>
      </c>
      <c r="F2948" s="202" t="s">
        <v>8083</v>
      </c>
      <c r="G2948" s="220">
        <v>93672</v>
      </c>
      <c r="H2948" s="202" t="s">
        <v>13814</v>
      </c>
      <c r="I2948" s="202" t="s">
        <v>8225</v>
      </c>
      <c r="J2948" s="202" t="s">
        <v>8086</v>
      </c>
      <c r="K2948" s="203" t="s">
        <v>13815</v>
      </c>
      <c r="L2948" s="202" t="s">
        <v>8088</v>
      </c>
    </row>
    <row r="2949" spans="1:12" ht="13.5" x14ac:dyDescent="0.25">
      <c r="A2949" s="202" t="s">
        <v>13395</v>
      </c>
      <c r="B2949" s="202" t="s">
        <v>13396</v>
      </c>
      <c r="C2949" s="202" t="s">
        <v>13780</v>
      </c>
      <c r="D2949" s="202" t="s">
        <v>13781</v>
      </c>
      <c r="E2949" s="203" t="s">
        <v>8083</v>
      </c>
      <c r="F2949" s="202" t="s">
        <v>8083</v>
      </c>
      <c r="G2949" s="220">
        <v>93673</v>
      </c>
      <c r="H2949" s="202" t="s">
        <v>13816</v>
      </c>
      <c r="I2949" s="202" t="s">
        <v>8225</v>
      </c>
      <c r="J2949" s="202" t="s">
        <v>8086</v>
      </c>
      <c r="K2949" s="203" t="s">
        <v>13817</v>
      </c>
      <c r="L2949" s="202" t="s">
        <v>8088</v>
      </c>
    </row>
    <row r="2950" spans="1:12" ht="13.5" x14ac:dyDescent="0.25">
      <c r="A2950" s="202" t="s">
        <v>13395</v>
      </c>
      <c r="B2950" s="202" t="s">
        <v>13396</v>
      </c>
      <c r="C2950" s="202" t="s">
        <v>13780</v>
      </c>
      <c r="D2950" s="202" t="s">
        <v>13781</v>
      </c>
      <c r="E2950" s="203" t="s">
        <v>8083</v>
      </c>
      <c r="F2950" s="202" t="s">
        <v>8083</v>
      </c>
      <c r="G2950" s="220">
        <v>97359</v>
      </c>
      <c r="H2950" s="202" t="s">
        <v>13818</v>
      </c>
      <c r="I2950" s="202" t="s">
        <v>8225</v>
      </c>
      <c r="J2950" s="202" t="s">
        <v>8086</v>
      </c>
      <c r="K2950" s="203" t="s">
        <v>13819</v>
      </c>
      <c r="L2950" s="202" t="s">
        <v>8088</v>
      </c>
    </row>
    <row r="2951" spans="1:12" ht="13.5" x14ac:dyDescent="0.25">
      <c r="A2951" s="202" t="s">
        <v>13395</v>
      </c>
      <c r="B2951" s="202" t="s">
        <v>13396</v>
      </c>
      <c r="C2951" s="202" t="s">
        <v>13780</v>
      </c>
      <c r="D2951" s="202" t="s">
        <v>13781</v>
      </c>
      <c r="E2951" s="203" t="s">
        <v>8083</v>
      </c>
      <c r="F2951" s="202" t="s">
        <v>8083</v>
      </c>
      <c r="G2951" s="220">
        <v>97360</v>
      </c>
      <c r="H2951" s="202" t="s">
        <v>13820</v>
      </c>
      <c r="I2951" s="202" t="s">
        <v>8225</v>
      </c>
      <c r="J2951" s="202" t="s">
        <v>8086</v>
      </c>
      <c r="K2951" s="203" t="s">
        <v>13821</v>
      </c>
      <c r="L2951" s="202" t="s">
        <v>8088</v>
      </c>
    </row>
    <row r="2952" spans="1:12" ht="13.5" x14ac:dyDescent="0.25">
      <c r="A2952" s="202" t="s">
        <v>13395</v>
      </c>
      <c r="B2952" s="202" t="s">
        <v>13396</v>
      </c>
      <c r="C2952" s="202" t="s">
        <v>13780</v>
      </c>
      <c r="D2952" s="202" t="s">
        <v>13781</v>
      </c>
      <c r="E2952" s="203" t="s">
        <v>8083</v>
      </c>
      <c r="F2952" s="202" t="s">
        <v>8083</v>
      </c>
      <c r="G2952" s="220">
        <v>97361</v>
      </c>
      <c r="H2952" s="202" t="s">
        <v>13822</v>
      </c>
      <c r="I2952" s="202" t="s">
        <v>8225</v>
      </c>
      <c r="J2952" s="202" t="s">
        <v>8086</v>
      </c>
      <c r="K2952" s="203" t="s">
        <v>13823</v>
      </c>
      <c r="L2952" s="202" t="s">
        <v>8088</v>
      </c>
    </row>
    <row r="2953" spans="1:12" ht="13.5" x14ac:dyDescent="0.25">
      <c r="A2953" s="202" t="s">
        <v>13395</v>
      </c>
      <c r="B2953" s="202" t="s">
        <v>13396</v>
      </c>
      <c r="C2953" s="202" t="s">
        <v>13780</v>
      </c>
      <c r="D2953" s="202" t="s">
        <v>13781</v>
      </c>
      <c r="E2953" s="203" t="s">
        <v>8083</v>
      </c>
      <c r="F2953" s="202" t="s">
        <v>8083</v>
      </c>
      <c r="G2953" s="220">
        <v>97362</v>
      </c>
      <c r="H2953" s="202" t="s">
        <v>13824</v>
      </c>
      <c r="I2953" s="202" t="s">
        <v>8225</v>
      </c>
      <c r="J2953" s="202" t="s">
        <v>8086</v>
      </c>
      <c r="K2953" s="203" t="s">
        <v>13825</v>
      </c>
      <c r="L2953" s="202" t="s">
        <v>8088</v>
      </c>
    </row>
    <row r="2954" spans="1:12" ht="13.5" x14ac:dyDescent="0.25">
      <c r="A2954" s="202" t="s">
        <v>13395</v>
      </c>
      <c r="B2954" s="202" t="s">
        <v>13396</v>
      </c>
      <c r="C2954" s="202" t="s">
        <v>13780</v>
      </c>
      <c r="D2954" s="202" t="s">
        <v>13781</v>
      </c>
      <c r="E2954" s="203" t="s">
        <v>8083</v>
      </c>
      <c r="F2954" s="202" t="s">
        <v>8083</v>
      </c>
      <c r="G2954" s="220">
        <v>101875</v>
      </c>
      <c r="H2954" s="202" t="s">
        <v>13826</v>
      </c>
      <c r="I2954" s="202" t="s">
        <v>8225</v>
      </c>
      <c r="J2954" s="202" t="s">
        <v>8086</v>
      </c>
      <c r="K2954" s="203" t="s">
        <v>13827</v>
      </c>
      <c r="L2954" s="202" t="s">
        <v>8088</v>
      </c>
    </row>
    <row r="2955" spans="1:12" ht="13.5" x14ac:dyDescent="0.25">
      <c r="A2955" s="202" t="s">
        <v>13395</v>
      </c>
      <c r="B2955" s="202" t="s">
        <v>13396</v>
      </c>
      <c r="C2955" s="202" t="s">
        <v>13780</v>
      </c>
      <c r="D2955" s="202" t="s">
        <v>13781</v>
      </c>
      <c r="E2955" s="203" t="s">
        <v>8083</v>
      </c>
      <c r="F2955" s="202" t="s">
        <v>8083</v>
      </c>
      <c r="G2955" s="220">
        <v>101876</v>
      </c>
      <c r="H2955" s="202" t="s">
        <v>13828</v>
      </c>
      <c r="I2955" s="202" t="s">
        <v>8225</v>
      </c>
      <c r="J2955" s="202" t="s">
        <v>8086</v>
      </c>
      <c r="K2955" s="203" t="s">
        <v>13829</v>
      </c>
      <c r="L2955" s="202" t="s">
        <v>8088</v>
      </c>
    </row>
    <row r="2956" spans="1:12" ht="13.5" x14ac:dyDescent="0.25">
      <c r="A2956" s="202" t="s">
        <v>13395</v>
      </c>
      <c r="B2956" s="202" t="s">
        <v>13396</v>
      </c>
      <c r="C2956" s="202" t="s">
        <v>13780</v>
      </c>
      <c r="D2956" s="202" t="s">
        <v>13781</v>
      </c>
      <c r="E2956" s="203" t="s">
        <v>8083</v>
      </c>
      <c r="F2956" s="202" t="s">
        <v>8083</v>
      </c>
      <c r="G2956" s="220">
        <v>101877</v>
      </c>
      <c r="H2956" s="202" t="s">
        <v>13830</v>
      </c>
      <c r="I2956" s="202" t="s">
        <v>8225</v>
      </c>
      <c r="J2956" s="202" t="s">
        <v>8086</v>
      </c>
      <c r="K2956" s="203" t="s">
        <v>13831</v>
      </c>
      <c r="L2956" s="202" t="s">
        <v>8088</v>
      </c>
    </row>
    <row r="2957" spans="1:12" ht="13.5" x14ac:dyDescent="0.25">
      <c r="A2957" s="202" t="s">
        <v>13395</v>
      </c>
      <c r="B2957" s="202" t="s">
        <v>13396</v>
      </c>
      <c r="C2957" s="202" t="s">
        <v>13780</v>
      </c>
      <c r="D2957" s="202" t="s">
        <v>13781</v>
      </c>
      <c r="E2957" s="203" t="s">
        <v>8083</v>
      </c>
      <c r="F2957" s="202" t="s">
        <v>8083</v>
      </c>
      <c r="G2957" s="220">
        <v>101878</v>
      </c>
      <c r="H2957" s="202" t="s">
        <v>13832</v>
      </c>
      <c r="I2957" s="202" t="s">
        <v>8225</v>
      </c>
      <c r="J2957" s="202" t="s">
        <v>8086</v>
      </c>
      <c r="K2957" s="203" t="s">
        <v>13833</v>
      </c>
      <c r="L2957" s="202" t="s">
        <v>8088</v>
      </c>
    </row>
    <row r="2958" spans="1:12" ht="13.5" x14ac:dyDescent="0.25">
      <c r="A2958" s="202" t="s">
        <v>13395</v>
      </c>
      <c r="B2958" s="202" t="s">
        <v>13396</v>
      </c>
      <c r="C2958" s="202" t="s">
        <v>13780</v>
      </c>
      <c r="D2958" s="202" t="s">
        <v>13781</v>
      </c>
      <c r="E2958" s="203" t="s">
        <v>8083</v>
      </c>
      <c r="F2958" s="202" t="s">
        <v>8083</v>
      </c>
      <c r="G2958" s="220">
        <v>101879</v>
      </c>
      <c r="H2958" s="202" t="s">
        <v>13834</v>
      </c>
      <c r="I2958" s="202" t="s">
        <v>8225</v>
      </c>
      <c r="J2958" s="202" t="s">
        <v>8086</v>
      </c>
      <c r="K2958" s="203" t="s">
        <v>13835</v>
      </c>
      <c r="L2958" s="202" t="s">
        <v>8088</v>
      </c>
    </row>
    <row r="2959" spans="1:12" ht="13.5" x14ac:dyDescent="0.25">
      <c r="A2959" s="202" t="s">
        <v>13395</v>
      </c>
      <c r="B2959" s="202" t="s">
        <v>13396</v>
      </c>
      <c r="C2959" s="202" t="s">
        <v>13780</v>
      </c>
      <c r="D2959" s="202" t="s">
        <v>13781</v>
      </c>
      <c r="E2959" s="203" t="s">
        <v>8083</v>
      </c>
      <c r="F2959" s="202" t="s">
        <v>8083</v>
      </c>
      <c r="G2959" s="220">
        <v>101880</v>
      </c>
      <c r="H2959" s="202" t="s">
        <v>13836</v>
      </c>
      <c r="I2959" s="202" t="s">
        <v>8225</v>
      </c>
      <c r="J2959" s="202" t="s">
        <v>8086</v>
      </c>
      <c r="K2959" s="203" t="s">
        <v>13837</v>
      </c>
      <c r="L2959" s="202" t="s">
        <v>8088</v>
      </c>
    </row>
    <row r="2960" spans="1:12" ht="13.5" x14ac:dyDescent="0.25">
      <c r="A2960" s="202" t="s">
        <v>13395</v>
      </c>
      <c r="B2960" s="202" t="s">
        <v>13396</v>
      </c>
      <c r="C2960" s="202" t="s">
        <v>13780</v>
      </c>
      <c r="D2960" s="202" t="s">
        <v>13781</v>
      </c>
      <c r="E2960" s="203" t="s">
        <v>8083</v>
      </c>
      <c r="F2960" s="202" t="s">
        <v>8083</v>
      </c>
      <c r="G2960" s="220">
        <v>101881</v>
      </c>
      <c r="H2960" s="202" t="s">
        <v>13838</v>
      </c>
      <c r="I2960" s="202" t="s">
        <v>8225</v>
      </c>
      <c r="J2960" s="202" t="s">
        <v>8086</v>
      </c>
      <c r="K2960" s="203" t="s">
        <v>13839</v>
      </c>
      <c r="L2960" s="202" t="s">
        <v>8088</v>
      </c>
    </row>
    <row r="2961" spans="1:12" ht="13.5" x14ac:dyDescent="0.25">
      <c r="A2961" s="202" t="s">
        <v>13395</v>
      </c>
      <c r="B2961" s="202" t="s">
        <v>13396</v>
      </c>
      <c r="C2961" s="202" t="s">
        <v>13780</v>
      </c>
      <c r="D2961" s="202" t="s">
        <v>13781</v>
      </c>
      <c r="E2961" s="203" t="s">
        <v>8083</v>
      </c>
      <c r="F2961" s="202" t="s">
        <v>8083</v>
      </c>
      <c r="G2961" s="220">
        <v>101882</v>
      </c>
      <c r="H2961" s="202" t="s">
        <v>13840</v>
      </c>
      <c r="I2961" s="202" t="s">
        <v>8225</v>
      </c>
      <c r="J2961" s="202" t="s">
        <v>8086</v>
      </c>
      <c r="K2961" s="203" t="s">
        <v>13841</v>
      </c>
      <c r="L2961" s="202" t="s">
        <v>8088</v>
      </c>
    </row>
    <row r="2962" spans="1:12" ht="13.5" x14ac:dyDescent="0.25">
      <c r="A2962" s="202" t="s">
        <v>13395</v>
      </c>
      <c r="B2962" s="202" t="s">
        <v>13396</v>
      </c>
      <c r="C2962" s="202" t="s">
        <v>13780</v>
      </c>
      <c r="D2962" s="202" t="s">
        <v>13781</v>
      </c>
      <c r="E2962" s="203" t="s">
        <v>8083</v>
      </c>
      <c r="F2962" s="202" t="s">
        <v>8083</v>
      </c>
      <c r="G2962" s="220">
        <v>101883</v>
      </c>
      <c r="H2962" s="202" t="s">
        <v>13842</v>
      </c>
      <c r="I2962" s="202" t="s">
        <v>8225</v>
      </c>
      <c r="J2962" s="202" t="s">
        <v>8086</v>
      </c>
      <c r="K2962" s="203" t="s">
        <v>13843</v>
      </c>
      <c r="L2962" s="202" t="s">
        <v>8088</v>
      </c>
    </row>
    <row r="2963" spans="1:12" ht="13.5" x14ac:dyDescent="0.25">
      <c r="A2963" s="202" t="s">
        <v>13395</v>
      </c>
      <c r="B2963" s="202" t="s">
        <v>13396</v>
      </c>
      <c r="C2963" s="202" t="s">
        <v>13780</v>
      </c>
      <c r="D2963" s="202" t="s">
        <v>13781</v>
      </c>
      <c r="E2963" s="203" t="s">
        <v>8083</v>
      </c>
      <c r="F2963" s="202" t="s">
        <v>8083</v>
      </c>
      <c r="G2963" s="220">
        <v>101890</v>
      </c>
      <c r="H2963" s="202" t="s">
        <v>13844</v>
      </c>
      <c r="I2963" s="202" t="s">
        <v>8225</v>
      </c>
      <c r="J2963" s="202" t="s">
        <v>8086</v>
      </c>
      <c r="K2963" s="203" t="s">
        <v>13845</v>
      </c>
      <c r="L2963" s="202" t="s">
        <v>8088</v>
      </c>
    </row>
    <row r="2964" spans="1:12" ht="13.5" x14ac:dyDescent="0.25">
      <c r="A2964" s="202" t="s">
        <v>13395</v>
      </c>
      <c r="B2964" s="202" t="s">
        <v>13396</v>
      </c>
      <c r="C2964" s="202" t="s">
        <v>13780</v>
      </c>
      <c r="D2964" s="202" t="s">
        <v>13781</v>
      </c>
      <c r="E2964" s="203" t="s">
        <v>8083</v>
      </c>
      <c r="F2964" s="202" t="s">
        <v>8083</v>
      </c>
      <c r="G2964" s="220">
        <v>101891</v>
      </c>
      <c r="H2964" s="202" t="s">
        <v>13846</v>
      </c>
      <c r="I2964" s="202" t="s">
        <v>8225</v>
      </c>
      <c r="J2964" s="202" t="s">
        <v>8086</v>
      </c>
      <c r="K2964" s="203" t="s">
        <v>13847</v>
      </c>
      <c r="L2964" s="202" t="s">
        <v>8088</v>
      </c>
    </row>
    <row r="2965" spans="1:12" ht="13.5" x14ac:dyDescent="0.25">
      <c r="A2965" s="202" t="s">
        <v>13395</v>
      </c>
      <c r="B2965" s="202" t="s">
        <v>13396</v>
      </c>
      <c r="C2965" s="202" t="s">
        <v>13780</v>
      </c>
      <c r="D2965" s="202" t="s">
        <v>13781</v>
      </c>
      <c r="E2965" s="203" t="s">
        <v>8083</v>
      </c>
      <c r="F2965" s="202" t="s">
        <v>8083</v>
      </c>
      <c r="G2965" s="220">
        <v>101892</v>
      </c>
      <c r="H2965" s="202" t="s">
        <v>13848</v>
      </c>
      <c r="I2965" s="202" t="s">
        <v>8225</v>
      </c>
      <c r="J2965" s="202" t="s">
        <v>8086</v>
      </c>
      <c r="K2965" s="203" t="s">
        <v>13849</v>
      </c>
      <c r="L2965" s="202" t="s">
        <v>8088</v>
      </c>
    </row>
    <row r="2966" spans="1:12" ht="13.5" x14ac:dyDescent="0.25">
      <c r="A2966" s="202" t="s">
        <v>13395</v>
      </c>
      <c r="B2966" s="202" t="s">
        <v>13396</v>
      </c>
      <c r="C2966" s="202" t="s">
        <v>13780</v>
      </c>
      <c r="D2966" s="202" t="s">
        <v>13781</v>
      </c>
      <c r="E2966" s="203" t="s">
        <v>8083</v>
      </c>
      <c r="F2966" s="202" t="s">
        <v>8083</v>
      </c>
      <c r="G2966" s="220">
        <v>101893</v>
      </c>
      <c r="H2966" s="202" t="s">
        <v>13850</v>
      </c>
      <c r="I2966" s="202" t="s">
        <v>8225</v>
      </c>
      <c r="J2966" s="202" t="s">
        <v>8086</v>
      </c>
      <c r="K2966" s="203" t="s">
        <v>13851</v>
      </c>
      <c r="L2966" s="202" t="s">
        <v>8088</v>
      </c>
    </row>
    <row r="2967" spans="1:12" ht="13.5" x14ac:dyDescent="0.25">
      <c r="A2967" s="202" t="s">
        <v>13395</v>
      </c>
      <c r="B2967" s="202" t="s">
        <v>13396</v>
      </c>
      <c r="C2967" s="202" t="s">
        <v>13780</v>
      </c>
      <c r="D2967" s="202" t="s">
        <v>13781</v>
      </c>
      <c r="E2967" s="203" t="s">
        <v>8083</v>
      </c>
      <c r="F2967" s="202" t="s">
        <v>8083</v>
      </c>
      <c r="G2967" s="220">
        <v>101894</v>
      </c>
      <c r="H2967" s="202" t="s">
        <v>13852</v>
      </c>
      <c r="I2967" s="202" t="s">
        <v>8225</v>
      </c>
      <c r="J2967" s="202" t="s">
        <v>8086</v>
      </c>
      <c r="K2967" s="203" t="s">
        <v>13853</v>
      </c>
      <c r="L2967" s="202" t="s">
        <v>8088</v>
      </c>
    </row>
    <row r="2968" spans="1:12" ht="13.5" x14ac:dyDescent="0.25">
      <c r="A2968" s="202" t="s">
        <v>13395</v>
      </c>
      <c r="B2968" s="202" t="s">
        <v>13396</v>
      </c>
      <c r="C2968" s="202" t="s">
        <v>13780</v>
      </c>
      <c r="D2968" s="202" t="s">
        <v>13781</v>
      </c>
      <c r="E2968" s="203" t="s">
        <v>8083</v>
      </c>
      <c r="F2968" s="202" t="s">
        <v>8083</v>
      </c>
      <c r="G2968" s="220">
        <v>101895</v>
      </c>
      <c r="H2968" s="202" t="s">
        <v>13854</v>
      </c>
      <c r="I2968" s="202" t="s">
        <v>8225</v>
      </c>
      <c r="J2968" s="202" t="s">
        <v>8086</v>
      </c>
      <c r="K2968" s="203" t="s">
        <v>13855</v>
      </c>
      <c r="L2968" s="202" t="s">
        <v>8088</v>
      </c>
    </row>
    <row r="2969" spans="1:12" ht="13.5" x14ac:dyDescent="0.25">
      <c r="A2969" s="202" t="s">
        <v>13395</v>
      </c>
      <c r="B2969" s="202" t="s">
        <v>13396</v>
      </c>
      <c r="C2969" s="202" t="s">
        <v>13780</v>
      </c>
      <c r="D2969" s="202" t="s">
        <v>13781</v>
      </c>
      <c r="E2969" s="203" t="s">
        <v>8083</v>
      </c>
      <c r="F2969" s="202" t="s">
        <v>8083</v>
      </c>
      <c r="G2969" s="220">
        <v>101896</v>
      </c>
      <c r="H2969" s="202" t="s">
        <v>13856</v>
      </c>
      <c r="I2969" s="202" t="s">
        <v>8225</v>
      </c>
      <c r="J2969" s="202" t="s">
        <v>8086</v>
      </c>
      <c r="K2969" s="203" t="s">
        <v>13857</v>
      </c>
      <c r="L2969" s="202" t="s">
        <v>8088</v>
      </c>
    </row>
    <row r="2970" spans="1:12" ht="13.5" x14ac:dyDescent="0.25">
      <c r="A2970" s="202" t="s">
        <v>13395</v>
      </c>
      <c r="B2970" s="202" t="s">
        <v>13396</v>
      </c>
      <c r="C2970" s="202" t="s">
        <v>13780</v>
      </c>
      <c r="D2970" s="202" t="s">
        <v>13781</v>
      </c>
      <c r="E2970" s="203" t="s">
        <v>8083</v>
      </c>
      <c r="F2970" s="202" t="s">
        <v>8083</v>
      </c>
      <c r="G2970" s="220">
        <v>101897</v>
      </c>
      <c r="H2970" s="202" t="s">
        <v>13858</v>
      </c>
      <c r="I2970" s="202" t="s">
        <v>8225</v>
      </c>
      <c r="J2970" s="202" t="s">
        <v>8086</v>
      </c>
      <c r="K2970" s="203" t="s">
        <v>13859</v>
      </c>
      <c r="L2970" s="202" t="s">
        <v>8088</v>
      </c>
    </row>
    <row r="2971" spans="1:12" ht="13.5" x14ac:dyDescent="0.25">
      <c r="A2971" s="202" t="s">
        <v>13395</v>
      </c>
      <c r="B2971" s="202" t="s">
        <v>13396</v>
      </c>
      <c r="C2971" s="202" t="s">
        <v>13780</v>
      </c>
      <c r="D2971" s="202" t="s">
        <v>13781</v>
      </c>
      <c r="E2971" s="203" t="s">
        <v>8083</v>
      </c>
      <c r="F2971" s="202" t="s">
        <v>8083</v>
      </c>
      <c r="G2971" s="220">
        <v>101898</v>
      </c>
      <c r="H2971" s="202" t="s">
        <v>13860</v>
      </c>
      <c r="I2971" s="202" t="s">
        <v>8225</v>
      </c>
      <c r="J2971" s="202" t="s">
        <v>8086</v>
      </c>
      <c r="K2971" s="203" t="s">
        <v>13861</v>
      </c>
      <c r="L2971" s="202" t="s">
        <v>8088</v>
      </c>
    </row>
    <row r="2972" spans="1:12" ht="13.5" x14ac:dyDescent="0.25">
      <c r="A2972" s="202" t="s">
        <v>13395</v>
      </c>
      <c r="B2972" s="202" t="s">
        <v>13396</v>
      </c>
      <c r="C2972" s="202" t="s">
        <v>13780</v>
      </c>
      <c r="D2972" s="202" t="s">
        <v>13781</v>
      </c>
      <c r="E2972" s="203" t="s">
        <v>8083</v>
      </c>
      <c r="F2972" s="202" t="s">
        <v>8083</v>
      </c>
      <c r="G2972" s="220">
        <v>101899</v>
      </c>
      <c r="H2972" s="202" t="s">
        <v>13862</v>
      </c>
      <c r="I2972" s="202" t="s">
        <v>8225</v>
      </c>
      <c r="J2972" s="202" t="s">
        <v>8086</v>
      </c>
      <c r="K2972" s="203" t="s">
        <v>13863</v>
      </c>
      <c r="L2972" s="202" t="s">
        <v>8088</v>
      </c>
    </row>
    <row r="2973" spans="1:12" ht="13.5" x14ac:dyDescent="0.25">
      <c r="A2973" s="202" t="s">
        <v>13395</v>
      </c>
      <c r="B2973" s="202" t="s">
        <v>13396</v>
      </c>
      <c r="C2973" s="202" t="s">
        <v>13780</v>
      </c>
      <c r="D2973" s="202" t="s">
        <v>13781</v>
      </c>
      <c r="E2973" s="203" t="s">
        <v>8083</v>
      </c>
      <c r="F2973" s="202" t="s">
        <v>8083</v>
      </c>
      <c r="G2973" s="220">
        <v>101900</v>
      </c>
      <c r="H2973" s="202" t="s">
        <v>13864</v>
      </c>
      <c r="I2973" s="202" t="s">
        <v>8225</v>
      </c>
      <c r="J2973" s="202" t="s">
        <v>8086</v>
      </c>
      <c r="K2973" s="203" t="s">
        <v>13865</v>
      </c>
      <c r="L2973" s="202" t="s">
        <v>8088</v>
      </c>
    </row>
    <row r="2974" spans="1:12" ht="13.5" x14ac:dyDescent="0.25">
      <c r="A2974" s="202" t="s">
        <v>13395</v>
      </c>
      <c r="B2974" s="202" t="s">
        <v>13396</v>
      </c>
      <c r="C2974" s="202" t="s">
        <v>13780</v>
      </c>
      <c r="D2974" s="202" t="s">
        <v>13781</v>
      </c>
      <c r="E2974" s="203" t="s">
        <v>8083</v>
      </c>
      <c r="F2974" s="202" t="s">
        <v>8083</v>
      </c>
      <c r="G2974" s="220">
        <v>101901</v>
      </c>
      <c r="H2974" s="202" t="s">
        <v>13866</v>
      </c>
      <c r="I2974" s="202" t="s">
        <v>8225</v>
      </c>
      <c r="J2974" s="202" t="s">
        <v>8222</v>
      </c>
      <c r="K2974" s="203" t="s">
        <v>13867</v>
      </c>
      <c r="L2974" s="202" t="s">
        <v>8088</v>
      </c>
    </row>
    <row r="2975" spans="1:12" ht="13.5" x14ac:dyDescent="0.25">
      <c r="A2975" s="202" t="s">
        <v>13395</v>
      </c>
      <c r="B2975" s="202" t="s">
        <v>13396</v>
      </c>
      <c r="C2975" s="202" t="s">
        <v>13780</v>
      </c>
      <c r="D2975" s="202" t="s">
        <v>13781</v>
      </c>
      <c r="E2975" s="203" t="s">
        <v>8083</v>
      </c>
      <c r="F2975" s="202" t="s">
        <v>8083</v>
      </c>
      <c r="G2975" s="220">
        <v>101902</v>
      </c>
      <c r="H2975" s="202" t="s">
        <v>13868</v>
      </c>
      <c r="I2975" s="202" t="s">
        <v>8225</v>
      </c>
      <c r="J2975" s="202" t="s">
        <v>8222</v>
      </c>
      <c r="K2975" s="203" t="s">
        <v>13869</v>
      </c>
      <c r="L2975" s="202" t="s">
        <v>8088</v>
      </c>
    </row>
    <row r="2976" spans="1:12" ht="13.5" x14ac:dyDescent="0.25">
      <c r="A2976" s="202" t="s">
        <v>13395</v>
      </c>
      <c r="B2976" s="202" t="s">
        <v>13396</v>
      </c>
      <c r="C2976" s="202" t="s">
        <v>13780</v>
      </c>
      <c r="D2976" s="202" t="s">
        <v>13781</v>
      </c>
      <c r="E2976" s="203" t="s">
        <v>8083</v>
      </c>
      <c r="F2976" s="202" t="s">
        <v>8083</v>
      </c>
      <c r="G2976" s="220">
        <v>101903</v>
      </c>
      <c r="H2976" s="202" t="s">
        <v>13870</v>
      </c>
      <c r="I2976" s="202" t="s">
        <v>8225</v>
      </c>
      <c r="J2976" s="202" t="s">
        <v>8222</v>
      </c>
      <c r="K2976" s="203" t="s">
        <v>13871</v>
      </c>
      <c r="L2976" s="202" t="s">
        <v>8088</v>
      </c>
    </row>
    <row r="2977" spans="1:12" ht="13.5" x14ac:dyDescent="0.25">
      <c r="A2977" s="202" t="s">
        <v>13395</v>
      </c>
      <c r="B2977" s="202" t="s">
        <v>13396</v>
      </c>
      <c r="C2977" s="202" t="s">
        <v>13780</v>
      </c>
      <c r="D2977" s="202" t="s">
        <v>13781</v>
      </c>
      <c r="E2977" s="203" t="s">
        <v>8083</v>
      </c>
      <c r="F2977" s="202" t="s">
        <v>8083</v>
      </c>
      <c r="G2977" s="220">
        <v>101904</v>
      </c>
      <c r="H2977" s="202" t="s">
        <v>13872</v>
      </c>
      <c r="I2977" s="202" t="s">
        <v>8225</v>
      </c>
      <c r="J2977" s="202" t="s">
        <v>8222</v>
      </c>
      <c r="K2977" s="203" t="s">
        <v>13873</v>
      </c>
      <c r="L2977" s="202" t="s">
        <v>8088</v>
      </c>
    </row>
    <row r="2978" spans="1:12" ht="13.5" x14ac:dyDescent="0.25">
      <c r="A2978" s="202" t="s">
        <v>13395</v>
      </c>
      <c r="B2978" s="202" t="s">
        <v>13396</v>
      </c>
      <c r="C2978" s="202" t="s">
        <v>13780</v>
      </c>
      <c r="D2978" s="202" t="s">
        <v>13781</v>
      </c>
      <c r="E2978" s="203" t="s">
        <v>8083</v>
      </c>
      <c r="F2978" s="202" t="s">
        <v>8083</v>
      </c>
      <c r="G2978" s="220">
        <v>101938</v>
      </c>
      <c r="H2978" s="202" t="s">
        <v>13874</v>
      </c>
      <c r="I2978" s="202" t="s">
        <v>8225</v>
      </c>
      <c r="J2978" s="202" t="s">
        <v>8086</v>
      </c>
      <c r="K2978" s="203" t="s">
        <v>13875</v>
      </c>
      <c r="L2978" s="202" t="s">
        <v>8088</v>
      </c>
    </row>
    <row r="2979" spans="1:12" ht="13.5" x14ac:dyDescent="0.25">
      <c r="A2979" s="202" t="s">
        <v>13395</v>
      </c>
      <c r="B2979" s="202" t="s">
        <v>13396</v>
      </c>
      <c r="C2979" s="202" t="s">
        <v>13780</v>
      </c>
      <c r="D2979" s="202" t="s">
        <v>13781</v>
      </c>
      <c r="E2979" s="203" t="s">
        <v>8083</v>
      </c>
      <c r="F2979" s="202" t="s">
        <v>8083</v>
      </c>
      <c r="G2979" s="220">
        <v>101946</v>
      </c>
      <c r="H2979" s="202" t="s">
        <v>13876</v>
      </c>
      <c r="I2979" s="202" t="s">
        <v>8225</v>
      </c>
      <c r="J2979" s="202" t="s">
        <v>8086</v>
      </c>
      <c r="K2979" s="203" t="s">
        <v>13877</v>
      </c>
      <c r="L2979" s="202" t="s">
        <v>8088</v>
      </c>
    </row>
    <row r="2980" spans="1:12" ht="13.5" x14ac:dyDescent="0.25">
      <c r="A2980" s="202" t="s">
        <v>13395</v>
      </c>
      <c r="B2980" s="202" t="s">
        <v>13396</v>
      </c>
      <c r="C2980" s="202" t="s">
        <v>13878</v>
      </c>
      <c r="D2980" s="202" t="s">
        <v>13879</v>
      </c>
      <c r="E2980" s="203" t="s">
        <v>8083</v>
      </c>
      <c r="F2980" s="202" t="s">
        <v>8083</v>
      </c>
      <c r="G2980" s="220">
        <v>91945</v>
      </c>
      <c r="H2980" s="202" t="s">
        <v>13880</v>
      </c>
      <c r="I2980" s="202" t="s">
        <v>8225</v>
      </c>
      <c r="J2980" s="202" t="s">
        <v>8086</v>
      </c>
      <c r="K2980" s="203" t="s">
        <v>13881</v>
      </c>
      <c r="L2980" s="202" t="s">
        <v>8088</v>
      </c>
    </row>
    <row r="2981" spans="1:12" ht="13.5" x14ac:dyDescent="0.25">
      <c r="A2981" s="202" t="s">
        <v>13395</v>
      </c>
      <c r="B2981" s="202" t="s">
        <v>13396</v>
      </c>
      <c r="C2981" s="202" t="s">
        <v>13878</v>
      </c>
      <c r="D2981" s="202" t="s">
        <v>13879</v>
      </c>
      <c r="E2981" s="203" t="s">
        <v>8083</v>
      </c>
      <c r="F2981" s="202" t="s">
        <v>8083</v>
      </c>
      <c r="G2981" s="220">
        <v>91946</v>
      </c>
      <c r="H2981" s="202" t="s">
        <v>13882</v>
      </c>
      <c r="I2981" s="202" t="s">
        <v>8225</v>
      </c>
      <c r="J2981" s="202" t="s">
        <v>8086</v>
      </c>
      <c r="K2981" s="203" t="s">
        <v>13883</v>
      </c>
      <c r="L2981" s="202" t="s">
        <v>8088</v>
      </c>
    </row>
    <row r="2982" spans="1:12" ht="13.5" x14ac:dyDescent="0.25">
      <c r="A2982" s="202" t="s">
        <v>13395</v>
      </c>
      <c r="B2982" s="202" t="s">
        <v>13396</v>
      </c>
      <c r="C2982" s="202" t="s">
        <v>13878</v>
      </c>
      <c r="D2982" s="202" t="s">
        <v>13879</v>
      </c>
      <c r="E2982" s="203" t="s">
        <v>8083</v>
      </c>
      <c r="F2982" s="202" t="s">
        <v>8083</v>
      </c>
      <c r="G2982" s="220">
        <v>91947</v>
      </c>
      <c r="H2982" s="202" t="s">
        <v>13884</v>
      </c>
      <c r="I2982" s="202" t="s">
        <v>8225</v>
      </c>
      <c r="J2982" s="202" t="s">
        <v>8086</v>
      </c>
      <c r="K2982" s="203" t="s">
        <v>9922</v>
      </c>
      <c r="L2982" s="202" t="s">
        <v>8088</v>
      </c>
    </row>
    <row r="2983" spans="1:12" ht="13.5" x14ac:dyDescent="0.25">
      <c r="A2983" s="202" t="s">
        <v>13395</v>
      </c>
      <c r="B2983" s="202" t="s">
        <v>13396</v>
      </c>
      <c r="C2983" s="202" t="s">
        <v>13878</v>
      </c>
      <c r="D2983" s="202" t="s">
        <v>13879</v>
      </c>
      <c r="E2983" s="203" t="s">
        <v>8083</v>
      </c>
      <c r="F2983" s="202" t="s">
        <v>8083</v>
      </c>
      <c r="G2983" s="220">
        <v>91949</v>
      </c>
      <c r="H2983" s="202" t="s">
        <v>13885</v>
      </c>
      <c r="I2983" s="202" t="s">
        <v>8225</v>
      </c>
      <c r="J2983" s="202" t="s">
        <v>8086</v>
      </c>
      <c r="K2983" s="203" t="s">
        <v>13886</v>
      </c>
      <c r="L2983" s="202" t="s">
        <v>8088</v>
      </c>
    </row>
    <row r="2984" spans="1:12" ht="13.5" x14ac:dyDescent="0.25">
      <c r="A2984" s="202" t="s">
        <v>13395</v>
      </c>
      <c r="B2984" s="202" t="s">
        <v>13396</v>
      </c>
      <c r="C2984" s="202" t="s">
        <v>13878</v>
      </c>
      <c r="D2984" s="202" t="s">
        <v>13879</v>
      </c>
      <c r="E2984" s="203" t="s">
        <v>8083</v>
      </c>
      <c r="F2984" s="202" t="s">
        <v>8083</v>
      </c>
      <c r="G2984" s="220">
        <v>91950</v>
      </c>
      <c r="H2984" s="202" t="s">
        <v>13887</v>
      </c>
      <c r="I2984" s="202" t="s">
        <v>8225</v>
      </c>
      <c r="J2984" s="202" t="s">
        <v>8086</v>
      </c>
      <c r="K2984" s="203" t="s">
        <v>13673</v>
      </c>
      <c r="L2984" s="202" t="s">
        <v>8088</v>
      </c>
    </row>
    <row r="2985" spans="1:12" ht="13.5" x14ac:dyDescent="0.25">
      <c r="A2985" s="202" t="s">
        <v>13395</v>
      </c>
      <c r="B2985" s="202" t="s">
        <v>13396</v>
      </c>
      <c r="C2985" s="202" t="s">
        <v>13878</v>
      </c>
      <c r="D2985" s="202" t="s">
        <v>13879</v>
      </c>
      <c r="E2985" s="203" t="s">
        <v>8083</v>
      </c>
      <c r="F2985" s="202" t="s">
        <v>8083</v>
      </c>
      <c r="G2985" s="220">
        <v>91951</v>
      </c>
      <c r="H2985" s="202" t="s">
        <v>13888</v>
      </c>
      <c r="I2985" s="202" t="s">
        <v>8225</v>
      </c>
      <c r="J2985" s="202" t="s">
        <v>8086</v>
      </c>
      <c r="K2985" s="203" t="s">
        <v>8330</v>
      </c>
      <c r="L2985" s="202" t="s">
        <v>8088</v>
      </c>
    </row>
    <row r="2986" spans="1:12" ht="13.5" x14ac:dyDescent="0.25">
      <c r="A2986" s="202" t="s">
        <v>13395</v>
      </c>
      <c r="B2986" s="202" t="s">
        <v>13396</v>
      </c>
      <c r="C2986" s="202" t="s">
        <v>13878</v>
      </c>
      <c r="D2986" s="202" t="s">
        <v>13879</v>
      </c>
      <c r="E2986" s="203" t="s">
        <v>8083</v>
      </c>
      <c r="F2986" s="202" t="s">
        <v>8083</v>
      </c>
      <c r="G2986" s="220">
        <v>91952</v>
      </c>
      <c r="H2986" s="202" t="s">
        <v>13889</v>
      </c>
      <c r="I2986" s="202" t="s">
        <v>8225</v>
      </c>
      <c r="J2986" s="202" t="s">
        <v>8086</v>
      </c>
      <c r="K2986" s="203" t="s">
        <v>13890</v>
      </c>
      <c r="L2986" s="202" t="s">
        <v>8088</v>
      </c>
    </row>
    <row r="2987" spans="1:12" ht="13.5" x14ac:dyDescent="0.25">
      <c r="A2987" s="202" t="s">
        <v>13395</v>
      </c>
      <c r="B2987" s="202" t="s">
        <v>13396</v>
      </c>
      <c r="C2987" s="202" t="s">
        <v>13878</v>
      </c>
      <c r="D2987" s="202" t="s">
        <v>13879</v>
      </c>
      <c r="E2987" s="203" t="s">
        <v>8083</v>
      </c>
      <c r="F2987" s="202" t="s">
        <v>8083</v>
      </c>
      <c r="G2987" s="220">
        <v>91953</v>
      </c>
      <c r="H2987" s="202" t="s">
        <v>13891</v>
      </c>
      <c r="I2987" s="202" t="s">
        <v>8225</v>
      </c>
      <c r="J2987" s="202" t="s">
        <v>8086</v>
      </c>
      <c r="K2987" s="203" t="s">
        <v>13892</v>
      </c>
      <c r="L2987" s="202" t="s">
        <v>8088</v>
      </c>
    </row>
    <row r="2988" spans="1:12" ht="13.5" x14ac:dyDescent="0.25">
      <c r="A2988" s="202" t="s">
        <v>13395</v>
      </c>
      <c r="B2988" s="202" t="s">
        <v>13396</v>
      </c>
      <c r="C2988" s="202" t="s">
        <v>13878</v>
      </c>
      <c r="D2988" s="202" t="s">
        <v>13879</v>
      </c>
      <c r="E2988" s="203" t="s">
        <v>8083</v>
      </c>
      <c r="F2988" s="202" t="s">
        <v>8083</v>
      </c>
      <c r="G2988" s="220">
        <v>91954</v>
      </c>
      <c r="H2988" s="202" t="s">
        <v>13893</v>
      </c>
      <c r="I2988" s="202" t="s">
        <v>8225</v>
      </c>
      <c r="J2988" s="202" t="s">
        <v>8086</v>
      </c>
      <c r="K2988" s="203" t="s">
        <v>13679</v>
      </c>
      <c r="L2988" s="202" t="s">
        <v>8088</v>
      </c>
    </row>
    <row r="2989" spans="1:12" ht="13.5" x14ac:dyDescent="0.25">
      <c r="A2989" s="202" t="s">
        <v>13395</v>
      </c>
      <c r="B2989" s="202" t="s">
        <v>13396</v>
      </c>
      <c r="C2989" s="202" t="s">
        <v>13878</v>
      </c>
      <c r="D2989" s="202" t="s">
        <v>13879</v>
      </c>
      <c r="E2989" s="203" t="s">
        <v>8083</v>
      </c>
      <c r="F2989" s="202" t="s">
        <v>8083</v>
      </c>
      <c r="G2989" s="220">
        <v>91955</v>
      </c>
      <c r="H2989" s="202" t="s">
        <v>13894</v>
      </c>
      <c r="I2989" s="202" t="s">
        <v>8225</v>
      </c>
      <c r="J2989" s="202" t="s">
        <v>8086</v>
      </c>
      <c r="K2989" s="203" t="s">
        <v>13895</v>
      </c>
      <c r="L2989" s="202" t="s">
        <v>8088</v>
      </c>
    </row>
    <row r="2990" spans="1:12" ht="13.5" x14ac:dyDescent="0.25">
      <c r="A2990" s="202" t="s">
        <v>13395</v>
      </c>
      <c r="B2990" s="202" t="s">
        <v>13396</v>
      </c>
      <c r="C2990" s="202" t="s">
        <v>13878</v>
      </c>
      <c r="D2990" s="202" t="s">
        <v>13879</v>
      </c>
      <c r="E2990" s="203" t="s">
        <v>8083</v>
      </c>
      <c r="F2990" s="202" t="s">
        <v>8083</v>
      </c>
      <c r="G2990" s="220">
        <v>91956</v>
      </c>
      <c r="H2990" s="202" t="s">
        <v>13896</v>
      </c>
      <c r="I2990" s="202" t="s">
        <v>8225</v>
      </c>
      <c r="J2990" s="202" t="s">
        <v>8086</v>
      </c>
      <c r="K2990" s="203" t="s">
        <v>13897</v>
      </c>
      <c r="L2990" s="202" t="s">
        <v>8088</v>
      </c>
    </row>
    <row r="2991" spans="1:12" ht="13.5" x14ac:dyDescent="0.25">
      <c r="A2991" s="202" t="s">
        <v>13395</v>
      </c>
      <c r="B2991" s="202" t="s">
        <v>13396</v>
      </c>
      <c r="C2991" s="202" t="s">
        <v>13878</v>
      </c>
      <c r="D2991" s="202" t="s">
        <v>13879</v>
      </c>
      <c r="E2991" s="203" t="s">
        <v>8083</v>
      </c>
      <c r="F2991" s="202" t="s">
        <v>8083</v>
      </c>
      <c r="G2991" s="220">
        <v>91957</v>
      </c>
      <c r="H2991" s="202" t="s">
        <v>13898</v>
      </c>
      <c r="I2991" s="202" t="s">
        <v>8225</v>
      </c>
      <c r="J2991" s="202" t="s">
        <v>8086</v>
      </c>
      <c r="K2991" s="203" t="s">
        <v>13146</v>
      </c>
      <c r="L2991" s="202" t="s">
        <v>8088</v>
      </c>
    </row>
    <row r="2992" spans="1:12" ht="13.5" x14ac:dyDescent="0.25">
      <c r="A2992" s="202" t="s">
        <v>13395</v>
      </c>
      <c r="B2992" s="202" t="s">
        <v>13396</v>
      </c>
      <c r="C2992" s="202" t="s">
        <v>13878</v>
      </c>
      <c r="D2992" s="202" t="s">
        <v>13879</v>
      </c>
      <c r="E2992" s="203" t="s">
        <v>8083</v>
      </c>
      <c r="F2992" s="202" t="s">
        <v>8083</v>
      </c>
      <c r="G2992" s="220">
        <v>91958</v>
      </c>
      <c r="H2992" s="202" t="s">
        <v>13899</v>
      </c>
      <c r="I2992" s="202" t="s">
        <v>8225</v>
      </c>
      <c r="J2992" s="202" t="s">
        <v>8086</v>
      </c>
      <c r="K2992" s="203" t="s">
        <v>13900</v>
      </c>
      <c r="L2992" s="202" t="s">
        <v>8088</v>
      </c>
    </row>
    <row r="2993" spans="1:12" ht="13.5" x14ac:dyDescent="0.25">
      <c r="A2993" s="202" t="s">
        <v>13395</v>
      </c>
      <c r="B2993" s="202" t="s">
        <v>13396</v>
      </c>
      <c r="C2993" s="202" t="s">
        <v>13878</v>
      </c>
      <c r="D2993" s="202" t="s">
        <v>13879</v>
      </c>
      <c r="E2993" s="203" t="s">
        <v>8083</v>
      </c>
      <c r="F2993" s="202" t="s">
        <v>8083</v>
      </c>
      <c r="G2993" s="220">
        <v>91959</v>
      </c>
      <c r="H2993" s="202" t="s">
        <v>13901</v>
      </c>
      <c r="I2993" s="202" t="s">
        <v>8225</v>
      </c>
      <c r="J2993" s="202" t="s">
        <v>8086</v>
      </c>
      <c r="K2993" s="203" t="s">
        <v>13902</v>
      </c>
      <c r="L2993" s="202" t="s">
        <v>8088</v>
      </c>
    </row>
    <row r="2994" spans="1:12" ht="13.5" x14ac:dyDescent="0.25">
      <c r="A2994" s="202" t="s">
        <v>13395</v>
      </c>
      <c r="B2994" s="202" t="s">
        <v>13396</v>
      </c>
      <c r="C2994" s="202" t="s">
        <v>13878</v>
      </c>
      <c r="D2994" s="202" t="s">
        <v>13879</v>
      </c>
      <c r="E2994" s="203" t="s">
        <v>8083</v>
      </c>
      <c r="F2994" s="202" t="s">
        <v>8083</v>
      </c>
      <c r="G2994" s="220">
        <v>91960</v>
      </c>
      <c r="H2994" s="202" t="s">
        <v>13903</v>
      </c>
      <c r="I2994" s="202" t="s">
        <v>8225</v>
      </c>
      <c r="J2994" s="202" t="s">
        <v>8086</v>
      </c>
      <c r="K2994" s="203" t="s">
        <v>13904</v>
      </c>
      <c r="L2994" s="202" t="s">
        <v>8088</v>
      </c>
    </row>
    <row r="2995" spans="1:12" ht="13.5" x14ac:dyDescent="0.25">
      <c r="A2995" s="202" t="s">
        <v>13395</v>
      </c>
      <c r="B2995" s="202" t="s">
        <v>13396</v>
      </c>
      <c r="C2995" s="202" t="s">
        <v>13878</v>
      </c>
      <c r="D2995" s="202" t="s">
        <v>13879</v>
      </c>
      <c r="E2995" s="203" t="s">
        <v>8083</v>
      </c>
      <c r="F2995" s="202" t="s">
        <v>8083</v>
      </c>
      <c r="G2995" s="220">
        <v>91961</v>
      </c>
      <c r="H2995" s="202" t="s">
        <v>13905</v>
      </c>
      <c r="I2995" s="202" t="s">
        <v>8225</v>
      </c>
      <c r="J2995" s="202" t="s">
        <v>8086</v>
      </c>
      <c r="K2995" s="203" t="s">
        <v>9830</v>
      </c>
      <c r="L2995" s="202" t="s">
        <v>8088</v>
      </c>
    </row>
    <row r="2996" spans="1:12" ht="13.5" x14ac:dyDescent="0.25">
      <c r="A2996" s="202" t="s">
        <v>13395</v>
      </c>
      <c r="B2996" s="202" t="s">
        <v>13396</v>
      </c>
      <c r="C2996" s="202" t="s">
        <v>13878</v>
      </c>
      <c r="D2996" s="202" t="s">
        <v>13879</v>
      </c>
      <c r="E2996" s="203" t="s">
        <v>8083</v>
      </c>
      <c r="F2996" s="202" t="s">
        <v>8083</v>
      </c>
      <c r="G2996" s="220">
        <v>91962</v>
      </c>
      <c r="H2996" s="202" t="s">
        <v>13906</v>
      </c>
      <c r="I2996" s="202" t="s">
        <v>8225</v>
      </c>
      <c r="J2996" s="202" t="s">
        <v>8086</v>
      </c>
      <c r="K2996" s="203" t="s">
        <v>13907</v>
      </c>
      <c r="L2996" s="202" t="s">
        <v>8088</v>
      </c>
    </row>
    <row r="2997" spans="1:12" ht="13.5" x14ac:dyDescent="0.25">
      <c r="A2997" s="202" t="s">
        <v>13395</v>
      </c>
      <c r="B2997" s="202" t="s">
        <v>13396</v>
      </c>
      <c r="C2997" s="202" t="s">
        <v>13878</v>
      </c>
      <c r="D2997" s="202" t="s">
        <v>13879</v>
      </c>
      <c r="E2997" s="203" t="s">
        <v>8083</v>
      </c>
      <c r="F2997" s="202" t="s">
        <v>8083</v>
      </c>
      <c r="G2997" s="220">
        <v>91963</v>
      </c>
      <c r="H2997" s="202" t="s">
        <v>13908</v>
      </c>
      <c r="I2997" s="202" t="s">
        <v>8225</v>
      </c>
      <c r="J2997" s="202" t="s">
        <v>8086</v>
      </c>
      <c r="K2997" s="203" t="s">
        <v>13909</v>
      </c>
      <c r="L2997" s="202" t="s">
        <v>8088</v>
      </c>
    </row>
    <row r="2998" spans="1:12" ht="13.5" x14ac:dyDescent="0.25">
      <c r="A2998" s="202" t="s">
        <v>13395</v>
      </c>
      <c r="B2998" s="202" t="s">
        <v>13396</v>
      </c>
      <c r="C2998" s="202" t="s">
        <v>13878</v>
      </c>
      <c r="D2998" s="202" t="s">
        <v>13879</v>
      </c>
      <c r="E2998" s="203" t="s">
        <v>8083</v>
      </c>
      <c r="F2998" s="202" t="s">
        <v>8083</v>
      </c>
      <c r="G2998" s="220">
        <v>91964</v>
      </c>
      <c r="H2998" s="202" t="s">
        <v>13910</v>
      </c>
      <c r="I2998" s="202" t="s">
        <v>8225</v>
      </c>
      <c r="J2998" s="202" t="s">
        <v>8086</v>
      </c>
      <c r="K2998" s="203" t="s">
        <v>13911</v>
      </c>
      <c r="L2998" s="202" t="s">
        <v>8088</v>
      </c>
    </row>
    <row r="2999" spans="1:12" ht="13.5" x14ac:dyDescent="0.25">
      <c r="A2999" s="202" t="s">
        <v>13395</v>
      </c>
      <c r="B2999" s="202" t="s">
        <v>13396</v>
      </c>
      <c r="C2999" s="202" t="s">
        <v>13878</v>
      </c>
      <c r="D2999" s="202" t="s">
        <v>13879</v>
      </c>
      <c r="E2999" s="203" t="s">
        <v>8083</v>
      </c>
      <c r="F2999" s="202" t="s">
        <v>8083</v>
      </c>
      <c r="G2999" s="220">
        <v>91965</v>
      </c>
      <c r="H2999" s="202" t="s">
        <v>13912</v>
      </c>
      <c r="I2999" s="202" t="s">
        <v>8225</v>
      </c>
      <c r="J2999" s="202" t="s">
        <v>8086</v>
      </c>
      <c r="K2999" s="203" t="s">
        <v>13913</v>
      </c>
      <c r="L2999" s="202" t="s">
        <v>8088</v>
      </c>
    </row>
    <row r="3000" spans="1:12" ht="13.5" x14ac:dyDescent="0.25">
      <c r="A3000" s="202" t="s">
        <v>13395</v>
      </c>
      <c r="B3000" s="202" t="s">
        <v>13396</v>
      </c>
      <c r="C3000" s="202" t="s">
        <v>13878</v>
      </c>
      <c r="D3000" s="202" t="s">
        <v>13879</v>
      </c>
      <c r="E3000" s="203" t="s">
        <v>8083</v>
      </c>
      <c r="F3000" s="202" t="s">
        <v>8083</v>
      </c>
      <c r="G3000" s="220">
        <v>91966</v>
      </c>
      <c r="H3000" s="202" t="s">
        <v>13914</v>
      </c>
      <c r="I3000" s="202" t="s">
        <v>8225</v>
      </c>
      <c r="J3000" s="202" t="s">
        <v>8086</v>
      </c>
      <c r="K3000" s="203" t="s">
        <v>13915</v>
      </c>
      <c r="L3000" s="202" t="s">
        <v>8088</v>
      </c>
    </row>
    <row r="3001" spans="1:12" ht="13.5" x14ac:dyDescent="0.25">
      <c r="A3001" s="202" t="s">
        <v>13395</v>
      </c>
      <c r="B3001" s="202" t="s">
        <v>13396</v>
      </c>
      <c r="C3001" s="202" t="s">
        <v>13878</v>
      </c>
      <c r="D3001" s="202" t="s">
        <v>13879</v>
      </c>
      <c r="E3001" s="203" t="s">
        <v>8083</v>
      </c>
      <c r="F3001" s="202" t="s">
        <v>8083</v>
      </c>
      <c r="G3001" s="220">
        <v>91967</v>
      </c>
      <c r="H3001" s="202" t="s">
        <v>13916</v>
      </c>
      <c r="I3001" s="202" t="s">
        <v>8225</v>
      </c>
      <c r="J3001" s="202" t="s">
        <v>8086</v>
      </c>
      <c r="K3001" s="203" t="s">
        <v>13917</v>
      </c>
      <c r="L3001" s="202" t="s">
        <v>8088</v>
      </c>
    </row>
    <row r="3002" spans="1:12" ht="13.5" x14ac:dyDescent="0.25">
      <c r="A3002" s="202" t="s">
        <v>13395</v>
      </c>
      <c r="B3002" s="202" t="s">
        <v>13396</v>
      </c>
      <c r="C3002" s="202" t="s">
        <v>13878</v>
      </c>
      <c r="D3002" s="202" t="s">
        <v>13879</v>
      </c>
      <c r="E3002" s="203" t="s">
        <v>8083</v>
      </c>
      <c r="F3002" s="202" t="s">
        <v>8083</v>
      </c>
      <c r="G3002" s="220">
        <v>91968</v>
      </c>
      <c r="H3002" s="202" t="s">
        <v>13918</v>
      </c>
      <c r="I3002" s="202" t="s">
        <v>8225</v>
      </c>
      <c r="J3002" s="202" t="s">
        <v>8086</v>
      </c>
      <c r="K3002" s="203" t="s">
        <v>13919</v>
      </c>
      <c r="L3002" s="202" t="s">
        <v>8088</v>
      </c>
    </row>
    <row r="3003" spans="1:12" ht="13.5" x14ac:dyDescent="0.25">
      <c r="A3003" s="202" t="s">
        <v>13395</v>
      </c>
      <c r="B3003" s="202" t="s">
        <v>13396</v>
      </c>
      <c r="C3003" s="202" t="s">
        <v>13878</v>
      </c>
      <c r="D3003" s="202" t="s">
        <v>13879</v>
      </c>
      <c r="E3003" s="203" t="s">
        <v>8083</v>
      </c>
      <c r="F3003" s="202" t="s">
        <v>8083</v>
      </c>
      <c r="G3003" s="220">
        <v>91969</v>
      </c>
      <c r="H3003" s="202" t="s">
        <v>13920</v>
      </c>
      <c r="I3003" s="202" t="s">
        <v>8225</v>
      </c>
      <c r="J3003" s="202" t="s">
        <v>8086</v>
      </c>
      <c r="K3003" s="203" t="s">
        <v>13921</v>
      </c>
      <c r="L3003" s="202" t="s">
        <v>8088</v>
      </c>
    </row>
    <row r="3004" spans="1:12" ht="13.5" x14ac:dyDescent="0.25">
      <c r="A3004" s="202" t="s">
        <v>13395</v>
      </c>
      <c r="B3004" s="202" t="s">
        <v>13396</v>
      </c>
      <c r="C3004" s="202" t="s">
        <v>13878</v>
      </c>
      <c r="D3004" s="202" t="s">
        <v>13879</v>
      </c>
      <c r="E3004" s="203" t="s">
        <v>8083</v>
      </c>
      <c r="F3004" s="202" t="s">
        <v>8083</v>
      </c>
      <c r="G3004" s="220">
        <v>91970</v>
      </c>
      <c r="H3004" s="202" t="s">
        <v>13922</v>
      </c>
      <c r="I3004" s="202" t="s">
        <v>8225</v>
      </c>
      <c r="J3004" s="202" t="s">
        <v>8086</v>
      </c>
      <c r="K3004" s="203" t="s">
        <v>13923</v>
      </c>
      <c r="L3004" s="202" t="s">
        <v>8088</v>
      </c>
    </row>
    <row r="3005" spans="1:12" ht="13.5" x14ac:dyDescent="0.25">
      <c r="A3005" s="202" t="s">
        <v>13395</v>
      </c>
      <c r="B3005" s="202" t="s">
        <v>13396</v>
      </c>
      <c r="C3005" s="202" t="s">
        <v>13878</v>
      </c>
      <c r="D3005" s="202" t="s">
        <v>13879</v>
      </c>
      <c r="E3005" s="203" t="s">
        <v>8083</v>
      </c>
      <c r="F3005" s="202" t="s">
        <v>8083</v>
      </c>
      <c r="G3005" s="220">
        <v>91971</v>
      </c>
      <c r="H3005" s="202" t="s">
        <v>13924</v>
      </c>
      <c r="I3005" s="202" t="s">
        <v>8225</v>
      </c>
      <c r="J3005" s="202" t="s">
        <v>8086</v>
      </c>
      <c r="K3005" s="203" t="s">
        <v>13925</v>
      </c>
      <c r="L3005" s="202" t="s">
        <v>8088</v>
      </c>
    </row>
    <row r="3006" spans="1:12" ht="13.5" x14ac:dyDescent="0.25">
      <c r="A3006" s="202" t="s">
        <v>13395</v>
      </c>
      <c r="B3006" s="202" t="s">
        <v>13396</v>
      </c>
      <c r="C3006" s="202" t="s">
        <v>13878</v>
      </c>
      <c r="D3006" s="202" t="s">
        <v>13879</v>
      </c>
      <c r="E3006" s="203" t="s">
        <v>8083</v>
      </c>
      <c r="F3006" s="202" t="s">
        <v>8083</v>
      </c>
      <c r="G3006" s="220">
        <v>91972</v>
      </c>
      <c r="H3006" s="202" t="s">
        <v>13926</v>
      </c>
      <c r="I3006" s="202" t="s">
        <v>8225</v>
      </c>
      <c r="J3006" s="202" t="s">
        <v>8086</v>
      </c>
      <c r="K3006" s="203" t="s">
        <v>13927</v>
      </c>
      <c r="L3006" s="202" t="s">
        <v>8088</v>
      </c>
    </row>
    <row r="3007" spans="1:12" ht="13.5" x14ac:dyDescent="0.25">
      <c r="A3007" s="202" t="s">
        <v>13395</v>
      </c>
      <c r="B3007" s="202" t="s">
        <v>13396</v>
      </c>
      <c r="C3007" s="202" t="s">
        <v>13878</v>
      </c>
      <c r="D3007" s="202" t="s">
        <v>13879</v>
      </c>
      <c r="E3007" s="203" t="s">
        <v>8083</v>
      </c>
      <c r="F3007" s="202" t="s">
        <v>8083</v>
      </c>
      <c r="G3007" s="220">
        <v>91973</v>
      </c>
      <c r="H3007" s="202" t="s">
        <v>13928</v>
      </c>
      <c r="I3007" s="202" t="s">
        <v>8225</v>
      </c>
      <c r="J3007" s="202" t="s">
        <v>8086</v>
      </c>
      <c r="K3007" s="203" t="s">
        <v>13929</v>
      </c>
      <c r="L3007" s="202" t="s">
        <v>8088</v>
      </c>
    </row>
    <row r="3008" spans="1:12" ht="13.5" x14ac:dyDescent="0.25">
      <c r="A3008" s="202" t="s">
        <v>13395</v>
      </c>
      <c r="B3008" s="202" t="s">
        <v>13396</v>
      </c>
      <c r="C3008" s="202" t="s">
        <v>13878</v>
      </c>
      <c r="D3008" s="202" t="s">
        <v>13879</v>
      </c>
      <c r="E3008" s="203" t="s">
        <v>8083</v>
      </c>
      <c r="F3008" s="202" t="s">
        <v>8083</v>
      </c>
      <c r="G3008" s="220">
        <v>91974</v>
      </c>
      <c r="H3008" s="202" t="s">
        <v>13930</v>
      </c>
      <c r="I3008" s="202" t="s">
        <v>8225</v>
      </c>
      <c r="J3008" s="202" t="s">
        <v>8086</v>
      </c>
      <c r="K3008" s="203" t="s">
        <v>13931</v>
      </c>
      <c r="L3008" s="202" t="s">
        <v>8088</v>
      </c>
    </row>
    <row r="3009" spans="1:12" ht="13.5" x14ac:dyDescent="0.25">
      <c r="A3009" s="202" t="s">
        <v>13395</v>
      </c>
      <c r="B3009" s="202" t="s">
        <v>13396</v>
      </c>
      <c r="C3009" s="202" t="s">
        <v>13878</v>
      </c>
      <c r="D3009" s="202" t="s">
        <v>13879</v>
      </c>
      <c r="E3009" s="203" t="s">
        <v>8083</v>
      </c>
      <c r="F3009" s="202" t="s">
        <v>8083</v>
      </c>
      <c r="G3009" s="220">
        <v>91975</v>
      </c>
      <c r="H3009" s="202" t="s">
        <v>13932</v>
      </c>
      <c r="I3009" s="202" t="s">
        <v>8225</v>
      </c>
      <c r="J3009" s="202" t="s">
        <v>8086</v>
      </c>
      <c r="K3009" s="203" t="s">
        <v>13933</v>
      </c>
      <c r="L3009" s="202" t="s">
        <v>8088</v>
      </c>
    </row>
    <row r="3010" spans="1:12" ht="13.5" x14ac:dyDescent="0.25">
      <c r="A3010" s="202" t="s">
        <v>13395</v>
      </c>
      <c r="B3010" s="202" t="s">
        <v>13396</v>
      </c>
      <c r="C3010" s="202" t="s">
        <v>13878</v>
      </c>
      <c r="D3010" s="202" t="s">
        <v>13879</v>
      </c>
      <c r="E3010" s="203" t="s">
        <v>8083</v>
      </c>
      <c r="F3010" s="202" t="s">
        <v>8083</v>
      </c>
      <c r="G3010" s="220">
        <v>91976</v>
      </c>
      <c r="H3010" s="202" t="s">
        <v>13934</v>
      </c>
      <c r="I3010" s="202" t="s">
        <v>8225</v>
      </c>
      <c r="J3010" s="202" t="s">
        <v>8086</v>
      </c>
      <c r="K3010" s="203" t="s">
        <v>13935</v>
      </c>
      <c r="L3010" s="202" t="s">
        <v>8088</v>
      </c>
    </row>
    <row r="3011" spans="1:12" ht="13.5" x14ac:dyDescent="0.25">
      <c r="A3011" s="202" t="s">
        <v>13395</v>
      </c>
      <c r="B3011" s="202" t="s">
        <v>13396</v>
      </c>
      <c r="C3011" s="202" t="s">
        <v>13878</v>
      </c>
      <c r="D3011" s="202" t="s">
        <v>13879</v>
      </c>
      <c r="E3011" s="203" t="s">
        <v>8083</v>
      </c>
      <c r="F3011" s="202" t="s">
        <v>8083</v>
      </c>
      <c r="G3011" s="220">
        <v>91977</v>
      </c>
      <c r="H3011" s="202" t="s">
        <v>13936</v>
      </c>
      <c r="I3011" s="202" t="s">
        <v>8225</v>
      </c>
      <c r="J3011" s="202" t="s">
        <v>8086</v>
      </c>
      <c r="K3011" s="203" t="s">
        <v>13937</v>
      </c>
      <c r="L3011" s="202" t="s">
        <v>8088</v>
      </c>
    </row>
    <row r="3012" spans="1:12" ht="13.5" x14ac:dyDescent="0.25">
      <c r="A3012" s="202" t="s">
        <v>13395</v>
      </c>
      <c r="B3012" s="202" t="s">
        <v>13396</v>
      </c>
      <c r="C3012" s="202" t="s">
        <v>13878</v>
      </c>
      <c r="D3012" s="202" t="s">
        <v>13879</v>
      </c>
      <c r="E3012" s="203" t="s">
        <v>8083</v>
      </c>
      <c r="F3012" s="202" t="s">
        <v>8083</v>
      </c>
      <c r="G3012" s="220">
        <v>91978</v>
      </c>
      <c r="H3012" s="202" t="s">
        <v>13938</v>
      </c>
      <c r="I3012" s="202" t="s">
        <v>8225</v>
      </c>
      <c r="J3012" s="202" t="s">
        <v>8086</v>
      </c>
      <c r="K3012" s="203" t="s">
        <v>13939</v>
      </c>
      <c r="L3012" s="202" t="s">
        <v>8088</v>
      </c>
    </row>
    <row r="3013" spans="1:12" ht="13.5" x14ac:dyDescent="0.25">
      <c r="A3013" s="202" t="s">
        <v>13395</v>
      </c>
      <c r="B3013" s="202" t="s">
        <v>13396</v>
      </c>
      <c r="C3013" s="202" t="s">
        <v>13878</v>
      </c>
      <c r="D3013" s="202" t="s">
        <v>13879</v>
      </c>
      <c r="E3013" s="203" t="s">
        <v>8083</v>
      </c>
      <c r="F3013" s="202" t="s">
        <v>8083</v>
      </c>
      <c r="G3013" s="220">
        <v>91979</v>
      </c>
      <c r="H3013" s="202" t="s">
        <v>13940</v>
      </c>
      <c r="I3013" s="202" t="s">
        <v>8225</v>
      </c>
      <c r="J3013" s="202" t="s">
        <v>8086</v>
      </c>
      <c r="K3013" s="203" t="s">
        <v>13941</v>
      </c>
      <c r="L3013" s="202" t="s">
        <v>8088</v>
      </c>
    </row>
    <row r="3014" spans="1:12" ht="13.5" x14ac:dyDescent="0.25">
      <c r="A3014" s="202" t="s">
        <v>13395</v>
      </c>
      <c r="B3014" s="202" t="s">
        <v>13396</v>
      </c>
      <c r="C3014" s="202" t="s">
        <v>13878</v>
      </c>
      <c r="D3014" s="202" t="s">
        <v>13879</v>
      </c>
      <c r="E3014" s="203" t="s">
        <v>8083</v>
      </c>
      <c r="F3014" s="202" t="s">
        <v>8083</v>
      </c>
      <c r="G3014" s="220">
        <v>91980</v>
      </c>
      <c r="H3014" s="202" t="s">
        <v>13942</v>
      </c>
      <c r="I3014" s="202" t="s">
        <v>8225</v>
      </c>
      <c r="J3014" s="202" t="s">
        <v>8086</v>
      </c>
      <c r="K3014" s="203" t="s">
        <v>13716</v>
      </c>
      <c r="L3014" s="202" t="s">
        <v>8088</v>
      </c>
    </row>
    <row r="3015" spans="1:12" ht="13.5" x14ac:dyDescent="0.25">
      <c r="A3015" s="202" t="s">
        <v>13395</v>
      </c>
      <c r="B3015" s="202" t="s">
        <v>13396</v>
      </c>
      <c r="C3015" s="202" t="s">
        <v>13878</v>
      </c>
      <c r="D3015" s="202" t="s">
        <v>13879</v>
      </c>
      <c r="E3015" s="203" t="s">
        <v>8083</v>
      </c>
      <c r="F3015" s="202" t="s">
        <v>8083</v>
      </c>
      <c r="G3015" s="220">
        <v>91981</v>
      </c>
      <c r="H3015" s="202" t="s">
        <v>13943</v>
      </c>
      <c r="I3015" s="202" t="s">
        <v>8225</v>
      </c>
      <c r="J3015" s="202" t="s">
        <v>8086</v>
      </c>
      <c r="K3015" s="203" t="s">
        <v>13904</v>
      </c>
      <c r="L3015" s="202" t="s">
        <v>8088</v>
      </c>
    </row>
    <row r="3016" spans="1:12" ht="13.5" x14ac:dyDescent="0.25">
      <c r="A3016" s="202" t="s">
        <v>13395</v>
      </c>
      <c r="B3016" s="202" t="s">
        <v>13396</v>
      </c>
      <c r="C3016" s="202" t="s">
        <v>13878</v>
      </c>
      <c r="D3016" s="202" t="s">
        <v>13879</v>
      </c>
      <c r="E3016" s="203" t="s">
        <v>8083</v>
      </c>
      <c r="F3016" s="202" t="s">
        <v>8083</v>
      </c>
      <c r="G3016" s="220">
        <v>91982</v>
      </c>
      <c r="H3016" s="202" t="s">
        <v>13944</v>
      </c>
      <c r="I3016" s="202" t="s">
        <v>8225</v>
      </c>
      <c r="J3016" s="202" t="s">
        <v>8086</v>
      </c>
      <c r="K3016" s="203" t="s">
        <v>13945</v>
      </c>
      <c r="L3016" s="202" t="s">
        <v>8088</v>
      </c>
    </row>
    <row r="3017" spans="1:12" ht="13.5" x14ac:dyDescent="0.25">
      <c r="A3017" s="202" t="s">
        <v>13395</v>
      </c>
      <c r="B3017" s="202" t="s">
        <v>13396</v>
      </c>
      <c r="C3017" s="202" t="s">
        <v>13878</v>
      </c>
      <c r="D3017" s="202" t="s">
        <v>13879</v>
      </c>
      <c r="E3017" s="203" t="s">
        <v>8083</v>
      </c>
      <c r="F3017" s="202" t="s">
        <v>8083</v>
      </c>
      <c r="G3017" s="220">
        <v>91983</v>
      </c>
      <c r="H3017" s="202" t="s">
        <v>13946</v>
      </c>
      <c r="I3017" s="202" t="s">
        <v>8225</v>
      </c>
      <c r="J3017" s="202" t="s">
        <v>8086</v>
      </c>
      <c r="K3017" s="203" t="s">
        <v>13947</v>
      </c>
      <c r="L3017" s="202" t="s">
        <v>8088</v>
      </c>
    </row>
    <row r="3018" spans="1:12" ht="13.5" x14ac:dyDescent="0.25">
      <c r="A3018" s="202" t="s">
        <v>13395</v>
      </c>
      <c r="B3018" s="202" t="s">
        <v>13396</v>
      </c>
      <c r="C3018" s="202" t="s">
        <v>13878</v>
      </c>
      <c r="D3018" s="202" t="s">
        <v>13879</v>
      </c>
      <c r="E3018" s="203" t="s">
        <v>8083</v>
      </c>
      <c r="F3018" s="202" t="s">
        <v>8083</v>
      </c>
      <c r="G3018" s="220">
        <v>91984</v>
      </c>
      <c r="H3018" s="202" t="s">
        <v>13948</v>
      </c>
      <c r="I3018" s="202" t="s">
        <v>8225</v>
      </c>
      <c r="J3018" s="202" t="s">
        <v>8086</v>
      </c>
      <c r="K3018" s="203" t="s">
        <v>11734</v>
      </c>
      <c r="L3018" s="202" t="s">
        <v>8088</v>
      </c>
    </row>
    <row r="3019" spans="1:12" ht="13.5" x14ac:dyDescent="0.25">
      <c r="A3019" s="202" t="s">
        <v>13395</v>
      </c>
      <c r="B3019" s="202" t="s">
        <v>13396</v>
      </c>
      <c r="C3019" s="202" t="s">
        <v>13878</v>
      </c>
      <c r="D3019" s="202" t="s">
        <v>13879</v>
      </c>
      <c r="E3019" s="203" t="s">
        <v>8083</v>
      </c>
      <c r="F3019" s="202" t="s">
        <v>8083</v>
      </c>
      <c r="G3019" s="220">
        <v>91985</v>
      </c>
      <c r="H3019" s="202" t="s">
        <v>13949</v>
      </c>
      <c r="I3019" s="202" t="s">
        <v>8225</v>
      </c>
      <c r="J3019" s="202" t="s">
        <v>8086</v>
      </c>
      <c r="K3019" s="203" t="s">
        <v>13950</v>
      </c>
      <c r="L3019" s="202" t="s">
        <v>8088</v>
      </c>
    </row>
    <row r="3020" spans="1:12" ht="13.5" x14ac:dyDescent="0.25">
      <c r="A3020" s="202" t="s">
        <v>13395</v>
      </c>
      <c r="B3020" s="202" t="s">
        <v>13396</v>
      </c>
      <c r="C3020" s="202" t="s">
        <v>13878</v>
      </c>
      <c r="D3020" s="202" t="s">
        <v>13879</v>
      </c>
      <c r="E3020" s="203" t="s">
        <v>8083</v>
      </c>
      <c r="F3020" s="202" t="s">
        <v>8083</v>
      </c>
      <c r="G3020" s="220">
        <v>91986</v>
      </c>
      <c r="H3020" s="202" t="s">
        <v>13951</v>
      </c>
      <c r="I3020" s="202" t="s">
        <v>8225</v>
      </c>
      <c r="J3020" s="202" t="s">
        <v>8086</v>
      </c>
      <c r="K3020" s="203" t="s">
        <v>13952</v>
      </c>
      <c r="L3020" s="202" t="s">
        <v>8088</v>
      </c>
    </row>
    <row r="3021" spans="1:12" ht="13.5" x14ac:dyDescent="0.25">
      <c r="A3021" s="202" t="s">
        <v>13395</v>
      </c>
      <c r="B3021" s="202" t="s">
        <v>13396</v>
      </c>
      <c r="C3021" s="202" t="s">
        <v>13878</v>
      </c>
      <c r="D3021" s="202" t="s">
        <v>13879</v>
      </c>
      <c r="E3021" s="203" t="s">
        <v>8083</v>
      </c>
      <c r="F3021" s="202" t="s">
        <v>8083</v>
      </c>
      <c r="G3021" s="220">
        <v>91987</v>
      </c>
      <c r="H3021" s="202" t="s">
        <v>13953</v>
      </c>
      <c r="I3021" s="202" t="s">
        <v>8225</v>
      </c>
      <c r="J3021" s="202" t="s">
        <v>8086</v>
      </c>
      <c r="K3021" s="203" t="s">
        <v>13954</v>
      </c>
      <c r="L3021" s="202" t="s">
        <v>8088</v>
      </c>
    </row>
    <row r="3022" spans="1:12" ht="13.5" x14ac:dyDescent="0.25">
      <c r="A3022" s="202" t="s">
        <v>13395</v>
      </c>
      <c r="B3022" s="202" t="s">
        <v>13396</v>
      </c>
      <c r="C3022" s="202" t="s">
        <v>13878</v>
      </c>
      <c r="D3022" s="202" t="s">
        <v>13879</v>
      </c>
      <c r="E3022" s="203" t="s">
        <v>8083</v>
      </c>
      <c r="F3022" s="202" t="s">
        <v>8083</v>
      </c>
      <c r="G3022" s="220">
        <v>91988</v>
      </c>
      <c r="H3022" s="202" t="s">
        <v>13955</v>
      </c>
      <c r="I3022" s="202" t="s">
        <v>8225</v>
      </c>
      <c r="J3022" s="202" t="s">
        <v>8086</v>
      </c>
      <c r="K3022" s="203" t="s">
        <v>13956</v>
      </c>
      <c r="L3022" s="202" t="s">
        <v>8088</v>
      </c>
    </row>
    <row r="3023" spans="1:12" ht="13.5" x14ac:dyDescent="0.25">
      <c r="A3023" s="202" t="s">
        <v>13395</v>
      </c>
      <c r="B3023" s="202" t="s">
        <v>13396</v>
      </c>
      <c r="C3023" s="202" t="s">
        <v>13878</v>
      </c>
      <c r="D3023" s="202" t="s">
        <v>13879</v>
      </c>
      <c r="E3023" s="203" t="s">
        <v>8083</v>
      </c>
      <c r="F3023" s="202" t="s">
        <v>8083</v>
      </c>
      <c r="G3023" s="220">
        <v>91989</v>
      </c>
      <c r="H3023" s="202" t="s">
        <v>13957</v>
      </c>
      <c r="I3023" s="202" t="s">
        <v>8225</v>
      </c>
      <c r="J3023" s="202" t="s">
        <v>8086</v>
      </c>
      <c r="K3023" s="203" t="s">
        <v>13958</v>
      </c>
      <c r="L3023" s="202" t="s">
        <v>8088</v>
      </c>
    </row>
    <row r="3024" spans="1:12" ht="13.5" x14ac:dyDescent="0.25">
      <c r="A3024" s="202" t="s">
        <v>13395</v>
      </c>
      <c r="B3024" s="202" t="s">
        <v>13396</v>
      </c>
      <c r="C3024" s="202" t="s">
        <v>13878</v>
      </c>
      <c r="D3024" s="202" t="s">
        <v>13879</v>
      </c>
      <c r="E3024" s="203" t="s">
        <v>8083</v>
      </c>
      <c r="F3024" s="202" t="s">
        <v>8083</v>
      </c>
      <c r="G3024" s="220">
        <v>91990</v>
      </c>
      <c r="H3024" s="202" t="s">
        <v>13959</v>
      </c>
      <c r="I3024" s="202" t="s">
        <v>8225</v>
      </c>
      <c r="J3024" s="202" t="s">
        <v>8086</v>
      </c>
      <c r="K3024" s="203" t="s">
        <v>13960</v>
      </c>
      <c r="L3024" s="202" t="s">
        <v>8088</v>
      </c>
    </row>
    <row r="3025" spans="1:12" ht="13.5" x14ac:dyDescent="0.25">
      <c r="A3025" s="202" t="s">
        <v>13395</v>
      </c>
      <c r="B3025" s="202" t="s">
        <v>13396</v>
      </c>
      <c r="C3025" s="202" t="s">
        <v>13878</v>
      </c>
      <c r="D3025" s="202" t="s">
        <v>13879</v>
      </c>
      <c r="E3025" s="203" t="s">
        <v>8083</v>
      </c>
      <c r="F3025" s="202" t="s">
        <v>8083</v>
      </c>
      <c r="G3025" s="220">
        <v>91991</v>
      </c>
      <c r="H3025" s="202" t="s">
        <v>13961</v>
      </c>
      <c r="I3025" s="202" t="s">
        <v>8225</v>
      </c>
      <c r="J3025" s="202" t="s">
        <v>8086</v>
      </c>
      <c r="K3025" s="203" t="s">
        <v>13962</v>
      </c>
      <c r="L3025" s="202" t="s">
        <v>8088</v>
      </c>
    </row>
    <row r="3026" spans="1:12" ht="13.5" x14ac:dyDescent="0.25">
      <c r="A3026" s="202" t="s">
        <v>13395</v>
      </c>
      <c r="B3026" s="202" t="s">
        <v>13396</v>
      </c>
      <c r="C3026" s="202" t="s">
        <v>13878</v>
      </c>
      <c r="D3026" s="202" t="s">
        <v>13879</v>
      </c>
      <c r="E3026" s="203" t="s">
        <v>8083</v>
      </c>
      <c r="F3026" s="202" t="s">
        <v>8083</v>
      </c>
      <c r="G3026" s="220">
        <v>91992</v>
      </c>
      <c r="H3026" s="202" t="s">
        <v>13963</v>
      </c>
      <c r="I3026" s="202" t="s">
        <v>8225</v>
      </c>
      <c r="J3026" s="202" t="s">
        <v>8086</v>
      </c>
      <c r="K3026" s="203" t="s">
        <v>13964</v>
      </c>
      <c r="L3026" s="202" t="s">
        <v>8088</v>
      </c>
    </row>
    <row r="3027" spans="1:12" ht="13.5" x14ac:dyDescent="0.25">
      <c r="A3027" s="202" t="s">
        <v>13395</v>
      </c>
      <c r="B3027" s="202" t="s">
        <v>13396</v>
      </c>
      <c r="C3027" s="202" t="s">
        <v>13878</v>
      </c>
      <c r="D3027" s="202" t="s">
        <v>13879</v>
      </c>
      <c r="E3027" s="203" t="s">
        <v>8083</v>
      </c>
      <c r="F3027" s="202" t="s">
        <v>8083</v>
      </c>
      <c r="G3027" s="220">
        <v>91993</v>
      </c>
      <c r="H3027" s="202" t="s">
        <v>13965</v>
      </c>
      <c r="I3027" s="202" t="s">
        <v>8225</v>
      </c>
      <c r="J3027" s="202" t="s">
        <v>8086</v>
      </c>
      <c r="K3027" s="203" t="s">
        <v>13966</v>
      </c>
      <c r="L3027" s="202" t="s">
        <v>8088</v>
      </c>
    </row>
    <row r="3028" spans="1:12" ht="13.5" x14ac:dyDescent="0.25">
      <c r="A3028" s="202" t="s">
        <v>13395</v>
      </c>
      <c r="B3028" s="202" t="s">
        <v>13396</v>
      </c>
      <c r="C3028" s="202" t="s">
        <v>13878</v>
      </c>
      <c r="D3028" s="202" t="s">
        <v>13879</v>
      </c>
      <c r="E3028" s="203" t="s">
        <v>8083</v>
      </c>
      <c r="F3028" s="202" t="s">
        <v>8083</v>
      </c>
      <c r="G3028" s="220">
        <v>91994</v>
      </c>
      <c r="H3028" s="202" t="s">
        <v>13967</v>
      </c>
      <c r="I3028" s="202" t="s">
        <v>8225</v>
      </c>
      <c r="J3028" s="202" t="s">
        <v>8086</v>
      </c>
      <c r="K3028" s="203" t="s">
        <v>13968</v>
      </c>
      <c r="L3028" s="202" t="s">
        <v>8088</v>
      </c>
    </row>
    <row r="3029" spans="1:12" ht="13.5" x14ac:dyDescent="0.25">
      <c r="A3029" s="202" t="s">
        <v>13395</v>
      </c>
      <c r="B3029" s="202" t="s">
        <v>13396</v>
      </c>
      <c r="C3029" s="202" t="s">
        <v>13878</v>
      </c>
      <c r="D3029" s="202" t="s">
        <v>13879</v>
      </c>
      <c r="E3029" s="203" t="s">
        <v>8083</v>
      </c>
      <c r="F3029" s="202" t="s">
        <v>8083</v>
      </c>
      <c r="G3029" s="220">
        <v>91995</v>
      </c>
      <c r="H3029" s="202" t="s">
        <v>13969</v>
      </c>
      <c r="I3029" s="202" t="s">
        <v>8225</v>
      </c>
      <c r="J3029" s="202" t="s">
        <v>8086</v>
      </c>
      <c r="K3029" s="203" t="s">
        <v>13970</v>
      </c>
      <c r="L3029" s="202" t="s">
        <v>8088</v>
      </c>
    </row>
    <row r="3030" spans="1:12" ht="13.5" x14ac:dyDescent="0.25">
      <c r="A3030" s="202" t="s">
        <v>13395</v>
      </c>
      <c r="B3030" s="202" t="s">
        <v>13396</v>
      </c>
      <c r="C3030" s="202" t="s">
        <v>13878</v>
      </c>
      <c r="D3030" s="202" t="s">
        <v>13879</v>
      </c>
      <c r="E3030" s="203" t="s">
        <v>8083</v>
      </c>
      <c r="F3030" s="202" t="s">
        <v>8083</v>
      </c>
      <c r="G3030" s="220">
        <v>91996</v>
      </c>
      <c r="H3030" s="202" t="s">
        <v>13971</v>
      </c>
      <c r="I3030" s="202" t="s">
        <v>8225</v>
      </c>
      <c r="J3030" s="202" t="s">
        <v>8086</v>
      </c>
      <c r="K3030" s="203" t="s">
        <v>13972</v>
      </c>
      <c r="L3030" s="202" t="s">
        <v>8088</v>
      </c>
    </row>
    <row r="3031" spans="1:12" ht="13.5" x14ac:dyDescent="0.25">
      <c r="A3031" s="202" t="s">
        <v>13395</v>
      </c>
      <c r="B3031" s="202" t="s">
        <v>13396</v>
      </c>
      <c r="C3031" s="202" t="s">
        <v>13878</v>
      </c>
      <c r="D3031" s="202" t="s">
        <v>13879</v>
      </c>
      <c r="E3031" s="203" t="s">
        <v>8083</v>
      </c>
      <c r="F3031" s="202" t="s">
        <v>8083</v>
      </c>
      <c r="G3031" s="220">
        <v>91997</v>
      </c>
      <c r="H3031" s="202" t="s">
        <v>13973</v>
      </c>
      <c r="I3031" s="202" t="s">
        <v>8225</v>
      </c>
      <c r="J3031" s="202" t="s">
        <v>8086</v>
      </c>
      <c r="K3031" s="203" t="s">
        <v>13974</v>
      </c>
      <c r="L3031" s="202" t="s">
        <v>8088</v>
      </c>
    </row>
    <row r="3032" spans="1:12" ht="13.5" x14ac:dyDescent="0.25">
      <c r="A3032" s="202" t="s">
        <v>13395</v>
      </c>
      <c r="B3032" s="202" t="s">
        <v>13396</v>
      </c>
      <c r="C3032" s="202" t="s">
        <v>13878</v>
      </c>
      <c r="D3032" s="202" t="s">
        <v>13879</v>
      </c>
      <c r="E3032" s="203" t="s">
        <v>8083</v>
      </c>
      <c r="F3032" s="202" t="s">
        <v>8083</v>
      </c>
      <c r="G3032" s="220">
        <v>91998</v>
      </c>
      <c r="H3032" s="202" t="s">
        <v>13975</v>
      </c>
      <c r="I3032" s="202" t="s">
        <v>8225</v>
      </c>
      <c r="J3032" s="202" t="s">
        <v>8086</v>
      </c>
      <c r="K3032" s="203" t="s">
        <v>13976</v>
      </c>
      <c r="L3032" s="202" t="s">
        <v>8088</v>
      </c>
    </row>
    <row r="3033" spans="1:12" ht="13.5" x14ac:dyDescent="0.25">
      <c r="A3033" s="202" t="s">
        <v>13395</v>
      </c>
      <c r="B3033" s="202" t="s">
        <v>13396</v>
      </c>
      <c r="C3033" s="202" t="s">
        <v>13878</v>
      </c>
      <c r="D3033" s="202" t="s">
        <v>13879</v>
      </c>
      <c r="E3033" s="203" t="s">
        <v>8083</v>
      </c>
      <c r="F3033" s="202" t="s">
        <v>8083</v>
      </c>
      <c r="G3033" s="220">
        <v>91999</v>
      </c>
      <c r="H3033" s="202" t="s">
        <v>13977</v>
      </c>
      <c r="I3033" s="202" t="s">
        <v>8225</v>
      </c>
      <c r="J3033" s="202" t="s">
        <v>8086</v>
      </c>
      <c r="K3033" s="203" t="s">
        <v>13978</v>
      </c>
      <c r="L3033" s="202" t="s">
        <v>8088</v>
      </c>
    </row>
    <row r="3034" spans="1:12" ht="13.5" x14ac:dyDescent="0.25">
      <c r="A3034" s="202" t="s">
        <v>13395</v>
      </c>
      <c r="B3034" s="202" t="s">
        <v>13396</v>
      </c>
      <c r="C3034" s="202" t="s">
        <v>13878</v>
      </c>
      <c r="D3034" s="202" t="s">
        <v>13879</v>
      </c>
      <c r="E3034" s="203" t="s">
        <v>8083</v>
      </c>
      <c r="F3034" s="202" t="s">
        <v>8083</v>
      </c>
      <c r="G3034" s="220">
        <v>92000</v>
      </c>
      <c r="H3034" s="202" t="s">
        <v>13979</v>
      </c>
      <c r="I3034" s="202" t="s">
        <v>8225</v>
      </c>
      <c r="J3034" s="202" t="s">
        <v>8086</v>
      </c>
      <c r="K3034" s="203" t="s">
        <v>13980</v>
      </c>
      <c r="L3034" s="202" t="s">
        <v>8088</v>
      </c>
    </row>
    <row r="3035" spans="1:12" ht="13.5" x14ac:dyDescent="0.25">
      <c r="A3035" s="202" t="s">
        <v>13395</v>
      </c>
      <c r="B3035" s="202" t="s">
        <v>13396</v>
      </c>
      <c r="C3035" s="202" t="s">
        <v>13878</v>
      </c>
      <c r="D3035" s="202" t="s">
        <v>13879</v>
      </c>
      <c r="E3035" s="203" t="s">
        <v>8083</v>
      </c>
      <c r="F3035" s="202" t="s">
        <v>8083</v>
      </c>
      <c r="G3035" s="220">
        <v>92001</v>
      </c>
      <c r="H3035" s="202" t="s">
        <v>13981</v>
      </c>
      <c r="I3035" s="202" t="s">
        <v>8225</v>
      </c>
      <c r="J3035" s="202" t="s">
        <v>8086</v>
      </c>
      <c r="K3035" s="203" t="s">
        <v>13982</v>
      </c>
      <c r="L3035" s="202" t="s">
        <v>8088</v>
      </c>
    </row>
    <row r="3036" spans="1:12" ht="13.5" x14ac:dyDescent="0.25">
      <c r="A3036" s="202" t="s">
        <v>13395</v>
      </c>
      <c r="B3036" s="202" t="s">
        <v>13396</v>
      </c>
      <c r="C3036" s="202" t="s">
        <v>13878</v>
      </c>
      <c r="D3036" s="202" t="s">
        <v>13879</v>
      </c>
      <c r="E3036" s="203" t="s">
        <v>8083</v>
      </c>
      <c r="F3036" s="202" t="s">
        <v>8083</v>
      </c>
      <c r="G3036" s="220">
        <v>92002</v>
      </c>
      <c r="H3036" s="202" t="s">
        <v>13983</v>
      </c>
      <c r="I3036" s="202" t="s">
        <v>8225</v>
      </c>
      <c r="J3036" s="202" t="s">
        <v>8086</v>
      </c>
      <c r="K3036" s="203" t="s">
        <v>13984</v>
      </c>
      <c r="L3036" s="202" t="s">
        <v>8088</v>
      </c>
    </row>
    <row r="3037" spans="1:12" ht="13.5" x14ac:dyDescent="0.25">
      <c r="A3037" s="202" t="s">
        <v>13395</v>
      </c>
      <c r="B3037" s="202" t="s">
        <v>13396</v>
      </c>
      <c r="C3037" s="202" t="s">
        <v>13878</v>
      </c>
      <c r="D3037" s="202" t="s">
        <v>13879</v>
      </c>
      <c r="E3037" s="203" t="s">
        <v>8083</v>
      </c>
      <c r="F3037" s="202" t="s">
        <v>8083</v>
      </c>
      <c r="G3037" s="220">
        <v>92003</v>
      </c>
      <c r="H3037" s="202" t="s">
        <v>13985</v>
      </c>
      <c r="I3037" s="202" t="s">
        <v>8225</v>
      </c>
      <c r="J3037" s="202" t="s">
        <v>8086</v>
      </c>
      <c r="K3037" s="203" t="s">
        <v>9751</v>
      </c>
      <c r="L3037" s="202" t="s">
        <v>8088</v>
      </c>
    </row>
    <row r="3038" spans="1:12" ht="13.5" x14ac:dyDescent="0.25">
      <c r="A3038" s="202" t="s">
        <v>13395</v>
      </c>
      <c r="B3038" s="202" t="s">
        <v>13396</v>
      </c>
      <c r="C3038" s="202" t="s">
        <v>13878</v>
      </c>
      <c r="D3038" s="202" t="s">
        <v>13879</v>
      </c>
      <c r="E3038" s="203" t="s">
        <v>8083</v>
      </c>
      <c r="F3038" s="202" t="s">
        <v>8083</v>
      </c>
      <c r="G3038" s="220">
        <v>92004</v>
      </c>
      <c r="H3038" s="202" t="s">
        <v>13986</v>
      </c>
      <c r="I3038" s="202" t="s">
        <v>8225</v>
      </c>
      <c r="J3038" s="202" t="s">
        <v>8086</v>
      </c>
      <c r="K3038" s="203" t="s">
        <v>13987</v>
      </c>
      <c r="L3038" s="202" t="s">
        <v>8088</v>
      </c>
    </row>
    <row r="3039" spans="1:12" ht="13.5" x14ac:dyDescent="0.25">
      <c r="A3039" s="202" t="s">
        <v>13395</v>
      </c>
      <c r="B3039" s="202" t="s">
        <v>13396</v>
      </c>
      <c r="C3039" s="202" t="s">
        <v>13878</v>
      </c>
      <c r="D3039" s="202" t="s">
        <v>13879</v>
      </c>
      <c r="E3039" s="203" t="s">
        <v>8083</v>
      </c>
      <c r="F3039" s="202" t="s">
        <v>8083</v>
      </c>
      <c r="G3039" s="220">
        <v>92005</v>
      </c>
      <c r="H3039" s="202" t="s">
        <v>13988</v>
      </c>
      <c r="I3039" s="202" t="s">
        <v>8225</v>
      </c>
      <c r="J3039" s="202" t="s">
        <v>8086</v>
      </c>
      <c r="K3039" s="203" t="s">
        <v>13989</v>
      </c>
      <c r="L3039" s="202" t="s">
        <v>8088</v>
      </c>
    </row>
    <row r="3040" spans="1:12" ht="13.5" x14ac:dyDescent="0.25">
      <c r="A3040" s="202" t="s">
        <v>13395</v>
      </c>
      <c r="B3040" s="202" t="s">
        <v>13396</v>
      </c>
      <c r="C3040" s="202" t="s">
        <v>13878</v>
      </c>
      <c r="D3040" s="202" t="s">
        <v>13879</v>
      </c>
      <c r="E3040" s="203" t="s">
        <v>8083</v>
      </c>
      <c r="F3040" s="202" t="s">
        <v>8083</v>
      </c>
      <c r="G3040" s="220">
        <v>92006</v>
      </c>
      <c r="H3040" s="202" t="s">
        <v>13990</v>
      </c>
      <c r="I3040" s="202" t="s">
        <v>8225</v>
      </c>
      <c r="J3040" s="202" t="s">
        <v>8086</v>
      </c>
      <c r="K3040" s="203" t="s">
        <v>13991</v>
      </c>
      <c r="L3040" s="202" t="s">
        <v>8088</v>
      </c>
    </row>
    <row r="3041" spans="1:12" ht="13.5" x14ac:dyDescent="0.25">
      <c r="A3041" s="202" t="s">
        <v>13395</v>
      </c>
      <c r="B3041" s="202" t="s">
        <v>13396</v>
      </c>
      <c r="C3041" s="202" t="s">
        <v>13878</v>
      </c>
      <c r="D3041" s="202" t="s">
        <v>13879</v>
      </c>
      <c r="E3041" s="203" t="s">
        <v>8083</v>
      </c>
      <c r="F3041" s="202" t="s">
        <v>8083</v>
      </c>
      <c r="G3041" s="220">
        <v>92007</v>
      </c>
      <c r="H3041" s="202" t="s">
        <v>13992</v>
      </c>
      <c r="I3041" s="202" t="s">
        <v>8225</v>
      </c>
      <c r="J3041" s="202" t="s">
        <v>8086</v>
      </c>
      <c r="K3041" s="203" t="s">
        <v>13993</v>
      </c>
      <c r="L3041" s="202" t="s">
        <v>8088</v>
      </c>
    </row>
    <row r="3042" spans="1:12" ht="13.5" x14ac:dyDescent="0.25">
      <c r="A3042" s="202" t="s">
        <v>13395</v>
      </c>
      <c r="B3042" s="202" t="s">
        <v>13396</v>
      </c>
      <c r="C3042" s="202" t="s">
        <v>13878</v>
      </c>
      <c r="D3042" s="202" t="s">
        <v>13879</v>
      </c>
      <c r="E3042" s="203" t="s">
        <v>8083</v>
      </c>
      <c r="F3042" s="202" t="s">
        <v>8083</v>
      </c>
      <c r="G3042" s="220">
        <v>92008</v>
      </c>
      <c r="H3042" s="202" t="s">
        <v>13994</v>
      </c>
      <c r="I3042" s="202" t="s">
        <v>8225</v>
      </c>
      <c r="J3042" s="202" t="s">
        <v>8086</v>
      </c>
      <c r="K3042" s="203" t="s">
        <v>13995</v>
      </c>
      <c r="L3042" s="202" t="s">
        <v>8088</v>
      </c>
    </row>
    <row r="3043" spans="1:12" ht="13.5" x14ac:dyDescent="0.25">
      <c r="A3043" s="202" t="s">
        <v>13395</v>
      </c>
      <c r="B3043" s="202" t="s">
        <v>13396</v>
      </c>
      <c r="C3043" s="202" t="s">
        <v>13878</v>
      </c>
      <c r="D3043" s="202" t="s">
        <v>13879</v>
      </c>
      <c r="E3043" s="203" t="s">
        <v>8083</v>
      </c>
      <c r="F3043" s="202" t="s">
        <v>8083</v>
      </c>
      <c r="G3043" s="220">
        <v>92009</v>
      </c>
      <c r="H3043" s="202" t="s">
        <v>13996</v>
      </c>
      <c r="I3043" s="202" t="s">
        <v>8225</v>
      </c>
      <c r="J3043" s="202" t="s">
        <v>8086</v>
      </c>
      <c r="K3043" s="203" t="s">
        <v>13997</v>
      </c>
      <c r="L3043" s="202" t="s">
        <v>8088</v>
      </c>
    </row>
    <row r="3044" spans="1:12" ht="13.5" x14ac:dyDescent="0.25">
      <c r="A3044" s="202" t="s">
        <v>13395</v>
      </c>
      <c r="B3044" s="202" t="s">
        <v>13396</v>
      </c>
      <c r="C3044" s="202" t="s">
        <v>13878</v>
      </c>
      <c r="D3044" s="202" t="s">
        <v>13879</v>
      </c>
      <c r="E3044" s="203" t="s">
        <v>8083</v>
      </c>
      <c r="F3044" s="202" t="s">
        <v>8083</v>
      </c>
      <c r="G3044" s="220">
        <v>92010</v>
      </c>
      <c r="H3044" s="202" t="s">
        <v>13998</v>
      </c>
      <c r="I3044" s="202" t="s">
        <v>8225</v>
      </c>
      <c r="J3044" s="202" t="s">
        <v>8086</v>
      </c>
      <c r="K3044" s="203" t="s">
        <v>13999</v>
      </c>
      <c r="L3044" s="202" t="s">
        <v>8088</v>
      </c>
    </row>
    <row r="3045" spans="1:12" ht="13.5" x14ac:dyDescent="0.25">
      <c r="A3045" s="202" t="s">
        <v>13395</v>
      </c>
      <c r="B3045" s="202" t="s">
        <v>13396</v>
      </c>
      <c r="C3045" s="202" t="s">
        <v>13878</v>
      </c>
      <c r="D3045" s="202" t="s">
        <v>13879</v>
      </c>
      <c r="E3045" s="203" t="s">
        <v>8083</v>
      </c>
      <c r="F3045" s="202" t="s">
        <v>8083</v>
      </c>
      <c r="G3045" s="220">
        <v>92011</v>
      </c>
      <c r="H3045" s="202" t="s">
        <v>14000</v>
      </c>
      <c r="I3045" s="202" t="s">
        <v>8225</v>
      </c>
      <c r="J3045" s="202" t="s">
        <v>8086</v>
      </c>
      <c r="K3045" s="203" t="s">
        <v>14001</v>
      </c>
      <c r="L3045" s="202" t="s">
        <v>8088</v>
      </c>
    </row>
    <row r="3046" spans="1:12" ht="13.5" x14ac:dyDescent="0.25">
      <c r="A3046" s="202" t="s">
        <v>13395</v>
      </c>
      <c r="B3046" s="202" t="s">
        <v>13396</v>
      </c>
      <c r="C3046" s="202" t="s">
        <v>13878</v>
      </c>
      <c r="D3046" s="202" t="s">
        <v>13879</v>
      </c>
      <c r="E3046" s="203" t="s">
        <v>8083</v>
      </c>
      <c r="F3046" s="202" t="s">
        <v>8083</v>
      </c>
      <c r="G3046" s="220">
        <v>92012</v>
      </c>
      <c r="H3046" s="202" t="s">
        <v>14002</v>
      </c>
      <c r="I3046" s="202" t="s">
        <v>8225</v>
      </c>
      <c r="J3046" s="202" t="s">
        <v>8086</v>
      </c>
      <c r="K3046" s="203" t="s">
        <v>14003</v>
      </c>
      <c r="L3046" s="202" t="s">
        <v>8088</v>
      </c>
    </row>
    <row r="3047" spans="1:12" ht="13.5" x14ac:dyDescent="0.25">
      <c r="A3047" s="202" t="s">
        <v>13395</v>
      </c>
      <c r="B3047" s="202" t="s">
        <v>13396</v>
      </c>
      <c r="C3047" s="202" t="s">
        <v>13878</v>
      </c>
      <c r="D3047" s="202" t="s">
        <v>13879</v>
      </c>
      <c r="E3047" s="203" t="s">
        <v>8083</v>
      </c>
      <c r="F3047" s="202" t="s">
        <v>8083</v>
      </c>
      <c r="G3047" s="220">
        <v>92013</v>
      </c>
      <c r="H3047" s="202" t="s">
        <v>14004</v>
      </c>
      <c r="I3047" s="202" t="s">
        <v>8225</v>
      </c>
      <c r="J3047" s="202" t="s">
        <v>8086</v>
      </c>
      <c r="K3047" s="203" t="s">
        <v>10920</v>
      </c>
      <c r="L3047" s="202" t="s">
        <v>8088</v>
      </c>
    </row>
    <row r="3048" spans="1:12" ht="13.5" x14ac:dyDescent="0.25">
      <c r="A3048" s="202" t="s">
        <v>13395</v>
      </c>
      <c r="B3048" s="202" t="s">
        <v>13396</v>
      </c>
      <c r="C3048" s="202" t="s">
        <v>13878</v>
      </c>
      <c r="D3048" s="202" t="s">
        <v>13879</v>
      </c>
      <c r="E3048" s="203" t="s">
        <v>8083</v>
      </c>
      <c r="F3048" s="202" t="s">
        <v>8083</v>
      </c>
      <c r="G3048" s="220">
        <v>92014</v>
      </c>
      <c r="H3048" s="202" t="s">
        <v>14005</v>
      </c>
      <c r="I3048" s="202" t="s">
        <v>8225</v>
      </c>
      <c r="J3048" s="202" t="s">
        <v>8086</v>
      </c>
      <c r="K3048" s="203" t="s">
        <v>14006</v>
      </c>
      <c r="L3048" s="202" t="s">
        <v>8088</v>
      </c>
    </row>
    <row r="3049" spans="1:12" ht="13.5" x14ac:dyDescent="0.25">
      <c r="A3049" s="202" t="s">
        <v>13395</v>
      </c>
      <c r="B3049" s="202" t="s">
        <v>13396</v>
      </c>
      <c r="C3049" s="202" t="s">
        <v>13878</v>
      </c>
      <c r="D3049" s="202" t="s">
        <v>13879</v>
      </c>
      <c r="E3049" s="203" t="s">
        <v>8083</v>
      </c>
      <c r="F3049" s="202" t="s">
        <v>8083</v>
      </c>
      <c r="G3049" s="220">
        <v>92015</v>
      </c>
      <c r="H3049" s="202" t="s">
        <v>14007</v>
      </c>
      <c r="I3049" s="202" t="s">
        <v>8225</v>
      </c>
      <c r="J3049" s="202" t="s">
        <v>8086</v>
      </c>
      <c r="K3049" s="203" t="s">
        <v>14008</v>
      </c>
      <c r="L3049" s="202" t="s">
        <v>8088</v>
      </c>
    </row>
    <row r="3050" spans="1:12" ht="13.5" x14ac:dyDescent="0.25">
      <c r="A3050" s="202" t="s">
        <v>13395</v>
      </c>
      <c r="B3050" s="202" t="s">
        <v>13396</v>
      </c>
      <c r="C3050" s="202" t="s">
        <v>13878</v>
      </c>
      <c r="D3050" s="202" t="s">
        <v>13879</v>
      </c>
      <c r="E3050" s="203" t="s">
        <v>8083</v>
      </c>
      <c r="F3050" s="202" t="s">
        <v>8083</v>
      </c>
      <c r="G3050" s="220">
        <v>92016</v>
      </c>
      <c r="H3050" s="202" t="s">
        <v>14009</v>
      </c>
      <c r="I3050" s="202" t="s">
        <v>8225</v>
      </c>
      <c r="J3050" s="202" t="s">
        <v>8086</v>
      </c>
      <c r="K3050" s="203" t="s">
        <v>14010</v>
      </c>
      <c r="L3050" s="202" t="s">
        <v>8088</v>
      </c>
    </row>
    <row r="3051" spans="1:12" ht="13.5" x14ac:dyDescent="0.25">
      <c r="A3051" s="202" t="s">
        <v>13395</v>
      </c>
      <c r="B3051" s="202" t="s">
        <v>13396</v>
      </c>
      <c r="C3051" s="202" t="s">
        <v>13878</v>
      </c>
      <c r="D3051" s="202" t="s">
        <v>13879</v>
      </c>
      <c r="E3051" s="203" t="s">
        <v>8083</v>
      </c>
      <c r="F3051" s="202" t="s">
        <v>8083</v>
      </c>
      <c r="G3051" s="220">
        <v>92017</v>
      </c>
      <c r="H3051" s="202" t="s">
        <v>14011</v>
      </c>
      <c r="I3051" s="202" t="s">
        <v>8225</v>
      </c>
      <c r="J3051" s="202" t="s">
        <v>8086</v>
      </c>
      <c r="K3051" s="203" t="s">
        <v>14012</v>
      </c>
      <c r="L3051" s="202" t="s">
        <v>8088</v>
      </c>
    </row>
    <row r="3052" spans="1:12" ht="13.5" x14ac:dyDescent="0.25">
      <c r="A3052" s="202" t="s">
        <v>13395</v>
      </c>
      <c r="B3052" s="202" t="s">
        <v>13396</v>
      </c>
      <c r="C3052" s="202" t="s">
        <v>13878</v>
      </c>
      <c r="D3052" s="202" t="s">
        <v>13879</v>
      </c>
      <c r="E3052" s="203" t="s">
        <v>8083</v>
      </c>
      <c r="F3052" s="202" t="s">
        <v>8083</v>
      </c>
      <c r="G3052" s="220">
        <v>92018</v>
      </c>
      <c r="H3052" s="202" t="s">
        <v>14013</v>
      </c>
      <c r="I3052" s="202" t="s">
        <v>8225</v>
      </c>
      <c r="J3052" s="202" t="s">
        <v>8086</v>
      </c>
      <c r="K3052" s="203" t="s">
        <v>14014</v>
      </c>
      <c r="L3052" s="202" t="s">
        <v>8088</v>
      </c>
    </row>
    <row r="3053" spans="1:12" ht="13.5" x14ac:dyDescent="0.25">
      <c r="A3053" s="202" t="s">
        <v>13395</v>
      </c>
      <c r="B3053" s="202" t="s">
        <v>13396</v>
      </c>
      <c r="C3053" s="202" t="s">
        <v>13878</v>
      </c>
      <c r="D3053" s="202" t="s">
        <v>13879</v>
      </c>
      <c r="E3053" s="203" t="s">
        <v>8083</v>
      </c>
      <c r="F3053" s="202" t="s">
        <v>8083</v>
      </c>
      <c r="G3053" s="220">
        <v>92019</v>
      </c>
      <c r="H3053" s="202" t="s">
        <v>14015</v>
      </c>
      <c r="I3053" s="202" t="s">
        <v>8225</v>
      </c>
      <c r="J3053" s="202" t="s">
        <v>8086</v>
      </c>
      <c r="K3053" s="203" t="s">
        <v>14016</v>
      </c>
      <c r="L3053" s="202" t="s">
        <v>8088</v>
      </c>
    </row>
    <row r="3054" spans="1:12" ht="13.5" x14ac:dyDescent="0.25">
      <c r="A3054" s="202" t="s">
        <v>13395</v>
      </c>
      <c r="B3054" s="202" t="s">
        <v>13396</v>
      </c>
      <c r="C3054" s="202" t="s">
        <v>13878</v>
      </c>
      <c r="D3054" s="202" t="s">
        <v>13879</v>
      </c>
      <c r="E3054" s="203" t="s">
        <v>8083</v>
      </c>
      <c r="F3054" s="202" t="s">
        <v>8083</v>
      </c>
      <c r="G3054" s="220">
        <v>92020</v>
      </c>
      <c r="H3054" s="202" t="s">
        <v>14017</v>
      </c>
      <c r="I3054" s="202" t="s">
        <v>8225</v>
      </c>
      <c r="J3054" s="202" t="s">
        <v>8086</v>
      </c>
      <c r="K3054" s="203" t="s">
        <v>14018</v>
      </c>
      <c r="L3054" s="202" t="s">
        <v>8088</v>
      </c>
    </row>
    <row r="3055" spans="1:12" ht="13.5" x14ac:dyDescent="0.25">
      <c r="A3055" s="202" t="s">
        <v>13395</v>
      </c>
      <c r="B3055" s="202" t="s">
        <v>13396</v>
      </c>
      <c r="C3055" s="202" t="s">
        <v>13878</v>
      </c>
      <c r="D3055" s="202" t="s">
        <v>13879</v>
      </c>
      <c r="E3055" s="203" t="s">
        <v>8083</v>
      </c>
      <c r="F3055" s="202" t="s">
        <v>8083</v>
      </c>
      <c r="G3055" s="220">
        <v>92021</v>
      </c>
      <c r="H3055" s="202" t="s">
        <v>14019</v>
      </c>
      <c r="I3055" s="202" t="s">
        <v>8225</v>
      </c>
      <c r="J3055" s="202" t="s">
        <v>8086</v>
      </c>
      <c r="K3055" s="203" t="s">
        <v>14020</v>
      </c>
      <c r="L3055" s="202" t="s">
        <v>8088</v>
      </c>
    </row>
    <row r="3056" spans="1:12" ht="13.5" x14ac:dyDescent="0.25">
      <c r="A3056" s="202" t="s">
        <v>13395</v>
      </c>
      <c r="B3056" s="202" t="s">
        <v>13396</v>
      </c>
      <c r="C3056" s="202" t="s">
        <v>13878</v>
      </c>
      <c r="D3056" s="202" t="s">
        <v>13879</v>
      </c>
      <c r="E3056" s="203" t="s">
        <v>8083</v>
      </c>
      <c r="F3056" s="202" t="s">
        <v>8083</v>
      </c>
      <c r="G3056" s="220">
        <v>92022</v>
      </c>
      <c r="H3056" s="202" t="s">
        <v>14021</v>
      </c>
      <c r="I3056" s="202" t="s">
        <v>8225</v>
      </c>
      <c r="J3056" s="202" t="s">
        <v>8086</v>
      </c>
      <c r="K3056" s="203" t="s">
        <v>14022</v>
      </c>
      <c r="L3056" s="202" t="s">
        <v>8088</v>
      </c>
    </row>
    <row r="3057" spans="1:12" ht="13.5" x14ac:dyDescent="0.25">
      <c r="A3057" s="202" t="s">
        <v>13395</v>
      </c>
      <c r="B3057" s="202" t="s">
        <v>13396</v>
      </c>
      <c r="C3057" s="202" t="s">
        <v>13878</v>
      </c>
      <c r="D3057" s="202" t="s">
        <v>13879</v>
      </c>
      <c r="E3057" s="203" t="s">
        <v>8083</v>
      </c>
      <c r="F3057" s="202" t="s">
        <v>8083</v>
      </c>
      <c r="G3057" s="220">
        <v>92023</v>
      </c>
      <c r="H3057" s="202" t="s">
        <v>14023</v>
      </c>
      <c r="I3057" s="202" t="s">
        <v>8225</v>
      </c>
      <c r="J3057" s="202" t="s">
        <v>8086</v>
      </c>
      <c r="K3057" s="203" t="s">
        <v>14024</v>
      </c>
      <c r="L3057" s="202" t="s">
        <v>8088</v>
      </c>
    </row>
    <row r="3058" spans="1:12" ht="13.5" x14ac:dyDescent="0.25">
      <c r="A3058" s="202" t="s">
        <v>13395</v>
      </c>
      <c r="B3058" s="202" t="s">
        <v>13396</v>
      </c>
      <c r="C3058" s="202" t="s">
        <v>13878</v>
      </c>
      <c r="D3058" s="202" t="s">
        <v>13879</v>
      </c>
      <c r="E3058" s="203" t="s">
        <v>8083</v>
      </c>
      <c r="F3058" s="202" t="s">
        <v>8083</v>
      </c>
      <c r="G3058" s="220">
        <v>92024</v>
      </c>
      <c r="H3058" s="202" t="s">
        <v>14025</v>
      </c>
      <c r="I3058" s="202" t="s">
        <v>8225</v>
      </c>
      <c r="J3058" s="202" t="s">
        <v>8086</v>
      </c>
      <c r="K3058" s="203" t="s">
        <v>14026</v>
      </c>
      <c r="L3058" s="202" t="s">
        <v>8088</v>
      </c>
    </row>
    <row r="3059" spans="1:12" ht="13.5" x14ac:dyDescent="0.25">
      <c r="A3059" s="202" t="s">
        <v>13395</v>
      </c>
      <c r="B3059" s="202" t="s">
        <v>13396</v>
      </c>
      <c r="C3059" s="202" t="s">
        <v>13878</v>
      </c>
      <c r="D3059" s="202" t="s">
        <v>13879</v>
      </c>
      <c r="E3059" s="203" t="s">
        <v>8083</v>
      </c>
      <c r="F3059" s="202" t="s">
        <v>8083</v>
      </c>
      <c r="G3059" s="220">
        <v>92025</v>
      </c>
      <c r="H3059" s="202" t="s">
        <v>14027</v>
      </c>
      <c r="I3059" s="202" t="s">
        <v>8225</v>
      </c>
      <c r="J3059" s="202" t="s">
        <v>8086</v>
      </c>
      <c r="K3059" s="203" t="s">
        <v>14028</v>
      </c>
      <c r="L3059" s="202" t="s">
        <v>8088</v>
      </c>
    </row>
    <row r="3060" spans="1:12" ht="13.5" x14ac:dyDescent="0.25">
      <c r="A3060" s="202" t="s">
        <v>13395</v>
      </c>
      <c r="B3060" s="202" t="s">
        <v>13396</v>
      </c>
      <c r="C3060" s="202" t="s">
        <v>13878</v>
      </c>
      <c r="D3060" s="202" t="s">
        <v>13879</v>
      </c>
      <c r="E3060" s="203" t="s">
        <v>8083</v>
      </c>
      <c r="F3060" s="202" t="s">
        <v>8083</v>
      </c>
      <c r="G3060" s="220">
        <v>92026</v>
      </c>
      <c r="H3060" s="202" t="s">
        <v>14029</v>
      </c>
      <c r="I3060" s="202" t="s">
        <v>8225</v>
      </c>
      <c r="J3060" s="202" t="s">
        <v>8086</v>
      </c>
      <c r="K3060" s="203" t="s">
        <v>14030</v>
      </c>
      <c r="L3060" s="202" t="s">
        <v>8088</v>
      </c>
    </row>
    <row r="3061" spans="1:12" ht="13.5" x14ac:dyDescent="0.25">
      <c r="A3061" s="202" t="s">
        <v>13395</v>
      </c>
      <c r="B3061" s="202" t="s">
        <v>13396</v>
      </c>
      <c r="C3061" s="202" t="s">
        <v>13878</v>
      </c>
      <c r="D3061" s="202" t="s">
        <v>13879</v>
      </c>
      <c r="E3061" s="203" t="s">
        <v>8083</v>
      </c>
      <c r="F3061" s="202" t="s">
        <v>8083</v>
      </c>
      <c r="G3061" s="220">
        <v>92027</v>
      </c>
      <c r="H3061" s="202" t="s">
        <v>14031</v>
      </c>
      <c r="I3061" s="202" t="s">
        <v>8225</v>
      </c>
      <c r="J3061" s="202" t="s">
        <v>8086</v>
      </c>
      <c r="K3061" s="203" t="s">
        <v>14032</v>
      </c>
      <c r="L3061" s="202" t="s">
        <v>8088</v>
      </c>
    </row>
    <row r="3062" spans="1:12" ht="13.5" x14ac:dyDescent="0.25">
      <c r="A3062" s="202" t="s">
        <v>13395</v>
      </c>
      <c r="B3062" s="202" t="s">
        <v>13396</v>
      </c>
      <c r="C3062" s="202" t="s">
        <v>13878</v>
      </c>
      <c r="D3062" s="202" t="s">
        <v>13879</v>
      </c>
      <c r="E3062" s="203" t="s">
        <v>8083</v>
      </c>
      <c r="F3062" s="202" t="s">
        <v>8083</v>
      </c>
      <c r="G3062" s="220">
        <v>92028</v>
      </c>
      <c r="H3062" s="202" t="s">
        <v>14033</v>
      </c>
      <c r="I3062" s="202" t="s">
        <v>8225</v>
      </c>
      <c r="J3062" s="202" t="s">
        <v>8086</v>
      </c>
      <c r="K3062" s="203" t="s">
        <v>14034</v>
      </c>
      <c r="L3062" s="202" t="s">
        <v>8088</v>
      </c>
    </row>
    <row r="3063" spans="1:12" ht="13.5" x14ac:dyDescent="0.25">
      <c r="A3063" s="202" t="s">
        <v>13395</v>
      </c>
      <c r="B3063" s="202" t="s">
        <v>13396</v>
      </c>
      <c r="C3063" s="202" t="s">
        <v>13878</v>
      </c>
      <c r="D3063" s="202" t="s">
        <v>13879</v>
      </c>
      <c r="E3063" s="203" t="s">
        <v>8083</v>
      </c>
      <c r="F3063" s="202" t="s">
        <v>8083</v>
      </c>
      <c r="G3063" s="220">
        <v>92029</v>
      </c>
      <c r="H3063" s="202" t="s">
        <v>14035</v>
      </c>
      <c r="I3063" s="202" t="s">
        <v>8225</v>
      </c>
      <c r="J3063" s="202" t="s">
        <v>8086</v>
      </c>
      <c r="K3063" s="203" t="s">
        <v>14036</v>
      </c>
      <c r="L3063" s="202" t="s">
        <v>8088</v>
      </c>
    </row>
    <row r="3064" spans="1:12" ht="13.5" x14ac:dyDescent="0.25">
      <c r="A3064" s="202" t="s">
        <v>13395</v>
      </c>
      <c r="B3064" s="202" t="s">
        <v>13396</v>
      </c>
      <c r="C3064" s="202" t="s">
        <v>13878</v>
      </c>
      <c r="D3064" s="202" t="s">
        <v>13879</v>
      </c>
      <c r="E3064" s="203" t="s">
        <v>8083</v>
      </c>
      <c r="F3064" s="202" t="s">
        <v>8083</v>
      </c>
      <c r="G3064" s="220">
        <v>92030</v>
      </c>
      <c r="H3064" s="202" t="s">
        <v>14037</v>
      </c>
      <c r="I3064" s="202" t="s">
        <v>8225</v>
      </c>
      <c r="J3064" s="202" t="s">
        <v>8086</v>
      </c>
      <c r="K3064" s="203" t="s">
        <v>14038</v>
      </c>
      <c r="L3064" s="202" t="s">
        <v>8088</v>
      </c>
    </row>
    <row r="3065" spans="1:12" ht="13.5" x14ac:dyDescent="0.25">
      <c r="A3065" s="202" t="s">
        <v>13395</v>
      </c>
      <c r="B3065" s="202" t="s">
        <v>13396</v>
      </c>
      <c r="C3065" s="202" t="s">
        <v>13878</v>
      </c>
      <c r="D3065" s="202" t="s">
        <v>13879</v>
      </c>
      <c r="E3065" s="203" t="s">
        <v>8083</v>
      </c>
      <c r="F3065" s="202" t="s">
        <v>8083</v>
      </c>
      <c r="G3065" s="220">
        <v>92031</v>
      </c>
      <c r="H3065" s="202" t="s">
        <v>14039</v>
      </c>
      <c r="I3065" s="202" t="s">
        <v>8225</v>
      </c>
      <c r="J3065" s="202" t="s">
        <v>8086</v>
      </c>
      <c r="K3065" s="203" t="s">
        <v>14040</v>
      </c>
      <c r="L3065" s="202" t="s">
        <v>8088</v>
      </c>
    </row>
    <row r="3066" spans="1:12" ht="13.5" x14ac:dyDescent="0.25">
      <c r="A3066" s="202" t="s">
        <v>13395</v>
      </c>
      <c r="B3066" s="202" t="s">
        <v>13396</v>
      </c>
      <c r="C3066" s="202" t="s">
        <v>13878</v>
      </c>
      <c r="D3066" s="202" t="s">
        <v>13879</v>
      </c>
      <c r="E3066" s="203" t="s">
        <v>8083</v>
      </c>
      <c r="F3066" s="202" t="s">
        <v>8083</v>
      </c>
      <c r="G3066" s="220">
        <v>92032</v>
      </c>
      <c r="H3066" s="202" t="s">
        <v>14041</v>
      </c>
      <c r="I3066" s="202" t="s">
        <v>8225</v>
      </c>
      <c r="J3066" s="202" t="s">
        <v>8086</v>
      </c>
      <c r="K3066" s="203" t="s">
        <v>14042</v>
      </c>
      <c r="L3066" s="202" t="s">
        <v>8088</v>
      </c>
    </row>
    <row r="3067" spans="1:12" ht="13.5" x14ac:dyDescent="0.25">
      <c r="A3067" s="202" t="s">
        <v>13395</v>
      </c>
      <c r="B3067" s="202" t="s">
        <v>13396</v>
      </c>
      <c r="C3067" s="202" t="s">
        <v>13878</v>
      </c>
      <c r="D3067" s="202" t="s">
        <v>13879</v>
      </c>
      <c r="E3067" s="203" t="s">
        <v>8083</v>
      </c>
      <c r="F3067" s="202" t="s">
        <v>8083</v>
      </c>
      <c r="G3067" s="220">
        <v>92033</v>
      </c>
      <c r="H3067" s="202" t="s">
        <v>14043</v>
      </c>
      <c r="I3067" s="202" t="s">
        <v>8225</v>
      </c>
      <c r="J3067" s="202" t="s">
        <v>8086</v>
      </c>
      <c r="K3067" s="203" t="s">
        <v>14044</v>
      </c>
      <c r="L3067" s="202" t="s">
        <v>8088</v>
      </c>
    </row>
    <row r="3068" spans="1:12" ht="13.5" x14ac:dyDescent="0.25">
      <c r="A3068" s="202" t="s">
        <v>13395</v>
      </c>
      <c r="B3068" s="202" t="s">
        <v>13396</v>
      </c>
      <c r="C3068" s="202" t="s">
        <v>13878</v>
      </c>
      <c r="D3068" s="202" t="s">
        <v>13879</v>
      </c>
      <c r="E3068" s="203" t="s">
        <v>8083</v>
      </c>
      <c r="F3068" s="202" t="s">
        <v>8083</v>
      </c>
      <c r="G3068" s="220">
        <v>92034</v>
      </c>
      <c r="H3068" s="202" t="s">
        <v>14045</v>
      </c>
      <c r="I3068" s="202" t="s">
        <v>8225</v>
      </c>
      <c r="J3068" s="202" t="s">
        <v>8086</v>
      </c>
      <c r="K3068" s="203" t="s">
        <v>14046</v>
      </c>
      <c r="L3068" s="202" t="s">
        <v>8088</v>
      </c>
    </row>
    <row r="3069" spans="1:12" ht="13.5" x14ac:dyDescent="0.25">
      <c r="A3069" s="202" t="s">
        <v>13395</v>
      </c>
      <c r="B3069" s="202" t="s">
        <v>13396</v>
      </c>
      <c r="C3069" s="202" t="s">
        <v>13878</v>
      </c>
      <c r="D3069" s="202" t="s">
        <v>13879</v>
      </c>
      <c r="E3069" s="203" t="s">
        <v>8083</v>
      </c>
      <c r="F3069" s="202" t="s">
        <v>8083</v>
      </c>
      <c r="G3069" s="220">
        <v>92035</v>
      </c>
      <c r="H3069" s="202" t="s">
        <v>14047</v>
      </c>
      <c r="I3069" s="202" t="s">
        <v>8225</v>
      </c>
      <c r="J3069" s="202" t="s">
        <v>8086</v>
      </c>
      <c r="K3069" s="203" t="s">
        <v>14048</v>
      </c>
      <c r="L3069" s="202" t="s">
        <v>8088</v>
      </c>
    </row>
    <row r="3070" spans="1:12" ht="13.5" x14ac:dyDescent="0.25">
      <c r="A3070" s="202" t="s">
        <v>13395</v>
      </c>
      <c r="B3070" s="202" t="s">
        <v>13396</v>
      </c>
      <c r="C3070" s="202" t="s">
        <v>14049</v>
      </c>
      <c r="D3070" s="202" t="s">
        <v>14050</v>
      </c>
      <c r="E3070" s="203" t="s">
        <v>8083</v>
      </c>
      <c r="F3070" s="202" t="s">
        <v>8083</v>
      </c>
      <c r="G3070" s="220">
        <v>97583</v>
      </c>
      <c r="H3070" s="202" t="s">
        <v>14051</v>
      </c>
      <c r="I3070" s="202" t="s">
        <v>8225</v>
      </c>
      <c r="J3070" s="202" t="s">
        <v>8222</v>
      </c>
      <c r="K3070" s="203" t="s">
        <v>14052</v>
      </c>
      <c r="L3070" s="202" t="s">
        <v>8088</v>
      </c>
    </row>
    <row r="3071" spans="1:12" ht="13.5" x14ac:dyDescent="0.25">
      <c r="A3071" s="202" t="s">
        <v>13395</v>
      </c>
      <c r="B3071" s="202" t="s">
        <v>13396</v>
      </c>
      <c r="C3071" s="202" t="s">
        <v>14049</v>
      </c>
      <c r="D3071" s="202" t="s">
        <v>14050</v>
      </c>
      <c r="E3071" s="203" t="s">
        <v>8083</v>
      </c>
      <c r="F3071" s="202" t="s">
        <v>8083</v>
      </c>
      <c r="G3071" s="220">
        <v>97584</v>
      </c>
      <c r="H3071" s="202" t="s">
        <v>14053</v>
      </c>
      <c r="I3071" s="202" t="s">
        <v>8225</v>
      </c>
      <c r="J3071" s="202" t="s">
        <v>8222</v>
      </c>
      <c r="K3071" s="203" t="s">
        <v>14054</v>
      </c>
      <c r="L3071" s="202" t="s">
        <v>8088</v>
      </c>
    </row>
    <row r="3072" spans="1:12" ht="13.5" x14ac:dyDescent="0.25">
      <c r="A3072" s="202" t="s">
        <v>13395</v>
      </c>
      <c r="B3072" s="202" t="s">
        <v>13396</v>
      </c>
      <c r="C3072" s="202" t="s">
        <v>14049</v>
      </c>
      <c r="D3072" s="202" t="s">
        <v>14050</v>
      </c>
      <c r="E3072" s="203" t="s">
        <v>8083</v>
      </c>
      <c r="F3072" s="202" t="s">
        <v>8083</v>
      </c>
      <c r="G3072" s="220">
        <v>97585</v>
      </c>
      <c r="H3072" s="202" t="s">
        <v>14055</v>
      </c>
      <c r="I3072" s="202" t="s">
        <v>8225</v>
      </c>
      <c r="J3072" s="202" t="s">
        <v>8222</v>
      </c>
      <c r="K3072" s="203" t="s">
        <v>14056</v>
      </c>
      <c r="L3072" s="202" t="s">
        <v>8088</v>
      </c>
    </row>
    <row r="3073" spans="1:12" ht="13.5" x14ac:dyDescent="0.25">
      <c r="A3073" s="202" t="s">
        <v>13395</v>
      </c>
      <c r="B3073" s="202" t="s">
        <v>13396</v>
      </c>
      <c r="C3073" s="202" t="s">
        <v>14049</v>
      </c>
      <c r="D3073" s="202" t="s">
        <v>14050</v>
      </c>
      <c r="E3073" s="203" t="s">
        <v>8083</v>
      </c>
      <c r="F3073" s="202" t="s">
        <v>8083</v>
      </c>
      <c r="G3073" s="220">
        <v>97586</v>
      </c>
      <c r="H3073" s="202" t="s">
        <v>14057</v>
      </c>
      <c r="I3073" s="202" t="s">
        <v>8225</v>
      </c>
      <c r="J3073" s="202" t="s">
        <v>8222</v>
      </c>
      <c r="K3073" s="203" t="s">
        <v>14058</v>
      </c>
      <c r="L3073" s="202" t="s">
        <v>8088</v>
      </c>
    </row>
    <row r="3074" spans="1:12" ht="13.5" x14ac:dyDescent="0.25">
      <c r="A3074" s="202" t="s">
        <v>13395</v>
      </c>
      <c r="B3074" s="202" t="s">
        <v>13396</v>
      </c>
      <c r="C3074" s="202" t="s">
        <v>14049</v>
      </c>
      <c r="D3074" s="202" t="s">
        <v>14050</v>
      </c>
      <c r="E3074" s="203" t="s">
        <v>8083</v>
      </c>
      <c r="F3074" s="202" t="s">
        <v>8083</v>
      </c>
      <c r="G3074" s="220">
        <v>97587</v>
      </c>
      <c r="H3074" s="202" t="s">
        <v>14059</v>
      </c>
      <c r="I3074" s="202" t="s">
        <v>8225</v>
      </c>
      <c r="J3074" s="202" t="s">
        <v>8222</v>
      </c>
      <c r="K3074" s="203" t="s">
        <v>14060</v>
      </c>
      <c r="L3074" s="202" t="s">
        <v>8088</v>
      </c>
    </row>
    <row r="3075" spans="1:12" ht="13.5" x14ac:dyDescent="0.25">
      <c r="A3075" s="202" t="s">
        <v>13395</v>
      </c>
      <c r="B3075" s="202" t="s">
        <v>13396</v>
      </c>
      <c r="C3075" s="202" t="s">
        <v>14049</v>
      </c>
      <c r="D3075" s="202" t="s">
        <v>14050</v>
      </c>
      <c r="E3075" s="203" t="s">
        <v>8083</v>
      </c>
      <c r="F3075" s="202" t="s">
        <v>8083</v>
      </c>
      <c r="G3075" s="220">
        <v>97589</v>
      </c>
      <c r="H3075" s="202" t="s">
        <v>14061</v>
      </c>
      <c r="I3075" s="202" t="s">
        <v>8225</v>
      </c>
      <c r="J3075" s="202" t="s">
        <v>8222</v>
      </c>
      <c r="K3075" s="203" t="s">
        <v>14062</v>
      </c>
      <c r="L3075" s="202" t="s">
        <v>8088</v>
      </c>
    </row>
    <row r="3076" spans="1:12" ht="13.5" x14ac:dyDescent="0.25">
      <c r="A3076" s="202" t="s">
        <v>13395</v>
      </c>
      <c r="B3076" s="202" t="s">
        <v>13396</v>
      </c>
      <c r="C3076" s="202" t="s">
        <v>14049</v>
      </c>
      <c r="D3076" s="202" t="s">
        <v>14050</v>
      </c>
      <c r="E3076" s="203" t="s">
        <v>8083</v>
      </c>
      <c r="F3076" s="202" t="s">
        <v>8083</v>
      </c>
      <c r="G3076" s="220">
        <v>97590</v>
      </c>
      <c r="H3076" s="202" t="s">
        <v>14063</v>
      </c>
      <c r="I3076" s="202" t="s">
        <v>8225</v>
      </c>
      <c r="J3076" s="202" t="s">
        <v>8222</v>
      </c>
      <c r="K3076" s="203" t="s">
        <v>14064</v>
      </c>
      <c r="L3076" s="202" t="s">
        <v>8088</v>
      </c>
    </row>
    <row r="3077" spans="1:12" ht="13.5" x14ac:dyDescent="0.25">
      <c r="A3077" s="202" t="s">
        <v>13395</v>
      </c>
      <c r="B3077" s="202" t="s">
        <v>13396</v>
      </c>
      <c r="C3077" s="202" t="s">
        <v>14049</v>
      </c>
      <c r="D3077" s="202" t="s">
        <v>14050</v>
      </c>
      <c r="E3077" s="203" t="s">
        <v>8083</v>
      </c>
      <c r="F3077" s="202" t="s">
        <v>8083</v>
      </c>
      <c r="G3077" s="220">
        <v>97591</v>
      </c>
      <c r="H3077" s="202" t="s">
        <v>14065</v>
      </c>
      <c r="I3077" s="202" t="s">
        <v>8225</v>
      </c>
      <c r="J3077" s="202" t="s">
        <v>8222</v>
      </c>
      <c r="K3077" s="203" t="s">
        <v>14066</v>
      </c>
      <c r="L3077" s="202" t="s">
        <v>8088</v>
      </c>
    </row>
    <row r="3078" spans="1:12" ht="13.5" x14ac:dyDescent="0.25">
      <c r="A3078" s="202" t="s">
        <v>13395</v>
      </c>
      <c r="B3078" s="202" t="s">
        <v>13396</v>
      </c>
      <c r="C3078" s="202" t="s">
        <v>14049</v>
      </c>
      <c r="D3078" s="202" t="s">
        <v>14050</v>
      </c>
      <c r="E3078" s="203" t="s">
        <v>8083</v>
      </c>
      <c r="F3078" s="202" t="s">
        <v>8083</v>
      </c>
      <c r="G3078" s="220">
        <v>97593</v>
      </c>
      <c r="H3078" s="202" t="s">
        <v>14067</v>
      </c>
      <c r="I3078" s="202" t="s">
        <v>8225</v>
      </c>
      <c r="J3078" s="202" t="s">
        <v>8222</v>
      </c>
      <c r="K3078" s="203" t="s">
        <v>14068</v>
      </c>
      <c r="L3078" s="202" t="s">
        <v>8088</v>
      </c>
    </row>
    <row r="3079" spans="1:12" ht="13.5" x14ac:dyDescent="0.25">
      <c r="A3079" s="202" t="s">
        <v>13395</v>
      </c>
      <c r="B3079" s="202" t="s">
        <v>13396</v>
      </c>
      <c r="C3079" s="202" t="s">
        <v>14049</v>
      </c>
      <c r="D3079" s="202" t="s">
        <v>14050</v>
      </c>
      <c r="E3079" s="203" t="s">
        <v>8083</v>
      </c>
      <c r="F3079" s="202" t="s">
        <v>8083</v>
      </c>
      <c r="G3079" s="220">
        <v>97594</v>
      </c>
      <c r="H3079" s="202" t="s">
        <v>14069</v>
      </c>
      <c r="I3079" s="202" t="s">
        <v>8225</v>
      </c>
      <c r="J3079" s="202" t="s">
        <v>8222</v>
      </c>
      <c r="K3079" s="203" t="s">
        <v>14070</v>
      </c>
      <c r="L3079" s="202" t="s">
        <v>8088</v>
      </c>
    </row>
    <row r="3080" spans="1:12" ht="13.5" x14ac:dyDescent="0.25">
      <c r="A3080" s="202" t="s">
        <v>13395</v>
      </c>
      <c r="B3080" s="202" t="s">
        <v>13396</v>
      </c>
      <c r="C3080" s="202" t="s">
        <v>14049</v>
      </c>
      <c r="D3080" s="202" t="s">
        <v>14050</v>
      </c>
      <c r="E3080" s="203" t="s">
        <v>8083</v>
      </c>
      <c r="F3080" s="202" t="s">
        <v>8083</v>
      </c>
      <c r="G3080" s="220">
        <v>97595</v>
      </c>
      <c r="H3080" s="202" t="s">
        <v>14071</v>
      </c>
      <c r="I3080" s="202" t="s">
        <v>8225</v>
      </c>
      <c r="J3080" s="202" t="s">
        <v>8222</v>
      </c>
      <c r="K3080" s="203" t="s">
        <v>14072</v>
      </c>
      <c r="L3080" s="202" t="s">
        <v>8088</v>
      </c>
    </row>
    <row r="3081" spans="1:12" ht="13.5" x14ac:dyDescent="0.25">
      <c r="A3081" s="202" t="s">
        <v>13395</v>
      </c>
      <c r="B3081" s="202" t="s">
        <v>13396</v>
      </c>
      <c r="C3081" s="202" t="s">
        <v>14049</v>
      </c>
      <c r="D3081" s="202" t="s">
        <v>14050</v>
      </c>
      <c r="E3081" s="203" t="s">
        <v>8083</v>
      </c>
      <c r="F3081" s="202" t="s">
        <v>8083</v>
      </c>
      <c r="G3081" s="220">
        <v>97596</v>
      </c>
      <c r="H3081" s="202" t="s">
        <v>14073</v>
      </c>
      <c r="I3081" s="202" t="s">
        <v>8225</v>
      </c>
      <c r="J3081" s="202" t="s">
        <v>8222</v>
      </c>
      <c r="K3081" s="203" t="s">
        <v>14074</v>
      </c>
      <c r="L3081" s="202" t="s">
        <v>8088</v>
      </c>
    </row>
    <row r="3082" spans="1:12" ht="13.5" x14ac:dyDescent="0.25">
      <c r="A3082" s="202" t="s">
        <v>13395</v>
      </c>
      <c r="B3082" s="202" t="s">
        <v>13396</v>
      </c>
      <c r="C3082" s="202" t="s">
        <v>14049</v>
      </c>
      <c r="D3082" s="202" t="s">
        <v>14050</v>
      </c>
      <c r="E3082" s="203" t="s">
        <v>8083</v>
      </c>
      <c r="F3082" s="202" t="s">
        <v>8083</v>
      </c>
      <c r="G3082" s="220">
        <v>97597</v>
      </c>
      <c r="H3082" s="202" t="s">
        <v>14075</v>
      </c>
      <c r="I3082" s="202" t="s">
        <v>8225</v>
      </c>
      <c r="J3082" s="202" t="s">
        <v>8222</v>
      </c>
      <c r="K3082" s="203" t="s">
        <v>14076</v>
      </c>
      <c r="L3082" s="202" t="s">
        <v>8088</v>
      </c>
    </row>
    <row r="3083" spans="1:12" ht="13.5" x14ac:dyDescent="0.25">
      <c r="A3083" s="202" t="s">
        <v>13395</v>
      </c>
      <c r="B3083" s="202" t="s">
        <v>13396</v>
      </c>
      <c r="C3083" s="202" t="s">
        <v>14049</v>
      </c>
      <c r="D3083" s="202" t="s">
        <v>14050</v>
      </c>
      <c r="E3083" s="203" t="s">
        <v>8083</v>
      </c>
      <c r="F3083" s="202" t="s">
        <v>8083</v>
      </c>
      <c r="G3083" s="220">
        <v>97598</v>
      </c>
      <c r="H3083" s="202" t="s">
        <v>14077</v>
      </c>
      <c r="I3083" s="202" t="s">
        <v>8225</v>
      </c>
      <c r="J3083" s="202" t="s">
        <v>8222</v>
      </c>
      <c r="K3083" s="203" t="s">
        <v>14078</v>
      </c>
      <c r="L3083" s="202" t="s">
        <v>8088</v>
      </c>
    </row>
    <row r="3084" spans="1:12" ht="13.5" x14ac:dyDescent="0.25">
      <c r="A3084" s="202" t="s">
        <v>13395</v>
      </c>
      <c r="B3084" s="202" t="s">
        <v>13396</v>
      </c>
      <c r="C3084" s="202" t="s">
        <v>14049</v>
      </c>
      <c r="D3084" s="202" t="s">
        <v>14050</v>
      </c>
      <c r="E3084" s="203" t="s">
        <v>8083</v>
      </c>
      <c r="F3084" s="202" t="s">
        <v>8083</v>
      </c>
      <c r="G3084" s="220">
        <v>97599</v>
      </c>
      <c r="H3084" s="202" t="s">
        <v>14079</v>
      </c>
      <c r="I3084" s="202" t="s">
        <v>8225</v>
      </c>
      <c r="J3084" s="202" t="s">
        <v>8086</v>
      </c>
      <c r="K3084" s="203" t="s">
        <v>14080</v>
      </c>
      <c r="L3084" s="202" t="s">
        <v>8088</v>
      </c>
    </row>
    <row r="3085" spans="1:12" ht="13.5" x14ac:dyDescent="0.25">
      <c r="A3085" s="202" t="s">
        <v>13395</v>
      </c>
      <c r="B3085" s="202" t="s">
        <v>13396</v>
      </c>
      <c r="C3085" s="202" t="s">
        <v>14049</v>
      </c>
      <c r="D3085" s="202" t="s">
        <v>14050</v>
      </c>
      <c r="E3085" s="203" t="s">
        <v>8083</v>
      </c>
      <c r="F3085" s="202" t="s">
        <v>8083</v>
      </c>
      <c r="G3085" s="220">
        <v>97609</v>
      </c>
      <c r="H3085" s="202" t="s">
        <v>14081</v>
      </c>
      <c r="I3085" s="202" t="s">
        <v>8225</v>
      </c>
      <c r="J3085" s="202" t="s">
        <v>8086</v>
      </c>
      <c r="K3085" s="203" t="s">
        <v>14082</v>
      </c>
      <c r="L3085" s="202" t="s">
        <v>8088</v>
      </c>
    </row>
    <row r="3086" spans="1:12" ht="13.5" x14ac:dyDescent="0.25">
      <c r="A3086" s="202" t="s">
        <v>13395</v>
      </c>
      <c r="B3086" s="202" t="s">
        <v>13396</v>
      </c>
      <c r="C3086" s="202" t="s">
        <v>14049</v>
      </c>
      <c r="D3086" s="202" t="s">
        <v>14050</v>
      </c>
      <c r="E3086" s="203" t="s">
        <v>8083</v>
      </c>
      <c r="F3086" s="202" t="s">
        <v>8083</v>
      </c>
      <c r="G3086" s="220">
        <v>97610</v>
      </c>
      <c r="H3086" s="202" t="s">
        <v>14083</v>
      </c>
      <c r="I3086" s="202" t="s">
        <v>8225</v>
      </c>
      <c r="J3086" s="202" t="s">
        <v>8086</v>
      </c>
      <c r="K3086" s="203" t="s">
        <v>14084</v>
      </c>
      <c r="L3086" s="202" t="s">
        <v>8088</v>
      </c>
    </row>
    <row r="3087" spans="1:12" ht="13.5" x14ac:dyDescent="0.25">
      <c r="A3087" s="202" t="s">
        <v>13395</v>
      </c>
      <c r="B3087" s="202" t="s">
        <v>13396</v>
      </c>
      <c r="C3087" s="202" t="s">
        <v>14049</v>
      </c>
      <c r="D3087" s="202" t="s">
        <v>14050</v>
      </c>
      <c r="E3087" s="203" t="s">
        <v>8083</v>
      </c>
      <c r="F3087" s="202" t="s">
        <v>8083</v>
      </c>
      <c r="G3087" s="220">
        <v>97611</v>
      </c>
      <c r="H3087" s="202" t="s">
        <v>14085</v>
      </c>
      <c r="I3087" s="202" t="s">
        <v>8225</v>
      </c>
      <c r="J3087" s="202" t="s">
        <v>8086</v>
      </c>
      <c r="K3087" s="203" t="s">
        <v>12316</v>
      </c>
      <c r="L3087" s="202" t="s">
        <v>8088</v>
      </c>
    </row>
    <row r="3088" spans="1:12" ht="13.5" x14ac:dyDescent="0.25">
      <c r="A3088" s="202" t="s">
        <v>13395</v>
      </c>
      <c r="B3088" s="202" t="s">
        <v>13396</v>
      </c>
      <c r="C3088" s="202" t="s">
        <v>14049</v>
      </c>
      <c r="D3088" s="202" t="s">
        <v>14050</v>
      </c>
      <c r="E3088" s="203" t="s">
        <v>8083</v>
      </c>
      <c r="F3088" s="202" t="s">
        <v>8083</v>
      </c>
      <c r="G3088" s="220">
        <v>97612</v>
      </c>
      <c r="H3088" s="202" t="s">
        <v>14086</v>
      </c>
      <c r="I3088" s="202" t="s">
        <v>8225</v>
      </c>
      <c r="J3088" s="202" t="s">
        <v>8086</v>
      </c>
      <c r="K3088" s="203" t="s">
        <v>14087</v>
      </c>
      <c r="L3088" s="202" t="s">
        <v>8088</v>
      </c>
    </row>
    <row r="3089" spans="1:12" ht="13.5" x14ac:dyDescent="0.25">
      <c r="A3089" s="202" t="s">
        <v>13395</v>
      </c>
      <c r="B3089" s="202" t="s">
        <v>13396</v>
      </c>
      <c r="C3089" s="202" t="s">
        <v>14049</v>
      </c>
      <c r="D3089" s="202" t="s">
        <v>14050</v>
      </c>
      <c r="E3089" s="203" t="s">
        <v>8083</v>
      </c>
      <c r="F3089" s="202" t="s">
        <v>8083</v>
      </c>
      <c r="G3089" s="220">
        <v>97613</v>
      </c>
      <c r="H3089" s="202" t="s">
        <v>14088</v>
      </c>
      <c r="I3089" s="202" t="s">
        <v>8225</v>
      </c>
      <c r="J3089" s="202" t="s">
        <v>8086</v>
      </c>
      <c r="K3089" s="203" t="s">
        <v>14089</v>
      </c>
      <c r="L3089" s="202" t="s">
        <v>8088</v>
      </c>
    </row>
    <row r="3090" spans="1:12" ht="13.5" x14ac:dyDescent="0.25">
      <c r="A3090" s="202" t="s">
        <v>13395</v>
      </c>
      <c r="B3090" s="202" t="s">
        <v>13396</v>
      </c>
      <c r="C3090" s="202" t="s">
        <v>14049</v>
      </c>
      <c r="D3090" s="202" t="s">
        <v>14050</v>
      </c>
      <c r="E3090" s="203" t="s">
        <v>8083</v>
      </c>
      <c r="F3090" s="202" t="s">
        <v>8083</v>
      </c>
      <c r="G3090" s="220">
        <v>97614</v>
      </c>
      <c r="H3090" s="202" t="s">
        <v>14090</v>
      </c>
      <c r="I3090" s="202" t="s">
        <v>8225</v>
      </c>
      <c r="J3090" s="202" t="s">
        <v>8086</v>
      </c>
      <c r="K3090" s="203" t="s">
        <v>14091</v>
      </c>
      <c r="L3090" s="202" t="s">
        <v>8088</v>
      </c>
    </row>
    <row r="3091" spans="1:12" ht="13.5" x14ac:dyDescent="0.25">
      <c r="A3091" s="202" t="s">
        <v>13395</v>
      </c>
      <c r="B3091" s="202" t="s">
        <v>13396</v>
      </c>
      <c r="C3091" s="202" t="s">
        <v>14049</v>
      </c>
      <c r="D3091" s="202" t="s">
        <v>14050</v>
      </c>
      <c r="E3091" s="203" t="s">
        <v>8083</v>
      </c>
      <c r="F3091" s="202" t="s">
        <v>8083</v>
      </c>
      <c r="G3091" s="220">
        <v>97615</v>
      </c>
      <c r="H3091" s="202" t="s">
        <v>14092</v>
      </c>
      <c r="I3091" s="202" t="s">
        <v>8225</v>
      </c>
      <c r="J3091" s="202" t="s">
        <v>8222</v>
      </c>
      <c r="K3091" s="203" t="s">
        <v>14093</v>
      </c>
      <c r="L3091" s="202" t="s">
        <v>8088</v>
      </c>
    </row>
    <row r="3092" spans="1:12" ht="13.5" x14ac:dyDescent="0.25">
      <c r="A3092" s="202" t="s">
        <v>13395</v>
      </c>
      <c r="B3092" s="202" t="s">
        <v>13396</v>
      </c>
      <c r="C3092" s="202" t="s">
        <v>14049</v>
      </c>
      <c r="D3092" s="202" t="s">
        <v>14050</v>
      </c>
      <c r="E3092" s="203" t="s">
        <v>8083</v>
      </c>
      <c r="F3092" s="202" t="s">
        <v>8083</v>
      </c>
      <c r="G3092" s="220">
        <v>97616</v>
      </c>
      <c r="H3092" s="202" t="s">
        <v>14094</v>
      </c>
      <c r="I3092" s="202" t="s">
        <v>8225</v>
      </c>
      <c r="J3092" s="202" t="s">
        <v>8222</v>
      </c>
      <c r="K3092" s="203" t="s">
        <v>14095</v>
      </c>
      <c r="L3092" s="202" t="s">
        <v>8088</v>
      </c>
    </row>
    <row r="3093" spans="1:12" ht="13.5" x14ac:dyDescent="0.25">
      <c r="A3093" s="202" t="s">
        <v>13395</v>
      </c>
      <c r="B3093" s="202" t="s">
        <v>13396</v>
      </c>
      <c r="C3093" s="202" t="s">
        <v>14049</v>
      </c>
      <c r="D3093" s="202" t="s">
        <v>14050</v>
      </c>
      <c r="E3093" s="203" t="s">
        <v>8083</v>
      </c>
      <c r="F3093" s="202" t="s">
        <v>8083</v>
      </c>
      <c r="G3093" s="220">
        <v>97617</v>
      </c>
      <c r="H3093" s="202" t="s">
        <v>14096</v>
      </c>
      <c r="I3093" s="202" t="s">
        <v>8225</v>
      </c>
      <c r="J3093" s="202" t="s">
        <v>8222</v>
      </c>
      <c r="K3093" s="203" t="s">
        <v>14097</v>
      </c>
      <c r="L3093" s="202" t="s">
        <v>8088</v>
      </c>
    </row>
    <row r="3094" spans="1:12" ht="13.5" x14ac:dyDescent="0.25">
      <c r="A3094" s="202" t="s">
        <v>13395</v>
      </c>
      <c r="B3094" s="202" t="s">
        <v>13396</v>
      </c>
      <c r="C3094" s="202" t="s">
        <v>14049</v>
      </c>
      <c r="D3094" s="202" t="s">
        <v>14050</v>
      </c>
      <c r="E3094" s="203" t="s">
        <v>8083</v>
      </c>
      <c r="F3094" s="202" t="s">
        <v>8083</v>
      </c>
      <c r="G3094" s="220">
        <v>97618</v>
      </c>
      <c r="H3094" s="202" t="s">
        <v>14098</v>
      </c>
      <c r="I3094" s="202" t="s">
        <v>8225</v>
      </c>
      <c r="J3094" s="202" t="s">
        <v>8222</v>
      </c>
      <c r="K3094" s="203" t="s">
        <v>14099</v>
      </c>
      <c r="L3094" s="202" t="s">
        <v>8088</v>
      </c>
    </row>
    <row r="3095" spans="1:12" ht="13.5" x14ac:dyDescent="0.25">
      <c r="A3095" s="202" t="s">
        <v>13395</v>
      </c>
      <c r="B3095" s="202" t="s">
        <v>13396</v>
      </c>
      <c r="C3095" s="202" t="s">
        <v>14049</v>
      </c>
      <c r="D3095" s="202" t="s">
        <v>14050</v>
      </c>
      <c r="E3095" s="203" t="s">
        <v>8083</v>
      </c>
      <c r="F3095" s="202" t="s">
        <v>8083</v>
      </c>
      <c r="G3095" s="220">
        <v>100902</v>
      </c>
      <c r="H3095" s="202" t="s">
        <v>14100</v>
      </c>
      <c r="I3095" s="202" t="s">
        <v>8225</v>
      </c>
      <c r="J3095" s="202" t="s">
        <v>8086</v>
      </c>
      <c r="K3095" s="203" t="s">
        <v>14101</v>
      </c>
      <c r="L3095" s="202" t="s">
        <v>8088</v>
      </c>
    </row>
    <row r="3096" spans="1:12" ht="13.5" x14ac:dyDescent="0.25">
      <c r="A3096" s="202" t="s">
        <v>13395</v>
      </c>
      <c r="B3096" s="202" t="s">
        <v>13396</v>
      </c>
      <c r="C3096" s="202" t="s">
        <v>14049</v>
      </c>
      <c r="D3096" s="202" t="s">
        <v>14050</v>
      </c>
      <c r="E3096" s="203" t="s">
        <v>8083</v>
      </c>
      <c r="F3096" s="202" t="s">
        <v>8083</v>
      </c>
      <c r="G3096" s="220">
        <v>100903</v>
      </c>
      <c r="H3096" s="202" t="s">
        <v>14102</v>
      </c>
      <c r="I3096" s="202" t="s">
        <v>8225</v>
      </c>
      <c r="J3096" s="202" t="s">
        <v>8086</v>
      </c>
      <c r="K3096" s="203" t="s">
        <v>14103</v>
      </c>
      <c r="L3096" s="202" t="s">
        <v>8088</v>
      </c>
    </row>
    <row r="3097" spans="1:12" ht="13.5" x14ac:dyDescent="0.25">
      <c r="A3097" s="202" t="s">
        <v>13395</v>
      </c>
      <c r="B3097" s="202" t="s">
        <v>13396</v>
      </c>
      <c r="C3097" s="202" t="s">
        <v>14049</v>
      </c>
      <c r="D3097" s="202" t="s">
        <v>14050</v>
      </c>
      <c r="E3097" s="203" t="s">
        <v>8083</v>
      </c>
      <c r="F3097" s="202" t="s">
        <v>8083</v>
      </c>
      <c r="G3097" s="220">
        <v>100904</v>
      </c>
      <c r="H3097" s="202" t="s">
        <v>14104</v>
      </c>
      <c r="I3097" s="202" t="s">
        <v>8225</v>
      </c>
      <c r="J3097" s="202" t="s">
        <v>8222</v>
      </c>
      <c r="K3097" s="203" t="s">
        <v>14052</v>
      </c>
      <c r="L3097" s="202" t="s">
        <v>8088</v>
      </c>
    </row>
    <row r="3098" spans="1:12" ht="13.5" x14ac:dyDescent="0.25">
      <c r="A3098" s="202" t="s">
        <v>13395</v>
      </c>
      <c r="B3098" s="202" t="s">
        <v>13396</v>
      </c>
      <c r="C3098" s="202" t="s">
        <v>14049</v>
      </c>
      <c r="D3098" s="202" t="s">
        <v>14050</v>
      </c>
      <c r="E3098" s="203" t="s">
        <v>8083</v>
      </c>
      <c r="F3098" s="202" t="s">
        <v>8083</v>
      </c>
      <c r="G3098" s="220">
        <v>100905</v>
      </c>
      <c r="H3098" s="202" t="s">
        <v>14105</v>
      </c>
      <c r="I3098" s="202" t="s">
        <v>8225</v>
      </c>
      <c r="J3098" s="202" t="s">
        <v>8222</v>
      </c>
      <c r="K3098" s="203" t="s">
        <v>14106</v>
      </c>
      <c r="L3098" s="202" t="s">
        <v>8088</v>
      </c>
    </row>
    <row r="3099" spans="1:12" ht="13.5" x14ac:dyDescent="0.25">
      <c r="A3099" s="202" t="s">
        <v>13395</v>
      </c>
      <c r="B3099" s="202" t="s">
        <v>13396</v>
      </c>
      <c r="C3099" s="202" t="s">
        <v>14049</v>
      </c>
      <c r="D3099" s="202" t="s">
        <v>14050</v>
      </c>
      <c r="E3099" s="203" t="s">
        <v>8083</v>
      </c>
      <c r="F3099" s="202" t="s">
        <v>8083</v>
      </c>
      <c r="G3099" s="220">
        <v>100906</v>
      </c>
      <c r="H3099" s="202" t="s">
        <v>14107</v>
      </c>
      <c r="I3099" s="202" t="s">
        <v>8225</v>
      </c>
      <c r="J3099" s="202" t="s">
        <v>8222</v>
      </c>
      <c r="K3099" s="203" t="s">
        <v>14108</v>
      </c>
      <c r="L3099" s="202" t="s">
        <v>8088</v>
      </c>
    </row>
    <row r="3100" spans="1:12" ht="13.5" x14ac:dyDescent="0.25">
      <c r="A3100" s="202" t="s">
        <v>13395</v>
      </c>
      <c r="B3100" s="202" t="s">
        <v>13396</v>
      </c>
      <c r="C3100" s="202" t="s">
        <v>14049</v>
      </c>
      <c r="D3100" s="202" t="s">
        <v>14050</v>
      </c>
      <c r="E3100" s="203" t="s">
        <v>8083</v>
      </c>
      <c r="F3100" s="202" t="s">
        <v>8083</v>
      </c>
      <c r="G3100" s="220">
        <v>100919</v>
      </c>
      <c r="H3100" s="202" t="s">
        <v>14109</v>
      </c>
      <c r="I3100" s="202" t="s">
        <v>8225</v>
      </c>
      <c r="J3100" s="202" t="s">
        <v>8086</v>
      </c>
      <c r="K3100" s="203" t="s">
        <v>14110</v>
      </c>
      <c r="L3100" s="202" t="s">
        <v>8088</v>
      </c>
    </row>
    <row r="3101" spans="1:12" ht="13.5" x14ac:dyDescent="0.25">
      <c r="A3101" s="202" t="s">
        <v>13395</v>
      </c>
      <c r="B3101" s="202" t="s">
        <v>13396</v>
      </c>
      <c r="C3101" s="202" t="s">
        <v>14049</v>
      </c>
      <c r="D3101" s="202" t="s">
        <v>14050</v>
      </c>
      <c r="E3101" s="203" t="s">
        <v>8083</v>
      </c>
      <c r="F3101" s="202" t="s">
        <v>8083</v>
      </c>
      <c r="G3101" s="220">
        <v>100920</v>
      </c>
      <c r="H3101" s="202" t="s">
        <v>14111</v>
      </c>
      <c r="I3101" s="202" t="s">
        <v>8225</v>
      </c>
      <c r="J3101" s="202" t="s">
        <v>8086</v>
      </c>
      <c r="K3101" s="203" t="s">
        <v>14112</v>
      </c>
      <c r="L3101" s="202" t="s">
        <v>8088</v>
      </c>
    </row>
    <row r="3102" spans="1:12" ht="13.5" x14ac:dyDescent="0.25">
      <c r="A3102" s="202" t="s">
        <v>13395</v>
      </c>
      <c r="B3102" s="202" t="s">
        <v>13396</v>
      </c>
      <c r="C3102" s="202" t="s">
        <v>14049</v>
      </c>
      <c r="D3102" s="202" t="s">
        <v>14050</v>
      </c>
      <c r="E3102" s="203" t="s">
        <v>8083</v>
      </c>
      <c r="F3102" s="202" t="s">
        <v>8083</v>
      </c>
      <c r="G3102" s="220">
        <v>100921</v>
      </c>
      <c r="H3102" s="202" t="s">
        <v>14113</v>
      </c>
      <c r="I3102" s="202" t="s">
        <v>8225</v>
      </c>
      <c r="J3102" s="202" t="s">
        <v>8222</v>
      </c>
      <c r="K3102" s="203" t="s">
        <v>14114</v>
      </c>
      <c r="L3102" s="202" t="s">
        <v>8088</v>
      </c>
    </row>
    <row r="3103" spans="1:12" ht="13.5" x14ac:dyDescent="0.25">
      <c r="A3103" s="202" t="s">
        <v>13395</v>
      </c>
      <c r="B3103" s="202" t="s">
        <v>13396</v>
      </c>
      <c r="C3103" s="202" t="s">
        <v>14049</v>
      </c>
      <c r="D3103" s="202" t="s">
        <v>14050</v>
      </c>
      <c r="E3103" s="203" t="s">
        <v>8083</v>
      </c>
      <c r="F3103" s="202" t="s">
        <v>8083</v>
      </c>
      <c r="G3103" s="220">
        <v>100922</v>
      </c>
      <c r="H3103" s="202" t="s">
        <v>14115</v>
      </c>
      <c r="I3103" s="202" t="s">
        <v>8225</v>
      </c>
      <c r="J3103" s="202" t="s">
        <v>8222</v>
      </c>
      <c r="K3103" s="203" t="s">
        <v>14116</v>
      </c>
      <c r="L3103" s="202" t="s">
        <v>8088</v>
      </c>
    </row>
    <row r="3104" spans="1:12" ht="13.5" x14ac:dyDescent="0.25">
      <c r="A3104" s="202" t="s">
        <v>13395</v>
      </c>
      <c r="B3104" s="202" t="s">
        <v>13396</v>
      </c>
      <c r="C3104" s="202" t="s">
        <v>14049</v>
      </c>
      <c r="D3104" s="202" t="s">
        <v>14050</v>
      </c>
      <c r="E3104" s="203" t="s">
        <v>8083</v>
      </c>
      <c r="F3104" s="202" t="s">
        <v>8083</v>
      </c>
      <c r="G3104" s="220">
        <v>100923</v>
      </c>
      <c r="H3104" s="202" t="s">
        <v>14117</v>
      </c>
      <c r="I3104" s="202" t="s">
        <v>8225</v>
      </c>
      <c r="J3104" s="202" t="s">
        <v>8222</v>
      </c>
      <c r="K3104" s="203" t="s">
        <v>14118</v>
      </c>
      <c r="L3104" s="202" t="s">
        <v>8088</v>
      </c>
    </row>
    <row r="3105" spans="1:12" ht="13.5" x14ac:dyDescent="0.25">
      <c r="A3105" s="202" t="s">
        <v>13395</v>
      </c>
      <c r="B3105" s="202" t="s">
        <v>13396</v>
      </c>
      <c r="C3105" s="202" t="s">
        <v>14049</v>
      </c>
      <c r="D3105" s="202" t="s">
        <v>14050</v>
      </c>
      <c r="E3105" s="203" t="s">
        <v>8083</v>
      </c>
      <c r="F3105" s="202" t="s">
        <v>8083</v>
      </c>
      <c r="G3105" s="220">
        <v>103782</v>
      </c>
      <c r="H3105" s="202" t="s">
        <v>14119</v>
      </c>
      <c r="I3105" s="202" t="s">
        <v>8225</v>
      </c>
      <c r="J3105" s="202" t="s">
        <v>8086</v>
      </c>
      <c r="K3105" s="203" t="s">
        <v>14120</v>
      </c>
      <c r="L3105" s="202" t="s">
        <v>8088</v>
      </c>
    </row>
    <row r="3106" spans="1:12" ht="13.5" x14ac:dyDescent="0.25">
      <c r="A3106" s="202" t="s">
        <v>13395</v>
      </c>
      <c r="B3106" s="202" t="s">
        <v>13396</v>
      </c>
      <c r="C3106" s="202" t="s">
        <v>14121</v>
      </c>
      <c r="D3106" s="202" t="s">
        <v>14122</v>
      </c>
      <c r="E3106" s="203" t="s">
        <v>8083</v>
      </c>
      <c r="F3106" s="202" t="s">
        <v>8083</v>
      </c>
      <c r="G3106" s="220">
        <v>101489</v>
      </c>
      <c r="H3106" s="202" t="s">
        <v>14123</v>
      </c>
      <c r="I3106" s="202" t="s">
        <v>8225</v>
      </c>
      <c r="J3106" s="202" t="s">
        <v>8222</v>
      </c>
      <c r="K3106" s="203" t="s">
        <v>14124</v>
      </c>
      <c r="L3106" s="202" t="s">
        <v>8088</v>
      </c>
    </row>
    <row r="3107" spans="1:12" ht="13.5" x14ac:dyDescent="0.25">
      <c r="A3107" s="202" t="s">
        <v>13395</v>
      </c>
      <c r="B3107" s="202" t="s">
        <v>13396</v>
      </c>
      <c r="C3107" s="202" t="s">
        <v>14121</v>
      </c>
      <c r="D3107" s="202" t="s">
        <v>14122</v>
      </c>
      <c r="E3107" s="203" t="s">
        <v>8083</v>
      </c>
      <c r="F3107" s="202" t="s">
        <v>8083</v>
      </c>
      <c r="G3107" s="220">
        <v>101490</v>
      </c>
      <c r="H3107" s="202" t="s">
        <v>14125</v>
      </c>
      <c r="I3107" s="202" t="s">
        <v>8225</v>
      </c>
      <c r="J3107" s="202" t="s">
        <v>8222</v>
      </c>
      <c r="K3107" s="203" t="s">
        <v>14126</v>
      </c>
      <c r="L3107" s="202" t="s">
        <v>8088</v>
      </c>
    </row>
    <row r="3108" spans="1:12" ht="13.5" x14ac:dyDescent="0.25">
      <c r="A3108" s="202" t="s">
        <v>13395</v>
      </c>
      <c r="B3108" s="202" t="s">
        <v>13396</v>
      </c>
      <c r="C3108" s="202" t="s">
        <v>14121</v>
      </c>
      <c r="D3108" s="202" t="s">
        <v>14122</v>
      </c>
      <c r="E3108" s="203" t="s">
        <v>8083</v>
      </c>
      <c r="F3108" s="202" t="s">
        <v>8083</v>
      </c>
      <c r="G3108" s="220">
        <v>101491</v>
      </c>
      <c r="H3108" s="202" t="s">
        <v>14127</v>
      </c>
      <c r="I3108" s="202" t="s">
        <v>8225</v>
      </c>
      <c r="J3108" s="202" t="s">
        <v>8222</v>
      </c>
      <c r="K3108" s="203" t="s">
        <v>14128</v>
      </c>
      <c r="L3108" s="202" t="s">
        <v>8088</v>
      </c>
    </row>
    <row r="3109" spans="1:12" ht="13.5" x14ac:dyDescent="0.25">
      <c r="A3109" s="202" t="s">
        <v>13395</v>
      </c>
      <c r="B3109" s="202" t="s">
        <v>13396</v>
      </c>
      <c r="C3109" s="202" t="s">
        <v>14121</v>
      </c>
      <c r="D3109" s="202" t="s">
        <v>14122</v>
      </c>
      <c r="E3109" s="203" t="s">
        <v>8083</v>
      </c>
      <c r="F3109" s="202" t="s">
        <v>8083</v>
      </c>
      <c r="G3109" s="220">
        <v>101492</v>
      </c>
      <c r="H3109" s="202" t="s">
        <v>14129</v>
      </c>
      <c r="I3109" s="202" t="s">
        <v>8225</v>
      </c>
      <c r="J3109" s="202" t="s">
        <v>8222</v>
      </c>
      <c r="K3109" s="203" t="s">
        <v>14130</v>
      </c>
      <c r="L3109" s="202" t="s">
        <v>8088</v>
      </c>
    </row>
    <row r="3110" spans="1:12" ht="13.5" x14ac:dyDescent="0.25">
      <c r="A3110" s="202" t="s">
        <v>13395</v>
      </c>
      <c r="B3110" s="202" t="s">
        <v>13396</v>
      </c>
      <c r="C3110" s="202" t="s">
        <v>14121</v>
      </c>
      <c r="D3110" s="202" t="s">
        <v>14122</v>
      </c>
      <c r="E3110" s="203" t="s">
        <v>8083</v>
      </c>
      <c r="F3110" s="202" t="s">
        <v>8083</v>
      </c>
      <c r="G3110" s="220">
        <v>101493</v>
      </c>
      <c r="H3110" s="202" t="s">
        <v>14131</v>
      </c>
      <c r="I3110" s="202" t="s">
        <v>8225</v>
      </c>
      <c r="J3110" s="202" t="s">
        <v>8222</v>
      </c>
      <c r="K3110" s="203" t="s">
        <v>14132</v>
      </c>
      <c r="L3110" s="202" t="s">
        <v>8088</v>
      </c>
    </row>
    <row r="3111" spans="1:12" ht="13.5" x14ac:dyDescent="0.25">
      <c r="A3111" s="202" t="s">
        <v>13395</v>
      </c>
      <c r="B3111" s="202" t="s">
        <v>13396</v>
      </c>
      <c r="C3111" s="202" t="s">
        <v>14121</v>
      </c>
      <c r="D3111" s="202" t="s">
        <v>14122</v>
      </c>
      <c r="E3111" s="203" t="s">
        <v>8083</v>
      </c>
      <c r="F3111" s="202" t="s">
        <v>8083</v>
      </c>
      <c r="G3111" s="220">
        <v>101494</v>
      </c>
      <c r="H3111" s="202" t="s">
        <v>14133</v>
      </c>
      <c r="I3111" s="202" t="s">
        <v>8225</v>
      </c>
      <c r="J3111" s="202" t="s">
        <v>8222</v>
      </c>
      <c r="K3111" s="203" t="s">
        <v>14134</v>
      </c>
      <c r="L3111" s="202" t="s">
        <v>8088</v>
      </c>
    </row>
    <row r="3112" spans="1:12" ht="13.5" x14ac:dyDescent="0.25">
      <c r="A3112" s="202" t="s">
        <v>13395</v>
      </c>
      <c r="B3112" s="202" t="s">
        <v>13396</v>
      </c>
      <c r="C3112" s="202" t="s">
        <v>14121</v>
      </c>
      <c r="D3112" s="202" t="s">
        <v>14122</v>
      </c>
      <c r="E3112" s="203" t="s">
        <v>8083</v>
      </c>
      <c r="F3112" s="202" t="s">
        <v>8083</v>
      </c>
      <c r="G3112" s="220">
        <v>101495</v>
      </c>
      <c r="H3112" s="202" t="s">
        <v>14135</v>
      </c>
      <c r="I3112" s="202" t="s">
        <v>8225</v>
      </c>
      <c r="J3112" s="202" t="s">
        <v>8222</v>
      </c>
      <c r="K3112" s="203" t="s">
        <v>14136</v>
      </c>
      <c r="L3112" s="202" t="s">
        <v>8088</v>
      </c>
    </row>
    <row r="3113" spans="1:12" ht="13.5" x14ac:dyDescent="0.25">
      <c r="A3113" s="202" t="s">
        <v>13395</v>
      </c>
      <c r="B3113" s="202" t="s">
        <v>13396</v>
      </c>
      <c r="C3113" s="202" t="s">
        <v>14121</v>
      </c>
      <c r="D3113" s="202" t="s">
        <v>14122</v>
      </c>
      <c r="E3113" s="203" t="s">
        <v>8083</v>
      </c>
      <c r="F3113" s="202" t="s">
        <v>8083</v>
      </c>
      <c r="G3113" s="220">
        <v>101496</v>
      </c>
      <c r="H3113" s="202" t="s">
        <v>14137</v>
      </c>
      <c r="I3113" s="202" t="s">
        <v>8225</v>
      </c>
      <c r="J3113" s="202" t="s">
        <v>8222</v>
      </c>
      <c r="K3113" s="203" t="s">
        <v>14138</v>
      </c>
      <c r="L3113" s="202" t="s">
        <v>8088</v>
      </c>
    </row>
    <row r="3114" spans="1:12" ht="13.5" x14ac:dyDescent="0.25">
      <c r="A3114" s="202" t="s">
        <v>13395</v>
      </c>
      <c r="B3114" s="202" t="s">
        <v>13396</v>
      </c>
      <c r="C3114" s="202" t="s">
        <v>14121</v>
      </c>
      <c r="D3114" s="202" t="s">
        <v>14122</v>
      </c>
      <c r="E3114" s="203" t="s">
        <v>8083</v>
      </c>
      <c r="F3114" s="202" t="s">
        <v>8083</v>
      </c>
      <c r="G3114" s="220">
        <v>101497</v>
      </c>
      <c r="H3114" s="202" t="s">
        <v>14139</v>
      </c>
      <c r="I3114" s="202" t="s">
        <v>8225</v>
      </c>
      <c r="J3114" s="202" t="s">
        <v>8222</v>
      </c>
      <c r="K3114" s="203" t="s">
        <v>14140</v>
      </c>
      <c r="L3114" s="202" t="s">
        <v>8088</v>
      </c>
    </row>
    <row r="3115" spans="1:12" ht="13.5" x14ac:dyDescent="0.25">
      <c r="A3115" s="202" t="s">
        <v>13395</v>
      </c>
      <c r="B3115" s="202" t="s">
        <v>13396</v>
      </c>
      <c r="C3115" s="202" t="s">
        <v>14121</v>
      </c>
      <c r="D3115" s="202" t="s">
        <v>14122</v>
      </c>
      <c r="E3115" s="203" t="s">
        <v>8083</v>
      </c>
      <c r="F3115" s="202" t="s">
        <v>8083</v>
      </c>
      <c r="G3115" s="220">
        <v>101498</v>
      </c>
      <c r="H3115" s="202" t="s">
        <v>14141</v>
      </c>
      <c r="I3115" s="202" t="s">
        <v>8225</v>
      </c>
      <c r="J3115" s="202" t="s">
        <v>8222</v>
      </c>
      <c r="K3115" s="203" t="s">
        <v>14142</v>
      </c>
      <c r="L3115" s="202" t="s">
        <v>8088</v>
      </c>
    </row>
    <row r="3116" spans="1:12" ht="13.5" x14ac:dyDescent="0.25">
      <c r="A3116" s="202" t="s">
        <v>13395</v>
      </c>
      <c r="B3116" s="202" t="s">
        <v>13396</v>
      </c>
      <c r="C3116" s="202" t="s">
        <v>14121</v>
      </c>
      <c r="D3116" s="202" t="s">
        <v>14122</v>
      </c>
      <c r="E3116" s="203" t="s">
        <v>8083</v>
      </c>
      <c r="F3116" s="202" t="s">
        <v>8083</v>
      </c>
      <c r="G3116" s="220">
        <v>101499</v>
      </c>
      <c r="H3116" s="202" t="s">
        <v>14143</v>
      </c>
      <c r="I3116" s="202" t="s">
        <v>8225</v>
      </c>
      <c r="J3116" s="202" t="s">
        <v>8222</v>
      </c>
      <c r="K3116" s="203" t="s">
        <v>14144</v>
      </c>
      <c r="L3116" s="202" t="s">
        <v>8088</v>
      </c>
    </row>
    <row r="3117" spans="1:12" ht="13.5" x14ac:dyDescent="0.25">
      <c r="A3117" s="202" t="s">
        <v>13395</v>
      </c>
      <c r="B3117" s="202" t="s">
        <v>13396</v>
      </c>
      <c r="C3117" s="202" t="s">
        <v>14121</v>
      </c>
      <c r="D3117" s="202" t="s">
        <v>14122</v>
      </c>
      <c r="E3117" s="203" t="s">
        <v>8083</v>
      </c>
      <c r="F3117" s="202" t="s">
        <v>8083</v>
      </c>
      <c r="G3117" s="220">
        <v>101500</v>
      </c>
      <c r="H3117" s="202" t="s">
        <v>14145</v>
      </c>
      <c r="I3117" s="202" t="s">
        <v>8225</v>
      </c>
      <c r="J3117" s="202" t="s">
        <v>8222</v>
      </c>
      <c r="K3117" s="203" t="s">
        <v>14146</v>
      </c>
      <c r="L3117" s="202" t="s">
        <v>8088</v>
      </c>
    </row>
    <row r="3118" spans="1:12" ht="13.5" x14ac:dyDescent="0.25">
      <c r="A3118" s="202" t="s">
        <v>13395</v>
      </c>
      <c r="B3118" s="202" t="s">
        <v>13396</v>
      </c>
      <c r="C3118" s="202" t="s">
        <v>14121</v>
      </c>
      <c r="D3118" s="202" t="s">
        <v>14122</v>
      </c>
      <c r="E3118" s="203" t="s">
        <v>8083</v>
      </c>
      <c r="F3118" s="202" t="s">
        <v>8083</v>
      </c>
      <c r="G3118" s="220">
        <v>101501</v>
      </c>
      <c r="H3118" s="202" t="s">
        <v>14147</v>
      </c>
      <c r="I3118" s="202" t="s">
        <v>8225</v>
      </c>
      <c r="J3118" s="202" t="s">
        <v>8222</v>
      </c>
      <c r="K3118" s="203" t="s">
        <v>14148</v>
      </c>
      <c r="L3118" s="202" t="s">
        <v>8088</v>
      </c>
    </row>
    <row r="3119" spans="1:12" ht="13.5" x14ac:dyDescent="0.25">
      <c r="A3119" s="202" t="s">
        <v>13395</v>
      </c>
      <c r="B3119" s="202" t="s">
        <v>13396</v>
      </c>
      <c r="C3119" s="202" t="s">
        <v>14121</v>
      </c>
      <c r="D3119" s="202" t="s">
        <v>14122</v>
      </c>
      <c r="E3119" s="203" t="s">
        <v>8083</v>
      </c>
      <c r="F3119" s="202" t="s">
        <v>8083</v>
      </c>
      <c r="G3119" s="220">
        <v>101502</v>
      </c>
      <c r="H3119" s="202" t="s">
        <v>14149</v>
      </c>
      <c r="I3119" s="202" t="s">
        <v>8225</v>
      </c>
      <c r="J3119" s="202" t="s">
        <v>8222</v>
      </c>
      <c r="K3119" s="203" t="s">
        <v>14150</v>
      </c>
      <c r="L3119" s="202" t="s">
        <v>8088</v>
      </c>
    </row>
    <row r="3120" spans="1:12" ht="13.5" x14ac:dyDescent="0.25">
      <c r="A3120" s="202" t="s">
        <v>13395</v>
      </c>
      <c r="B3120" s="202" t="s">
        <v>13396</v>
      </c>
      <c r="C3120" s="202" t="s">
        <v>14121</v>
      </c>
      <c r="D3120" s="202" t="s">
        <v>14122</v>
      </c>
      <c r="E3120" s="203" t="s">
        <v>8083</v>
      </c>
      <c r="F3120" s="202" t="s">
        <v>8083</v>
      </c>
      <c r="G3120" s="220">
        <v>101503</v>
      </c>
      <c r="H3120" s="202" t="s">
        <v>14151</v>
      </c>
      <c r="I3120" s="202" t="s">
        <v>8225</v>
      </c>
      <c r="J3120" s="202" t="s">
        <v>8222</v>
      </c>
      <c r="K3120" s="203" t="s">
        <v>14152</v>
      </c>
      <c r="L3120" s="202" t="s">
        <v>8088</v>
      </c>
    </row>
    <row r="3121" spans="1:12" ht="13.5" x14ac:dyDescent="0.25">
      <c r="A3121" s="202" t="s">
        <v>13395</v>
      </c>
      <c r="B3121" s="202" t="s">
        <v>13396</v>
      </c>
      <c r="C3121" s="202" t="s">
        <v>14121</v>
      </c>
      <c r="D3121" s="202" t="s">
        <v>14122</v>
      </c>
      <c r="E3121" s="203" t="s">
        <v>8083</v>
      </c>
      <c r="F3121" s="202" t="s">
        <v>8083</v>
      </c>
      <c r="G3121" s="220">
        <v>101504</v>
      </c>
      <c r="H3121" s="202" t="s">
        <v>14153</v>
      </c>
      <c r="I3121" s="202" t="s">
        <v>8225</v>
      </c>
      <c r="J3121" s="202" t="s">
        <v>8222</v>
      </c>
      <c r="K3121" s="203" t="s">
        <v>14154</v>
      </c>
      <c r="L3121" s="202" t="s">
        <v>8088</v>
      </c>
    </row>
    <row r="3122" spans="1:12" ht="13.5" x14ac:dyDescent="0.25">
      <c r="A3122" s="202" t="s">
        <v>13395</v>
      </c>
      <c r="B3122" s="202" t="s">
        <v>13396</v>
      </c>
      <c r="C3122" s="202" t="s">
        <v>14121</v>
      </c>
      <c r="D3122" s="202" t="s">
        <v>14122</v>
      </c>
      <c r="E3122" s="203" t="s">
        <v>8083</v>
      </c>
      <c r="F3122" s="202" t="s">
        <v>8083</v>
      </c>
      <c r="G3122" s="220">
        <v>101505</v>
      </c>
      <c r="H3122" s="202" t="s">
        <v>14155</v>
      </c>
      <c r="I3122" s="202" t="s">
        <v>8225</v>
      </c>
      <c r="J3122" s="202" t="s">
        <v>8222</v>
      </c>
      <c r="K3122" s="203" t="s">
        <v>14156</v>
      </c>
      <c r="L3122" s="202" t="s">
        <v>8088</v>
      </c>
    </row>
    <row r="3123" spans="1:12" ht="13.5" x14ac:dyDescent="0.25">
      <c r="A3123" s="202" t="s">
        <v>13395</v>
      </c>
      <c r="B3123" s="202" t="s">
        <v>13396</v>
      </c>
      <c r="C3123" s="202" t="s">
        <v>14121</v>
      </c>
      <c r="D3123" s="202" t="s">
        <v>14122</v>
      </c>
      <c r="E3123" s="203" t="s">
        <v>8083</v>
      </c>
      <c r="F3123" s="202" t="s">
        <v>8083</v>
      </c>
      <c r="G3123" s="220">
        <v>101506</v>
      </c>
      <c r="H3123" s="202" t="s">
        <v>14157</v>
      </c>
      <c r="I3123" s="202" t="s">
        <v>8225</v>
      </c>
      <c r="J3123" s="202" t="s">
        <v>8222</v>
      </c>
      <c r="K3123" s="203" t="s">
        <v>14158</v>
      </c>
      <c r="L3123" s="202" t="s">
        <v>8088</v>
      </c>
    </row>
    <row r="3124" spans="1:12" ht="13.5" x14ac:dyDescent="0.25">
      <c r="A3124" s="202" t="s">
        <v>13395</v>
      </c>
      <c r="B3124" s="202" t="s">
        <v>13396</v>
      </c>
      <c r="C3124" s="202" t="s">
        <v>14121</v>
      </c>
      <c r="D3124" s="202" t="s">
        <v>14122</v>
      </c>
      <c r="E3124" s="203" t="s">
        <v>8083</v>
      </c>
      <c r="F3124" s="202" t="s">
        <v>8083</v>
      </c>
      <c r="G3124" s="220">
        <v>101507</v>
      </c>
      <c r="H3124" s="202" t="s">
        <v>14159</v>
      </c>
      <c r="I3124" s="202" t="s">
        <v>8225</v>
      </c>
      <c r="J3124" s="202" t="s">
        <v>8222</v>
      </c>
      <c r="K3124" s="203" t="s">
        <v>14160</v>
      </c>
      <c r="L3124" s="202" t="s">
        <v>8088</v>
      </c>
    </row>
    <row r="3125" spans="1:12" ht="13.5" x14ac:dyDescent="0.25">
      <c r="A3125" s="202" t="s">
        <v>13395</v>
      </c>
      <c r="B3125" s="202" t="s">
        <v>13396</v>
      </c>
      <c r="C3125" s="202" t="s">
        <v>14121</v>
      </c>
      <c r="D3125" s="202" t="s">
        <v>14122</v>
      </c>
      <c r="E3125" s="203" t="s">
        <v>8083</v>
      </c>
      <c r="F3125" s="202" t="s">
        <v>8083</v>
      </c>
      <c r="G3125" s="220">
        <v>101508</v>
      </c>
      <c r="H3125" s="202" t="s">
        <v>14161</v>
      </c>
      <c r="I3125" s="202" t="s">
        <v>8225</v>
      </c>
      <c r="J3125" s="202" t="s">
        <v>8222</v>
      </c>
      <c r="K3125" s="203" t="s">
        <v>14162</v>
      </c>
      <c r="L3125" s="202" t="s">
        <v>8088</v>
      </c>
    </row>
    <row r="3126" spans="1:12" ht="13.5" x14ac:dyDescent="0.25">
      <c r="A3126" s="202" t="s">
        <v>13395</v>
      </c>
      <c r="B3126" s="202" t="s">
        <v>13396</v>
      </c>
      <c r="C3126" s="202" t="s">
        <v>14121</v>
      </c>
      <c r="D3126" s="202" t="s">
        <v>14122</v>
      </c>
      <c r="E3126" s="203" t="s">
        <v>8083</v>
      </c>
      <c r="F3126" s="202" t="s">
        <v>8083</v>
      </c>
      <c r="G3126" s="220">
        <v>101509</v>
      </c>
      <c r="H3126" s="202" t="s">
        <v>14163</v>
      </c>
      <c r="I3126" s="202" t="s">
        <v>8225</v>
      </c>
      <c r="J3126" s="202" t="s">
        <v>8222</v>
      </c>
      <c r="K3126" s="203" t="s">
        <v>14164</v>
      </c>
      <c r="L3126" s="202" t="s">
        <v>8088</v>
      </c>
    </row>
    <row r="3127" spans="1:12" ht="13.5" x14ac:dyDescent="0.25">
      <c r="A3127" s="202" t="s">
        <v>13395</v>
      </c>
      <c r="B3127" s="202" t="s">
        <v>13396</v>
      </c>
      <c r="C3127" s="202" t="s">
        <v>14121</v>
      </c>
      <c r="D3127" s="202" t="s">
        <v>14122</v>
      </c>
      <c r="E3127" s="203" t="s">
        <v>8083</v>
      </c>
      <c r="F3127" s="202" t="s">
        <v>8083</v>
      </c>
      <c r="G3127" s="220">
        <v>101510</v>
      </c>
      <c r="H3127" s="202" t="s">
        <v>14165</v>
      </c>
      <c r="I3127" s="202" t="s">
        <v>8225</v>
      </c>
      <c r="J3127" s="202" t="s">
        <v>8222</v>
      </c>
      <c r="K3127" s="203" t="s">
        <v>14166</v>
      </c>
      <c r="L3127" s="202" t="s">
        <v>8088</v>
      </c>
    </row>
    <row r="3128" spans="1:12" ht="13.5" x14ac:dyDescent="0.25">
      <c r="A3128" s="202" t="s">
        <v>13395</v>
      </c>
      <c r="B3128" s="202" t="s">
        <v>13396</v>
      </c>
      <c r="C3128" s="202" t="s">
        <v>14121</v>
      </c>
      <c r="D3128" s="202" t="s">
        <v>14122</v>
      </c>
      <c r="E3128" s="203" t="s">
        <v>8083</v>
      </c>
      <c r="F3128" s="202" t="s">
        <v>8083</v>
      </c>
      <c r="G3128" s="220">
        <v>101511</v>
      </c>
      <c r="H3128" s="202" t="s">
        <v>14167</v>
      </c>
      <c r="I3128" s="202" t="s">
        <v>8225</v>
      </c>
      <c r="J3128" s="202" t="s">
        <v>8222</v>
      </c>
      <c r="K3128" s="203" t="s">
        <v>14168</v>
      </c>
      <c r="L3128" s="202" t="s">
        <v>8088</v>
      </c>
    </row>
    <row r="3129" spans="1:12" ht="13.5" x14ac:dyDescent="0.25">
      <c r="A3129" s="202" t="s">
        <v>13395</v>
      </c>
      <c r="B3129" s="202" t="s">
        <v>13396</v>
      </c>
      <c r="C3129" s="202" t="s">
        <v>14121</v>
      </c>
      <c r="D3129" s="202" t="s">
        <v>14122</v>
      </c>
      <c r="E3129" s="203" t="s">
        <v>8083</v>
      </c>
      <c r="F3129" s="202" t="s">
        <v>8083</v>
      </c>
      <c r="G3129" s="220">
        <v>101512</v>
      </c>
      <c r="H3129" s="202" t="s">
        <v>14169</v>
      </c>
      <c r="I3129" s="202" t="s">
        <v>8225</v>
      </c>
      <c r="J3129" s="202" t="s">
        <v>8222</v>
      </c>
      <c r="K3129" s="203" t="s">
        <v>14170</v>
      </c>
      <c r="L3129" s="202" t="s">
        <v>8088</v>
      </c>
    </row>
    <row r="3130" spans="1:12" ht="13.5" x14ac:dyDescent="0.25">
      <c r="A3130" s="202" t="s">
        <v>13395</v>
      </c>
      <c r="B3130" s="202" t="s">
        <v>13396</v>
      </c>
      <c r="C3130" s="202" t="s">
        <v>14121</v>
      </c>
      <c r="D3130" s="202" t="s">
        <v>14122</v>
      </c>
      <c r="E3130" s="203" t="s">
        <v>8083</v>
      </c>
      <c r="F3130" s="202" t="s">
        <v>8083</v>
      </c>
      <c r="G3130" s="220">
        <v>101513</v>
      </c>
      <c r="H3130" s="202" t="s">
        <v>14171</v>
      </c>
      <c r="I3130" s="202" t="s">
        <v>8225</v>
      </c>
      <c r="J3130" s="202" t="s">
        <v>8222</v>
      </c>
      <c r="K3130" s="203" t="s">
        <v>14172</v>
      </c>
      <c r="L3130" s="202" t="s">
        <v>8088</v>
      </c>
    </row>
    <row r="3131" spans="1:12" ht="13.5" x14ac:dyDescent="0.25">
      <c r="A3131" s="202" t="s">
        <v>13395</v>
      </c>
      <c r="B3131" s="202" t="s">
        <v>13396</v>
      </c>
      <c r="C3131" s="202" t="s">
        <v>14121</v>
      </c>
      <c r="D3131" s="202" t="s">
        <v>14122</v>
      </c>
      <c r="E3131" s="203" t="s">
        <v>8083</v>
      </c>
      <c r="F3131" s="202" t="s">
        <v>8083</v>
      </c>
      <c r="G3131" s="220">
        <v>101514</v>
      </c>
      <c r="H3131" s="202" t="s">
        <v>14173</v>
      </c>
      <c r="I3131" s="202" t="s">
        <v>8225</v>
      </c>
      <c r="J3131" s="202" t="s">
        <v>8222</v>
      </c>
      <c r="K3131" s="203" t="s">
        <v>14174</v>
      </c>
      <c r="L3131" s="202" t="s">
        <v>8088</v>
      </c>
    </row>
    <row r="3132" spans="1:12" ht="13.5" x14ac:dyDescent="0.25">
      <c r="A3132" s="202" t="s">
        <v>13395</v>
      </c>
      <c r="B3132" s="202" t="s">
        <v>13396</v>
      </c>
      <c r="C3132" s="202" t="s">
        <v>14121</v>
      </c>
      <c r="D3132" s="202" t="s">
        <v>14122</v>
      </c>
      <c r="E3132" s="203" t="s">
        <v>8083</v>
      </c>
      <c r="F3132" s="202" t="s">
        <v>8083</v>
      </c>
      <c r="G3132" s="220">
        <v>101515</v>
      </c>
      <c r="H3132" s="202" t="s">
        <v>14175</v>
      </c>
      <c r="I3132" s="202" t="s">
        <v>8225</v>
      </c>
      <c r="J3132" s="202" t="s">
        <v>8222</v>
      </c>
      <c r="K3132" s="203" t="s">
        <v>14176</v>
      </c>
      <c r="L3132" s="202" t="s">
        <v>8088</v>
      </c>
    </row>
    <row r="3133" spans="1:12" ht="13.5" x14ac:dyDescent="0.25">
      <c r="A3133" s="202" t="s">
        <v>13395</v>
      </c>
      <c r="B3133" s="202" t="s">
        <v>13396</v>
      </c>
      <c r="C3133" s="202" t="s">
        <v>14121</v>
      </c>
      <c r="D3133" s="202" t="s">
        <v>14122</v>
      </c>
      <c r="E3133" s="203" t="s">
        <v>8083</v>
      </c>
      <c r="F3133" s="202" t="s">
        <v>8083</v>
      </c>
      <c r="G3133" s="220">
        <v>101516</v>
      </c>
      <c r="H3133" s="202" t="s">
        <v>14177</v>
      </c>
      <c r="I3133" s="202" t="s">
        <v>8225</v>
      </c>
      <c r="J3133" s="202" t="s">
        <v>8222</v>
      </c>
      <c r="K3133" s="203" t="s">
        <v>14178</v>
      </c>
      <c r="L3133" s="202" t="s">
        <v>8088</v>
      </c>
    </row>
    <row r="3134" spans="1:12" ht="13.5" x14ac:dyDescent="0.25">
      <c r="A3134" s="202" t="s">
        <v>13395</v>
      </c>
      <c r="B3134" s="202" t="s">
        <v>13396</v>
      </c>
      <c r="C3134" s="202" t="s">
        <v>14121</v>
      </c>
      <c r="D3134" s="202" t="s">
        <v>14122</v>
      </c>
      <c r="E3134" s="203" t="s">
        <v>8083</v>
      </c>
      <c r="F3134" s="202" t="s">
        <v>8083</v>
      </c>
      <c r="G3134" s="220">
        <v>101517</v>
      </c>
      <c r="H3134" s="202" t="s">
        <v>14179</v>
      </c>
      <c r="I3134" s="202" t="s">
        <v>8225</v>
      </c>
      <c r="J3134" s="202" t="s">
        <v>8222</v>
      </c>
      <c r="K3134" s="203" t="s">
        <v>14180</v>
      </c>
      <c r="L3134" s="202" t="s">
        <v>8088</v>
      </c>
    </row>
    <row r="3135" spans="1:12" ht="13.5" x14ac:dyDescent="0.25">
      <c r="A3135" s="202" t="s">
        <v>13395</v>
      </c>
      <c r="B3135" s="202" t="s">
        <v>13396</v>
      </c>
      <c r="C3135" s="202" t="s">
        <v>14121</v>
      </c>
      <c r="D3135" s="202" t="s">
        <v>14122</v>
      </c>
      <c r="E3135" s="203" t="s">
        <v>8083</v>
      </c>
      <c r="F3135" s="202" t="s">
        <v>8083</v>
      </c>
      <c r="G3135" s="220">
        <v>101518</v>
      </c>
      <c r="H3135" s="202" t="s">
        <v>14181</v>
      </c>
      <c r="I3135" s="202" t="s">
        <v>8225</v>
      </c>
      <c r="J3135" s="202" t="s">
        <v>8222</v>
      </c>
      <c r="K3135" s="203" t="s">
        <v>14182</v>
      </c>
      <c r="L3135" s="202" t="s">
        <v>8088</v>
      </c>
    </row>
    <row r="3136" spans="1:12" ht="13.5" x14ac:dyDescent="0.25">
      <c r="A3136" s="202" t="s">
        <v>13395</v>
      </c>
      <c r="B3136" s="202" t="s">
        <v>13396</v>
      </c>
      <c r="C3136" s="202" t="s">
        <v>14121</v>
      </c>
      <c r="D3136" s="202" t="s">
        <v>14122</v>
      </c>
      <c r="E3136" s="203" t="s">
        <v>8083</v>
      </c>
      <c r="F3136" s="202" t="s">
        <v>8083</v>
      </c>
      <c r="G3136" s="220">
        <v>101519</v>
      </c>
      <c r="H3136" s="202" t="s">
        <v>14183</v>
      </c>
      <c r="I3136" s="202" t="s">
        <v>8225</v>
      </c>
      <c r="J3136" s="202" t="s">
        <v>8222</v>
      </c>
      <c r="K3136" s="203" t="s">
        <v>14184</v>
      </c>
      <c r="L3136" s="202" t="s">
        <v>8088</v>
      </c>
    </row>
    <row r="3137" spans="1:12" ht="13.5" x14ac:dyDescent="0.25">
      <c r="A3137" s="202" t="s">
        <v>13395</v>
      </c>
      <c r="B3137" s="202" t="s">
        <v>13396</v>
      </c>
      <c r="C3137" s="202" t="s">
        <v>14121</v>
      </c>
      <c r="D3137" s="202" t="s">
        <v>14122</v>
      </c>
      <c r="E3137" s="203" t="s">
        <v>8083</v>
      </c>
      <c r="F3137" s="202" t="s">
        <v>8083</v>
      </c>
      <c r="G3137" s="220">
        <v>101520</v>
      </c>
      <c r="H3137" s="202" t="s">
        <v>14185</v>
      </c>
      <c r="I3137" s="202" t="s">
        <v>8225</v>
      </c>
      <c r="J3137" s="202" t="s">
        <v>8222</v>
      </c>
      <c r="K3137" s="203" t="s">
        <v>14186</v>
      </c>
      <c r="L3137" s="202" t="s">
        <v>8088</v>
      </c>
    </row>
    <row r="3138" spans="1:12" ht="13.5" x14ac:dyDescent="0.25">
      <c r="A3138" s="202" t="s">
        <v>13395</v>
      </c>
      <c r="B3138" s="202" t="s">
        <v>13396</v>
      </c>
      <c r="C3138" s="202" t="s">
        <v>14121</v>
      </c>
      <c r="D3138" s="202" t="s">
        <v>14122</v>
      </c>
      <c r="E3138" s="203" t="s">
        <v>8083</v>
      </c>
      <c r="F3138" s="202" t="s">
        <v>8083</v>
      </c>
      <c r="G3138" s="220">
        <v>101521</v>
      </c>
      <c r="H3138" s="202" t="s">
        <v>14187</v>
      </c>
      <c r="I3138" s="202" t="s">
        <v>8225</v>
      </c>
      <c r="J3138" s="202" t="s">
        <v>8222</v>
      </c>
      <c r="K3138" s="203" t="s">
        <v>14188</v>
      </c>
      <c r="L3138" s="202" t="s">
        <v>8088</v>
      </c>
    </row>
    <row r="3139" spans="1:12" ht="13.5" x14ac:dyDescent="0.25">
      <c r="A3139" s="202" t="s">
        <v>13395</v>
      </c>
      <c r="B3139" s="202" t="s">
        <v>13396</v>
      </c>
      <c r="C3139" s="202" t="s">
        <v>14121</v>
      </c>
      <c r="D3139" s="202" t="s">
        <v>14122</v>
      </c>
      <c r="E3139" s="203" t="s">
        <v>8083</v>
      </c>
      <c r="F3139" s="202" t="s">
        <v>8083</v>
      </c>
      <c r="G3139" s="220">
        <v>101522</v>
      </c>
      <c r="H3139" s="202" t="s">
        <v>14189</v>
      </c>
      <c r="I3139" s="202" t="s">
        <v>8225</v>
      </c>
      <c r="J3139" s="202" t="s">
        <v>8222</v>
      </c>
      <c r="K3139" s="203" t="s">
        <v>14190</v>
      </c>
      <c r="L3139" s="202" t="s">
        <v>8088</v>
      </c>
    </row>
    <row r="3140" spans="1:12" ht="13.5" x14ac:dyDescent="0.25">
      <c r="A3140" s="202" t="s">
        <v>13395</v>
      </c>
      <c r="B3140" s="202" t="s">
        <v>13396</v>
      </c>
      <c r="C3140" s="202" t="s">
        <v>14121</v>
      </c>
      <c r="D3140" s="202" t="s">
        <v>14122</v>
      </c>
      <c r="E3140" s="203" t="s">
        <v>8083</v>
      </c>
      <c r="F3140" s="202" t="s">
        <v>8083</v>
      </c>
      <c r="G3140" s="220">
        <v>101523</v>
      </c>
      <c r="H3140" s="202" t="s">
        <v>14191</v>
      </c>
      <c r="I3140" s="202" t="s">
        <v>8225</v>
      </c>
      <c r="J3140" s="202" t="s">
        <v>8222</v>
      </c>
      <c r="K3140" s="203" t="s">
        <v>14192</v>
      </c>
      <c r="L3140" s="202" t="s">
        <v>8088</v>
      </c>
    </row>
    <row r="3141" spans="1:12" ht="13.5" x14ac:dyDescent="0.25">
      <c r="A3141" s="202" t="s">
        <v>13395</v>
      </c>
      <c r="B3141" s="202" t="s">
        <v>13396</v>
      </c>
      <c r="C3141" s="202" t="s">
        <v>14121</v>
      </c>
      <c r="D3141" s="202" t="s">
        <v>14122</v>
      </c>
      <c r="E3141" s="203" t="s">
        <v>8083</v>
      </c>
      <c r="F3141" s="202" t="s">
        <v>8083</v>
      </c>
      <c r="G3141" s="220">
        <v>101524</v>
      </c>
      <c r="H3141" s="202" t="s">
        <v>14193</v>
      </c>
      <c r="I3141" s="202" t="s">
        <v>8225</v>
      </c>
      <c r="J3141" s="202" t="s">
        <v>8222</v>
      </c>
      <c r="K3141" s="203" t="s">
        <v>14194</v>
      </c>
      <c r="L3141" s="202" t="s">
        <v>8088</v>
      </c>
    </row>
    <row r="3142" spans="1:12" ht="13.5" x14ac:dyDescent="0.25">
      <c r="A3142" s="202" t="s">
        <v>13395</v>
      </c>
      <c r="B3142" s="202" t="s">
        <v>13396</v>
      </c>
      <c r="C3142" s="202" t="s">
        <v>14121</v>
      </c>
      <c r="D3142" s="202" t="s">
        <v>14122</v>
      </c>
      <c r="E3142" s="203" t="s">
        <v>8083</v>
      </c>
      <c r="F3142" s="202" t="s">
        <v>8083</v>
      </c>
      <c r="G3142" s="220">
        <v>101525</v>
      </c>
      <c r="H3142" s="202" t="s">
        <v>14195</v>
      </c>
      <c r="I3142" s="202" t="s">
        <v>8225</v>
      </c>
      <c r="J3142" s="202" t="s">
        <v>8222</v>
      </c>
      <c r="K3142" s="203" t="s">
        <v>14196</v>
      </c>
      <c r="L3142" s="202" t="s">
        <v>8088</v>
      </c>
    </row>
    <row r="3143" spans="1:12" ht="13.5" x14ac:dyDescent="0.25">
      <c r="A3143" s="202" t="s">
        <v>13395</v>
      </c>
      <c r="B3143" s="202" t="s">
        <v>13396</v>
      </c>
      <c r="C3143" s="202" t="s">
        <v>14121</v>
      </c>
      <c r="D3143" s="202" t="s">
        <v>14122</v>
      </c>
      <c r="E3143" s="203" t="s">
        <v>8083</v>
      </c>
      <c r="F3143" s="202" t="s">
        <v>8083</v>
      </c>
      <c r="G3143" s="220">
        <v>101526</v>
      </c>
      <c r="H3143" s="202" t="s">
        <v>14197</v>
      </c>
      <c r="I3143" s="202" t="s">
        <v>8225</v>
      </c>
      <c r="J3143" s="202" t="s">
        <v>8222</v>
      </c>
      <c r="K3143" s="203" t="s">
        <v>14198</v>
      </c>
      <c r="L3143" s="202" t="s">
        <v>8088</v>
      </c>
    </row>
    <row r="3144" spans="1:12" ht="13.5" x14ac:dyDescent="0.25">
      <c r="A3144" s="202" t="s">
        <v>13395</v>
      </c>
      <c r="B3144" s="202" t="s">
        <v>13396</v>
      </c>
      <c r="C3144" s="202" t="s">
        <v>14121</v>
      </c>
      <c r="D3144" s="202" t="s">
        <v>14122</v>
      </c>
      <c r="E3144" s="203" t="s">
        <v>8083</v>
      </c>
      <c r="F3144" s="202" t="s">
        <v>8083</v>
      </c>
      <c r="G3144" s="220">
        <v>101527</v>
      </c>
      <c r="H3144" s="202" t="s">
        <v>14199</v>
      </c>
      <c r="I3144" s="202" t="s">
        <v>8225</v>
      </c>
      <c r="J3144" s="202" t="s">
        <v>8222</v>
      </c>
      <c r="K3144" s="203" t="s">
        <v>14200</v>
      </c>
      <c r="L3144" s="202" t="s">
        <v>8088</v>
      </c>
    </row>
    <row r="3145" spans="1:12" ht="13.5" x14ac:dyDescent="0.25">
      <c r="A3145" s="202" t="s">
        <v>13395</v>
      </c>
      <c r="B3145" s="202" t="s">
        <v>13396</v>
      </c>
      <c r="C3145" s="202" t="s">
        <v>14121</v>
      </c>
      <c r="D3145" s="202" t="s">
        <v>14122</v>
      </c>
      <c r="E3145" s="203" t="s">
        <v>8083</v>
      </c>
      <c r="F3145" s="202" t="s">
        <v>8083</v>
      </c>
      <c r="G3145" s="220">
        <v>101528</v>
      </c>
      <c r="H3145" s="202" t="s">
        <v>14201</v>
      </c>
      <c r="I3145" s="202" t="s">
        <v>8225</v>
      </c>
      <c r="J3145" s="202" t="s">
        <v>8222</v>
      </c>
      <c r="K3145" s="203" t="s">
        <v>11344</v>
      </c>
      <c r="L3145" s="202" t="s">
        <v>8088</v>
      </c>
    </row>
    <row r="3146" spans="1:12" ht="13.5" x14ac:dyDescent="0.25">
      <c r="A3146" s="202" t="s">
        <v>13395</v>
      </c>
      <c r="B3146" s="202" t="s">
        <v>13396</v>
      </c>
      <c r="C3146" s="202" t="s">
        <v>14121</v>
      </c>
      <c r="D3146" s="202" t="s">
        <v>14122</v>
      </c>
      <c r="E3146" s="203" t="s">
        <v>8083</v>
      </c>
      <c r="F3146" s="202" t="s">
        <v>8083</v>
      </c>
      <c r="G3146" s="220">
        <v>101529</v>
      </c>
      <c r="H3146" s="202" t="s">
        <v>14202</v>
      </c>
      <c r="I3146" s="202" t="s">
        <v>8225</v>
      </c>
      <c r="J3146" s="202" t="s">
        <v>8222</v>
      </c>
      <c r="K3146" s="203" t="s">
        <v>14203</v>
      </c>
      <c r="L3146" s="202" t="s">
        <v>8088</v>
      </c>
    </row>
    <row r="3147" spans="1:12" ht="13.5" x14ac:dyDescent="0.25">
      <c r="A3147" s="202" t="s">
        <v>13395</v>
      </c>
      <c r="B3147" s="202" t="s">
        <v>13396</v>
      </c>
      <c r="C3147" s="202" t="s">
        <v>14121</v>
      </c>
      <c r="D3147" s="202" t="s">
        <v>14122</v>
      </c>
      <c r="E3147" s="203" t="s">
        <v>8083</v>
      </c>
      <c r="F3147" s="202" t="s">
        <v>8083</v>
      </c>
      <c r="G3147" s="220">
        <v>101530</v>
      </c>
      <c r="H3147" s="202" t="s">
        <v>14204</v>
      </c>
      <c r="I3147" s="202" t="s">
        <v>8225</v>
      </c>
      <c r="J3147" s="202" t="s">
        <v>8222</v>
      </c>
      <c r="K3147" s="203" t="s">
        <v>14205</v>
      </c>
      <c r="L3147" s="202" t="s">
        <v>8088</v>
      </c>
    </row>
    <row r="3148" spans="1:12" ht="13.5" x14ac:dyDescent="0.25">
      <c r="A3148" s="202" t="s">
        <v>13395</v>
      </c>
      <c r="B3148" s="202" t="s">
        <v>13396</v>
      </c>
      <c r="C3148" s="202" t="s">
        <v>14121</v>
      </c>
      <c r="D3148" s="202" t="s">
        <v>14122</v>
      </c>
      <c r="E3148" s="203" t="s">
        <v>8083</v>
      </c>
      <c r="F3148" s="202" t="s">
        <v>8083</v>
      </c>
      <c r="G3148" s="220">
        <v>101531</v>
      </c>
      <c r="H3148" s="202" t="s">
        <v>14206</v>
      </c>
      <c r="I3148" s="202" t="s">
        <v>8225</v>
      </c>
      <c r="J3148" s="202" t="s">
        <v>8222</v>
      </c>
      <c r="K3148" s="203" t="s">
        <v>14207</v>
      </c>
      <c r="L3148" s="202" t="s">
        <v>8088</v>
      </c>
    </row>
    <row r="3149" spans="1:12" ht="13.5" x14ac:dyDescent="0.25">
      <c r="A3149" s="202" t="s">
        <v>13395</v>
      </c>
      <c r="B3149" s="202" t="s">
        <v>13396</v>
      </c>
      <c r="C3149" s="202" t="s">
        <v>14121</v>
      </c>
      <c r="D3149" s="202" t="s">
        <v>14122</v>
      </c>
      <c r="E3149" s="203" t="s">
        <v>8083</v>
      </c>
      <c r="F3149" s="202" t="s">
        <v>8083</v>
      </c>
      <c r="G3149" s="220">
        <v>101532</v>
      </c>
      <c r="H3149" s="202" t="s">
        <v>14208</v>
      </c>
      <c r="I3149" s="202" t="s">
        <v>8225</v>
      </c>
      <c r="J3149" s="202" t="s">
        <v>8222</v>
      </c>
      <c r="K3149" s="203" t="s">
        <v>14209</v>
      </c>
      <c r="L3149" s="202" t="s">
        <v>8088</v>
      </c>
    </row>
    <row r="3150" spans="1:12" ht="13.5" x14ac:dyDescent="0.25">
      <c r="A3150" s="202" t="s">
        <v>13395</v>
      </c>
      <c r="B3150" s="202" t="s">
        <v>13396</v>
      </c>
      <c r="C3150" s="202" t="s">
        <v>14121</v>
      </c>
      <c r="D3150" s="202" t="s">
        <v>14122</v>
      </c>
      <c r="E3150" s="203" t="s">
        <v>8083</v>
      </c>
      <c r="F3150" s="202" t="s">
        <v>8083</v>
      </c>
      <c r="G3150" s="220">
        <v>101533</v>
      </c>
      <c r="H3150" s="202" t="s">
        <v>14210</v>
      </c>
      <c r="I3150" s="202" t="s">
        <v>8225</v>
      </c>
      <c r="J3150" s="202" t="s">
        <v>8222</v>
      </c>
      <c r="K3150" s="203" t="s">
        <v>14211</v>
      </c>
      <c r="L3150" s="202" t="s">
        <v>8088</v>
      </c>
    </row>
    <row r="3151" spans="1:12" ht="13.5" x14ac:dyDescent="0.25">
      <c r="A3151" s="202" t="s">
        <v>13395</v>
      </c>
      <c r="B3151" s="202" t="s">
        <v>13396</v>
      </c>
      <c r="C3151" s="202" t="s">
        <v>14121</v>
      </c>
      <c r="D3151" s="202" t="s">
        <v>14122</v>
      </c>
      <c r="E3151" s="203" t="s">
        <v>8083</v>
      </c>
      <c r="F3151" s="202" t="s">
        <v>8083</v>
      </c>
      <c r="G3151" s="220">
        <v>101534</v>
      </c>
      <c r="H3151" s="202" t="s">
        <v>14212</v>
      </c>
      <c r="I3151" s="202" t="s">
        <v>8225</v>
      </c>
      <c r="J3151" s="202" t="s">
        <v>8222</v>
      </c>
      <c r="K3151" s="203" t="s">
        <v>14213</v>
      </c>
      <c r="L3151" s="202" t="s">
        <v>8088</v>
      </c>
    </row>
    <row r="3152" spans="1:12" ht="13.5" x14ac:dyDescent="0.25">
      <c r="A3152" s="202" t="s">
        <v>13395</v>
      </c>
      <c r="B3152" s="202" t="s">
        <v>13396</v>
      </c>
      <c r="C3152" s="202" t="s">
        <v>14121</v>
      </c>
      <c r="D3152" s="202" t="s">
        <v>14122</v>
      </c>
      <c r="E3152" s="203" t="s">
        <v>8083</v>
      </c>
      <c r="F3152" s="202" t="s">
        <v>8083</v>
      </c>
      <c r="G3152" s="220">
        <v>101535</v>
      </c>
      <c r="H3152" s="202" t="s">
        <v>14214</v>
      </c>
      <c r="I3152" s="202" t="s">
        <v>8225</v>
      </c>
      <c r="J3152" s="202" t="s">
        <v>8222</v>
      </c>
      <c r="K3152" s="203" t="s">
        <v>14215</v>
      </c>
      <c r="L3152" s="202" t="s">
        <v>8088</v>
      </c>
    </row>
    <row r="3153" spans="1:12" ht="13.5" x14ac:dyDescent="0.25">
      <c r="A3153" s="202" t="s">
        <v>13395</v>
      </c>
      <c r="B3153" s="202" t="s">
        <v>13396</v>
      </c>
      <c r="C3153" s="202" t="s">
        <v>14121</v>
      </c>
      <c r="D3153" s="202" t="s">
        <v>14122</v>
      </c>
      <c r="E3153" s="203" t="s">
        <v>8083</v>
      </c>
      <c r="F3153" s="202" t="s">
        <v>8083</v>
      </c>
      <c r="G3153" s="220">
        <v>101536</v>
      </c>
      <c r="H3153" s="202" t="s">
        <v>14216</v>
      </c>
      <c r="I3153" s="202" t="s">
        <v>8225</v>
      </c>
      <c r="J3153" s="202" t="s">
        <v>8222</v>
      </c>
      <c r="K3153" s="203" t="s">
        <v>14217</v>
      </c>
      <c r="L3153" s="202" t="s">
        <v>8088</v>
      </c>
    </row>
    <row r="3154" spans="1:12" ht="13.5" x14ac:dyDescent="0.25">
      <c r="A3154" s="202" t="s">
        <v>13395</v>
      </c>
      <c r="B3154" s="202" t="s">
        <v>13396</v>
      </c>
      <c r="C3154" s="202" t="s">
        <v>14121</v>
      </c>
      <c r="D3154" s="202" t="s">
        <v>14122</v>
      </c>
      <c r="E3154" s="203" t="s">
        <v>8083</v>
      </c>
      <c r="F3154" s="202" t="s">
        <v>8083</v>
      </c>
      <c r="G3154" s="220">
        <v>101537</v>
      </c>
      <c r="H3154" s="202" t="s">
        <v>14218</v>
      </c>
      <c r="I3154" s="202" t="s">
        <v>8225</v>
      </c>
      <c r="J3154" s="202" t="s">
        <v>8086</v>
      </c>
      <c r="K3154" s="203" t="s">
        <v>14219</v>
      </c>
      <c r="L3154" s="202" t="s">
        <v>8088</v>
      </c>
    </row>
    <row r="3155" spans="1:12" ht="13.5" x14ac:dyDescent="0.25">
      <c r="A3155" s="202" t="s">
        <v>13395</v>
      </c>
      <c r="B3155" s="202" t="s">
        <v>13396</v>
      </c>
      <c r="C3155" s="202" t="s">
        <v>14121</v>
      </c>
      <c r="D3155" s="202" t="s">
        <v>14122</v>
      </c>
      <c r="E3155" s="203" t="s">
        <v>8083</v>
      </c>
      <c r="F3155" s="202" t="s">
        <v>8083</v>
      </c>
      <c r="G3155" s="220">
        <v>101538</v>
      </c>
      <c r="H3155" s="202" t="s">
        <v>14220</v>
      </c>
      <c r="I3155" s="202" t="s">
        <v>8225</v>
      </c>
      <c r="J3155" s="202" t="s">
        <v>8222</v>
      </c>
      <c r="K3155" s="203" t="s">
        <v>14221</v>
      </c>
      <c r="L3155" s="202" t="s">
        <v>8088</v>
      </c>
    </row>
    <row r="3156" spans="1:12" ht="13.5" x14ac:dyDescent="0.25">
      <c r="A3156" s="202" t="s">
        <v>13395</v>
      </c>
      <c r="B3156" s="202" t="s">
        <v>13396</v>
      </c>
      <c r="C3156" s="202" t="s">
        <v>14121</v>
      </c>
      <c r="D3156" s="202" t="s">
        <v>14122</v>
      </c>
      <c r="E3156" s="203" t="s">
        <v>8083</v>
      </c>
      <c r="F3156" s="202" t="s">
        <v>8083</v>
      </c>
      <c r="G3156" s="220">
        <v>101539</v>
      </c>
      <c r="H3156" s="202" t="s">
        <v>14222</v>
      </c>
      <c r="I3156" s="202" t="s">
        <v>8225</v>
      </c>
      <c r="J3156" s="202" t="s">
        <v>8222</v>
      </c>
      <c r="K3156" s="203" t="s">
        <v>14223</v>
      </c>
      <c r="L3156" s="202" t="s">
        <v>8088</v>
      </c>
    </row>
    <row r="3157" spans="1:12" ht="13.5" x14ac:dyDescent="0.25">
      <c r="A3157" s="202" t="s">
        <v>13395</v>
      </c>
      <c r="B3157" s="202" t="s">
        <v>13396</v>
      </c>
      <c r="C3157" s="202" t="s">
        <v>14121</v>
      </c>
      <c r="D3157" s="202" t="s">
        <v>14122</v>
      </c>
      <c r="E3157" s="203" t="s">
        <v>8083</v>
      </c>
      <c r="F3157" s="202" t="s">
        <v>8083</v>
      </c>
      <c r="G3157" s="220">
        <v>101540</v>
      </c>
      <c r="H3157" s="202" t="s">
        <v>14224</v>
      </c>
      <c r="I3157" s="202" t="s">
        <v>8225</v>
      </c>
      <c r="J3157" s="202" t="s">
        <v>8222</v>
      </c>
      <c r="K3157" s="203" t="s">
        <v>14225</v>
      </c>
      <c r="L3157" s="202" t="s">
        <v>8088</v>
      </c>
    </row>
    <row r="3158" spans="1:12" ht="13.5" x14ac:dyDescent="0.25">
      <c r="A3158" s="202" t="s">
        <v>13395</v>
      </c>
      <c r="B3158" s="202" t="s">
        <v>13396</v>
      </c>
      <c r="C3158" s="202" t="s">
        <v>14121</v>
      </c>
      <c r="D3158" s="202" t="s">
        <v>14122</v>
      </c>
      <c r="E3158" s="203" t="s">
        <v>8083</v>
      </c>
      <c r="F3158" s="202" t="s">
        <v>8083</v>
      </c>
      <c r="G3158" s="220">
        <v>101541</v>
      </c>
      <c r="H3158" s="202" t="s">
        <v>14226</v>
      </c>
      <c r="I3158" s="202" t="s">
        <v>8225</v>
      </c>
      <c r="J3158" s="202" t="s">
        <v>8222</v>
      </c>
      <c r="K3158" s="203" t="s">
        <v>14227</v>
      </c>
      <c r="L3158" s="202" t="s">
        <v>8088</v>
      </c>
    </row>
    <row r="3159" spans="1:12" ht="13.5" x14ac:dyDescent="0.25">
      <c r="A3159" s="202" t="s">
        <v>13395</v>
      </c>
      <c r="B3159" s="202" t="s">
        <v>13396</v>
      </c>
      <c r="C3159" s="202" t="s">
        <v>14121</v>
      </c>
      <c r="D3159" s="202" t="s">
        <v>14122</v>
      </c>
      <c r="E3159" s="203" t="s">
        <v>8083</v>
      </c>
      <c r="F3159" s="202" t="s">
        <v>8083</v>
      </c>
      <c r="G3159" s="220">
        <v>101542</v>
      </c>
      <c r="H3159" s="202" t="s">
        <v>14228</v>
      </c>
      <c r="I3159" s="202" t="s">
        <v>8225</v>
      </c>
      <c r="J3159" s="202" t="s">
        <v>8222</v>
      </c>
      <c r="K3159" s="203" t="s">
        <v>14229</v>
      </c>
      <c r="L3159" s="202" t="s">
        <v>8088</v>
      </c>
    </row>
    <row r="3160" spans="1:12" ht="13.5" x14ac:dyDescent="0.25">
      <c r="A3160" s="202" t="s">
        <v>13395</v>
      </c>
      <c r="B3160" s="202" t="s">
        <v>13396</v>
      </c>
      <c r="C3160" s="202" t="s">
        <v>14121</v>
      </c>
      <c r="D3160" s="202" t="s">
        <v>14122</v>
      </c>
      <c r="E3160" s="203" t="s">
        <v>8083</v>
      </c>
      <c r="F3160" s="202" t="s">
        <v>8083</v>
      </c>
      <c r="G3160" s="220">
        <v>101543</v>
      </c>
      <c r="H3160" s="202" t="s">
        <v>14230</v>
      </c>
      <c r="I3160" s="202" t="s">
        <v>8225</v>
      </c>
      <c r="J3160" s="202" t="s">
        <v>8222</v>
      </c>
      <c r="K3160" s="203" t="s">
        <v>14231</v>
      </c>
      <c r="L3160" s="202" t="s">
        <v>8088</v>
      </c>
    </row>
    <row r="3161" spans="1:12" ht="13.5" x14ac:dyDescent="0.25">
      <c r="A3161" s="202" t="s">
        <v>13395</v>
      </c>
      <c r="B3161" s="202" t="s">
        <v>13396</v>
      </c>
      <c r="C3161" s="202" t="s">
        <v>14121</v>
      </c>
      <c r="D3161" s="202" t="s">
        <v>14122</v>
      </c>
      <c r="E3161" s="203" t="s">
        <v>8083</v>
      </c>
      <c r="F3161" s="202" t="s">
        <v>8083</v>
      </c>
      <c r="G3161" s="220">
        <v>101544</v>
      </c>
      <c r="H3161" s="202" t="s">
        <v>14232</v>
      </c>
      <c r="I3161" s="202" t="s">
        <v>8225</v>
      </c>
      <c r="J3161" s="202" t="s">
        <v>8222</v>
      </c>
      <c r="K3161" s="203" t="s">
        <v>14233</v>
      </c>
      <c r="L3161" s="202" t="s">
        <v>8088</v>
      </c>
    </row>
    <row r="3162" spans="1:12" ht="13.5" x14ac:dyDescent="0.25">
      <c r="A3162" s="202" t="s">
        <v>13395</v>
      </c>
      <c r="B3162" s="202" t="s">
        <v>13396</v>
      </c>
      <c r="C3162" s="202" t="s">
        <v>14121</v>
      </c>
      <c r="D3162" s="202" t="s">
        <v>14122</v>
      </c>
      <c r="E3162" s="203" t="s">
        <v>8083</v>
      </c>
      <c r="F3162" s="202" t="s">
        <v>8083</v>
      </c>
      <c r="G3162" s="220">
        <v>101545</v>
      </c>
      <c r="H3162" s="202" t="s">
        <v>14234</v>
      </c>
      <c r="I3162" s="202" t="s">
        <v>8225</v>
      </c>
      <c r="J3162" s="202" t="s">
        <v>8222</v>
      </c>
      <c r="K3162" s="203" t="s">
        <v>14235</v>
      </c>
      <c r="L3162" s="202" t="s">
        <v>8088</v>
      </c>
    </row>
    <row r="3163" spans="1:12" ht="13.5" x14ac:dyDescent="0.25">
      <c r="A3163" s="202" t="s">
        <v>13395</v>
      </c>
      <c r="B3163" s="202" t="s">
        <v>13396</v>
      </c>
      <c r="C3163" s="202" t="s">
        <v>14121</v>
      </c>
      <c r="D3163" s="202" t="s">
        <v>14122</v>
      </c>
      <c r="E3163" s="203" t="s">
        <v>8083</v>
      </c>
      <c r="F3163" s="202" t="s">
        <v>8083</v>
      </c>
      <c r="G3163" s="220">
        <v>101546</v>
      </c>
      <c r="H3163" s="202" t="s">
        <v>14236</v>
      </c>
      <c r="I3163" s="202" t="s">
        <v>8225</v>
      </c>
      <c r="J3163" s="202" t="s">
        <v>8086</v>
      </c>
      <c r="K3163" s="203" t="s">
        <v>14237</v>
      </c>
      <c r="L3163" s="202" t="s">
        <v>8088</v>
      </c>
    </row>
    <row r="3164" spans="1:12" ht="13.5" x14ac:dyDescent="0.25">
      <c r="A3164" s="202" t="s">
        <v>13395</v>
      </c>
      <c r="B3164" s="202" t="s">
        <v>13396</v>
      </c>
      <c r="C3164" s="202" t="s">
        <v>14121</v>
      </c>
      <c r="D3164" s="202" t="s">
        <v>14122</v>
      </c>
      <c r="E3164" s="203" t="s">
        <v>8083</v>
      </c>
      <c r="F3164" s="202" t="s">
        <v>8083</v>
      </c>
      <c r="G3164" s="220">
        <v>101547</v>
      </c>
      <c r="H3164" s="202" t="s">
        <v>14238</v>
      </c>
      <c r="I3164" s="202" t="s">
        <v>8225</v>
      </c>
      <c r="J3164" s="202" t="s">
        <v>8086</v>
      </c>
      <c r="K3164" s="203" t="s">
        <v>14239</v>
      </c>
      <c r="L3164" s="202" t="s">
        <v>8088</v>
      </c>
    </row>
    <row r="3165" spans="1:12" ht="13.5" x14ac:dyDescent="0.25">
      <c r="A3165" s="202" t="s">
        <v>13395</v>
      </c>
      <c r="B3165" s="202" t="s">
        <v>13396</v>
      </c>
      <c r="C3165" s="202" t="s">
        <v>14121</v>
      </c>
      <c r="D3165" s="202" t="s">
        <v>14122</v>
      </c>
      <c r="E3165" s="203" t="s">
        <v>8083</v>
      </c>
      <c r="F3165" s="202" t="s">
        <v>8083</v>
      </c>
      <c r="G3165" s="220">
        <v>101548</v>
      </c>
      <c r="H3165" s="202" t="s">
        <v>14240</v>
      </c>
      <c r="I3165" s="202" t="s">
        <v>8225</v>
      </c>
      <c r="J3165" s="202" t="s">
        <v>8086</v>
      </c>
      <c r="K3165" s="203" t="s">
        <v>14241</v>
      </c>
      <c r="L3165" s="202" t="s">
        <v>8088</v>
      </c>
    </row>
    <row r="3166" spans="1:12" ht="13.5" x14ac:dyDescent="0.25">
      <c r="A3166" s="202" t="s">
        <v>13395</v>
      </c>
      <c r="B3166" s="202" t="s">
        <v>13396</v>
      </c>
      <c r="C3166" s="202" t="s">
        <v>14121</v>
      </c>
      <c r="D3166" s="202" t="s">
        <v>14122</v>
      </c>
      <c r="E3166" s="203" t="s">
        <v>8083</v>
      </c>
      <c r="F3166" s="202" t="s">
        <v>8083</v>
      </c>
      <c r="G3166" s="220">
        <v>101549</v>
      </c>
      <c r="H3166" s="202" t="s">
        <v>14242</v>
      </c>
      <c r="I3166" s="202" t="s">
        <v>8225</v>
      </c>
      <c r="J3166" s="202" t="s">
        <v>8086</v>
      </c>
      <c r="K3166" s="203" t="s">
        <v>14243</v>
      </c>
      <c r="L3166" s="202" t="s">
        <v>8088</v>
      </c>
    </row>
    <row r="3167" spans="1:12" ht="13.5" x14ac:dyDescent="0.25">
      <c r="A3167" s="202" t="s">
        <v>13395</v>
      </c>
      <c r="B3167" s="202" t="s">
        <v>13396</v>
      </c>
      <c r="C3167" s="202" t="s">
        <v>14121</v>
      </c>
      <c r="D3167" s="202" t="s">
        <v>14122</v>
      </c>
      <c r="E3167" s="203" t="s">
        <v>8083</v>
      </c>
      <c r="F3167" s="202" t="s">
        <v>8083</v>
      </c>
      <c r="G3167" s="220">
        <v>101553</v>
      </c>
      <c r="H3167" s="202" t="s">
        <v>14244</v>
      </c>
      <c r="I3167" s="202" t="s">
        <v>8225</v>
      </c>
      <c r="J3167" s="202" t="s">
        <v>8222</v>
      </c>
      <c r="K3167" s="203" t="s">
        <v>12963</v>
      </c>
      <c r="L3167" s="202" t="s">
        <v>8088</v>
      </c>
    </row>
    <row r="3168" spans="1:12" ht="13.5" x14ac:dyDescent="0.25">
      <c r="A3168" s="202" t="s">
        <v>13395</v>
      </c>
      <c r="B3168" s="202" t="s">
        <v>13396</v>
      </c>
      <c r="C3168" s="202" t="s">
        <v>14121</v>
      </c>
      <c r="D3168" s="202" t="s">
        <v>14122</v>
      </c>
      <c r="E3168" s="203" t="s">
        <v>8083</v>
      </c>
      <c r="F3168" s="202" t="s">
        <v>8083</v>
      </c>
      <c r="G3168" s="220">
        <v>101554</v>
      </c>
      <c r="H3168" s="202" t="s">
        <v>14245</v>
      </c>
      <c r="I3168" s="202" t="s">
        <v>8225</v>
      </c>
      <c r="J3168" s="202" t="s">
        <v>8222</v>
      </c>
      <c r="K3168" s="203" t="s">
        <v>13512</v>
      </c>
      <c r="L3168" s="202" t="s">
        <v>8088</v>
      </c>
    </row>
    <row r="3169" spans="1:12" ht="13.5" x14ac:dyDescent="0.25">
      <c r="A3169" s="202" t="s">
        <v>13395</v>
      </c>
      <c r="B3169" s="202" t="s">
        <v>13396</v>
      </c>
      <c r="C3169" s="202" t="s">
        <v>14121</v>
      </c>
      <c r="D3169" s="202" t="s">
        <v>14122</v>
      </c>
      <c r="E3169" s="203" t="s">
        <v>8083</v>
      </c>
      <c r="F3169" s="202" t="s">
        <v>8083</v>
      </c>
      <c r="G3169" s="220">
        <v>101555</v>
      </c>
      <c r="H3169" s="202" t="s">
        <v>14246</v>
      </c>
      <c r="I3169" s="202" t="s">
        <v>8225</v>
      </c>
      <c r="J3169" s="202" t="s">
        <v>8222</v>
      </c>
      <c r="K3169" s="203" t="s">
        <v>14247</v>
      </c>
      <c r="L3169" s="202" t="s">
        <v>8088</v>
      </c>
    </row>
    <row r="3170" spans="1:12" ht="13.5" x14ac:dyDescent="0.25">
      <c r="A3170" s="202" t="s">
        <v>13395</v>
      </c>
      <c r="B3170" s="202" t="s">
        <v>13396</v>
      </c>
      <c r="C3170" s="202" t="s">
        <v>14121</v>
      </c>
      <c r="D3170" s="202" t="s">
        <v>14122</v>
      </c>
      <c r="E3170" s="203" t="s">
        <v>8083</v>
      </c>
      <c r="F3170" s="202" t="s">
        <v>8083</v>
      </c>
      <c r="G3170" s="220">
        <v>101556</v>
      </c>
      <c r="H3170" s="202" t="s">
        <v>14248</v>
      </c>
      <c r="I3170" s="202" t="s">
        <v>8225</v>
      </c>
      <c r="J3170" s="202" t="s">
        <v>8222</v>
      </c>
      <c r="K3170" s="203" t="s">
        <v>10336</v>
      </c>
      <c r="L3170" s="202" t="s">
        <v>8088</v>
      </c>
    </row>
    <row r="3171" spans="1:12" ht="13.5" x14ac:dyDescent="0.25">
      <c r="A3171" s="202" t="s">
        <v>13395</v>
      </c>
      <c r="B3171" s="202" t="s">
        <v>13396</v>
      </c>
      <c r="C3171" s="202" t="s">
        <v>14121</v>
      </c>
      <c r="D3171" s="202" t="s">
        <v>14122</v>
      </c>
      <c r="E3171" s="203" t="s">
        <v>8083</v>
      </c>
      <c r="F3171" s="202" t="s">
        <v>8083</v>
      </c>
      <c r="G3171" s="220">
        <v>101560</v>
      </c>
      <c r="H3171" s="202" t="s">
        <v>14249</v>
      </c>
      <c r="I3171" s="202" t="s">
        <v>8085</v>
      </c>
      <c r="J3171" s="202" t="s">
        <v>8086</v>
      </c>
      <c r="K3171" s="203" t="s">
        <v>14250</v>
      </c>
      <c r="L3171" s="202" t="s">
        <v>8088</v>
      </c>
    </row>
    <row r="3172" spans="1:12" ht="13.5" x14ac:dyDescent="0.25">
      <c r="A3172" s="202" t="s">
        <v>13395</v>
      </c>
      <c r="B3172" s="202" t="s">
        <v>13396</v>
      </c>
      <c r="C3172" s="202" t="s">
        <v>14121</v>
      </c>
      <c r="D3172" s="202" t="s">
        <v>14122</v>
      </c>
      <c r="E3172" s="203" t="s">
        <v>8083</v>
      </c>
      <c r="F3172" s="202" t="s">
        <v>8083</v>
      </c>
      <c r="G3172" s="220">
        <v>101561</v>
      </c>
      <c r="H3172" s="202" t="s">
        <v>14251</v>
      </c>
      <c r="I3172" s="202" t="s">
        <v>8085</v>
      </c>
      <c r="J3172" s="202" t="s">
        <v>8086</v>
      </c>
      <c r="K3172" s="203" t="s">
        <v>14252</v>
      </c>
      <c r="L3172" s="202" t="s">
        <v>8088</v>
      </c>
    </row>
    <row r="3173" spans="1:12" ht="13.5" x14ac:dyDescent="0.25">
      <c r="A3173" s="202" t="s">
        <v>13395</v>
      </c>
      <c r="B3173" s="202" t="s">
        <v>13396</v>
      </c>
      <c r="C3173" s="202" t="s">
        <v>14121</v>
      </c>
      <c r="D3173" s="202" t="s">
        <v>14122</v>
      </c>
      <c r="E3173" s="203" t="s">
        <v>8083</v>
      </c>
      <c r="F3173" s="202" t="s">
        <v>8083</v>
      </c>
      <c r="G3173" s="220">
        <v>101562</v>
      </c>
      <c r="H3173" s="202" t="s">
        <v>14253</v>
      </c>
      <c r="I3173" s="202" t="s">
        <v>8085</v>
      </c>
      <c r="J3173" s="202" t="s">
        <v>8086</v>
      </c>
      <c r="K3173" s="203" t="s">
        <v>8853</v>
      </c>
      <c r="L3173" s="202" t="s">
        <v>8088</v>
      </c>
    </row>
    <row r="3174" spans="1:12" ht="13.5" x14ac:dyDescent="0.25">
      <c r="A3174" s="202" t="s">
        <v>13395</v>
      </c>
      <c r="B3174" s="202" t="s">
        <v>13396</v>
      </c>
      <c r="C3174" s="202" t="s">
        <v>14121</v>
      </c>
      <c r="D3174" s="202" t="s">
        <v>14122</v>
      </c>
      <c r="E3174" s="203" t="s">
        <v>8083</v>
      </c>
      <c r="F3174" s="202" t="s">
        <v>8083</v>
      </c>
      <c r="G3174" s="220">
        <v>101563</v>
      </c>
      <c r="H3174" s="202" t="s">
        <v>14254</v>
      </c>
      <c r="I3174" s="202" t="s">
        <v>8085</v>
      </c>
      <c r="J3174" s="202" t="s">
        <v>8086</v>
      </c>
      <c r="K3174" s="203" t="s">
        <v>14255</v>
      </c>
      <c r="L3174" s="202" t="s">
        <v>8088</v>
      </c>
    </row>
    <row r="3175" spans="1:12" ht="13.5" x14ac:dyDescent="0.25">
      <c r="A3175" s="202" t="s">
        <v>13395</v>
      </c>
      <c r="B3175" s="202" t="s">
        <v>13396</v>
      </c>
      <c r="C3175" s="202" t="s">
        <v>14121</v>
      </c>
      <c r="D3175" s="202" t="s">
        <v>14122</v>
      </c>
      <c r="E3175" s="203" t="s">
        <v>8083</v>
      </c>
      <c r="F3175" s="202" t="s">
        <v>8083</v>
      </c>
      <c r="G3175" s="220">
        <v>101564</v>
      </c>
      <c r="H3175" s="202" t="s">
        <v>14256</v>
      </c>
      <c r="I3175" s="202" t="s">
        <v>8085</v>
      </c>
      <c r="J3175" s="202" t="s">
        <v>8086</v>
      </c>
      <c r="K3175" s="203" t="s">
        <v>14257</v>
      </c>
      <c r="L3175" s="202" t="s">
        <v>8088</v>
      </c>
    </row>
    <row r="3176" spans="1:12" ht="13.5" x14ac:dyDescent="0.25">
      <c r="A3176" s="202" t="s">
        <v>13395</v>
      </c>
      <c r="B3176" s="202" t="s">
        <v>13396</v>
      </c>
      <c r="C3176" s="202" t="s">
        <v>14121</v>
      </c>
      <c r="D3176" s="202" t="s">
        <v>14122</v>
      </c>
      <c r="E3176" s="203" t="s">
        <v>8083</v>
      </c>
      <c r="F3176" s="202" t="s">
        <v>8083</v>
      </c>
      <c r="G3176" s="220">
        <v>101565</v>
      </c>
      <c r="H3176" s="202" t="s">
        <v>14258</v>
      </c>
      <c r="I3176" s="202" t="s">
        <v>8085</v>
      </c>
      <c r="J3176" s="202" t="s">
        <v>8086</v>
      </c>
      <c r="K3176" s="203" t="s">
        <v>14259</v>
      </c>
      <c r="L3176" s="202" t="s">
        <v>8088</v>
      </c>
    </row>
    <row r="3177" spans="1:12" ht="13.5" x14ac:dyDescent="0.25">
      <c r="A3177" s="202" t="s">
        <v>13395</v>
      </c>
      <c r="B3177" s="202" t="s">
        <v>13396</v>
      </c>
      <c r="C3177" s="202" t="s">
        <v>14121</v>
      </c>
      <c r="D3177" s="202" t="s">
        <v>14122</v>
      </c>
      <c r="E3177" s="203" t="s">
        <v>8083</v>
      </c>
      <c r="F3177" s="202" t="s">
        <v>8083</v>
      </c>
      <c r="G3177" s="220">
        <v>101567</v>
      </c>
      <c r="H3177" s="202" t="s">
        <v>14260</v>
      </c>
      <c r="I3177" s="202" t="s">
        <v>8085</v>
      </c>
      <c r="J3177" s="202" t="s">
        <v>8086</v>
      </c>
      <c r="K3177" s="203" t="s">
        <v>14261</v>
      </c>
      <c r="L3177" s="202" t="s">
        <v>8088</v>
      </c>
    </row>
    <row r="3178" spans="1:12" ht="13.5" x14ac:dyDescent="0.25">
      <c r="A3178" s="202" t="s">
        <v>13395</v>
      </c>
      <c r="B3178" s="202" t="s">
        <v>13396</v>
      </c>
      <c r="C3178" s="202" t="s">
        <v>14121</v>
      </c>
      <c r="D3178" s="202" t="s">
        <v>14122</v>
      </c>
      <c r="E3178" s="203" t="s">
        <v>8083</v>
      </c>
      <c r="F3178" s="202" t="s">
        <v>8083</v>
      </c>
      <c r="G3178" s="220">
        <v>101568</v>
      </c>
      <c r="H3178" s="202" t="s">
        <v>14262</v>
      </c>
      <c r="I3178" s="202" t="s">
        <v>8085</v>
      </c>
      <c r="J3178" s="202" t="s">
        <v>8086</v>
      </c>
      <c r="K3178" s="203" t="s">
        <v>14263</v>
      </c>
      <c r="L3178" s="202" t="s">
        <v>8088</v>
      </c>
    </row>
    <row r="3179" spans="1:12" ht="13.5" x14ac:dyDescent="0.25">
      <c r="A3179" s="202" t="s">
        <v>13395</v>
      </c>
      <c r="B3179" s="202" t="s">
        <v>13396</v>
      </c>
      <c r="C3179" s="202" t="s">
        <v>14121</v>
      </c>
      <c r="D3179" s="202" t="s">
        <v>14122</v>
      </c>
      <c r="E3179" s="203" t="s">
        <v>8083</v>
      </c>
      <c r="F3179" s="202" t="s">
        <v>8083</v>
      </c>
      <c r="G3179" s="220">
        <v>101626</v>
      </c>
      <c r="H3179" s="202" t="s">
        <v>14264</v>
      </c>
      <c r="I3179" s="202" t="s">
        <v>8225</v>
      </c>
      <c r="J3179" s="202" t="s">
        <v>8222</v>
      </c>
      <c r="K3179" s="203" t="s">
        <v>14265</v>
      </c>
      <c r="L3179" s="202" t="s">
        <v>8088</v>
      </c>
    </row>
    <row r="3180" spans="1:12" ht="13.5" x14ac:dyDescent="0.25">
      <c r="A3180" s="202" t="s">
        <v>13395</v>
      </c>
      <c r="B3180" s="202" t="s">
        <v>13396</v>
      </c>
      <c r="C3180" s="202" t="s">
        <v>14121</v>
      </c>
      <c r="D3180" s="202" t="s">
        <v>14122</v>
      </c>
      <c r="E3180" s="203" t="s">
        <v>8083</v>
      </c>
      <c r="F3180" s="202" t="s">
        <v>8083</v>
      </c>
      <c r="G3180" s="220">
        <v>101627</v>
      </c>
      <c r="H3180" s="202" t="s">
        <v>14266</v>
      </c>
      <c r="I3180" s="202" t="s">
        <v>8225</v>
      </c>
      <c r="J3180" s="202" t="s">
        <v>8222</v>
      </c>
      <c r="K3180" s="203" t="s">
        <v>14267</v>
      </c>
      <c r="L3180" s="202" t="s">
        <v>8088</v>
      </c>
    </row>
    <row r="3181" spans="1:12" ht="13.5" x14ac:dyDescent="0.25">
      <c r="A3181" s="202" t="s">
        <v>13395</v>
      </c>
      <c r="B3181" s="202" t="s">
        <v>13396</v>
      </c>
      <c r="C3181" s="202" t="s">
        <v>14121</v>
      </c>
      <c r="D3181" s="202" t="s">
        <v>14122</v>
      </c>
      <c r="E3181" s="203" t="s">
        <v>8083</v>
      </c>
      <c r="F3181" s="202" t="s">
        <v>8083</v>
      </c>
      <c r="G3181" s="220">
        <v>101628</v>
      </c>
      <c r="H3181" s="202" t="s">
        <v>14268</v>
      </c>
      <c r="I3181" s="202" t="s">
        <v>8225</v>
      </c>
      <c r="J3181" s="202" t="s">
        <v>8222</v>
      </c>
      <c r="K3181" s="203" t="s">
        <v>11829</v>
      </c>
      <c r="L3181" s="202" t="s">
        <v>8088</v>
      </c>
    </row>
    <row r="3182" spans="1:12" ht="13.5" x14ac:dyDescent="0.25">
      <c r="A3182" s="202" t="s">
        <v>13395</v>
      </c>
      <c r="B3182" s="202" t="s">
        <v>13396</v>
      </c>
      <c r="C3182" s="202" t="s">
        <v>14121</v>
      </c>
      <c r="D3182" s="202" t="s">
        <v>14122</v>
      </c>
      <c r="E3182" s="203" t="s">
        <v>8083</v>
      </c>
      <c r="F3182" s="202" t="s">
        <v>8083</v>
      </c>
      <c r="G3182" s="220">
        <v>101629</v>
      </c>
      <c r="H3182" s="202" t="s">
        <v>14269</v>
      </c>
      <c r="I3182" s="202" t="s">
        <v>8225</v>
      </c>
      <c r="J3182" s="202" t="s">
        <v>8222</v>
      </c>
      <c r="K3182" s="203" t="s">
        <v>14270</v>
      </c>
      <c r="L3182" s="202" t="s">
        <v>8088</v>
      </c>
    </row>
    <row r="3183" spans="1:12" ht="13.5" x14ac:dyDescent="0.25">
      <c r="A3183" s="202" t="s">
        <v>13395</v>
      </c>
      <c r="B3183" s="202" t="s">
        <v>13396</v>
      </c>
      <c r="C3183" s="202" t="s">
        <v>14121</v>
      </c>
      <c r="D3183" s="202" t="s">
        <v>14122</v>
      </c>
      <c r="E3183" s="203" t="s">
        <v>8083</v>
      </c>
      <c r="F3183" s="202" t="s">
        <v>8083</v>
      </c>
      <c r="G3183" s="220">
        <v>101630</v>
      </c>
      <c r="H3183" s="202" t="s">
        <v>14271</v>
      </c>
      <c r="I3183" s="202" t="s">
        <v>8225</v>
      </c>
      <c r="J3183" s="202" t="s">
        <v>8222</v>
      </c>
      <c r="K3183" s="203" t="s">
        <v>14272</v>
      </c>
      <c r="L3183" s="202" t="s">
        <v>8088</v>
      </c>
    </row>
    <row r="3184" spans="1:12" ht="13.5" x14ac:dyDescent="0.25">
      <c r="A3184" s="202" t="s">
        <v>13395</v>
      </c>
      <c r="B3184" s="202" t="s">
        <v>13396</v>
      </c>
      <c r="C3184" s="202" t="s">
        <v>14121</v>
      </c>
      <c r="D3184" s="202" t="s">
        <v>14122</v>
      </c>
      <c r="E3184" s="203" t="s">
        <v>8083</v>
      </c>
      <c r="F3184" s="202" t="s">
        <v>8083</v>
      </c>
      <c r="G3184" s="220">
        <v>101631</v>
      </c>
      <c r="H3184" s="202" t="s">
        <v>14273</v>
      </c>
      <c r="I3184" s="202" t="s">
        <v>8225</v>
      </c>
      <c r="J3184" s="202" t="s">
        <v>8222</v>
      </c>
      <c r="K3184" s="203" t="s">
        <v>14274</v>
      </c>
      <c r="L3184" s="202" t="s">
        <v>8088</v>
      </c>
    </row>
    <row r="3185" spans="1:12" ht="13.5" x14ac:dyDescent="0.25">
      <c r="A3185" s="202" t="s">
        <v>13395</v>
      </c>
      <c r="B3185" s="202" t="s">
        <v>13396</v>
      </c>
      <c r="C3185" s="202" t="s">
        <v>14121</v>
      </c>
      <c r="D3185" s="202" t="s">
        <v>14122</v>
      </c>
      <c r="E3185" s="203" t="s">
        <v>8083</v>
      </c>
      <c r="F3185" s="202" t="s">
        <v>8083</v>
      </c>
      <c r="G3185" s="220">
        <v>101632</v>
      </c>
      <c r="H3185" s="202" t="s">
        <v>14275</v>
      </c>
      <c r="I3185" s="202" t="s">
        <v>8225</v>
      </c>
      <c r="J3185" s="202" t="s">
        <v>8222</v>
      </c>
      <c r="K3185" s="203" t="s">
        <v>14276</v>
      </c>
      <c r="L3185" s="202" t="s">
        <v>8088</v>
      </c>
    </row>
    <row r="3186" spans="1:12" ht="13.5" x14ac:dyDescent="0.25">
      <c r="A3186" s="202" t="s">
        <v>13395</v>
      </c>
      <c r="B3186" s="202" t="s">
        <v>13396</v>
      </c>
      <c r="C3186" s="202" t="s">
        <v>14121</v>
      </c>
      <c r="D3186" s="202" t="s">
        <v>14122</v>
      </c>
      <c r="E3186" s="203" t="s">
        <v>8083</v>
      </c>
      <c r="F3186" s="202" t="s">
        <v>8083</v>
      </c>
      <c r="G3186" s="220">
        <v>101633</v>
      </c>
      <c r="H3186" s="202" t="s">
        <v>14277</v>
      </c>
      <c r="I3186" s="202" t="s">
        <v>8225</v>
      </c>
      <c r="J3186" s="202" t="s">
        <v>8222</v>
      </c>
      <c r="K3186" s="203" t="s">
        <v>14278</v>
      </c>
      <c r="L3186" s="202" t="s">
        <v>8088</v>
      </c>
    </row>
    <row r="3187" spans="1:12" ht="13.5" x14ac:dyDescent="0.25">
      <c r="A3187" s="202" t="s">
        <v>13395</v>
      </c>
      <c r="B3187" s="202" t="s">
        <v>13396</v>
      </c>
      <c r="C3187" s="202" t="s">
        <v>14121</v>
      </c>
      <c r="D3187" s="202" t="s">
        <v>14122</v>
      </c>
      <c r="E3187" s="203" t="s">
        <v>8083</v>
      </c>
      <c r="F3187" s="202" t="s">
        <v>8083</v>
      </c>
      <c r="G3187" s="220">
        <v>101636</v>
      </c>
      <c r="H3187" s="202" t="s">
        <v>14279</v>
      </c>
      <c r="I3187" s="202" t="s">
        <v>8225</v>
      </c>
      <c r="J3187" s="202" t="s">
        <v>8222</v>
      </c>
      <c r="K3187" s="203" t="s">
        <v>14280</v>
      </c>
      <c r="L3187" s="202" t="s">
        <v>8088</v>
      </c>
    </row>
    <row r="3188" spans="1:12" ht="13.5" x14ac:dyDescent="0.25">
      <c r="A3188" s="202" t="s">
        <v>13395</v>
      </c>
      <c r="B3188" s="202" t="s">
        <v>13396</v>
      </c>
      <c r="C3188" s="202" t="s">
        <v>14121</v>
      </c>
      <c r="D3188" s="202" t="s">
        <v>14122</v>
      </c>
      <c r="E3188" s="203" t="s">
        <v>8083</v>
      </c>
      <c r="F3188" s="202" t="s">
        <v>8083</v>
      </c>
      <c r="G3188" s="220">
        <v>101637</v>
      </c>
      <c r="H3188" s="202" t="s">
        <v>14281</v>
      </c>
      <c r="I3188" s="202" t="s">
        <v>8225</v>
      </c>
      <c r="J3188" s="202" t="s">
        <v>8222</v>
      </c>
      <c r="K3188" s="203" t="s">
        <v>12384</v>
      </c>
      <c r="L3188" s="202" t="s">
        <v>8088</v>
      </c>
    </row>
    <row r="3189" spans="1:12" ht="13.5" x14ac:dyDescent="0.25">
      <c r="A3189" s="202" t="s">
        <v>13395</v>
      </c>
      <c r="B3189" s="202" t="s">
        <v>13396</v>
      </c>
      <c r="C3189" s="202" t="s">
        <v>14121</v>
      </c>
      <c r="D3189" s="202" t="s">
        <v>14122</v>
      </c>
      <c r="E3189" s="203" t="s">
        <v>8083</v>
      </c>
      <c r="F3189" s="202" t="s">
        <v>8083</v>
      </c>
      <c r="G3189" s="220">
        <v>101640</v>
      </c>
      <c r="H3189" s="202" t="s">
        <v>14282</v>
      </c>
      <c r="I3189" s="202" t="s">
        <v>8225</v>
      </c>
      <c r="J3189" s="202" t="s">
        <v>8086</v>
      </c>
      <c r="K3189" s="203" t="s">
        <v>14283</v>
      </c>
      <c r="L3189" s="202" t="s">
        <v>8088</v>
      </c>
    </row>
    <row r="3190" spans="1:12" ht="13.5" x14ac:dyDescent="0.25">
      <c r="A3190" s="202" t="s">
        <v>13395</v>
      </c>
      <c r="B3190" s="202" t="s">
        <v>13396</v>
      </c>
      <c r="C3190" s="202" t="s">
        <v>14121</v>
      </c>
      <c r="D3190" s="202" t="s">
        <v>14122</v>
      </c>
      <c r="E3190" s="203" t="s">
        <v>8083</v>
      </c>
      <c r="F3190" s="202" t="s">
        <v>8083</v>
      </c>
      <c r="G3190" s="220">
        <v>101641</v>
      </c>
      <c r="H3190" s="202" t="s">
        <v>14284</v>
      </c>
      <c r="I3190" s="202" t="s">
        <v>8225</v>
      </c>
      <c r="J3190" s="202" t="s">
        <v>8086</v>
      </c>
      <c r="K3190" s="203" t="s">
        <v>13176</v>
      </c>
      <c r="L3190" s="202" t="s">
        <v>8088</v>
      </c>
    </row>
    <row r="3191" spans="1:12" ht="13.5" x14ac:dyDescent="0.25">
      <c r="A3191" s="202" t="s">
        <v>13395</v>
      </c>
      <c r="B3191" s="202" t="s">
        <v>13396</v>
      </c>
      <c r="C3191" s="202" t="s">
        <v>14121</v>
      </c>
      <c r="D3191" s="202" t="s">
        <v>14122</v>
      </c>
      <c r="E3191" s="203" t="s">
        <v>8083</v>
      </c>
      <c r="F3191" s="202" t="s">
        <v>8083</v>
      </c>
      <c r="G3191" s="220">
        <v>101642</v>
      </c>
      <c r="H3191" s="202" t="s">
        <v>14285</v>
      </c>
      <c r="I3191" s="202" t="s">
        <v>8225</v>
      </c>
      <c r="J3191" s="202" t="s">
        <v>8086</v>
      </c>
      <c r="K3191" s="203" t="s">
        <v>14286</v>
      </c>
      <c r="L3191" s="202" t="s">
        <v>8088</v>
      </c>
    </row>
    <row r="3192" spans="1:12" ht="13.5" x14ac:dyDescent="0.25">
      <c r="A3192" s="202" t="s">
        <v>13395</v>
      </c>
      <c r="B3192" s="202" t="s">
        <v>13396</v>
      </c>
      <c r="C3192" s="202" t="s">
        <v>14121</v>
      </c>
      <c r="D3192" s="202" t="s">
        <v>14122</v>
      </c>
      <c r="E3192" s="203" t="s">
        <v>8083</v>
      </c>
      <c r="F3192" s="202" t="s">
        <v>8083</v>
      </c>
      <c r="G3192" s="220">
        <v>101643</v>
      </c>
      <c r="H3192" s="202" t="s">
        <v>14287</v>
      </c>
      <c r="I3192" s="202" t="s">
        <v>8225</v>
      </c>
      <c r="J3192" s="202" t="s">
        <v>8086</v>
      </c>
      <c r="K3192" s="203" t="s">
        <v>14288</v>
      </c>
      <c r="L3192" s="202" t="s">
        <v>8088</v>
      </c>
    </row>
    <row r="3193" spans="1:12" ht="13.5" x14ac:dyDescent="0.25">
      <c r="A3193" s="202" t="s">
        <v>13395</v>
      </c>
      <c r="B3193" s="202" t="s">
        <v>13396</v>
      </c>
      <c r="C3193" s="202" t="s">
        <v>14121</v>
      </c>
      <c r="D3193" s="202" t="s">
        <v>14122</v>
      </c>
      <c r="E3193" s="203" t="s">
        <v>8083</v>
      </c>
      <c r="F3193" s="202" t="s">
        <v>8083</v>
      </c>
      <c r="G3193" s="220">
        <v>101644</v>
      </c>
      <c r="H3193" s="202" t="s">
        <v>14289</v>
      </c>
      <c r="I3193" s="202" t="s">
        <v>8225</v>
      </c>
      <c r="J3193" s="202" t="s">
        <v>8086</v>
      </c>
      <c r="K3193" s="203" t="s">
        <v>14290</v>
      </c>
      <c r="L3193" s="202" t="s">
        <v>8088</v>
      </c>
    </row>
    <row r="3194" spans="1:12" ht="13.5" x14ac:dyDescent="0.25">
      <c r="A3194" s="202" t="s">
        <v>13395</v>
      </c>
      <c r="B3194" s="202" t="s">
        <v>13396</v>
      </c>
      <c r="C3194" s="202" t="s">
        <v>14121</v>
      </c>
      <c r="D3194" s="202" t="s">
        <v>14122</v>
      </c>
      <c r="E3194" s="203" t="s">
        <v>8083</v>
      </c>
      <c r="F3194" s="202" t="s">
        <v>8083</v>
      </c>
      <c r="G3194" s="220">
        <v>101645</v>
      </c>
      <c r="H3194" s="202" t="s">
        <v>14291</v>
      </c>
      <c r="I3194" s="202" t="s">
        <v>8225</v>
      </c>
      <c r="J3194" s="202" t="s">
        <v>8086</v>
      </c>
      <c r="K3194" s="203" t="s">
        <v>14292</v>
      </c>
      <c r="L3194" s="202" t="s">
        <v>8088</v>
      </c>
    </row>
    <row r="3195" spans="1:12" ht="13.5" x14ac:dyDescent="0.25">
      <c r="A3195" s="202" t="s">
        <v>13395</v>
      </c>
      <c r="B3195" s="202" t="s">
        <v>13396</v>
      </c>
      <c r="C3195" s="202" t="s">
        <v>14121</v>
      </c>
      <c r="D3195" s="202" t="s">
        <v>14122</v>
      </c>
      <c r="E3195" s="203" t="s">
        <v>8083</v>
      </c>
      <c r="F3195" s="202" t="s">
        <v>8083</v>
      </c>
      <c r="G3195" s="220">
        <v>101646</v>
      </c>
      <c r="H3195" s="202" t="s">
        <v>14293</v>
      </c>
      <c r="I3195" s="202" t="s">
        <v>8225</v>
      </c>
      <c r="J3195" s="202" t="s">
        <v>8086</v>
      </c>
      <c r="K3195" s="203" t="s">
        <v>14294</v>
      </c>
      <c r="L3195" s="202" t="s">
        <v>8088</v>
      </c>
    </row>
    <row r="3196" spans="1:12" ht="13.5" x14ac:dyDescent="0.25">
      <c r="A3196" s="202" t="s">
        <v>13395</v>
      </c>
      <c r="B3196" s="202" t="s">
        <v>13396</v>
      </c>
      <c r="C3196" s="202" t="s">
        <v>14121</v>
      </c>
      <c r="D3196" s="202" t="s">
        <v>14122</v>
      </c>
      <c r="E3196" s="203" t="s">
        <v>8083</v>
      </c>
      <c r="F3196" s="202" t="s">
        <v>8083</v>
      </c>
      <c r="G3196" s="220">
        <v>101647</v>
      </c>
      <c r="H3196" s="202" t="s">
        <v>14295</v>
      </c>
      <c r="I3196" s="202" t="s">
        <v>8225</v>
      </c>
      <c r="J3196" s="202" t="s">
        <v>8086</v>
      </c>
      <c r="K3196" s="203" t="s">
        <v>14296</v>
      </c>
      <c r="L3196" s="202" t="s">
        <v>8088</v>
      </c>
    </row>
    <row r="3197" spans="1:12" ht="13.5" x14ac:dyDescent="0.25">
      <c r="A3197" s="202" t="s">
        <v>13395</v>
      </c>
      <c r="B3197" s="202" t="s">
        <v>13396</v>
      </c>
      <c r="C3197" s="202" t="s">
        <v>14121</v>
      </c>
      <c r="D3197" s="202" t="s">
        <v>14122</v>
      </c>
      <c r="E3197" s="203" t="s">
        <v>8083</v>
      </c>
      <c r="F3197" s="202" t="s">
        <v>8083</v>
      </c>
      <c r="G3197" s="220">
        <v>101648</v>
      </c>
      <c r="H3197" s="202" t="s">
        <v>14297</v>
      </c>
      <c r="I3197" s="202" t="s">
        <v>8225</v>
      </c>
      <c r="J3197" s="202" t="s">
        <v>8086</v>
      </c>
      <c r="K3197" s="203" t="s">
        <v>14298</v>
      </c>
      <c r="L3197" s="202" t="s">
        <v>8088</v>
      </c>
    </row>
    <row r="3198" spans="1:12" ht="13.5" x14ac:dyDescent="0.25">
      <c r="A3198" s="202" t="s">
        <v>13395</v>
      </c>
      <c r="B3198" s="202" t="s">
        <v>13396</v>
      </c>
      <c r="C3198" s="202" t="s">
        <v>14121</v>
      </c>
      <c r="D3198" s="202" t="s">
        <v>14122</v>
      </c>
      <c r="E3198" s="203" t="s">
        <v>8083</v>
      </c>
      <c r="F3198" s="202" t="s">
        <v>8083</v>
      </c>
      <c r="G3198" s="220">
        <v>101649</v>
      </c>
      <c r="H3198" s="202" t="s">
        <v>14299</v>
      </c>
      <c r="I3198" s="202" t="s">
        <v>8225</v>
      </c>
      <c r="J3198" s="202" t="s">
        <v>8086</v>
      </c>
      <c r="K3198" s="203" t="s">
        <v>14300</v>
      </c>
      <c r="L3198" s="202" t="s">
        <v>8088</v>
      </c>
    </row>
    <row r="3199" spans="1:12" ht="13.5" x14ac:dyDescent="0.25">
      <c r="A3199" s="202" t="s">
        <v>13395</v>
      </c>
      <c r="B3199" s="202" t="s">
        <v>13396</v>
      </c>
      <c r="C3199" s="202" t="s">
        <v>14121</v>
      </c>
      <c r="D3199" s="202" t="s">
        <v>14122</v>
      </c>
      <c r="E3199" s="203" t="s">
        <v>8083</v>
      </c>
      <c r="F3199" s="202" t="s">
        <v>8083</v>
      </c>
      <c r="G3199" s="220">
        <v>101650</v>
      </c>
      <c r="H3199" s="202" t="s">
        <v>14301</v>
      </c>
      <c r="I3199" s="202" t="s">
        <v>8225</v>
      </c>
      <c r="J3199" s="202" t="s">
        <v>8086</v>
      </c>
      <c r="K3199" s="203" t="s">
        <v>14302</v>
      </c>
      <c r="L3199" s="202" t="s">
        <v>8088</v>
      </c>
    </row>
    <row r="3200" spans="1:12" ht="13.5" x14ac:dyDescent="0.25">
      <c r="A3200" s="202" t="s">
        <v>13395</v>
      </c>
      <c r="B3200" s="202" t="s">
        <v>13396</v>
      </c>
      <c r="C3200" s="202" t="s">
        <v>14121</v>
      </c>
      <c r="D3200" s="202" t="s">
        <v>14122</v>
      </c>
      <c r="E3200" s="203" t="s">
        <v>8083</v>
      </c>
      <c r="F3200" s="202" t="s">
        <v>8083</v>
      </c>
      <c r="G3200" s="220">
        <v>101651</v>
      </c>
      <c r="H3200" s="202" t="s">
        <v>14303</v>
      </c>
      <c r="I3200" s="202" t="s">
        <v>8225</v>
      </c>
      <c r="J3200" s="202" t="s">
        <v>8222</v>
      </c>
      <c r="K3200" s="203" t="s">
        <v>14304</v>
      </c>
      <c r="L3200" s="202" t="s">
        <v>8088</v>
      </c>
    </row>
    <row r="3201" spans="1:12" ht="13.5" x14ac:dyDescent="0.25">
      <c r="A3201" s="202" t="s">
        <v>13395</v>
      </c>
      <c r="B3201" s="202" t="s">
        <v>13396</v>
      </c>
      <c r="C3201" s="202" t="s">
        <v>14121</v>
      </c>
      <c r="D3201" s="202" t="s">
        <v>14122</v>
      </c>
      <c r="E3201" s="203" t="s">
        <v>8083</v>
      </c>
      <c r="F3201" s="202" t="s">
        <v>8083</v>
      </c>
      <c r="G3201" s="220">
        <v>101652</v>
      </c>
      <c r="H3201" s="202" t="s">
        <v>14305</v>
      </c>
      <c r="I3201" s="202" t="s">
        <v>8225</v>
      </c>
      <c r="J3201" s="202" t="s">
        <v>8222</v>
      </c>
      <c r="K3201" s="203" t="s">
        <v>14306</v>
      </c>
      <c r="L3201" s="202" t="s">
        <v>8088</v>
      </c>
    </row>
    <row r="3202" spans="1:12" ht="13.5" x14ac:dyDescent="0.25">
      <c r="A3202" s="202" t="s">
        <v>13395</v>
      </c>
      <c r="B3202" s="202" t="s">
        <v>13396</v>
      </c>
      <c r="C3202" s="202" t="s">
        <v>14121</v>
      </c>
      <c r="D3202" s="202" t="s">
        <v>14122</v>
      </c>
      <c r="E3202" s="203" t="s">
        <v>8083</v>
      </c>
      <c r="F3202" s="202" t="s">
        <v>8083</v>
      </c>
      <c r="G3202" s="220">
        <v>101653</v>
      </c>
      <c r="H3202" s="202" t="s">
        <v>14307</v>
      </c>
      <c r="I3202" s="202" t="s">
        <v>8225</v>
      </c>
      <c r="J3202" s="202" t="s">
        <v>8222</v>
      </c>
      <c r="K3202" s="203" t="s">
        <v>14308</v>
      </c>
      <c r="L3202" s="202" t="s">
        <v>8088</v>
      </c>
    </row>
    <row r="3203" spans="1:12" ht="13.5" x14ac:dyDescent="0.25">
      <c r="A3203" s="202" t="s">
        <v>13395</v>
      </c>
      <c r="B3203" s="202" t="s">
        <v>13396</v>
      </c>
      <c r="C3203" s="202" t="s">
        <v>14121</v>
      </c>
      <c r="D3203" s="202" t="s">
        <v>14122</v>
      </c>
      <c r="E3203" s="203" t="s">
        <v>8083</v>
      </c>
      <c r="F3203" s="202" t="s">
        <v>8083</v>
      </c>
      <c r="G3203" s="220">
        <v>101654</v>
      </c>
      <c r="H3203" s="202" t="s">
        <v>14309</v>
      </c>
      <c r="I3203" s="202" t="s">
        <v>8225</v>
      </c>
      <c r="J3203" s="202" t="s">
        <v>8222</v>
      </c>
      <c r="K3203" s="203" t="s">
        <v>14310</v>
      </c>
      <c r="L3203" s="202" t="s">
        <v>8088</v>
      </c>
    </row>
    <row r="3204" spans="1:12" ht="13.5" x14ac:dyDescent="0.25">
      <c r="A3204" s="202" t="s">
        <v>13395</v>
      </c>
      <c r="B3204" s="202" t="s">
        <v>13396</v>
      </c>
      <c r="C3204" s="202" t="s">
        <v>14121</v>
      </c>
      <c r="D3204" s="202" t="s">
        <v>14122</v>
      </c>
      <c r="E3204" s="203" t="s">
        <v>8083</v>
      </c>
      <c r="F3204" s="202" t="s">
        <v>8083</v>
      </c>
      <c r="G3204" s="220">
        <v>101655</v>
      </c>
      <c r="H3204" s="202" t="s">
        <v>14311</v>
      </c>
      <c r="I3204" s="202" t="s">
        <v>8225</v>
      </c>
      <c r="J3204" s="202" t="s">
        <v>8222</v>
      </c>
      <c r="K3204" s="203" t="s">
        <v>14312</v>
      </c>
      <c r="L3204" s="202" t="s">
        <v>8088</v>
      </c>
    </row>
    <row r="3205" spans="1:12" ht="13.5" x14ac:dyDescent="0.25">
      <c r="A3205" s="202" t="s">
        <v>13395</v>
      </c>
      <c r="B3205" s="202" t="s">
        <v>13396</v>
      </c>
      <c r="C3205" s="202" t="s">
        <v>14121</v>
      </c>
      <c r="D3205" s="202" t="s">
        <v>14122</v>
      </c>
      <c r="E3205" s="203" t="s">
        <v>8083</v>
      </c>
      <c r="F3205" s="202" t="s">
        <v>8083</v>
      </c>
      <c r="G3205" s="220">
        <v>101656</v>
      </c>
      <c r="H3205" s="202" t="s">
        <v>14313</v>
      </c>
      <c r="I3205" s="202" t="s">
        <v>8225</v>
      </c>
      <c r="J3205" s="202" t="s">
        <v>8222</v>
      </c>
      <c r="K3205" s="203" t="s">
        <v>14314</v>
      </c>
      <c r="L3205" s="202" t="s">
        <v>8088</v>
      </c>
    </row>
    <row r="3206" spans="1:12" ht="13.5" x14ac:dyDescent="0.25">
      <c r="A3206" s="202" t="s">
        <v>13395</v>
      </c>
      <c r="B3206" s="202" t="s">
        <v>13396</v>
      </c>
      <c r="C3206" s="202" t="s">
        <v>14121</v>
      </c>
      <c r="D3206" s="202" t="s">
        <v>14122</v>
      </c>
      <c r="E3206" s="203" t="s">
        <v>8083</v>
      </c>
      <c r="F3206" s="202" t="s">
        <v>8083</v>
      </c>
      <c r="G3206" s="220">
        <v>101657</v>
      </c>
      <c r="H3206" s="202" t="s">
        <v>14315</v>
      </c>
      <c r="I3206" s="202" t="s">
        <v>8225</v>
      </c>
      <c r="J3206" s="202" t="s">
        <v>8222</v>
      </c>
      <c r="K3206" s="203" t="s">
        <v>14316</v>
      </c>
      <c r="L3206" s="202" t="s">
        <v>8088</v>
      </c>
    </row>
    <row r="3207" spans="1:12" ht="13.5" x14ac:dyDescent="0.25">
      <c r="A3207" s="202" t="s">
        <v>13395</v>
      </c>
      <c r="B3207" s="202" t="s">
        <v>13396</v>
      </c>
      <c r="C3207" s="202" t="s">
        <v>14121</v>
      </c>
      <c r="D3207" s="202" t="s">
        <v>14122</v>
      </c>
      <c r="E3207" s="203" t="s">
        <v>8083</v>
      </c>
      <c r="F3207" s="202" t="s">
        <v>8083</v>
      </c>
      <c r="G3207" s="220">
        <v>101658</v>
      </c>
      <c r="H3207" s="202" t="s">
        <v>14317</v>
      </c>
      <c r="I3207" s="202" t="s">
        <v>8225</v>
      </c>
      <c r="J3207" s="202" t="s">
        <v>8222</v>
      </c>
      <c r="K3207" s="203" t="s">
        <v>14318</v>
      </c>
      <c r="L3207" s="202" t="s">
        <v>8088</v>
      </c>
    </row>
    <row r="3208" spans="1:12" ht="13.5" x14ac:dyDescent="0.25">
      <c r="A3208" s="202" t="s">
        <v>13395</v>
      </c>
      <c r="B3208" s="202" t="s">
        <v>13396</v>
      </c>
      <c r="C3208" s="202" t="s">
        <v>14121</v>
      </c>
      <c r="D3208" s="202" t="s">
        <v>14122</v>
      </c>
      <c r="E3208" s="203" t="s">
        <v>8083</v>
      </c>
      <c r="F3208" s="202" t="s">
        <v>8083</v>
      </c>
      <c r="G3208" s="220">
        <v>101659</v>
      </c>
      <c r="H3208" s="202" t="s">
        <v>14319</v>
      </c>
      <c r="I3208" s="202" t="s">
        <v>8225</v>
      </c>
      <c r="J3208" s="202" t="s">
        <v>8222</v>
      </c>
      <c r="K3208" s="203" t="s">
        <v>14320</v>
      </c>
      <c r="L3208" s="202" t="s">
        <v>8088</v>
      </c>
    </row>
    <row r="3209" spans="1:12" ht="13.5" x14ac:dyDescent="0.25">
      <c r="A3209" s="202" t="s">
        <v>13395</v>
      </c>
      <c r="B3209" s="202" t="s">
        <v>13396</v>
      </c>
      <c r="C3209" s="202" t="s">
        <v>14121</v>
      </c>
      <c r="D3209" s="202" t="s">
        <v>14122</v>
      </c>
      <c r="E3209" s="203" t="s">
        <v>8083</v>
      </c>
      <c r="F3209" s="202" t="s">
        <v>8083</v>
      </c>
      <c r="G3209" s="220">
        <v>101660</v>
      </c>
      <c r="H3209" s="202" t="s">
        <v>14321</v>
      </c>
      <c r="I3209" s="202" t="s">
        <v>8225</v>
      </c>
      <c r="J3209" s="202" t="s">
        <v>8222</v>
      </c>
      <c r="K3209" s="203" t="s">
        <v>14322</v>
      </c>
      <c r="L3209" s="202" t="s">
        <v>8088</v>
      </c>
    </row>
    <row r="3210" spans="1:12" ht="13.5" x14ac:dyDescent="0.25">
      <c r="A3210" s="202" t="s">
        <v>13395</v>
      </c>
      <c r="B3210" s="202" t="s">
        <v>13396</v>
      </c>
      <c r="C3210" s="202" t="s">
        <v>14121</v>
      </c>
      <c r="D3210" s="202" t="s">
        <v>14122</v>
      </c>
      <c r="E3210" s="203" t="s">
        <v>8083</v>
      </c>
      <c r="F3210" s="202" t="s">
        <v>8083</v>
      </c>
      <c r="G3210" s="220">
        <v>101661</v>
      </c>
      <c r="H3210" s="202" t="s">
        <v>14323</v>
      </c>
      <c r="I3210" s="202" t="s">
        <v>8225</v>
      </c>
      <c r="J3210" s="202" t="s">
        <v>8222</v>
      </c>
      <c r="K3210" s="203" t="s">
        <v>14324</v>
      </c>
      <c r="L3210" s="202" t="s">
        <v>8088</v>
      </c>
    </row>
    <row r="3211" spans="1:12" ht="13.5" x14ac:dyDescent="0.25">
      <c r="A3211" s="202" t="s">
        <v>13395</v>
      </c>
      <c r="B3211" s="202" t="s">
        <v>13396</v>
      </c>
      <c r="C3211" s="202" t="s">
        <v>14121</v>
      </c>
      <c r="D3211" s="202" t="s">
        <v>14122</v>
      </c>
      <c r="E3211" s="203" t="s">
        <v>8083</v>
      </c>
      <c r="F3211" s="202" t="s">
        <v>8083</v>
      </c>
      <c r="G3211" s="220">
        <v>101662</v>
      </c>
      <c r="H3211" s="202" t="s">
        <v>14325</v>
      </c>
      <c r="I3211" s="202" t="s">
        <v>8225</v>
      </c>
      <c r="J3211" s="202" t="s">
        <v>8222</v>
      </c>
      <c r="K3211" s="203" t="s">
        <v>14326</v>
      </c>
      <c r="L3211" s="202" t="s">
        <v>8088</v>
      </c>
    </row>
    <row r="3212" spans="1:12" ht="13.5" x14ac:dyDescent="0.25">
      <c r="A3212" s="202" t="s">
        <v>13395</v>
      </c>
      <c r="B3212" s="202" t="s">
        <v>13396</v>
      </c>
      <c r="C3212" s="202" t="s">
        <v>14121</v>
      </c>
      <c r="D3212" s="202" t="s">
        <v>14122</v>
      </c>
      <c r="E3212" s="203" t="s">
        <v>8083</v>
      </c>
      <c r="F3212" s="202" t="s">
        <v>8083</v>
      </c>
      <c r="G3212" s="220">
        <v>101663</v>
      </c>
      <c r="H3212" s="202" t="s">
        <v>14327</v>
      </c>
      <c r="I3212" s="202" t="s">
        <v>8225</v>
      </c>
      <c r="J3212" s="202" t="s">
        <v>8086</v>
      </c>
      <c r="K3212" s="203" t="s">
        <v>14328</v>
      </c>
      <c r="L3212" s="202" t="s">
        <v>8088</v>
      </c>
    </row>
    <row r="3213" spans="1:12" ht="13.5" x14ac:dyDescent="0.25">
      <c r="A3213" s="202" t="s">
        <v>13395</v>
      </c>
      <c r="B3213" s="202" t="s">
        <v>13396</v>
      </c>
      <c r="C3213" s="202" t="s">
        <v>14121</v>
      </c>
      <c r="D3213" s="202" t="s">
        <v>14122</v>
      </c>
      <c r="E3213" s="203" t="s">
        <v>8083</v>
      </c>
      <c r="F3213" s="202" t="s">
        <v>8083</v>
      </c>
      <c r="G3213" s="220">
        <v>101664</v>
      </c>
      <c r="H3213" s="202" t="s">
        <v>14329</v>
      </c>
      <c r="I3213" s="202" t="s">
        <v>8225</v>
      </c>
      <c r="J3213" s="202" t="s">
        <v>8086</v>
      </c>
      <c r="K3213" s="203" t="s">
        <v>9725</v>
      </c>
      <c r="L3213" s="202" t="s">
        <v>8088</v>
      </c>
    </row>
    <row r="3214" spans="1:12" ht="13.5" x14ac:dyDescent="0.25">
      <c r="A3214" s="202" t="s">
        <v>13395</v>
      </c>
      <c r="B3214" s="202" t="s">
        <v>13396</v>
      </c>
      <c r="C3214" s="202" t="s">
        <v>14121</v>
      </c>
      <c r="D3214" s="202" t="s">
        <v>14122</v>
      </c>
      <c r="E3214" s="203" t="s">
        <v>8083</v>
      </c>
      <c r="F3214" s="202" t="s">
        <v>8083</v>
      </c>
      <c r="G3214" s="220">
        <v>101665</v>
      </c>
      <c r="H3214" s="202" t="s">
        <v>14330</v>
      </c>
      <c r="I3214" s="202" t="s">
        <v>8225</v>
      </c>
      <c r="J3214" s="202" t="s">
        <v>8086</v>
      </c>
      <c r="K3214" s="203" t="s">
        <v>10736</v>
      </c>
      <c r="L3214" s="202" t="s">
        <v>8088</v>
      </c>
    </row>
    <row r="3215" spans="1:12" ht="13.5" x14ac:dyDescent="0.25">
      <c r="A3215" s="202" t="s">
        <v>13395</v>
      </c>
      <c r="B3215" s="202" t="s">
        <v>13396</v>
      </c>
      <c r="C3215" s="202" t="s">
        <v>14121</v>
      </c>
      <c r="D3215" s="202" t="s">
        <v>14122</v>
      </c>
      <c r="E3215" s="203" t="s">
        <v>8083</v>
      </c>
      <c r="F3215" s="202" t="s">
        <v>8083</v>
      </c>
      <c r="G3215" s="220">
        <v>101666</v>
      </c>
      <c r="H3215" s="202" t="s">
        <v>14331</v>
      </c>
      <c r="I3215" s="202" t="s">
        <v>8225</v>
      </c>
      <c r="J3215" s="202" t="s">
        <v>8222</v>
      </c>
      <c r="K3215" s="203" t="s">
        <v>14332</v>
      </c>
      <c r="L3215" s="202" t="s">
        <v>8088</v>
      </c>
    </row>
    <row r="3216" spans="1:12" ht="13.5" x14ac:dyDescent="0.25">
      <c r="A3216" s="202" t="s">
        <v>13395</v>
      </c>
      <c r="B3216" s="202" t="s">
        <v>13396</v>
      </c>
      <c r="C3216" s="202" t="s">
        <v>14121</v>
      </c>
      <c r="D3216" s="202" t="s">
        <v>14122</v>
      </c>
      <c r="E3216" s="203" t="s">
        <v>8083</v>
      </c>
      <c r="F3216" s="202" t="s">
        <v>8083</v>
      </c>
      <c r="G3216" s="220">
        <v>102085</v>
      </c>
      <c r="H3216" s="202" t="s">
        <v>14333</v>
      </c>
      <c r="I3216" s="202" t="s">
        <v>8225</v>
      </c>
      <c r="J3216" s="202" t="s">
        <v>8222</v>
      </c>
      <c r="K3216" s="203" t="s">
        <v>14334</v>
      </c>
      <c r="L3216" s="202" t="s">
        <v>8088</v>
      </c>
    </row>
    <row r="3217" spans="1:12" ht="13.5" x14ac:dyDescent="0.25">
      <c r="A3217" s="202" t="s">
        <v>13395</v>
      </c>
      <c r="B3217" s="202" t="s">
        <v>13396</v>
      </c>
      <c r="C3217" s="202" t="s">
        <v>14335</v>
      </c>
      <c r="D3217" s="202" t="s">
        <v>14336</v>
      </c>
      <c r="E3217" s="203" t="s">
        <v>8083</v>
      </c>
      <c r="F3217" s="202" t="s">
        <v>8083</v>
      </c>
      <c r="G3217" s="220">
        <v>100578</v>
      </c>
      <c r="H3217" s="202" t="s">
        <v>14337</v>
      </c>
      <c r="I3217" s="202" t="s">
        <v>8225</v>
      </c>
      <c r="J3217" s="202" t="s">
        <v>8222</v>
      </c>
      <c r="K3217" s="203" t="s">
        <v>14338</v>
      </c>
      <c r="L3217" s="202" t="s">
        <v>8088</v>
      </c>
    </row>
    <row r="3218" spans="1:12" ht="13.5" x14ac:dyDescent="0.25">
      <c r="A3218" s="202" t="s">
        <v>13395</v>
      </c>
      <c r="B3218" s="202" t="s">
        <v>13396</v>
      </c>
      <c r="C3218" s="202" t="s">
        <v>14335</v>
      </c>
      <c r="D3218" s="202" t="s">
        <v>14336</v>
      </c>
      <c r="E3218" s="203" t="s">
        <v>8083</v>
      </c>
      <c r="F3218" s="202" t="s">
        <v>8083</v>
      </c>
      <c r="G3218" s="220">
        <v>100579</v>
      </c>
      <c r="H3218" s="202" t="s">
        <v>14339</v>
      </c>
      <c r="I3218" s="202" t="s">
        <v>8225</v>
      </c>
      <c r="J3218" s="202" t="s">
        <v>8222</v>
      </c>
      <c r="K3218" s="203" t="s">
        <v>14340</v>
      </c>
      <c r="L3218" s="202" t="s">
        <v>8088</v>
      </c>
    </row>
    <row r="3219" spans="1:12" ht="13.5" x14ac:dyDescent="0.25">
      <c r="A3219" s="202" t="s">
        <v>13395</v>
      </c>
      <c r="B3219" s="202" t="s">
        <v>13396</v>
      </c>
      <c r="C3219" s="202" t="s">
        <v>14335</v>
      </c>
      <c r="D3219" s="202" t="s">
        <v>14336</v>
      </c>
      <c r="E3219" s="203" t="s">
        <v>8083</v>
      </c>
      <c r="F3219" s="202" t="s">
        <v>8083</v>
      </c>
      <c r="G3219" s="220">
        <v>100580</v>
      </c>
      <c r="H3219" s="202" t="s">
        <v>14341</v>
      </c>
      <c r="I3219" s="202" t="s">
        <v>8225</v>
      </c>
      <c r="J3219" s="202" t="s">
        <v>8222</v>
      </c>
      <c r="K3219" s="203" t="s">
        <v>14342</v>
      </c>
      <c r="L3219" s="202" t="s">
        <v>8088</v>
      </c>
    </row>
    <row r="3220" spans="1:12" ht="13.5" x14ac:dyDescent="0.25">
      <c r="A3220" s="202" t="s">
        <v>13395</v>
      </c>
      <c r="B3220" s="202" t="s">
        <v>13396</v>
      </c>
      <c r="C3220" s="202" t="s">
        <v>14335</v>
      </c>
      <c r="D3220" s="202" t="s">
        <v>14336</v>
      </c>
      <c r="E3220" s="203" t="s">
        <v>8083</v>
      </c>
      <c r="F3220" s="202" t="s">
        <v>8083</v>
      </c>
      <c r="G3220" s="220">
        <v>100581</v>
      </c>
      <c r="H3220" s="202" t="s">
        <v>14343</v>
      </c>
      <c r="I3220" s="202" t="s">
        <v>8225</v>
      </c>
      <c r="J3220" s="202" t="s">
        <v>8222</v>
      </c>
      <c r="K3220" s="203" t="s">
        <v>14344</v>
      </c>
      <c r="L3220" s="202" t="s">
        <v>8088</v>
      </c>
    </row>
    <row r="3221" spans="1:12" ht="13.5" x14ac:dyDescent="0.25">
      <c r="A3221" s="202" t="s">
        <v>13395</v>
      </c>
      <c r="B3221" s="202" t="s">
        <v>13396</v>
      </c>
      <c r="C3221" s="202" t="s">
        <v>14335</v>
      </c>
      <c r="D3221" s="202" t="s">
        <v>14336</v>
      </c>
      <c r="E3221" s="203" t="s">
        <v>8083</v>
      </c>
      <c r="F3221" s="202" t="s">
        <v>8083</v>
      </c>
      <c r="G3221" s="220">
        <v>100582</v>
      </c>
      <c r="H3221" s="202" t="s">
        <v>14345</v>
      </c>
      <c r="I3221" s="202" t="s">
        <v>8225</v>
      </c>
      <c r="J3221" s="202" t="s">
        <v>8222</v>
      </c>
      <c r="K3221" s="203" t="s">
        <v>14346</v>
      </c>
      <c r="L3221" s="202" t="s">
        <v>8088</v>
      </c>
    </row>
    <row r="3222" spans="1:12" ht="13.5" x14ac:dyDescent="0.25">
      <c r="A3222" s="202" t="s">
        <v>13395</v>
      </c>
      <c r="B3222" s="202" t="s">
        <v>13396</v>
      </c>
      <c r="C3222" s="202" t="s">
        <v>14335</v>
      </c>
      <c r="D3222" s="202" t="s">
        <v>14336</v>
      </c>
      <c r="E3222" s="203" t="s">
        <v>8083</v>
      </c>
      <c r="F3222" s="202" t="s">
        <v>8083</v>
      </c>
      <c r="G3222" s="220">
        <v>100583</v>
      </c>
      <c r="H3222" s="202" t="s">
        <v>14347</v>
      </c>
      <c r="I3222" s="202" t="s">
        <v>8225</v>
      </c>
      <c r="J3222" s="202" t="s">
        <v>8222</v>
      </c>
      <c r="K3222" s="203" t="s">
        <v>14348</v>
      </c>
      <c r="L3222" s="202" t="s">
        <v>8088</v>
      </c>
    </row>
    <row r="3223" spans="1:12" ht="13.5" x14ac:dyDescent="0.25">
      <c r="A3223" s="202" t="s">
        <v>13395</v>
      </c>
      <c r="B3223" s="202" t="s">
        <v>13396</v>
      </c>
      <c r="C3223" s="202" t="s">
        <v>14335</v>
      </c>
      <c r="D3223" s="202" t="s">
        <v>14336</v>
      </c>
      <c r="E3223" s="203" t="s">
        <v>8083</v>
      </c>
      <c r="F3223" s="202" t="s">
        <v>8083</v>
      </c>
      <c r="G3223" s="220">
        <v>100584</v>
      </c>
      <c r="H3223" s="202" t="s">
        <v>14349</v>
      </c>
      <c r="I3223" s="202" t="s">
        <v>8225</v>
      </c>
      <c r="J3223" s="202" t="s">
        <v>8222</v>
      </c>
      <c r="K3223" s="203" t="s">
        <v>14350</v>
      </c>
      <c r="L3223" s="202" t="s">
        <v>8088</v>
      </c>
    </row>
    <row r="3224" spans="1:12" ht="13.5" x14ac:dyDescent="0.25">
      <c r="A3224" s="202" t="s">
        <v>13395</v>
      </c>
      <c r="B3224" s="202" t="s">
        <v>13396</v>
      </c>
      <c r="C3224" s="202" t="s">
        <v>14335</v>
      </c>
      <c r="D3224" s="202" t="s">
        <v>14336</v>
      </c>
      <c r="E3224" s="203" t="s">
        <v>8083</v>
      </c>
      <c r="F3224" s="202" t="s">
        <v>8083</v>
      </c>
      <c r="G3224" s="220">
        <v>100585</v>
      </c>
      <c r="H3224" s="202" t="s">
        <v>14351</v>
      </c>
      <c r="I3224" s="202" t="s">
        <v>8225</v>
      </c>
      <c r="J3224" s="202" t="s">
        <v>8222</v>
      </c>
      <c r="K3224" s="203" t="s">
        <v>14352</v>
      </c>
      <c r="L3224" s="202" t="s">
        <v>8088</v>
      </c>
    </row>
    <row r="3225" spans="1:12" ht="13.5" x14ac:dyDescent="0.25">
      <c r="A3225" s="202" t="s">
        <v>13395</v>
      </c>
      <c r="B3225" s="202" t="s">
        <v>13396</v>
      </c>
      <c r="C3225" s="202" t="s">
        <v>14335</v>
      </c>
      <c r="D3225" s="202" t="s">
        <v>14336</v>
      </c>
      <c r="E3225" s="203" t="s">
        <v>8083</v>
      </c>
      <c r="F3225" s="202" t="s">
        <v>8083</v>
      </c>
      <c r="G3225" s="220">
        <v>100586</v>
      </c>
      <c r="H3225" s="202" t="s">
        <v>14353</v>
      </c>
      <c r="I3225" s="202" t="s">
        <v>8225</v>
      </c>
      <c r="J3225" s="202" t="s">
        <v>8222</v>
      </c>
      <c r="K3225" s="203" t="s">
        <v>14354</v>
      </c>
      <c r="L3225" s="202" t="s">
        <v>8088</v>
      </c>
    </row>
    <row r="3226" spans="1:12" ht="13.5" x14ac:dyDescent="0.25">
      <c r="A3226" s="202" t="s">
        <v>13395</v>
      </c>
      <c r="B3226" s="202" t="s">
        <v>13396</v>
      </c>
      <c r="C3226" s="202" t="s">
        <v>14335</v>
      </c>
      <c r="D3226" s="202" t="s">
        <v>14336</v>
      </c>
      <c r="E3226" s="203" t="s">
        <v>8083</v>
      </c>
      <c r="F3226" s="202" t="s">
        <v>8083</v>
      </c>
      <c r="G3226" s="220">
        <v>100587</v>
      </c>
      <c r="H3226" s="202" t="s">
        <v>14355</v>
      </c>
      <c r="I3226" s="202" t="s">
        <v>8225</v>
      </c>
      <c r="J3226" s="202" t="s">
        <v>8222</v>
      </c>
      <c r="K3226" s="203" t="s">
        <v>14356</v>
      </c>
      <c r="L3226" s="202" t="s">
        <v>8088</v>
      </c>
    </row>
    <row r="3227" spans="1:12" ht="13.5" x14ac:dyDescent="0.25">
      <c r="A3227" s="202" t="s">
        <v>13395</v>
      </c>
      <c r="B3227" s="202" t="s">
        <v>13396</v>
      </c>
      <c r="C3227" s="202" t="s">
        <v>14335</v>
      </c>
      <c r="D3227" s="202" t="s">
        <v>14336</v>
      </c>
      <c r="E3227" s="203" t="s">
        <v>8083</v>
      </c>
      <c r="F3227" s="202" t="s">
        <v>8083</v>
      </c>
      <c r="G3227" s="220">
        <v>100588</v>
      </c>
      <c r="H3227" s="202" t="s">
        <v>14357</v>
      </c>
      <c r="I3227" s="202" t="s">
        <v>8225</v>
      </c>
      <c r="J3227" s="202" t="s">
        <v>8222</v>
      </c>
      <c r="K3227" s="203" t="s">
        <v>14358</v>
      </c>
      <c r="L3227" s="202" t="s">
        <v>8088</v>
      </c>
    </row>
    <row r="3228" spans="1:12" ht="13.5" x14ac:dyDescent="0.25">
      <c r="A3228" s="202" t="s">
        <v>13395</v>
      </c>
      <c r="B3228" s="202" t="s">
        <v>13396</v>
      </c>
      <c r="C3228" s="202" t="s">
        <v>14335</v>
      </c>
      <c r="D3228" s="202" t="s">
        <v>14336</v>
      </c>
      <c r="E3228" s="203" t="s">
        <v>8083</v>
      </c>
      <c r="F3228" s="202" t="s">
        <v>8083</v>
      </c>
      <c r="G3228" s="220">
        <v>100589</v>
      </c>
      <c r="H3228" s="202" t="s">
        <v>14359</v>
      </c>
      <c r="I3228" s="202" t="s">
        <v>8225</v>
      </c>
      <c r="J3228" s="202" t="s">
        <v>8222</v>
      </c>
      <c r="K3228" s="203" t="s">
        <v>14360</v>
      </c>
      <c r="L3228" s="202" t="s">
        <v>8088</v>
      </c>
    </row>
    <row r="3229" spans="1:12" ht="13.5" x14ac:dyDescent="0.25">
      <c r="A3229" s="202" t="s">
        <v>13395</v>
      </c>
      <c r="B3229" s="202" t="s">
        <v>13396</v>
      </c>
      <c r="C3229" s="202" t="s">
        <v>14335</v>
      </c>
      <c r="D3229" s="202" t="s">
        <v>14336</v>
      </c>
      <c r="E3229" s="203" t="s">
        <v>8083</v>
      </c>
      <c r="F3229" s="202" t="s">
        <v>8083</v>
      </c>
      <c r="G3229" s="220">
        <v>100590</v>
      </c>
      <c r="H3229" s="202" t="s">
        <v>14361</v>
      </c>
      <c r="I3229" s="202" t="s">
        <v>8225</v>
      </c>
      <c r="J3229" s="202" t="s">
        <v>8222</v>
      </c>
      <c r="K3229" s="203" t="s">
        <v>14362</v>
      </c>
      <c r="L3229" s="202" t="s">
        <v>8088</v>
      </c>
    </row>
    <row r="3230" spans="1:12" ht="13.5" x14ac:dyDescent="0.25">
      <c r="A3230" s="202" t="s">
        <v>13395</v>
      </c>
      <c r="B3230" s="202" t="s">
        <v>13396</v>
      </c>
      <c r="C3230" s="202" t="s">
        <v>14335</v>
      </c>
      <c r="D3230" s="202" t="s">
        <v>14336</v>
      </c>
      <c r="E3230" s="203" t="s">
        <v>8083</v>
      </c>
      <c r="F3230" s="202" t="s">
        <v>8083</v>
      </c>
      <c r="G3230" s="220">
        <v>100591</v>
      </c>
      <c r="H3230" s="202" t="s">
        <v>14363</v>
      </c>
      <c r="I3230" s="202" t="s">
        <v>8225</v>
      </c>
      <c r="J3230" s="202" t="s">
        <v>8222</v>
      </c>
      <c r="K3230" s="203" t="s">
        <v>14364</v>
      </c>
      <c r="L3230" s="202" t="s">
        <v>8088</v>
      </c>
    </row>
    <row r="3231" spans="1:12" ht="13.5" x14ac:dyDescent="0.25">
      <c r="A3231" s="202" t="s">
        <v>13395</v>
      </c>
      <c r="B3231" s="202" t="s">
        <v>13396</v>
      </c>
      <c r="C3231" s="202" t="s">
        <v>14335</v>
      </c>
      <c r="D3231" s="202" t="s">
        <v>14336</v>
      </c>
      <c r="E3231" s="203" t="s">
        <v>8083</v>
      </c>
      <c r="F3231" s="202" t="s">
        <v>8083</v>
      </c>
      <c r="G3231" s="220">
        <v>100592</v>
      </c>
      <c r="H3231" s="202" t="s">
        <v>14365</v>
      </c>
      <c r="I3231" s="202" t="s">
        <v>8225</v>
      </c>
      <c r="J3231" s="202" t="s">
        <v>8222</v>
      </c>
      <c r="K3231" s="203" t="s">
        <v>14366</v>
      </c>
      <c r="L3231" s="202" t="s">
        <v>8088</v>
      </c>
    </row>
    <row r="3232" spans="1:12" ht="13.5" x14ac:dyDescent="0.25">
      <c r="A3232" s="202" t="s">
        <v>13395</v>
      </c>
      <c r="B3232" s="202" t="s">
        <v>13396</v>
      </c>
      <c r="C3232" s="202" t="s">
        <v>14335</v>
      </c>
      <c r="D3232" s="202" t="s">
        <v>14336</v>
      </c>
      <c r="E3232" s="203" t="s">
        <v>8083</v>
      </c>
      <c r="F3232" s="202" t="s">
        <v>8083</v>
      </c>
      <c r="G3232" s="220">
        <v>100593</v>
      </c>
      <c r="H3232" s="202" t="s">
        <v>14367</v>
      </c>
      <c r="I3232" s="202" t="s">
        <v>8225</v>
      </c>
      <c r="J3232" s="202" t="s">
        <v>8222</v>
      </c>
      <c r="K3232" s="203" t="s">
        <v>14368</v>
      </c>
      <c r="L3232" s="202" t="s">
        <v>8088</v>
      </c>
    </row>
    <row r="3233" spans="1:12" ht="13.5" x14ac:dyDescent="0.25">
      <c r="A3233" s="202" t="s">
        <v>13395</v>
      </c>
      <c r="B3233" s="202" t="s">
        <v>13396</v>
      </c>
      <c r="C3233" s="202" t="s">
        <v>14335</v>
      </c>
      <c r="D3233" s="202" t="s">
        <v>14336</v>
      </c>
      <c r="E3233" s="203" t="s">
        <v>8083</v>
      </c>
      <c r="F3233" s="202" t="s">
        <v>8083</v>
      </c>
      <c r="G3233" s="220">
        <v>100594</v>
      </c>
      <c r="H3233" s="202" t="s">
        <v>14369</v>
      </c>
      <c r="I3233" s="202" t="s">
        <v>8225</v>
      </c>
      <c r="J3233" s="202" t="s">
        <v>8222</v>
      </c>
      <c r="K3233" s="203" t="s">
        <v>14370</v>
      </c>
      <c r="L3233" s="202" t="s">
        <v>8088</v>
      </c>
    </row>
    <row r="3234" spans="1:12" ht="13.5" x14ac:dyDescent="0.25">
      <c r="A3234" s="202" t="s">
        <v>13395</v>
      </c>
      <c r="B3234" s="202" t="s">
        <v>13396</v>
      </c>
      <c r="C3234" s="202" t="s">
        <v>14335</v>
      </c>
      <c r="D3234" s="202" t="s">
        <v>14336</v>
      </c>
      <c r="E3234" s="203" t="s">
        <v>8083</v>
      </c>
      <c r="F3234" s="202" t="s">
        <v>8083</v>
      </c>
      <c r="G3234" s="220">
        <v>100595</v>
      </c>
      <c r="H3234" s="202" t="s">
        <v>14371</v>
      </c>
      <c r="I3234" s="202" t="s">
        <v>8225</v>
      </c>
      <c r="J3234" s="202" t="s">
        <v>8222</v>
      </c>
      <c r="K3234" s="203" t="s">
        <v>14372</v>
      </c>
      <c r="L3234" s="202" t="s">
        <v>8088</v>
      </c>
    </row>
    <row r="3235" spans="1:12" ht="13.5" x14ac:dyDescent="0.25">
      <c r="A3235" s="202" t="s">
        <v>13395</v>
      </c>
      <c r="B3235" s="202" t="s">
        <v>13396</v>
      </c>
      <c r="C3235" s="202" t="s">
        <v>14335</v>
      </c>
      <c r="D3235" s="202" t="s">
        <v>14336</v>
      </c>
      <c r="E3235" s="203" t="s">
        <v>8083</v>
      </c>
      <c r="F3235" s="202" t="s">
        <v>8083</v>
      </c>
      <c r="G3235" s="220">
        <v>100596</v>
      </c>
      <c r="H3235" s="202" t="s">
        <v>14373</v>
      </c>
      <c r="I3235" s="202" t="s">
        <v>8225</v>
      </c>
      <c r="J3235" s="202" t="s">
        <v>8222</v>
      </c>
      <c r="K3235" s="203" t="s">
        <v>14374</v>
      </c>
      <c r="L3235" s="202" t="s">
        <v>8088</v>
      </c>
    </row>
    <row r="3236" spans="1:12" ht="13.5" x14ac:dyDescent="0.25">
      <c r="A3236" s="202" t="s">
        <v>13395</v>
      </c>
      <c r="B3236" s="202" t="s">
        <v>13396</v>
      </c>
      <c r="C3236" s="202" t="s">
        <v>14335</v>
      </c>
      <c r="D3236" s="202" t="s">
        <v>14336</v>
      </c>
      <c r="E3236" s="203" t="s">
        <v>8083</v>
      </c>
      <c r="F3236" s="202" t="s">
        <v>8083</v>
      </c>
      <c r="G3236" s="220">
        <v>100597</v>
      </c>
      <c r="H3236" s="202" t="s">
        <v>14375</v>
      </c>
      <c r="I3236" s="202" t="s">
        <v>8225</v>
      </c>
      <c r="J3236" s="202" t="s">
        <v>8222</v>
      </c>
      <c r="K3236" s="203" t="s">
        <v>14376</v>
      </c>
      <c r="L3236" s="202" t="s">
        <v>8088</v>
      </c>
    </row>
    <row r="3237" spans="1:12" ht="13.5" x14ac:dyDescent="0.25">
      <c r="A3237" s="202" t="s">
        <v>13395</v>
      </c>
      <c r="B3237" s="202" t="s">
        <v>13396</v>
      </c>
      <c r="C3237" s="202" t="s">
        <v>14335</v>
      </c>
      <c r="D3237" s="202" t="s">
        <v>14336</v>
      </c>
      <c r="E3237" s="203" t="s">
        <v>8083</v>
      </c>
      <c r="F3237" s="202" t="s">
        <v>8083</v>
      </c>
      <c r="G3237" s="220">
        <v>100598</v>
      </c>
      <c r="H3237" s="202" t="s">
        <v>14377</v>
      </c>
      <c r="I3237" s="202" t="s">
        <v>8225</v>
      </c>
      <c r="J3237" s="202" t="s">
        <v>8222</v>
      </c>
      <c r="K3237" s="203" t="s">
        <v>14378</v>
      </c>
      <c r="L3237" s="202" t="s">
        <v>8088</v>
      </c>
    </row>
    <row r="3238" spans="1:12" ht="13.5" x14ac:dyDescent="0.25">
      <c r="A3238" s="202" t="s">
        <v>13395</v>
      </c>
      <c r="B3238" s="202" t="s">
        <v>13396</v>
      </c>
      <c r="C3238" s="202" t="s">
        <v>14335</v>
      </c>
      <c r="D3238" s="202" t="s">
        <v>14336</v>
      </c>
      <c r="E3238" s="203" t="s">
        <v>8083</v>
      </c>
      <c r="F3238" s="202" t="s">
        <v>8083</v>
      </c>
      <c r="G3238" s="220">
        <v>100599</v>
      </c>
      <c r="H3238" s="202" t="s">
        <v>14379</v>
      </c>
      <c r="I3238" s="202" t="s">
        <v>8225</v>
      </c>
      <c r="J3238" s="202" t="s">
        <v>8222</v>
      </c>
      <c r="K3238" s="203" t="s">
        <v>14380</v>
      </c>
      <c r="L3238" s="202" t="s">
        <v>8088</v>
      </c>
    </row>
    <row r="3239" spans="1:12" ht="13.5" x14ac:dyDescent="0.25">
      <c r="A3239" s="202" t="s">
        <v>13395</v>
      </c>
      <c r="B3239" s="202" t="s">
        <v>13396</v>
      </c>
      <c r="C3239" s="202" t="s">
        <v>14335</v>
      </c>
      <c r="D3239" s="202" t="s">
        <v>14336</v>
      </c>
      <c r="E3239" s="203" t="s">
        <v>8083</v>
      </c>
      <c r="F3239" s="202" t="s">
        <v>8083</v>
      </c>
      <c r="G3239" s="220">
        <v>100600</v>
      </c>
      <c r="H3239" s="202" t="s">
        <v>14381</v>
      </c>
      <c r="I3239" s="202" t="s">
        <v>8225</v>
      </c>
      <c r="J3239" s="202" t="s">
        <v>8222</v>
      </c>
      <c r="K3239" s="203" t="s">
        <v>14382</v>
      </c>
      <c r="L3239" s="202" t="s">
        <v>8088</v>
      </c>
    </row>
    <row r="3240" spans="1:12" ht="13.5" x14ac:dyDescent="0.25">
      <c r="A3240" s="202" t="s">
        <v>13395</v>
      </c>
      <c r="B3240" s="202" t="s">
        <v>13396</v>
      </c>
      <c r="C3240" s="202" t="s">
        <v>14335</v>
      </c>
      <c r="D3240" s="202" t="s">
        <v>14336</v>
      </c>
      <c r="E3240" s="203" t="s">
        <v>8083</v>
      </c>
      <c r="F3240" s="202" t="s">
        <v>8083</v>
      </c>
      <c r="G3240" s="220">
        <v>100601</v>
      </c>
      <c r="H3240" s="202" t="s">
        <v>14383</v>
      </c>
      <c r="I3240" s="202" t="s">
        <v>8225</v>
      </c>
      <c r="J3240" s="202" t="s">
        <v>8222</v>
      </c>
      <c r="K3240" s="203" t="s">
        <v>14384</v>
      </c>
      <c r="L3240" s="202" t="s">
        <v>8088</v>
      </c>
    </row>
    <row r="3241" spans="1:12" ht="13.5" x14ac:dyDescent="0.25">
      <c r="A3241" s="202" t="s">
        <v>13395</v>
      </c>
      <c r="B3241" s="202" t="s">
        <v>13396</v>
      </c>
      <c r="C3241" s="202" t="s">
        <v>14335</v>
      </c>
      <c r="D3241" s="202" t="s">
        <v>14336</v>
      </c>
      <c r="E3241" s="203" t="s">
        <v>8083</v>
      </c>
      <c r="F3241" s="202" t="s">
        <v>8083</v>
      </c>
      <c r="G3241" s="220">
        <v>100602</v>
      </c>
      <c r="H3241" s="202" t="s">
        <v>14385</v>
      </c>
      <c r="I3241" s="202" t="s">
        <v>8225</v>
      </c>
      <c r="J3241" s="202" t="s">
        <v>8222</v>
      </c>
      <c r="K3241" s="203" t="s">
        <v>14386</v>
      </c>
      <c r="L3241" s="202" t="s">
        <v>8088</v>
      </c>
    </row>
    <row r="3242" spans="1:12" ht="13.5" x14ac:dyDescent="0.25">
      <c r="A3242" s="202" t="s">
        <v>13395</v>
      </c>
      <c r="B3242" s="202" t="s">
        <v>13396</v>
      </c>
      <c r="C3242" s="202" t="s">
        <v>14335</v>
      </c>
      <c r="D3242" s="202" t="s">
        <v>14336</v>
      </c>
      <c r="E3242" s="203" t="s">
        <v>8083</v>
      </c>
      <c r="F3242" s="202" t="s">
        <v>8083</v>
      </c>
      <c r="G3242" s="220">
        <v>100603</v>
      </c>
      <c r="H3242" s="202" t="s">
        <v>14387</v>
      </c>
      <c r="I3242" s="202" t="s">
        <v>8225</v>
      </c>
      <c r="J3242" s="202" t="s">
        <v>8222</v>
      </c>
      <c r="K3242" s="203" t="s">
        <v>14388</v>
      </c>
      <c r="L3242" s="202" t="s">
        <v>8088</v>
      </c>
    </row>
    <row r="3243" spans="1:12" ht="13.5" x14ac:dyDescent="0.25">
      <c r="A3243" s="202" t="s">
        <v>13395</v>
      </c>
      <c r="B3243" s="202" t="s">
        <v>13396</v>
      </c>
      <c r="C3243" s="202" t="s">
        <v>14335</v>
      </c>
      <c r="D3243" s="202" t="s">
        <v>14336</v>
      </c>
      <c r="E3243" s="203" t="s">
        <v>8083</v>
      </c>
      <c r="F3243" s="202" t="s">
        <v>8083</v>
      </c>
      <c r="G3243" s="220">
        <v>100604</v>
      </c>
      <c r="H3243" s="202" t="s">
        <v>14389</v>
      </c>
      <c r="I3243" s="202" t="s">
        <v>8225</v>
      </c>
      <c r="J3243" s="202" t="s">
        <v>8222</v>
      </c>
      <c r="K3243" s="203" t="s">
        <v>14390</v>
      </c>
      <c r="L3243" s="202" t="s">
        <v>8088</v>
      </c>
    </row>
    <row r="3244" spans="1:12" ht="13.5" x14ac:dyDescent="0.25">
      <c r="A3244" s="202" t="s">
        <v>13395</v>
      </c>
      <c r="B3244" s="202" t="s">
        <v>13396</v>
      </c>
      <c r="C3244" s="202" t="s">
        <v>14335</v>
      </c>
      <c r="D3244" s="202" t="s">
        <v>14336</v>
      </c>
      <c r="E3244" s="203" t="s">
        <v>8083</v>
      </c>
      <c r="F3244" s="202" t="s">
        <v>8083</v>
      </c>
      <c r="G3244" s="220">
        <v>100605</v>
      </c>
      <c r="H3244" s="202" t="s">
        <v>14391</v>
      </c>
      <c r="I3244" s="202" t="s">
        <v>8225</v>
      </c>
      <c r="J3244" s="202" t="s">
        <v>8222</v>
      </c>
      <c r="K3244" s="203" t="s">
        <v>14392</v>
      </c>
      <c r="L3244" s="202" t="s">
        <v>8088</v>
      </c>
    </row>
    <row r="3245" spans="1:12" ht="13.5" x14ac:dyDescent="0.25">
      <c r="A3245" s="202" t="s">
        <v>13395</v>
      </c>
      <c r="B3245" s="202" t="s">
        <v>13396</v>
      </c>
      <c r="C3245" s="202" t="s">
        <v>14335</v>
      </c>
      <c r="D3245" s="202" t="s">
        <v>14336</v>
      </c>
      <c r="E3245" s="203" t="s">
        <v>8083</v>
      </c>
      <c r="F3245" s="202" t="s">
        <v>8083</v>
      </c>
      <c r="G3245" s="220">
        <v>100606</v>
      </c>
      <c r="H3245" s="202" t="s">
        <v>14393</v>
      </c>
      <c r="I3245" s="202" t="s">
        <v>8225</v>
      </c>
      <c r="J3245" s="202" t="s">
        <v>8222</v>
      </c>
      <c r="K3245" s="203" t="s">
        <v>14394</v>
      </c>
      <c r="L3245" s="202" t="s">
        <v>8088</v>
      </c>
    </row>
    <row r="3246" spans="1:12" ht="13.5" x14ac:dyDescent="0.25">
      <c r="A3246" s="202" t="s">
        <v>13395</v>
      </c>
      <c r="B3246" s="202" t="s">
        <v>13396</v>
      </c>
      <c r="C3246" s="202" t="s">
        <v>14335</v>
      </c>
      <c r="D3246" s="202" t="s">
        <v>14336</v>
      </c>
      <c r="E3246" s="203" t="s">
        <v>8083</v>
      </c>
      <c r="F3246" s="202" t="s">
        <v>8083</v>
      </c>
      <c r="G3246" s="220">
        <v>100607</v>
      </c>
      <c r="H3246" s="202" t="s">
        <v>14395</v>
      </c>
      <c r="I3246" s="202" t="s">
        <v>8225</v>
      </c>
      <c r="J3246" s="202" t="s">
        <v>8222</v>
      </c>
      <c r="K3246" s="203" t="s">
        <v>14396</v>
      </c>
      <c r="L3246" s="202" t="s">
        <v>8088</v>
      </c>
    </row>
    <row r="3247" spans="1:12" ht="13.5" x14ac:dyDescent="0.25">
      <c r="A3247" s="202" t="s">
        <v>13395</v>
      </c>
      <c r="B3247" s="202" t="s">
        <v>13396</v>
      </c>
      <c r="C3247" s="202" t="s">
        <v>14335</v>
      </c>
      <c r="D3247" s="202" t="s">
        <v>14336</v>
      </c>
      <c r="E3247" s="203" t="s">
        <v>8083</v>
      </c>
      <c r="F3247" s="202" t="s">
        <v>8083</v>
      </c>
      <c r="G3247" s="220">
        <v>100608</v>
      </c>
      <c r="H3247" s="202" t="s">
        <v>14397</v>
      </c>
      <c r="I3247" s="202" t="s">
        <v>8225</v>
      </c>
      <c r="J3247" s="202" t="s">
        <v>8222</v>
      </c>
      <c r="K3247" s="203" t="s">
        <v>14398</v>
      </c>
      <c r="L3247" s="202" t="s">
        <v>8088</v>
      </c>
    </row>
    <row r="3248" spans="1:12" ht="13.5" x14ac:dyDescent="0.25">
      <c r="A3248" s="202" t="s">
        <v>13395</v>
      </c>
      <c r="B3248" s="202" t="s">
        <v>13396</v>
      </c>
      <c r="C3248" s="202" t="s">
        <v>14335</v>
      </c>
      <c r="D3248" s="202" t="s">
        <v>14336</v>
      </c>
      <c r="E3248" s="203" t="s">
        <v>8083</v>
      </c>
      <c r="F3248" s="202" t="s">
        <v>8083</v>
      </c>
      <c r="G3248" s="220">
        <v>100609</v>
      </c>
      <c r="H3248" s="202" t="s">
        <v>14399</v>
      </c>
      <c r="I3248" s="202" t="s">
        <v>8225</v>
      </c>
      <c r="J3248" s="202" t="s">
        <v>8222</v>
      </c>
      <c r="K3248" s="203" t="s">
        <v>14400</v>
      </c>
      <c r="L3248" s="202" t="s">
        <v>8088</v>
      </c>
    </row>
    <row r="3249" spans="1:12" ht="13.5" x14ac:dyDescent="0.25">
      <c r="A3249" s="202" t="s">
        <v>13395</v>
      </c>
      <c r="B3249" s="202" t="s">
        <v>13396</v>
      </c>
      <c r="C3249" s="202" t="s">
        <v>14335</v>
      </c>
      <c r="D3249" s="202" t="s">
        <v>14336</v>
      </c>
      <c r="E3249" s="203" t="s">
        <v>8083</v>
      </c>
      <c r="F3249" s="202" t="s">
        <v>8083</v>
      </c>
      <c r="G3249" s="220">
        <v>100610</v>
      </c>
      <c r="H3249" s="202" t="s">
        <v>14401</v>
      </c>
      <c r="I3249" s="202" t="s">
        <v>8225</v>
      </c>
      <c r="J3249" s="202" t="s">
        <v>8222</v>
      </c>
      <c r="K3249" s="203" t="s">
        <v>14402</v>
      </c>
      <c r="L3249" s="202" t="s">
        <v>8088</v>
      </c>
    </row>
    <row r="3250" spans="1:12" ht="13.5" x14ac:dyDescent="0.25">
      <c r="A3250" s="202" t="s">
        <v>13395</v>
      </c>
      <c r="B3250" s="202" t="s">
        <v>13396</v>
      </c>
      <c r="C3250" s="202" t="s">
        <v>14335</v>
      </c>
      <c r="D3250" s="202" t="s">
        <v>14336</v>
      </c>
      <c r="E3250" s="203" t="s">
        <v>8083</v>
      </c>
      <c r="F3250" s="202" t="s">
        <v>8083</v>
      </c>
      <c r="G3250" s="220">
        <v>100611</v>
      </c>
      <c r="H3250" s="202" t="s">
        <v>14403</v>
      </c>
      <c r="I3250" s="202" t="s">
        <v>8225</v>
      </c>
      <c r="J3250" s="202" t="s">
        <v>8222</v>
      </c>
      <c r="K3250" s="203" t="s">
        <v>14404</v>
      </c>
      <c r="L3250" s="202" t="s">
        <v>8088</v>
      </c>
    </row>
    <row r="3251" spans="1:12" ht="13.5" x14ac:dyDescent="0.25">
      <c r="A3251" s="202" t="s">
        <v>13395</v>
      </c>
      <c r="B3251" s="202" t="s">
        <v>13396</v>
      </c>
      <c r="C3251" s="202" t="s">
        <v>14335</v>
      </c>
      <c r="D3251" s="202" t="s">
        <v>14336</v>
      </c>
      <c r="E3251" s="203" t="s">
        <v>8083</v>
      </c>
      <c r="F3251" s="202" t="s">
        <v>8083</v>
      </c>
      <c r="G3251" s="220">
        <v>100612</v>
      </c>
      <c r="H3251" s="202" t="s">
        <v>14405</v>
      </c>
      <c r="I3251" s="202" t="s">
        <v>8225</v>
      </c>
      <c r="J3251" s="202" t="s">
        <v>8222</v>
      </c>
      <c r="K3251" s="203" t="s">
        <v>14406</v>
      </c>
      <c r="L3251" s="202" t="s">
        <v>8088</v>
      </c>
    </row>
    <row r="3252" spans="1:12" ht="13.5" x14ac:dyDescent="0.25">
      <c r="A3252" s="202" t="s">
        <v>13395</v>
      </c>
      <c r="B3252" s="202" t="s">
        <v>13396</v>
      </c>
      <c r="C3252" s="202" t="s">
        <v>14335</v>
      </c>
      <c r="D3252" s="202" t="s">
        <v>14336</v>
      </c>
      <c r="E3252" s="203" t="s">
        <v>8083</v>
      </c>
      <c r="F3252" s="202" t="s">
        <v>8083</v>
      </c>
      <c r="G3252" s="220">
        <v>100613</v>
      </c>
      <c r="H3252" s="202" t="s">
        <v>14407</v>
      </c>
      <c r="I3252" s="202" t="s">
        <v>8225</v>
      </c>
      <c r="J3252" s="202" t="s">
        <v>8222</v>
      </c>
      <c r="K3252" s="203" t="s">
        <v>14408</v>
      </c>
      <c r="L3252" s="202" t="s">
        <v>8088</v>
      </c>
    </row>
    <row r="3253" spans="1:12" ht="13.5" x14ac:dyDescent="0.25">
      <c r="A3253" s="202" t="s">
        <v>13395</v>
      </c>
      <c r="B3253" s="202" t="s">
        <v>13396</v>
      </c>
      <c r="C3253" s="202" t="s">
        <v>14335</v>
      </c>
      <c r="D3253" s="202" t="s">
        <v>14336</v>
      </c>
      <c r="E3253" s="203" t="s">
        <v>8083</v>
      </c>
      <c r="F3253" s="202" t="s">
        <v>8083</v>
      </c>
      <c r="G3253" s="220">
        <v>100614</v>
      </c>
      <c r="H3253" s="202" t="s">
        <v>14409</v>
      </c>
      <c r="I3253" s="202" t="s">
        <v>8225</v>
      </c>
      <c r="J3253" s="202" t="s">
        <v>8222</v>
      </c>
      <c r="K3253" s="203" t="s">
        <v>14410</v>
      </c>
      <c r="L3253" s="202" t="s">
        <v>8088</v>
      </c>
    </row>
    <row r="3254" spans="1:12" ht="13.5" x14ac:dyDescent="0.25">
      <c r="A3254" s="202" t="s">
        <v>13395</v>
      </c>
      <c r="B3254" s="202" t="s">
        <v>13396</v>
      </c>
      <c r="C3254" s="202" t="s">
        <v>14335</v>
      </c>
      <c r="D3254" s="202" t="s">
        <v>14336</v>
      </c>
      <c r="E3254" s="203" t="s">
        <v>8083</v>
      </c>
      <c r="F3254" s="202" t="s">
        <v>8083</v>
      </c>
      <c r="G3254" s="220">
        <v>100615</v>
      </c>
      <c r="H3254" s="202" t="s">
        <v>14411</v>
      </c>
      <c r="I3254" s="202" t="s">
        <v>8225</v>
      </c>
      <c r="J3254" s="202" t="s">
        <v>8222</v>
      </c>
      <c r="K3254" s="203" t="s">
        <v>14412</v>
      </c>
      <c r="L3254" s="202" t="s">
        <v>8088</v>
      </c>
    </row>
    <row r="3255" spans="1:12" ht="13.5" x14ac:dyDescent="0.25">
      <c r="A3255" s="202" t="s">
        <v>13395</v>
      </c>
      <c r="B3255" s="202" t="s">
        <v>13396</v>
      </c>
      <c r="C3255" s="202" t="s">
        <v>14335</v>
      </c>
      <c r="D3255" s="202" t="s">
        <v>14336</v>
      </c>
      <c r="E3255" s="203" t="s">
        <v>8083</v>
      </c>
      <c r="F3255" s="202" t="s">
        <v>8083</v>
      </c>
      <c r="G3255" s="220">
        <v>100616</v>
      </c>
      <c r="H3255" s="202" t="s">
        <v>14413</v>
      </c>
      <c r="I3255" s="202" t="s">
        <v>8225</v>
      </c>
      <c r="J3255" s="202" t="s">
        <v>8222</v>
      </c>
      <c r="K3255" s="203" t="s">
        <v>14414</v>
      </c>
      <c r="L3255" s="202" t="s">
        <v>8088</v>
      </c>
    </row>
    <row r="3256" spans="1:12" ht="13.5" x14ac:dyDescent="0.25">
      <c r="A3256" s="202" t="s">
        <v>13395</v>
      </c>
      <c r="B3256" s="202" t="s">
        <v>13396</v>
      </c>
      <c r="C3256" s="202" t="s">
        <v>14335</v>
      </c>
      <c r="D3256" s="202" t="s">
        <v>14336</v>
      </c>
      <c r="E3256" s="203" t="s">
        <v>8083</v>
      </c>
      <c r="F3256" s="202" t="s">
        <v>8083</v>
      </c>
      <c r="G3256" s="220">
        <v>100617</v>
      </c>
      <c r="H3256" s="202" t="s">
        <v>14415</v>
      </c>
      <c r="I3256" s="202" t="s">
        <v>8225</v>
      </c>
      <c r="J3256" s="202" t="s">
        <v>8222</v>
      </c>
      <c r="K3256" s="203" t="s">
        <v>14416</v>
      </c>
      <c r="L3256" s="202" t="s">
        <v>8088</v>
      </c>
    </row>
    <row r="3257" spans="1:12" ht="13.5" x14ac:dyDescent="0.25">
      <c r="A3257" s="202" t="s">
        <v>13395</v>
      </c>
      <c r="B3257" s="202" t="s">
        <v>13396</v>
      </c>
      <c r="C3257" s="202" t="s">
        <v>14335</v>
      </c>
      <c r="D3257" s="202" t="s">
        <v>14336</v>
      </c>
      <c r="E3257" s="203" t="s">
        <v>8083</v>
      </c>
      <c r="F3257" s="202" t="s">
        <v>8083</v>
      </c>
      <c r="G3257" s="220">
        <v>100618</v>
      </c>
      <c r="H3257" s="202" t="s">
        <v>14417</v>
      </c>
      <c r="I3257" s="202" t="s">
        <v>8225</v>
      </c>
      <c r="J3257" s="202" t="s">
        <v>8222</v>
      </c>
      <c r="K3257" s="203" t="s">
        <v>14418</v>
      </c>
      <c r="L3257" s="202" t="s">
        <v>8088</v>
      </c>
    </row>
    <row r="3258" spans="1:12" ht="13.5" x14ac:dyDescent="0.25">
      <c r="A3258" s="202" t="s">
        <v>13395</v>
      </c>
      <c r="B3258" s="202" t="s">
        <v>13396</v>
      </c>
      <c r="C3258" s="202" t="s">
        <v>14419</v>
      </c>
      <c r="D3258" s="202" t="s">
        <v>14420</v>
      </c>
      <c r="E3258" s="203" t="s">
        <v>8083</v>
      </c>
      <c r="F3258" s="202" t="s">
        <v>8083</v>
      </c>
      <c r="G3258" s="220">
        <v>100619</v>
      </c>
      <c r="H3258" s="202" t="s">
        <v>14421</v>
      </c>
      <c r="I3258" s="202" t="s">
        <v>8225</v>
      </c>
      <c r="J3258" s="202" t="s">
        <v>8222</v>
      </c>
      <c r="K3258" s="203" t="s">
        <v>14422</v>
      </c>
      <c r="L3258" s="202" t="s">
        <v>8088</v>
      </c>
    </row>
    <row r="3259" spans="1:12" ht="13.5" x14ac:dyDescent="0.25">
      <c r="A3259" s="202" t="s">
        <v>13395</v>
      </c>
      <c r="B3259" s="202" t="s">
        <v>13396</v>
      </c>
      <c r="C3259" s="202" t="s">
        <v>14419</v>
      </c>
      <c r="D3259" s="202" t="s">
        <v>14420</v>
      </c>
      <c r="E3259" s="203" t="s">
        <v>8083</v>
      </c>
      <c r="F3259" s="202" t="s">
        <v>8083</v>
      </c>
      <c r="G3259" s="220">
        <v>100620</v>
      </c>
      <c r="H3259" s="202" t="s">
        <v>14423</v>
      </c>
      <c r="I3259" s="202" t="s">
        <v>8225</v>
      </c>
      <c r="J3259" s="202" t="s">
        <v>8222</v>
      </c>
      <c r="K3259" s="203" t="s">
        <v>14424</v>
      </c>
      <c r="L3259" s="202" t="s">
        <v>8088</v>
      </c>
    </row>
    <row r="3260" spans="1:12" ht="13.5" x14ac:dyDescent="0.25">
      <c r="A3260" s="202" t="s">
        <v>13395</v>
      </c>
      <c r="B3260" s="202" t="s">
        <v>13396</v>
      </c>
      <c r="C3260" s="202" t="s">
        <v>14419</v>
      </c>
      <c r="D3260" s="202" t="s">
        <v>14420</v>
      </c>
      <c r="E3260" s="203" t="s">
        <v>8083</v>
      </c>
      <c r="F3260" s="202" t="s">
        <v>8083</v>
      </c>
      <c r="G3260" s="220">
        <v>100621</v>
      </c>
      <c r="H3260" s="202" t="s">
        <v>14425</v>
      </c>
      <c r="I3260" s="202" t="s">
        <v>8225</v>
      </c>
      <c r="J3260" s="202" t="s">
        <v>8222</v>
      </c>
      <c r="K3260" s="203" t="s">
        <v>14426</v>
      </c>
      <c r="L3260" s="202" t="s">
        <v>8088</v>
      </c>
    </row>
    <row r="3261" spans="1:12" ht="13.5" x14ac:dyDescent="0.25">
      <c r="A3261" s="202" t="s">
        <v>13395</v>
      </c>
      <c r="B3261" s="202" t="s">
        <v>13396</v>
      </c>
      <c r="C3261" s="202" t="s">
        <v>14419</v>
      </c>
      <c r="D3261" s="202" t="s">
        <v>14420</v>
      </c>
      <c r="E3261" s="203" t="s">
        <v>8083</v>
      </c>
      <c r="F3261" s="202" t="s">
        <v>8083</v>
      </c>
      <c r="G3261" s="220">
        <v>100622</v>
      </c>
      <c r="H3261" s="202" t="s">
        <v>14427</v>
      </c>
      <c r="I3261" s="202" t="s">
        <v>8225</v>
      </c>
      <c r="J3261" s="202" t="s">
        <v>8222</v>
      </c>
      <c r="K3261" s="203" t="s">
        <v>14428</v>
      </c>
      <c r="L3261" s="202" t="s">
        <v>8088</v>
      </c>
    </row>
    <row r="3262" spans="1:12" ht="13.5" x14ac:dyDescent="0.25">
      <c r="A3262" s="202" t="s">
        <v>13395</v>
      </c>
      <c r="B3262" s="202" t="s">
        <v>13396</v>
      </c>
      <c r="C3262" s="202" t="s">
        <v>14419</v>
      </c>
      <c r="D3262" s="202" t="s">
        <v>14420</v>
      </c>
      <c r="E3262" s="203" t="s">
        <v>8083</v>
      </c>
      <c r="F3262" s="202" t="s">
        <v>8083</v>
      </c>
      <c r="G3262" s="220">
        <v>100623</v>
      </c>
      <c r="H3262" s="202" t="s">
        <v>14429</v>
      </c>
      <c r="I3262" s="202" t="s">
        <v>8225</v>
      </c>
      <c r="J3262" s="202" t="s">
        <v>8222</v>
      </c>
      <c r="K3262" s="203" t="s">
        <v>14430</v>
      </c>
      <c r="L3262" s="202" t="s">
        <v>8088</v>
      </c>
    </row>
    <row r="3263" spans="1:12" ht="13.5" x14ac:dyDescent="0.25">
      <c r="A3263" s="202" t="s">
        <v>13395</v>
      </c>
      <c r="B3263" s="202" t="s">
        <v>13396</v>
      </c>
      <c r="C3263" s="202" t="s">
        <v>14431</v>
      </c>
      <c r="D3263" s="202" t="s">
        <v>14432</v>
      </c>
      <c r="E3263" s="203" t="s">
        <v>8083</v>
      </c>
      <c r="F3263" s="202" t="s">
        <v>8083</v>
      </c>
      <c r="G3263" s="220">
        <v>97600</v>
      </c>
      <c r="H3263" s="202" t="s">
        <v>14433</v>
      </c>
      <c r="I3263" s="202" t="s">
        <v>8225</v>
      </c>
      <c r="J3263" s="202" t="s">
        <v>8222</v>
      </c>
      <c r="K3263" s="203" t="s">
        <v>14434</v>
      </c>
      <c r="L3263" s="202" t="s">
        <v>8088</v>
      </c>
    </row>
    <row r="3264" spans="1:12" ht="13.5" x14ac:dyDescent="0.25">
      <c r="A3264" s="202" t="s">
        <v>13395</v>
      </c>
      <c r="B3264" s="202" t="s">
        <v>13396</v>
      </c>
      <c r="C3264" s="202" t="s">
        <v>14431</v>
      </c>
      <c r="D3264" s="202" t="s">
        <v>14432</v>
      </c>
      <c r="E3264" s="203" t="s">
        <v>8083</v>
      </c>
      <c r="F3264" s="202" t="s">
        <v>8083</v>
      </c>
      <c r="G3264" s="220">
        <v>97601</v>
      </c>
      <c r="H3264" s="202" t="s">
        <v>14435</v>
      </c>
      <c r="I3264" s="202" t="s">
        <v>8225</v>
      </c>
      <c r="J3264" s="202" t="s">
        <v>8222</v>
      </c>
      <c r="K3264" s="203" t="s">
        <v>14436</v>
      </c>
      <c r="L3264" s="202" t="s">
        <v>8088</v>
      </c>
    </row>
    <row r="3265" spans="1:12" ht="13.5" x14ac:dyDescent="0.25">
      <c r="A3265" s="202" t="s">
        <v>13395</v>
      </c>
      <c r="B3265" s="202" t="s">
        <v>13396</v>
      </c>
      <c r="C3265" s="202" t="s">
        <v>14431</v>
      </c>
      <c r="D3265" s="202" t="s">
        <v>14432</v>
      </c>
      <c r="E3265" s="203" t="s">
        <v>8083</v>
      </c>
      <c r="F3265" s="202" t="s">
        <v>8083</v>
      </c>
      <c r="G3265" s="220">
        <v>97605</v>
      </c>
      <c r="H3265" s="202" t="s">
        <v>14437</v>
      </c>
      <c r="I3265" s="202" t="s">
        <v>8225</v>
      </c>
      <c r="J3265" s="202" t="s">
        <v>8222</v>
      </c>
      <c r="K3265" s="203" t="s">
        <v>14438</v>
      </c>
      <c r="L3265" s="202" t="s">
        <v>8088</v>
      </c>
    </row>
    <row r="3266" spans="1:12" ht="13.5" x14ac:dyDescent="0.25">
      <c r="A3266" s="202" t="s">
        <v>13395</v>
      </c>
      <c r="B3266" s="202" t="s">
        <v>13396</v>
      </c>
      <c r="C3266" s="202" t="s">
        <v>14431</v>
      </c>
      <c r="D3266" s="202" t="s">
        <v>14432</v>
      </c>
      <c r="E3266" s="203" t="s">
        <v>8083</v>
      </c>
      <c r="F3266" s="202" t="s">
        <v>8083</v>
      </c>
      <c r="G3266" s="220">
        <v>97606</v>
      </c>
      <c r="H3266" s="202" t="s">
        <v>14439</v>
      </c>
      <c r="I3266" s="202" t="s">
        <v>8225</v>
      </c>
      <c r="J3266" s="202" t="s">
        <v>8222</v>
      </c>
      <c r="K3266" s="203" t="s">
        <v>14440</v>
      </c>
      <c r="L3266" s="202" t="s">
        <v>8088</v>
      </c>
    </row>
    <row r="3267" spans="1:12" ht="13.5" x14ac:dyDescent="0.25">
      <c r="A3267" s="202" t="s">
        <v>13395</v>
      </c>
      <c r="B3267" s="202" t="s">
        <v>13396</v>
      </c>
      <c r="C3267" s="202" t="s">
        <v>14431</v>
      </c>
      <c r="D3267" s="202" t="s">
        <v>14432</v>
      </c>
      <c r="E3267" s="203" t="s">
        <v>8083</v>
      </c>
      <c r="F3267" s="202" t="s">
        <v>8083</v>
      </c>
      <c r="G3267" s="220">
        <v>97607</v>
      </c>
      <c r="H3267" s="202" t="s">
        <v>14441</v>
      </c>
      <c r="I3267" s="202" t="s">
        <v>8225</v>
      </c>
      <c r="J3267" s="202" t="s">
        <v>8222</v>
      </c>
      <c r="K3267" s="203" t="s">
        <v>14442</v>
      </c>
      <c r="L3267" s="202" t="s">
        <v>8088</v>
      </c>
    </row>
    <row r="3268" spans="1:12" ht="13.5" x14ac:dyDescent="0.25">
      <c r="A3268" s="202" t="s">
        <v>13395</v>
      </c>
      <c r="B3268" s="202" t="s">
        <v>13396</v>
      </c>
      <c r="C3268" s="202" t="s">
        <v>14431</v>
      </c>
      <c r="D3268" s="202" t="s">
        <v>14432</v>
      </c>
      <c r="E3268" s="203" t="s">
        <v>8083</v>
      </c>
      <c r="F3268" s="202" t="s">
        <v>8083</v>
      </c>
      <c r="G3268" s="220">
        <v>97608</v>
      </c>
      <c r="H3268" s="202" t="s">
        <v>14443</v>
      </c>
      <c r="I3268" s="202" t="s">
        <v>8225</v>
      </c>
      <c r="J3268" s="202" t="s">
        <v>8222</v>
      </c>
      <c r="K3268" s="203" t="s">
        <v>14444</v>
      </c>
      <c r="L3268" s="202" t="s">
        <v>8088</v>
      </c>
    </row>
    <row r="3269" spans="1:12" ht="13.5" x14ac:dyDescent="0.25">
      <c r="A3269" s="202" t="s">
        <v>13395</v>
      </c>
      <c r="B3269" s="202" t="s">
        <v>13396</v>
      </c>
      <c r="C3269" s="202" t="s">
        <v>14445</v>
      </c>
      <c r="D3269" s="202" t="s">
        <v>14446</v>
      </c>
      <c r="E3269" s="203" t="s">
        <v>8083</v>
      </c>
      <c r="F3269" s="202" t="s">
        <v>8083</v>
      </c>
      <c r="G3269" s="220">
        <v>102102</v>
      </c>
      <c r="H3269" s="202" t="s">
        <v>14447</v>
      </c>
      <c r="I3269" s="202" t="s">
        <v>8225</v>
      </c>
      <c r="J3269" s="202" t="s">
        <v>8222</v>
      </c>
      <c r="K3269" s="203" t="s">
        <v>14448</v>
      </c>
      <c r="L3269" s="202" t="s">
        <v>8088</v>
      </c>
    </row>
    <row r="3270" spans="1:12" ht="13.5" x14ac:dyDescent="0.25">
      <c r="A3270" s="202" t="s">
        <v>13395</v>
      </c>
      <c r="B3270" s="202" t="s">
        <v>13396</v>
      </c>
      <c r="C3270" s="202" t="s">
        <v>14445</v>
      </c>
      <c r="D3270" s="202" t="s">
        <v>14446</v>
      </c>
      <c r="E3270" s="203" t="s">
        <v>8083</v>
      </c>
      <c r="F3270" s="202" t="s">
        <v>8083</v>
      </c>
      <c r="G3270" s="220">
        <v>102103</v>
      </c>
      <c r="H3270" s="202" t="s">
        <v>14449</v>
      </c>
      <c r="I3270" s="202" t="s">
        <v>8225</v>
      </c>
      <c r="J3270" s="202" t="s">
        <v>8222</v>
      </c>
      <c r="K3270" s="203" t="s">
        <v>14450</v>
      </c>
      <c r="L3270" s="202" t="s">
        <v>8088</v>
      </c>
    </row>
    <row r="3271" spans="1:12" ht="13.5" x14ac:dyDescent="0.25">
      <c r="A3271" s="202" t="s">
        <v>13395</v>
      </c>
      <c r="B3271" s="202" t="s">
        <v>13396</v>
      </c>
      <c r="C3271" s="202" t="s">
        <v>14445</v>
      </c>
      <c r="D3271" s="202" t="s">
        <v>14446</v>
      </c>
      <c r="E3271" s="203" t="s">
        <v>8083</v>
      </c>
      <c r="F3271" s="202" t="s">
        <v>8083</v>
      </c>
      <c r="G3271" s="220">
        <v>102104</v>
      </c>
      <c r="H3271" s="202" t="s">
        <v>14451</v>
      </c>
      <c r="I3271" s="202" t="s">
        <v>8225</v>
      </c>
      <c r="J3271" s="202" t="s">
        <v>8222</v>
      </c>
      <c r="K3271" s="203" t="s">
        <v>14452</v>
      </c>
      <c r="L3271" s="202" t="s">
        <v>8088</v>
      </c>
    </row>
    <row r="3272" spans="1:12" ht="13.5" x14ac:dyDescent="0.25">
      <c r="A3272" s="202" t="s">
        <v>13395</v>
      </c>
      <c r="B3272" s="202" t="s">
        <v>13396</v>
      </c>
      <c r="C3272" s="202" t="s">
        <v>14445</v>
      </c>
      <c r="D3272" s="202" t="s">
        <v>14446</v>
      </c>
      <c r="E3272" s="203" t="s">
        <v>8083</v>
      </c>
      <c r="F3272" s="202" t="s">
        <v>8083</v>
      </c>
      <c r="G3272" s="220">
        <v>102105</v>
      </c>
      <c r="H3272" s="202" t="s">
        <v>14453</v>
      </c>
      <c r="I3272" s="202" t="s">
        <v>8225</v>
      </c>
      <c r="J3272" s="202" t="s">
        <v>8222</v>
      </c>
      <c r="K3272" s="203" t="s">
        <v>14454</v>
      </c>
      <c r="L3272" s="202" t="s">
        <v>8088</v>
      </c>
    </row>
    <row r="3273" spans="1:12" ht="13.5" x14ac:dyDescent="0.25">
      <c r="A3273" s="202" t="s">
        <v>13395</v>
      </c>
      <c r="B3273" s="202" t="s">
        <v>13396</v>
      </c>
      <c r="C3273" s="202" t="s">
        <v>14445</v>
      </c>
      <c r="D3273" s="202" t="s">
        <v>14446</v>
      </c>
      <c r="E3273" s="203" t="s">
        <v>8083</v>
      </c>
      <c r="F3273" s="202" t="s">
        <v>8083</v>
      </c>
      <c r="G3273" s="220">
        <v>102106</v>
      </c>
      <c r="H3273" s="202" t="s">
        <v>14455</v>
      </c>
      <c r="I3273" s="202" t="s">
        <v>8225</v>
      </c>
      <c r="J3273" s="202" t="s">
        <v>8222</v>
      </c>
      <c r="K3273" s="203" t="s">
        <v>14456</v>
      </c>
      <c r="L3273" s="202" t="s">
        <v>8088</v>
      </c>
    </row>
    <row r="3274" spans="1:12" ht="13.5" x14ac:dyDescent="0.25">
      <c r="A3274" s="202" t="s">
        <v>13395</v>
      </c>
      <c r="B3274" s="202" t="s">
        <v>13396</v>
      </c>
      <c r="C3274" s="202" t="s">
        <v>14445</v>
      </c>
      <c r="D3274" s="202" t="s">
        <v>14446</v>
      </c>
      <c r="E3274" s="203" t="s">
        <v>8083</v>
      </c>
      <c r="F3274" s="202" t="s">
        <v>8083</v>
      </c>
      <c r="G3274" s="220">
        <v>102107</v>
      </c>
      <c r="H3274" s="202" t="s">
        <v>14457</v>
      </c>
      <c r="I3274" s="202" t="s">
        <v>8225</v>
      </c>
      <c r="J3274" s="202" t="s">
        <v>8222</v>
      </c>
      <c r="K3274" s="203" t="s">
        <v>14458</v>
      </c>
      <c r="L3274" s="202" t="s">
        <v>8088</v>
      </c>
    </row>
    <row r="3275" spans="1:12" ht="13.5" x14ac:dyDescent="0.25">
      <c r="A3275" s="202" t="s">
        <v>13395</v>
      </c>
      <c r="B3275" s="202" t="s">
        <v>13396</v>
      </c>
      <c r="C3275" s="202" t="s">
        <v>14445</v>
      </c>
      <c r="D3275" s="202" t="s">
        <v>14446</v>
      </c>
      <c r="E3275" s="203" t="s">
        <v>8083</v>
      </c>
      <c r="F3275" s="202" t="s">
        <v>8083</v>
      </c>
      <c r="G3275" s="220">
        <v>102108</v>
      </c>
      <c r="H3275" s="202" t="s">
        <v>14459</v>
      </c>
      <c r="I3275" s="202" t="s">
        <v>8225</v>
      </c>
      <c r="J3275" s="202" t="s">
        <v>8222</v>
      </c>
      <c r="K3275" s="203" t="s">
        <v>14460</v>
      </c>
      <c r="L3275" s="202" t="s">
        <v>8088</v>
      </c>
    </row>
    <row r="3276" spans="1:12" ht="13.5" x14ac:dyDescent="0.25">
      <c r="A3276" s="202" t="s">
        <v>13395</v>
      </c>
      <c r="B3276" s="202" t="s">
        <v>13396</v>
      </c>
      <c r="C3276" s="202" t="s">
        <v>14445</v>
      </c>
      <c r="D3276" s="202" t="s">
        <v>14446</v>
      </c>
      <c r="E3276" s="203" t="s">
        <v>8083</v>
      </c>
      <c r="F3276" s="202" t="s">
        <v>8083</v>
      </c>
      <c r="G3276" s="220">
        <v>102109</v>
      </c>
      <c r="H3276" s="202" t="s">
        <v>14461</v>
      </c>
      <c r="I3276" s="202" t="s">
        <v>8225</v>
      </c>
      <c r="J3276" s="202" t="s">
        <v>8222</v>
      </c>
      <c r="K3276" s="203" t="s">
        <v>14097</v>
      </c>
      <c r="L3276" s="202" t="s">
        <v>8088</v>
      </c>
    </row>
    <row r="3277" spans="1:12" ht="13.5" x14ac:dyDescent="0.25">
      <c r="A3277" s="202" t="s">
        <v>13395</v>
      </c>
      <c r="B3277" s="202" t="s">
        <v>13396</v>
      </c>
      <c r="C3277" s="202" t="s">
        <v>14445</v>
      </c>
      <c r="D3277" s="202" t="s">
        <v>14446</v>
      </c>
      <c r="E3277" s="203" t="s">
        <v>8083</v>
      </c>
      <c r="F3277" s="202" t="s">
        <v>8083</v>
      </c>
      <c r="G3277" s="220">
        <v>102110</v>
      </c>
      <c r="H3277" s="202" t="s">
        <v>14462</v>
      </c>
      <c r="I3277" s="202" t="s">
        <v>8225</v>
      </c>
      <c r="J3277" s="202" t="s">
        <v>8222</v>
      </c>
      <c r="K3277" s="203" t="s">
        <v>14463</v>
      </c>
      <c r="L3277" s="202" t="s">
        <v>8088</v>
      </c>
    </row>
    <row r="3278" spans="1:12" ht="13.5" x14ac:dyDescent="0.25">
      <c r="A3278" s="202" t="s">
        <v>13395</v>
      </c>
      <c r="B3278" s="202" t="s">
        <v>13396</v>
      </c>
      <c r="C3278" s="202" t="s">
        <v>14445</v>
      </c>
      <c r="D3278" s="202" t="s">
        <v>14446</v>
      </c>
      <c r="E3278" s="203" t="s">
        <v>8083</v>
      </c>
      <c r="F3278" s="202" t="s">
        <v>8083</v>
      </c>
      <c r="G3278" s="220">
        <v>103654</v>
      </c>
      <c r="H3278" s="202" t="s">
        <v>14464</v>
      </c>
      <c r="I3278" s="202" t="s">
        <v>8225</v>
      </c>
      <c r="J3278" s="202" t="s">
        <v>8222</v>
      </c>
      <c r="K3278" s="203" t="s">
        <v>14465</v>
      </c>
      <c r="L3278" s="202" t="s">
        <v>8088</v>
      </c>
    </row>
    <row r="3279" spans="1:12" ht="13.5" x14ac:dyDescent="0.25">
      <c r="A3279" s="202" t="s">
        <v>13395</v>
      </c>
      <c r="B3279" s="202" t="s">
        <v>13396</v>
      </c>
      <c r="C3279" s="202" t="s">
        <v>14445</v>
      </c>
      <c r="D3279" s="202" t="s">
        <v>14446</v>
      </c>
      <c r="E3279" s="203" t="s">
        <v>8083</v>
      </c>
      <c r="F3279" s="202" t="s">
        <v>8083</v>
      </c>
      <c r="G3279" s="220">
        <v>103655</v>
      </c>
      <c r="H3279" s="202" t="s">
        <v>14466</v>
      </c>
      <c r="I3279" s="202" t="s">
        <v>8225</v>
      </c>
      <c r="J3279" s="202" t="s">
        <v>8222</v>
      </c>
      <c r="K3279" s="203" t="s">
        <v>14467</v>
      </c>
      <c r="L3279" s="202" t="s">
        <v>8088</v>
      </c>
    </row>
    <row r="3280" spans="1:12" ht="13.5" x14ac:dyDescent="0.25">
      <c r="A3280" s="202" t="s">
        <v>13395</v>
      </c>
      <c r="B3280" s="202" t="s">
        <v>13396</v>
      </c>
      <c r="C3280" s="202" t="s">
        <v>14445</v>
      </c>
      <c r="D3280" s="202" t="s">
        <v>14446</v>
      </c>
      <c r="E3280" s="203" t="s">
        <v>8083</v>
      </c>
      <c r="F3280" s="202" t="s">
        <v>8083</v>
      </c>
      <c r="G3280" s="220">
        <v>103656</v>
      </c>
      <c r="H3280" s="202" t="s">
        <v>14468</v>
      </c>
      <c r="I3280" s="202" t="s">
        <v>8225</v>
      </c>
      <c r="J3280" s="202" t="s">
        <v>8222</v>
      </c>
      <c r="K3280" s="203" t="s">
        <v>14469</v>
      </c>
      <c r="L3280" s="202" t="s">
        <v>8088</v>
      </c>
    </row>
    <row r="3281" spans="1:12" ht="13.5" x14ac:dyDescent="0.25">
      <c r="A3281" s="202" t="s">
        <v>13395</v>
      </c>
      <c r="B3281" s="202" t="s">
        <v>13396</v>
      </c>
      <c r="C3281" s="202" t="s">
        <v>14470</v>
      </c>
      <c r="D3281" s="202" t="s">
        <v>14471</v>
      </c>
      <c r="E3281" s="203" t="s">
        <v>8083</v>
      </c>
      <c r="F3281" s="202" t="s">
        <v>8083</v>
      </c>
      <c r="G3281" s="220">
        <v>104473</v>
      </c>
      <c r="H3281" s="202" t="s">
        <v>14472</v>
      </c>
      <c r="I3281" s="202" t="s">
        <v>8225</v>
      </c>
      <c r="J3281" s="202" t="s">
        <v>8086</v>
      </c>
      <c r="K3281" s="203" t="s">
        <v>14473</v>
      </c>
      <c r="L3281" s="202" t="s">
        <v>8088</v>
      </c>
    </row>
    <row r="3282" spans="1:12" ht="13.5" x14ac:dyDescent="0.25">
      <c r="A3282" s="202" t="s">
        <v>13395</v>
      </c>
      <c r="B3282" s="202" t="s">
        <v>13396</v>
      </c>
      <c r="C3282" s="202" t="s">
        <v>14470</v>
      </c>
      <c r="D3282" s="202" t="s">
        <v>14471</v>
      </c>
      <c r="E3282" s="203" t="s">
        <v>8083</v>
      </c>
      <c r="F3282" s="202" t="s">
        <v>8083</v>
      </c>
      <c r="G3282" s="220">
        <v>104474</v>
      </c>
      <c r="H3282" s="202" t="s">
        <v>14474</v>
      </c>
      <c r="I3282" s="202" t="s">
        <v>8225</v>
      </c>
      <c r="J3282" s="202" t="s">
        <v>8086</v>
      </c>
      <c r="K3282" s="203" t="s">
        <v>14475</v>
      </c>
      <c r="L3282" s="202" t="s">
        <v>8088</v>
      </c>
    </row>
    <row r="3283" spans="1:12" ht="13.5" x14ac:dyDescent="0.25">
      <c r="A3283" s="202" t="s">
        <v>13395</v>
      </c>
      <c r="B3283" s="202" t="s">
        <v>13396</v>
      </c>
      <c r="C3283" s="202" t="s">
        <v>14470</v>
      </c>
      <c r="D3283" s="202" t="s">
        <v>14471</v>
      </c>
      <c r="E3283" s="203" t="s">
        <v>8083</v>
      </c>
      <c r="F3283" s="202" t="s">
        <v>8083</v>
      </c>
      <c r="G3283" s="220">
        <v>104475</v>
      </c>
      <c r="H3283" s="202" t="s">
        <v>14476</v>
      </c>
      <c r="I3283" s="202" t="s">
        <v>8225</v>
      </c>
      <c r="J3283" s="202" t="s">
        <v>8086</v>
      </c>
      <c r="K3283" s="203" t="s">
        <v>14477</v>
      </c>
      <c r="L3283" s="202" t="s">
        <v>8088</v>
      </c>
    </row>
    <row r="3284" spans="1:12" ht="13.5" x14ac:dyDescent="0.25">
      <c r="A3284" s="202" t="s">
        <v>13395</v>
      </c>
      <c r="B3284" s="202" t="s">
        <v>13396</v>
      </c>
      <c r="C3284" s="202" t="s">
        <v>14470</v>
      </c>
      <c r="D3284" s="202" t="s">
        <v>14471</v>
      </c>
      <c r="E3284" s="203" t="s">
        <v>8083</v>
      </c>
      <c r="F3284" s="202" t="s">
        <v>8083</v>
      </c>
      <c r="G3284" s="220">
        <v>104476</v>
      </c>
      <c r="H3284" s="202" t="s">
        <v>14478</v>
      </c>
      <c r="I3284" s="202" t="s">
        <v>8225</v>
      </c>
      <c r="J3284" s="202" t="s">
        <v>8086</v>
      </c>
      <c r="K3284" s="203" t="s">
        <v>14479</v>
      </c>
      <c r="L3284" s="202" t="s">
        <v>8088</v>
      </c>
    </row>
    <row r="3285" spans="1:12" ht="13.5" x14ac:dyDescent="0.25">
      <c r="A3285" s="202" t="s">
        <v>13395</v>
      </c>
      <c r="B3285" s="202" t="s">
        <v>13396</v>
      </c>
      <c r="C3285" s="202" t="s">
        <v>14470</v>
      </c>
      <c r="D3285" s="202" t="s">
        <v>14471</v>
      </c>
      <c r="E3285" s="203" t="s">
        <v>8083</v>
      </c>
      <c r="F3285" s="202" t="s">
        <v>8083</v>
      </c>
      <c r="G3285" s="220">
        <v>104477</v>
      </c>
      <c r="H3285" s="202" t="s">
        <v>14480</v>
      </c>
      <c r="I3285" s="202" t="s">
        <v>8225</v>
      </c>
      <c r="J3285" s="202" t="s">
        <v>8086</v>
      </c>
      <c r="K3285" s="203" t="s">
        <v>14481</v>
      </c>
      <c r="L3285" s="202" t="s">
        <v>8088</v>
      </c>
    </row>
    <row r="3286" spans="1:12" ht="13.5" x14ac:dyDescent="0.25">
      <c r="A3286" s="202" t="s">
        <v>13395</v>
      </c>
      <c r="B3286" s="202" t="s">
        <v>13396</v>
      </c>
      <c r="C3286" s="202" t="s">
        <v>14470</v>
      </c>
      <c r="D3286" s="202" t="s">
        <v>14471</v>
      </c>
      <c r="E3286" s="203" t="s">
        <v>8083</v>
      </c>
      <c r="F3286" s="202" t="s">
        <v>8083</v>
      </c>
      <c r="G3286" s="220">
        <v>104478</v>
      </c>
      <c r="H3286" s="202" t="s">
        <v>14482</v>
      </c>
      <c r="I3286" s="202" t="s">
        <v>8225</v>
      </c>
      <c r="J3286" s="202" t="s">
        <v>8086</v>
      </c>
      <c r="K3286" s="203" t="s">
        <v>14483</v>
      </c>
      <c r="L3286" s="202" t="s">
        <v>8088</v>
      </c>
    </row>
    <row r="3287" spans="1:12" ht="13.5" x14ac:dyDescent="0.25">
      <c r="A3287" s="202" t="s">
        <v>13395</v>
      </c>
      <c r="B3287" s="202" t="s">
        <v>13396</v>
      </c>
      <c r="C3287" s="202" t="s">
        <v>14470</v>
      </c>
      <c r="D3287" s="202" t="s">
        <v>14471</v>
      </c>
      <c r="E3287" s="203" t="s">
        <v>8083</v>
      </c>
      <c r="F3287" s="202" t="s">
        <v>8083</v>
      </c>
      <c r="G3287" s="220">
        <v>104479</v>
      </c>
      <c r="H3287" s="202" t="s">
        <v>14484</v>
      </c>
      <c r="I3287" s="202" t="s">
        <v>8225</v>
      </c>
      <c r="J3287" s="202" t="s">
        <v>8086</v>
      </c>
      <c r="K3287" s="203" t="s">
        <v>14485</v>
      </c>
      <c r="L3287" s="202" t="s">
        <v>8088</v>
      </c>
    </row>
    <row r="3288" spans="1:12" ht="13.5" x14ac:dyDescent="0.25">
      <c r="A3288" s="202" t="s">
        <v>13395</v>
      </c>
      <c r="B3288" s="202" t="s">
        <v>13396</v>
      </c>
      <c r="C3288" s="202" t="s">
        <v>14470</v>
      </c>
      <c r="D3288" s="202" t="s">
        <v>14471</v>
      </c>
      <c r="E3288" s="203" t="s">
        <v>8083</v>
      </c>
      <c r="F3288" s="202" t="s">
        <v>8083</v>
      </c>
      <c r="G3288" s="220">
        <v>104480</v>
      </c>
      <c r="H3288" s="202" t="s">
        <v>14486</v>
      </c>
      <c r="I3288" s="202" t="s">
        <v>8225</v>
      </c>
      <c r="J3288" s="202" t="s">
        <v>8086</v>
      </c>
      <c r="K3288" s="203" t="s">
        <v>14487</v>
      </c>
      <c r="L3288" s="202" t="s">
        <v>8088</v>
      </c>
    </row>
    <row r="3289" spans="1:12" ht="13.5" x14ac:dyDescent="0.25">
      <c r="A3289" s="202" t="s">
        <v>13395</v>
      </c>
      <c r="B3289" s="202" t="s">
        <v>13396</v>
      </c>
      <c r="C3289" s="202" t="s">
        <v>14470</v>
      </c>
      <c r="D3289" s="202" t="s">
        <v>14471</v>
      </c>
      <c r="E3289" s="203" t="s">
        <v>8083</v>
      </c>
      <c r="F3289" s="202" t="s">
        <v>8083</v>
      </c>
      <c r="G3289" s="220">
        <v>104481</v>
      </c>
      <c r="H3289" s="202" t="s">
        <v>14488</v>
      </c>
      <c r="I3289" s="202" t="s">
        <v>8225</v>
      </c>
      <c r="J3289" s="202" t="s">
        <v>8086</v>
      </c>
      <c r="K3289" s="203" t="s">
        <v>14489</v>
      </c>
      <c r="L3289" s="202" t="s">
        <v>8088</v>
      </c>
    </row>
    <row r="3290" spans="1:12" ht="13.5" x14ac:dyDescent="0.25">
      <c r="A3290" s="202" t="s">
        <v>13395</v>
      </c>
      <c r="B3290" s="202" t="s">
        <v>13396</v>
      </c>
      <c r="C3290" s="202" t="s">
        <v>14490</v>
      </c>
      <c r="D3290" s="202" t="s">
        <v>14491</v>
      </c>
      <c r="E3290" s="203" t="s">
        <v>8083</v>
      </c>
      <c r="F3290" s="202" t="s">
        <v>8083</v>
      </c>
      <c r="G3290" s="220">
        <v>96971</v>
      </c>
      <c r="H3290" s="202" t="s">
        <v>14492</v>
      </c>
      <c r="I3290" s="202" t="s">
        <v>8085</v>
      </c>
      <c r="J3290" s="202" t="s">
        <v>8222</v>
      </c>
      <c r="K3290" s="203" t="s">
        <v>14493</v>
      </c>
      <c r="L3290" s="202" t="s">
        <v>8088</v>
      </c>
    </row>
    <row r="3291" spans="1:12" ht="13.5" x14ac:dyDescent="0.25">
      <c r="A3291" s="202" t="s">
        <v>13395</v>
      </c>
      <c r="B3291" s="202" t="s">
        <v>13396</v>
      </c>
      <c r="C3291" s="202" t="s">
        <v>14490</v>
      </c>
      <c r="D3291" s="202" t="s">
        <v>14491</v>
      </c>
      <c r="E3291" s="203" t="s">
        <v>8083</v>
      </c>
      <c r="F3291" s="202" t="s">
        <v>8083</v>
      </c>
      <c r="G3291" s="220">
        <v>96972</v>
      </c>
      <c r="H3291" s="202" t="s">
        <v>14494</v>
      </c>
      <c r="I3291" s="202" t="s">
        <v>8085</v>
      </c>
      <c r="J3291" s="202" t="s">
        <v>8222</v>
      </c>
      <c r="K3291" s="203" t="s">
        <v>14495</v>
      </c>
      <c r="L3291" s="202" t="s">
        <v>8088</v>
      </c>
    </row>
    <row r="3292" spans="1:12" ht="13.5" x14ac:dyDescent="0.25">
      <c r="A3292" s="202" t="s">
        <v>13395</v>
      </c>
      <c r="B3292" s="202" t="s">
        <v>13396</v>
      </c>
      <c r="C3292" s="202" t="s">
        <v>14490</v>
      </c>
      <c r="D3292" s="202" t="s">
        <v>14491</v>
      </c>
      <c r="E3292" s="203" t="s">
        <v>8083</v>
      </c>
      <c r="F3292" s="202" t="s">
        <v>8083</v>
      </c>
      <c r="G3292" s="220">
        <v>96973</v>
      </c>
      <c r="H3292" s="202" t="s">
        <v>14496</v>
      </c>
      <c r="I3292" s="202" t="s">
        <v>8085</v>
      </c>
      <c r="J3292" s="202" t="s">
        <v>8222</v>
      </c>
      <c r="K3292" s="203" t="s">
        <v>14497</v>
      </c>
      <c r="L3292" s="202" t="s">
        <v>8088</v>
      </c>
    </row>
    <row r="3293" spans="1:12" ht="13.5" x14ac:dyDescent="0.25">
      <c r="A3293" s="202" t="s">
        <v>13395</v>
      </c>
      <c r="B3293" s="202" t="s">
        <v>13396</v>
      </c>
      <c r="C3293" s="202" t="s">
        <v>14490</v>
      </c>
      <c r="D3293" s="202" t="s">
        <v>14491</v>
      </c>
      <c r="E3293" s="203" t="s">
        <v>8083</v>
      </c>
      <c r="F3293" s="202" t="s">
        <v>8083</v>
      </c>
      <c r="G3293" s="220">
        <v>96974</v>
      </c>
      <c r="H3293" s="202" t="s">
        <v>14498</v>
      </c>
      <c r="I3293" s="202" t="s">
        <v>8085</v>
      </c>
      <c r="J3293" s="202" t="s">
        <v>8222</v>
      </c>
      <c r="K3293" s="203" t="s">
        <v>11539</v>
      </c>
      <c r="L3293" s="202" t="s">
        <v>8088</v>
      </c>
    </row>
    <row r="3294" spans="1:12" ht="13.5" x14ac:dyDescent="0.25">
      <c r="A3294" s="202" t="s">
        <v>13395</v>
      </c>
      <c r="B3294" s="202" t="s">
        <v>13396</v>
      </c>
      <c r="C3294" s="202" t="s">
        <v>14490</v>
      </c>
      <c r="D3294" s="202" t="s">
        <v>14491</v>
      </c>
      <c r="E3294" s="203" t="s">
        <v>8083</v>
      </c>
      <c r="F3294" s="202" t="s">
        <v>8083</v>
      </c>
      <c r="G3294" s="220">
        <v>96975</v>
      </c>
      <c r="H3294" s="202" t="s">
        <v>14499</v>
      </c>
      <c r="I3294" s="202" t="s">
        <v>8085</v>
      </c>
      <c r="J3294" s="202" t="s">
        <v>8222</v>
      </c>
      <c r="K3294" s="203" t="s">
        <v>14500</v>
      </c>
      <c r="L3294" s="202" t="s">
        <v>8088</v>
      </c>
    </row>
    <row r="3295" spans="1:12" ht="13.5" x14ac:dyDescent="0.25">
      <c r="A3295" s="202" t="s">
        <v>13395</v>
      </c>
      <c r="B3295" s="202" t="s">
        <v>13396</v>
      </c>
      <c r="C3295" s="202" t="s">
        <v>14490</v>
      </c>
      <c r="D3295" s="202" t="s">
        <v>14491</v>
      </c>
      <c r="E3295" s="203" t="s">
        <v>8083</v>
      </c>
      <c r="F3295" s="202" t="s">
        <v>8083</v>
      </c>
      <c r="G3295" s="220">
        <v>96976</v>
      </c>
      <c r="H3295" s="202" t="s">
        <v>14501</v>
      </c>
      <c r="I3295" s="202" t="s">
        <v>8085</v>
      </c>
      <c r="J3295" s="202" t="s">
        <v>8222</v>
      </c>
      <c r="K3295" s="203" t="s">
        <v>14502</v>
      </c>
      <c r="L3295" s="202" t="s">
        <v>8088</v>
      </c>
    </row>
    <row r="3296" spans="1:12" ht="13.5" x14ac:dyDescent="0.25">
      <c r="A3296" s="202" t="s">
        <v>13395</v>
      </c>
      <c r="B3296" s="202" t="s">
        <v>13396</v>
      </c>
      <c r="C3296" s="202" t="s">
        <v>14490</v>
      </c>
      <c r="D3296" s="202" t="s">
        <v>14491</v>
      </c>
      <c r="E3296" s="203" t="s">
        <v>8083</v>
      </c>
      <c r="F3296" s="202" t="s">
        <v>8083</v>
      </c>
      <c r="G3296" s="220">
        <v>96977</v>
      </c>
      <c r="H3296" s="202" t="s">
        <v>14503</v>
      </c>
      <c r="I3296" s="202" t="s">
        <v>8085</v>
      </c>
      <c r="J3296" s="202" t="s">
        <v>8086</v>
      </c>
      <c r="K3296" s="203" t="s">
        <v>14504</v>
      </c>
      <c r="L3296" s="202" t="s">
        <v>8088</v>
      </c>
    </row>
    <row r="3297" spans="1:12" ht="13.5" x14ac:dyDescent="0.25">
      <c r="A3297" s="202" t="s">
        <v>13395</v>
      </c>
      <c r="B3297" s="202" t="s">
        <v>13396</v>
      </c>
      <c r="C3297" s="202" t="s">
        <v>14490</v>
      </c>
      <c r="D3297" s="202" t="s">
        <v>14491</v>
      </c>
      <c r="E3297" s="203" t="s">
        <v>8083</v>
      </c>
      <c r="F3297" s="202" t="s">
        <v>8083</v>
      </c>
      <c r="G3297" s="220">
        <v>96978</v>
      </c>
      <c r="H3297" s="202" t="s">
        <v>14505</v>
      </c>
      <c r="I3297" s="202" t="s">
        <v>8085</v>
      </c>
      <c r="J3297" s="202" t="s">
        <v>8086</v>
      </c>
      <c r="K3297" s="203" t="s">
        <v>14506</v>
      </c>
      <c r="L3297" s="202" t="s">
        <v>8088</v>
      </c>
    </row>
    <row r="3298" spans="1:12" ht="13.5" x14ac:dyDescent="0.25">
      <c r="A3298" s="202" t="s">
        <v>13395</v>
      </c>
      <c r="B3298" s="202" t="s">
        <v>13396</v>
      </c>
      <c r="C3298" s="202" t="s">
        <v>14490</v>
      </c>
      <c r="D3298" s="202" t="s">
        <v>14491</v>
      </c>
      <c r="E3298" s="203" t="s">
        <v>8083</v>
      </c>
      <c r="F3298" s="202" t="s">
        <v>8083</v>
      </c>
      <c r="G3298" s="220">
        <v>96979</v>
      </c>
      <c r="H3298" s="202" t="s">
        <v>14507</v>
      </c>
      <c r="I3298" s="202" t="s">
        <v>8085</v>
      </c>
      <c r="J3298" s="202" t="s">
        <v>8086</v>
      </c>
      <c r="K3298" s="203" t="s">
        <v>14508</v>
      </c>
      <c r="L3298" s="202" t="s">
        <v>8088</v>
      </c>
    </row>
    <row r="3299" spans="1:12" ht="13.5" x14ac:dyDescent="0.25">
      <c r="A3299" s="202" t="s">
        <v>13395</v>
      </c>
      <c r="B3299" s="202" t="s">
        <v>13396</v>
      </c>
      <c r="C3299" s="202" t="s">
        <v>14490</v>
      </c>
      <c r="D3299" s="202" t="s">
        <v>14491</v>
      </c>
      <c r="E3299" s="203" t="s">
        <v>8083</v>
      </c>
      <c r="F3299" s="202" t="s">
        <v>8083</v>
      </c>
      <c r="G3299" s="220">
        <v>96984</v>
      </c>
      <c r="H3299" s="202" t="s">
        <v>14509</v>
      </c>
      <c r="I3299" s="202" t="s">
        <v>8225</v>
      </c>
      <c r="J3299" s="202" t="s">
        <v>8086</v>
      </c>
      <c r="K3299" s="203" t="s">
        <v>14510</v>
      </c>
      <c r="L3299" s="202" t="s">
        <v>8088</v>
      </c>
    </row>
    <row r="3300" spans="1:12" ht="13.5" x14ac:dyDescent="0.25">
      <c r="A3300" s="202" t="s">
        <v>13395</v>
      </c>
      <c r="B3300" s="202" t="s">
        <v>13396</v>
      </c>
      <c r="C3300" s="202" t="s">
        <v>14490</v>
      </c>
      <c r="D3300" s="202" t="s">
        <v>14491</v>
      </c>
      <c r="E3300" s="203" t="s">
        <v>8083</v>
      </c>
      <c r="F3300" s="202" t="s">
        <v>8083</v>
      </c>
      <c r="G3300" s="220">
        <v>96985</v>
      </c>
      <c r="H3300" s="202" t="s">
        <v>14511</v>
      </c>
      <c r="I3300" s="202" t="s">
        <v>8225</v>
      </c>
      <c r="J3300" s="202" t="s">
        <v>8086</v>
      </c>
      <c r="K3300" s="203" t="s">
        <v>14512</v>
      </c>
      <c r="L3300" s="202" t="s">
        <v>8088</v>
      </c>
    </row>
    <row r="3301" spans="1:12" ht="13.5" x14ac:dyDescent="0.25">
      <c r="A3301" s="202" t="s">
        <v>13395</v>
      </c>
      <c r="B3301" s="202" t="s">
        <v>13396</v>
      </c>
      <c r="C3301" s="202" t="s">
        <v>14490</v>
      </c>
      <c r="D3301" s="202" t="s">
        <v>14491</v>
      </c>
      <c r="E3301" s="203" t="s">
        <v>8083</v>
      </c>
      <c r="F3301" s="202" t="s">
        <v>8083</v>
      </c>
      <c r="G3301" s="220">
        <v>96986</v>
      </c>
      <c r="H3301" s="202" t="s">
        <v>14513</v>
      </c>
      <c r="I3301" s="202" t="s">
        <v>8225</v>
      </c>
      <c r="J3301" s="202" t="s">
        <v>8086</v>
      </c>
      <c r="K3301" s="203" t="s">
        <v>12734</v>
      </c>
      <c r="L3301" s="202" t="s">
        <v>8088</v>
      </c>
    </row>
    <row r="3302" spans="1:12" ht="13.5" x14ac:dyDescent="0.25">
      <c r="A3302" s="202" t="s">
        <v>13395</v>
      </c>
      <c r="B3302" s="202" t="s">
        <v>13396</v>
      </c>
      <c r="C3302" s="202" t="s">
        <v>14490</v>
      </c>
      <c r="D3302" s="202" t="s">
        <v>14491</v>
      </c>
      <c r="E3302" s="203" t="s">
        <v>8083</v>
      </c>
      <c r="F3302" s="202" t="s">
        <v>8083</v>
      </c>
      <c r="G3302" s="220">
        <v>96987</v>
      </c>
      <c r="H3302" s="202" t="s">
        <v>14514</v>
      </c>
      <c r="I3302" s="202" t="s">
        <v>8225</v>
      </c>
      <c r="J3302" s="202" t="s">
        <v>8222</v>
      </c>
      <c r="K3302" s="203" t="s">
        <v>14515</v>
      </c>
      <c r="L3302" s="202" t="s">
        <v>8088</v>
      </c>
    </row>
    <row r="3303" spans="1:12" ht="13.5" x14ac:dyDescent="0.25">
      <c r="A3303" s="202" t="s">
        <v>13395</v>
      </c>
      <c r="B3303" s="202" t="s">
        <v>13396</v>
      </c>
      <c r="C3303" s="202" t="s">
        <v>14490</v>
      </c>
      <c r="D3303" s="202" t="s">
        <v>14491</v>
      </c>
      <c r="E3303" s="203" t="s">
        <v>8083</v>
      </c>
      <c r="F3303" s="202" t="s">
        <v>8083</v>
      </c>
      <c r="G3303" s="220">
        <v>96988</v>
      </c>
      <c r="H3303" s="202" t="s">
        <v>14516</v>
      </c>
      <c r="I3303" s="202" t="s">
        <v>8225</v>
      </c>
      <c r="J3303" s="202" t="s">
        <v>8222</v>
      </c>
      <c r="K3303" s="203" t="s">
        <v>13213</v>
      </c>
      <c r="L3303" s="202" t="s">
        <v>8088</v>
      </c>
    </row>
    <row r="3304" spans="1:12" ht="13.5" x14ac:dyDescent="0.25">
      <c r="A3304" s="202" t="s">
        <v>13395</v>
      </c>
      <c r="B3304" s="202" t="s">
        <v>13396</v>
      </c>
      <c r="C3304" s="202" t="s">
        <v>14490</v>
      </c>
      <c r="D3304" s="202" t="s">
        <v>14491</v>
      </c>
      <c r="E3304" s="203" t="s">
        <v>8083</v>
      </c>
      <c r="F3304" s="202" t="s">
        <v>8083</v>
      </c>
      <c r="G3304" s="220">
        <v>96989</v>
      </c>
      <c r="H3304" s="202" t="s">
        <v>14517</v>
      </c>
      <c r="I3304" s="202" t="s">
        <v>8225</v>
      </c>
      <c r="J3304" s="202" t="s">
        <v>8222</v>
      </c>
      <c r="K3304" s="203" t="s">
        <v>14518</v>
      </c>
      <c r="L3304" s="202" t="s">
        <v>8088</v>
      </c>
    </row>
    <row r="3305" spans="1:12" ht="13.5" x14ac:dyDescent="0.25">
      <c r="A3305" s="202" t="s">
        <v>13395</v>
      </c>
      <c r="B3305" s="202" t="s">
        <v>13396</v>
      </c>
      <c r="C3305" s="202" t="s">
        <v>14490</v>
      </c>
      <c r="D3305" s="202" t="s">
        <v>14491</v>
      </c>
      <c r="E3305" s="203" t="s">
        <v>8083</v>
      </c>
      <c r="F3305" s="202" t="s">
        <v>8083</v>
      </c>
      <c r="G3305" s="220">
        <v>98463</v>
      </c>
      <c r="H3305" s="202" t="s">
        <v>14519</v>
      </c>
      <c r="I3305" s="202" t="s">
        <v>8225</v>
      </c>
      <c r="J3305" s="202" t="s">
        <v>8222</v>
      </c>
      <c r="K3305" s="203" t="s">
        <v>14520</v>
      </c>
      <c r="L3305" s="202" t="s">
        <v>8088</v>
      </c>
    </row>
    <row r="3306" spans="1:12" ht="13.5" x14ac:dyDescent="0.25">
      <c r="A3306" s="202" t="s">
        <v>13395</v>
      </c>
      <c r="B3306" s="202" t="s">
        <v>13396</v>
      </c>
      <c r="C3306" s="202" t="s">
        <v>14521</v>
      </c>
      <c r="D3306" s="202" t="s">
        <v>14522</v>
      </c>
      <c r="E3306" s="203" t="s">
        <v>8083</v>
      </c>
      <c r="F3306" s="202" t="s">
        <v>8083</v>
      </c>
      <c r="G3306" s="220">
        <v>103490</v>
      </c>
      <c r="H3306" s="202" t="s">
        <v>14523</v>
      </c>
      <c r="I3306" s="202" t="s">
        <v>10853</v>
      </c>
      <c r="J3306" s="202" t="s">
        <v>8222</v>
      </c>
      <c r="K3306" s="203" t="s">
        <v>14524</v>
      </c>
      <c r="L3306" s="202" t="s">
        <v>8088</v>
      </c>
    </row>
    <row r="3307" spans="1:12" ht="13.5" x14ac:dyDescent="0.25">
      <c r="A3307" s="202" t="s">
        <v>13395</v>
      </c>
      <c r="B3307" s="202" t="s">
        <v>13396</v>
      </c>
      <c r="C3307" s="202" t="s">
        <v>14521</v>
      </c>
      <c r="D3307" s="202" t="s">
        <v>14522</v>
      </c>
      <c r="E3307" s="203" t="s">
        <v>8083</v>
      </c>
      <c r="F3307" s="202" t="s">
        <v>8083</v>
      </c>
      <c r="G3307" s="220">
        <v>103491</v>
      </c>
      <c r="H3307" s="202" t="s">
        <v>14525</v>
      </c>
      <c r="I3307" s="202" t="s">
        <v>10853</v>
      </c>
      <c r="J3307" s="202" t="s">
        <v>8086</v>
      </c>
      <c r="K3307" s="203" t="s">
        <v>14526</v>
      </c>
      <c r="L3307" s="202" t="s">
        <v>8088</v>
      </c>
    </row>
    <row r="3308" spans="1:12" ht="13.5" x14ac:dyDescent="0.25">
      <c r="A3308" s="202" t="s">
        <v>14527</v>
      </c>
      <c r="B3308" s="202" t="s">
        <v>14528</v>
      </c>
      <c r="C3308" s="202" t="s">
        <v>14529</v>
      </c>
      <c r="D3308" s="202" t="s">
        <v>14530</v>
      </c>
      <c r="E3308" s="203" t="s">
        <v>8083</v>
      </c>
      <c r="F3308" s="202" t="s">
        <v>8083</v>
      </c>
      <c r="G3308" s="220">
        <v>96765</v>
      </c>
      <c r="H3308" s="202" t="s">
        <v>14531</v>
      </c>
      <c r="I3308" s="202" t="s">
        <v>8225</v>
      </c>
      <c r="J3308" s="202" t="s">
        <v>8086</v>
      </c>
      <c r="K3308" s="203" t="s">
        <v>14532</v>
      </c>
      <c r="L3308" s="202" t="s">
        <v>8088</v>
      </c>
    </row>
    <row r="3309" spans="1:12" ht="13.5" x14ac:dyDescent="0.25">
      <c r="A3309" s="202" t="s">
        <v>14527</v>
      </c>
      <c r="B3309" s="202" t="s">
        <v>14528</v>
      </c>
      <c r="C3309" s="202" t="s">
        <v>14529</v>
      </c>
      <c r="D3309" s="202" t="s">
        <v>14530</v>
      </c>
      <c r="E3309" s="203" t="s">
        <v>8083</v>
      </c>
      <c r="F3309" s="202" t="s">
        <v>8083</v>
      </c>
      <c r="G3309" s="220">
        <v>101905</v>
      </c>
      <c r="H3309" s="202" t="s">
        <v>14533</v>
      </c>
      <c r="I3309" s="202" t="s">
        <v>8225</v>
      </c>
      <c r="J3309" s="202" t="s">
        <v>8086</v>
      </c>
      <c r="K3309" s="203" t="s">
        <v>14534</v>
      </c>
      <c r="L3309" s="202" t="s">
        <v>8088</v>
      </c>
    </row>
    <row r="3310" spans="1:12" ht="13.5" x14ac:dyDescent="0.25">
      <c r="A3310" s="202" t="s">
        <v>14527</v>
      </c>
      <c r="B3310" s="202" t="s">
        <v>14528</v>
      </c>
      <c r="C3310" s="202" t="s">
        <v>14529</v>
      </c>
      <c r="D3310" s="202" t="s">
        <v>14530</v>
      </c>
      <c r="E3310" s="203" t="s">
        <v>8083</v>
      </c>
      <c r="F3310" s="202" t="s">
        <v>8083</v>
      </c>
      <c r="G3310" s="220">
        <v>101906</v>
      </c>
      <c r="H3310" s="202" t="s">
        <v>14535</v>
      </c>
      <c r="I3310" s="202" t="s">
        <v>8225</v>
      </c>
      <c r="J3310" s="202" t="s">
        <v>8086</v>
      </c>
      <c r="K3310" s="203" t="s">
        <v>14536</v>
      </c>
      <c r="L3310" s="202" t="s">
        <v>8088</v>
      </c>
    </row>
    <row r="3311" spans="1:12" ht="13.5" x14ac:dyDescent="0.25">
      <c r="A3311" s="202" t="s">
        <v>14527</v>
      </c>
      <c r="B3311" s="202" t="s">
        <v>14528</v>
      </c>
      <c r="C3311" s="202" t="s">
        <v>14529</v>
      </c>
      <c r="D3311" s="202" t="s">
        <v>14530</v>
      </c>
      <c r="E3311" s="203" t="s">
        <v>8083</v>
      </c>
      <c r="F3311" s="202" t="s">
        <v>8083</v>
      </c>
      <c r="G3311" s="220">
        <v>101907</v>
      </c>
      <c r="H3311" s="202" t="s">
        <v>14537</v>
      </c>
      <c r="I3311" s="202" t="s">
        <v>8225</v>
      </c>
      <c r="J3311" s="202" t="s">
        <v>8086</v>
      </c>
      <c r="K3311" s="203" t="s">
        <v>14538</v>
      </c>
      <c r="L3311" s="202" t="s">
        <v>8088</v>
      </c>
    </row>
    <row r="3312" spans="1:12" ht="13.5" x14ac:dyDescent="0.25">
      <c r="A3312" s="202" t="s">
        <v>14527</v>
      </c>
      <c r="B3312" s="202" t="s">
        <v>14528</v>
      </c>
      <c r="C3312" s="202" t="s">
        <v>14529</v>
      </c>
      <c r="D3312" s="202" t="s">
        <v>14530</v>
      </c>
      <c r="E3312" s="203" t="s">
        <v>8083</v>
      </c>
      <c r="F3312" s="202" t="s">
        <v>8083</v>
      </c>
      <c r="G3312" s="220">
        <v>101908</v>
      </c>
      <c r="H3312" s="202" t="s">
        <v>14539</v>
      </c>
      <c r="I3312" s="202" t="s">
        <v>8225</v>
      </c>
      <c r="J3312" s="202" t="s">
        <v>8086</v>
      </c>
      <c r="K3312" s="203" t="s">
        <v>14540</v>
      </c>
      <c r="L3312" s="202" t="s">
        <v>8088</v>
      </c>
    </row>
    <row r="3313" spans="1:12" ht="13.5" x14ac:dyDescent="0.25">
      <c r="A3313" s="202" t="s">
        <v>14527</v>
      </c>
      <c r="B3313" s="202" t="s">
        <v>14528</v>
      </c>
      <c r="C3313" s="202" t="s">
        <v>14529</v>
      </c>
      <c r="D3313" s="202" t="s">
        <v>14530</v>
      </c>
      <c r="E3313" s="203" t="s">
        <v>8083</v>
      </c>
      <c r="F3313" s="202" t="s">
        <v>8083</v>
      </c>
      <c r="G3313" s="220">
        <v>101909</v>
      </c>
      <c r="H3313" s="202" t="s">
        <v>14541</v>
      </c>
      <c r="I3313" s="202" t="s">
        <v>8225</v>
      </c>
      <c r="J3313" s="202" t="s">
        <v>8086</v>
      </c>
      <c r="K3313" s="203" t="s">
        <v>14542</v>
      </c>
      <c r="L3313" s="202" t="s">
        <v>8088</v>
      </c>
    </row>
    <row r="3314" spans="1:12" ht="13.5" x14ac:dyDescent="0.25">
      <c r="A3314" s="202" t="s">
        <v>14527</v>
      </c>
      <c r="B3314" s="202" t="s">
        <v>14528</v>
      </c>
      <c r="C3314" s="202" t="s">
        <v>14529</v>
      </c>
      <c r="D3314" s="202" t="s">
        <v>14530</v>
      </c>
      <c r="E3314" s="203" t="s">
        <v>8083</v>
      </c>
      <c r="F3314" s="202" t="s">
        <v>8083</v>
      </c>
      <c r="G3314" s="220">
        <v>101910</v>
      </c>
      <c r="H3314" s="202" t="s">
        <v>14543</v>
      </c>
      <c r="I3314" s="202" t="s">
        <v>8225</v>
      </c>
      <c r="J3314" s="202" t="s">
        <v>8086</v>
      </c>
      <c r="K3314" s="203" t="s">
        <v>14544</v>
      </c>
      <c r="L3314" s="202" t="s">
        <v>8088</v>
      </c>
    </row>
    <row r="3315" spans="1:12" ht="13.5" x14ac:dyDescent="0.25">
      <c r="A3315" s="202" t="s">
        <v>14527</v>
      </c>
      <c r="B3315" s="202" t="s">
        <v>14528</v>
      </c>
      <c r="C3315" s="202" t="s">
        <v>14529</v>
      </c>
      <c r="D3315" s="202" t="s">
        <v>14530</v>
      </c>
      <c r="E3315" s="203" t="s">
        <v>8083</v>
      </c>
      <c r="F3315" s="202" t="s">
        <v>8083</v>
      </c>
      <c r="G3315" s="220">
        <v>101911</v>
      </c>
      <c r="H3315" s="202" t="s">
        <v>14545</v>
      </c>
      <c r="I3315" s="202" t="s">
        <v>8225</v>
      </c>
      <c r="J3315" s="202" t="s">
        <v>8086</v>
      </c>
      <c r="K3315" s="203" t="s">
        <v>14546</v>
      </c>
      <c r="L3315" s="202" t="s">
        <v>8088</v>
      </c>
    </row>
    <row r="3316" spans="1:12" ht="13.5" x14ac:dyDescent="0.25">
      <c r="A3316" s="202" t="s">
        <v>14527</v>
      </c>
      <c r="B3316" s="202" t="s">
        <v>14528</v>
      </c>
      <c r="C3316" s="202" t="s">
        <v>14529</v>
      </c>
      <c r="D3316" s="202" t="s">
        <v>14530</v>
      </c>
      <c r="E3316" s="203" t="s">
        <v>8083</v>
      </c>
      <c r="F3316" s="202" t="s">
        <v>8083</v>
      </c>
      <c r="G3316" s="220">
        <v>101912</v>
      </c>
      <c r="H3316" s="202" t="s">
        <v>14547</v>
      </c>
      <c r="I3316" s="202" t="s">
        <v>8225</v>
      </c>
      <c r="J3316" s="202" t="s">
        <v>8086</v>
      </c>
      <c r="K3316" s="203" t="s">
        <v>14548</v>
      </c>
      <c r="L3316" s="202" t="s">
        <v>8088</v>
      </c>
    </row>
    <row r="3317" spans="1:12" ht="13.5" x14ac:dyDescent="0.25">
      <c r="A3317" s="202" t="s">
        <v>14527</v>
      </c>
      <c r="B3317" s="202" t="s">
        <v>14528</v>
      </c>
      <c r="C3317" s="202" t="s">
        <v>14529</v>
      </c>
      <c r="D3317" s="202" t="s">
        <v>14530</v>
      </c>
      <c r="E3317" s="203" t="s">
        <v>8083</v>
      </c>
      <c r="F3317" s="202" t="s">
        <v>8083</v>
      </c>
      <c r="G3317" s="220">
        <v>101913</v>
      </c>
      <c r="H3317" s="202" t="s">
        <v>14549</v>
      </c>
      <c r="I3317" s="202" t="s">
        <v>8225</v>
      </c>
      <c r="J3317" s="202" t="s">
        <v>8086</v>
      </c>
      <c r="K3317" s="203" t="s">
        <v>14550</v>
      </c>
      <c r="L3317" s="202" t="s">
        <v>8088</v>
      </c>
    </row>
    <row r="3318" spans="1:12" ht="13.5" x14ac:dyDescent="0.25">
      <c r="A3318" s="202" t="s">
        <v>14527</v>
      </c>
      <c r="B3318" s="202" t="s">
        <v>14528</v>
      </c>
      <c r="C3318" s="202" t="s">
        <v>14529</v>
      </c>
      <c r="D3318" s="202" t="s">
        <v>14530</v>
      </c>
      <c r="E3318" s="203" t="s">
        <v>8083</v>
      </c>
      <c r="F3318" s="202" t="s">
        <v>8083</v>
      </c>
      <c r="G3318" s="220">
        <v>101914</v>
      </c>
      <c r="H3318" s="202" t="s">
        <v>14551</v>
      </c>
      <c r="I3318" s="202" t="s">
        <v>8225</v>
      </c>
      <c r="J3318" s="202" t="s">
        <v>8086</v>
      </c>
      <c r="K3318" s="203" t="s">
        <v>14552</v>
      </c>
      <c r="L3318" s="202" t="s">
        <v>8088</v>
      </c>
    </row>
    <row r="3319" spans="1:12" ht="13.5" x14ac:dyDescent="0.25">
      <c r="A3319" s="202" t="s">
        <v>14527</v>
      </c>
      <c r="B3319" s="202" t="s">
        <v>14528</v>
      </c>
      <c r="C3319" s="202" t="s">
        <v>14529</v>
      </c>
      <c r="D3319" s="202" t="s">
        <v>14530</v>
      </c>
      <c r="E3319" s="203" t="s">
        <v>8083</v>
      </c>
      <c r="F3319" s="202" t="s">
        <v>8083</v>
      </c>
      <c r="G3319" s="220">
        <v>101915</v>
      </c>
      <c r="H3319" s="202" t="s">
        <v>14553</v>
      </c>
      <c r="I3319" s="202" t="s">
        <v>8225</v>
      </c>
      <c r="J3319" s="202" t="s">
        <v>8086</v>
      </c>
      <c r="K3319" s="203" t="s">
        <v>14554</v>
      </c>
      <c r="L3319" s="202" t="s">
        <v>8088</v>
      </c>
    </row>
    <row r="3320" spans="1:12" ht="13.5" x14ac:dyDescent="0.25">
      <c r="A3320" s="202" t="s">
        <v>14527</v>
      </c>
      <c r="B3320" s="202" t="s">
        <v>14528</v>
      </c>
      <c r="C3320" s="202" t="s">
        <v>14529</v>
      </c>
      <c r="D3320" s="202" t="s">
        <v>14530</v>
      </c>
      <c r="E3320" s="203" t="s">
        <v>8083</v>
      </c>
      <c r="F3320" s="202" t="s">
        <v>8083</v>
      </c>
      <c r="G3320" s="220">
        <v>101916</v>
      </c>
      <c r="H3320" s="202" t="s">
        <v>14555</v>
      </c>
      <c r="I3320" s="202" t="s">
        <v>8225</v>
      </c>
      <c r="J3320" s="202" t="s">
        <v>8222</v>
      </c>
      <c r="K3320" s="203" t="s">
        <v>14556</v>
      </c>
      <c r="L3320" s="202" t="s">
        <v>8088</v>
      </c>
    </row>
    <row r="3321" spans="1:12" ht="13.5" x14ac:dyDescent="0.25">
      <c r="A3321" s="202" t="s">
        <v>14527</v>
      </c>
      <c r="B3321" s="202" t="s">
        <v>14528</v>
      </c>
      <c r="C3321" s="202" t="s">
        <v>14529</v>
      </c>
      <c r="D3321" s="202" t="s">
        <v>14530</v>
      </c>
      <c r="E3321" s="203" t="s">
        <v>8083</v>
      </c>
      <c r="F3321" s="202" t="s">
        <v>8083</v>
      </c>
      <c r="G3321" s="220">
        <v>101917</v>
      </c>
      <c r="H3321" s="202" t="s">
        <v>14557</v>
      </c>
      <c r="I3321" s="202" t="s">
        <v>8225</v>
      </c>
      <c r="J3321" s="202" t="s">
        <v>8222</v>
      </c>
      <c r="K3321" s="203" t="s">
        <v>14558</v>
      </c>
      <c r="L3321" s="202" t="s">
        <v>8088</v>
      </c>
    </row>
    <row r="3322" spans="1:12" ht="13.5" x14ac:dyDescent="0.25">
      <c r="A3322" s="202" t="s">
        <v>14527</v>
      </c>
      <c r="B3322" s="202" t="s">
        <v>14528</v>
      </c>
      <c r="C3322" s="202" t="s">
        <v>14559</v>
      </c>
      <c r="D3322" s="202" t="s">
        <v>14560</v>
      </c>
      <c r="E3322" s="203" t="s">
        <v>8083</v>
      </c>
      <c r="F3322" s="202" t="s">
        <v>8083</v>
      </c>
      <c r="G3322" s="220">
        <v>98261</v>
      </c>
      <c r="H3322" s="202" t="s">
        <v>14561</v>
      </c>
      <c r="I3322" s="202" t="s">
        <v>8085</v>
      </c>
      <c r="J3322" s="202" t="s">
        <v>8086</v>
      </c>
      <c r="K3322" s="203" t="s">
        <v>9639</v>
      </c>
      <c r="L3322" s="202" t="s">
        <v>8088</v>
      </c>
    </row>
    <row r="3323" spans="1:12" ht="13.5" x14ac:dyDescent="0.25">
      <c r="A3323" s="202" t="s">
        <v>14527</v>
      </c>
      <c r="B3323" s="202" t="s">
        <v>14528</v>
      </c>
      <c r="C3323" s="202" t="s">
        <v>14559</v>
      </c>
      <c r="D3323" s="202" t="s">
        <v>14560</v>
      </c>
      <c r="E3323" s="203" t="s">
        <v>8083</v>
      </c>
      <c r="F3323" s="202" t="s">
        <v>8083</v>
      </c>
      <c r="G3323" s="220">
        <v>98262</v>
      </c>
      <c r="H3323" s="202" t="s">
        <v>14562</v>
      </c>
      <c r="I3323" s="202" t="s">
        <v>8085</v>
      </c>
      <c r="J3323" s="202" t="s">
        <v>8086</v>
      </c>
      <c r="K3323" s="203" t="s">
        <v>14563</v>
      </c>
      <c r="L3323" s="202" t="s">
        <v>8088</v>
      </c>
    </row>
    <row r="3324" spans="1:12" ht="13.5" x14ac:dyDescent="0.25">
      <c r="A3324" s="202" t="s">
        <v>14527</v>
      </c>
      <c r="B3324" s="202" t="s">
        <v>14528</v>
      </c>
      <c r="C3324" s="202" t="s">
        <v>14559</v>
      </c>
      <c r="D3324" s="202" t="s">
        <v>14560</v>
      </c>
      <c r="E3324" s="203" t="s">
        <v>8083</v>
      </c>
      <c r="F3324" s="202" t="s">
        <v>8083</v>
      </c>
      <c r="G3324" s="220">
        <v>98263</v>
      </c>
      <c r="H3324" s="202" t="s">
        <v>14564</v>
      </c>
      <c r="I3324" s="202" t="s">
        <v>8085</v>
      </c>
      <c r="J3324" s="202" t="s">
        <v>8086</v>
      </c>
      <c r="K3324" s="203" t="s">
        <v>14565</v>
      </c>
      <c r="L3324" s="202" t="s">
        <v>8088</v>
      </c>
    </row>
    <row r="3325" spans="1:12" ht="13.5" x14ac:dyDescent="0.25">
      <c r="A3325" s="202" t="s">
        <v>14527</v>
      </c>
      <c r="B3325" s="202" t="s">
        <v>14528</v>
      </c>
      <c r="C3325" s="202" t="s">
        <v>14559</v>
      </c>
      <c r="D3325" s="202" t="s">
        <v>14560</v>
      </c>
      <c r="E3325" s="203" t="s">
        <v>8083</v>
      </c>
      <c r="F3325" s="202" t="s">
        <v>8083</v>
      </c>
      <c r="G3325" s="220">
        <v>98264</v>
      </c>
      <c r="H3325" s="202" t="s">
        <v>14566</v>
      </c>
      <c r="I3325" s="202" t="s">
        <v>8085</v>
      </c>
      <c r="J3325" s="202" t="s">
        <v>8086</v>
      </c>
      <c r="K3325" s="203" t="s">
        <v>9047</v>
      </c>
      <c r="L3325" s="202" t="s">
        <v>8088</v>
      </c>
    </row>
    <row r="3326" spans="1:12" ht="13.5" x14ac:dyDescent="0.25">
      <c r="A3326" s="202" t="s">
        <v>14527</v>
      </c>
      <c r="B3326" s="202" t="s">
        <v>14528</v>
      </c>
      <c r="C3326" s="202" t="s">
        <v>14559</v>
      </c>
      <c r="D3326" s="202" t="s">
        <v>14560</v>
      </c>
      <c r="E3326" s="203" t="s">
        <v>8083</v>
      </c>
      <c r="F3326" s="202" t="s">
        <v>8083</v>
      </c>
      <c r="G3326" s="220">
        <v>98265</v>
      </c>
      <c r="H3326" s="202" t="s">
        <v>14567</v>
      </c>
      <c r="I3326" s="202" t="s">
        <v>8085</v>
      </c>
      <c r="J3326" s="202" t="s">
        <v>8086</v>
      </c>
      <c r="K3326" s="203" t="s">
        <v>10323</v>
      </c>
      <c r="L3326" s="202" t="s">
        <v>8088</v>
      </c>
    </row>
    <row r="3327" spans="1:12" ht="13.5" x14ac:dyDescent="0.25">
      <c r="A3327" s="202" t="s">
        <v>14527</v>
      </c>
      <c r="B3327" s="202" t="s">
        <v>14528</v>
      </c>
      <c r="C3327" s="202" t="s">
        <v>14559</v>
      </c>
      <c r="D3327" s="202" t="s">
        <v>14560</v>
      </c>
      <c r="E3327" s="203" t="s">
        <v>8083</v>
      </c>
      <c r="F3327" s="202" t="s">
        <v>8083</v>
      </c>
      <c r="G3327" s="220">
        <v>98266</v>
      </c>
      <c r="H3327" s="202" t="s">
        <v>14568</v>
      </c>
      <c r="I3327" s="202" t="s">
        <v>8085</v>
      </c>
      <c r="J3327" s="202" t="s">
        <v>8086</v>
      </c>
      <c r="K3327" s="203" t="s">
        <v>9852</v>
      </c>
      <c r="L3327" s="202" t="s">
        <v>8088</v>
      </c>
    </row>
    <row r="3328" spans="1:12" ht="13.5" x14ac:dyDescent="0.25">
      <c r="A3328" s="202" t="s">
        <v>14527</v>
      </c>
      <c r="B3328" s="202" t="s">
        <v>14528</v>
      </c>
      <c r="C3328" s="202" t="s">
        <v>14559</v>
      </c>
      <c r="D3328" s="202" t="s">
        <v>14560</v>
      </c>
      <c r="E3328" s="203" t="s">
        <v>8083</v>
      </c>
      <c r="F3328" s="202" t="s">
        <v>8083</v>
      </c>
      <c r="G3328" s="220">
        <v>98267</v>
      </c>
      <c r="H3328" s="202" t="s">
        <v>14569</v>
      </c>
      <c r="I3328" s="202" t="s">
        <v>8085</v>
      </c>
      <c r="J3328" s="202" t="s">
        <v>8086</v>
      </c>
      <c r="K3328" s="203" t="s">
        <v>14570</v>
      </c>
      <c r="L3328" s="202" t="s">
        <v>8088</v>
      </c>
    </row>
    <row r="3329" spans="1:12" ht="13.5" x14ac:dyDescent="0.25">
      <c r="A3329" s="202" t="s">
        <v>14527</v>
      </c>
      <c r="B3329" s="202" t="s">
        <v>14528</v>
      </c>
      <c r="C3329" s="202" t="s">
        <v>14559</v>
      </c>
      <c r="D3329" s="202" t="s">
        <v>14560</v>
      </c>
      <c r="E3329" s="203" t="s">
        <v>8083</v>
      </c>
      <c r="F3329" s="202" t="s">
        <v>8083</v>
      </c>
      <c r="G3329" s="220">
        <v>98268</v>
      </c>
      <c r="H3329" s="202" t="s">
        <v>14571</v>
      </c>
      <c r="I3329" s="202" t="s">
        <v>8085</v>
      </c>
      <c r="J3329" s="202" t="s">
        <v>8086</v>
      </c>
      <c r="K3329" s="203" t="s">
        <v>14572</v>
      </c>
      <c r="L3329" s="202" t="s">
        <v>8088</v>
      </c>
    </row>
    <row r="3330" spans="1:12" ht="13.5" x14ac:dyDescent="0.25">
      <c r="A3330" s="202" t="s">
        <v>14527</v>
      </c>
      <c r="B3330" s="202" t="s">
        <v>14528</v>
      </c>
      <c r="C3330" s="202" t="s">
        <v>14559</v>
      </c>
      <c r="D3330" s="202" t="s">
        <v>14560</v>
      </c>
      <c r="E3330" s="203" t="s">
        <v>8083</v>
      </c>
      <c r="F3330" s="202" t="s">
        <v>8083</v>
      </c>
      <c r="G3330" s="220">
        <v>98269</v>
      </c>
      <c r="H3330" s="202" t="s">
        <v>14573</v>
      </c>
      <c r="I3330" s="202" t="s">
        <v>8085</v>
      </c>
      <c r="J3330" s="202" t="s">
        <v>8086</v>
      </c>
      <c r="K3330" s="203" t="s">
        <v>14574</v>
      </c>
      <c r="L3330" s="202" t="s">
        <v>8088</v>
      </c>
    </row>
    <row r="3331" spans="1:12" ht="13.5" x14ac:dyDescent="0.25">
      <c r="A3331" s="202" t="s">
        <v>14527</v>
      </c>
      <c r="B3331" s="202" t="s">
        <v>14528</v>
      </c>
      <c r="C3331" s="202" t="s">
        <v>14559</v>
      </c>
      <c r="D3331" s="202" t="s">
        <v>14560</v>
      </c>
      <c r="E3331" s="203" t="s">
        <v>8083</v>
      </c>
      <c r="F3331" s="202" t="s">
        <v>8083</v>
      </c>
      <c r="G3331" s="220">
        <v>98270</v>
      </c>
      <c r="H3331" s="202" t="s">
        <v>14575</v>
      </c>
      <c r="I3331" s="202" t="s">
        <v>8085</v>
      </c>
      <c r="J3331" s="202" t="s">
        <v>8086</v>
      </c>
      <c r="K3331" s="203" t="s">
        <v>14080</v>
      </c>
      <c r="L3331" s="202" t="s">
        <v>8088</v>
      </c>
    </row>
    <row r="3332" spans="1:12" ht="13.5" x14ac:dyDescent="0.25">
      <c r="A3332" s="202" t="s">
        <v>14527</v>
      </c>
      <c r="B3332" s="202" t="s">
        <v>14528</v>
      </c>
      <c r="C3332" s="202" t="s">
        <v>14559</v>
      </c>
      <c r="D3332" s="202" t="s">
        <v>14560</v>
      </c>
      <c r="E3332" s="203" t="s">
        <v>8083</v>
      </c>
      <c r="F3332" s="202" t="s">
        <v>8083</v>
      </c>
      <c r="G3332" s="220">
        <v>98271</v>
      </c>
      <c r="H3332" s="202" t="s">
        <v>14576</v>
      </c>
      <c r="I3332" s="202" t="s">
        <v>8085</v>
      </c>
      <c r="J3332" s="202" t="s">
        <v>8086</v>
      </c>
      <c r="K3332" s="203" t="s">
        <v>14577</v>
      </c>
      <c r="L3332" s="202" t="s">
        <v>8088</v>
      </c>
    </row>
    <row r="3333" spans="1:12" ht="13.5" x14ac:dyDescent="0.25">
      <c r="A3333" s="202" t="s">
        <v>14527</v>
      </c>
      <c r="B3333" s="202" t="s">
        <v>14528</v>
      </c>
      <c r="C3333" s="202" t="s">
        <v>14559</v>
      </c>
      <c r="D3333" s="202" t="s">
        <v>14560</v>
      </c>
      <c r="E3333" s="203" t="s">
        <v>8083</v>
      </c>
      <c r="F3333" s="202" t="s">
        <v>8083</v>
      </c>
      <c r="G3333" s="220">
        <v>98272</v>
      </c>
      <c r="H3333" s="202" t="s">
        <v>14578</v>
      </c>
      <c r="I3333" s="202" t="s">
        <v>8085</v>
      </c>
      <c r="J3333" s="202" t="s">
        <v>8086</v>
      </c>
      <c r="K3333" s="203" t="s">
        <v>14579</v>
      </c>
      <c r="L3333" s="202" t="s">
        <v>8088</v>
      </c>
    </row>
    <row r="3334" spans="1:12" ht="13.5" x14ac:dyDescent="0.25">
      <c r="A3334" s="202" t="s">
        <v>14527</v>
      </c>
      <c r="B3334" s="202" t="s">
        <v>14528</v>
      </c>
      <c r="C3334" s="202" t="s">
        <v>14559</v>
      </c>
      <c r="D3334" s="202" t="s">
        <v>14560</v>
      </c>
      <c r="E3334" s="203" t="s">
        <v>8083</v>
      </c>
      <c r="F3334" s="202" t="s">
        <v>8083</v>
      </c>
      <c r="G3334" s="220">
        <v>98273</v>
      </c>
      <c r="H3334" s="202" t="s">
        <v>14580</v>
      </c>
      <c r="I3334" s="202" t="s">
        <v>8085</v>
      </c>
      <c r="J3334" s="202" t="s">
        <v>8086</v>
      </c>
      <c r="K3334" s="203" t="s">
        <v>9978</v>
      </c>
      <c r="L3334" s="202" t="s">
        <v>8088</v>
      </c>
    </row>
    <row r="3335" spans="1:12" ht="13.5" x14ac:dyDescent="0.25">
      <c r="A3335" s="202" t="s">
        <v>14527</v>
      </c>
      <c r="B3335" s="202" t="s">
        <v>14528</v>
      </c>
      <c r="C3335" s="202" t="s">
        <v>14559</v>
      </c>
      <c r="D3335" s="202" t="s">
        <v>14560</v>
      </c>
      <c r="E3335" s="203" t="s">
        <v>8083</v>
      </c>
      <c r="F3335" s="202" t="s">
        <v>8083</v>
      </c>
      <c r="G3335" s="220">
        <v>98274</v>
      </c>
      <c r="H3335" s="202" t="s">
        <v>14581</v>
      </c>
      <c r="I3335" s="202" t="s">
        <v>8085</v>
      </c>
      <c r="J3335" s="202" t="s">
        <v>8086</v>
      </c>
      <c r="K3335" s="203" t="s">
        <v>14582</v>
      </c>
      <c r="L3335" s="202" t="s">
        <v>8088</v>
      </c>
    </row>
    <row r="3336" spans="1:12" ht="13.5" x14ac:dyDescent="0.25">
      <c r="A3336" s="202" t="s">
        <v>14527</v>
      </c>
      <c r="B3336" s="202" t="s">
        <v>14528</v>
      </c>
      <c r="C3336" s="202" t="s">
        <v>14559</v>
      </c>
      <c r="D3336" s="202" t="s">
        <v>14560</v>
      </c>
      <c r="E3336" s="203" t="s">
        <v>8083</v>
      </c>
      <c r="F3336" s="202" t="s">
        <v>8083</v>
      </c>
      <c r="G3336" s="220">
        <v>98275</v>
      </c>
      <c r="H3336" s="202" t="s">
        <v>14583</v>
      </c>
      <c r="I3336" s="202" t="s">
        <v>8085</v>
      </c>
      <c r="J3336" s="202" t="s">
        <v>8086</v>
      </c>
      <c r="K3336" s="203" t="s">
        <v>14584</v>
      </c>
      <c r="L3336" s="202" t="s">
        <v>8088</v>
      </c>
    </row>
    <row r="3337" spans="1:12" ht="13.5" x14ac:dyDescent="0.25">
      <c r="A3337" s="202" t="s">
        <v>14527</v>
      </c>
      <c r="B3337" s="202" t="s">
        <v>14528</v>
      </c>
      <c r="C3337" s="202" t="s">
        <v>14559</v>
      </c>
      <c r="D3337" s="202" t="s">
        <v>14560</v>
      </c>
      <c r="E3337" s="203" t="s">
        <v>8083</v>
      </c>
      <c r="F3337" s="202" t="s">
        <v>8083</v>
      </c>
      <c r="G3337" s="220">
        <v>98276</v>
      </c>
      <c r="H3337" s="202" t="s">
        <v>14585</v>
      </c>
      <c r="I3337" s="202" t="s">
        <v>8085</v>
      </c>
      <c r="J3337" s="202" t="s">
        <v>8086</v>
      </c>
      <c r="K3337" s="203" t="s">
        <v>14586</v>
      </c>
      <c r="L3337" s="202" t="s">
        <v>8088</v>
      </c>
    </row>
    <row r="3338" spans="1:12" ht="13.5" x14ac:dyDescent="0.25">
      <c r="A3338" s="202" t="s">
        <v>14527</v>
      </c>
      <c r="B3338" s="202" t="s">
        <v>14528</v>
      </c>
      <c r="C3338" s="202" t="s">
        <v>14559</v>
      </c>
      <c r="D3338" s="202" t="s">
        <v>14560</v>
      </c>
      <c r="E3338" s="203" t="s">
        <v>8083</v>
      </c>
      <c r="F3338" s="202" t="s">
        <v>8083</v>
      </c>
      <c r="G3338" s="220">
        <v>98277</v>
      </c>
      <c r="H3338" s="202" t="s">
        <v>14587</v>
      </c>
      <c r="I3338" s="202" t="s">
        <v>8085</v>
      </c>
      <c r="J3338" s="202" t="s">
        <v>8086</v>
      </c>
      <c r="K3338" s="203" t="s">
        <v>13444</v>
      </c>
      <c r="L3338" s="202" t="s">
        <v>8088</v>
      </c>
    </row>
    <row r="3339" spans="1:12" ht="13.5" x14ac:dyDescent="0.25">
      <c r="A3339" s="202" t="s">
        <v>14527</v>
      </c>
      <c r="B3339" s="202" t="s">
        <v>14528</v>
      </c>
      <c r="C3339" s="202" t="s">
        <v>14559</v>
      </c>
      <c r="D3339" s="202" t="s">
        <v>14560</v>
      </c>
      <c r="E3339" s="203" t="s">
        <v>8083</v>
      </c>
      <c r="F3339" s="202" t="s">
        <v>8083</v>
      </c>
      <c r="G3339" s="220">
        <v>98278</v>
      </c>
      <c r="H3339" s="202" t="s">
        <v>14588</v>
      </c>
      <c r="I3339" s="202" t="s">
        <v>8085</v>
      </c>
      <c r="J3339" s="202" t="s">
        <v>8086</v>
      </c>
      <c r="K3339" s="203" t="s">
        <v>14589</v>
      </c>
      <c r="L3339" s="202" t="s">
        <v>8088</v>
      </c>
    </row>
    <row r="3340" spans="1:12" ht="13.5" x14ac:dyDescent="0.25">
      <c r="A3340" s="202" t="s">
        <v>14527</v>
      </c>
      <c r="B3340" s="202" t="s">
        <v>14528</v>
      </c>
      <c r="C3340" s="202" t="s">
        <v>14559</v>
      </c>
      <c r="D3340" s="202" t="s">
        <v>14560</v>
      </c>
      <c r="E3340" s="203" t="s">
        <v>8083</v>
      </c>
      <c r="F3340" s="202" t="s">
        <v>8083</v>
      </c>
      <c r="G3340" s="220">
        <v>98279</v>
      </c>
      <c r="H3340" s="202" t="s">
        <v>14590</v>
      </c>
      <c r="I3340" s="202" t="s">
        <v>8085</v>
      </c>
      <c r="J3340" s="202" t="s">
        <v>8086</v>
      </c>
      <c r="K3340" s="203" t="s">
        <v>14591</v>
      </c>
      <c r="L3340" s="202" t="s">
        <v>8088</v>
      </c>
    </row>
    <row r="3341" spans="1:12" ht="13.5" x14ac:dyDescent="0.25">
      <c r="A3341" s="202" t="s">
        <v>14527</v>
      </c>
      <c r="B3341" s="202" t="s">
        <v>14528</v>
      </c>
      <c r="C3341" s="202" t="s">
        <v>14559</v>
      </c>
      <c r="D3341" s="202" t="s">
        <v>14560</v>
      </c>
      <c r="E3341" s="203" t="s">
        <v>8083</v>
      </c>
      <c r="F3341" s="202" t="s">
        <v>8083</v>
      </c>
      <c r="G3341" s="220">
        <v>98280</v>
      </c>
      <c r="H3341" s="202" t="s">
        <v>14592</v>
      </c>
      <c r="I3341" s="202" t="s">
        <v>8085</v>
      </c>
      <c r="J3341" s="202" t="s">
        <v>8086</v>
      </c>
      <c r="K3341" s="203" t="s">
        <v>14593</v>
      </c>
      <c r="L3341" s="202" t="s">
        <v>8088</v>
      </c>
    </row>
    <row r="3342" spans="1:12" ht="13.5" x14ac:dyDescent="0.25">
      <c r="A3342" s="202" t="s">
        <v>14527</v>
      </c>
      <c r="B3342" s="202" t="s">
        <v>14528</v>
      </c>
      <c r="C3342" s="202" t="s">
        <v>14559</v>
      </c>
      <c r="D3342" s="202" t="s">
        <v>14560</v>
      </c>
      <c r="E3342" s="203" t="s">
        <v>8083</v>
      </c>
      <c r="F3342" s="202" t="s">
        <v>8083</v>
      </c>
      <c r="G3342" s="220">
        <v>98281</v>
      </c>
      <c r="H3342" s="202" t="s">
        <v>14594</v>
      </c>
      <c r="I3342" s="202" t="s">
        <v>8085</v>
      </c>
      <c r="J3342" s="202" t="s">
        <v>8086</v>
      </c>
      <c r="K3342" s="203" t="s">
        <v>14595</v>
      </c>
      <c r="L3342" s="202" t="s">
        <v>8088</v>
      </c>
    </row>
    <row r="3343" spans="1:12" ht="13.5" x14ac:dyDescent="0.25">
      <c r="A3343" s="202" t="s">
        <v>14527</v>
      </c>
      <c r="B3343" s="202" t="s">
        <v>14528</v>
      </c>
      <c r="C3343" s="202" t="s">
        <v>14559</v>
      </c>
      <c r="D3343" s="202" t="s">
        <v>14560</v>
      </c>
      <c r="E3343" s="203" t="s">
        <v>8083</v>
      </c>
      <c r="F3343" s="202" t="s">
        <v>8083</v>
      </c>
      <c r="G3343" s="220">
        <v>98282</v>
      </c>
      <c r="H3343" s="202" t="s">
        <v>14596</v>
      </c>
      <c r="I3343" s="202" t="s">
        <v>8085</v>
      </c>
      <c r="J3343" s="202" t="s">
        <v>8086</v>
      </c>
      <c r="K3343" s="203" t="s">
        <v>9899</v>
      </c>
      <c r="L3343" s="202" t="s">
        <v>8088</v>
      </c>
    </row>
    <row r="3344" spans="1:12" ht="13.5" x14ac:dyDescent="0.25">
      <c r="A3344" s="202" t="s">
        <v>14527</v>
      </c>
      <c r="B3344" s="202" t="s">
        <v>14528</v>
      </c>
      <c r="C3344" s="202" t="s">
        <v>14559</v>
      </c>
      <c r="D3344" s="202" t="s">
        <v>14560</v>
      </c>
      <c r="E3344" s="203" t="s">
        <v>8083</v>
      </c>
      <c r="F3344" s="202" t="s">
        <v>8083</v>
      </c>
      <c r="G3344" s="220">
        <v>98283</v>
      </c>
      <c r="H3344" s="202" t="s">
        <v>14597</v>
      </c>
      <c r="I3344" s="202" t="s">
        <v>8085</v>
      </c>
      <c r="J3344" s="202" t="s">
        <v>8086</v>
      </c>
      <c r="K3344" s="203" t="s">
        <v>13508</v>
      </c>
      <c r="L3344" s="202" t="s">
        <v>8088</v>
      </c>
    </row>
    <row r="3345" spans="1:12" ht="13.5" x14ac:dyDescent="0.25">
      <c r="A3345" s="202" t="s">
        <v>14527</v>
      </c>
      <c r="B3345" s="202" t="s">
        <v>14528</v>
      </c>
      <c r="C3345" s="202" t="s">
        <v>14559</v>
      </c>
      <c r="D3345" s="202" t="s">
        <v>14560</v>
      </c>
      <c r="E3345" s="203" t="s">
        <v>8083</v>
      </c>
      <c r="F3345" s="202" t="s">
        <v>8083</v>
      </c>
      <c r="G3345" s="220">
        <v>98284</v>
      </c>
      <c r="H3345" s="202" t="s">
        <v>14598</v>
      </c>
      <c r="I3345" s="202" t="s">
        <v>8085</v>
      </c>
      <c r="J3345" s="202" t="s">
        <v>8086</v>
      </c>
      <c r="K3345" s="203" t="s">
        <v>14599</v>
      </c>
      <c r="L3345" s="202" t="s">
        <v>8088</v>
      </c>
    </row>
    <row r="3346" spans="1:12" ht="13.5" x14ac:dyDescent="0.25">
      <c r="A3346" s="202" t="s">
        <v>14527</v>
      </c>
      <c r="B3346" s="202" t="s">
        <v>14528</v>
      </c>
      <c r="C3346" s="202" t="s">
        <v>14559</v>
      </c>
      <c r="D3346" s="202" t="s">
        <v>14560</v>
      </c>
      <c r="E3346" s="203" t="s">
        <v>8083</v>
      </c>
      <c r="F3346" s="202" t="s">
        <v>8083</v>
      </c>
      <c r="G3346" s="220">
        <v>98285</v>
      </c>
      <c r="H3346" s="202" t="s">
        <v>14600</v>
      </c>
      <c r="I3346" s="202" t="s">
        <v>8085</v>
      </c>
      <c r="J3346" s="202" t="s">
        <v>8086</v>
      </c>
      <c r="K3346" s="203" t="s">
        <v>14570</v>
      </c>
      <c r="L3346" s="202" t="s">
        <v>8088</v>
      </c>
    </row>
    <row r="3347" spans="1:12" ht="13.5" x14ac:dyDescent="0.25">
      <c r="A3347" s="202" t="s">
        <v>14527</v>
      </c>
      <c r="B3347" s="202" t="s">
        <v>14528</v>
      </c>
      <c r="C3347" s="202" t="s">
        <v>14559</v>
      </c>
      <c r="D3347" s="202" t="s">
        <v>14560</v>
      </c>
      <c r="E3347" s="203" t="s">
        <v>8083</v>
      </c>
      <c r="F3347" s="202" t="s">
        <v>8083</v>
      </c>
      <c r="G3347" s="220">
        <v>98286</v>
      </c>
      <c r="H3347" s="202" t="s">
        <v>14601</v>
      </c>
      <c r="I3347" s="202" t="s">
        <v>8085</v>
      </c>
      <c r="J3347" s="202" t="s">
        <v>8086</v>
      </c>
      <c r="K3347" s="203" t="s">
        <v>14602</v>
      </c>
      <c r="L3347" s="202" t="s">
        <v>8088</v>
      </c>
    </row>
    <row r="3348" spans="1:12" ht="13.5" x14ac:dyDescent="0.25">
      <c r="A3348" s="202" t="s">
        <v>14527</v>
      </c>
      <c r="B3348" s="202" t="s">
        <v>14528</v>
      </c>
      <c r="C3348" s="202" t="s">
        <v>14559</v>
      </c>
      <c r="D3348" s="202" t="s">
        <v>14560</v>
      </c>
      <c r="E3348" s="203" t="s">
        <v>8083</v>
      </c>
      <c r="F3348" s="202" t="s">
        <v>8083</v>
      </c>
      <c r="G3348" s="220">
        <v>98287</v>
      </c>
      <c r="H3348" s="202" t="s">
        <v>14603</v>
      </c>
      <c r="I3348" s="202" t="s">
        <v>8085</v>
      </c>
      <c r="J3348" s="202" t="s">
        <v>8086</v>
      </c>
      <c r="K3348" s="203" t="s">
        <v>14604</v>
      </c>
      <c r="L3348" s="202" t="s">
        <v>8088</v>
      </c>
    </row>
    <row r="3349" spans="1:12" ht="13.5" x14ac:dyDescent="0.25">
      <c r="A3349" s="202" t="s">
        <v>14527</v>
      </c>
      <c r="B3349" s="202" t="s">
        <v>14528</v>
      </c>
      <c r="C3349" s="202" t="s">
        <v>14559</v>
      </c>
      <c r="D3349" s="202" t="s">
        <v>14560</v>
      </c>
      <c r="E3349" s="203" t="s">
        <v>8083</v>
      </c>
      <c r="F3349" s="202" t="s">
        <v>8083</v>
      </c>
      <c r="G3349" s="220">
        <v>98288</v>
      </c>
      <c r="H3349" s="202" t="s">
        <v>14605</v>
      </c>
      <c r="I3349" s="202" t="s">
        <v>8085</v>
      </c>
      <c r="J3349" s="202" t="s">
        <v>8086</v>
      </c>
      <c r="K3349" s="203" t="s">
        <v>14606</v>
      </c>
      <c r="L3349" s="202" t="s">
        <v>8088</v>
      </c>
    </row>
    <row r="3350" spans="1:12" ht="13.5" x14ac:dyDescent="0.25">
      <c r="A3350" s="202" t="s">
        <v>14527</v>
      </c>
      <c r="B3350" s="202" t="s">
        <v>14528</v>
      </c>
      <c r="C3350" s="202" t="s">
        <v>14559</v>
      </c>
      <c r="D3350" s="202" t="s">
        <v>14560</v>
      </c>
      <c r="E3350" s="203" t="s">
        <v>8083</v>
      </c>
      <c r="F3350" s="202" t="s">
        <v>8083</v>
      </c>
      <c r="G3350" s="220">
        <v>98289</v>
      </c>
      <c r="H3350" s="202" t="s">
        <v>14607</v>
      </c>
      <c r="I3350" s="202" t="s">
        <v>8085</v>
      </c>
      <c r="J3350" s="202" t="s">
        <v>8086</v>
      </c>
      <c r="K3350" s="203" t="s">
        <v>9875</v>
      </c>
      <c r="L3350" s="202" t="s">
        <v>8088</v>
      </c>
    </row>
    <row r="3351" spans="1:12" ht="13.5" x14ac:dyDescent="0.25">
      <c r="A3351" s="202" t="s">
        <v>14527</v>
      </c>
      <c r="B3351" s="202" t="s">
        <v>14528</v>
      </c>
      <c r="C3351" s="202" t="s">
        <v>14559</v>
      </c>
      <c r="D3351" s="202" t="s">
        <v>14560</v>
      </c>
      <c r="E3351" s="203" t="s">
        <v>8083</v>
      </c>
      <c r="F3351" s="202" t="s">
        <v>8083</v>
      </c>
      <c r="G3351" s="220">
        <v>98290</v>
      </c>
      <c r="H3351" s="202" t="s">
        <v>14608</v>
      </c>
      <c r="I3351" s="202" t="s">
        <v>8085</v>
      </c>
      <c r="J3351" s="202" t="s">
        <v>8086</v>
      </c>
      <c r="K3351" s="203" t="s">
        <v>10403</v>
      </c>
      <c r="L3351" s="202" t="s">
        <v>8088</v>
      </c>
    </row>
    <row r="3352" spans="1:12" ht="13.5" x14ac:dyDescent="0.25">
      <c r="A3352" s="202" t="s">
        <v>14527</v>
      </c>
      <c r="B3352" s="202" t="s">
        <v>14528</v>
      </c>
      <c r="C3352" s="202" t="s">
        <v>14559</v>
      </c>
      <c r="D3352" s="202" t="s">
        <v>14560</v>
      </c>
      <c r="E3352" s="203" t="s">
        <v>8083</v>
      </c>
      <c r="F3352" s="202" t="s">
        <v>8083</v>
      </c>
      <c r="G3352" s="220">
        <v>98291</v>
      </c>
      <c r="H3352" s="202" t="s">
        <v>14609</v>
      </c>
      <c r="I3352" s="202" t="s">
        <v>8085</v>
      </c>
      <c r="J3352" s="202" t="s">
        <v>8086</v>
      </c>
      <c r="K3352" s="203" t="s">
        <v>14610</v>
      </c>
      <c r="L3352" s="202" t="s">
        <v>8088</v>
      </c>
    </row>
    <row r="3353" spans="1:12" ht="13.5" x14ac:dyDescent="0.25">
      <c r="A3353" s="202" t="s">
        <v>14527</v>
      </c>
      <c r="B3353" s="202" t="s">
        <v>14528</v>
      </c>
      <c r="C3353" s="202" t="s">
        <v>14559</v>
      </c>
      <c r="D3353" s="202" t="s">
        <v>14560</v>
      </c>
      <c r="E3353" s="203" t="s">
        <v>8083</v>
      </c>
      <c r="F3353" s="202" t="s">
        <v>8083</v>
      </c>
      <c r="G3353" s="220">
        <v>98292</v>
      </c>
      <c r="H3353" s="202" t="s">
        <v>14611</v>
      </c>
      <c r="I3353" s="202" t="s">
        <v>8085</v>
      </c>
      <c r="J3353" s="202" t="s">
        <v>8086</v>
      </c>
      <c r="K3353" s="203" t="s">
        <v>14612</v>
      </c>
      <c r="L3353" s="202" t="s">
        <v>8088</v>
      </c>
    </row>
    <row r="3354" spans="1:12" ht="13.5" x14ac:dyDescent="0.25">
      <c r="A3354" s="202" t="s">
        <v>14527</v>
      </c>
      <c r="B3354" s="202" t="s">
        <v>14528</v>
      </c>
      <c r="C3354" s="202" t="s">
        <v>14559</v>
      </c>
      <c r="D3354" s="202" t="s">
        <v>14560</v>
      </c>
      <c r="E3354" s="203" t="s">
        <v>8083</v>
      </c>
      <c r="F3354" s="202" t="s">
        <v>8083</v>
      </c>
      <c r="G3354" s="220">
        <v>98293</v>
      </c>
      <c r="H3354" s="202" t="s">
        <v>14613</v>
      </c>
      <c r="I3354" s="202" t="s">
        <v>8085</v>
      </c>
      <c r="J3354" s="202" t="s">
        <v>8086</v>
      </c>
      <c r="K3354" s="203" t="s">
        <v>14614</v>
      </c>
      <c r="L3354" s="202" t="s">
        <v>8088</v>
      </c>
    </row>
    <row r="3355" spans="1:12" ht="13.5" x14ac:dyDescent="0.25">
      <c r="A3355" s="202" t="s">
        <v>14527</v>
      </c>
      <c r="B3355" s="202" t="s">
        <v>14528</v>
      </c>
      <c r="C3355" s="202" t="s">
        <v>14559</v>
      </c>
      <c r="D3355" s="202" t="s">
        <v>14560</v>
      </c>
      <c r="E3355" s="203" t="s">
        <v>8083</v>
      </c>
      <c r="F3355" s="202" t="s">
        <v>8083</v>
      </c>
      <c r="G3355" s="220">
        <v>98400</v>
      </c>
      <c r="H3355" s="202" t="s">
        <v>14615</v>
      </c>
      <c r="I3355" s="202" t="s">
        <v>8085</v>
      </c>
      <c r="J3355" s="202" t="s">
        <v>8086</v>
      </c>
      <c r="K3355" s="203" t="s">
        <v>14616</v>
      </c>
      <c r="L3355" s="202" t="s">
        <v>8088</v>
      </c>
    </row>
    <row r="3356" spans="1:12" ht="13.5" x14ac:dyDescent="0.25">
      <c r="A3356" s="202" t="s">
        <v>14527</v>
      </c>
      <c r="B3356" s="202" t="s">
        <v>14528</v>
      </c>
      <c r="C3356" s="202" t="s">
        <v>14559</v>
      </c>
      <c r="D3356" s="202" t="s">
        <v>14560</v>
      </c>
      <c r="E3356" s="203" t="s">
        <v>8083</v>
      </c>
      <c r="F3356" s="202" t="s">
        <v>8083</v>
      </c>
      <c r="G3356" s="220">
        <v>98401</v>
      </c>
      <c r="H3356" s="202" t="s">
        <v>14617</v>
      </c>
      <c r="I3356" s="202" t="s">
        <v>8085</v>
      </c>
      <c r="J3356" s="202" t="s">
        <v>8086</v>
      </c>
      <c r="K3356" s="203" t="s">
        <v>14618</v>
      </c>
      <c r="L3356" s="202" t="s">
        <v>8088</v>
      </c>
    </row>
    <row r="3357" spans="1:12" ht="13.5" x14ac:dyDescent="0.25">
      <c r="A3357" s="202" t="s">
        <v>14527</v>
      </c>
      <c r="B3357" s="202" t="s">
        <v>14528</v>
      </c>
      <c r="C3357" s="202" t="s">
        <v>14559</v>
      </c>
      <c r="D3357" s="202" t="s">
        <v>14560</v>
      </c>
      <c r="E3357" s="203" t="s">
        <v>8083</v>
      </c>
      <c r="F3357" s="202" t="s">
        <v>8083</v>
      </c>
      <c r="G3357" s="220">
        <v>98402</v>
      </c>
      <c r="H3357" s="202" t="s">
        <v>14619</v>
      </c>
      <c r="I3357" s="202" t="s">
        <v>8085</v>
      </c>
      <c r="J3357" s="202" t="s">
        <v>8086</v>
      </c>
      <c r="K3357" s="203" t="s">
        <v>14620</v>
      </c>
      <c r="L3357" s="202" t="s">
        <v>8088</v>
      </c>
    </row>
    <row r="3358" spans="1:12" ht="13.5" x14ac:dyDescent="0.25">
      <c r="A3358" s="202" t="s">
        <v>14527</v>
      </c>
      <c r="B3358" s="202" t="s">
        <v>14528</v>
      </c>
      <c r="C3358" s="202" t="s">
        <v>14559</v>
      </c>
      <c r="D3358" s="202" t="s">
        <v>14560</v>
      </c>
      <c r="E3358" s="203" t="s">
        <v>8083</v>
      </c>
      <c r="F3358" s="202" t="s">
        <v>8083</v>
      </c>
      <c r="G3358" s="220">
        <v>100556</v>
      </c>
      <c r="H3358" s="202" t="s">
        <v>14621</v>
      </c>
      <c r="I3358" s="202" t="s">
        <v>8225</v>
      </c>
      <c r="J3358" s="202" t="s">
        <v>8086</v>
      </c>
      <c r="K3358" s="203" t="s">
        <v>14622</v>
      </c>
      <c r="L3358" s="202" t="s">
        <v>8088</v>
      </c>
    </row>
    <row r="3359" spans="1:12" ht="13.5" x14ac:dyDescent="0.25">
      <c r="A3359" s="202" t="s">
        <v>14527</v>
      </c>
      <c r="B3359" s="202" t="s">
        <v>14528</v>
      </c>
      <c r="C3359" s="202" t="s">
        <v>14559</v>
      </c>
      <c r="D3359" s="202" t="s">
        <v>14560</v>
      </c>
      <c r="E3359" s="203" t="s">
        <v>8083</v>
      </c>
      <c r="F3359" s="202" t="s">
        <v>8083</v>
      </c>
      <c r="G3359" s="220">
        <v>100557</v>
      </c>
      <c r="H3359" s="202" t="s">
        <v>14623</v>
      </c>
      <c r="I3359" s="202" t="s">
        <v>8225</v>
      </c>
      <c r="J3359" s="202" t="s">
        <v>8086</v>
      </c>
      <c r="K3359" s="203" t="s">
        <v>14624</v>
      </c>
      <c r="L3359" s="202" t="s">
        <v>8088</v>
      </c>
    </row>
    <row r="3360" spans="1:12" ht="13.5" x14ac:dyDescent="0.25">
      <c r="A3360" s="202" t="s">
        <v>14527</v>
      </c>
      <c r="B3360" s="202" t="s">
        <v>14528</v>
      </c>
      <c r="C3360" s="202" t="s">
        <v>14559</v>
      </c>
      <c r="D3360" s="202" t="s">
        <v>14560</v>
      </c>
      <c r="E3360" s="203" t="s">
        <v>8083</v>
      </c>
      <c r="F3360" s="202" t="s">
        <v>8083</v>
      </c>
      <c r="G3360" s="220">
        <v>100560</v>
      </c>
      <c r="H3360" s="202" t="s">
        <v>14625</v>
      </c>
      <c r="I3360" s="202" t="s">
        <v>8225</v>
      </c>
      <c r="J3360" s="202" t="s">
        <v>8086</v>
      </c>
      <c r="K3360" s="203" t="s">
        <v>14626</v>
      </c>
      <c r="L3360" s="202" t="s">
        <v>8088</v>
      </c>
    </row>
    <row r="3361" spans="1:12" ht="13.5" x14ac:dyDescent="0.25">
      <c r="A3361" s="202" t="s">
        <v>14527</v>
      </c>
      <c r="B3361" s="202" t="s">
        <v>14528</v>
      </c>
      <c r="C3361" s="202" t="s">
        <v>14559</v>
      </c>
      <c r="D3361" s="202" t="s">
        <v>14560</v>
      </c>
      <c r="E3361" s="203" t="s">
        <v>8083</v>
      </c>
      <c r="F3361" s="202" t="s">
        <v>8083</v>
      </c>
      <c r="G3361" s="220">
        <v>100561</v>
      </c>
      <c r="H3361" s="202" t="s">
        <v>14627</v>
      </c>
      <c r="I3361" s="202" t="s">
        <v>8225</v>
      </c>
      <c r="J3361" s="202" t="s">
        <v>8086</v>
      </c>
      <c r="K3361" s="203" t="s">
        <v>14628</v>
      </c>
      <c r="L3361" s="202" t="s">
        <v>8088</v>
      </c>
    </row>
    <row r="3362" spans="1:12" ht="13.5" x14ac:dyDescent="0.25">
      <c r="A3362" s="202" t="s">
        <v>14527</v>
      </c>
      <c r="B3362" s="202" t="s">
        <v>14528</v>
      </c>
      <c r="C3362" s="202" t="s">
        <v>14559</v>
      </c>
      <c r="D3362" s="202" t="s">
        <v>14560</v>
      </c>
      <c r="E3362" s="203" t="s">
        <v>8083</v>
      </c>
      <c r="F3362" s="202" t="s">
        <v>8083</v>
      </c>
      <c r="G3362" s="220">
        <v>100562</v>
      </c>
      <c r="H3362" s="202" t="s">
        <v>14629</v>
      </c>
      <c r="I3362" s="202" t="s">
        <v>8225</v>
      </c>
      <c r="J3362" s="202" t="s">
        <v>8086</v>
      </c>
      <c r="K3362" s="203" t="s">
        <v>14630</v>
      </c>
      <c r="L3362" s="202" t="s">
        <v>8088</v>
      </c>
    </row>
    <row r="3363" spans="1:12" ht="13.5" x14ac:dyDescent="0.25">
      <c r="A3363" s="202" t="s">
        <v>14527</v>
      </c>
      <c r="B3363" s="202" t="s">
        <v>14528</v>
      </c>
      <c r="C3363" s="202" t="s">
        <v>14559</v>
      </c>
      <c r="D3363" s="202" t="s">
        <v>14560</v>
      </c>
      <c r="E3363" s="203" t="s">
        <v>8083</v>
      </c>
      <c r="F3363" s="202" t="s">
        <v>8083</v>
      </c>
      <c r="G3363" s="220">
        <v>100563</v>
      </c>
      <c r="H3363" s="202" t="s">
        <v>14631</v>
      </c>
      <c r="I3363" s="202" t="s">
        <v>8225</v>
      </c>
      <c r="J3363" s="202" t="s">
        <v>8086</v>
      </c>
      <c r="K3363" s="203" t="s">
        <v>14632</v>
      </c>
      <c r="L3363" s="202" t="s">
        <v>8088</v>
      </c>
    </row>
    <row r="3364" spans="1:12" ht="13.5" x14ac:dyDescent="0.25">
      <c r="A3364" s="202" t="s">
        <v>14527</v>
      </c>
      <c r="B3364" s="202" t="s">
        <v>14528</v>
      </c>
      <c r="C3364" s="202" t="s">
        <v>14559</v>
      </c>
      <c r="D3364" s="202" t="s">
        <v>14560</v>
      </c>
      <c r="E3364" s="203" t="s">
        <v>8083</v>
      </c>
      <c r="F3364" s="202" t="s">
        <v>8083</v>
      </c>
      <c r="G3364" s="220">
        <v>101795</v>
      </c>
      <c r="H3364" s="202" t="s">
        <v>14633</v>
      </c>
      <c r="I3364" s="202" t="s">
        <v>8225</v>
      </c>
      <c r="J3364" s="202" t="s">
        <v>8222</v>
      </c>
      <c r="K3364" s="203" t="s">
        <v>14634</v>
      </c>
      <c r="L3364" s="202" t="s">
        <v>8088</v>
      </c>
    </row>
    <row r="3365" spans="1:12" ht="13.5" x14ac:dyDescent="0.25">
      <c r="A3365" s="202" t="s">
        <v>14527</v>
      </c>
      <c r="B3365" s="202" t="s">
        <v>14528</v>
      </c>
      <c r="C3365" s="202" t="s">
        <v>14559</v>
      </c>
      <c r="D3365" s="202" t="s">
        <v>14560</v>
      </c>
      <c r="E3365" s="203" t="s">
        <v>8083</v>
      </c>
      <c r="F3365" s="202" t="s">
        <v>8083</v>
      </c>
      <c r="G3365" s="220">
        <v>101798</v>
      </c>
      <c r="H3365" s="202" t="s">
        <v>14635</v>
      </c>
      <c r="I3365" s="202" t="s">
        <v>8225</v>
      </c>
      <c r="J3365" s="202" t="s">
        <v>8086</v>
      </c>
      <c r="K3365" s="203" t="s">
        <v>14636</v>
      </c>
      <c r="L3365" s="202" t="s">
        <v>8088</v>
      </c>
    </row>
    <row r="3366" spans="1:12" ht="13.5" x14ac:dyDescent="0.25">
      <c r="A3366" s="202" t="s">
        <v>14527</v>
      </c>
      <c r="B3366" s="202" t="s">
        <v>14528</v>
      </c>
      <c r="C3366" s="202" t="s">
        <v>14559</v>
      </c>
      <c r="D3366" s="202" t="s">
        <v>14560</v>
      </c>
      <c r="E3366" s="203" t="s">
        <v>8083</v>
      </c>
      <c r="F3366" s="202" t="s">
        <v>8083</v>
      </c>
      <c r="G3366" s="220">
        <v>101799</v>
      </c>
      <c r="H3366" s="202" t="s">
        <v>14637</v>
      </c>
      <c r="I3366" s="202" t="s">
        <v>8225</v>
      </c>
      <c r="J3366" s="202" t="s">
        <v>8086</v>
      </c>
      <c r="K3366" s="203" t="s">
        <v>14638</v>
      </c>
      <c r="L3366" s="202" t="s">
        <v>8088</v>
      </c>
    </row>
    <row r="3367" spans="1:12" ht="13.5" x14ac:dyDescent="0.25">
      <c r="A3367" s="202" t="s">
        <v>14527</v>
      </c>
      <c r="B3367" s="202" t="s">
        <v>14528</v>
      </c>
      <c r="C3367" s="202" t="s">
        <v>14639</v>
      </c>
      <c r="D3367" s="202" t="s">
        <v>14640</v>
      </c>
      <c r="E3367" s="203" t="s">
        <v>8083</v>
      </c>
      <c r="F3367" s="202" t="s">
        <v>8083</v>
      </c>
      <c r="G3367" s="220">
        <v>98397</v>
      </c>
      <c r="H3367" s="202" t="s">
        <v>14641</v>
      </c>
      <c r="I3367" s="202" t="s">
        <v>8766</v>
      </c>
      <c r="J3367" s="202" t="s">
        <v>8086</v>
      </c>
      <c r="K3367" s="203" t="s">
        <v>14642</v>
      </c>
      <c r="L3367" s="202" t="s">
        <v>8088</v>
      </c>
    </row>
    <row r="3368" spans="1:12" ht="13.5" x14ac:dyDescent="0.25">
      <c r="A3368" s="202" t="s">
        <v>14527</v>
      </c>
      <c r="B3368" s="202" t="s">
        <v>14528</v>
      </c>
      <c r="C3368" s="202" t="s">
        <v>14639</v>
      </c>
      <c r="D3368" s="202" t="s">
        <v>14640</v>
      </c>
      <c r="E3368" s="203" t="s">
        <v>8083</v>
      </c>
      <c r="F3368" s="202" t="s">
        <v>8083</v>
      </c>
      <c r="G3368" s="220">
        <v>103244</v>
      </c>
      <c r="H3368" s="202" t="s">
        <v>14643</v>
      </c>
      <c r="I3368" s="202" t="s">
        <v>8225</v>
      </c>
      <c r="J3368" s="202" t="s">
        <v>8086</v>
      </c>
      <c r="K3368" s="203" t="s">
        <v>14644</v>
      </c>
      <c r="L3368" s="202" t="s">
        <v>8088</v>
      </c>
    </row>
    <row r="3369" spans="1:12" ht="13.5" x14ac:dyDescent="0.25">
      <c r="A3369" s="202" t="s">
        <v>14527</v>
      </c>
      <c r="B3369" s="202" t="s">
        <v>14528</v>
      </c>
      <c r="C3369" s="202" t="s">
        <v>14639</v>
      </c>
      <c r="D3369" s="202" t="s">
        <v>14640</v>
      </c>
      <c r="E3369" s="203" t="s">
        <v>8083</v>
      </c>
      <c r="F3369" s="202" t="s">
        <v>8083</v>
      </c>
      <c r="G3369" s="220">
        <v>103245</v>
      </c>
      <c r="H3369" s="202" t="s">
        <v>14645</v>
      </c>
      <c r="I3369" s="202" t="s">
        <v>8225</v>
      </c>
      <c r="J3369" s="202" t="s">
        <v>8086</v>
      </c>
      <c r="K3369" s="203" t="s">
        <v>14646</v>
      </c>
      <c r="L3369" s="202" t="s">
        <v>8088</v>
      </c>
    </row>
    <row r="3370" spans="1:12" ht="13.5" x14ac:dyDescent="0.25">
      <c r="A3370" s="202" t="s">
        <v>14527</v>
      </c>
      <c r="B3370" s="202" t="s">
        <v>14528</v>
      </c>
      <c r="C3370" s="202" t="s">
        <v>14639</v>
      </c>
      <c r="D3370" s="202" t="s">
        <v>14640</v>
      </c>
      <c r="E3370" s="203" t="s">
        <v>8083</v>
      </c>
      <c r="F3370" s="202" t="s">
        <v>8083</v>
      </c>
      <c r="G3370" s="220">
        <v>103246</v>
      </c>
      <c r="H3370" s="202" t="s">
        <v>14647</v>
      </c>
      <c r="I3370" s="202" t="s">
        <v>8225</v>
      </c>
      <c r="J3370" s="202" t="s">
        <v>8086</v>
      </c>
      <c r="K3370" s="203" t="s">
        <v>14648</v>
      </c>
      <c r="L3370" s="202" t="s">
        <v>8088</v>
      </c>
    </row>
    <row r="3371" spans="1:12" ht="13.5" x14ac:dyDescent="0.25">
      <c r="A3371" s="202" t="s">
        <v>14527</v>
      </c>
      <c r="B3371" s="202" t="s">
        <v>14528</v>
      </c>
      <c r="C3371" s="202" t="s">
        <v>14639</v>
      </c>
      <c r="D3371" s="202" t="s">
        <v>14640</v>
      </c>
      <c r="E3371" s="203" t="s">
        <v>8083</v>
      </c>
      <c r="F3371" s="202" t="s">
        <v>8083</v>
      </c>
      <c r="G3371" s="220">
        <v>103247</v>
      </c>
      <c r="H3371" s="202" t="s">
        <v>14649</v>
      </c>
      <c r="I3371" s="202" t="s">
        <v>8225</v>
      </c>
      <c r="J3371" s="202" t="s">
        <v>8086</v>
      </c>
      <c r="K3371" s="203" t="s">
        <v>14650</v>
      </c>
      <c r="L3371" s="202" t="s">
        <v>8088</v>
      </c>
    </row>
    <row r="3372" spans="1:12" ht="13.5" x14ac:dyDescent="0.25">
      <c r="A3372" s="202" t="s">
        <v>14527</v>
      </c>
      <c r="B3372" s="202" t="s">
        <v>14528</v>
      </c>
      <c r="C3372" s="202" t="s">
        <v>14639</v>
      </c>
      <c r="D3372" s="202" t="s">
        <v>14640</v>
      </c>
      <c r="E3372" s="203" t="s">
        <v>8083</v>
      </c>
      <c r="F3372" s="202" t="s">
        <v>8083</v>
      </c>
      <c r="G3372" s="220">
        <v>103248</v>
      </c>
      <c r="H3372" s="202" t="s">
        <v>14651</v>
      </c>
      <c r="I3372" s="202" t="s">
        <v>8225</v>
      </c>
      <c r="J3372" s="202" t="s">
        <v>8086</v>
      </c>
      <c r="K3372" s="203" t="s">
        <v>14652</v>
      </c>
      <c r="L3372" s="202" t="s">
        <v>8088</v>
      </c>
    </row>
    <row r="3373" spans="1:12" ht="13.5" x14ac:dyDescent="0.25">
      <c r="A3373" s="202" t="s">
        <v>14527</v>
      </c>
      <c r="B3373" s="202" t="s">
        <v>14528</v>
      </c>
      <c r="C3373" s="202" t="s">
        <v>14639</v>
      </c>
      <c r="D3373" s="202" t="s">
        <v>14640</v>
      </c>
      <c r="E3373" s="203" t="s">
        <v>8083</v>
      </c>
      <c r="F3373" s="202" t="s">
        <v>8083</v>
      </c>
      <c r="G3373" s="220">
        <v>103249</v>
      </c>
      <c r="H3373" s="202" t="s">
        <v>14653</v>
      </c>
      <c r="I3373" s="202" t="s">
        <v>8225</v>
      </c>
      <c r="J3373" s="202" t="s">
        <v>8086</v>
      </c>
      <c r="K3373" s="203" t="s">
        <v>14654</v>
      </c>
      <c r="L3373" s="202" t="s">
        <v>8088</v>
      </c>
    </row>
    <row r="3374" spans="1:12" ht="13.5" x14ac:dyDescent="0.25">
      <c r="A3374" s="202" t="s">
        <v>14527</v>
      </c>
      <c r="B3374" s="202" t="s">
        <v>14528</v>
      </c>
      <c r="C3374" s="202" t="s">
        <v>14639</v>
      </c>
      <c r="D3374" s="202" t="s">
        <v>14640</v>
      </c>
      <c r="E3374" s="203" t="s">
        <v>8083</v>
      </c>
      <c r="F3374" s="202" t="s">
        <v>8083</v>
      </c>
      <c r="G3374" s="220">
        <v>103250</v>
      </c>
      <c r="H3374" s="202" t="s">
        <v>14655</v>
      </c>
      <c r="I3374" s="202" t="s">
        <v>8225</v>
      </c>
      <c r="J3374" s="202" t="s">
        <v>8086</v>
      </c>
      <c r="K3374" s="203" t="s">
        <v>14656</v>
      </c>
      <c r="L3374" s="202" t="s">
        <v>8088</v>
      </c>
    </row>
    <row r="3375" spans="1:12" ht="13.5" x14ac:dyDescent="0.25">
      <c r="A3375" s="202" t="s">
        <v>14527</v>
      </c>
      <c r="B3375" s="202" t="s">
        <v>14528</v>
      </c>
      <c r="C3375" s="202" t="s">
        <v>14639</v>
      </c>
      <c r="D3375" s="202" t="s">
        <v>14640</v>
      </c>
      <c r="E3375" s="203" t="s">
        <v>8083</v>
      </c>
      <c r="F3375" s="202" t="s">
        <v>8083</v>
      </c>
      <c r="G3375" s="220">
        <v>103251</v>
      </c>
      <c r="H3375" s="202" t="s">
        <v>14657</v>
      </c>
      <c r="I3375" s="202" t="s">
        <v>8225</v>
      </c>
      <c r="J3375" s="202" t="s">
        <v>8086</v>
      </c>
      <c r="K3375" s="203" t="s">
        <v>14658</v>
      </c>
      <c r="L3375" s="202" t="s">
        <v>8088</v>
      </c>
    </row>
    <row r="3376" spans="1:12" ht="13.5" x14ac:dyDescent="0.25">
      <c r="A3376" s="202" t="s">
        <v>14527</v>
      </c>
      <c r="B3376" s="202" t="s">
        <v>14528</v>
      </c>
      <c r="C3376" s="202" t="s">
        <v>14639</v>
      </c>
      <c r="D3376" s="202" t="s">
        <v>14640</v>
      </c>
      <c r="E3376" s="203" t="s">
        <v>8083</v>
      </c>
      <c r="F3376" s="202" t="s">
        <v>8083</v>
      </c>
      <c r="G3376" s="220">
        <v>103252</v>
      </c>
      <c r="H3376" s="202" t="s">
        <v>14659</v>
      </c>
      <c r="I3376" s="202" t="s">
        <v>8225</v>
      </c>
      <c r="J3376" s="202" t="s">
        <v>8086</v>
      </c>
      <c r="K3376" s="203" t="s">
        <v>14660</v>
      </c>
      <c r="L3376" s="202" t="s">
        <v>8088</v>
      </c>
    </row>
    <row r="3377" spans="1:12" ht="13.5" x14ac:dyDescent="0.25">
      <c r="A3377" s="202" t="s">
        <v>14527</v>
      </c>
      <c r="B3377" s="202" t="s">
        <v>14528</v>
      </c>
      <c r="C3377" s="202" t="s">
        <v>14639</v>
      </c>
      <c r="D3377" s="202" t="s">
        <v>14640</v>
      </c>
      <c r="E3377" s="203" t="s">
        <v>8083</v>
      </c>
      <c r="F3377" s="202" t="s">
        <v>8083</v>
      </c>
      <c r="G3377" s="220">
        <v>103253</v>
      </c>
      <c r="H3377" s="202" t="s">
        <v>14661</v>
      </c>
      <c r="I3377" s="202" t="s">
        <v>8225</v>
      </c>
      <c r="J3377" s="202" t="s">
        <v>8086</v>
      </c>
      <c r="K3377" s="203" t="s">
        <v>14662</v>
      </c>
      <c r="L3377" s="202" t="s">
        <v>8088</v>
      </c>
    </row>
    <row r="3378" spans="1:12" ht="13.5" x14ac:dyDescent="0.25">
      <c r="A3378" s="202" t="s">
        <v>14527</v>
      </c>
      <c r="B3378" s="202" t="s">
        <v>14528</v>
      </c>
      <c r="C3378" s="202" t="s">
        <v>14639</v>
      </c>
      <c r="D3378" s="202" t="s">
        <v>14640</v>
      </c>
      <c r="E3378" s="203" t="s">
        <v>8083</v>
      </c>
      <c r="F3378" s="202" t="s">
        <v>8083</v>
      </c>
      <c r="G3378" s="220">
        <v>103254</v>
      </c>
      <c r="H3378" s="202" t="s">
        <v>14663</v>
      </c>
      <c r="I3378" s="202" t="s">
        <v>8225</v>
      </c>
      <c r="J3378" s="202" t="s">
        <v>8086</v>
      </c>
      <c r="K3378" s="203" t="s">
        <v>14664</v>
      </c>
      <c r="L3378" s="202" t="s">
        <v>8088</v>
      </c>
    </row>
    <row r="3379" spans="1:12" ht="13.5" x14ac:dyDescent="0.25">
      <c r="A3379" s="202" t="s">
        <v>14527</v>
      </c>
      <c r="B3379" s="202" t="s">
        <v>14528</v>
      </c>
      <c r="C3379" s="202" t="s">
        <v>14639</v>
      </c>
      <c r="D3379" s="202" t="s">
        <v>14640</v>
      </c>
      <c r="E3379" s="203" t="s">
        <v>8083</v>
      </c>
      <c r="F3379" s="202" t="s">
        <v>8083</v>
      </c>
      <c r="G3379" s="220">
        <v>103255</v>
      </c>
      <c r="H3379" s="202" t="s">
        <v>14665</v>
      </c>
      <c r="I3379" s="202" t="s">
        <v>8225</v>
      </c>
      <c r="J3379" s="202" t="s">
        <v>8086</v>
      </c>
      <c r="K3379" s="203" t="s">
        <v>14666</v>
      </c>
      <c r="L3379" s="202" t="s">
        <v>8088</v>
      </c>
    </row>
    <row r="3380" spans="1:12" ht="13.5" x14ac:dyDescent="0.25">
      <c r="A3380" s="202" t="s">
        <v>14527</v>
      </c>
      <c r="B3380" s="202" t="s">
        <v>14528</v>
      </c>
      <c r="C3380" s="202" t="s">
        <v>14639</v>
      </c>
      <c r="D3380" s="202" t="s">
        <v>14640</v>
      </c>
      <c r="E3380" s="203" t="s">
        <v>8083</v>
      </c>
      <c r="F3380" s="202" t="s">
        <v>8083</v>
      </c>
      <c r="G3380" s="220">
        <v>103256</v>
      </c>
      <c r="H3380" s="202" t="s">
        <v>14667</v>
      </c>
      <c r="I3380" s="202" t="s">
        <v>8225</v>
      </c>
      <c r="J3380" s="202" t="s">
        <v>8222</v>
      </c>
      <c r="K3380" s="203" t="s">
        <v>14668</v>
      </c>
      <c r="L3380" s="202" t="s">
        <v>8088</v>
      </c>
    </row>
    <row r="3381" spans="1:12" ht="13.5" x14ac:dyDescent="0.25">
      <c r="A3381" s="202" t="s">
        <v>14527</v>
      </c>
      <c r="B3381" s="202" t="s">
        <v>14528</v>
      </c>
      <c r="C3381" s="202" t="s">
        <v>14639</v>
      </c>
      <c r="D3381" s="202" t="s">
        <v>14640</v>
      </c>
      <c r="E3381" s="203" t="s">
        <v>8083</v>
      </c>
      <c r="F3381" s="202" t="s">
        <v>8083</v>
      </c>
      <c r="G3381" s="220">
        <v>103257</v>
      </c>
      <c r="H3381" s="202" t="s">
        <v>14669</v>
      </c>
      <c r="I3381" s="202" t="s">
        <v>8225</v>
      </c>
      <c r="J3381" s="202" t="s">
        <v>8222</v>
      </c>
      <c r="K3381" s="203" t="s">
        <v>14670</v>
      </c>
      <c r="L3381" s="202" t="s">
        <v>8088</v>
      </c>
    </row>
    <row r="3382" spans="1:12" ht="13.5" x14ac:dyDescent="0.25">
      <c r="A3382" s="202" t="s">
        <v>14527</v>
      </c>
      <c r="B3382" s="202" t="s">
        <v>14528</v>
      </c>
      <c r="C3382" s="202" t="s">
        <v>14639</v>
      </c>
      <c r="D3382" s="202" t="s">
        <v>14640</v>
      </c>
      <c r="E3382" s="203" t="s">
        <v>8083</v>
      </c>
      <c r="F3382" s="202" t="s">
        <v>8083</v>
      </c>
      <c r="G3382" s="220">
        <v>103258</v>
      </c>
      <c r="H3382" s="202" t="s">
        <v>14671</v>
      </c>
      <c r="I3382" s="202" t="s">
        <v>8225</v>
      </c>
      <c r="J3382" s="202" t="s">
        <v>8222</v>
      </c>
      <c r="K3382" s="203" t="s">
        <v>14672</v>
      </c>
      <c r="L3382" s="202" t="s">
        <v>8088</v>
      </c>
    </row>
    <row r="3383" spans="1:12" ht="13.5" x14ac:dyDescent="0.25">
      <c r="A3383" s="202" t="s">
        <v>14527</v>
      </c>
      <c r="B3383" s="202" t="s">
        <v>14528</v>
      </c>
      <c r="C3383" s="202" t="s">
        <v>14639</v>
      </c>
      <c r="D3383" s="202" t="s">
        <v>14640</v>
      </c>
      <c r="E3383" s="203" t="s">
        <v>8083</v>
      </c>
      <c r="F3383" s="202" t="s">
        <v>8083</v>
      </c>
      <c r="G3383" s="220">
        <v>103259</v>
      </c>
      <c r="H3383" s="202" t="s">
        <v>14673</v>
      </c>
      <c r="I3383" s="202" t="s">
        <v>8225</v>
      </c>
      <c r="J3383" s="202" t="s">
        <v>8222</v>
      </c>
      <c r="K3383" s="203" t="s">
        <v>14674</v>
      </c>
      <c r="L3383" s="202" t="s">
        <v>8088</v>
      </c>
    </row>
    <row r="3384" spans="1:12" ht="13.5" x14ac:dyDescent="0.25">
      <c r="A3384" s="202" t="s">
        <v>14527</v>
      </c>
      <c r="B3384" s="202" t="s">
        <v>14528</v>
      </c>
      <c r="C3384" s="202" t="s">
        <v>14639</v>
      </c>
      <c r="D3384" s="202" t="s">
        <v>14640</v>
      </c>
      <c r="E3384" s="203" t="s">
        <v>8083</v>
      </c>
      <c r="F3384" s="202" t="s">
        <v>8083</v>
      </c>
      <c r="G3384" s="220">
        <v>103260</v>
      </c>
      <c r="H3384" s="202" t="s">
        <v>14675</v>
      </c>
      <c r="I3384" s="202" t="s">
        <v>8225</v>
      </c>
      <c r="J3384" s="202" t="s">
        <v>8222</v>
      </c>
      <c r="K3384" s="203" t="s">
        <v>14676</v>
      </c>
      <c r="L3384" s="202" t="s">
        <v>8088</v>
      </c>
    </row>
    <row r="3385" spans="1:12" ht="13.5" x14ac:dyDescent="0.25">
      <c r="A3385" s="202" t="s">
        <v>14527</v>
      </c>
      <c r="B3385" s="202" t="s">
        <v>14528</v>
      </c>
      <c r="C3385" s="202" t="s">
        <v>14639</v>
      </c>
      <c r="D3385" s="202" t="s">
        <v>14640</v>
      </c>
      <c r="E3385" s="203" t="s">
        <v>8083</v>
      </c>
      <c r="F3385" s="202" t="s">
        <v>8083</v>
      </c>
      <c r="G3385" s="220">
        <v>103261</v>
      </c>
      <c r="H3385" s="202" t="s">
        <v>14677</v>
      </c>
      <c r="I3385" s="202" t="s">
        <v>8225</v>
      </c>
      <c r="J3385" s="202" t="s">
        <v>8222</v>
      </c>
      <c r="K3385" s="203" t="s">
        <v>14678</v>
      </c>
      <c r="L3385" s="202" t="s">
        <v>8088</v>
      </c>
    </row>
    <row r="3386" spans="1:12" ht="13.5" x14ac:dyDescent="0.25">
      <c r="A3386" s="202" t="s">
        <v>14527</v>
      </c>
      <c r="B3386" s="202" t="s">
        <v>14528</v>
      </c>
      <c r="C3386" s="202" t="s">
        <v>14639</v>
      </c>
      <c r="D3386" s="202" t="s">
        <v>14640</v>
      </c>
      <c r="E3386" s="203" t="s">
        <v>8083</v>
      </c>
      <c r="F3386" s="202" t="s">
        <v>8083</v>
      </c>
      <c r="G3386" s="220">
        <v>103262</v>
      </c>
      <c r="H3386" s="202" t="s">
        <v>14679</v>
      </c>
      <c r="I3386" s="202" t="s">
        <v>8225</v>
      </c>
      <c r="J3386" s="202" t="s">
        <v>8222</v>
      </c>
      <c r="K3386" s="203" t="s">
        <v>14680</v>
      </c>
      <c r="L3386" s="202" t="s">
        <v>8088</v>
      </c>
    </row>
    <row r="3387" spans="1:12" ht="13.5" x14ac:dyDescent="0.25">
      <c r="A3387" s="202" t="s">
        <v>14527</v>
      </c>
      <c r="B3387" s="202" t="s">
        <v>14528</v>
      </c>
      <c r="C3387" s="202" t="s">
        <v>14639</v>
      </c>
      <c r="D3387" s="202" t="s">
        <v>14640</v>
      </c>
      <c r="E3387" s="203" t="s">
        <v>8083</v>
      </c>
      <c r="F3387" s="202" t="s">
        <v>8083</v>
      </c>
      <c r="G3387" s="220">
        <v>103263</v>
      </c>
      <c r="H3387" s="202" t="s">
        <v>14681</v>
      </c>
      <c r="I3387" s="202" t="s">
        <v>8225</v>
      </c>
      <c r="J3387" s="202" t="s">
        <v>8222</v>
      </c>
      <c r="K3387" s="203" t="s">
        <v>14682</v>
      </c>
      <c r="L3387" s="202" t="s">
        <v>8088</v>
      </c>
    </row>
    <row r="3388" spans="1:12" ht="13.5" x14ac:dyDescent="0.25">
      <c r="A3388" s="202" t="s">
        <v>14527</v>
      </c>
      <c r="B3388" s="202" t="s">
        <v>14528</v>
      </c>
      <c r="C3388" s="202" t="s">
        <v>14639</v>
      </c>
      <c r="D3388" s="202" t="s">
        <v>14640</v>
      </c>
      <c r="E3388" s="203" t="s">
        <v>8083</v>
      </c>
      <c r="F3388" s="202" t="s">
        <v>8083</v>
      </c>
      <c r="G3388" s="220">
        <v>103264</v>
      </c>
      <c r="H3388" s="202" t="s">
        <v>14683</v>
      </c>
      <c r="I3388" s="202" t="s">
        <v>8225</v>
      </c>
      <c r="J3388" s="202" t="s">
        <v>8222</v>
      </c>
      <c r="K3388" s="203" t="s">
        <v>14684</v>
      </c>
      <c r="L3388" s="202" t="s">
        <v>8088</v>
      </c>
    </row>
    <row r="3389" spans="1:12" ht="13.5" x14ac:dyDescent="0.25">
      <c r="A3389" s="202" t="s">
        <v>14527</v>
      </c>
      <c r="B3389" s="202" t="s">
        <v>14528</v>
      </c>
      <c r="C3389" s="202" t="s">
        <v>14639</v>
      </c>
      <c r="D3389" s="202" t="s">
        <v>14640</v>
      </c>
      <c r="E3389" s="203" t="s">
        <v>8083</v>
      </c>
      <c r="F3389" s="202" t="s">
        <v>8083</v>
      </c>
      <c r="G3389" s="220">
        <v>103265</v>
      </c>
      <c r="H3389" s="202" t="s">
        <v>14685</v>
      </c>
      <c r="I3389" s="202" t="s">
        <v>8225</v>
      </c>
      <c r="J3389" s="202" t="s">
        <v>8222</v>
      </c>
      <c r="K3389" s="203" t="s">
        <v>14686</v>
      </c>
      <c r="L3389" s="202" t="s">
        <v>8088</v>
      </c>
    </row>
    <row r="3390" spans="1:12" ht="13.5" x14ac:dyDescent="0.25">
      <c r="A3390" s="202" t="s">
        <v>14527</v>
      </c>
      <c r="B3390" s="202" t="s">
        <v>14528</v>
      </c>
      <c r="C3390" s="202" t="s">
        <v>14639</v>
      </c>
      <c r="D3390" s="202" t="s">
        <v>14640</v>
      </c>
      <c r="E3390" s="203" t="s">
        <v>8083</v>
      </c>
      <c r="F3390" s="202" t="s">
        <v>8083</v>
      </c>
      <c r="G3390" s="220">
        <v>103266</v>
      </c>
      <c r="H3390" s="202" t="s">
        <v>14687</v>
      </c>
      <c r="I3390" s="202" t="s">
        <v>8225</v>
      </c>
      <c r="J3390" s="202" t="s">
        <v>8222</v>
      </c>
      <c r="K3390" s="203" t="s">
        <v>14688</v>
      </c>
      <c r="L3390" s="202" t="s">
        <v>8088</v>
      </c>
    </row>
    <row r="3391" spans="1:12" ht="13.5" x14ac:dyDescent="0.25">
      <c r="A3391" s="202" t="s">
        <v>14527</v>
      </c>
      <c r="B3391" s="202" t="s">
        <v>14528</v>
      </c>
      <c r="C3391" s="202" t="s">
        <v>14639</v>
      </c>
      <c r="D3391" s="202" t="s">
        <v>14640</v>
      </c>
      <c r="E3391" s="203" t="s">
        <v>8083</v>
      </c>
      <c r="F3391" s="202" t="s">
        <v>8083</v>
      </c>
      <c r="G3391" s="220">
        <v>103267</v>
      </c>
      <c r="H3391" s="202" t="s">
        <v>14689</v>
      </c>
      <c r="I3391" s="202" t="s">
        <v>8225</v>
      </c>
      <c r="J3391" s="202" t="s">
        <v>8222</v>
      </c>
      <c r="K3391" s="203" t="s">
        <v>14690</v>
      </c>
      <c r="L3391" s="202" t="s">
        <v>8088</v>
      </c>
    </row>
    <row r="3392" spans="1:12" ht="13.5" x14ac:dyDescent="0.25">
      <c r="A3392" s="202" t="s">
        <v>14527</v>
      </c>
      <c r="B3392" s="202" t="s">
        <v>14528</v>
      </c>
      <c r="C3392" s="202" t="s">
        <v>14639</v>
      </c>
      <c r="D3392" s="202" t="s">
        <v>14640</v>
      </c>
      <c r="E3392" s="203" t="s">
        <v>8083</v>
      </c>
      <c r="F3392" s="202" t="s">
        <v>8083</v>
      </c>
      <c r="G3392" s="220">
        <v>103268</v>
      </c>
      <c r="H3392" s="202" t="s">
        <v>14691</v>
      </c>
      <c r="I3392" s="202" t="s">
        <v>8225</v>
      </c>
      <c r="J3392" s="202" t="s">
        <v>8222</v>
      </c>
      <c r="K3392" s="203" t="s">
        <v>14692</v>
      </c>
      <c r="L3392" s="202" t="s">
        <v>8088</v>
      </c>
    </row>
    <row r="3393" spans="1:12" ht="13.5" x14ac:dyDescent="0.25">
      <c r="A3393" s="202" t="s">
        <v>14527</v>
      </c>
      <c r="B3393" s="202" t="s">
        <v>14528</v>
      </c>
      <c r="C3393" s="202" t="s">
        <v>14639</v>
      </c>
      <c r="D3393" s="202" t="s">
        <v>14640</v>
      </c>
      <c r="E3393" s="203" t="s">
        <v>8083</v>
      </c>
      <c r="F3393" s="202" t="s">
        <v>8083</v>
      </c>
      <c r="G3393" s="220">
        <v>103269</v>
      </c>
      <c r="H3393" s="202" t="s">
        <v>14693</v>
      </c>
      <c r="I3393" s="202" t="s">
        <v>8225</v>
      </c>
      <c r="J3393" s="202" t="s">
        <v>8222</v>
      </c>
      <c r="K3393" s="203" t="s">
        <v>14694</v>
      </c>
      <c r="L3393" s="202" t="s">
        <v>8088</v>
      </c>
    </row>
    <row r="3394" spans="1:12" ht="13.5" x14ac:dyDescent="0.25">
      <c r="A3394" s="202" t="s">
        <v>14527</v>
      </c>
      <c r="B3394" s="202" t="s">
        <v>14528</v>
      </c>
      <c r="C3394" s="202" t="s">
        <v>14639</v>
      </c>
      <c r="D3394" s="202" t="s">
        <v>14640</v>
      </c>
      <c r="E3394" s="203" t="s">
        <v>8083</v>
      </c>
      <c r="F3394" s="202" t="s">
        <v>8083</v>
      </c>
      <c r="G3394" s="220">
        <v>103270</v>
      </c>
      <c r="H3394" s="202" t="s">
        <v>14695</v>
      </c>
      <c r="I3394" s="202" t="s">
        <v>8225</v>
      </c>
      <c r="J3394" s="202" t="s">
        <v>8222</v>
      </c>
      <c r="K3394" s="203" t="s">
        <v>14696</v>
      </c>
      <c r="L3394" s="202" t="s">
        <v>8088</v>
      </c>
    </row>
    <row r="3395" spans="1:12" ht="13.5" x14ac:dyDescent="0.25">
      <c r="A3395" s="202" t="s">
        <v>14527</v>
      </c>
      <c r="B3395" s="202" t="s">
        <v>14528</v>
      </c>
      <c r="C3395" s="202" t="s">
        <v>14639</v>
      </c>
      <c r="D3395" s="202" t="s">
        <v>14640</v>
      </c>
      <c r="E3395" s="203" t="s">
        <v>8083</v>
      </c>
      <c r="F3395" s="202" t="s">
        <v>8083</v>
      </c>
      <c r="G3395" s="220">
        <v>103271</v>
      </c>
      <c r="H3395" s="202" t="s">
        <v>14697</v>
      </c>
      <c r="I3395" s="202" t="s">
        <v>8225</v>
      </c>
      <c r="J3395" s="202" t="s">
        <v>8222</v>
      </c>
      <c r="K3395" s="203" t="s">
        <v>14698</v>
      </c>
      <c r="L3395" s="202" t="s">
        <v>8088</v>
      </c>
    </row>
    <row r="3396" spans="1:12" ht="13.5" x14ac:dyDescent="0.25">
      <c r="A3396" s="202" t="s">
        <v>14527</v>
      </c>
      <c r="B3396" s="202" t="s">
        <v>14528</v>
      </c>
      <c r="C3396" s="202" t="s">
        <v>14639</v>
      </c>
      <c r="D3396" s="202" t="s">
        <v>14640</v>
      </c>
      <c r="E3396" s="203" t="s">
        <v>8083</v>
      </c>
      <c r="F3396" s="202" t="s">
        <v>8083</v>
      </c>
      <c r="G3396" s="220">
        <v>103272</v>
      </c>
      <c r="H3396" s="202" t="s">
        <v>14699</v>
      </c>
      <c r="I3396" s="202" t="s">
        <v>8225</v>
      </c>
      <c r="J3396" s="202" t="s">
        <v>8222</v>
      </c>
      <c r="K3396" s="203" t="s">
        <v>14700</v>
      </c>
      <c r="L3396" s="202" t="s">
        <v>8088</v>
      </c>
    </row>
    <row r="3397" spans="1:12" ht="13.5" x14ac:dyDescent="0.25">
      <c r="A3397" s="202" t="s">
        <v>14527</v>
      </c>
      <c r="B3397" s="202" t="s">
        <v>14528</v>
      </c>
      <c r="C3397" s="202" t="s">
        <v>14639</v>
      </c>
      <c r="D3397" s="202" t="s">
        <v>14640</v>
      </c>
      <c r="E3397" s="203" t="s">
        <v>8083</v>
      </c>
      <c r="F3397" s="202" t="s">
        <v>8083</v>
      </c>
      <c r="G3397" s="220">
        <v>103273</v>
      </c>
      <c r="H3397" s="202" t="s">
        <v>14701</v>
      </c>
      <c r="I3397" s="202" t="s">
        <v>8225</v>
      </c>
      <c r="J3397" s="202" t="s">
        <v>8222</v>
      </c>
      <c r="K3397" s="203" t="s">
        <v>14702</v>
      </c>
      <c r="L3397" s="202" t="s">
        <v>8088</v>
      </c>
    </row>
    <row r="3398" spans="1:12" ht="13.5" x14ac:dyDescent="0.25">
      <c r="A3398" s="202" t="s">
        <v>14527</v>
      </c>
      <c r="B3398" s="202" t="s">
        <v>14528</v>
      </c>
      <c r="C3398" s="202" t="s">
        <v>14639</v>
      </c>
      <c r="D3398" s="202" t="s">
        <v>14640</v>
      </c>
      <c r="E3398" s="203" t="s">
        <v>8083</v>
      </c>
      <c r="F3398" s="202" t="s">
        <v>8083</v>
      </c>
      <c r="G3398" s="220">
        <v>103274</v>
      </c>
      <c r="H3398" s="202" t="s">
        <v>14703</v>
      </c>
      <c r="I3398" s="202" t="s">
        <v>8225</v>
      </c>
      <c r="J3398" s="202" t="s">
        <v>8222</v>
      </c>
      <c r="K3398" s="203" t="s">
        <v>14704</v>
      </c>
      <c r="L3398" s="202" t="s">
        <v>8088</v>
      </c>
    </row>
    <row r="3399" spans="1:12" ht="13.5" x14ac:dyDescent="0.25">
      <c r="A3399" s="202" t="s">
        <v>14527</v>
      </c>
      <c r="B3399" s="202" t="s">
        <v>14528</v>
      </c>
      <c r="C3399" s="202" t="s">
        <v>14639</v>
      </c>
      <c r="D3399" s="202" t="s">
        <v>14640</v>
      </c>
      <c r="E3399" s="203" t="s">
        <v>8083</v>
      </c>
      <c r="F3399" s="202" t="s">
        <v>8083</v>
      </c>
      <c r="G3399" s="220">
        <v>103275</v>
      </c>
      <c r="H3399" s="202" t="s">
        <v>14705</v>
      </c>
      <c r="I3399" s="202" t="s">
        <v>8225</v>
      </c>
      <c r="J3399" s="202" t="s">
        <v>8222</v>
      </c>
      <c r="K3399" s="203" t="s">
        <v>14706</v>
      </c>
      <c r="L3399" s="202" t="s">
        <v>8088</v>
      </c>
    </row>
    <row r="3400" spans="1:12" ht="13.5" x14ac:dyDescent="0.25">
      <c r="A3400" s="202" t="s">
        <v>14527</v>
      </c>
      <c r="B3400" s="202" t="s">
        <v>14528</v>
      </c>
      <c r="C3400" s="202" t="s">
        <v>14639</v>
      </c>
      <c r="D3400" s="202" t="s">
        <v>14640</v>
      </c>
      <c r="E3400" s="203" t="s">
        <v>8083</v>
      </c>
      <c r="F3400" s="202" t="s">
        <v>8083</v>
      </c>
      <c r="G3400" s="220">
        <v>103276</v>
      </c>
      <c r="H3400" s="202" t="s">
        <v>14707</v>
      </c>
      <c r="I3400" s="202" t="s">
        <v>8225</v>
      </c>
      <c r="J3400" s="202" t="s">
        <v>8222</v>
      </c>
      <c r="K3400" s="203" t="s">
        <v>14708</v>
      </c>
      <c r="L3400" s="202" t="s">
        <v>8088</v>
      </c>
    </row>
    <row r="3401" spans="1:12" ht="13.5" x14ac:dyDescent="0.25">
      <c r="A3401" s="202" t="s">
        <v>14527</v>
      </c>
      <c r="B3401" s="202" t="s">
        <v>14528</v>
      </c>
      <c r="C3401" s="202" t="s">
        <v>14639</v>
      </c>
      <c r="D3401" s="202" t="s">
        <v>14640</v>
      </c>
      <c r="E3401" s="203" t="s">
        <v>8083</v>
      </c>
      <c r="F3401" s="202" t="s">
        <v>8083</v>
      </c>
      <c r="G3401" s="220">
        <v>103277</v>
      </c>
      <c r="H3401" s="202" t="s">
        <v>14709</v>
      </c>
      <c r="I3401" s="202" t="s">
        <v>8225</v>
      </c>
      <c r="J3401" s="202" t="s">
        <v>8222</v>
      </c>
      <c r="K3401" s="203" t="s">
        <v>14710</v>
      </c>
      <c r="L3401" s="202" t="s">
        <v>8088</v>
      </c>
    </row>
    <row r="3402" spans="1:12" ht="13.5" x14ac:dyDescent="0.25">
      <c r="A3402" s="202" t="s">
        <v>14527</v>
      </c>
      <c r="B3402" s="202" t="s">
        <v>14528</v>
      </c>
      <c r="C3402" s="202" t="s">
        <v>14639</v>
      </c>
      <c r="D3402" s="202" t="s">
        <v>14640</v>
      </c>
      <c r="E3402" s="203" t="s">
        <v>8083</v>
      </c>
      <c r="F3402" s="202" t="s">
        <v>8083</v>
      </c>
      <c r="G3402" s="220">
        <v>103278</v>
      </c>
      <c r="H3402" s="202" t="s">
        <v>14711</v>
      </c>
      <c r="I3402" s="202" t="s">
        <v>8225</v>
      </c>
      <c r="J3402" s="202" t="s">
        <v>8222</v>
      </c>
      <c r="K3402" s="203" t="s">
        <v>14712</v>
      </c>
      <c r="L3402" s="202" t="s">
        <v>8088</v>
      </c>
    </row>
    <row r="3403" spans="1:12" ht="13.5" x14ac:dyDescent="0.25">
      <c r="A3403" s="202" t="s">
        <v>14527</v>
      </c>
      <c r="B3403" s="202" t="s">
        <v>14528</v>
      </c>
      <c r="C3403" s="202" t="s">
        <v>14639</v>
      </c>
      <c r="D3403" s="202" t="s">
        <v>14640</v>
      </c>
      <c r="E3403" s="203" t="s">
        <v>8083</v>
      </c>
      <c r="F3403" s="202" t="s">
        <v>8083</v>
      </c>
      <c r="G3403" s="220">
        <v>103288</v>
      </c>
      <c r="H3403" s="202" t="s">
        <v>14713</v>
      </c>
      <c r="I3403" s="202" t="s">
        <v>8225</v>
      </c>
      <c r="J3403" s="202" t="s">
        <v>8086</v>
      </c>
      <c r="K3403" s="203" t="s">
        <v>13261</v>
      </c>
      <c r="L3403" s="202" t="s">
        <v>8088</v>
      </c>
    </row>
    <row r="3404" spans="1:12" ht="13.5" x14ac:dyDescent="0.25">
      <c r="A3404" s="202" t="s">
        <v>14527</v>
      </c>
      <c r="B3404" s="202" t="s">
        <v>14528</v>
      </c>
      <c r="C3404" s="202" t="s">
        <v>14639</v>
      </c>
      <c r="D3404" s="202" t="s">
        <v>14640</v>
      </c>
      <c r="E3404" s="203" t="s">
        <v>8083</v>
      </c>
      <c r="F3404" s="202" t="s">
        <v>8083</v>
      </c>
      <c r="G3404" s="220">
        <v>103289</v>
      </c>
      <c r="H3404" s="202" t="s">
        <v>14714</v>
      </c>
      <c r="I3404" s="202" t="s">
        <v>8085</v>
      </c>
      <c r="J3404" s="202" t="s">
        <v>8222</v>
      </c>
      <c r="K3404" s="203" t="s">
        <v>14715</v>
      </c>
      <c r="L3404" s="202" t="s">
        <v>8088</v>
      </c>
    </row>
    <row r="3405" spans="1:12" ht="13.5" x14ac:dyDescent="0.25">
      <c r="A3405" s="202" t="s">
        <v>14527</v>
      </c>
      <c r="B3405" s="202" t="s">
        <v>14528</v>
      </c>
      <c r="C3405" s="202" t="s">
        <v>14639</v>
      </c>
      <c r="D3405" s="202" t="s">
        <v>14640</v>
      </c>
      <c r="E3405" s="203" t="s">
        <v>8083</v>
      </c>
      <c r="F3405" s="202" t="s">
        <v>8083</v>
      </c>
      <c r="G3405" s="220">
        <v>103290</v>
      </c>
      <c r="H3405" s="202" t="s">
        <v>14716</v>
      </c>
      <c r="I3405" s="202" t="s">
        <v>8085</v>
      </c>
      <c r="J3405" s="202" t="s">
        <v>8222</v>
      </c>
      <c r="K3405" s="203" t="s">
        <v>14717</v>
      </c>
      <c r="L3405" s="202" t="s">
        <v>8088</v>
      </c>
    </row>
    <row r="3406" spans="1:12" ht="13.5" x14ac:dyDescent="0.25">
      <c r="A3406" s="202" t="s">
        <v>14527</v>
      </c>
      <c r="B3406" s="202" t="s">
        <v>14528</v>
      </c>
      <c r="C3406" s="202" t="s">
        <v>14639</v>
      </c>
      <c r="D3406" s="202" t="s">
        <v>14640</v>
      </c>
      <c r="E3406" s="203" t="s">
        <v>8083</v>
      </c>
      <c r="F3406" s="202" t="s">
        <v>8083</v>
      </c>
      <c r="G3406" s="220">
        <v>103291</v>
      </c>
      <c r="H3406" s="202" t="s">
        <v>14718</v>
      </c>
      <c r="I3406" s="202" t="s">
        <v>8085</v>
      </c>
      <c r="J3406" s="202" t="s">
        <v>8222</v>
      </c>
      <c r="K3406" s="203" t="s">
        <v>14719</v>
      </c>
      <c r="L3406" s="202" t="s">
        <v>8088</v>
      </c>
    </row>
    <row r="3407" spans="1:12" ht="13.5" x14ac:dyDescent="0.25">
      <c r="A3407" s="202" t="s">
        <v>14527</v>
      </c>
      <c r="B3407" s="202" t="s">
        <v>14528</v>
      </c>
      <c r="C3407" s="202" t="s">
        <v>14639</v>
      </c>
      <c r="D3407" s="202" t="s">
        <v>14640</v>
      </c>
      <c r="E3407" s="203" t="s">
        <v>8083</v>
      </c>
      <c r="F3407" s="202" t="s">
        <v>8083</v>
      </c>
      <c r="G3407" s="220">
        <v>103292</v>
      </c>
      <c r="H3407" s="202" t="s">
        <v>14720</v>
      </c>
      <c r="I3407" s="202" t="s">
        <v>8085</v>
      </c>
      <c r="J3407" s="202" t="s">
        <v>8222</v>
      </c>
      <c r="K3407" s="203" t="s">
        <v>14721</v>
      </c>
      <c r="L3407" s="202" t="s">
        <v>8088</v>
      </c>
    </row>
    <row r="3408" spans="1:12" ht="13.5" x14ac:dyDescent="0.25">
      <c r="A3408" s="202" t="s">
        <v>14527</v>
      </c>
      <c r="B3408" s="202" t="s">
        <v>14528</v>
      </c>
      <c r="C3408" s="202" t="s">
        <v>14722</v>
      </c>
      <c r="D3408" s="202" t="s">
        <v>14723</v>
      </c>
      <c r="E3408" s="203" t="s">
        <v>8083</v>
      </c>
      <c r="F3408" s="202" t="s">
        <v>8083</v>
      </c>
      <c r="G3408" s="220">
        <v>101936</v>
      </c>
      <c r="H3408" s="202" t="s">
        <v>14724</v>
      </c>
      <c r="I3408" s="202" t="s">
        <v>8225</v>
      </c>
      <c r="J3408" s="202" t="s">
        <v>8086</v>
      </c>
      <c r="K3408" s="203" t="s">
        <v>14725</v>
      </c>
      <c r="L3408" s="202" t="s">
        <v>8088</v>
      </c>
    </row>
    <row r="3409" spans="1:12" ht="13.5" x14ac:dyDescent="0.25">
      <c r="A3409" s="202" t="s">
        <v>14527</v>
      </c>
      <c r="B3409" s="202" t="s">
        <v>14528</v>
      </c>
      <c r="C3409" s="202" t="s">
        <v>14722</v>
      </c>
      <c r="D3409" s="202" t="s">
        <v>14723</v>
      </c>
      <c r="E3409" s="203" t="s">
        <v>8083</v>
      </c>
      <c r="F3409" s="202" t="s">
        <v>8083</v>
      </c>
      <c r="G3409" s="220">
        <v>101937</v>
      </c>
      <c r="H3409" s="202" t="s">
        <v>14726</v>
      </c>
      <c r="I3409" s="202" t="s">
        <v>8225</v>
      </c>
      <c r="J3409" s="202" t="s">
        <v>8086</v>
      </c>
      <c r="K3409" s="203" t="s">
        <v>14727</v>
      </c>
      <c r="L3409" s="202" t="s">
        <v>8088</v>
      </c>
    </row>
    <row r="3410" spans="1:12" ht="13.5" x14ac:dyDescent="0.25">
      <c r="A3410" s="202" t="s">
        <v>14527</v>
      </c>
      <c r="B3410" s="202" t="s">
        <v>14528</v>
      </c>
      <c r="C3410" s="202" t="s">
        <v>14728</v>
      </c>
      <c r="D3410" s="202" t="s">
        <v>14729</v>
      </c>
      <c r="E3410" s="203" t="s">
        <v>8083</v>
      </c>
      <c r="F3410" s="202" t="s">
        <v>8083</v>
      </c>
      <c r="G3410" s="220">
        <v>98294</v>
      </c>
      <c r="H3410" s="202" t="s">
        <v>14730</v>
      </c>
      <c r="I3410" s="202" t="s">
        <v>8085</v>
      </c>
      <c r="J3410" s="202" t="s">
        <v>8086</v>
      </c>
      <c r="K3410" s="203" t="s">
        <v>14731</v>
      </c>
      <c r="L3410" s="202" t="s">
        <v>8088</v>
      </c>
    </row>
    <row r="3411" spans="1:12" ht="13.5" x14ac:dyDescent="0.25">
      <c r="A3411" s="202" t="s">
        <v>14527</v>
      </c>
      <c r="B3411" s="202" t="s">
        <v>14528</v>
      </c>
      <c r="C3411" s="202" t="s">
        <v>14728</v>
      </c>
      <c r="D3411" s="202" t="s">
        <v>14729</v>
      </c>
      <c r="E3411" s="203" t="s">
        <v>8083</v>
      </c>
      <c r="F3411" s="202" t="s">
        <v>8083</v>
      </c>
      <c r="G3411" s="220">
        <v>98295</v>
      </c>
      <c r="H3411" s="202" t="s">
        <v>14732</v>
      </c>
      <c r="I3411" s="202" t="s">
        <v>8085</v>
      </c>
      <c r="J3411" s="202" t="s">
        <v>8086</v>
      </c>
      <c r="K3411" s="203" t="s">
        <v>14733</v>
      </c>
      <c r="L3411" s="202" t="s">
        <v>8088</v>
      </c>
    </row>
    <row r="3412" spans="1:12" ht="13.5" x14ac:dyDescent="0.25">
      <c r="A3412" s="202" t="s">
        <v>14527</v>
      </c>
      <c r="B3412" s="202" t="s">
        <v>14528</v>
      </c>
      <c r="C3412" s="202" t="s">
        <v>14728</v>
      </c>
      <c r="D3412" s="202" t="s">
        <v>14729</v>
      </c>
      <c r="E3412" s="203" t="s">
        <v>8083</v>
      </c>
      <c r="F3412" s="202" t="s">
        <v>8083</v>
      </c>
      <c r="G3412" s="220">
        <v>98296</v>
      </c>
      <c r="H3412" s="202" t="s">
        <v>14734</v>
      </c>
      <c r="I3412" s="202" t="s">
        <v>8085</v>
      </c>
      <c r="J3412" s="202" t="s">
        <v>8086</v>
      </c>
      <c r="K3412" s="203" t="s">
        <v>14735</v>
      </c>
      <c r="L3412" s="202" t="s">
        <v>8088</v>
      </c>
    </row>
    <row r="3413" spans="1:12" ht="13.5" x14ac:dyDescent="0.25">
      <c r="A3413" s="202" t="s">
        <v>14527</v>
      </c>
      <c r="B3413" s="202" t="s">
        <v>14528</v>
      </c>
      <c r="C3413" s="202" t="s">
        <v>14728</v>
      </c>
      <c r="D3413" s="202" t="s">
        <v>14729</v>
      </c>
      <c r="E3413" s="203" t="s">
        <v>8083</v>
      </c>
      <c r="F3413" s="202" t="s">
        <v>8083</v>
      </c>
      <c r="G3413" s="220">
        <v>98297</v>
      </c>
      <c r="H3413" s="202" t="s">
        <v>14736</v>
      </c>
      <c r="I3413" s="202" t="s">
        <v>8085</v>
      </c>
      <c r="J3413" s="202" t="s">
        <v>8086</v>
      </c>
      <c r="K3413" s="203" t="s">
        <v>14737</v>
      </c>
      <c r="L3413" s="202" t="s">
        <v>8088</v>
      </c>
    </row>
    <row r="3414" spans="1:12" ht="13.5" x14ac:dyDescent="0.25">
      <c r="A3414" s="202" t="s">
        <v>14527</v>
      </c>
      <c r="B3414" s="202" t="s">
        <v>14528</v>
      </c>
      <c r="C3414" s="202" t="s">
        <v>14728</v>
      </c>
      <c r="D3414" s="202" t="s">
        <v>14729</v>
      </c>
      <c r="E3414" s="203" t="s">
        <v>8083</v>
      </c>
      <c r="F3414" s="202" t="s">
        <v>8083</v>
      </c>
      <c r="G3414" s="220">
        <v>98298</v>
      </c>
      <c r="H3414" s="202" t="s">
        <v>14738</v>
      </c>
      <c r="I3414" s="202" t="s">
        <v>8085</v>
      </c>
      <c r="J3414" s="202" t="s">
        <v>8086</v>
      </c>
      <c r="K3414" s="203" t="s">
        <v>14739</v>
      </c>
      <c r="L3414" s="202" t="s">
        <v>8088</v>
      </c>
    </row>
    <row r="3415" spans="1:12" ht="13.5" x14ac:dyDescent="0.25">
      <c r="A3415" s="202" t="s">
        <v>14527</v>
      </c>
      <c r="B3415" s="202" t="s">
        <v>14528</v>
      </c>
      <c r="C3415" s="202" t="s">
        <v>14728</v>
      </c>
      <c r="D3415" s="202" t="s">
        <v>14729</v>
      </c>
      <c r="E3415" s="203" t="s">
        <v>8083</v>
      </c>
      <c r="F3415" s="202" t="s">
        <v>8083</v>
      </c>
      <c r="G3415" s="220">
        <v>98299</v>
      </c>
      <c r="H3415" s="202" t="s">
        <v>14740</v>
      </c>
      <c r="I3415" s="202" t="s">
        <v>8085</v>
      </c>
      <c r="J3415" s="202" t="s">
        <v>8086</v>
      </c>
      <c r="K3415" s="203" t="s">
        <v>14741</v>
      </c>
      <c r="L3415" s="202" t="s">
        <v>8088</v>
      </c>
    </row>
    <row r="3416" spans="1:12" ht="13.5" x14ac:dyDescent="0.25">
      <c r="A3416" s="202" t="s">
        <v>14527</v>
      </c>
      <c r="B3416" s="202" t="s">
        <v>14528</v>
      </c>
      <c r="C3416" s="202" t="s">
        <v>14728</v>
      </c>
      <c r="D3416" s="202" t="s">
        <v>14729</v>
      </c>
      <c r="E3416" s="203" t="s">
        <v>8083</v>
      </c>
      <c r="F3416" s="202" t="s">
        <v>8083</v>
      </c>
      <c r="G3416" s="220">
        <v>98300</v>
      </c>
      <c r="H3416" s="202" t="s">
        <v>14742</v>
      </c>
      <c r="I3416" s="202" t="s">
        <v>8085</v>
      </c>
      <c r="J3416" s="202" t="s">
        <v>8086</v>
      </c>
      <c r="K3416" s="203" t="s">
        <v>10184</v>
      </c>
      <c r="L3416" s="202" t="s">
        <v>8088</v>
      </c>
    </row>
    <row r="3417" spans="1:12" ht="13.5" x14ac:dyDescent="0.25">
      <c r="A3417" s="202" t="s">
        <v>14527</v>
      </c>
      <c r="B3417" s="202" t="s">
        <v>14528</v>
      </c>
      <c r="C3417" s="202" t="s">
        <v>14728</v>
      </c>
      <c r="D3417" s="202" t="s">
        <v>14729</v>
      </c>
      <c r="E3417" s="203" t="s">
        <v>8083</v>
      </c>
      <c r="F3417" s="202" t="s">
        <v>8083</v>
      </c>
      <c r="G3417" s="220">
        <v>98301</v>
      </c>
      <c r="H3417" s="202" t="s">
        <v>14743</v>
      </c>
      <c r="I3417" s="202" t="s">
        <v>8225</v>
      </c>
      <c r="J3417" s="202" t="s">
        <v>8086</v>
      </c>
      <c r="K3417" s="203" t="s">
        <v>14744</v>
      </c>
      <c r="L3417" s="202" t="s">
        <v>8088</v>
      </c>
    </row>
    <row r="3418" spans="1:12" ht="13.5" x14ac:dyDescent="0.25">
      <c r="A3418" s="202" t="s">
        <v>14527</v>
      </c>
      <c r="B3418" s="202" t="s">
        <v>14528</v>
      </c>
      <c r="C3418" s="202" t="s">
        <v>14728</v>
      </c>
      <c r="D3418" s="202" t="s">
        <v>14729</v>
      </c>
      <c r="E3418" s="203" t="s">
        <v>8083</v>
      </c>
      <c r="F3418" s="202" t="s">
        <v>8083</v>
      </c>
      <c r="G3418" s="220">
        <v>98302</v>
      </c>
      <c r="H3418" s="202" t="s">
        <v>14745</v>
      </c>
      <c r="I3418" s="202" t="s">
        <v>8225</v>
      </c>
      <c r="J3418" s="202" t="s">
        <v>8086</v>
      </c>
      <c r="K3418" s="203" t="s">
        <v>14746</v>
      </c>
      <c r="L3418" s="202" t="s">
        <v>8088</v>
      </c>
    </row>
    <row r="3419" spans="1:12" ht="13.5" x14ac:dyDescent="0.25">
      <c r="A3419" s="202" t="s">
        <v>14527</v>
      </c>
      <c r="B3419" s="202" t="s">
        <v>14528</v>
      </c>
      <c r="C3419" s="202" t="s">
        <v>14728</v>
      </c>
      <c r="D3419" s="202" t="s">
        <v>14729</v>
      </c>
      <c r="E3419" s="203" t="s">
        <v>8083</v>
      </c>
      <c r="F3419" s="202" t="s">
        <v>8083</v>
      </c>
      <c r="G3419" s="220">
        <v>98304</v>
      </c>
      <c r="H3419" s="202" t="s">
        <v>14747</v>
      </c>
      <c r="I3419" s="202" t="s">
        <v>8225</v>
      </c>
      <c r="J3419" s="202" t="s">
        <v>8086</v>
      </c>
      <c r="K3419" s="203" t="s">
        <v>14748</v>
      </c>
      <c r="L3419" s="202" t="s">
        <v>8088</v>
      </c>
    </row>
    <row r="3420" spans="1:12" ht="13.5" x14ac:dyDescent="0.25">
      <c r="A3420" s="202" t="s">
        <v>14527</v>
      </c>
      <c r="B3420" s="202" t="s">
        <v>14528</v>
      </c>
      <c r="C3420" s="202" t="s">
        <v>14728</v>
      </c>
      <c r="D3420" s="202" t="s">
        <v>14729</v>
      </c>
      <c r="E3420" s="203" t="s">
        <v>8083</v>
      </c>
      <c r="F3420" s="202" t="s">
        <v>8083</v>
      </c>
      <c r="G3420" s="220">
        <v>98305</v>
      </c>
      <c r="H3420" s="202" t="s">
        <v>14749</v>
      </c>
      <c r="I3420" s="202" t="s">
        <v>8225</v>
      </c>
      <c r="J3420" s="202" t="s">
        <v>8086</v>
      </c>
      <c r="K3420" s="203" t="s">
        <v>14750</v>
      </c>
      <c r="L3420" s="202" t="s">
        <v>8088</v>
      </c>
    </row>
    <row r="3421" spans="1:12" ht="13.5" x14ac:dyDescent="0.25">
      <c r="A3421" s="202" t="s">
        <v>14527</v>
      </c>
      <c r="B3421" s="202" t="s">
        <v>14528</v>
      </c>
      <c r="C3421" s="202" t="s">
        <v>14728</v>
      </c>
      <c r="D3421" s="202" t="s">
        <v>14729</v>
      </c>
      <c r="E3421" s="203" t="s">
        <v>8083</v>
      </c>
      <c r="F3421" s="202" t="s">
        <v>8083</v>
      </c>
      <c r="G3421" s="220">
        <v>98306</v>
      </c>
      <c r="H3421" s="202" t="s">
        <v>14751</v>
      </c>
      <c r="I3421" s="202" t="s">
        <v>8225</v>
      </c>
      <c r="J3421" s="202" t="s">
        <v>8086</v>
      </c>
      <c r="K3421" s="203" t="s">
        <v>14752</v>
      </c>
      <c r="L3421" s="202" t="s">
        <v>8088</v>
      </c>
    </row>
    <row r="3422" spans="1:12" ht="13.5" x14ac:dyDescent="0.25">
      <c r="A3422" s="202" t="s">
        <v>14527</v>
      </c>
      <c r="B3422" s="202" t="s">
        <v>14528</v>
      </c>
      <c r="C3422" s="202" t="s">
        <v>14728</v>
      </c>
      <c r="D3422" s="202" t="s">
        <v>14729</v>
      </c>
      <c r="E3422" s="203" t="s">
        <v>8083</v>
      </c>
      <c r="F3422" s="202" t="s">
        <v>8083</v>
      </c>
      <c r="G3422" s="220">
        <v>98307</v>
      </c>
      <c r="H3422" s="202" t="s">
        <v>14753</v>
      </c>
      <c r="I3422" s="202" t="s">
        <v>8225</v>
      </c>
      <c r="J3422" s="202" t="s">
        <v>8086</v>
      </c>
      <c r="K3422" s="203" t="s">
        <v>14754</v>
      </c>
      <c r="L3422" s="202" t="s">
        <v>8088</v>
      </c>
    </row>
    <row r="3423" spans="1:12" ht="13.5" x14ac:dyDescent="0.25">
      <c r="A3423" s="202" t="s">
        <v>14527</v>
      </c>
      <c r="B3423" s="202" t="s">
        <v>14528</v>
      </c>
      <c r="C3423" s="202" t="s">
        <v>14728</v>
      </c>
      <c r="D3423" s="202" t="s">
        <v>14729</v>
      </c>
      <c r="E3423" s="203" t="s">
        <v>8083</v>
      </c>
      <c r="F3423" s="202" t="s">
        <v>8083</v>
      </c>
      <c r="G3423" s="220">
        <v>98308</v>
      </c>
      <c r="H3423" s="202" t="s">
        <v>14755</v>
      </c>
      <c r="I3423" s="202" t="s">
        <v>8225</v>
      </c>
      <c r="J3423" s="202" t="s">
        <v>8086</v>
      </c>
      <c r="K3423" s="203" t="s">
        <v>14756</v>
      </c>
      <c r="L3423" s="202" t="s">
        <v>8088</v>
      </c>
    </row>
    <row r="3424" spans="1:12" ht="13.5" x14ac:dyDescent="0.25">
      <c r="A3424" s="202" t="s">
        <v>14527</v>
      </c>
      <c r="B3424" s="202" t="s">
        <v>14528</v>
      </c>
      <c r="C3424" s="202" t="s">
        <v>14728</v>
      </c>
      <c r="D3424" s="202" t="s">
        <v>14729</v>
      </c>
      <c r="E3424" s="203" t="s">
        <v>8083</v>
      </c>
      <c r="F3424" s="202" t="s">
        <v>8083</v>
      </c>
      <c r="G3424" s="220">
        <v>98593</v>
      </c>
      <c r="H3424" s="202" t="s">
        <v>14757</v>
      </c>
      <c r="I3424" s="202" t="s">
        <v>8225</v>
      </c>
      <c r="J3424" s="202" t="s">
        <v>8086</v>
      </c>
      <c r="K3424" s="203" t="s">
        <v>14758</v>
      </c>
      <c r="L3424" s="202" t="s">
        <v>8088</v>
      </c>
    </row>
    <row r="3425" spans="1:12" ht="13.5" x14ac:dyDescent="0.25">
      <c r="A3425" s="202" t="s">
        <v>14527</v>
      </c>
      <c r="B3425" s="202" t="s">
        <v>14528</v>
      </c>
      <c r="C3425" s="202" t="s">
        <v>14728</v>
      </c>
      <c r="D3425" s="202" t="s">
        <v>14729</v>
      </c>
      <c r="E3425" s="203" t="s">
        <v>8083</v>
      </c>
      <c r="F3425" s="202" t="s">
        <v>8083</v>
      </c>
      <c r="G3425" s="220">
        <v>100553</v>
      </c>
      <c r="H3425" s="202" t="s">
        <v>14759</v>
      </c>
      <c r="I3425" s="202" t="s">
        <v>8085</v>
      </c>
      <c r="J3425" s="202" t="s">
        <v>8086</v>
      </c>
      <c r="K3425" s="203" t="s">
        <v>14760</v>
      </c>
      <c r="L3425" s="202" t="s">
        <v>8088</v>
      </c>
    </row>
    <row r="3426" spans="1:12" ht="13.5" x14ac:dyDescent="0.25">
      <c r="A3426" s="202" t="s">
        <v>14527</v>
      </c>
      <c r="B3426" s="202" t="s">
        <v>14528</v>
      </c>
      <c r="C3426" s="202" t="s">
        <v>14728</v>
      </c>
      <c r="D3426" s="202" t="s">
        <v>14729</v>
      </c>
      <c r="E3426" s="203" t="s">
        <v>8083</v>
      </c>
      <c r="F3426" s="202" t="s">
        <v>8083</v>
      </c>
      <c r="G3426" s="220">
        <v>100554</v>
      </c>
      <c r="H3426" s="202" t="s">
        <v>14761</v>
      </c>
      <c r="I3426" s="202" t="s">
        <v>8085</v>
      </c>
      <c r="J3426" s="202" t="s">
        <v>8086</v>
      </c>
      <c r="K3426" s="203" t="s">
        <v>14762</v>
      </c>
      <c r="L3426" s="202" t="s">
        <v>8088</v>
      </c>
    </row>
    <row r="3427" spans="1:12" ht="13.5" x14ac:dyDescent="0.25">
      <c r="A3427" s="202" t="s">
        <v>14527</v>
      </c>
      <c r="B3427" s="202" t="s">
        <v>14528</v>
      </c>
      <c r="C3427" s="202" t="s">
        <v>14728</v>
      </c>
      <c r="D3427" s="202" t="s">
        <v>14729</v>
      </c>
      <c r="E3427" s="203" t="s">
        <v>8083</v>
      </c>
      <c r="F3427" s="202" t="s">
        <v>8083</v>
      </c>
      <c r="G3427" s="220">
        <v>100555</v>
      </c>
      <c r="H3427" s="202" t="s">
        <v>14763</v>
      </c>
      <c r="I3427" s="202" t="s">
        <v>8225</v>
      </c>
      <c r="J3427" s="202" t="s">
        <v>8086</v>
      </c>
      <c r="K3427" s="203" t="s">
        <v>14764</v>
      </c>
      <c r="L3427" s="202" t="s">
        <v>8088</v>
      </c>
    </row>
    <row r="3428" spans="1:12" ht="13.5" x14ac:dyDescent="0.25">
      <c r="A3428" s="202" t="s">
        <v>14765</v>
      </c>
      <c r="B3428" s="202" t="s">
        <v>14766</v>
      </c>
      <c r="C3428" s="202" t="s">
        <v>14767</v>
      </c>
      <c r="D3428" s="202" t="s">
        <v>14768</v>
      </c>
      <c r="E3428" s="203" t="s">
        <v>8083</v>
      </c>
      <c r="F3428" s="202" t="s">
        <v>8083</v>
      </c>
      <c r="G3428" s="220">
        <v>89355</v>
      </c>
      <c r="H3428" s="202" t="s">
        <v>14769</v>
      </c>
      <c r="I3428" s="202" t="s">
        <v>8085</v>
      </c>
      <c r="J3428" s="202" t="s">
        <v>8086</v>
      </c>
      <c r="K3428" s="203" t="s">
        <v>14770</v>
      </c>
      <c r="L3428" s="202" t="s">
        <v>8088</v>
      </c>
    </row>
    <row r="3429" spans="1:12" ht="13.5" x14ac:dyDescent="0.25">
      <c r="A3429" s="202" t="s">
        <v>14765</v>
      </c>
      <c r="B3429" s="202" t="s">
        <v>14766</v>
      </c>
      <c r="C3429" s="202" t="s">
        <v>14767</v>
      </c>
      <c r="D3429" s="202" t="s">
        <v>14768</v>
      </c>
      <c r="E3429" s="203" t="s">
        <v>8083</v>
      </c>
      <c r="F3429" s="202" t="s">
        <v>8083</v>
      </c>
      <c r="G3429" s="220">
        <v>89356</v>
      </c>
      <c r="H3429" s="202" t="s">
        <v>14771</v>
      </c>
      <c r="I3429" s="202" t="s">
        <v>8085</v>
      </c>
      <c r="J3429" s="202" t="s">
        <v>8086</v>
      </c>
      <c r="K3429" s="203" t="s">
        <v>8140</v>
      </c>
      <c r="L3429" s="202" t="s">
        <v>8088</v>
      </c>
    </row>
    <row r="3430" spans="1:12" ht="13.5" x14ac:dyDescent="0.25">
      <c r="A3430" s="202" t="s">
        <v>14765</v>
      </c>
      <c r="B3430" s="202" t="s">
        <v>14766</v>
      </c>
      <c r="C3430" s="202" t="s">
        <v>14767</v>
      </c>
      <c r="D3430" s="202" t="s">
        <v>14768</v>
      </c>
      <c r="E3430" s="203" t="s">
        <v>8083</v>
      </c>
      <c r="F3430" s="202" t="s">
        <v>8083</v>
      </c>
      <c r="G3430" s="220">
        <v>89357</v>
      </c>
      <c r="H3430" s="202" t="s">
        <v>14772</v>
      </c>
      <c r="I3430" s="202" t="s">
        <v>8085</v>
      </c>
      <c r="J3430" s="202" t="s">
        <v>8086</v>
      </c>
      <c r="K3430" s="203" t="s">
        <v>14773</v>
      </c>
      <c r="L3430" s="202" t="s">
        <v>8088</v>
      </c>
    </row>
    <row r="3431" spans="1:12" ht="13.5" x14ac:dyDescent="0.25">
      <c r="A3431" s="202" t="s">
        <v>14765</v>
      </c>
      <c r="B3431" s="202" t="s">
        <v>14766</v>
      </c>
      <c r="C3431" s="202" t="s">
        <v>14767</v>
      </c>
      <c r="D3431" s="202" t="s">
        <v>14768</v>
      </c>
      <c r="E3431" s="203" t="s">
        <v>8083</v>
      </c>
      <c r="F3431" s="202" t="s">
        <v>8083</v>
      </c>
      <c r="G3431" s="220">
        <v>89401</v>
      </c>
      <c r="H3431" s="202" t="s">
        <v>14774</v>
      </c>
      <c r="I3431" s="202" t="s">
        <v>8085</v>
      </c>
      <c r="J3431" s="202" t="s">
        <v>8086</v>
      </c>
      <c r="K3431" s="203" t="s">
        <v>14775</v>
      </c>
      <c r="L3431" s="202" t="s">
        <v>8088</v>
      </c>
    </row>
    <row r="3432" spans="1:12" ht="13.5" x14ac:dyDescent="0.25">
      <c r="A3432" s="202" t="s">
        <v>14765</v>
      </c>
      <c r="B3432" s="202" t="s">
        <v>14766</v>
      </c>
      <c r="C3432" s="202" t="s">
        <v>14767</v>
      </c>
      <c r="D3432" s="202" t="s">
        <v>14768</v>
      </c>
      <c r="E3432" s="203" t="s">
        <v>8083</v>
      </c>
      <c r="F3432" s="202" t="s">
        <v>8083</v>
      </c>
      <c r="G3432" s="220">
        <v>89402</v>
      </c>
      <c r="H3432" s="202" t="s">
        <v>14776</v>
      </c>
      <c r="I3432" s="202" t="s">
        <v>8085</v>
      </c>
      <c r="J3432" s="202" t="s">
        <v>8086</v>
      </c>
      <c r="K3432" s="203" t="s">
        <v>13444</v>
      </c>
      <c r="L3432" s="202" t="s">
        <v>8088</v>
      </c>
    </row>
    <row r="3433" spans="1:12" ht="13.5" x14ac:dyDescent="0.25">
      <c r="A3433" s="202" t="s">
        <v>14765</v>
      </c>
      <c r="B3433" s="202" t="s">
        <v>14766</v>
      </c>
      <c r="C3433" s="202" t="s">
        <v>14767</v>
      </c>
      <c r="D3433" s="202" t="s">
        <v>14768</v>
      </c>
      <c r="E3433" s="203" t="s">
        <v>8083</v>
      </c>
      <c r="F3433" s="202" t="s">
        <v>8083</v>
      </c>
      <c r="G3433" s="220">
        <v>89403</v>
      </c>
      <c r="H3433" s="202" t="s">
        <v>14777</v>
      </c>
      <c r="I3433" s="202" t="s">
        <v>8085</v>
      </c>
      <c r="J3433" s="202" t="s">
        <v>8086</v>
      </c>
      <c r="K3433" s="203" t="s">
        <v>14778</v>
      </c>
      <c r="L3433" s="202" t="s">
        <v>8088</v>
      </c>
    </row>
    <row r="3434" spans="1:12" ht="13.5" x14ac:dyDescent="0.25">
      <c r="A3434" s="202" t="s">
        <v>14765</v>
      </c>
      <c r="B3434" s="202" t="s">
        <v>14766</v>
      </c>
      <c r="C3434" s="202" t="s">
        <v>14767</v>
      </c>
      <c r="D3434" s="202" t="s">
        <v>14768</v>
      </c>
      <c r="E3434" s="203" t="s">
        <v>8083</v>
      </c>
      <c r="F3434" s="202" t="s">
        <v>8083</v>
      </c>
      <c r="G3434" s="220">
        <v>89446</v>
      </c>
      <c r="H3434" s="202" t="s">
        <v>14779</v>
      </c>
      <c r="I3434" s="202" t="s">
        <v>8085</v>
      </c>
      <c r="J3434" s="202" t="s">
        <v>8086</v>
      </c>
      <c r="K3434" s="203" t="s">
        <v>9965</v>
      </c>
      <c r="L3434" s="202" t="s">
        <v>8088</v>
      </c>
    </row>
    <row r="3435" spans="1:12" ht="13.5" x14ac:dyDescent="0.25">
      <c r="A3435" s="202" t="s">
        <v>14765</v>
      </c>
      <c r="B3435" s="202" t="s">
        <v>14766</v>
      </c>
      <c r="C3435" s="202" t="s">
        <v>14767</v>
      </c>
      <c r="D3435" s="202" t="s">
        <v>14768</v>
      </c>
      <c r="E3435" s="203" t="s">
        <v>8083</v>
      </c>
      <c r="F3435" s="202" t="s">
        <v>8083</v>
      </c>
      <c r="G3435" s="220">
        <v>89447</v>
      </c>
      <c r="H3435" s="202" t="s">
        <v>14780</v>
      </c>
      <c r="I3435" s="202" t="s">
        <v>8085</v>
      </c>
      <c r="J3435" s="202" t="s">
        <v>8086</v>
      </c>
      <c r="K3435" s="203" t="s">
        <v>12865</v>
      </c>
      <c r="L3435" s="202" t="s">
        <v>8088</v>
      </c>
    </row>
    <row r="3436" spans="1:12" ht="13.5" x14ac:dyDescent="0.25">
      <c r="A3436" s="202" t="s">
        <v>14765</v>
      </c>
      <c r="B3436" s="202" t="s">
        <v>14766</v>
      </c>
      <c r="C3436" s="202" t="s">
        <v>14767</v>
      </c>
      <c r="D3436" s="202" t="s">
        <v>14768</v>
      </c>
      <c r="E3436" s="203" t="s">
        <v>8083</v>
      </c>
      <c r="F3436" s="202" t="s">
        <v>8083</v>
      </c>
      <c r="G3436" s="220">
        <v>89448</v>
      </c>
      <c r="H3436" s="202" t="s">
        <v>14781</v>
      </c>
      <c r="I3436" s="202" t="s">
        <v>8085</v>
      </c>
      <c r="J3436" s="202" t="s">
        <v>8086</v>
      </c>
      <c r="K3436" s="203" t="s">
        <v>14782</v>
      </c>
      <c r="L3436" s="202" t="s">
        <v>8088</v>
      </c>
    </row>
    <row r="3437" spans="1:12" ht="13.5" x14ac:dyDescent="0.25">
      <c r="A3437" s="202" t="s">
        <v>14765</v>
      </c>
      <c r="B3437" s="202" t="s">
        <v>14766</v>
      </c>
      <c r="C3437" s="202" t="s">
        <v>14767</v>
      </c>
      <c r="D3437" s="202" t="s">
        <v>14768</v>
      </c>
      <c r="E3437" s="203" t="s">
        <v>8083</v>
      </c>
      <c r="F3437" s="202" t="s">
        <v>8083</v>
      </c>
      <c r="G3437" s="220">
        <v>89449</v>
      </c>
      <c r="H3437" s="202" t="s">
        <v>14783</v>
      </c>
      <c r="I3437" s="202" t="s">
        <v>8085</v>
      </c>
      <c r="J3437" s="202" t="s">
        <v>8086</v>
      </c>
      <c r="K3437" s="203" t="s">
        <v>14784</v>
      </c>
      <c r="L3437" s="202" t="s">
        <v>8088</v>
      </c>
    </row>
    <row r="3438" spans="1:12" ht="13.5" x14ac:dyDescent="0.25">
      <c r="A3438" s="202" t="s">
        <v>14765</v>
      </c>
      <c r="B3438" s="202" t="s">
        <v>14766</v>
      </c>
      <c r="C3438" s="202" t="s">
        <v>14767</v>
      </c>
      <c r="D3438" s="202" t="s">
        <v>14768</v>
      </c>
      <c r="E3438" s="203" t="s">
        <v>8083</v>
      </c>
      <c r="F3438" s="202" t="s">
        <v>8083</v>
      </c>
      <c r="G3438" s="220">
        <v>89450</v>
      </c>
      <c r="H3438" s="202" t="s">
        <v>14785</v>
      </c>
      <c r="I3438" s="202" t="s">
        <v>8085</v>
      </c>
      <c r="J3438" s="202" t="s">
        <v>8086</v>
      </c>
      <c r="K3438" s="203" t="s">
        <v>10736</v>
      </c>
      <c r="L3438" s="202" t="s">
        <v>8088</v>
      </c>
    </row>
    <row r="3439" spans="1:12" ht="13.5" x14ac:dyDescent="0.25">
      <c r="A3439" s="202" t="s">
        <v>14765</v>
      </c>
      <c r="B3439" s="202" t="s">
        <v>14766</v>
      </c>
      <c r="C3439" s="202" t="s">
        <v>14767</v>
      </c>
      <c r="D3439" s="202" t="s">
        <v>14768</v>
      </c>
      <c r="E3439" s="203" t="s">
        <v>8083</v>
      </c>
      <c r="F3439" s="202" t="s">
        <v>8083</v>
      </c>
      <c r="G3439" s="220">
        <v>89451</v>
      </c>
      <c r="H3439" s="202" t="s">
        <v>14786</v>
      </c>
      <c r="I3439" s="202" t="s">
        <v>8085</v>
      </c>
      <c r="J3439" s="202" t="s">
        <v>8086</v>
      </c>
      <c r="K3439" s="203" t="s">
        <v>14787</v>
      </c>
      <c r="L3439" s="202" t="s">
        <v>8088</v>
      </c>
    </row>
    <row r="3440" spans="1:12" ht="13.5" x14ac:dyDescent="0.25">
      <c r="A3440" s="202" t="s">
        <v>14765</v>
      </c>
      <c r="B3440" s="202" t="s">
        <v>14766</v>
      </c>
      <c r="C3440" s="202" t="s">
        <v>14767</v>
      </c>
      <c r="D3440" s="202" t="s">
        <v>14768</v>
      </c>
      <c r="E3440" s="203" t="s">
        <v>8083</v>
      </c>
      <c r="F3440" s="202" t="s">
        <v>8083</v>
      </c>
      <c r="G3440" s="220">
        <v>89452</v>
      </c>
      <c r="H3440" s="202" t="s">
        <v>14788</v>
      </c>
      <c r="I3440" s="202" t="s">
        <v>8085</v>
      </c>
      <c r="J3440" s="202" t="s">
        <v>8086</v>
      </c>
      <c r="K3440" s="203" t="s">
        <v>14789</v>
      </c>
      <c r="L3440" s="202" t="s">
        <v>8088</v>
      </c>
    </row>
    <row r="3441" spans="1:12" ht="13.5" x14ac:dyDescent="0.25">
      <c r="A3441" s="202" t="s">
        <v>14765</v>
      </c>
      <c r="B3441" s="202" t="s">
        <v>14766</v>
      </c>
      <c r="C3441" s="202" t="s">
        <v>14767</v>
      </c>
      <c r="D3441" s="202" t="s">
        <v>14768</v>
      </c>
      <c r="E3441" s="203" t="s">
        <v>8083</v>
      </c>
      <c r="F3441" s="202" t="s">
        <v>8083</v>
      </c>
      <c r="G3441" s="220">
        <v>89508</v>
      </c>
      <c r="H3441" s="202" t="s">
        <v>14790</v>
      </c>
      <c r="I3441" s="202" t="s">
        <v>8085</v>
      </c>
      <c r="J3441" s="202" t="s">
        <v>8086</v>
      </c>
      <c r="K3441" s="203" t="s">
        <v>14791</v>
      </c>
      <c r="L3441" s="202" t="s">
        <v>8088</v>
      </c>
    </row>
    <row r="3442" spans="1:12" ht="13.5" x14ac:dyDescent="0.25">
      <c r="A3442" s="202" t="s">
        <v>14765</v>
      </c>
      <c r="B3442" s="202" t="s">
        <v>14766</v>
      </c>
      <c r="C3442" s="202" t="s">
        <v>14767</v>
      </c>
      <c r="D3442" s="202" t="s">
        <v>14768</v>
      </c>
      <c r="E3442" s="203" t="s">
        <v>8083</v>
      </c>
      <c r="F3442" s="202" t="s">
        <v>8083</v>
      </c>
      <c r="G3442" s="220">
        <v>89509</v>
      </c>
      <c r="H3442" s="202" t="s">
        <v>14792</v>
      </c>
      <c r="I3442" s="202" t="s">
        <v>8085</v>
      </c>
      <c r="J3442" s="202" t="s">
        <v>8086</v>
      </c>
      <c r="K3442" s="203" t="s">
        <v>14793</v>
      </c>
      <c r="L3442" s="202" t="s">
        <v>8088</v>
      </c>
    </row>
    <row r="3443" spans="1:12" ht="13.5" x14ac:dyDescent="0.25">
      <c r="A3443" s="202" t="s">
        <v>14765</v>
      </c>
      <c r="B3443" s="202" t="s">
        <v>14766</v>
      </c>
      <c r="C3443" s="202" t="s">
        <v>14767</v>
      </c>
      <c r="D3443" s="202" t="s">
        <v>14768</v>
      </c>
      <c r="E3443" s="203" t="s">
        <v>8083</v>
      </c>
      <c r="F3443" s="202" t="s">
        <v>8083</v>
      </c>
      <c r="G3443" s="220">
        <v>89511</v>
      </c>
      <c r="H3443" s="202" t="s">
        <v>14794</v>
      </c>
      <c r="I3443" s="202" t="s">
        <v>8085</v>
      </c>
      <c r="J3443" s="202" t="s">
        <v>8086</v>
      </c>
      <c r="K3443" s="203" t="s">
        <v>14795</v>
      </c>
      <c r="L3443" s="202" t="s">
        <v>8088</v>
      </c>
    </row>
    <row r="3444" spans="1:12" ht="13.5" x14ac:dyDescent="0.25">
      <c r="A3444" s="202" t="s">
        <v>14765</v>
      </c>
      <c r="B3444" s="202" t="s">
        <v>14766</v>
      </c>
      <c r="C3444" s="202" t="s">
        <v>14767</v>
      </c>
      <c r="D3444" s="202" t="s">
        <v>14768</v>
      </c>
      <c r="E3444" s="203" t="s">
        <v>8083</v>
      </c>
      <c r="F3444" s="202" t="s">
        <v>8083</v>
      </c>
      <c r="G3444" s="220">
        <v>89512</v>
      </c>
      <c r="H3444" s="202" t="s">
        <v>14796</v>
      </c>
      <c r="I3444" s="202" t="s">
        <v>8085</v>
      </c>
      <c r="J3444" s="202" t="s">
        <v>8086</v>
      </c>
      <c r="K3444" s="203" t="s">
        <v>14797</v>
      </c>
      <c r="L3444" s="202" t="s">
        <v>8088</v>
      </c>
    </row>
    <row r="3445" spans="1:12" ht="13.5" x14ac:dyDescent="0.25">
      <c r="A3445" s="202" t="s">
        <v>14765</v>
      </c>
      <c r="B3445" s="202" t="s">
        <v>14766</v>
      </c>
      <c r="C3445" s="202" t="s">
        <v>14767</v>
      </c>
      <c r="D3445" s="202" t="s">
        <v>14768</v>
      </c>
      <c r="E3445" s="203" t="s">
        <v>8083</v>
      </c>
      <c r="F3445" s="202" t="s">
        <v>8083</v>
      </c>
      <c r="G3445" s="220">
        <v>89576</v>
      </c>
      <c r="H3445" s="202" t="s">
        <v>14798</v>
      </c>
      <c r="I3445" s="202" t="s">
        <v>8085</v>
      </c>
      <c r="J3445" s="202" t="s">
        <v>8086</v>
      </c>
      <c r="K3445" s="203" t="s">
        <v>14799</v>
      </c>
      <c r="L3445" s="202" t="s">
        <v>8088</v>
      </c>
    </row>
    <row r="3446" spans="1:12" ht="13.5" x14ac:dyDescent="0.25">
      <c r="A3446" s="202" t="s">
        <v>14765</v>
      </c>
      <c r="B3446" s="202" t="s">
        <v>14766</v>
      </c>
      <c r="C3446" s="202" t="s">
        <v>14767</v>
      </c>
      <c r="D3446" s="202" t="s">
        <v>14768</v>
      </c>
      <c r="E3446" s="203" t="s">
        <v>8083</v>
      </c>
      <c r="F3446" s="202" t="s">
        <v>8083</v>
      </c>
      <c r="G3446" s="220">
        <v>89578</v>
      </c>
      <c r="H3446" s="202" t="s">
        <v>14800</v>
      </c>
      <c r="I3446" s="202" t="s">
        <v>8085</v>
      </c>
      <c r="J3446" s="202" t="s">
        <v>8086</v>
      </c>
      <c r="K3446" s="203" t="s">
        <v>13176</v>
      </c>
      <c r="L3446" s="202" t="s">
        <v>8088</v>
      </c>
    </row>
    <row r="3447" spans="1:12" ht="13.5" x14ac:dyDescent="0.25">
      <c r="A3447" s="202" t="s">
        <v>14765</v>
      </c>
      <c r="B3447" s="202" t="s">
        <v>14766</v>
      </c>
      <c r="C3447" s="202" t="s">
        <v>14767</v>
      </c>
      <c r="D3447" s="202" t="s">
        <v>14768</v>
      </c>
      <c r="E3447" s="203" t="s">
        <v>8083</v>
      </c>
      <c r="F3447" s="202" t="s">
        <v>8083</v>
      </c>
      <c r="G3447" s="220">
        <v>89580</v>
      </c>
      <c r="H3447" s="202" t="s">
        <v>14801</v>
      </c>
      <c r="I3447" s="202" t="s">
        <v>8085</v>
      </c>
      <c r="J3447" s="202" t="s">
        <v>8086</v>
      </c>
      <c r="K3447" s="203" t="s">
        <v>14802</v>
      </c>
      <c r="L3447" s="202" t="s">
        <v>8088</v>
      </c>
    </row>
    <row r="3448" spans="1:12" ht="13.5" x14ac:dyDescent="0.25">
      <c r="A3448" s="202" t="s">
        <v>14765</v>
      </c>
      <c r="B3448" s="202" t="s">
        <v>14766</v>
      </c>
      <c r="C3448" s="202" t="s">
        <v>14767</v>
      </c>
      <c r="D3448" s="202" t="s">
        <v>14768</v>
      </c>
      <c r="E3448" s="203" t="s">
        <v>8083</v>
      </c>
      <c r="F3448" s="202" t="s">
        <v>8083</v>
      </c>
      <c r="G3448" s="220">
        <v>89633</v>
      </c>
      <c r="H3448" s="202" t="s">
        <v>14803</v>
      </c>
      <c r="I3448" s="202" t="s">
        <v>8085</v>
      </c>
      <c r="J3448" s="202" t="s">
        <v>8086</v>
      </c>
      <c r="K3448" s="203" t="s">
        <v>14804</v>
      </c>
      <c r="L3448" s="202" t="s">
        <v>8088</v>
      </c>
    </row>
    <row r="3449" spans="1:12" ht="13.5" x14ac:dyDescent="0.25">
      <c r="A3449" s="202" t="s">
        <v>14765</v>
      </c>
      <c r="B3449" s="202" t="s">
        <v>14766</v>
      </c>
      <c r="C3449" s="202" t="s">
        <v>14767</v>
      </c>
      <c r="D3449" s="202" t="s">
        <v>14768</v>
      </c>
      <c r="E3449" s="203" t="s">
        <v>8083</v>
      </c>
      <c r="F3449" s="202" t="s">
        <v>8083</v>
      </c>
      <c r="G3449" s="220">
        <v>89634</v>
      </c>
      <c r="H3449" s="202" t="s">
        <v>14805</v>
      </c>
      <c r="I3449" s="202" t="s">
        <v>8085</v>
      </c>
      <c r="J3449" s="202" t="s">
        <v>8086</v>
      </c>
      <c r="K3449" s="203" t="s">
        <v>14806</v>
      </c>
      <c r="L3449" s="202" t="s">
        <v>8088</v>
      </c>
    </row>
    <row r="3450" spans="1:12" ht="13.5" x14ac:dyDescent="0.25">
      <c r="A3450" s="202" t="s">
        <v>14765</v>
      </c>
      <c r="B3450" s="202" t="s">
        <v>14766</v>
      </c>
      <c r="C3450" s="202" t="s">
        <v>14767</v>
      </c>
      <c r="D3450" s="202" t="s">
        <v>14768</v>
      </c>
      <c r="E3450" s="203" t="s">
        <v>8083</v>
      </c>
      <c r="F3450" s="202" t="s">
        <v>8083</v>
      </c>
      <c r="G3450" s="220">
        <v>89635</v>
      </c>
      <c r="H3450" s="202" t="s">
        <v>14807</v>
      </c>
      <c r="I3450" s="202" t="s">
        <v>8085</v>
      </c>
      <c r="J3450" s="202" t="s">
        <v>8086</v>
      </c>
      <c r="K3450" s="203" t="s">
        <v>14808</v>
      </c>
      <c r="L3450" s="202" t="s">
        <v>8088</v>
      </c>
    </row>
    <row r="3451" spans="1:12" ht="13.5" x14ac:dyDescent="0.25">
      <c r="A3451" s="202" t="s">
        <v>14765</v>
      </c>
      <c r="B3451" s="202" t="s">
        <v>14766</v>
      </c>
      <c r="C3451" s="202" t="s">
        <v>14767</v>
      </c>
      <c r="D3451" s="202" t="s">
        <v>14768</v>
      </c>
      <c r="E3451" s="203" t="s">
        <v>8083</v>
      </c>
      <c r="F3451" s="202" t="s">
        <v>8083</v>
      </c>
      <c r="G3451" s="220">
        <v>89636</v>
      </c>
      <c r="H3451" s="202" t="s">
        <v>14809</v>
      </c>
      <c r="I3451" s="202" t="s">
        <v>8085</v>
      </c>
      <c r="J3451" s="202" t="s">
        <v>8086</v>
      </c>
      <c r="K3451" s="203" t="s">
        <v>14810</v>
      </c>
      <c r="L3451" s="202" t="s">
        <v>8088</v>
      </c>
    </row>
    <row r="3452" spans="1:12" ht="13.5" x14ac:dyDescent="0.25">
      <c r="A3452" s="202" t="s">
        <v>14765</v>
      </c>
      <c r="B3452" s="202" t="s">
        <v>14766</v>
      </c>
      <c r="C3452" s="202" t="s">
        <v>14767</v>
      </c>
      <c r="D3452" s="202" t="s">
        <v>14768</v>
      </c>
      <c r="E3452" s="203" t="s">
        <v>8083</v>
      </c>
      <c r="F3452" s="202" t="s">
        <v>8083</v>
      </c>
      <c r="G3452" s="220">
        <v>89711</v>
      </c>
      <c r="H3452" s="202" t="s">
        <v>14811</v>
      </c>
      <c r="I3452" s="202" t="s">
        <v>8085</v>
      </c>
      <c r="J3452" s="202" t="s">
        <v>8086</v>
      </c>
      <c r="K3452" s="203" t="s">
        <v>14812</v>
      </c>
      <c r="L3452" s="202" t="s">
        <v>8088</v>
      </c>
    </row>
    <row r="3453" spans="1:12" ht="13.5" x14ac:dyDescent="0.25">
      <c r="A3453" s="202" t="s">
        <v>14765</v>
      </c>
      <c r="B3453" s="202" t="s">
        <v>14766</v>
      </c>
      <c r="C3453" s="202" t="s">
        <v>14767</v>
      </c>
      <c r="D3453" s="202" t="s">
        <v>14768</v>
      </c>
      <c r="E3453" s="203" t="s">
        <v>8083</v>
      </c>
      <c r="F3453" s="202" t="s">
        <v>8083</v>
      </c>
      <c r="G3453" s="220">
        <v>89712</v>
      </c>
      <c r="H3453" s="202" t="s">
        <v>14813</v>
      </c>
      <c r="I3453" s="202" t="s">
        <v>8085</v>
      </c>
      <c r="J3453" s="202" t="s">
        <v>8086</v>
      </c>
      <c r="K3453" s="203" t="s">
        <v>14814</v>
      </c>
      <c r="L3453" s="202" t="s">
        <v>8088</v>
      </c>
    </row>
    <row r="3454" spans="1:12" ht="13.5" x14ac:dyDescent="0.25">
      <c r="A3454" s="202" t="s">
        <v>14765</v>
      </c>
      <c r="B3454" s="202" t="s">
        <v>14766</v>
      </c>
      <c r="C3454" s="202" t="s">
        <v>14767</v>
      </c>
      <c r="D3454" s="202" t="s">
        <v>14768</v>
      </c>
      <c r="E3454" s="203" t="s">
        <v>8083</v>
      </c>
      <c r="F3454" s="202" t="s">
        <v>8083</v>
      </c>
      <c r="G3454" s="220">
        <v>89713</v>
      </c>
      <c r="H3454" s="202" t="s">
        <v>14815</v>
      </c>
      <c r="I3454" s="202" t="s">
        <v>8085</v>
      </c>
      <c r="J3454" s="202" t="s">
        <v>8086</v>
      </c>
      <c r="K3454" s="203" t="s">
        <v>14816</v>
      </c>
      <c r="L3454" s="202" t="s">
        <v>8088</v>
      </c>
    </row>
    <row r="3455" spans="1:12" ht="13.5" x14ac:dyDescent="0.25">
      <c r="A3455" s="202" t="s">
        <v>14765</v>
      </c>
      <c r="B3455" s="202" t="s">
        <v>14766</v>
      </c>
      <c r="C3455" s="202" t="s">
        <v>14767</v>
      </c>
      <c r="D3455" s="202" t="s">
        <v>14768</v>
      </c>
      <c r="E3455" s="203" t="s">
        <v>8083</v>
      </c>
      <c r="F3455" s="202" t="s">
        <v>8083</v>
      </c>
      <c r="G3455" s="220">
        <v>89714</v>
      </c>
      <c r="H3455" s="202" t="s">
        <v>14817</v>
      </c>
      <c r="I3455" s="202" t="s">
        <v>8085</v>
      </c>
      <c r="J3455" s="202" t="s">
        <v>8086</v>
      </c>
      <c r="K3455" s="203" t="s">
        <v>14818</v>
      </c>
      <c r="L3455" s="202" t="s">
        <v>8088</v>
      </c>
    </row>
    <row r="3456" spans="1:12" ht="13.5" x14ac:dyDescent="0.25">
      <c r="A3456" s="202" t="s">
        <v>14765</v>
      </c>
      <c r="B3456" s="202" t="s">
        <v>14766</v>
      </c>
      <c r="C3456" s="202" t="s">
        <v>14767</v>
      </c>
      <c r="D3456" s="202" t="s">
        <v>14768</v>
      </c>
      <c r="E3456" s="203" t="s">
        <v>8083</v>
      </c>
      <c r="F3456" s="202" t="s">
        <v>8083</v>
      </c>
      <c r="G3456" s="220">
        <v>89716</v>
      </c>
      <c r="H3456" s="202" t="s">
        <v>14819</v>
      </c>
      <c r="I3456" s="202" t="s">
        <v>8085</v>
      </c>
      <c r="J3456" s="202" t="s">
        <v>8086</v>
      </c>
      <c r="K3456" s="203" t="s">
        <v>14820</v>
      </c>
      <c r="L3456" s="202" t="s">
        <v>8088</v>
      </c>
    </row>
    <row r="3457" spans="1:12" ht="13.5" x14ac:dyDescent="0.25">
      <c r="A3457" s="202" t="s">
        <v>14765</v>
      </c>
      <c r="B3457" s="202" t="s">
        <v>14766</v>
      </c>
      <c r="C3457" s="202" t="s">
        <v>14767</v>
      </c>
      <c r="D3457" s="202" t="s">
        <v>14768</v>
      </c>
      <c r="E3457" s="203" t="s">
        <v>8083</v>
      </c>
      <c r="F3457" s="202" t="s">
        <v>8083</v>
      </c>
      <c r="G3457" s="220">
        <v>89717</v>
      </c>
      <c r="H3457" s="202" t="s">
        <v>14821</v>
      </c>
      <c r="I3457" s="202" t="s">
        <v>8085</v>
      </c>
      <c r="J3457" s="202" t="s">
        <v>8086</v>
      </c>
      <c r="K3457" s="203" t="s">
        <v>14822</v>
      </c>
      <c r="L3457" s="202" t="s">
        <v>8088</v>
      </c>
    </row>
    <row r="3458" spans="1:12" ht="13.5" x14ac:dyDescent="0.25">
      <c r="A3458" s="202" t="s">
        <v>14765</v>
      </c>
      <c r="B3458" s="202" t="s">
        <v>14766</v>
      </c>
      <c r="C3458" s="202" t="s">
        <v>14767</v>
      </c>
      <c r="D3458" s="202" t="s">
        <v>14768</v>
      </c>
      <c r="E3458" s="203" t="s">
        <v>8083</v>
      </c>
      <c r="F3458" s="202" t="s">
        <v>8083</v>
      </c>
      <c r="G3458" s="220">
        <v>89770</v>
      </c>
      <c r="H3458" s="202" t="s">
        <v>14823</v>
      </c>
      <c r="I3458" s="202" t="s">
        <v>8085</v>
      </c>
      <c r="J3458" s="202" t="s">
        <v>8086</v>
      </c>
      <c r="K3458" s="203" t="s">
        <v>14824</v>
      </c>
      <c r="L3458" s="202" t="s">
        <v>8088</v>
      </c>
    </row>
    <row r="3459" spans="1:12" ht="13.5" x14ac:dyDescent="0.25">
      <c r="A3459" s="202" t="s">
        <v>14765</v>
      </c>
      <c r="B3459" s="202" t="s">
        <v>14766</v>
      </c>
      <c r="C3459" s="202" t="s">
        <v>14767</v>
      </c>
      <c r="D3459" s="202" t="s">
        <v>14768</v>
      </c>
      <c r="E3459" s="203" t="s">
        <v>8083</v>
      </c>
      <c r="F3459" s="202" t="s">
        <v>8083</v>
      </c>
      <c r="G3459" s="220">
        <v>89771</v>
      </c>
      <c r="H3459" s="202" t="s">
        <v>14825</v>
      </c>
      <c r="I3459" s="202" t="s">
        <v>8085</v>
      </c>
      <c r="J3459" s="202" t="s">
        <v>8086</v>
      </c>
      <c r="K3459" s="203" t="s">
        <v>14826</v>
      </c>
      <c r="L3459" s="202" t="s">
        <v>8088</v>
      </c>
    </row>
    <row r="3460" spans="1:12" ht="13.5" x14ac:dyDescent="0.25">
      <c r="A3460" s="202" t="s">
        <v>14765</v>
      </c>
      <c r="B3460" s="202" t="s">
        <v>14766</v>
      </c>
      <c r="C3460" s="202" t="s">
        <v>14767</v>
      </c>
      <c r="D3460" s="202" t="s">
        <v>14768</v>
      </c>
      <c r="E3460" s="203" t="s">
        <v>8083</v>
      </c>
      <c r="F3460" s="202" t="s">
        <v>8083</v>
      </c>
      <c r="G3460" s="220">
        <v>89773</v>
      </c>
      <c r="H3460" s="202" t="s">
        <v>14827</v>
      </c>
      <c r="I3460" s="202" t="s">
        <v>8085</v>
      </c>
      <c r="J3460" s="202" t="s">
        <v>8086</v>
      </c>
      <c r="K3460" s="203" t="s">
        <v>14828</v>
      </c>
      <c r="L3460" s="202" t="s">
        <v>8088</v>
      </c>
    </row>
    <row r="3461" spans="1:12" ht="13.5" x14ac:dyDescent="0.25">
      <c r="A3461" s="202" t="s">
        <v>14765</v>
      </c>
      <c r="B3461" s="202" t="s">
        <v>14766</v>
      </c>
      <c r="C3461" s="202" t="s">
        <v>14767</v>
      </c>
      <c r="D3461" s="202" t="s">
        <v>14768</v>
      </c>
      <c r="E3461" s="203" t="s">
        <v>8083</v>
      </c>
      <c r="F3461" s="202" t="s">
        <v>8083</v>
      </c>
      <c r="G3461" s="220">
        <v>89775</v>
      </c>
      <c r="H3461" s="202" t="s">
        <v>14829</v>
      </c>
      <c r="I3461" s="202" t="s">
        <v>8085</v>
      </c>
      <c r="J3461" s="202" t="s">
        <v>8086</v>
      </c>
      <c r="K3461" s="203" t="s">
        <v>14830</v>
      </c>
      <c r="L3461" s="202" t="s">
        <v>8088</v>
      </c>
    </row>
    <row r="3462" spans="1:12" ht="13.5" x14ac:dyDescent="0.25">
      <c r="A3462" s="202" t="s">
        <v>14765</v>
      </c>
      <c r="B3462" s="202" t="s">
        <v>14766</v>
      </c>
      <c r="C3462" s="202" t="s">
        <v>14767</v>
      </c>
      <c r="D3462" s="202" t="s">
        <v>14768</v>
      </c>
      <c r="E3462" s="203" t="s">
        <v>8083</v>
      </c>
      <c r="F3462" s="202" t="s">
        <v>8083</v>
      </c>
      <c r="G3462" s="220">
        <v>89798</v>
      </c>
      <c r="H3462" s="202" t="s">
        <v>14831</v>
      </c>
      <c r="I3462" s="202" t="s">
        <v>8085</v>
      </c>
      <c r="J3462" s="202" t="s">
        <v>8086</v>
      </c>
      <c r="K3462" s="203" t="s">
        <v>14832</v>
      </c>
      <c r="L3462" s="202" t="s">
        <v>8088</v>
      </c>
    </row>
    <row r="3463" spans="1:12" ht="13.5" x14ac:dyDescent="0.25">
      <c r="A3463" s="202" t="s">
        <v>14765</v>
      </c>
      <c r="B3463" s="202" t="s">
        <v>14766</v>
      </c>
      <c r="C3463" s="202" t="s">
        <v>14767</v>
      </c>
      <c r="D3463" s="202" t="s">
        <v>14768</v>
      </c>
      <c r="E3463" s="203" t="s">
        <v>8083</v>
      </c>
      <c r="F3463" s="202" t="s">
        <v>8083</v>
      </c>
      <c r="G3463" s="220">
        <v>89799</v>
      </c>
      <c r="H3463" s="202" t="s">
        <v>14833</v>
      </c>
      <c r="I3463" s="202" t="s">
        <v>8085</v>
      </c>
      <c r="J3463" s="202" t="s">
        <v>8086</v>
      </c>
      <c r="K3463" s="203" t="s">
        <v>14834</v>
      </c>
      <c r="L3463" s="202" t="s">
        <v>8088</v>
      </c>
    </row>
    <row r="3464" spans="1:12" ht="13.5" x14ac:dyDescent="0.25">
      <c r="A3464" s="202" t="s">
        <v>14765</v>
      </c>
      <c r="B3464" s="202" t="s">
        <v>14766</v>
      </c>
      <c r="C3464" s="202" t="s">
        <v>14767</v>
      </c>
      <c r="D3464" s="202" t="s">
        <v>14768</v>
      </c>
      <c r="E3464" s="203" t="s">
        <v>8083</v>
      </c>
      <c r="F3464" s="202" t="s">
        <v>8083</v>
      </c>
      <c r="G3464" s="220">
        <v>89800</v>
      </c>
      <c r="H3464" s="202" t="s">
        <v>14835</v>
      </c>
      <c r="I3464" s="202" t="s">
        <v>8085</v>
      </c>
      <c r="J3464" s="202" t="s">
        <v>8086</v>
      </c>
      <c r="K3464" s="203" t="s">
        <v>13960</v>
      </c>
      <c r="L3464" s="202" t="s">
        <v>8088</v>
      </c>
    </row>
    <row r="3465" spans="1:12" ht="13.5" x14ac:dyDescent="0.25">
      <c r="A3465" s="202" t="s">
        <v>14765</v>
      </c>
      <c r="B3465" s="202" t="s">
        <v>14766</v>
      </c>
      <c r="C3465" s="202" t="s">
        <v>14767</v>
      </c>
      <c r="D3465" s="202" t="s">
        <v>14768</v>
      </c>
      <c r="E3465" s="203" t="s">
        <v>8083</v>
      </c>
      <c r="F3465" s="202" t="s">
        <v>8083</v>
      </c>
      <c r="G3465" s="220">
        <v>89848</v>
      </c>
      <c r="H3465" s="202" t="s">
        <v>14836</v>
      </c>
      <c r="I3465" s="202" t="s">
        <v>8085</v>
      </c>
      <c r="J3465" s="202" t="s">
        <v>8086</v>
      </c>
      <c r="K3465" s="203" t="s">
        <v>14837</v>
      </c>
      <c r="L3465" s="202" t="s">
        <v>8088</v>
      </c>
    </row>
    <row r="3466" spans="1:12" ht="13.5" x14ac:dyDescent="0.25">
      <c r="A3466" s="202" t="s">
        <v>14765</v>
      </c>
      <c r="B3466" s="202" t="s">
        <v>14766</v>
      </c>
      <c r="C3466" s="202" t="s">
        <v>14767</v>
      </c>
      <c r="D3466" s="202" t="s">
        <v>14768</v>
      </c>
      <c r="E3466" s="203" t="s">
        <v>8083</v>
      </c>
      <c r="F3466" s="202" t="s">
        <v>8083</v>
      </c>
      <c r="G3466" s="220">
        <v>89849</v>
      </c>
      <c r="H3466" s="202" t="s">
        <v>14838</v>
      </c>
      <c r="I3466" s="202" t="s">
        <v>8085</v>
      </c>
      <c r="J3466" s="202" t="s">
        <v>8086</v>
      </c>
      <c r="K3466" s="203" t="s">
        <v>14839</v>
      </c>
      <c r="L3466" s="202" t="s">
        <v>8088</v>
      </c>
    </row>
    <row r="3467" spans="1:12" ht="13.5" x14ac:dyDescent="0.25">
      <c r="A3467" s="202" t="s">
        <v>14765</v>
      </c>
      <c r="B3467" s="202" t="s">
        <v>14766</v>
      </c>
      <c r="C3467" s="202" t="s">
        <v>14767</v>
      </c>
      <c r="D3467" s="202" t="s">
        <v>14768</v>
      </c>
      <c r="E3467" s="203" t="s">
        <v>8083</v>
      </c>
      <c r="F3467" s="202" t="s">
        <v>8083</v>
      </c>
      <c r="G3467" s="220">
        <v>89865</v>
      </c>
      <c r="H3467" s="202" t="s">
        <v>14840</v>
      </c>
      <c r="I3467" s="202" t="s">
        <v>8085</v>
      </c>
      <c r="J3467" s="202" t="s">
        <v>8086</v>
      </c>
      <c r="K3467" s="203" t="s">
        <v>14082</v>
      </c>
      <c r="L3467" s="202" t="s">
        <v>8088</v>
      </c>
    </row>
    <row r="3468" spans="1:12" ht="13.5" x14ac:dyDescent="0.25">
      <c r="A3468" s="202" t="s">
        <v>14765</v>
      </c>
      <c r="B3468" s="202" t="s">
        <v>14766</v>
      </c>
      <c r="C3468" s="202" t="s">
        <v>14767</v>
      </c>
      <c r="D3468" s="202" t="s">
        <v>14768</v>
      </c>
      <c r="E3468" s="203" t="s">
        <v>8083</v>
      </c>
      <c r="F3468" s="202" t="s">
        <v>8083</v>
      </c>
      <c r="G3468" s="220">
        <v>91784</v>
      </c>
      <c r="H3468" s="202" t="s">
        <v>14841</v>
      </c>
      <c r="I3468" s="202" t="s">
        <v>8085</v>
      </c>
      <c r="J3468" s="202" t="s">
        <v>8086</v>
      </c>
      <c r="K3468" s="203" t="s">
        <v>14842</v>
      </c>
      <c r="L3468" s="202" t="s">
        <v>8088</v>
      </c>
    </row>
    <row r="3469" spans="1:12" ht="13.5" x14ac:dyDescent="0.25">
      <c r="A3469" s="202" t="s">
        <v>14765</v>
      </c>
      <c r="B3469" s="202" t="s">
        <v>14766</v>
      </c>
      <c r="C3469" s="202" t="s">
        <v>14767</v>
      </c>
      <c r="D3469" s="202" t="s">
        <v>14768</v>
      </c>
      <c r="E3469" s="203" t="s">
        <v>8083</v>
      </c>
      <c r="F3469" s="202" t="s">
        <v>8083</v>
      </c>
      <c r="G3469" s="220">
        <v>91785</v>
      </c>
      <c r="H3469" s="202" t="s">
        <v>14843</v>
      </c>
      <c r="I3469" s="202" t="s">
        <v>8085</v>
      </c>
      <c r="J3469" s="202" t="s">
        <v>8086</v>
      </c>
      <c r="K3469" s="203" t="s">
        <v>14577</v>
      </c>
      <c r="L3469" s="202" t="s">
        <v>8088</v>
      </c>
    </row>
    <row r="3470" spans="1:12" ht="13.5" x14ac:dyDescent="0.25">
      <c r="A3470" s="202" t="s">
        <v>14765</v>
      </c>
      <c r="B3470" s="202" t="s">
        <v>14766</v>
      </c>
      <c r="C3470" s="202" t="s">
        <v>14767</v>
      </c>
      <c r="D3470" s="202" t="s">
        <v>14768</v>
      </c>
      <c r="E3470" s="203" t="s">
        <v>8083</v>
      </c>
      <c r="F3470" s="202" t="s">
        <v>8083</v>
      </c>
      <c r="G3470" s="220">
        <v>91786</v>
      </c>
      <c r="H3470" s="202" t="s">
        <v>14844</v>
      </c>
      <c r="I3470" s="202" t="s">
        <v>8085</v>
      </c>
      <c r="J3470" s="202" t="s">
        <v>8086</v>
      </c>
      <c r="K3470" s="203" t="s">
        <v>14845</v>
      </c>
      <c r="L3470" s="202" t="s">
        <v>8088</v>
      </c>
    </row>
    <row r="3471" spans="1:12" ht="13.5" x14ac:dyDescent="0.25">
      <c r="A3471" s="202" t="s">
        <v>14765</v>
      </c>
      <c r="B3471" s="202" t="s">
        <v>14766</v>
      </c>
      <c r="C3471" s="202" t="s">
        <v>14767</v>
      </c>
      <c r="D3471" s="202" t="s">
        <v>14768</v>
      </c>
      <c r="E3471" s="203" t="s">
        <v>8083</v>
      </c>
      <c r="F3471" s="202" t="s">
        <v>8083</v>
      </c>
      <c r="G3471" s="220">
        <v>91787</v>
      </c>
      <c r="H3471" s="202" t="s">
        <v>14846</v>
      </c>
      <c r="I3471" s="202" t="s">
        <v>8085</v>
      </c>
      <c r="J3471" s="202" t="s">
        <v>8086</v>
      </c>
      <c r="K3471" s="203" t="s">
        <v>14847</v>
      </c>
      <c r="L3471" s="202" t="s">
        <v>8088</v>
      </c>
    </row>
    <row r="3472" spans="1:12" ht="13.5" x14ac:dyDescent="0.25">
      <c r="A3472" s="202" t="s">
        <v>14765</v>
      </c>
      <c r="B3472" s="202" t="s">
        <v>14766</v>
      </c>
      <c r="C3472" s="202" t="s">
        <v>14767</v>
      </c>
      <c r="D3472" s="202" t="s">
        <v>14768</v>
      </c>
      <c r="E3472" s="203" t="s">
        <v>8083</v>
      </c>
      <c r="F3472" s="202" t="s">
        <v>8083</v>
      </c>
      <c r="G3472" s="220">
        <v>91788</v>
      </c>
      <c r="H3472" s="202" t="s">
        <v>14848</v>
      </c>
      <c r="I3472" s="202" t="s">
        <v>8085</v>
      </c>
      <c r="J3472" s="202" t="s">
        <v>8086</v>
      </c>
      <c r="K3472" s="203" t="s">
        <v>14849</v>
      </c>
      <c r="L3472" s="202" t="s">
        <v>8088</v>
      </c>
    </row>
    <row r="3473" spans="1:12" ht="13.5" x14ac:dyDescent="0.25">
      <c r="A3473" s="202" t="s">
        <v>14765</v>
      </c>
      <c r="B3473" s="202" t="s">
        <v>14766</v>
      </c>
      <c r="C3473" s="202" t="s">
        <v>14767</v>
      </c>
      <c r="D3473" s="202" t="s">
        <v>14768</v>
      </c>
      <c r="E3473" s="203" t="s">
        <v>8083</v>
      </c>
      <c r="F3473" s="202" t="s">
        <v>8083</v>
      </c>
      <c r="G3473" s="220">
        <v>91789</v>
      </c>
      <c r="H3473" s="202" t="s">
        <v>14850</v>
      </c>
      <c r="I3473" s="202" t="s">
        <v>8085</v>
      </c>
      <c r="J3473" s="202" t="s">
        <v>8086</v>
      </c>
      <c r="K3473" s="203" t="s">
        <v>14851</v>
      </c>
      <c r="L3473" s="202" t="s">
        <v>8088</v>
      </c>
    </row>
    <row r="3474" spans="1:12" ht="13.5" x14ac:dyDescent="0.25">
      <c r="A3474" s="202" t="s">
        <v>14765</v>
      </c>
      <c r="B3474" s="202" t="s">
        <v>14766</v>
      </c>
      <c r="C3474" s="202" t="s">
        <v>14767</v>
      </c>
      <c r="D3474" s="202" t="s">
        <v>14768</v>
      </c>
      <c r="E3474" s="203" t="s">
        <v>8083</v>
      </c>
      <c r="F3474" s="202" t="s">
        <v>8083</v>
      </c>
      <c r="G3474" s="220">
        <v>91790</v>
      </c>
      <c r="H3474" s="202" t="s">
        <v>14852</v>
      </c>
      <c r="I3474" s="202" t="s">
        <v>8085</v>
      </c>
      <c r="J3474" s="202" t="s">
        <v>8086</v>
      </c>
      <c r="K3474" s="203" t="s">
        <v>14853</v>
      </c>
      <c r="L3474" s="202" t="s">
        <v>8088</v>
      </c>
    </row>
    <row r="3475" spans="1:12" ht="13.5" x14ac:dyDescent="0.25">
      <c r="A3475" s="202" t="s">
        <v>14765</v>
      </c>
      <c r="B3475" s="202" t="s">
        <v>14766</v>
      </c>
      <c r="C3475" s="202" t="s">
        <v>14767</v>
      </c>
      <c r="D3475" s="202" t="s">
        <v>14768</v>
      </c>
      <c r="E3475" s="203" t="s">
        <v>8083</v>
      </c>
      <c r="F3475" s="202" t="s">
        <v>8083</v>
      </c>
      <c r="G3475" s="220">
        <v>91791</v>
      </c>
      <c r="H3475" s="202" t="s">
        <v>14854</v>
      </c>
      <c r="I3475" s="202" t="s">
        <v>8085</v>
      </c>
      <c r="J3475" s="202" t="s">
        <v>8086</v>
      </c>
      <c r="K3475" s="203" t="s">
        <v>14855</v>
      </c>
      <c r="L3475" s="202" t="s">
        <v>8088</v>
      </c>
    </row>
    <row r="3476" spans="1:12" ht="13.5" x14ac:dyDescent="0.25">
      <c r="A3476" s="202" t="s">
        <v>14765</v>
      </c>
      <c r="B3476" s="202" t="s">
        <v>14766</v>
      </c>
      <c r="C3476" s="202" t="s">
        <v>14767</v>
      </c>
      <c r="D3476" s="202" t="s">
        <v>14768</v>
      </c>
      <c r="E3476" s="203" t="s">
        <v>8083</v>
      </c>
      <c r="F3476" s="202" t="s">
        <v>8083</v>
      </c>
      <c r="G3476" s="220">
        <v>91792</v>
      </c>
      <c r="H3476" s="202" t="s">
        <v>14856</v>
      </c>
      <c r="I3476" s="202" t="s">
        <v>8085</v>
      </c>
      <c r="J3476" s="202" t="s">
        <v>8086</v>
      </c>
      <c r="K3476" s="203" t="s">
        <v>14857</v>
      </c>
      <c r="L3476" s="202" t="s">
        <v>8088</v>
      </c>
    </row>
    <row r="3477" spans="1:12" ht="13.5" x14ac:dyDescent="0.25">
      <c r="A3477" s="202" t="s">
        <v>14765</v>
      </c>
      <c r="B3477" s="202" t="s">
        <v>14766</v>
      </c>
      <c r="C3477" s="202" t="s">
        <v>14767</v>
      </c>
      <c r="D3477" s="202" t="s">
        <v>14768</v>
      </c>
      <c r="E3477" s="203" t="s">
        <v>8083</v>
      </c>
      <c r="F3477" s="202" t="s">
        <v>8083</v>
      </c>
      <c r="G3477" s="220">
        <v>91793</v>
      </c>
      <c r="H3477" s="202" t="s">
        <v>14858</v>
      </c>
      <c r="I3477" s="202" t="s">
        <v>8085</v>
      </c>
      <c r="J3477" s="202" t="s">
        <v>8086</v>
      </c>
      <c r="K3477" s="203" t="s">
        <v>14859</v>
      </c>
      <c r="L3477" s="202" t="s">
        <v>8088</v>
      </c>
    </row>
    <row r="3478" spans="1:12" ht="13.5" x14ac:dyDescent="0.25">
      <c r="A3478" s="202" t="s">
        <v>14765</v>
      </c>
      <c r="B3478" s="202" t="s">
        <v>14766</v>
      </c>
      <c r="C3478" s="202" t="s">
        <v>14767</v>
      </c>
      <c r="D3478" s="202" t="s">
        <v>14768</v>
      </c>
      <c r="E3478" s="203" t="s">
        <v>8083</v>
      </c>
      <c r="F3478" s="202" t="s">
        <v>8083</v>
      </c>
      <c r="G3478" s="220">
        <v>91794</v>
      </c>
      <c r="H3478" s="202" t="s">
        <v>14860</v>
      </c>
      <c r="I3478" s="202" t="s">
        <v>8085</v>
      </c>
      <c r="J3478" s="202" t="s">
        <v>8086</v>
      </c>
      <c r="K3478" s="203" t="s">
        <v>14861</v>
      </c>
      <c r="L3478" s="202" t="s">
        <v>8088</v>
      </c>
    </row>
    <row r="3479" spans="1:12" ht="13.5" x14ac:dyDescent="0.25">
      <c r="A3479" s="202" t="s">
        <v>14765</v>
      </c>
      <c r="B3479" s="202" t="s">
        <v>14766</v>
      </c>
      <c r="C3479" s="202" t="s">
        <v>14767</v>
      </c>
      <c r="D3479" s="202" t="s">
        <v>14768</v>
      </c>
      <c r="E3479" s="203" t="s">
        <v>8083</v>
      </c>
      <c r="F3479" s="202" t="s">
        <v>8083</v>
      </c>
      <c r="G3479" s="220">
        <v>91795</v>
      </c>
      <c r="H3479" s="202" t="s">
        <v>14862</v>
      </c>
      <c r="I3479" s="202" t="s">
        <v>8085</v>
      </c>
      <c r="J3479" s="202" t="s">
        <v>8086</v>
      </c>
      <c r="K3479" s="203" t="s">
        <v>14863</v>
      </c>
      <c r="L3479" s="202" t="s">
        <v>8088</v>
      </c>
    </row>
    <row r="3480" spans="1:12" ht="13.5" x14ac:dyDescent="0.25">
      <c r="A3480" s="202" t="s">
        <v>14765</v>
      </c>
      <c r="B3480" s="202" t="s">
        <v>14766</v>
      </c>
      <c r="C3480" s="202" t="s">
        <v>14767</v>
      </c>
      <c r="D3480" s="202" t="s">
        <v>14768</v>
      </c>
      <c r="E3480" s="203" t="s">
        <v>8083</v>
      </c>
      <c r="F3480" s="202" t="s">
        <v>8083</v>
      </c>
      <c r="G3480" s="220">
        <v>91796</v>
      </c>
      <c r="H3480" s="202" t="s">
        <v>14864</v>
      </c>
      <c r="I3480" s="202" t="s">
        <v>8085</v>
      </c>
      <c r="J3480" s="202" t="s">
        <v>8086</v>
      </c>
      <c r="K3480" s="203" t="s">
        <v>14865</v>
      </c>
      <c r="L3480" s="202" t="s">
        <v>8088</v>
      </c>
    </row>
    <row r="3481" spans="1:12" ht="13.5" x14ac:dyDescent="0.25">
      <c r="A3481" s="202" t="s">
        <v>14765</v>
      </c>
      <c r="B3481" s="202" t="s">
        <v>14766</v>
      </c>
      <c r="C3481" s="202" t="s">
        <v>14767</v>
      </c>
      <c r="D3481" s="202" t="s">
        <v>14768</v>
      </c>
      <c r="E3481" s="203" t="s">
        <v>8083</v>
      </c>
      <c r="F3481" s="202" t="s">
        <v>8083</v>
      </c>
      <c r="G3481" s="220">
        <v>92275</v>
      </c>
      <c r="H3481" s="202" t="s">
        <v>14866</v>
      </c>
      <c r="I3481" s="202" t="s">
        <v>8085</v>
      </c>
      <c r="J3481" s="202" t="s">
        <v>8222</v>
      </c>
      <c r="K3481" s="203" t="s">
        <v>14867</v>
      </c>
      <c r="L3481" s="202" t="s">
        <v>8088</v>
      </c>
    </row>
    <row r="3482" spans="1:12" ht="13.5" x14ac:dyDescent="0.25">
      <c r="A3482" s="202" t="s">
        <v>14765</v>
      </c>
      <c r="B3482" s="202" t="s">
        <v>14766</v>
      </c>
      <c r="C3482" s="202" t="s">
        <v>14767</v>
      </c>
      <c r="D3482" s="202" t="s">
        <v>14768</v>
      </c>
      <c r="E3482" s="203" t="s">
        <v>8083</v>
      </c>
      <c r="F3482" s="202" t="s">
        <v>8083</v>
      </c>
      <c r="G3482" s="220">
        <v>92276</v>
      </c>
      <c r="H3482" s="202" t="s">
        <v>14868</v>
      </c>
      <c r="I3482" s="202" t="s">
        <v>8085</v>
      </c>
      <c r="J3482" s="202" t="s">
        <v>8222</v>
      </c>
      <c r="K3482" s="203" t="s">
        <v>14869</v>
      </c>
      <c r="L3482" s="202" t="s">
        <v>8088</v>
      </c>
    </row>
    <row r="3483" spans="1:12" ht="13.5" x14ac:dyDescent="0.25">
      <c r="A3483" s="202" t="s">
        <v>14765</v>
      </c>
      <c r="B3483" s="202" t="s">
        <v>14766</v>
      </c>
      <c r="C3483" s="202" t="s">
        <v>14767</v>
      </c>
      <c r="D3483" s="202" t="s">
        <v>14768</v>
      </c>
      <c r="E3483" s="203" t="s">
        <v>8083</v>
      </c>
      <c r="F3483" s="202" t="s">
        <v>8083</v>
      </c>
      <c r="G3483" s="220">
        <v>92277</v>
      </c>
      <c r="H3483" s="202" t="s">
        <v>14870</v>
      </c>
      <c r="I3483" s="202" t="s">
        <v>8085</v>
      </c>
      <c r="J3483" s="202" t="s">
        <v>8222</v>
      </c>
      <c r="K3483" s="203" t="s">
        <v>14871</v>
      </c>
      <c r="L3483" s="202" t="s">
        <v>8088</v>
      </c>
    </row>
    <row r="3484" spans="1:12" ht="13.5" x14ac:dyDescent="0.25">
      <c r="A3484" s="202" t="s">
        <v>14765</v>
      </c>
      <c r="B3484" s="202" t="s">
        <v>14766</v>
      </c>
      <c r="C3484" s="202" t="s">
        <v>14767</v>
      </c>
      <c r="D3484" s="202" t="s">
        <v>14768</v>
      </c>
      <c r="E3484" s="203" t="s">
        <v>8083</v>
      </c>
      <c r="F3484" s="202" t="s">
        <v>8083</v>
      </c>
      <c r="G3484" s="220">
        <v>92278</v>
      </c>
      <c r="H3484" s="202" t="s">
        <v>14872</v>
      </c>
      <c r="I3484" s="202" t="s">
        <v>8085</v>
      </c>
      <c r="J3484" s="202" t="s">
        <v>8222</v>
      </c>
      <c r="K3484" s="203" t="s">
        <v>14873</v>
      </c>
      <c r="L3484" s="202" t="s">
        <v>8088</v>
      </c>
    </row>
    <row r="3485" spans="1:12" ht="13.5" x14ac:dyDescent="0.25">
      <c r="A3485" s="202" t="s">
        <v>14765</v>
      </c>
      <c r="B3485" s="202" t="s">
        <v>14766</v>
      </c>
      <c r="C3485" s="202" t="s">
        <v>14767</v>
      </c>
      <c r="D3485" s="202" t="s">
        <v>14768</v>
      </c>
      <c r="E3485" s="203" t="s">
        <v>8083</v>
      </c>
      <c r="F3485" s="202" t="s">
        <v>8083</v>
      </c>
      <c r="G3485" s="220">
        <v>92279</v>
      </c>
      <c r="H3485" s="202" t="s">
        <v>14874</v>
      </c>
      <c r="I3485" s="202" t="s">
        <v>8085</v>
      </c>
      <c r="J3485" s="202" t="s">
        <v>8222</v>
      </c>
      <c r="K3485" s="203" t="s">
        <v>14875</v>
      </c>
      <c r="L3485" s="202" t="s">
        <v>8088</v>
      </c>
    </row>
    <row r="3486" spans="1:12" ht="13.5" x14ac:dyDescent="0.25">
      <c r="A3486" s="202" t="s">
        <v>14765</v>
      </c>
      <c r="B3486" s="202" t="s">
        <v>14766</v>
      </c>
      <c r="C3486" s="202" t="s">
        <v>14767</v>
      </c>
      <c r="D3486" s="202" t="s">
        <v>14768</v>
      </c>
      <c r="E3486" s="203" t="s">
        <v>8083</v>
      </c>
      <c r="F3486" s="202" t="s">
        <v>8083</v>
      </c>
      <c r="G3486" s="220">
        <v>92280</v>
      </c>
      <c r="H3486" s="202" t="s">
        <v>14876</v>
      </c>
      <c r="I3486" s="202" t="s">
        <v>8085</v>
      </c>
      <c r="J3486" s="202" t="s">
        <v>8222</v>
      </c>
      <c r="K3486" s="203" t="s">
        <v>14877</v>
      </c>
      <c r="L3486" s="202" t="s">
        <v>8088</v>
      </c>
    </row>
    <row r="3487" spans="1:12" ht="13.5" x14ac:dyDescent="0.25">
      <c r="A3487" s="202" t="s">
        <v>14765</v>
      </c>
      <c r="B3487" s="202" t="s">
        <v>14766</v>
      </c>
      <c r="C3487" s="202" t="s">
        <v>14767</v>
      </c>
      <c r="D3487" s="202" t="s">
        <v>14768</v>
      </c>
      <c r="E3487" s="203" t="s">
        <v>8083</v>
      </c>
      <c r="F3487" s="202" t="s">
        <v>8083</v>
      </c>
      <c r="G3487" s="220">
        <v>92281</v>
      </c>
      <c r="H3487" s="202" t="s">
        <v>14878</v>
      </c>
      <c r="I3487" s="202" t="s">
        <v>8085</v>
      </c>
      <c r="J3487" s="202" t="s">
        <v>8222</v>
      </c>
      <c r="K3487" s="203" t="s">
        <v>14879</v>
      </c>
      <c r="L3487" s="202" t="s">
        <v>8088</v>
      </c>
    </row>
    <row r="3488" spans="1:12" ht="13.5" x14ac:dyDescent="0.25">
      <c r="A3488" s="202" t="s">
        <v>14765</v>
      </c>
      <c r="B3488" s="202" t="s">
        <v>14766</v>
      </c>
      <c r="C3488" s="202" t="s">
        <v>14767</v>
      </c>
      <c r="D3488" s="202" t="s">
        <v>14768</v>
      </c>
      <c r="E3488" s="203" t="s">
        <v>8083</v>
      </c>
      <c r="F3488" s="202" t="s">
        <v>8083</v>
      </c>
      <c r="G3488" s="220">
        <v>92282</v>
      </c>
      <c r="H3488" s="202" t="s">
        <v>14880</v>
      </c>
      <c r="I3488" s="202" t="s">
        <v>8085</v>
      </c>
      <c r="J3488" s="202" t="s">
        <v>8222</v>
      </c>
      <c r="K3488" s="203" t="s">
        <v>14881</v>
      </c>
      <c r="L3488" s="202" t="s">
        <v>8088</v>
      </c>
    </row>
    <row r="3489" spans="1:12" ht="13.5" x14ac:dyDescent="0.25">
      <c r="A3489" s="202" t="s">
        <v>14765</v>
      </c>
      <c r="B3489" s="202" t="s">
        <v>14766</v>
      </c>
      <c r="C3489" s="202" t="s">
        <v>14767</v>
      </c>
      <c r="D3489" s="202" t="s">
        <v>14768</v>
      </c>
      <c r="E3489" s="203" t="s">
        <v>8083</v>
      </c>
      <c r="F3489" s="202" t="s">
        <v>8083</v>
      </c>
      <c r="G3489" s="220">
        <v>92283</v>
      </c>
      <c r="H3489" s="202" t="s">
        <v>14882</v>
      </c>
      <c r="I3489" s="202" t="s">
        <v>8085</v>
      </c>
      <c r="J3489" s="202" t="s">
        <v>8222</v>
      </c>
      <c r="K3489" s="203" t="s">
        <v>14883</v>
      </c>
      <c r="L3489" s="202" t="s">
        <v>8088</v>
      </c>
    </row>
    <row r="3490" spans="1:12" ht="13.5" x14ac:dyDescent="0.25">
      <c r="A3490" s="202" t="s">
        <v>14765</v>
      </c>
      <c r="B3490" s="202" t="s">
        <v>14766</v>
      </c>
      <c r="C3490" s="202" t="s">
        <v>14767</v>
      </c>
      <c r="D3490" s="202" t="s">
        <v>14768</v>
      </c>
      <c r="E3490" s="203" t="s">
        <v>8083</v>
      </c>
      <c r="F3490" s="202" t="s">
        <v>8083</v>
      </c>
      <c r="G3490" s="220">
        <v>92284</v>
      </c>
      <c r="H3490" s="202" t="s">
        <v>14884</v>
      </c>
      <c r="I3490" s="202" t="s">
        <v>8085</v>
      </c>
      <c r="J3490" s="202" t="s">
        <v>8222</v>
      </c>
      <c r="K3490" s="203" t="s">
        <v>14885</v>
      </c>
      <c r="L3490" s="202" t="s">
        <v>8088</v>
      </c>
    </row>
    <row r="3491" spans="1:12" ht="13.5" x14ac:dyDescent="0.25">
      <c r="A3491" s="202" t="s">
        <v>14765</v>
      </c>
      <c r="B3491" s="202" t="s">
        <v>14766</v>
      </c>
      <c r="C3491" s="202" t="s">
        <v>14767</v>
      </c>
      <c r="D3491" s="202" t="s">
        <v>14768</v>
      </c>
      <c r="E3491" s="203" t="s">
        <v>8083</v>
      </c>
      <c r="F3491" s="202" t="s">
        <v>8083</v>
      </c>
      <c r="G3491" s="220">
        <v>92285</v>
      </c>
      <c r="H3491" s="202" t="s">
        <v>14886</v>
      </c>
      <c r="I3491" s="202" t="s">
        <v>8085</v>
      </c>
      <c r="J3491" s="202" t="s">
        <v>8222</v>
      </c>
      <c r="K3491" s="203" t="s">
        <v>14887</v>
      </c>
      <c r="L3491" s="202" t="s">
        <v>8088</v>
      </c>
    </row>
    <row r="3492" spans="1:12" ht="13.5" x14ac:dyDescent="0.25">
      <c r="A3492" s="202" t="s">
        <v>14765</v>
      </c>
      <c r="B3492" s="202" t="s">
        <v>14766</v>
      </c>
      <c r="C3492" s="202" t="s">
        <v>14767</v>
      </c>
      <c r="D3492" s="202" t="s">
        <v>14768</v>
      </c>
      <c r="E3492" s="203" t="s">
        <v>8083</v>
      </c>
      <c r="F3492" s="202" t="s">
        <v>8083</v>
      </c>
      <c r="G3492" s="220">
        <v>92286</v>
      </c>
      <c r="H3492" s="202" t="s">
        <v>14888</v>
      </c>
      <c r="I3492" s="202" t="s">
        <v>8085</v>
      </c>
      <c r="J3492" s="202" t="s">
        <v>8222</v>
      </c>
      <c r="K3492" s="203" t="s">
        <v>14889</v>
      </c>
      <c r="L3492" s="202" t="s">
        <v>8088</v>
      </c>
    </row>
    <row r="3493" spans="1:12" ht="13.5" x14ac:dyDescent="0.25">
      <c r="A3493" s="202" t="s">
        <v>14765</v>
      </c>
      <c r="B3493" s="202" t="s">
        <v>14766</v>
      </c>
      <c r="C3493" s="202" t="s">
        <v>14767</v>
      </c>
      <c r="D3493" s="202" t="s">
        <v>14768</v>
      </c>
      <c r="E3493" s="203" t="s">
        <v>8083</v>
      </c>
      <c r="F3493" s="202" t="s">
        <v>8083</v>
      </c>
      <c r="G3493" s="220">
        <v>92305</v>
      </c>
      <c r="H3493" s="202" t="s">
        <v>14890</v>
      </c>
      <c r="I3493" s="202" t="s">
        <v>8085</v>
      </c>
      <c r="J3493" s="202" t="s">
        <v>8222</v>
      </c>
      <c r="K3493" s="203" t="s">
        <v>9210</v>
      </c>
      <c r="L3493" s="202" t="s">
        <v>8088</v>
      </c>
    </row>
    <row r="3494" spans="1:12" ht="13.5" x14ac:dyDescent="0.25">
      <c r="A3494" s="202" t="s">
        <v>14765</v>
      </c>
      <c r="B3494" s="202" t="s">
        <v>14766</v>
      </c>
      <c r="C3494" s="202" t="s">
        <v>14767</v>
      </c>
      <c r="D3494" s="202" t="s">
        <v>14768</v>
      </c>
      <c r="E3494" s="203" t="s">
        <v>8083</v>
      </c>
      <c r="F3494" s="202" t="s">
        <v>8083</v>
      </c>
      <c r="G3494" s="220">
        <v>92306</v>
      </c>
      <c r="H3494" s="202" t="s">
        <v>14891</v>
      </c>
      <c r="I3494" s="202" t="s">
        <v>8085</v>
      </c>
      <c r="J3494" s="202" t="s">
        <v>8222</v>
      </c>
      <c r="K3494" s="203" t="s">
        <v>14892</v>
      </c>
      <c r="L3494" s="202" t="s">
        <v>8088</v>
      </c>
    </row>
    <row r="3495" spans="1:12" ht="13.5" x14ac:dyDescent="0.25">
      <c r="A3495" s="202" t="s">
        <v>14765</v>
      </c>
      <c r="B3495" s="202" t="s">
        <v>14766</v>
      </c>
      <c r="C3495" s="202" t="s">
        <v>14767</v>
      </c>
      <c r="D3495" s="202" t="s">
        <v>14768</v>
      </c>
      <c r="E3495" s="203" t="s">
        <v>8083</v>
      </c>
      <c r="F3495" s="202" t="s">
        <v>8083</v>
      </c>
      <c r="G3495" s="220">
        <v>92307</v>
      </c>
      <c r="H3495" s="202" t="s">
        <v>14893</v>
      </c>
      <c r="I3495" s="202" t="s">
        <v>8085</v>
      </c>
      <c r="J3495" s="202" t="s">
        <v>8222</v>
      </c>
      <c r="K3495" s="203" t="s">
        <v>14894</v>
      </c>
      <c r="L3495" s="202" t="s">
        <v>8088</v>
      </c>
    </row>
    <row r="3496" spans="1:12" ht="13.5" x14ac:dyDescent="0.25">
      <c r="A3496" s="202" t="s">
        <v>14765</v>
      </c>
      <c r="B3496" s="202" t="s">
        <v>14766</v>
      </c>
      <c r="C3496" s="202" t="s">
        <v>14767</v>
      </c>
      <c r="D3496" s="202" t="s">
        <v>14768</v>
      </c>
      <c r="E3496" s="203" t="s">
        <v>8083</v>
      </c>
      <c r="F3496" s="202" t="s">
        <v>8083</v>
      </c>
      <c r="G3496" s="220">
        <v>92308</v>
      </c>
      <c r="H3496" s="202" t="s">
        <v>14895</v>
      </c>
      <c r="I3496" s="202" t="s">
        <v>8085</v>
      </c>
      <c r="J3496" s="202" t="s">
        <v>8222</v>
      </c>
      <c r="K3496" s="203" t="s">
        <v>14896</v>
      </c>
      <c r="L3496" s="202" t="s">
        <v>8088</v>
      </c>
    </row>
    <row r="3497" spans="1:12" ht="13.5" x14ac:dyDescent="0.25">
      <c r="A3497" s="202" t="s">
        <v>14765</v>
      </c>
      <c r="B3497" s="202" t="s">
        <v>14766</v>
      </c>
      <c r="C3497" s="202" t="s">
        <v>14767</v>
      </c>
      <c r="D3497" s="202" t="s">
        <v>14768</v>
      </c>
      <c r="E3497" s="203" t="s">
        <v>8083</v>
      </c>
      <c r="F3497" s="202" t="s">
        <v>8083</v>
      </c>
      <c r="G3497" s="220">
        <v>92309</v>
      </c>
      <c r="H3497" s="202" t="s">
        <v>14897</v>
      </c>
      <c r="I3497" s="202" t="s">
        <v>8085</v>
      </c>
      <c r="J3497" s="202" t="s">
        <v>8222</v>
      </c>
      <c r="K3497" s="203" t="s">
        <v>14898</v>
      </c>
      <c r="L3497" s="202" t="s">
        <v>8088</v>
      </c>
    </row>
    <row r="3498" spans="1:12" ht="13.5" x14ac:dyDescent="0.25">
      <c r="A3498" s="202" t="s">
        <v>14765</v>
      </c>
      <c r="B3498" s="202" t="s">
        <v>14766</v>
      </c>
      <c r="C3498" s="202" t="s">
        <v>14767</v>
      </c>
      <c r="D3498" s="202" t="s">
        <v>14768</v>
      </c>
      <c r="E3498" s="203" t="s">
        <v>8083</v>
      </c>
      <c r="F3498" s="202" t="s">
        <v>8083</v>
      </c>
      <c r="G3498" s="220">
        <v>92310</v>
      </c>
      <c r="H3498" s="202" t="s">
        <v>14899</v>
      </c>
      <c r="I3498" s="202" t="s">
        <v>8085</v>
      </c>
      <c r="J3498" s="202" t="s">
        <v>8222</v>
      </c>
      <c r="K3498" s="203" t="s">
        <v>14900</v>
      </c>
      <c r="L3498" s="202" t="s">
        <v>8088</v>
      </c>
    </row>
    <row r="3499" spans="1:12" ht="13.5" x14ac:dyDescent="0.25">
      <c r="A3499" s="202" t="s">
        <v>14765</v>
      </c>
      <c r="B3499" s="202" t="s">
        <v>14766</v>
      </c>
      <c r="C3499" s="202" t="s">
        <v>14767</v>
      </c>
      <c r="D3499" s="202" t="s">
        <v>14768</v>
      </c>
      <c r="E3499" s="203" t="s">
        <v>8083</v>
      </c>
      <c r="F3499" s="202" t="s">
        <v>8083</v>
      </c>
      <c r="G3499" s="220">
        <v>92320</v>
      </c>
      <c r="H3499" s="202" t="s">
        <v>14901</v>
      </c>
      <c r="I3499" s="202" t="s">
        <v>8085</v>
      </c>
      <c r="J3499" s="202" t="s">
        <v>8222</v>
      </c>
      <c r="K3499" s="203" t="s">
        <v>14902</v>
      </c>
      <c r="L3499" s="202" t="s">
        <v>8088</v>
      </c>
    </row>
    <row r="3500" spans="1:12" ht="13.5" x14ac:dyDescent="0.25">
      <c r="A3500" s="202" t="s">
        <v>14765</v>
      </c>
      <c r="B3500" s="202" t="s">
        <v>14766</v>
      </c>
      <c r="C3500" s="202" t="s">
        <v>14767</v>
      </c>
      <c r="D3500" s="202" t="s">
        <v>14768</v>
      </c>
      <c r="E3500" s="203" t="s">
        <v>8083</v>
      </c>
      <c r="F3500" s="202" t="s">
        <v>8083</v>
      </c>
      <c r="G3500" s="220">
        <v>92321</v>
      </c>
      <c r="H3500" s="202" t="s">
        <v>14903</v>
      </c>
      <c r="I3500" s="202" t="s">
        <v>8085</v>
      </c>
      <c r="J3500" s="202" t="s">
        <v>8222</v>
      </c>
      <c r="K3500" s="203" t="s">
        <v>14904</v>
      </c>
      <c r="L3500" s="202" t="s">
        <v>8088</v>
      </c>
    </row>
    <row r="3501" spans="1:12" ht="13.5" x14ac:dyDescent="0.25">
      <c r="A3501" s="202" t="s">
        <v>14765</v>
      </c>
      <c r="B3501" s="202" t="s">
        <v>14766</v>
      </c>
      <c r="C3501" s="202" t="s">
        <v>14767</v>
      </c>
      <c r="D3501" s="202" t="s">
        <v>14768</v>
      </c>
      <c r="E3501" s="203" t="s">
        <v>8083</v>
      </c>
      <c r="F3501" s="202" t="s">
        <v>8083</v>
      </c>
      <c r="G3501" s="220">
        <v>92322</v>
      </c>
      <c r="H3501" s="202" t="s">
        <v>14905</v>
      </c>
      <c r="I3501" s="202" t="s">
        <v>8085</v>
      </c>
      <c r="J3501" s="202" t="s">
        <v>8222</v>
      </c>
      <c r="K3501" s="203" t="s">
        <v>14906</v>
      </c>
      <c r="L3501" s="202" t="s">
        <v>8088</v>
      </c>
    </row>
    <row r="3502" spans="1:12" ht="13.5" x14ac:dyDescent="0.25">
      <c r="A3502" s="202" t="s">
        <v>14765</v>
      </c>
      <c r="B3502" s="202" t="s">
        <v>14766</v>
      </c>
      <c r="C3502" s="202" t="s">
        <v>14767</v>
      </c>
      <c r="D3502" s="202" t="s">
        <v>14768</v>
      </c>
      <c r="E3502" s="203" t="s">
        <v>8083</v>
      </c>
      <c r="F3502" s="202" t="s">
        <v>8083</v>
      </c>
      <c r="G3502" s="220">
        <v>92323</v>
      </c>
      <c r="H3502" s="202" t="s">
        <v>14907</v>
      </c>
      <c r="I3502" s="202" t="s">
        <v>8085</v>
      </c>
      <c r="J3502" s="202" t="s">
        <v>8222</v>
      </c>
      <c r="K3502" s="203" t="s">
        <v>14908</v>
      </c>
      <c r="L3502" s="202" t="s">
        <v>8088</v>
      </c>
    </row>
    <row r="3503" spans="1:12" ht="13.5" x14ac:dyDescent="0.25">
      <c r="A3503" s="202" t="s">
        <v>14765</v>
      </c>
      <c r="B3503" s="202" t="s">
        <v>14766</v>
      </c>
      <c r="C3503" s="202" t="s">
        <v>14767</v>
      </c>
      <c r="D3503" s="202" t="s">
        <v>14768</v>
      </c>
      <c r="E3503" s="203" t="s">
        <v>8083</v>
      </c>
      <c r="F3503" s="202" t="s">
        <v>8083</v>
      </c>
      <c r="G3503" s="220">
        <v>92324</v>
      </c>
      <c r="H3503" s="202" t="s">
        <v>14909</v>
      </c>
      <c r="I3503" s="202" t="s">
        <v>8085</v>
      </c>
      <c r="J3503" s="202" t="s">
        <v>8222</v>
      </c>
      <c r="K3503" s="203" t="s">
        <v>14910</v>
      </c>
      <c r="L3503" s="202" t="s">
        <v>8088</v>
      </c>
    </row>
    <row r="3504" spans="1:12" ht="13.5" x14ac:dyDescent="0.25">
      <c r="A3504" s="202" t="s">
        <v>14765</v>
      </c>
      <c r="B3504" s="202" t="s">
        <v>14766</v>
      </c>
      <c r="C3504" s="202" t="s">
        <v>14767</v>
      </c>
      <c r="D3504" s="202" t="s">
        <v>14768</v>
      </c>
      <c r="E3504" s="203" t="s">
        <v>8083</v>
      </c>
      <c r="F3504" s="202" t="s">
        <v>8083</v>
      </c>
      <c r="G3504" s="220">
        <v>92325</v>
      </c>
      <c r="H3504" s="202" t="s">
        <v>14911</v>
      </c>
      <c r="I3504" s="202" t="s">
        <v>8085</v>
      </c>
      <c r="J3504" s="202" t="s">
        <v>8222</v>
      </c>
      <c r="K3504" s="203" t="s">
        <v>14912</v>
      </c>
      <c r="L3504" s="202" t="s">
        <v>8088</v>
      </c>
    </row>
    <row r="3505" spans="1:12" ht="13.5" x14ac:dyDescent="0.25">
      <c r="A3505" s="202" t="s">
        <v>14765</v>
      </c>
      <c r="B3505" s="202" t="s">
        <v>14766</v>
      </c>
      <c r="C3505" s="202" t="s">
        <v>14767</v>
      </c>
      <c r="D3505" s="202" t="s">
        <v>14768</v>
      </c>
      <c r="E3505" s="203" t="s">
        <v>8083</v>
      </c>
      <c r="F3505" s="202" t="s">
        <v>8083</v>
      </c>
      <c r="G3505" s="220">
        <v>92335</v>
      </c>
      <c r="H3505" s="202" t="s">
        <v>14913</v>
      </c>
      <c r="I3505" s="202" t="s">
        <v>8085</v>
      </c>
      <c r="J3505" s="202" t="s">
        <v>8086</v>
      </c>
      <c r="K3505" s="203" t="s">
        <v>10875</v>
      </c>
      <c r="L3505" s="202" t="s">
        <v>8088</v>
      </c>
    </row>
    <row r="3506" spans="1:12" ht="13.5" x14ac:dyDescent="0.25">
      <c r="A3506" s="202" t="s">
        <v>14765</v>
      </c>
      <c r="B3506" s="202" t="s">
        <v>14766</v>
      </c>
      <c r="C3506" s="202" t="s">
        <v>14767</v>
      </c>
      <c r="D3506" s="202" t="s">
        <v>14768</v>
      </c>
      <c r="E3506" s="203" t="s">
        <v>8083</v>
      </c>
      <c r="F3506" s="202" t="s">
        <v>8083</v>
      </c>
      <c r="G3506" s="220">
        <v>92336</v>
      </c>
      <c r="H3506" s="202" t="s">
        <v>14914</v>
      </c>
      <c r="I3506" s="202" t="s">
        <v>8085</v>
      </c>
      <c r="J3506" s="202" t="s">
        <v>8086</v>
      </c>
      <c r="K3506" s="203" t="s">
        <v>14915</v>
      </c>
      <c r="L3506" s="202" t="s">
        <v>8088</v>
      </c>
    </row>
    <row r="3507" spans="1:12" ht="13.5" x14ac:dyDescent="0.25">
      <c r="A3507" s="202" t="s">
        <v>14765</v>
      </c>
      <c r="B3507" s="202" t="s">
        <v>14766</v>
      </c>
      <c r="C3507" s="202" t="s">
        <v>14767</v>
      </c>
      <c r="D3507" s="202" t="s">
        <v>14768</v>
      </c>
      <c r="E3507" s="203" t="s">
        <v>8083</v>
      </c>
      <c r="F3507" s="202" t="s">
        <v>8083</v>
      </c>
      <c r="G3507" s="220">
        <v>92337</v>
      </c>
      <c r="H3507" s="202" t="s">
        <v>14916</v>
      </c>
      <c r="I3507" s="202" t="s">
        <v>8085</v>
      </c>
      <c r="J3507" s="202" t="s">
        <v>8086</v>
      </c>
      <c r="K3507" s="203" t="s">
        <v>14917</v>
      </c>
      <c r="L3507" s="202" t="s">
        <v>8088</v>
      </c>
    </row>
    <row r="3508" spans="1:12" ht="13.5" x14ac:dyDescent="0.25">
      <c r="A3508" s="202" t="s">
        <v>14765</v>
      </c>
      <c r="B3508" s="202" t="s">
        <v>14766</v>
      </c>
      <c r="C3508" s="202" t="s">
        <v>14767</v>
      </c>
      <c r="D3508" s="202" t="s">
        <v>14768</v>
      </c>
      <c r="E3508" s="203" t="s">
        <v>8083</v>
      </c>
      <c r="F3508" s="202" t="s">
        <v>8083</v>
      </c>
      <c r="G3508" s="220">
        <v>92338</v>
      </c>
      <c r="H3508" s="202" t="s">
        <v>14918</v>
      </c>
      <c r="I3508" s="202" t="s">
        <v>8085</v>
      </c>
      <c r="J3508" s="202" t="s">
        <v>8086</v>
      </c>
      <c r="K3508" s="203" t="s">
        <v>14919</v>
      </c>
      <c r="L3508" s="202" t="s">
        <v>8088</v>
      </c>
    </row>
    <row r="3509" spans="1:12" ht="13.5" x14ac:dyDescent="0.25">
      <c r="A3509" s="202" t="s">
        <v>14765</v>
      </c>
      <c r="B3509" s="202" t="s">
        <v>14766</v>
      </c>
      <c r="C3509" s="202" t="s">
        <v>14767</v>
      </c>
      <c r="D3509" s="202" t="s">
        <v>14768</v>
      </c>
      <c r="E3509" s="203" t="s">
        <v>8083</v>
      </c>
      <c r="F3509" s="202" t="s">
        <v>8083</v>
      </c>
      <c r="G3509" s="220">
        <v>92339</v>
      </c>
      <c r="H3509" s="202" t="s">
        <v>14920</v>
      </c>
      <c r="I3509" s="202" t="s">
        <v>8085</v>
      </c>
      <c r="J3509" s="202" t="s">
        <v>8086</v>
      </c>
      <c r="K3509" s="203" t="s">
        <v>14921</v>
      </c>
      <c r="L3509" s="202" t="s">
        <v>8088</v>
      </c>
    </row>
    <row r="3510" spans="1:12" ht="13.5" x14ac:dyDescent="0.25">
      <c r="A3510" s="202" t="s">
        <v>14765</v>
      </c>
      <c r="B3510" s="202" t="s">
        <v>14766</v>
      </c>
      <c r="C3510" s="202" t="s">
        <v>14767</v>
      </c>
      <c r="D3510" s="202" t="s">
        <v>14768</v>
      </c>
      <c r="E3510" s="203" t="s">
        <v>8083</v>
      </c>
      <c r="F3510" s="202" t="s">
        <v>8083</v>
      </c>
      <c r="G3510" s="220">
        <v>92341</v>
      </c>
      <c r="H3510" s="202" t="s">
        <v>14922</v>
      </c>
      <c r="I3510" s="202" t="s">
        <v>8085</v>
      </c>
      <c r="J3510" s="202" t="s">
        <v>8086</v>
      </c>
      <c r="K3510" s="203" t="s">
        <v>14923</v>
      </c>
      <c r="L3510" s="202" t="s">
        <v>8088</v>
      </c>
    </row>
    <row r="3511" spans="1:12" ht="13.5" x14ac:dyDescent="0.25">
      <c r="A3511" s="202" t="s">
        <v>14765</v>
      </c>
      <c r="B3511" s="202" t="s">
        <v>14766</v>
      </c>
      <c r="C3511" s="202" t="s">
        <v>14767</v>
      </c>
      <c r="D3511" s="202" t="s">
        <v>14768</v>
      </c>
      <c r="E3511" s="203" t="s">
        <v>8083</v>
      </c>
      <c r="F3511" s="202" t="s">
        <v>8083</v>
      </c>
      <c r="G3511" s="220">
        <v>92342</v>
      </c>
      <c r="H3511" s="202" t="s">
        <v>14924</v>
      </c>
      <c r="I3511" s="202" t="s">
        <v>8085</v>
      </c>
      <c r="J3511" s="202" t="s">
        <v>8086</v>
      </c>
      <c r="K3511" s="203" t="s">
        <v>14925</v>
      </c>
      <c r="L3511" s="202" t="s">
        <v>8088</v>
      </c>
    </row>
    <row r="3512" spans="1:12" ht="13.5" x14ac:dyDescent="0.25">
      <c r="A3512" s="202" t="s">
        <v>14765</v>
      </c>
      <c r="B3512" s="202" t="s">
        <v>14766</v>
      </c>
      <c r="C3512" s="202" t="s">
        <v>14767</v>
      </c>
      <c r="D3512" s="202" t="s">
        <v>14768</v>
      </c>
      <c r="E3512" s="203" t="s">
        <v>8083</v>
      </c>
      <c r="F3512" s="202" t="s">
        <v>8083</v>
      </c>
      <c r="G3512" s="220">
        <v>92343</v>
      </c>
      <c r="H3512" s="202" t="s">
        <v>14926</v>
      </c>
      <c r="I3512" s="202" t="s">
        <v>8085</v>
      </c>
      <c r="J3512" s="202" t="s">
        <v>8086</v>
      </c>
      <c r="K3512" s="203" t="s">
        <v>14927</v>
      </c>
      <c r="L3512" s="202" t="s">
        <v>8088</v>
      </c>
    </row>
    <row r="3513" spans="1:12" ht="13.5" x14ac:dyDescent="0.25">
      <c r="A3513" s="202" t="s">
        <v>14765</v>
      </c>
      <c r="B3513" s="202" t="s">
        <v>14766</v>
      </c>
      <c r="C3513" s="202" t="s">
        <v>14767</v>
      </c>
      <c r="D3513" s="202" t="s">
        <v>14768</v>
      </c>
      <c r="E3513" s="203" t="s">
        <v>8083</v>
      </c>
      <c r="F3513" s="202" t="s">
        <v>8083</v>
      </c>
      <c r="G3513" s="220">
        <v>92359</v>
      </c>
      <c r="H3513" s="202" t="s">
        <v>14928</v>
      </c>
      <c r="I3513" s="202" t="s">
        <v>8085</v>
      </c>
      <c r="J3513" s="202" t="s">
        <v>8086</v>
      </c>
      <c r="K3513" s="203" t="s">
        <v>14929</v>
      </c>
      <c r="L3513" s="202" t="s">
        <v>8088</v>
      </c>
    </row>
    <row r="3514" spans="1:12" ht="13.5" x14ac:dyDescent="0.25">
      <c r="A3514" s="202" t="s">
        <v>14765</v>
      </c>
      <c r="B3514" s="202" t="s">
        <v>14766</v>
      </c>
      <c r="C3514" s="202" t="s">
        <v>14767</v>
      </c>
      <c r="D3514" s="202" t="s">
        <v>14768</v>
      </c>
      <c r="E3514" s="203" t="s">
        <v>8083</v>
      </c>
      <c r="F3514" s="202" t="s">
        <v>8083</v>
      </c>
      <c r="G3514" s="220">
        <v>92360</v>
      </c>
      <c r="H3514" s="202" t="s">
        <v>14930</v>
      </c>
      <c r="I3514" s="202" t="s">
        <v>8085</v>
      </c>
      <c r="J3514" s="202" t="s">
        <v>8086</v>
      </c>
      <c r="K3514" s="203" t="s">
        <v>14931</v>
      </c>
      <c r="L3514" s="202" t="s">
        <v>8088</v>
      </c>
    </row>
    <row r="3515" spans="1:12" ht="13.5" x14ac:dyDescent="0.25">
      <c r="A3515" s="202" t="s">
        <v>14765</v>
      </c>
      <c r="B3515" s="202" t="s">
        <v>14766</v>
      </c>
      <c r="C3515" s="202" t="s">
        <v>14767</v>
      </c>
      <c r="D3515" s="202" t="s">
        <v>14768</v>
      </c>
      <c r="E3515" s="203" t="s">
        <v>8083</v>
      </c>
      <c r="F3515" s="202" t="s">
        <v>8083</v>
      </c>
      <c r="G3515" s="220">
        <v>92361</v>
      </c>
      <c r="H3515" s="202" t="s">
        <v>14932</v>
      </c>
      <c r="I3515" s="202" t="s">
        <v>8085</v>
      </c>
      <c r="J3515" s="202" t="s">
        <v>8086</v>
      </c>
      <c r="K3515" s="203" t="s">
        <v>14933</v>
      </c>
      <c r="L3515" s="202" t="s">
        <v>8088</v>
      </c>
    </row>
    <row r="3516" spans="1:12" ht="13.5" x14ac:dyDescent="0.25">
      <c r="A3516" s="202" t="s">
        <v>14765</v>
      </c>
      <c r="B3516" s="202" t="s">
        <v>14766</v>
      </c>
      <c r="C3516" s="202" t="s">
        <v>14767</v>
      </c>
      <c r="D3516" s="202" t="s">
        <v>14768</v>
      </c>
      <c r="E3516" s="203" t="s">
        <v>8083</v>
      </c>
      <c r="F3516" s="202" t="s">
        <v>8083</v>
      </c>
      <c r="G3516" s="220">
        <v>92362</v>
      </c>
      <c r="H3516" s="202" t="s">
        <v>14934</v>
      </c>
      <c r="I3516" s="202" t="s">
        <v>8085</v>
      </c>
      <c r="J3516" s="202" t="s">
        <v>8086</v>
      </c>
      <c r="K3516" s="203" t="s">
        <v>14935</v>
      </c>
      <c r="L3516" s="202" t="s">
        <v>8088</v>
      </c>
    </row>
    <row r="3517" spans="1:12" ht="13.5" x14ac:dyDescent="0.25">
      <c r="A3517" s="202" t="s">
        <v>14765</v>
      </c>
      <c r="B3517" s="202" t="s">
        <v>14766</v>
      </c>
      <c r="C3517" s="202" t="s">
        <v>14767</v>
      </c>
      <c r="D3517" s="202" t="s">
        <v>14768</v>
      </c>
      <c r="E3517" s="203" t="s">
        <v>8083</v>
      </c>
      <c r="F3517" s="202" t="s">
        <v>8083</v>
      </c>
      <c r="G3517" s="220">
        <v>92364</v>
      </c>
      <c r="H3517" s="202" t="s">
        <v>14936</v>
      </c>
      <c r="I3517" s="202" t="s">
        <v>8085</v>
      </c>
      <c r="J3517" s="202" t="s">
        <v>8086</v>
      </c>
      <c r="K3517" s="203" t="s">
        <v>14937</v>
      </c>
      <c r="L3517" s="202" t="s">
        <v>8088</v>
      </c>
    </row>
    <row r="3518" spans="1:12" ht="13.5" x14ac:dyDescent="0.25">
      <c r="A3518" s="202" t="s">
        <v>14765</v>
      </c>
      <c r="B3518" s="202" t="s">
        <v>14766</v>
      </c>
      <c r="C3518" s="202" t="s">
        <v>14767</v>
      </c>
      <c r="D3518" s="202" t="s">
        <v>14768</v>
      </c>
      <c r="E3518" s="203" t="s">
        <v>8083</v>
      </c>
      <c r="F3518" s="202" t="s">
        <v>8083</v>
      </c>
      <c r="G3518" s="220">
        <v>92365</v>
      </c>
      <c r="H3518" s="202" t="s">
        <v>14938</v>
      </c>
      <c r="I3518" s="202" t="s">
        <v>8085</v>
      </c>
      <c r="J3518" s="202" t="s">
        <v>8086</v>
      </c>
      <c r="K3518" s="203" t="s">
        <v>14939</v>
      </c>
      <c r="L3518" s="202" t="s">
        <v>8088</v>
      </c>
    </row>
    <row r="3519" spans="1:12" ht="13.5" x14ac:dyDescent="0.25">
      <c r="A3519" s="202" t="s">
        <v>14765</v>
      </c>
      <c r="B3519" s="202" t="s">
        <v>14766</v>
      </c>
      <c r="C3519" s="202" t="s">
        <v>14767</v>
      </c>
      <c r="D3519" s="202" t="s">
        <v>14768</v>
      </c>
      <c r="E3519" s="203" t="s">
        <v>8083</v>
      </c>
      <c r="F3519" s="202" t="s">
        <v>8083</v>
      </c>
      <c r="G3519" s="220">
        <v>92366</v>
      </c>
      <c r="H3519" s="202" t="s">
        <v>14940</v>
      </c>
      <c r="I3519" s="202" t="s">
        <v>8085</v>
      </c>
      <c r="J3519" s="202" t="s">
        <v>8086</v>
      </c>
      <c r="K3519" s="203" t="s">
        <v>14941</v>
      </c>
      <c r="L3519" s="202" t="s">
        <v>8088</v>
      </c>
    </row>
    <row r="3520" spans="1:12" ht="13.5" x14ac:dyDescent="0.25">
      <c r="A3520" s="202" t="s">
        <v>14765</v>
      </c>
      <c r="B3520" s="202" t="s">
        <v>14766</v>
      </c>
      <c r="C3520" s="202" t="s">
        <v>14767</v>
      </c>
      <c r="D3520" s="202" t="s">
        <v>14768</v>
      </c>
      <c r="E3520" s="203" t="s">
        <v>8083</v>
      </c>
      <c r="F3520" s="202" t="s">
        <v>8083</v>
      </c>
      <c r="G3520" s="220">
        <v>92367</v>
      </c>
      <c r="H3520" s="202" t="s">
        <v>14942</v>
      </c>
      <c r="I3520" s="202" t="s">
        <v>8085</v>
      </c>
      <c r="J3520" s="202" t="s">
        <v>8086</v>
      </c>
      <c r="K3520" s="203" t="s">
        <v>14943</v>
      </c>
      <c r="L3520" s="202" t="s">
        <v>8088</v>
      </c>
    </row>
    <row r="3521" spans="1:12" ht="13.5" x14ac:dyDescent="0.25">
      <c r="A3521" s="202" t="s">
        <v>14765</v>
      </c>
      <c r="B3521" s="202" t="s">
        <v>14766</v>
      </c>
      <c r="C3521" s="202" t="s">
        <v>14767</v>
      </c>
      <c r="D3521" s="202" t="s">
        <v>14768</v>
      </c>
      <c r="E3521" s="203" t="s">
        <v>8083</v>
      </c>
      <c r="F3521" s="202" t="s">
        <v>8083</v>
      </c>
      <c r="G3521" s="220">
        <v>92368</v>
      </c>
      <c r="H3521" s="202" t="s">
        <v>14944</v>
      </c>
      <c r="I3521" s="202" t="s">
        <v>8085</v>
      </c>
      <c r="J3521" s="202" t="s">
        <v>8086</v>
      </c>
      <c r="K3521" s="203" t="s">
        <v>14945</v>
      </c>
      <c r="L3521" s="202" t="s">
        <v>8088</v>
      </c>
    </row>
    <row r="3522" spans="1:12" ht="13.5" x14ac:dyDescent="0.25">
      <c r="A3522" s="202" t="s">
        <v>14765</v>
      </c>
      <c r="B3522" s="202" t="s">
        <v>14766</v>
      </c>
      <c r="C3522" s="202" t="s">
        <v>14767</v>
      </c>
      <c r="D3522" s="202" t="s">
        <v>14768</v>
      </c>
      <c r="E3522" s="203" t="s">
        <v>8083</v>
      </c>
      <c r="F3522" s="202" t="s">
        <v>8083</v>
      </c>
      <c r="G3522" s="220">
        <v>92645</v>
      </c>
      <c r="H3522" s="202" t="s">
        <v>14946</v>
      </c>
      <c r="I3522" s="202" t="s">
        <v>8085</v>
      </c>
      <c r="J3522" s="202" t="s">
        <v>8086</v>
      </c>
      <c r="K3522" s="203" t="s">
        <v>14947</v>
      </c>
      <c r="L3522" s="202" t="s">
        <v>8088</v>
      </c>
    </row>
    <row r="3523" spans="1:12" ht="13.5" x14ac:dyDescent="0.25">
      <c r="A3523" s="202" t="s">
        <v>14765</v>
      </c>
      <c r="B3523" s="202" t="s">
        <v>14766</v>
      </c>
      <c r="C3523" s="202" t="s">
        <v>14767</v>
      </c>
      <c r="D3523" s="202" t="s">
        <v>14768</v>
      </c>
      <c r="E3523" s="203" t="s">
        <v>8083</v>
      </c>
      <c r="F3523" s="202" t="s">
        <v>8083</v>
      </c>
      <c r="G3523" s="220">
        <v>92646</v>
      </c>
      <c r="H3523" s="202" t="s">
        <v>14948</v>
      </c>
      <c r="I3523" s="202" t="s">
        <v>8085</v>
      </c>
      <c r="J3523" s="202" t="s">
        <v>8086</v>
      </c>
      <c r="K3523" s="203" t="s">
        <v>14949</v>
      </c>
      <c r="L3523" s="202" t="s">
        <v>8088</v>
      </c>
    </row>
    <row r="3524" spans="1:12" ht="13.5" x14ac:dyDescent="0.25">
      <c r="A3524" s="202" t="s">
        <v>14765</v>
      </c>
      <c r="B3524" s="202" t="s">
        <v>14766</v>
      </c>
      <c r="C3524" s="202" t="s">
        <v>14767</v>
      </c>
      <c r="D3524" s="202" t="s">
        <v>14768</v>
      </c>
      <c r="E3524" s="203" t="s">
        <v>8083</v>
      </c>
      <c r="F3524" s="202" t="s">
        <v>8083</v>
      </c>
      <c r="G3524" s="220">
        <v>92648</v>
      </c>
      <c r="H3524" s="202" t="s">
        <v>14950</v>
      </c>
      <c r="I3524" s="202" t="s">
        <v>8085</v>
      </c>
      <c r="J3524" s="202" t="s">
        <v>8086</v>
      </c>
      <c r="K3524" s="203" t="s">
        <v>14951</v>
      </c>
      <c r="L3524" s="202" t="s">
        <v>8088</v>
      </c>
    </row>
    <row r="3525" spans="1:12" ht="13.5" x14ac:dyDescent="0.25">
      <c r="A3525" s="202" t="s">
        <v>14765</v>
      </c>
      <c r="B3525" s="202" t="s">
        <v>14766</v>
      </c>
      <c r="C3525" s="202" t="s">
        <v>14767</v>
      </c>
      <c r="D3525" s="202" t="s">
        <v>14768</v>
      </c>
      <c r="E3525" s="203" t="s">
        <v>8083</v>
      </c>
      <c r="F3525" s="202" t="s">
        <v>8083</v>
      </c>
      <c r="G3525" s="220">
        <v>92649</v>
      </c>
      <c r="H3525" s="202" t="s">
        <v>14952</v>
      </c>
      <c r="I3525" s="202" t="s">
        <v>8085</v>
      </c>
      <c r="J3525" s="202" t="s">
        <v>8086</v>
      </c>
      <c r="K3525" s="203" t="s">
        <v>14953</v>
      </c>
      <c r="L3525" s="202" t="s">
        <v>8088</v>
      </c>
    </row>
    <row r="3526" spans="1:12" ht="13.5" x14ac:dyDescent="0.25">
      <c r="A3526" s="202" t="s">
        <v>14765</v>
      </c>
      <c r="B3526" s="202" t="s">
        <v>14766</v>
      </c>
      <c r="C3526" s="202" t="s">
        <v>14767</v>
      </c>
      <c r="D3526" s="202" t="s">
        <v>14768</v>
      </c>
      <c r="E3526" s="203" t="s">
        <v>8083</v>
      </c>
      <c r="F3526" s="202" t="s">
        <v>8083</v>
      </c>
      <c r="G3526" s="220">
        <v>92650</v>
      </c>
      <c r="H3526" s="202" t="s">
        <v>14954</v>
      </c>
      <c r="I3526" s="202" t="s">
        <v>8085</v>
      </c>
      <c r="J3526" s="202" t="s">
        <v>8086</v>
      </c>
      <c r="K3526" s="203" t="s">
        <v>14955</v>
      </c>
      <c r="L3526" s="202" t="s">
        <v>8088</v>
      </c>
    </row>
    <row r="3527" spans="1:12" ht="13.5" x14ac:dyDescent="0.25">
      <c r="A3527" s="202" t="s">
        <v>14765</v>
      </c>
      <c r="B3527" s="202" t="s">
        <v>14766</v>
      </c>
      <c r="C3527" s="202" t="s">
        <v>14767</v>
      </c>
      <c r="D3527" s="202" t="s">
        <v>14768</v>
      </c>
      <c r="E3527" s="203" t="s">
        <v>8083</v>
      </c>
      <c r="F3527" s="202" t="s">
        <v>8083</v>
      </c>
      <c r="G3527" s="220">
        <v>92652</v>
      </c>
      <c r="H3527" s="202" t="s">
        <v>14956</v>
      </c>
      <c r="I3527" s="202" t="s">
        <v>8085</v>
      </c>
      <c r="J3527" s="202" t="s">
        <v>8086</v>
      </c>
      <c r="K3527" s="203" t="s">
        <v>14957</v>
      </c>
      <c r="L3527" s="202" t="s">
        <v>8088</v>
      </c>
    </row>
    <row r="3528" spans="1:12" ht="13.5" x14ac:dyDescent="0.25">
      <c r="A3528" s="202" t="s">
        <v>14765</v>
      </c>
      <c r="B3528" s="202" t="s">
        <v>14766</v>
      </c>
      <c r="C3528" s="202" t="s">
        <v>14767</v>
      </c>
      <c r="D3528" s="202" t="s">
        <v>14768</v>
      </c>
      <c r="E3528" s="203" t="s">
        <v>8083</v>
      </c>
      <c r="F3528" s="202" t="s">
        <v>8083</v>
      </c>
      <c r="G3528" s="220">
        <v>92653</v>
      </c>
      <c r="H3528" s="202" t="s">
        <v>14958</v>
      </c>
      <c r="I3528" s="202" t="s">
        <v>8085</v>
      </c>
      <c r="J3528" s="202" t="s">
        <v>8086</v>
      </c>
      <c r="K3528" s="203" t="s">
        <v>14959</v>
      </c>
      <c r="L3528" s="202" t="s">
        <v>8088</v>
      </c>
    </row>
    <row r="3529" spans="1:12" ht="13.5" x14ac:dyDescent="0.25">
      <c r="A3529" s="202" t="s">
        <v>14765</v>
      </c>
      <c r="B3529" s="202" t="s">
        <v>14766</v>
      </c>
      <c r="C3529" s="202" t="s">
        <v>14767</v>
      </c>
      <c r="D3529" s="202" t="s">
        <v>14768</v>
      </c>
      <c r="E3529" s="203" t="s">
        <v>8083</v>
      </c>
      <c r="F3529" s="202" t="s">
        <v>8083</v>
      </c>
      <c r="G3529" s="220">
        <v>92654</v>
      </c>
      <c r="H3529" s="202" t="s">
        <v>14960</v>
      </c>
      <c r="I3529" s="202" t="s">
        <v>8085</v>
      </c>
      <c r="J3529" s="202" t="s">
        <v>8086</v>
      </c>
      <c r="K3529" s="203" t="s">
        <v>14961</v>
      </c>
      <c r="L3529" s="202" t="s">
        <v>8088</v>
      </c>
    </row>
    <row r="3530" spans="1:12" ht="13.5" x14ac:dyDescent="0.25">
      <c r="A3530" s="202" t="s">
        <v>14765</v>
      </c>
      <c r="B3530" s="202" t="s">
        <v>14766</v>
      </c>
      <c r="C3530" s="202" t="s">
        <v>14767</v>
      </c>
      <c r="D3530" s="202" t="s">
        <v>14768</v>
      </c>
      <c r="E3530" s="203" t="s">
        <v>8083</v>
      </c>
      <c r="F3530" s="202" t="s">
        <v>8083</v>
      </c>
      <c r="G3530" s="220">
        <v>92655</v>
      </c>
      <c r="H3530" s="202" t="s">
        <v>14962</v>
      </c>
      <c r="I3530" s="202" t="s">
        <v>8085</v>
      </c>
      <c r="J3530" s="202" t="s">
        <v>8086</v>
      </c>
      <c r="K3530" s="203" t="s">
        <v>14963</v>
      </c>
      <c r="L3530" s="202" t="s">
        <v>8088</v>
      </c>
    </row>
    <row r="3531" spans="1:12" ht="13.5" x14ac:dyDescent="0.25">
      <c r="A3531" s="202" t="s">
        <v>14765</v>
      </c>
      <c r="B3531" s="202" t="s">
        <v>14766</v>
      </c>
      <c r="C3531" s="202" t="s">
        <v>14767</v>
      </c>
      <c r="D3531" s="202" t="s">
        <v>14768</v>
      </c>
      <c r="E3531" s="203" t="s">
        <v>8083</v>
      </c>
      <c r="F3531" s="202" t="s">
        <v>8083</v>
      </c>
      <c r="G3531" s="220">
        <v>92656</v>
      </c>
      <c r="H3531" s="202" t="s">
        <v>14964</v>
      </c>
      <c r="I3531" s="202" t="s">
        <v>8085</v>
      </c>
      <c r="J3531" s="202" t="s">
        <v>8086</v>
      </c>
      <c r="K3531" s="203" t="s">
        <v>14965</v>
      </c>
      <c r="L3531" s="202" t="s">
        <v>8088</v>
      </c>
    </row>
    <row r="3532" spans="1:12" ht="13.5" x14ac:dyDescent="0.25">
      <c r="A3532" s="202" t="s">
        <v>14765</v>
      </c>
      <c r="B3532" s="202" t="s">
        <v>14766</v>
      </c>
      <c r="C3532" s="202" t="s">
        <v>14767</v>
      </c>
      <c r="D3532" s="202" t="s">
        <v>14768</v>
      </c>
      <c r="E3532" s="203" t="s">
        <v>8083</v>
      </c>
      <c r="F3532" s="202" t="s">
        <v>8083</v>
      </c>
      <c r="G3532" s="220">
        <v>92687</v>
      </c>
      <c r="H3532" s="202" t="s">
        <v>14966</v>
      </c>
      <c r="I3532" s="202" t="s">
        <v>8085</v>
      </c>
      <c r="J3532" s="202" t="s">
        <v>8086</v>
      </c>
      <c r="K3532" s="203" t="s">
        <v>14967</v>
      </c>
      <c r="L3532" s="202" t="s">
        <v>8088</v>
      </c>
    </row>
    <row r="3533" spans="1:12" ht="13.5" x14ac:dyDescent="0.25">
      <c r="A3533" s="202" t="s">
        <v>14765</v>
      </c>
      <c r="B3533" s="202" t="s">
        <v>14766</v>
      </c>
      <c r="C3533" s="202" t="s">
        <v>14767</v>
      </c>
      <c r="D3533" s="202" t="s">
        <v>14768</v>
      </c>
      <c r="E3533" s="203" t="s">
        <v>8083</v>
      </c>
      <c r="F3533" s="202" t="s">
        <v>8083</v>
      </c>
      <c r="G3533" s="220">
        <v>92688</v>
      </c>
      <c r="H3533" s="202" t="s">
        <v>14968</v>
      </c>
      <c r="I3533" s="202" t="s">
        <v>8085</v>
      </c>
      <c r="J3533" s="202" t="s">
        <v>8086</v>
      </c>
      <c r="K3533" s="203" t="s">
        <v>14969</v>
      </c>
      <c r="L3533" s="202" t="s">
        <v>8088</v>
      </c>
    </row>
    <row r="3534" spans="1:12" ht="13.5" x14ac:dyDescent="0.25">
      <c r="A3534" s="202" t="s">
        <v>14765</v>
      </c>
      <c r="B3534" s="202" t="s">
        <v>14766</v>
      </c>
      <c r="C3534" s="202" t="s">
        <v>14767</v>
      </c>
      <c r="D3534" s="202" t="s">
        <v>14768</v>
      </c>
      <c r="E3534" s="203" t="s">
        <v>8083</v>
      </c>
      <c r="F3534" s="202" t="s">
        <v>8083</v>
      </c>
      <c r="G3534" s="220">
        <v>92689</v>
      </c>
      <c r="H3534" s="202" t="s">
        <v>14970</v>
      </c>
      <c r="I3534" s="202" t="s">
        <v>8085</v>
      </c>
      <c r="J3534" s="202" t="s">
        <v>8086</v>
      </c>
      <c r="K3534" s="203" t="s">
        <v>14971</v>
      </c>
      <c r="L3534" s="202" t="s">
        <v>8088</v>
      </c>
    </row>
    <row r="3535" spans="1:12" ht="13.5" x14ac:dyDescent="0.25">
      <c r="A3535" s="202" t="s">
        <v>14765</v>
      </c>
      <c r="B3535" s="202" t="s">
        <v>14766</v>
      </c>
      <c r="C3535" s="202" t="s">
        <v>14767</v>
      </c>
      <c r="D3535" s="202" t="s">
        <v>14768</v>
      </c>
      <c r="E3535" s="203" t="s">
        <v>8083</v>
      </c>
      <c r="F3535" s="202" t="s">
        <v>8083</v>
      </c>
      <c r="G3535" s="220">
        <v>92690</v>
      </c>
      <c r="H3535" s="202" t="s">
        <v>14972</v>
      </c>
      <c r="I3535" s="202" t="s">
        <v>8085</v>
      </c>
      <c r="J3535" s="202" t="s">
        <v>8086</v>
      </c>
      <c r="K3535" s="203" t="s">
        <v>14973</v>
      </c>
      <c r="L3535" s="202" t="s">
        <v>8088</v>
      </c>
    </row>
    <row r="3536" spans="1:12" ht="13.5" x14ac:dyDescent="0.25">
      <c r="A3536" s="202" t="s">
        <v>14765</v>
      </c>
      <c r="B3536" s="202" t="s">
        <v>14766</v>
      </c>
      <c r="C3536" s="202" t="s">
        <v>14767</v>
      </c>
      <c r="D3536" s="202" t="s">
        <v>14768</v>
      </c>
      <c r="E3536" s="203" t="s">
        <v>8083</v>
      </c>
      <c r="F3536" s="202" t="s">
        <v>8083</v>
      </c>
      <c r="G3536" s="220">
        <v>92691</v>
      </c>
      <c r="H3536" s="202" t="s">
        <v>14974</v>
      </c>
      <c r="I3536" s="202" t="s">
        <v>8085</v>
      </c>
      <c r="J3536" s="202" t="s">
        <v>8086</v>
      </c>
      <c r="K3536" s="203" t="s">
        <v>14975</v>
      </c>
      <c r="L3536" s="202" t="s">
        <v>8088</v>
      </c>
    </row>
    <row r="3537" spans="1:12" ht="13.5" x14ac:dyDescent="0.25">
      <c r="A3537" s="202" t="s">
        <v>14765</v>
      </c>
      <c r="B3537" s="202" t="s">
        <v>14766</v>
      </c>
      <c r="C3537" s="202" t="s">
        <v>14767</v>
      </c>
      <c r="D3537" s="202" t="s">
        <v>14768</v>
      </c>
      <c r="E3537" s="203" t="s">
        <v>8083</v>
      </c>
      <c r="F3537" s="202" t="s">
        <v>8083</v>
      </c>
      <c r="G3537" s="220">
        <v>94462</v>
      </c>
      <c r="H3537" s="202" t="s">
        <v>14976</v>
      </c>
      <c r="I3537" s="202" t="s">
        <v>8085</v>
      </c>
      <c r="J3537" s="202" t="s">
        <v>8086</v>
      </c>
      <c r="K3537" s="203" t="s">
        <v>8430</v>
      </c>
      <c r="L3537" s="202" t="s">
        <v>8088</v>
      </c>
    </row>
    <row r="3538" spans="1:12" ht="13.5" x14ac:dyDescent="0.25">
      <c r="A3538" s="202" t="s">
        <v>14765</v>
      </c>
      <c r="B3538" s="202" t="s">
        <v>14766</v>
      </c>
      <c r="C3538" s="202" t="s">
        <v>14767</v>
      </c>
      <c r="D3538" s="202" t="s">
        <v>14768</v>
      </c>
      <c r="E3538" s="203" t="s">
        <v>8083</v>
      </c>
      <c r="F3538" s="202" t="s">
        <v>8083</v>
      </c>
      <c r="G3538" s="220">
        <v>94463</v>
      </c>
      <c r="H3538" s="202" t="s">
        <v>14977</v>
      </c>
      <c r="I3538" s="202" t="s">
        <v>8085</v>
      </c>
      <c r="J3538" s="202" t="s">
        <v>8086</v>
      </c>
      <c r="K3538" s="203" t="s">
        <v>14978</v>
      </c>
      <c r="L3538" s="202" t="s">
        <v>8088</v>
      </c>
    </row>
    <row r="3539" spans="1:12" ht="13.5" x14ac:dyDescent="0.25">
      <c r="A3539" s="202" t="s">
        <v>14765</v>
      </c>
      <c r="B3539" s="202" t="s">
        <v>14766</v>
      </c>
      <c r="C3539" s="202" t="s">
        <v>14767</v>
      </c>
      <c r="D3539" s="202" t="s">
        <v>14768</v>
      </c>
      <c r="E3539" s="203" t="s">
        <v>8083</v>
      </c>
      <c r="F3539" s="202" t="s">
        <v>8083</v>
      </c>
      <c r="G3539" s="220">
        <v>94464</v>
      </c>
      <c r="H3539" s="202" t="s">
        <v>14979</v>
      </c>
      <c r="I3539" s="202" t="s">
        <v>8085</v>
      </c>
      <c r="J3539" s="202" t="s">
        <v>8086</v>
      </c>
      <c r="K3539" s="203" t="s">
        <v>14980</v>
      </c>
      <c r="L3539" s="202" t="s">
        <v>8088</v>
      </c>
    </row>
    <row r="3540" spans="1:12" ht="13.5" x14ac:dyDescent="0.25">
      <c r="A3540" s="202" t="s">
        <v>14765</v>
      </c>
      <c r="B3540" s="202" t="s">
        <v>14766</v>
      </c>
      <c r="C3540" s="202" t="s">
        <v>14767</v>
      </c>
      <c r="D3540" s="202" t="s">
        <v>14768</v>
      </c>
      <c r="E3540" s="203" t="s">
        <v>8083</v>
      </c>
      <c r="F3540" s="202" t="s">
        <v>8083</v>
      </c>
      <c r="G3540" s="220">
        <v>94602</v>
      </c>
      <c r="H3540" s="202" t="s">
        <v>14981</v>
      </c>
      <c r="I3540" s="202" t="s">
        <v>8085</v>
      </c>
      <c r="J3540" s="202" t="s">
        <v>8222</v>
      </c>
      <c r="K3540" s="203" t="s">
        <v>14982</v>
      </c>
      <c r="L3540" s="202" t="s">
        <v>8088</v>
      </c>
    </row>
    <row r="3541" spans="1:12" ht="13.5" x14ac:dyDescent="0.25">
      <c r="A3541" s="202" t="s">
        <v>14765</v>
      </c>
      <c r="B3541" s="202" t="s">
        <v>14766</v>
      </c>
      <c r="C3541" s="202" t="s">
        <v>14767</v>
      </c>
      <c r="D3541" s="202" t="s">
        <v>14768</v>
      </c>
      <c r="E3541" s="203" t="s">
        <v>8083</v>
      </c>
      <c r="F3541" s="202" t="s">
        <v>8083</v>
      </c>
      <c r="G3541" s="220">
        <v>94603</v>
      </c>
      <c r="H3541" s="202" t="s">
        <v>14983</v>
      </c>
      <c r="I3541" s="202" t="s">
        <v>8085</v>
      </c>
      <c r="J3541" s="202" t="s">
        <v>8222</v>
      </c>
      <c r="K3541" s="203" t="s">
        <v>14984</v>
      </c>
      <c r="L3541" s="202" t="s">
        <v>8088</v>
      </c>
    </row>
    <row r="3542" spans="1:12" ht="13.5" x14ac:dyDescent="0.25">
      <c r="A3542" s="202" t="s">
        <v>14765</v>
      </c>
      <c r="B3542" s="202" t="s">
        <v>14766</v>
      </c>
      <c r="C3542" s="202" t="s">
        <v>14767</v>
      </c>
      <c r="D3542" s="202" t="s">
        <v>14768</v>
      </c>
      <c r="E3542" s="203" t="s">
        <v>8083</v>
      </c>
      <c r="F3542" s="202" t="s">
        <v>8083</v>
      </c>
      <c r="G3542" s="220">
        <v>94604</v>
      </c>
      <c r="H3542" s="202" t="s">
        <v>14985</v>
      </c>
      <c r="I3542" s="202" t="s">
        <v>8085</v>
      </c>
      <c r="J3542" s="202" t="s">
        <v>8222</v>
      </c>
      <c r="K3542" s="203" t="s">
        <v>14986</v>
      </c>
      <c r="L3542" s="202" t="s">
        <v>8088</v>
      </c>
    </row>
    <row r="3543" spans="1:12" ht="13.5" x14ac:dyDescent="0.25">
      <c r="A3543" s="202" t="s">
        <v>14765</v>
      </c>
      <c r="B3543" s="202" t="s">
        <v>14766</v>
      </c>
      <c r="C3543" s="202" t="s">
        <v>14767</v>
      </c>
      <c r="D3543" s="202" t="s">
        <v>14768</v>
      </c>
      <c r="E3543" s="203" t="s">
        <v>8083</v>
      </c>
      <c r="F3543" s="202" t="s">
        <v>8083</v>
      </c>
      <c r="G3543" s="220">
        <v>94605</v>
      </c>
      <c r="H3543" s="202" t="s">
        <v>14987</v>
      </c>
      <c r="I3543" s="202" t="s">
        <v>8085</v>
      </c>
      <c r="J3543" s="202" t="s">
        <v>8222</v>
      </c>
      <c r="K3543" s="203" t="s">
        <v>14988</v>
      </c>
      <c r="L3543" s="202" t="s">
        <v>8088</v>
      </c>
    </row>
    <row r="3544" spans="1:12" ht="13.5" x14ac:dyDescent="0.25">
      <c r="A3544" s="202" t="s">
        <v>14765</v>
      </c>
      <c r="B3544" s="202" t="s">
        <v>14766</v>
      </c>
      <c r="C3544" s="202" t="s">
        <v>14767</v>
      </c>
      <c r="D3544" s="202" t="s">
        <v>14768</v>
      </c>
      <c r="E3544" s="203" t="s">
        <v>8083</v>
      </c>
      <c r="F3544" s="202" t="s">
        <v>8083</v>
      </c>
      <c r="G3544" s="220">
        <v>94648</v>
      </c>
      <c r="H3544" s="202" t="s">
        <v>14989</v>
      </c>
      <c r="I3544" s="202" t="s">
        <v>8085</v>
      </c>
      <c r="J3544" s="202" t="s">
        <v>8086</v>
      </c>
      <c r="K3544" s="203" t="s">
        <v>14990</v>
      </c>
      <c r="L3544" s="202" t="s">
        <v>8088</v>
      </c>
    </row>
    <row r="3545" spans="1:12" ht="13.5" x14ac:dyDescent="0.25">
      <c r="A3545" s="202" t="s">
        <v>14765</v>
      </c>
      <c r="B3545" s="202" t="s">
        <v>14766</v>
      </c>
      <c r="C3545" s="202" t="s">
        <v>14767</v>
      </c>
      <c r="D3545" s="202" t="s">
        <v>14768</v>
      </c>
      <c r="E3545" s="203" t="s">
        <v>8083</v>
      </c>
      <c r="F3545" s="202" t="s">
        <v>8083</v>
      </c>
      <c r="G3545" s="220">
        <v>94649</v>
      </c>
      <c r="H3545" s="202" t="s">
        <v>14991</v>
      </c>
      <c r="I3545" s="202" t="s">
        <v>8085</v>
      </c>
      <c r="J3545" s="202" t="s">
        <v>8086</v>
      </c>
      <c r="K3545" s="203" t="s">
        <v>14589</v>
      </c>
      <c r="L3545" s="202" t="s">
        <v>8088</v>
      </c>
    </row>
    <row r="3546" spans="1:12" ht="13.5" x14ac:dyDescent="0.25">
      <c r="A3546" s="202" t="s">
        <v>14765</v>
      </c>
      <c r="B3546" s="202" t="s">
        <v>14766</v>
      </c>
      <c r="C3546" s="202" t="s">
        <v>14767</v>
      </c>
      <c r="D3546" s="202" t="s">
        <v>14768</v>
      </c>
      <c r="E3546" s="203" t="s">
        <v>8083</v>
      </c>
      <c r="F3546" s="202" t="s">
        <v>8083</v>
      </c>
      <c r="G3546" s="220">
        <v>94650</v>
      </c>
      <c r="H3546" s="202" t="s">
        <v>14992</v>
      </c>
      <c r="I3546" s="202" t="s">
        <v>8085</v>
      </c>
      <c r="J3546" s="202" t="s">
        <v>8086</v>
      </c>
      <c r="K3546" s="203" t="s">
        <v>14993</v>
      </c>
      <c r="L3546" s="202" t="s">
        <v>8088</v>
      </c>
    </row>
    <row r="3547" spans="1:12" ht="13.5" x14ac:dyDescent="0.25">
      <c r="A3547" s="202" t="s">
        <v>14765</v>
      </c>
      <c r="B3547" s="202" t="s">
        <v>14766</v>
      </c>
      <c r="C3547" s="202" t="s">
        <v>14767</v>
      </c>
      <c r="D3547" s="202" t="s">
        <v>14768</v>
      </c>
      <c r="E3547" s="203" t="s">
        <v>8083</v>
      </c>
      <c r="F3547" s="202" t="s">
        <v>8083</v>
      </c>
      <c r="G3547" s="220">
        <v>94651</v>
      </c>
      <c r="H3547" s="202" t="s">
        <v>14994</v>
      </c>
      <c r="I3547" s="202" t="s">
        <v>8085</v>
      </c>
      <c r="J3547" s="202" t="s">
        <v>8086</v>
      </c>
      <c r="K3547" s="203" t="s">
        <v>14995</v>
      </c>
      <c r="L3547" s="202" t="s">
        <v>8088</v>
      </c>
    </row>
    <row r="3548" spans="1:12" ht="13.5" x14ac:dyDescent="0.25">
      <c r="A3548" s="202" t="s">
        <v>14765</v>
      </c>
      <c r="B3548" s="202" t="s">
        <v>14766</v>
      </c>
      <c r="C3548" s="202" t="s">
        <v>14767</v>
      </c>
      <c r="D3548" s="202" t="s">
        <v>14768</v>
      </c>
      <c r="E3548" s="203" t="s">
        <v>8083</v>
      </c>
      <c r="F3548" s="202" t="s">
        <v>8083</v>
      </c>
      <c r="G3548" s="220">
        <v>94652</v>
      </c>
      <c r="H3548" s="202" t="s">
        <v>14996</v>
      </c>
      <c r="I3548" s="202" t="s">
        <v>8085</v>
      </c>
      <c r="J3548" s="202" t="s">
        <v>8086</v>
      </c>
      <c r="K3548" s="203" t="s">
        <v>8442</v>
      </c>
      <c r="L3548" s="202" t="s">
        <v>8088</v>
      </c>
    </row>
    <row r="3549" spans="1:12" ht="13.5" x14ac:dyDescent="0.25">
      <c r="A3549" s="202" t="s">
        <v>14765</v>
      </c>
      <c r="B3549" s="202" t="s">
        <v>14766</v>
      </c>
      <c r="C3549" s="202" t="s">
        <v>14767</v>
      </c>
      <c r="D3549" s="202" t="s">
        <v>14768</v>
      </c>
      <c r="E3549" s="203" t="s">
        <v>8083</v>
      </c>
      <c r="F3549" s="202" t="s">
        <v>8083</v>
      </c>
      <c r="G3549" s="220">
        <v>94653</v>
      </c>
      <c r="H3549" s="202" t="s">
        <v>14997</v>
      </c>
      <c r="I3549" s="202" t="s">
        <v>8085</v>
      </c>
      <c r="J3549" s="202" t="s">
        <v>8086</v>
      </c>
      <c r="K3549" s="203" t="s">
        <v>14998</v>
      </c>
      <c r="L3549" s="202" t="s">
        <v>8088</v>
      </c>
    </row>
    <row r="3550" spans="1:12" ht="13.5" x14ac:dyDescent="0.25">
      <c r="A3550" s="202" t="s">
        <v>14765</v>
      </c>
      <c r="B3550" s="202" t="s">
        <v>14766</v>
      </c>
      <c r="C3550" s="202" t="s">
        <v>14767</v>
      </c>
      <c r="D3550" s="202" t="s">
        <v>14768</v>
      </c>
      <c r="E3550" s="203" t="s">
        <v>8083</v>
      </c>
      <c r="F3550" s="202" t="s">
        <v>8083</v>
      </c>
      <c r="G3550" s="220">
        <v>94654</v>
      </c>
      <c r="H3550" s="202" t="s">
        <v>14999</v>
      </c>
      <c r="I3550" s="202" t="s">
        <v>8085</v>
      </c>
      <c r="J3550" s="202" t="s">
        <v>8086</v>
      </c>
      <c r="K3550" s="203" t="s">
        <v>15000</v>
      </c>
      <c r="L3550" s="202" t="s">
        <v>8088</v>
      </c>
    </row>
    <row r="3551" spans="1:12" ht="13.5" x14ac:dyDescent="0.25">
      <c r="A3551" s="202" t="s">
        <v>14765</v>
      </c>
      <c r="B3551" s="202" t="s">
        <v>14766</v>
      </c>
      <c r="C3551" s="202" t="s">
        <v>14767</v>
      </c>
      <c r="D3551" s="202" t="s">
        <v>14768</v>
      </c>
      <c r="E3551" s="203" t="s">
        <v>8083</v>
      </c>
      <c r="F3551" s="202" t="s">
        <v>8083</v>
      </c>
      <c r="G3551" s="220">
        <v>94655</v>
      </c>
      <c r="H3551" s="202" t="s">
        <v>15001</v>
      </c>
      <c r="I3551" s="202" t="s">
        <v>8085</v>
      </c>
      <c r="J3551" s="202" t="s">
        <v>8086</v>
      </c>
      <c r="K3551" s="203" t="s">
        <v>12273</v>
      </c>
      <c r="L3551" s="202" t="s">
        <v>8088</v>
      </c>
    </row>
    <row r="3552" spans="1:12" ht="13.5" x14ac:dyDescent="0.25">
      <c r="A3552" s="202" t="s">
        <v>14765</v>
      </c>
      <c r="B3552" s="202" t="s">
        <v>14766</v>
      </c>
      <c r="C3552" s="202" t="s">
        <v>14767</v>
      </c>
      <c r="D3552" s="202" t="s">
        <v>14768</v>
      </c>
      <c r="E3552" s="203" t="s">
        <v>8083</v>
      </c>
      <c r="F3552" s="202" t="s">
        <v>8083</v>
      </c>
      <c r="G3552" s="220">
        <v>94716</v>
      </c>
      <c r="H3552" s="202" t="s">
        <v>15002</v>
      </c>
      <c r="I3552" s="202" t="s">
        <v>8085</v>
      </c>
      <c r="J3552" s="202" t="s">
        <v>8086</v>
      </c>
      <c r="K3552" s="203" t="s">
        <v>15003</v>
      </c>
      <c r="L3552" s="202" t="s">
        <v>8088</v>
      </c>
    </row>
    <row r="3553" spans="1:12" ht="13.5" x14ac:dyDescent="0.25">
      <c r="A3553" s="202" t="s">
        <v>14765</v>
      </c>
      <c r="B3553" s="202" t="s">
        <v>14766</v>
      </c>
      <c r="C3553" s="202" t="s">
        <v>14767</v>
      </c>
      <c r="D3553" s="202" t="s">
        <v>14768</v>
      </c>
      <c r="E3553" s="203" t="s">
        <v>8083</v>
      </c>
      <c r="F3553" s="202" t="s">
        <v>8083</v>
      </c>
      <c r="G3553" s="220">
        <v>94717</v>
      </c>
      <c r="H3553" s="202" t="s">
        <v>15004</v>
      </c>
      <c r="I3553" s="202" t="s">
        <v>8085</v>
      </c>
      <c r="J3553" s="202" t="s">
        <v>8086</v>
      </c>
      <c r="K3553" s="203" t="s">
        <v>15005</v>
      </c>
      <c r="L3553" s="202" t="s">
        <v>8088</v>
      </c>
    </row>
    <row r="3554" spans="1:12" ht="13.5" x14ac:dyDescent="0.25">
      <c r="A3554" s="202" t="s">
        <v>14765</v>
      </c>
      <c r="B3554" s="202" t="s">
        <v>14766</v>
      </c>
      <c r="C3554" s="202" t="s">
        <v>14767</v>
      </c>
      <c r="D3554" s="202" t="s">
        <v>14768</v>
      </c>
      <c r="E3554" s="203" t="s">
        <v>8083</v>
      </c>
      <c r="F3554" s="202" t="s">
        <v>8083</v>
      </c>
      <c r="G3554" s="220">
        <v>94718</v>
      </c>
      <c r="H3554" s="202" t="s">
        <v>15006</v>
      </c>
      <c r="I3554" s="202" t="s">
        <v>8085</v>
      </c>
      <c r="J3554" s="202" t="s">
        <v>8086</v>
      </c>
      <c r="K3554" s="203" t="s">
        <v>15007</v>
      </c>
      <c r="L3554" s="202" t="s">
        <v>8088</v>
      </c>
    </row>
    <row r="3555" spans="1:12" ht="13.5" x14ac:dyDescent="0.25">
      <c r="A3555" s="202" t="s">
        <v>14765</v>
      </c>
      <c r="B3555" s="202" t="s">
        <v>14766</v>
      </c>
      <c r="C3555" s="202" t="s">
        <v>14767</v>
      </c>
      <c r="D3555" s="202" t="s">
        <v>14768</v>
      </c>
      <c r="E3555" s="203" t="s">
        <v>8083</v>
      </c>
      <c r="F3555" s="202" t="s">
        <v>8083</v>
      </c>
      <c r="G3555" s="220">
        <v>94719</v>
      </c>
      <c r="H3555" s="202" t="s">
        <v>15008</v>
      </c>
      <c r="I3555" s="202" t="s">
        <v>8085</v>
      </c>
      <c r="J3555" s="202" t="s">
        <v>8086</v>
      </c>
      <c r="K3555" s="203" t="s">
        <v>15009</v>
      </c>
      <c r="L3555" s="202" t="s">
        <v>8088</v>
      </c>
    </row>
    <row r="3556" spans="1:12" ht="13.5" x14ac:dyDescent="0.25">
      <c r="A3556" s="202" t="s">
        <v>14765</v>
      </c>
      <c r="B3556" s="202" t="s">
        <v>14766</v>
      </c>
      <c r="C3556" s="202" t="s">
        <v>14767</v>
      </c>
      <c r="D3556" s="202" t="s">
        <v>14768</v>
      </c>
      <c r="E3556" s="203" t="s">
        <v>8083</v>
      </c>
      <c r="F3556" s="202" t="s">
        <v>8083</v>
      </c>
      <c r="G3556" s="220">
        <v>94720</v>
      </c>
      <c r="H3556" s="202" t="s">
        <v>15010</v>
      </c>
      <c r="I3556" s="202" t="s">
        <v>8085</v>
      </c>
      <c r="J3556" s="202" t="s">
        <v>8086</v>
      </c>
      <c r="K3556" s="203" t="s">
        <v>15011</v>
      </c>
      <c r="L3556" s="202" t="s">
        <v>8088</v>
      </c>
    </row>
    <row r="3557" spans="1:12" ht="13.5" x14ac:dyDescent="0.25">
      <c r="A3557" s="202" t="s">
        <v>14765</v>
      </c>
      <c r="B3557" s="202" t="s">
        <v>14766</v>
      </c>
      <c r="C3557" s="202" t="s">
        <v>14767</v>
      </c>
      <c r="D3557" s="202" t="s">
        <v>14768</v>
      </c>
      <c r="E3557" s="203" t="s">
        <v>8083</v>
      </c>
      <c r="F3557" s="202" t="s">
        <v>8083</v>
      </c>
      <c r="G3557" s="220">
        <v>94721</v>
      </c>
      <c r="H3557" s="202" t="s">
        <v>15012</v>
      </c>
      <c r="I3557" s="202" t="s">
        <v>8085</v>
      </c>
      <c r="J3557" s="202" t="s">
        <v>8086</v>
      </c>
      <c r="K3557" s="203" t="s">
        <v>15013</v>
      </c>
      <c r="L3557" s="202" t="s">
        <v>8088</v>
      </c>
    </row>
    <row r="3558" spans="1:12" ht="13.5" x14ac:dyDescent="0.25">
      <c r="A3558" s="202" t="s">
        <v>14765</v>
      </c>
      <c r="B3558" s="202" t="s">
        <v>14766</v>
      </c>
      <c r="C3558" s="202" t="s">
        <v>14767</v>
      </c>
      <c r="D3558" s="202" t="s">
        <v>14768</v>
      </c>
      <c r="E3558" s="203" t="s">
        <v>8083</v>
      </c>
      <c r="F3558" s="202" t="s">
        <v>8083</v>
      </c>
      <c r="G3558" s="220">
        <v>94722</v>
      </c>
      <c r="H3558" s="202" t="s">
        <v>15014</v>
      </c>
      <c r="I3558" s="202" t="s">
        <v>8085</v>
      </c>
      <c r="J3558" s="202" t="s">
        <v>8086</v>
      </c>
      <c r="K3558" s="203" t="s">
        <v>15015</v>
      </c>
      <c r="L3558" s="202" t="s">
        <v>8088</v>
      </c>
    </row>
    <row r="3559" spans="1:12" ht="13.5" x14ac:dyDescent="0.25">
      <c r="A3559" s="202" t="s">
        <v>14765</v>
      </c>
      <c r="B3559" s="202" t="s">
        <v>14766</v>
      </c>
      <c r="C3559" s="202" t="s">
        <v>14767</v>
      </c>
      <c r="D3559" s="202" t="s">
        <v>14768</v>
      </c>
      <c r="E3559" s="203" t="s">
        <v>8083</v>
      </c>
      <c r="F3559" s="202" t="s">
        <v>8083</v>
      </c>
      <c r="G3559" s="220">
        <v>94723</v>
      </c>
      <c r="H3559" s="202" t="s">
        <v>15016</v>
      </c>
      <c r="I3559" s="202" t="s">
        <v>8085</v>
      </c>
      <c r="J3559" s="202" t="s">
        <v>8086</v>
      </c>
      <c r="K3559" s="203" t="s">
        <v>15017</v>
      </c>
      <c r="L3559" s="202" t="s">
        <v>8088</v>
      </c>
    </row>
    <row r="3560" spans="1:12" ht="13.5" x14ac:dyDescent="0.25">
      <c r="A3560" s="202" t="s">
        <v>14765</v>
      </c>
      <c r="B3560" s="202" t="s">
        <v>14766</v>
      </c>
      <c r="C3560" s="202" t="s">
        <v>14767</v>
      </c>
      <c r="D3560" s="202" t="s">
        <v>14768</v>
      </c>
      <c r="E3560" s="203" t="s">
        <v>8083</v>
      </c>
      <c r="F3560" s="202" t="s">
        <v>8083</v>
      </c>
      <c r="G3560" s="220">
        <v>95697</v>
      </c>
      <c r="H3560" s="202" t="s">
        <v>15018</v>
      </c>
      <c r="I3560" s="202" t="s">
        <v>8085</v>
      </c>
      <c r="J3560" s="202" t="s">
        <v>8086</v>
      </c>
      <c r="K3560" s="203" t="s">
        <v>15019</v>
      </c>
      <c r="L3560" s="202" t="s">
        <v>8088</v>
      </c>
    </row>
    <row r="3561" spans="1:12" ht="13.5" x14ac:dyDescent="0.25">
      <c r="A3561" s="202" t="s">
        <v>14765</v>
      </c>
      <c r="B3561" s="202" t="s">
        <v>14766</v>
      </c>
      <c r="C3561" s="202" t="s">
        <v>14767</v>
      </c>
      <c r="D3561" s="202" t="s">
        <v>14768</v>
      </c>
      <c r="E3561" s="203" t="s">
        <v>8083</v>
      </c>
      <c r="F3561" s="202" t="s">
        <v>8083</v>
      </c>
      <c r="G3561" s="220">
        <v>96635</v>
      </c>
      <c r="H3561" s="202" t="s">
        <v>15020</v>
      </c>
      <c r="I3561" s="202" t="s">
        <v>8085</v>
      </c>
      <c r="J3561" s="202" t="s">
        <v>8222</v>
      </c>
      <c r="K3561" s="203" t="s">
        <v>8709</v>
      </c>
      <c r="L3561" s="202" t="s">
        <v>8088</v>
      </c>
    </row>
    <row r="3562" spans="1:12" ht="13.5" x14ac:dyDescent="0.25">
      <c r="A3562" s="202" t="s">
        <v>14765</v>
      </c>
      <c r="B3562" s="202" t="s">
        <v>14766</v>
      </c>
      <c r="C3562" s="202" t="s">
        <v>14767</v>
      </c>
      <c r="D3562" s="202" t="s">
        <v>14768</v>
      </c>
      <c r="E3562" s="203" t="s">
        <v>8083</v>
      </c>
      <c r="F3562" s="202" t="s">
        <v>8083</v>
      </c>
      <c r="G3562" s="220">
        <v>96636</v>
      </c>
      <c r="H3562" s="202" t="s">
        <v>15021</v>
      </c>
      <c r="I3562" s="202" t="s">
        <v>8085</v>
      </c>
      <c r="J3562" s="202" t="s">
        <v>8222</v>
      </c>
      <c r="K3562" s="203" t="s">
        <v>15022</v>
      </c>
      <c r="L3562" s="202" t="s">
        <v>8088</v>
      </c>
    </row>
    <row r="3563" spans="1:12" ht="13.5" x14ac:dyDescent="0.25">
      <c r="A3563" s="202" t="s">
        <v>14765</v>
      </c>
      <c r="B3563" s="202" t="s">
        <v>14766</v>
      </c>
      <c r="C3563" s="202" t="s">
        <v>14767</v>
      </c>
      <c r="D3563" s="202" t="s">
        <v>14768</v>
      </c>
      <c r="E3563" s="203" t="s">
        <v>8083</v>
      </c>
      <c r="F3563" s="202" t="s">
        <v>8083</v>
      </c>
      <c r="G3563" s="220">
        <v>96644</v>
      </c>
      <c r="H3563" s="202" t="s">
        <v>15023</v>
      </c>
      <c r="I3563" s="202" t="s">
        <v>8085</v>
      </c>
      <c r="J3563" s="202" t="s">
        <v>8222</v>
      </c>
      <c r="K3563" s="203" t="s">
        <v>15024</v>
      </c>
      <c r="L3563" s="202" t="s">
        <v>8088</v>
      </c>
    </row>
    <row r="3564" spans="1:12" ht="13.5" x14ac:dyDescent="0.25">
      <c r="A3564" s="202" t="s">
        <v>14765</v>
      </c>
      <c r="B3564" s="202" t="s">
        <v>14766</v>
      </c>
      <c r="C3564" s="202" t="s">
        <v>14767</v>
      </c>
      <c r="D3564" s="202" t="s">
        <v>14768</v>
      </c>
      <c r="E3564" s="203" t="s">
        <v>8083</v>
      </c>
      <c r="F3564" s="202" t="s">
        <v>8083</v>
      </c>
      <c r="G3564" s="220">
        <v>96645</v>
      </c>
      <c r="H3564" s="202" t="s">
        <v>15025</v>
      </c>
      <c r="I3564" s="202" t="s">
        <v>8085</v>
      </c>
      <c r="J3564" s="202" t="s">
        <v>8222</v>
      </c>
      <c r="K3564" s="203" t="s">
        <v>8682</v>
      </c>
      <c r="L3564" s="202" t="s">
        <v>8088</v>
      </c>
    </row>
    <row r="3565" spans="1:12" ht="13.5" x14ac:dyDescent="0.25">
      <c r="A3565" s="202" t="s">
        <v>14765</v>
      </c>
      <c r="B3565" s="202" t="s">
        <v>14766</v>
      </c>
      <c r="C3565" s="202" t="s">
        <v>14767</v>
      </c>
      <c r="D3565" s="202" t="s">
        <v>14768</v>
      </c>
      <c r="E3565" s="203" t="s">
        <v>8083</v>
      </c>
      <c r="F3565" s="202" t="s">
        <v>8083</v>
      </c>
      <c r="G3565" s="220">
        <v>96646</v>
      </c>
      <c r="H3565" s="202" t="s">
        <v>15026</v>
      </c>
      <c r="I3565" s="202" t="s">
        <v>8085</v>
      </c>
      <c r="J3565" s="202" t="s">
        <v>8222</v>
      </c>
      <c r="K3565" s="203" t="s">
        <v>15027</v>
      </c>
      <c r="L3565" s="202" t="s">
        <v>8088</v>
      </c>
    </row>
    <row r="3566" spans="1:12" ht="13.5" x14ac:dyDescent="0.25">
      <c r="A3566" s="202" t="s">
        <v>14765</v>
      </c>
      <c r="B3566" s="202" t="s">
        <v>14766</v>
      </c>
      <c r="C3566" s="202" t="s">
        <v>14767</v>
      </c>
      <c r="D3566" s="202" t="s">
        <v>14768</v>
      </c>
      <c r="E3566" s="203" t="s">
        <v>8083</v>
      </c>
      <c r="F3566" s="202" t="s">
        <v>8083</v>
      </c>
      <c r="G3566" s="220">
        <v>96647</v>
      </c>
      <c r="H3566" s="202" t="s">
        <v>15028</v>
      </c>
      <c r="I3566" s="202" t="s">
        <v>8085</v>
      </c>
      <c r="J3566" s="202" t="s">
        <v>8222</v>
      </c>
      <c r="K3566" s="203" t="s">
        <v>15029</v>
      </c>
      <c r="L3566" s="202" t="s">
        <v>8088</v>
      </c>
    </row>
    <row r="3567" spans="1:12" ht="13.5" x14ac:dyDescent="0.25">
      <c r="A3567" s="202" t="s">
        <v>14765</v>
      </c>
      <c r="B3567" s="202" t="s">
        <v>14766</v>
      </c>
      <c r="C3567" s="202" t="s">
        <v>14767</v>
      </c>
      <c r="D3567" s="202" t="s">
        <v>14768</v>
      </c>
      <c r="E3567" s="203" t="s">
        <v>8083</v>
      </c>
      <c r="F3567" s="202" t="s">
        <v>8083</v>
      </c>
      <c r="G3567" s="220">
        <v>96648</v>
      </c>
      <c r="H3567" s="202" t="s">
        <v>15030</v>
      </c>
      <c r="I3567" s="202" t="s">
        <v>8085</v>
      </c>
      <c r="J3567" s="202" t="s">
        <v>8222</v>
      </c>
      <c r="K3567" s="203" t="s">
        <v>8144</v>
      </c>
      <c r="L3567" s="202" t="s">
        <v>8088</v>
      </c>
    </row>
    <row r="3568" spans="1:12" ht="13.5" x14ac:dyDescent="0.25">
      <c r="A3568" s="202" t="s">
        <v>14765</v>
      </c>
      <c r="B3568" s="202" t="s">
        <v>14766</v>
      </c>
      <c r="C3568" s="202" t="s">
        <v>14767</v>
      </c>
      <c r="D3568" s="202" t="s">
        <v>14768</v>
      </c>
      <c r="E3568" s="203" t="s">
        <v>8083</v>
      </c>
      <c r="F3568" s="202" t="s">
        <v>8083</v>
      </c>
      <c r="G3568" s="220">
        <v>96649</v>
      </c>
      <c r="H3568" s="202" t="s">
        <v>15031</v>
      </c>
      <c r="I3568" s="202" t="s">
        <v>8085</v>
      </c>
      <c r="J3568" s="202" t="s">
        <v>8222</v>
      </c>
      <c r="K3568" s="203" t="s">
        <v>15032</v>
      </c>
      <c r="L3568" s="202" t="s">
        <v>8088</v>
      </c>
    </row>
    <row r="3569" spans="1:12" ht="13.5" x14ac:dyDescent="0.25">
      <c r="A3569" s="202" t="s">
        <v>14765</v>
      </c>
      <c r="B3569" s="202" t="s">
        <v>14766</v>
      </c>
      <c r="C3569" s="202" t="s">
        <v>14767</v>
      </c>
      <c r="D3569" s="202" t="s">
        <v>14768</v>
      </c>
      <c r="E3569" s="203" t="s">
        <v>8083</v>
      </c>
      <c r="F3569" s="202" t="s">
        <v>8083</v>
      </c>
      <c r="G3569" s="220">
        <v>96668</v>
      </c>
      <c r="H3569" s="202" t="s">
        <v>15033</v>
      </c>
      <c r="I3569" s="202" t="s">
        <v>8085</v>
      </c>
      <c r="J3569" s="202" t="s">
        <v>8222</v>
      </c>
      <c r="K3569" s="203" t="s">
        <v>15034</v>
      </c>
      <c r="L3569" s="202" t="s">
        <v>8088</v>
      </c>
    </row>
    <row r="3570" spans="1:12" ht="13.5" x14ac:dyDescent="0.25">
      <c r="A3570" s="202" t="s">
        <v>14765</v>
      </c>
      <c r="B3570" s="202" t="s">
        <v>14766</v>
      </c>
      <c r="C3570" s="202" t="s">
        <v>14767</v>
      </c>
      <c r="D3570" s="202" t="s">
        <v>14768</v>
      </c>
      <c r="E3570" s="203" t="s">
        <v>8083</v>
      </c>
      <c r="F3570" s="202" t="s">
        <v>8083</v>
      </c>
      <c r="G3570" s="220">
        <v>96669</v>
      </c>
      <c r="H3570" s="202" t="s">
        <v>15035</v>
      </c>
      <c r="I3570" s="202" t="s">
        <v>8085</v>
      </c>
      <c r="J3570" s="202" t="s">
        <v>8222</v>
      </c>
      <c r="K3570" s="203" t="s">
        <v>15036</v>
      </c>
      <c r="L3570" s="202" t="s">
        <v>8088</v>
      </c>
    </row>
    <row r="3571" spans="1:12" ht="13.5" x14ac:dyDescent="0.25">
      <c r="A3571" s="202" t="s">
        <v>14765</v>
      </c>
      <c r="B3571" s="202" t="s">
        <v>14766</v>
      </c>
      <c r="C3571" s="202" t="s">
        <v>14767</v>
      </c>
      <c r="D3571" s="202" t="s">
        <v>14768</v>
      </c>
      <c r="E3571" s="203" t="s">
        <v>8083</v>
      </c>
      <c r="F3571" s="202" t="s">
        <v>8083</v>
      </c>
      <c r="G3571" s="220">
        <v>96670</v>
      </c>
      <c r="H3571" s="202" t="s">
        <v>15037</v>
      </c>
      <c r="I3571" s="202" t="s">
        <v>8085</v>
      </c>
      <c r="J3571" s="202" t="s">
        <v>8222</v>
      </c>
      <c r="K3571" s="203" t="s">
        <v>15038</v>
      </c>
      <c r="L3571" s="202" t="s">
        <v>8088</v>
      </c>
    </row>
    <row r="3572" spans="1:12" ht="13.5" x14ac:dyDescent="0.25">
      <c r="A3572" s="202" t="s">
        <v>14765</v>
      </c>
      <c r="B3572" s="202" t="s">
        <v>14766</v>
      </c>
      <c r="C3572" s="202" t="s">
        <v>14767</v>
      </c>
      <c r="D3572" s="202" t="s">
        <v>14768</v>
      </c>
      <c r="E3572" s="203" t="s">
        <v>8083</v>
      </c>
      <c r="F3572" s="202" t="s">
        <v>8083</v>
      </c>
      <c r="G3572" s="220">
        <v>96671</v>
      </c>
      <c r="H3572" s="202" t="s">
        <v>15039</v>
      </c>
      <c r="I3572" s="202" t="s">
        <v>8085</v>
      </c>
      <c r="J3572" s="202" t="s">
        <v>8222</v>
      </c>
      <c r="K3572" s="203" t="s">
        <v>15040</v>
      </c>
      <c r="L3572" s="202" t="s">
        <v>8088</v>
      </c>
    </row>
    <row r="3573" spans="1:12" ht="13.5" x14ac:dyDescent="0.25">
      <c r="A3573" s="202" t="s">
        <v>14765</v>
      </c>
      <c r="B3573" s="202" t="s">
        <v>14766</v>
      </c>
      <c r="C3573" s="202" t="s">
        <v>14767</v>
      </c>
      <c r="D3573" s="202" t="s">
        <v>14768</v>
      </c>
      <c r="E3573" s="203" t="s">
        <v>8083</v>
      </c>
      <c r="F3573" s="202" t="s">
        <v>8083</v>
      </c>
      <c r="G3573" s="220">
        <v>96672</v>
      </c>
      <c r="H3573" s="202" t="s">
        <v>15041</v>
      </c>
      <c r="I3573" s="202" t="s">
        <v>8085</v>
      </c>
      <c r="J3573" s="202" t="s">
        <v>8222</v>
      </c>
      <c r="K3573" s="203" t="s">
        <v>15042</v>
      </c>
      <c r="L3573" s="202" t="s">
        <v>8088</v>
      </c>
    </row>
    <row r="3574" spans="1:12" ht="13.5" x14ac:dyDescent="0.25">
      <c r="A3574" s="202" t="s">
        <v>14765</v>
      </c>
      <c r="B3574" s="202" t="s">
        <v>14766</v>
      </c>
      <c r="C3574" s="202" t="s">
        <v>14767</v>
      </c>
      <c r="D3574" s="202" t="s">
        <v>14768</v>
      </c>
      <c r="E3574" s="203" t="s">
        <v>8083</v>
      </c>
      <c r="F3574" s="202" t="s">
        <v>8083</v>
      </c>
      <c r="G3574" s="220">
        <v>96673</v>
      </c>
      <c r="H3574" s="202" t="s">
        <v>15043</v>
      </c>
      <c r="I3574" s="202" t="s">
        <v>8085</v>
      </c>
      <c r="J3574" s="202" t="s">
        <v>8222</v>
      </c>
      <c r="K3574" s="203" t="s">
        <v>15044</v>
      </c>
      <c r="L3574" s="202" t="s">
        <v>8088</v>
      </c>
    </row>
    <row r="3575" spans="1:12" ht="13.5" x14ac:dyDescent="0.25">
      <c r="A3575" s="202" t="s">
        <v>14765</v>
      </c>
      <c r="B3575" s="202" t="s">
        <v>14766</v>
      </c>
      <c r="C3575" s="202" t="s">
        <v>14767</v>
      </c>
      <c r="D3575" s="202" t="s">
        <v>14768</v>
      </c>
      <c r="E3575" s="203" t="s">
        <v>8083</v>
      </c>
      <c r="F3575" s="202" t="s">
        <v>8083</v>
      </c>
      <c r="G3575" s="220">
        <v>96674</v>
      </c>
      <c r="H3575" s="202" t="s">
        <v>15045</v>
      </c>
      <c r="I3575" s="202" t="s">
        <v>8085</v>
      </c>
      <c r="J3575" s="202" t="s">
        <v>8222</v>
      </c>
      <c r="K3575" s="203" t="s">
        <v>15046</v>
      </c>
      <c r="L3575" s="202" t="s">
        <v>8088</v>
      </c>
    </row>
    <row r="3576" spans="1:12" ht="13.5" x14ac:dyDescent="0.25">
      <c r="A3576" s="202" t="s">
        <v>14765</v>
      </c>
      <c r="B3576" s="202" t="s">
        <v>14766</v>
      </c>
      <c r="C3576" s="202" t="s">
        <v>14767</v>
      </c>
      <c r="D3576" s="202" t="s">
        <v>14768</v>
      </c>
      <c r="E3576" s="203" t="s">
        <v>8083</v>
      </c>
      <c r="F3576" s="202" t="s">
        <v>8083</v>
      </c>
      <c r="G3576" s="220">
        <v>96675</v>
      </c>
      <c r="H3576" s="202" t="s">
        <v>15047</v>
      </c>
      <c r="I3576" s="202" t="s">
        <v>8085</v>
      </c>
      <c r="J3576" s="202" t="s">
        <v>8222</v>
      </c>
      <c r="K3576" s="203" t="s">
        <v>15048</v>
      </c>
      <c r="L3576" s="202" t="s">
        <v>8088</v>
      </c>
    </row>
    <row r="3577" spans="1:12" ht="13.5" x14ac:dyDescent="0.25">
      <c r="A3577" s="202" t="s">
        <v>14765</v>
      </c>
      <c r="B3577" s="202" t="s">
        <v>14766</v>
      </c>
      <c r="C3577" s="202" t="s">
        <v>14767</v>
      </c>
      <c r="D3577" s="202" t="s">
        <v>14768</v>
      </c>
      <c r="E3577" s="203" t="s">
        <v>8083</v>
      </c>
      <c r="F3577" s="202" t="s">
        <v>8083</v>
      </c>
      <c r="G3577" s="220">
        <v>96676</v>
      </c>
      <c r="H3577" s="202" t="s">
        <v>15049</v>
      </c>
      <c r="I3577" s="202" t="s">
        <v>8085</v>
      </c>
      <c r="J3577" s="202" t="s">
        <v>8222</v>
      </c>
      <c r="K3577" s="203" t="s">
        <v>15050</v>
      </c>
      <c r="L3577" s="202" t="s">
        <v>8088</v>
      </c>
    </row>
    <row r="3578" spans="1:12" ht="13.5" x14ac:dyDescent="0.25">
      <c r="A3578" s="202" t="s">
        <v>14765</v>
      </c>
      <c r="B3578" s="202" t="s">
        <v>14766</v>
      </c>
      <c r="C3578" s="202" t="s">
        <v>14767</v>
      </c>
      <c r="D3578" s="202" t="s">
        <v>14768</v>
      </c>
      <c r="E3578" s="203" t="s">
        <v>8083</v>
      </c>
      <c r="F3578" s="202" t="s">
        <v>8083</v>
      </c>
      <c r="G3578" s="220">
        <v>96677</v>
      </c>
      <c r="H3578" s="202" t="s">
        <v>15051</v>
      </c>
      <c r="I3578" s="202" t="s">
        <v>8085</v>
      </c>
      <c r="J3578" s="202" t="s">
        <v>8222</v>
      </c>
      <c r="K3578" s="203" t="s">
        <v>15052</v>
      </c>
      <c r="L3578" s="202" t="s">
        <v>8088</v>
      </c>
    </row>
    <row r="3579" spans="1:12" ht="13.5" x14ac:dyDescent="0.25">
      <c r="A3579" s="202" t="s">
        <v>14765</v>
      </c>
      <c r="B3579" s="202" t="s">
        <v>14766</v>
      </c>
      <c r="C3579" s="202" t="s">
        <v>14767</v>
      </c>
      <c r="D3579" s="202" t="s">
        <v>14768</v>
      </c>
      <c r="E3579" s="203" t="s">
        <v>8083</v>
      </c>
      <c r="F3579" s="202" t="s">
        <v>8083</v>
      </c>
      <c r="G3579" s="220">
        <v>96678</v>
      </c>
      <c r="H3579" s="202" t="s">
        <v>15053</v>
      </c>
      <c r="I3579" s="202" t="s">
        <v>8085</v>
      </c>
      <c r="J3579" s="202" t="s">
        <v>8222</v>
      </c>
      <c r="K3579" s="203" t="s">
        <v>15054</v>
      </c>
      <c r="L3579" s="202" t="s">
        <v>8088</v>
      </c>
    </row>
    <row r="3580" spans="1:12" ht="13.5" x14ac:dyDescent="0.25">
      <c r="A3580" s="202" t="s">
        <v>14765</v>
      </c>
      <c r="B3580" s="202" t="s">
        <v>14766</v>
      </c>
      <c r="C3580" s="202" t="s">
        <v>14767</v>
      </c>
      <c r="D3580" s="202" t="s">
        <v>14768</v>
      </c>
      <c r="E3580" s="203" t="s">
        <v>8083</v>
      </c>
      <c r="F3580" s="202" t="s">
        <v>8083</v>
      </c>
      <c r="G3580" s="220">
        <v>96679</v>
      </c>
      <c r="H3580" s="202" t="s">
        <v>15055</v>
      </c>
      <c r="I3580" s="202" t="s">
        <v>8085</v>
      </c>
      <c r="J3580" s="202" t="s">
        <v>8222</v>
      </c>
      <c r="K3580" s="203" t="s">
        <v>15056</v>
      </c>
      <c r="L3580" s="202" t="s">
        <v>8088</v>
      </c>
    </row>
    <row r="3581" spans="1:12" ht="13.5" x14ac:dyDescent="0.25">
      <c r="A3581" s="202" t="s">
        <v>14765</v>
      </c>
      <c r="B3581" s="202" t="s">
        <v>14766</v>
      </c>
      <c r="C3581" s="202" t="s">
        <v>14767</v>
      </c>
      <c r="D3581" s="202" t="s">
        <v>14768</v>
      </c>
      <c r="E3581" s="203" t="s">
        <v>8083</v>
      </c>
      <c r="F3581" s="202" t="s">
        <v>8083</v>
      </c>
      <c r="G3581" s="220">
        <v>96680</v>
      </c>
      <c r="H3581" s="202" t="s">
        <v>15057</v>
      </c>
      <c r="I3581" s="202" t="s">
        <v>8085</v>
      </c>
      <c r="J3581" s="202" t="s">
        <v>8222</v>
      </c>
      <c r="K3581" s="203" t="s">
        <v>15058</v>
      </c>
      <c r="L3581" s="202" t="s">
        <v>8088</v>
      </c>
    </row>
    <row r="3582" spans="1:12" ht="13.5" x14ac:dyDescent="0.25">
      <c r="A3582" s="202" t="s">
        <v>14765</v>
      </c>
      <c r="B3582" s="202" t="s">
        <v>14766</v>
      </c>
      <c r="C3582" s="202" t="s">
        <v>14767</v>
      </c>
      <c r="D3582" s="202" t="s">
        <v>14768</v>
      </c>
      <c r="E3582" s="203" t="s">
        <v>8083</v>
      </c>
      <c r="F3582" s="202" t="s">
        <v>8083</v>
      </c>
      <c r="G3582" s="220">
        <v>96681</v>
      </c>
      <c r="H3582" s="202" t="s">
        <v>15059</v>
      </c>
      <c r="I3582" s="202" t="s">
        <v>8085</v>
      </c>
      <c r="J3582" s="202" t="s">
        <v>8222</v>
      </c>
      <c r="K3582" s="203" t="s">
        <v>15060</v>
      </c>
      <c r="L3582" s="202" t="s">
        <v>8088</v>
      </c>
    </row>
    <row r="3583" spans="1:12" ht="13.5" x14ac:dyDescent="0.25">
      <c r="A3583" s="202" t="s">
        <v>14765</v>
      </c>
      <c r="B3583" s="202" t="s">
        <v>14766</v>
      </c>
      <c r="C3583" s="202" t="s">
        <v>14767</v>
      </c>
      <c r="D3583" s="202" t="s">
        <v>14768</v>
      </c>
      <c r="E3583" s="203" t="s">
        <v>8083</v>
      </c>
      <c r="F3583" s="202" t="s">
        <v>8083</v>
      </c>
      <c r="G3583" s="220">
        <v>96682</v>
      </c>
      <c r="H3583" s="202" t="s">
        <v>15061</v>
      </c>
      <c r="I3583" s="202" t="s">
        <v>8085</v>
      </c>
      <c r="J3583" s="202" t="s">
        <v>8222</v>
      </c>
      <c r="K3583" s="203" t="s">
        <v>15062</v>
      </c>
      <c r="L3583" s="202" t="s">
        <v>8088</v>
      </c>
    </row>
    <row r="3584" spans="1:12" ht="13.5" x14ac:dyDescent="0.25">
      <c r="A3584" s="202" t="s">
        <v>14765</v>
      </c>
      <c r="B3584" s="202" t="s">
        <v>14766</v>
      </c>
      <c r="C3584" s="202" t="s">
        <v>14767</v>
      </c>
      <c r="D3584" s="202" t="s">
        <v>14768</v>
      </c>
      <c r="E3584" s="203" t="s">
        <v>8083</v>
      </c>
      <c r="F3584" s="202" t="s">
        <v>8083</v>
      </c>
      <c r="G3584" s="220">
        <v>96683</v>
      </c>
      <c r="H3584" s="202" t="s">
        <v>15063</v>
      </c>
      <c r="I3584" s="202" t="s">
        <v>8085</v>
      </c>
      <c r="J3584" s="202" t="s">
        <v>8222</v>
      </c>
      <c r="K3584" s="203" t="s">
        <v>15064</v>
      </c>
      <c r="L3584" s="202" t="s">
        <v>8088</v>
      </c>
    </row>
    <row r="3585" spans="1:12" ht="13.5" x14ac:dyDescent="0.25">
      <c r="A3585" s="202" t="s">
        <v>14765</v>
      </c>
      <c r="B3585" s="202" t="s">
        <v>14766</v>
      </c>
      <c r="C3585" s="202" t="s">
        <v>14767</v>
      </c>
      <c r="D3585" s="202" t="s">
        <v>14768</v>
      </c>
      <c r="E3585" s="203" t="s">
        <v>8083</v>
      </c>
      <c r="F3585" s="202" t="s">
        <v>8083</v>
      </c>
      <c r="G3585" s="220">
        <v>96718</v>
      </c>
      <c r="H3585" s="202" t="s">
        <v>15065</v>
      </c>
      <c r="I3585" s="202" t="s">
        <v>8085</v>
      </c>
      <c r="J3585" s="202" t="s">
        <v>8222</v>
      </c>
      <c r="K3585" s="203" t="s">
        <v>11116</v>
      </c>
      <c r="L3585" s="202" t="s">
        <v>8088</v>
      </c>
    </row>
    <row r="3586" spans="1:12" ht="13.5" x14ac:dyDescent="0.25">
      <c r="A3586" s="202" t="s">
        <v>14765</v>
      </c>
      <c r="B3586" s="202" t="s">
        <v>14766</v>
      </c>
      <c r="C3586" s="202" t="s">
        <v>14767</v>
      </c>
      <c r="D3586" s="202" t="s">
        <v>14768</v>
      </c>
      <c r="E3586" s="203" t="s">
        <v>8083</v>
      </c>
      <c r="F3586" s="202" t="s">
        <v>8083</v>
      </c>
      <c r="G3586" s="220">
        <v>96719</v>
      </c>
      <c r="H3586" s="202" t="s">
        <v>15066</v>
      </c>
      <c r="I3586" s="202" t="s">
        <v>8085</v>
      </c>
      <c r="J3586" s="202" t="s">
        <v>8222</v>
      </c>
      <c r="K3586" s="203" t="s">
        <v>15067</v>
      </c>
      <c r="L3586" s="202" t="s">
        <v>8088</v>
      </c>
    </row>
    <row r="3587" spans="1:12" ht="13.5" x14ac:dyDescent="0.25">
      <c r="A3587" s="202" t="s">
        <v>14765</v>
      </c>
      <c r="B3587" s="202" t="s">
        <v>14766</v>
      </c>
      <c r="C3587" s="202" t="s">
        <v>14767</v>
      </c>
      <c r="D3587" s="202" t="s">
        <v>14768</v>
      </c>
      <c r="E3587" s="203" t="s">
        <v>8083</v>
      </c>
      <c r="F3587" s="202" t="s">
        <v>8083</v>
      </c>
      <c r="G3587" s="220">
        <v>96720</v>
      </c>
      <c r="H3587" s="202" t="s">
        <v>15068</v>
      </c>
      <c r="I3587" s="202" t="s">
        <v>8085</v>
      </c>
      <c r="J3587" s="202" t="s">
        <v>8222</v>
      </c>
      <c r="K3587" s="203" t="s">
        <v>15069</v>
      </c>
      <c r="L3587" s="202" t="s">
        <v>8088</v>
      </c>
    </row>
    <row r="3588" spans="1:12" ht="13.5" x14ac:dyDescent="0.25">
      <c r="A3588" s="202" t="s">
        <v>14765</v>
      </c>
      <c r="B3588" s="202" t="s">
        <v>14766</v>
      </c>
      <c r="C3588" s="202" t="s">
        <v>14767</v>
      </c>
      <c r="D3588" s="202" t="s">
        <v>14768</v>
      </c>
      <c r="E3588" s="203" t="s">
        <v>8083</v>
      </c>
      <c r="F3588" s="202" t="s">
        <v>8083</v>
      </c>
      <c r="G3588" s="220">
        <v>96721</v>
      </c>
      <c r="H3588" s="202" t="s">
        <v>15070</v>
      </c>
      <c r="I3588" s="202" t="s">
        <v>8085</v>
      </c>
      <c r="J3588" s="202" t="s">
        <v>8222</v>
      </c>
      <c r="K3588" s="203" t="s">
        <v>15050</v>
      </c>
      <c r="L3588" s="202" t="s">
        <v>8088</v>
      </c>
    </row>
    <row r="3589" spans="1:12" ht="13.5" x14ac:dyDescent="0.25">
      <c r="A3589" s="202" t="s">
        <v>14765</v>
      </c>
      <c r="B3589" s="202" t="s">
        <v>14766</v>
      </c>
      <c r="C3589" s="202" t="s">
        <v>14767</v>
      </c>
      <c r="D3589" s="202" t="s">
        <v>14768</v>
      </c>
      <c r="E3589" s="203" t="s">
        <v>8083</v>
      </c>
      <c r="F3589" s="202" t="s">
        <v>8083</v>
      </c>
      <c r="G3589" s="220">
        <v>96722</v>
      </c>
      <c r="H3589" s="202" t="s">
        <v>15071</v>
      </c>
      <c r="I3589" s="202" t="s">
        <v>8085</v>
      </c>
      <c r="J3589" s="202" t="s">
        <v>8222</v>
      </c>
      <c r="K3589" s="203" t="s">
        <v>15072</v>
      </c>
      <c r="L3589" s="202" t="s">
        <v>8088</v>
      </c>
    </row>
    <row r="3590" spans="1:12" ht="13.5" x14ac:dyDescent="0.25">
      <c r="A3590" s="202" t="s">
        <v>14765</v>
      </c>
      <c r="B3590" s="202" t="s">
        <v>14766</v>
      </c>
      <c r="C3590" s="202" t="s">
        <v>14767</v>
      </c>
      <c r="D3590" s="202" t="s">
        <v>14768</v>
      </c>
      <c r="E3590" s="203" t="s">
        <v>8083</v>
      </c>
      <c r="F3590" s="202" t="s">
        <v>8083</v>
      </c>
      <c r="G3590" s="220">
        <v>96723</v>
      </c>
      <c r="H3590" s="202" t="s">
        <v>15073</v>
      </c>
      <c r="I3590" s="202" t="s">
        <v>8085</v>
      </c>
      <c r="J3590" s="202" t="s">
        <v>8222</v>
      </c>
      <c r="K3590" s="203" t="s">
        <v>15074</v>
      </c>
      <c r="L3590" s="202" t="s">
        <v>8088</v>
      </c>
    </row>
    <row r="3591" spans="1:12" ht="13.5" x14ac:dyDescent="0.25">
      <c r="A3591" s="202" t="s">
        <v>14765</v>
      </c>
      <c r="B3591" s="202" t="s">
        <v>14766</v>
      </c>
      <c r="C3591" s="202" t="s">
        <v>14767</v>
      </c>
      <c r="D3591" s="202" t="s">
        <v>14768</v>
      </c>
      <c r="E3591" s="203" t="s">
        <v>8083</v>
      </c>
      <c r="F3591" s="202" t="s">
        <v>8083</v>
      </c>
      <c r="G3591" s="220">
        <v>96724</v>
      </c>
      <c r="H3591" s="202" t="s">
        <v>15075</v>
      </c>
      <c r="I3591" s="202" t="s">
        <v>8085</v>
      </c>
      <c r="J3591" s="202" t="s">
        <v>8222</v>
      </c>
      <c r="K3591" s="203" t="s">
        <v>15076</v>
      </c>
      <c r="L3591" s="202" t="s">
        <v>8088</v>
      </c>
    </row>
    <row r="3592" spans="1:12" ht="13.5" x14ac:dyDescent="0.25">
      <c r="A3592" s="202" t="s">
        <v>14765</v>
      </c>
      <c r="B3592" s="202" t="s">
        <v>14766</v>
      </c>
      <c r="C3592" s="202" t="s">
        <v>14767</v>
      </c>
      <c r="D3592" s="202" t="s">
        <v>14768</v>
      </c>
      <c r="E3592" s="203" t="s">
        <v>8083</v>
      </c>
      <c r="F3592" s="202" t="s">
        <v>8083</v>
      </c>
      <c r="G3592" s="220">
        <v>96725</v>
      </c>
      <c r="H3592" s="202" t="s">
        <v>15077</v>
      </c>
      <c r="I3592" s="202" t="s">
        <v>8085</v>
      </c>
      <c r="J3592" s="202" t="s">
        <v>8222</v>
      </c>
      <c r="K3592" s="203" t="s">
        <v>15078</v>
      </c>
      <c r="L3592" s="202" t="s">
        <v>8088</v>
      </c>
    </row>
    <row r="3593" spans="1:12" ht="13.5" x14ac:dyDescent="0.25">
      <c r="A3593" s="202" t="s">
        <v>14765</v>
      </c>
      <c r="B3593" s="202" t="s">
        <v>14766</v>
      </c>
      <c r="C3593" s="202" t="s">
        <v>14767</v>
      </c>
      <c r="D3593" s="202" t="s">
        <v>14768</v>
      </c>
      <c r="E3593" s="203" t="s">
        <v>8083</v>
      </c>
      <c r="F3593" s="202" t="s">
        <v>8083</v>
      </c>
      <c r="G3593" s="220">
        <v>96726</v>
      </c>
      <c r="H3593" s="202" t="s">
        <v>15079</v>
      </c>
      <c r="I3593" s="202" t="s">
        <v>8085</v>
      </c>
      <c r="J3593" s="202" t="s">
        <v>8222</v>
      </c>
      <c r="K3593" s="203" t="s">
        <v>15080</v>
      </c>
      <c r="L3593" s="202" t="s">
        <v>8088</v>
      </c>
    </row>
    <row r="3594" spans="1:12" ht="13.5" x14ac:dyDescent="0.25">
      <c r="A3594" s="202" t="s">
        <v>14765</v>
      </c>
      <c r="B3594" s="202" t="s">
        <v>14766</v>
      </c>
      <c r="C3594" s="202" t="s">
        <v>14767</v>
      </c>
      <c r="D3594" s="202" t="s">
        <v>14768</v>
      </c>
      <c r="E3594" s="203" t="s">
        <v>8083</v>
      </c>
      <c r="F3594" s="202" t="s">
        <v>8083</v>
      </c>
      <c r="G3594" s="220">
        <v>96727</v>
      </c>
      <c r="H3594" s="202" t="s">
        <v>15081</v>
      </c>
      <c r="I3594" s="202" t="s">
        <v>8085</v>
      </c>
      <c r="J3594" s="202" t="s">
        <v>8222</v>
      </c>
      <c r="K3594" s="203" t="s">
        <v>15034</v>
      </c>
      <c r="L3594" s="202" t="s">
        <v>8088</v>
      </c>
    </row>
    <row r="3595" spans="1:12" ht="13.5" x14ac:dyDescent="0.25">
      <c r="A3595" s="202" t="s">
        <v>14765</v>
      </c>
      <c r="B3595" s="202" t="s">
        <v>14766</v>
      </c>
      <c r="C3595" s="202" t="s">
        <v>14767</v>
      </c>
      <c r="D3595" s="202" t="s">
        <v>14768</v>
      </c>
      <c r="E3595" s="203" t="s">
        <v>8083</v>
      </c>
      <c r="F3595" s="202" t="s">
        <v>8083</v>
      </c>
      <c r="G3595" s="220">
        <v>96728</v>
      </c>
      <c r="H3595" s="202" t="s">
        <v>15082</v>
      </c>
      <c r="I3595" s="202" t="s">
        <v>8085</v>
      </c>
      <c r="J3595" s="202" t="s">
        <v>8222</v>
      </c>
      <c r="K3595" s="203" t="s">
        <v>14782</v>
      </c>
      <c r="L3595" s="202" t="s">
        <v>8088</v>
      </c>
    </row>
    <row r="3596" spans="1:12" ht="13.5" x14ac:dyDescent="0.25">
      <c r="A3596" s="202" t="s">
        <v>14765</v>
      </c>
      <c r="B3596" s="202" t="s">
        <v>14766</v>
      </c>
      <c r="C3596" s="202" t="s">
        <v>14767</v>
      </c>
      <c r="D3596" s="202" t="s">
        <v>14768</v>
      </c>
      <c r="E3596" s="203" t="s">
        <v>8083</v>
      </c>
      <c r="F3596" s="202" t="s">
        <v>8083</v>
      </c>
      <c r="G3596" s="220">
        <v>96729</v>
      </c>
      <c r="H3596" s="202" t="s">
        <v>15083</v>
      </c>
      <c r="I3596" s="202" t="s">
        <v>8085</v>
      </c>
      <c r="J3596" s="202" t="s">
        <v>8222</v>
      </c>
      <c r="K3596" s="203" t="s">
        <v>15084</v>
      </c>
      <c r="L3596" s="202" t="s">
        <v>8088</v>
      </c>
    </row>
    <row r="3597" spans="1:12" ht="13.5" x14ac:dyDescent="0.25">
      <c r="A3597" s="202" t="s">
        <v>14765</v>
      </c>
      <c r="B3597" s="202" t="s">
        <v>14766</v>
      </c>
      <c r="C3597" s="202" t="s">
        <v>14767</v>
      </c>
      <c r="D3597" s="202" t="s">
        <v>14768</v>
      </c>
      <c r="E3597" s="203" t="s">
        <v>8083</v>
      </c>
      <c r="F3597" s="202" t="s">
        <v>8083</v>
      </c>
      <c r="G3597" s="220">
        <v>96730</v>
      </c>
      <c r="H3597" s="202" t="s">
        <v>15085</v>
      </c>
      <c r="I3597" s="202" t="s">
        <v>8085</v>
      </c>
      <c r="J3597" s="202" t="s">
        <v>8222</v>
      </c>
      <c r="K3597" s="203" t="s">
        <v>10131</v>
      </c>
      <c r="L3597" s="202" t="s">
        <v>8088</v>
      </c>
    </row>
    <row r="3598" spans="1:12" ht="13.5" x14ac:dyDescent="0.25">
      <c r="A3598" s="202" t="s">
        <v>14765</v>
      </c>
      <c r="B3598" s="202" t="s">
        <v>14766</v>
      </c>
      <c r="C3598" s="202" t="s">
        <v>14767</v>
      </c>
      <c r="D3598" s="202" t="s">
        <v>14768</v>
      </c>
      <c r="E3598" s="203" t="s">
        <v>8083</v>
      </c>
      <c r="F3598" s="202" t="s">
        <v>8083</v>
      </c>
      <c r="G3598" s="220">
        <v>96731</v>
      </c>
      <c r="H3598" s="202" t="s">
        <v>15086</v>
      </c>
      <c r="I3598" s="202" t="s">
        <v>8085</v>
      </c>
      <c r="J3598" s="202" t="s">
        <v>8222</v>
      </c>
      <c r="K3598" s="203" t="s">
        <v>15087</v>
      </c>
      <c r="L3598" s="202" t="s">
        <v>8088</v>
      </c>
    </row>
    <row r="3599" spans="1:12" ht="13.5" x14ac:dyDescent="0.25">
      <c r="A3599" s="202" t="s">
        <v>14765</v>
      </c>
      <c r="B3599" s="202" t="s">
        <v>14766</v>
      </c>
      <c r="C3599" s="202" t="s">
        <v>14767</v>
      </c>
      <c r="D3599" s="202" t="s">
        <v>14768</v>
      </c>
      <c r="E3599" s="203" t="s">
        <v>8083</v>
      </c>
      <c r="F3599" s="202" t="s">
        <v>8083</v>
      </c>
      <c r="G3599" s="220">
        <v>96732</v>
      </c>
      <c r="H3599" s="202" t="s">
        <v>15088</v>
      </c>
      <c r="I3599" s="202" t="s">
        <v>8085</v>
      </c>
      <c r="J3599" s="202" t="s">
        <v>8222</v>
      </c>
      <c r="K3599" s="203" t="s">
        <v>15089</v>
      </c>
      <c r="L3599" s="202" t="s">
        <v>8088</v>
      </c>
    </row>
    <row r="3600" spans="1:12" ht="13.5" x14ac:dyDescent="0.25">
      <c r="A3600" s="202" t="s">
        <v>14765</v>
      </c>
      <c r="B3600" s="202" t="s">
        <v>14766</v>
      </c>
      <c r="C3600" s="202" t="s">
        <v>14767</v>
      </c>
      <c r="D3600" s="202" t="s">
        <v>14768</v>
      </c>
      <c r="E3600" s="203" t="s">
        <v>8083</v>
      </c>
      <c r="F3600" s="202" t="s">
        <v>8083</v>
      </c>
      <c r="G3600" s="220">
        <v>96733</v>
      </c>
      <c r="H3600" s="202" t="s">
        <v>15090</v>
      </c>
      <c r="I3600" s="202" t="s">
        <v>8085</v>
      </c>
      <c r="J3600" s="202" t="s">
        <v>8222</v>
      </c>
      <c r="K3600" s="203" t="s">
        <v>15091</v>
      </c>
      <c r="L3600" s="202" t="s">
        <v>8088</v>
      </c>
    </row>
    <row r="3601" spans="1:12" ht="13.5" x14ac:dyDescent="0.25">
      <c r="A3601" s="202" t="s">
        <v>14765</v>
      </c>
      <c r="B3601" s="202" t="s">
        <v>14766</v>
      </c>
      <c r="C3601" s="202" t="s">
        <v>14767</v>
      </c>
      <c r="D3601" s="202" t="s">
        <v>14768</v>
      </c>
      <c r="E3601" s="203" t="s">
        <v>8083</v>
      </c>
      <c r="F3601" s="202" t="s">
        <v>8083</v>
      </c>
      <c r="G3601" s="220">
        <v>96734</v>
      </c>
      <c r="H3601" s="202" t="s">
        <v>15092</v>
      </c>
      <c r="I3601" s="202" t="s">
        <v>8085</v>
      </c>
      <c r="J3601" s="202" t="s">
        <v>8222</v>
      </c>
      <c r="K3601" s="203" t="s">
        <v>15093</v>
      </c>
      <c r="L3601" s="202" t="s">
        <v>8088</v>
      </c>
    </row>
    <row r="3602" spans="1:12" ht="13.5" x14ac:dyDescent="0.25">
      <c r="A3602" s="202" t="s">
        <v>14765</v>
      </c>
      <c r="B3602" s="202" t="s">
        <v>14766</v>
      </c>
      <c r="C3602" s="202" t="s">
        <v>14767</v>
      </c>
      <c r="D3602" s="202" t="s">
        <v>14768</v>
      </c>
      <c r="E3602" s="203" t="s">
        <v>8083</v>
      </c>
      <c r="F3602" s="202" t="s">
        <v>8083</v>
      </c>
      <c r="G3602" s="220">
        <v>96735</v>
      </c>
      <c r="H3602" s="202" t="s">
        <v>15094</v>
      </c>
      <c r="I3602" s="202" t="s">
        <v>8085</v>
      </c>
      <c r="J3602" s="202" t="s">
        <v>8222</v>
      </c>
      <c r="K3602" s="203" t="s">
        <v>15095</v>
      </c>
      <c r="L3602" s="202" t="s">
        <v>8088</v>
      </c>
    </row>
    <row r="3603" spans="1:12" ht="13.5" x14ac:dyDescent="0.25">
      <c r="A3603" s="202" t="s">
        <v>14765</v>
      </c>
      <c r="B3603" s="202" t="s">
        <v>14766</v>
      </c>
      <c r="C3603" s="202" t="s">
        <v>14767</v>
      </c>
      <c r="D3603" s="202" t="s">
        <v>14768</v>
      </c>
      <c r="E3603" s="203" t="s">
        <v>8083</v>
      </c>
      <c r="F3603" s="202" t="s">
        <v>8083</v>
      </c>
      <c r="G3603" s="220">
        <v>96798</v>
      </c>
      <c r="H3603" s="202" t="s">
        <v>15096</v>
      </c>
      <c r="I3603" s="202" t="s">
        <v>8085</v>
      </c>
      <c r="J3603" s="202" t="s">
        <v>8222</v>
      </c>
      <c r="K3603" s="203" t="s">
        <v>15097</v>
      </c>
      <c r="L3603" s="202" t="s">
        <v>8088</v>
      </c>
    </row>
    <row r="3604" spans="1:12" ht="13.5" x14ac:dyDescent="0.25">
      <c r="A3604" s="202" t="s">
        <v>14765</v>
      </c>
      <c r="B3604" s="202" t="s">
        <v>14766</v>
      </c>
      <c r="C3604" s="202" t="s">
        <v>14767</v>
      </c>
      <c r="D3604" s="202" t="s">
        <v>14768</v>
      </c>
      <c r="E3604" s="203" t="s">
        <v>8083</v>
      </c>
      <c r="F3604" s="202" t="s">
        <v>8083</v>
      </c>
      <c r="G3604" s="220">
        <v>96799</v>
      </c>
      <c r="H3604" s="202" t="s">
        <v>15098</v>
      </c>
      <c r="I3604" s="202" t="s">
        <v>8085</v>
      </c>
      <c r="J3604" s="202" t="s">
        <v>8222</v>
      </c>
      <c r="K3604" s="203" t="s">
        <v>15099</v>
      </c>
      <c r="L3604" s="202" t="s">
        <v>8088</v>
      </c>
    </row>
    <row r="3605" spans="1:12" ht="13.5" x14ac:dyDescent="0.25">
      <c r="A3605" s="202" t="s">
        <v>14765</v>
      </c>
      <c r="B3605" s="202" t="s">
        <v>14766</v>
      </c>
      <c r="C3605" s="202" t="s">
        <v>14767</v>
      </c>
      <c r="D3605" s="202" t="s">
        <v>14768</v>
      </c>
      <c r="E3605" s="203" t="s">
        <v>8083</v>
      </c>
      <c r="F3605" s="202" t="s">
        <v>8083</v>
      </c>
      <c r="G3605" s="220">
        <v>96800</v>
      </c>
      <c r="H3605" s="202" t="s">
        <v>15100</v>
      </c>
      <c r="I3605" s="202" t="s">
        <v>8085</v>
      </c>
      <c r="J3605" s="202" t="s">
        <v>8222</v>
      </c>
      <c r="K3605" s="203" t="s">
        <v>13269</v>
      </c>
      <c r="L3605" s="202" t="s">
        <v>8088</v>
      </c>
    </row>
    <row r="3606" spans="1:12" ht="13.5" x14ac:dyDescent="0.25">
      <c r="A3606" s="202" t="s">
        <v>14765</v>
      </c>
      <c r="B3606" s="202" t="s">
        <v>14766</v>
      </c>
      <c r="C3606" s="202" t="s">
        <v>14767</v>
      </c>
      <c r="D3606" s="202" t="s">
        <v>14768</v>
      </c>
      <c r="E3606" s="203" t="s">
        <v>8083</v>
      </c>
      <c r="F3606" s="202" t="s">
        <v>8083</v>
      </c>
      <c r="G3606" s="220">
        <v>96801</v>
      </c>
      <c r="H3606" s="202" t="s">
        <v>15101</v>
      </c>
      <c r="I3606" s="202" t="s">
        <v>8085</v>
      </c>
      <c r="J3606" s="202" t="s">
        <v>8222</v>
      </c>
      <c r="K3606" s="203" t="s">
        <v>10192</v>
      </c>
      <c r="L3606" s="202" t="s">
        <v>8088</v>
      </c>
    </row>
    <row r="3607" spans="1:12" ht="13.5" x14ac:dyDescent="0.25">
      <c r="A3607" s="202" t="s">
        <v>14765</v>
      </c>
      <c r="B3607" s="202" t="s">
        <v>14766</v>
      </c>
      <c r="C3607" s="202" t="s">
        <v>14767</v>
      </c>
      <c r="D3607" s="202" t="s">
        <v>14768</v>
      </c>
      <c r="E3607" s="203" t="s">
        <v>8083</v>
      </c>
      <c r="F3607" s="202" t="s">
        <v>8083</v>
      </c>
      <c r="G3607" s="220">
        <v>97327</v>
      </c>
      <c r="H3607" s="202" t="s">
        <v>15102</v>
      </c>
      <c r="I3607" s="202" t="s">
        <v>8085</v>
      </c>
      <c r="J3607" s="202" t="s">
        <v>8222</v>
      </c>
      <c r="K3607" s="203" t="s">
        <v>15103</v>
      </c>
      <c r="L3607" s="202" t="s">
        <v>8088</v>
      </c>
    </row>
    <row r="3608" spans="1:12" ht="13.5" x14ac:dyDescent="0.25">
      <c r="A3608" s="202" t="s">
        <v>14765</v>
      </c>
      <c r="B3608" s="202" t="s">
        <v>14766</v>
      </c>
      <c r="C3608" s="202" t="s">
        <v>14767</v>
      </c>
      <c r="D3608" s="202" t="s">
        <v>14768</v>
      </c>
      <c r="E3608" s="203" t="s">
        <v>8083</v>
      </c>
      <c r="F3608" s="202" t="s">
        <v>8083</v>
      </c>
      <c r="G3608" s="220">
        <v>97328</v>
      </c>
      <c r="H3608" s="202" t="s">
        <v>15104</v>
      </c>
      <c r="I3608" s="202" t="s">
        <v>8085</v>
      </c>
      <c r="J3608" s="202" t="s">
        <v>8222</v>
      </c>
      <c r="K3608" s="203" t="s">
        <v>15105</v>
      </c>
      <c r="L3608" s="202" t="s">
        <v>8088</v>
      </c>
    </row>
    <row r="3609" spans="1:12" ht="13.5" x14ac:dyDescent="0.25">
      <c r="A3609" s="202" t="s">
        <v>14765</v>
      </c>
      <c r="B3609" s="202" t="s">
        <v>14766</v>
      </c>
      <c r="C3609" s="202" t="s">
        <v>14767</v>
      </c>
      <c r="D3609" s="202" t="s">
        <v>14768</v>
      </c>
      <c r="E3609" s="203" t="s">
        <v>8083</v>
      </c>
      <c r="F3609" s="202" t="s">
        <v>8083</v>
      </c>
      <c r="G3609" s="220">
        <v>97329</v>
      </c>
      <c r="H3609" s="202" t="s">
        <v>15106</v>
      </c>
      <c r="I3609" s="202" t="s">
        <v>8085</v>
      </c>
      <c r="J3609" s="202" t="s">
        <v>8222</v>
      </c>
      <c r="K3609" s="203" t="s">
        <v>15107</v>
      </c>
      <c r="L3609" s="202" t="s">
        <v>8088</v>
      </c>
    </row>
    <row r="3610" spans="1:12" ht="13.5" x14ac:dyDescent="0.25">
      <c r="A3610" s="202" t="s">
        <v>14765</v>
      </c>
      <c r="B3610" s="202" t="s">
        <v>14766</v>
      </c>
      <c r="C3610" s="202" t="s">
        <v>14767</v>
      </c>
      <c r="D3610" s="202" t="s">
        <v>14768</v>
      </c>
      <c r="E3610" s="203" t="s">
        <v>8083</v>
      </c>
      <c r="F3610" s="202" t="s">
        <v>8083</v>
      </c>
      <c r="G3610" s="220">
        <v>97330</v>
      </c>
      <c r="H3610" s="202" t="s">
        <v>15108</v>
      </c>
      <c r="I3610" s="202" t="s">
        <v>8085</v>
      </c>
      <c r="J3610" s="202" t="s">
        <v>8222</v>
      </c>
      <c r="K3610" s="203" t="s">
        <v>15109</v>
      </c>
      <c r="L3610" s="202" t="s">
        <v>8088</v>
      </c>
    </row>
    <row r="3611" spans="1:12" ht="13.5" x14ac:dyDescent="0.25">
      <c r="A3611" s="202" t="s">
        <v>14765</v>
      </c>
      <c r="B3611" s="202" t="s">
        <v>14766</v>
      </c>
      <c r="C3611" s="202" t="s">
        <v>14767</v>
      </c>
      <c r="D3611" s="202" t="s">
        <v>14768</v>
      </c>
      <c r="E3611" s="203" t="s">
        <v>8083</v>
      </c>
      <c r="F3611" s="202" t="s">
        <v>8083</v>
      </c>
      <c r="G3611" s="220">
        <v>97331</v>
      </c>
      <c r="H3611" s="202" t="s">
        <v>15110</v>
      </c>
      <c r="I3611" s="202" t="s">
        <v>8085</v>
      </c>
      <c r="J3611" s="202" t="s">
        <v>8222</v>
      </c>
      <c r="K3611" s="203" t="s">
        <v>15111</v>
      </c>
      <c r="L3611" s="202" t="s">
        <v>8088</v>
      </c>
    </row>
    <row r="3612" spans="1:12" ht="13.5" x14ac:dyDescent="0.25">
      <c r="A3612" s="202" t="s">
        <v>14765</v>
      </c>
      <c r="B3612" s="202" t="s">
        <v>14766</v>
      </c>
      <c r="C3612" s="202" t="s">
        <v>14767</v>
      </c>
      <c r="D3612" s="202" t="s">
        <v>14768</v>
      </c>
      <c r="E3612" s="203" t="s">
        <v>8083</v>
      </c>
      <c r="F3612" s="202" t="s">
        <v>8083</v>
      </c>
      <c r="G3612" s="220">
        <v>97332</v>
      </c>
      <c r="H3612" s="202" t="s">
        <v>15112</v>
      </c>
      <c r="I3612" s="202" t="s">
        <v>8085</v>
      </c>
      <c r="J3612" s="202" t="s">
        <v>8222</v>
      </c>
      <c r="K3612" s="203" t="s">
        <v>8196</v>
      </c>
      <c r="L3612" s="202" t="s">
        <v>8088</v>
      </c>
    </row>
    <row r="3613" spans="1:12" ht="13.5" x14ac:dyDescent="0.25">
      <c r="A3613" s="202" t="s">
        <v>14765</v>
      </c>
      <c r="B3613" s="202" t="s">
        <v>14766</v>
      </c>
      <c r="C3613" s="202" t="s">
        <v>14767</v>
      </c>
      <c r="D3613" s="202" t="s">
        <v>14768</v>
      </c>
      <c r="E3613" s="203" t="s">
        <v>8083</v>
      </c>
      <c r="F3613" s="202" t="s">
        <v>8083</v>
      </c>
      <c r="G3613" s="220">
        <v>97333</v>
      </c>
      <c r="H3613" s="202" t="s">
        <v>15113</v>
      </c>
      <c r="I3613" s="202" t="s">
        <v>8085</v>
      </c>
      <c r="J3613" s="202" t="s">
        <v>8222</v>
      </c>
      <c r="K3613" s="203" t="s">
        <v>15114</v>
      </c>
      <c r="L3613" s="202" t="s">
        <v>8088</v>
      </c>
    </row>
    <row r="3614" spans="1:12" ht="13.5" x14ac:dyDescent="0.25">
      <c r="A3614" s="202" t="s">
        <v>14765</v>
      </c>
      <c r="B3614" s="202" t="s">
        <v>14766</v>
      </c>
      <c r="C3614" s="202" t="s">
        <v>14767</v>
      </c>
      <c r="D3614" s="202" t="s">
        <v>14768</v>
      </c>
      <c r="E3614" s="203" t="s">
        <v>8083</v>
      </c>
      <c r="F3614" s="202" t="s">
        <v>8083</v>
      </c>
      <c r="G3614" s="220">
        <v>97334</v>
      </c>
      <c r="H3614" s="202" t="s">
        <v>15115</v>
      </c>
      <c r="I3614" s="202" t="s">
        <v>8085</v>
      </c>
      <c r="J3614" s="202" t="s">
        <v>8222</v>
      </c>
      <c r="K3614" s="203" t="s">
        <v>15116</v>
      </c>
      <c r="L3614" s="202" t="s">
        <v>8088</v>
      </c>
    </row>
    <row r="3615" spans="1:12" ht="13.5" x14ac:dyDescent="0.25">
      <c r="A3615" s="202" t="s">
        <v>14765</v>
      </c>
      <c r="B3615" s="202" t="s">
        <v>14766</v>
      </c>
      <c r="C3615" s="202" t="s">
        <v>14767</v>
      </c>
      <c r="D3615" s="202" t="s">
        <v>14768</v>
      </c>
      <c r="E3615" s="203" t="s">
        <v>8083</v>
      </c>
      <c r="F3615" s="202" t="s">
        <v>8083</v>
      </c>
      <c r="G3615" s="220">
        <v>97335</v>
      </c>
      <c r="H3615" s="202" t="s">
        <v>15117</v>
      </c>
      <c r="I3615" s="202" t="s">
        <v>8085</v>
      </c>
      <c r="J3615" s="202" t="s">
        <v>8222</v>
      </c>
      <c r="K3615" s="203" t="s">
        <v>15118</v>
      </c>
      <c r="L3615" s="202" t="s">
        <v>8088</v>
      </c>
    </row>
    <row r="3616" spans="1:12" ht="13.5" x14ac:dyDescent="0.25">
      <c r="A3616" s="202" t="s">
        <v>14765</v>
      </c>
      <c r="B3616" s="202" t="s">
        <v>14766</v>
      </c>
      <c r="C3616" s="202" t="s">
        <v>14767</v>
      </c>
      <c r="D3616" s="202" t="s">
        <v>14768</v>
      </c>
      <c r="E3616" s="203" t="s">
        <v>8083</v>
      </c>
      <c r="F3616" s="202" t="s">
        <v>8083</v>
      </c>
      <c r="G3616" s="220">
        <v>97336</v>
      </c>
      <c r="H3616" s="202" t="s">
        <v>15119</v>
      </c>
      <c r="I3616" s="202" t="s">
        <v>8085</v>
      </c>
      <c r="J3616" s="202" t="s">
        <v>8222</v>
      </c>
      <c r="K3616" s="203" t="s">
        <v>15120</v>
      </c>
      <c r="L3616" s="202" t="s">
        <v>8088</v>
      </c>
    </row>
    <row r="3617" spans="1:12" ht="13.5" x14ac:dyDescent="0.25">
      <c r="A3617" s="202" t="s">
        <v>14765</v>
      </c>
      <c r="B3617" s="202" t="s">
        <v>14766</v>
      </c>
      <c r="C3617" s="202" t="s">
        <v>14767</v>
      </c>
      <c r="D3617" s="202" t="s">
        <v>14768</v>
      </c>
      <c r="E3617" s="203" t="s">
        <v>8083</v>
      </c>
      <c r="F3617" s="202" t="s">
        <v>8083</v>
      </c>
      <c r="G3617" s="220">
        <v>97337</v>
      </c>
      <c r="H3617" s="202" t="s">
        <v>15121</v>
      </c>
      <c r="I3617" s="202" t="s">
        <v>8085</v>
      </c>
      <c r="J3617" s="202" t="s">
        <v>8222</v>
      </c>
      <c r="K3617" s="203" t="s">
        <v>15122</v>
      </c>
      <c r="L3617" s="202" t="s">
        <v>8088</v>
      </c>
    </row>
    <row r="3618" spans="1:12" ht="13.5" x14ac:dyDescent="0.25">
      <c r="A3618" s="202" t="s">
        <v>14765</v>
      </c>
      <c r="B3618" s="202" t="s">
        <v>14766</v>
      </c>
      <c r="C3618" s="202" t="s">
        <v>14767</v>
      </c>
      <c r="D3618" s="202" t="s">
        <v>14768</v>
      </c>
      <c r="E3618" s="203" t="s">
        <v>8083</v>
      </c>
      <c r="F3618" s="202" t="s">
        <v>8083</v>
      </c>
      <c r="G3618" s="220">
        <v>97338</v>
      </c>
      <c r="H3618" s="202" t="s">
        <v>15123</v>
      </c>
      <c r="I3618" s="202" t="s">
        <v>8085</v>
      </c>
      <c r="J3618" s="202" t="s">
        <v>8222</v>
      </c>
      <c r="K3618" s="203" t="s">
        <v>15124</v>
      </c>
      <c r="L3618" s="202" t="s">
        <v>8088</v>
      </c>
    </row>
    <row r="3619" spans="1:12" ht="13.5" x14ac:dyDescent="0.25">
      <c r="A3619" s="202" t="s">
        <v>14765</v>
      </c>
      <c r="B3619" s="202" t="s">
        <v>14766</v>
      </c>
      <c r="C3619" s="202" t="s">
        <v>14767</v>
      </c>
      <c r="D3619" s="202" t="s">
        <v>14768</v>
      </c>
      <c r="E3619" s="203" t="s">
        <v>8083</v>
      </c>
      <c r="F3619" s="202" t="s">
        <v>8083</v>
      </c>
      <c r="G3619" s="220">
        <v>97339</v>
      </c>
      <c r="H3619" s="202" t="s">
        <v>15125</v>
      </c>
      <c r="I3619" s="202" t="s">
        <v>8085</v>
      </c>
      <c r="J3619" s="202" t="s">
        <v>8222</v>
      </c>
      <c r="K3619" s="203" t="s">
        <v>14875</v>
      </c>
      <c r="L3619" s="202" t="s">
        <v>8088</v>
      </c>
    </row>
    <row r="3620" spans="1:12" ht="13.5" x14ac:dyDescent="0.25">
      <c r="A3620" s="202" t="s">
        <v>14765</v>
      </c>
      <c r="B3620" s="202" t="s">
        <v>14766</v>
      </c>
      <c r="C3620" s="202" t="s">
        <v>14767</v>
      </c>
      <c r="D3620" s="202" t="s">
        <v>14768</v>
      </c>
      <c r="E3620" s="203" t="s">
        <v>8083</v>
      </c>
      <c r="F3620" s="202" t="s">
        <v>8083</v>
      </c>
      <c r="G3620" s="220">
        <v>97340</v>
      </c>
      <c r="H3620" s="202" t="s">
        <v>15126</v>
      </c>
      <c r="I3620" s="202" t="s">
        <v>8085</v>
      </c>
      <c r="J3620" s="202" t="s">
        <v>8222</v>
      </c>
      <c r="K3620" s="203" t="s">
        <v>15127</v>
      </c>
      <c r="L3620" s="202" t="s">
        <v>8088</v>
      </c>
    </row>
    <row r="3621" spans="1:12" ht="13.5" x14ac:dyDescent="0.25">
      <c r="A3621" s="202" t="s">
        <v>14765</v>
      </c>
      <c r="B3621" s="202" t="s">
        <v>14766</v>
      </c>
      <c r="C3621" s="202" t="s">
        <v>14767</v>
      </c>
      <c r="D3621" s="202" t="s">
        <v>14768</v>
      </c>
      <c r="E3621" s="203" t="s">
        <v>8083</v>
      </c>
      <c r="F3621" s="202" t="s">
        <v>8083</v>
      </c>
      <c r="G3621" s="220">
        <v>97347</v>
      </c>
      <c r="H3621" s="202" t="s">
        <v>15128</v>
      </c>
      <c r="I3621" s="202" t="s">
        <v>8085</v>
      </c>
      <c r="J3621" s="202" t="s">
        <v>8222</v>
      </c>
      <c r="K3621" s="203" t="s">
        <v>15129</v>
      </c>
      <c r="L3621" s="202" t="s">
        <v>8088</v>
      </c>
    </row>
    <row r="3622" spans="1:12" ht="13.5" x14ac:dyDescent="0.25">
      <c r="A3622" s="202" t="s">
        <v>14765</v>
      </c>
      <c r="B3622" s="202" t="s">
        <v>14766</v>
      </c>
      <c r="C3622" s="202" t="s">
        <v>14767</v>
      </c>
      <c r="D3622" s="202" t="s">
        <v>14768</v>
      </c>
      <c r="E3622" s="203" t="s">
        <v>8083</v>
      </c>
      <c r="F3622" s="202" t="s">
        <v>8083</v>
      </c>
      <c r="G3622" s="220">
        <v>97348</v>
      </c>
      <c r="H3622" s="202" t="s">
        <v>15130</v>
      </c>
      <c r="I3622" s="202" t="s">
        <v>8085</v>
      </c>
      <c r="J3622" s="202" t="s">
        <v>8222</v>
      </c>
      <c r="K3622" s="203" t="s">
        <v>15131</v>
      </c>
      <c r="L3622" s="202" t="s">
        <v>8088</v>
      </c>
    </row>
    <row r="3623" spans="1:12" ht="13.5" x14ac:dyDescent="0.25">
      <c r="A3623" s="202" t="s">
        <v>14765</v>
      </c>
      <c r="B3623" s="202" t="s">
        <v>14766</v>
      </c>
      <c r="C3623" s="202" t="s">
        <v>14767</v>
      </c>
      <c r="D3623" s="202" t="s">
        <v>14768</v>
      </c>
      <c r="E3623" s="203" t="s">
        <v>8083</v>
      </c>
      <c r="F3623" s="202" t="s">
        <v>8083</v>
      </c>
      <c r="G3623" s="220">
        <v>97349</v>
      </c>
      <c r="H3623" s="202" t="s">
        <v>15132</v>
      </c>
      <c r="I3623" s="202" t="s">
        <v>8085</v>
      </c>
      <c r="J3623" s="202" t="s">
        <v>8222</v>
      </c>
      <c r="K3623" s="203" t="s">
        <v>15133</v>
      </c>
      <c r="L3623" s="202" t="s">
        <v>8088</v>
      </c>
    </row>
    <row r="3624" spans="1:12" ht="13.5" x14ac:dyDescent="0.25">
      <c r="A3624" s="202" t="s">
        <v>14765</v>
      </c>
      <c r="B3624" s="202" t="s">
        <v>14766</v>
      </c>
      <c r="C3624" s="202" t="s">
        <v>14767</v>
      </c>
      <c r="D3624" s="202" t="s">
        <v>14768</v>
      </c>
      <c r="E3624" s="203" t="s">
        <v>8083</v>
      </c>
      <c r="F3624" s="202" t="s">
        <v>8083</v>
      </c>
      <c r="G3624" s="220">
        <v>97350</v>
      </c>
      <c r="H3624" s="202" t="s">
        <v>15134</v>
      </c>
      <c r="I3624" s="202" t="s">
        <v>8085</v>
      </c>
      <c r="J3624" s="202" t="s">
        <v>8222</v>
      </c>
      <c r="K3624" s="203" t="s">
        <v>15135</v>
      </c>
      <c r="L3624" s="202" t="s">
        <v>8088</v>
      </c>
    </row>
    <row r="3625" spans="1:12" ht="13.5" x14ac:dyDescent="0.25">
      <c r="A3625" s="202" t="s">
        <v>14765</v>
      </c>
      <c r="B3625" s="202" t="s">
        <v>14766</v>
      </c>
      <c r="C3625" s="202" t="s">
        <v>14767</v>
      </c>
      <c r="D3625" s="202" t="s">
        <v>14768</v>
      </c>
      <c r="E3625" s="203" t="s">
        <v>8083</v>
      </c>
      <c r="F3625" s="202" t="s">
        <v>8083</v>
      </c>
      <c r="G3625" s="220">
        <v>97351</v>
      </c>
      <c r="H3625" s="202" t="s">
        <v>15136</v>
      </c>
      <c r="I3625" s="202" t="s">
        <v>8085</v>
      </c>
      <c r="J3625" s="202" t="s">
        <v>8222</v>
      </c>
      <c r="K3625" s="203" t="s">
        <v>15137</v>
      </c>
      <c r="L3625" s="202" t="s">
        <v>8088</v>
      </c>
    </row>
    <row r="3626" spans="1:12" ht="13.5" x14ac:dyDescent="0.25">
      <c r="A3626" s="202" t="s">
        <v>14765</v>
      </c>
      <c r="B3626" s="202" t="s">
        <v>14766</v>
      </c>
      <c r="C3626" s="202" t="s">
        <v>14767</v>
      </c>
      <c r="D3626" s="202" t="s">
        <v>14768</v>
      </c>
      <c r="E3626" s="203" t="s">
        <v>8083</v>
      </c>
      <c r="F3626" s="202" t="s">
        <v>8083</v>
      </c>
      <c r="G3626" s="220">
        <v>97352</v>
      </c>
      <c r="H3626" s="202" t="s">
        <v>15138</v>
      </c>
      <c r="I3626" s="202" t="s">
        <v>8085</v>
      </c>
      <c r="J3626" s="202" t="s">
        <v>8222</v>
      </c>
      <c r="K3626" s="203" t="s">
        <v>15139</v>
      </c>
      <c r="L3626" s="202" t="s">
        <v>8088</v>
      </c>
    </row>
    <row r="3627" spans="1:12" ht="13.5" x14ac:dyDescent="0.25">
      <c r="A3627" s="202" t="s">
        <v>14765</v>
      </c>
      <c r="B3627" s="202" t="s">
        <v>14766</v>
      </c>
      <c r="C3627" s="202" t="s">
        <v>14767</v>
      </c>
      <c r="D3627" s="202" t="s">
        <v>14768</v>
      </c>
      <c r="E3627" s="203" t="s">
        <v>8083</v>
      </c>
      <c r="F3627" s="202" t="s">
        <v>8083</v>
      </c>
      <c r="G3627" s="220">
        <v>97353</v>
      </c>
      <c r="H3627" s="202" t="s">
        <v>15140</v>
      </c>
      <c r="I3627" s="202" t="s">
        <v>8085</v>
      </c>
      <c r="J3627" s="202" t="s">
        <v>8222</v>
      </c>
      <c r="K3627" s="203" t="s">
        <v>15141</v>
      </c>
      <c r="L3627" s="202" t="s">
        <v>8088</v>
      </c>
    </row>
    <row r="3628" spans="1:12" ht="13.5" x14ac:dyDescent="0.25">
      <c r="A3628" s="202" t="s">
        <v>14765</v>
      </c>
      <c r="B3628" s="202" t="s">
        <v>14766</v>
      </c>
      <c r="C3628" s="202" t="s">
        <v>14767</v>
      </c>
      <c r="D3628" s="202" t="s">
        <v>14768</v>
      </c>
      <c r="E3628" s="203" t="s">
        <v>8083</v>
      </c>
      <c r="F3628" s="202" t="s">
        <v>8083</v>
      </c>
      <c r="G3628" s="220">
        <v>97354</v>
      </c>
      <c r="H3628" s="202" t="s">
        <v>15142</v>
      </c>
      <c r="I3628" s="202" t="s">
        <v>8085</v>
      </c>
      <c r="J3628" s="202" t="s">
        <v>8222</v>
      </c>
      <c r="K3628" s="203" t="s">
        <v>15143</v>
      </c>
      <c r="L3628" s="202" t="s">
        <v>8088</v>
      </c>
    </row>
    <row r="3629" spans="1:12" ht="13.5" x14ac:dyDescent="0.25">
      <c r="A3629" s="202" t="s">
        <v>14765</v>
      </c>
      <c r="B3629" s="202" t="s">
        <v>14766</v>
      </c>
      <c r="C3629" s="202" t="s">
        <v>14767</v>
      </c>
      <c r="D3629" s="202" t="s">
        <v>14768</v>
      </c>
      <c r="E3629" s="203" t="s">
        <v>8083</v>
      </c>
      <c r="F3629" s="202" t="s">
        <v>8083</v>
      </c>
      <c r="G3629" s="220">
        <v>97355</v>
      </c>
      <c r="H3629" s="202" t="s">
        <v>15144</v>
      </c>
      <c r="I3629" s="202" t="s">
        <v>8085</v>
      </c>
      <c r="J3629" s="202" t="s">
        <v>8222</v>
      </c>
      <c r="K3629" s="203" t="s">
        <v>15145</v>
      </c>
      <c r="L3629" s="202" t="s">
        <v>8088</v>
      </c>
    </row>
    <row r="3630" spans="1:12" ht="13.5" x14ac:dyDescent="0.25">
      <c r="A3630" s="202" t="s">
        <v>14765</v>
      </c>
      <c r="B3630" s="202" t="s">
        <v>14766</v>
      </c>
      <c r="C3630" s="202" t="s">
        <v>14767</v>
      </c>
      <c r="D3630" s="202" t="s">
        <v>14768</v>
      </c>
      <c r="E3630" s="203" t="s">
        <v>8083</v>
      </c>
      <c r="F3630" s="202" t="s">
        <v>8083</v>
      </c>
      <c r="G3630" s="220">
        <v>97356</v>
      </c>
      <c r="H3630" s="202" t="s">
        <v>15146</v>
      </c>
      <c r="I3630" s="202" t="s">
        <v>8085</v>
      </c>
      <c r="J3630" s="202" t="s">
        <v>8222</v>
      </c>
      <c r="K3630" s="203" t="s">
        <v>15147</v>
      </c>
      <c r="L3630" s="202" t="s">
        <v>8088</v>
      </c>
    </row>
    <row r="3631" spans="1:12" ht="13.5" x14ac:dyDescent="0.25">
      <c r="A3631" s="202" t="s">
        <v>14765</v>
      </c>
      <c r="B3631" s="202" t="s">
        <v>14766</v>
      </c>
      <c r="C3631" s="202" t="s">
        <v>14767</v>
      </c>
      <c r="D3631" s="202" t="s">
        <v>14768</v>
      </c>
      <c r="E3631" s="203" t="s">
        <v>8083</v>
      </c>
      <c r="F3631" s="202" t="s">
        <v>8083</v>
      </c>
      <c r="G3631" s="220">
        <v>97357</v>
      </c>
      <c r="H3631" s="202" t="s">
        <v>15148</v>
      </c>
      <c r="I3631" s="202" t="s">
        <v>8085</v>
      </c>
      <c r="J3631" s="202" t="s">
        <v>8222</v>
      </c>
      <c r="K3631" s="203" t="s">
        <v>15149</v>
      </c>
      <c r="L3631" s="202" t="s">
        <v>8088</v>
      </c>
    </row>
    <row r="3632" spans="1:12" ht="13.5" x14ac:dyDescent="0.25">
      <c r="A3632" s="202" t="s">
        <v>14765</v>
      </c>
      <c r="B3632" s="202" t="s">
        <v>14766</v>
      </c>
      <c r="C3632" s="202" t="s">
        <v>14767</v>
      </c>
      <c r="D3632" s="202" t="s">
        <v>14768</v>
      </c>
      <c r="E3632" s="203" t="s">
        <v>8083</v>
      </c>
      <c r="F3632" s="202" t="s">
        <v>8083</v>
      </c>
      <c r="G3632" s="220">
        <v>97358</v>
      </c>
      <c r="H3632" s="202" t="s">
        <v>15150</v>
      </c>
      <c r="I3632" s="202" t="s">
        <v>8085</v>
      </c>
      <c r="J3632" s="202" t="s">
        <v>8222</v>
      </c>
      <c r="K3632" s="203" t="s">
        <v>15151</v>
      </c>
      <c r="L3632" s="202" t="s">
        <v>8088</v>
      </c>
    </row>
    <row r="3633" spans="1:12" ht="13.5" x14ac:dyDescent="0.25">
      <c r="A3633" s="202" t="s">
        <v>14765</v>
      </c>
      <c r="B3633" s="202" t="s">
        <v>14766</v>
      </c>
      <c r="C3633" s="202" t="s">
        <v>14767</v>
      </c>
      <c r="D3633" s="202" t="s">
        <v>14768</v>
      </c>
      <c r="E3633" s="203" t="s">
        <v>8083</v>
      </c>
      <c r="F3633" s="202" t="s">
        <v>8083</v>
      </c>
      <c r="G3633" s="220">
        <v>97498</v>
      </c>
      <c r="H3633" s="202" t="s">
        <v>15152</v>
      </c>
      <c r="I3633" s="202" t="s">
        <v>8085</v>
      </c>
      <c r="J3633" s="202" t="s">
        <v>8086</v>
      </c>
      <c r="K3633" s="203" t="s">
        <v>15153</v>
      </c>
      <c r="L3633" s="202" t="s">
        <v>8088</v>
      </c>
    </row>
    <row r="3634" spans="1:12" ht="13.5" x14ac:dyDescent="0.25">
      <c r="A3634" s="202" t="s">
        <v>14765</v>
      </c>
      <c r="B3634" s="202" t="s">
        <v>14766</v>
      </c>
      <c r="C3634" s="202" t="s">
        <v>14767</v>
      </c>
      <c r="D3634" s="202" t="s">
        <v>14768</v>
      </c>
      <c r="E3634" s="203" t="s">
        <v>8083</v>
      </c>
      <c r="F3634" s="202" t="s">
        <v>8083</v>
      </c>
      <c r="G3634" s="220">
        <v>97535</v>
      </c>
      <c r="H3634" s="202" t="s">
        <v>15154</v>
      </c>
      <c r="I3634" s="202" t="s">
        <v>8085</v>
      </c>
      <c r="J3634" s="202" t="s">
        <v>8086</v>
      </c>
      <c r="K3634" s="203" t="s">
        <v>15155</v>
      </c>
      <c r="L3634" s="202" t="s">
        <v>8088</v>
      </c>
    </row>
    <row r="3635" spans="1:12" ht="13.5" x14ac:dyDescent="0.25">
      <c r="A3635" s="202" t="s">
        <v>14765</v>
      </c>
      <c r="B3635" s="202" t="s">
        <v>14766</v>
      </c>
      <c r="C3635" s="202" t="s">
        <v>14767</v>
      </c>
      <c r="D3635" s="202" t="s">
        <v>14768</v>
      </c>
      <c r="E3635" s="203" t="s">
        <v>8083</v>
      </c>
      <c r="F3635" s="202" t="s">
        <v>8083</v>
      </c>
      <c r="G3635" s="220">
        <v>97536</v>
      </c>
      <c r="H3635" s="202" t="s">
        <v>15156</v>
      </c>
      <c r="I3635" s="202" t="s">
        <v>8085</v>
      </c>
      <c r="J3635" s="202" t="s">
        <v>8086</v>
      </c>
      <c r="K3635" s="203" t="s">
        <v>15157</v>
      </c>
      <c r="L3635" s="202" t="s">
        <v>8088</v>
      </c>
    </row>
    <row r="3636" spans="1:12" ht="13.5" x14ac:dyDescent="0.25">
      <c r="A3636" s="202" t="s">
        <v>14765</v>
      </c>
      <c r="B3636" s="202" t="s">
        <v>14766</v>
      </c>
      <c r="C3636" s="202" t="s">
        <v>14767</v>
      </c>
      <c r="D3636" s="202" t="s">
        <v>14768</v>
      </c>
      <c r="E3636" s="203" t="s">
        <v>8083</v>
      </c>
      <c r="F3636" s="202" t="s">
        <v>8083</v>
      </c>
      <c r="G3636" s="220">
        <v>100788</v>
      </c>
      <c r="H3636" s="202" t="s">
        <v>15158</v>
      </c>
      <c r="I3636" s="202" t="s">
        <v>8225</v>
      </c>
      <c r="J3636" s="202" t="s">
        <v>8086</v>
      </c>
      <c r="K3636" s="203" t="s">
        <v>15159</v>
      </c>
      <c r="L3636" s="202" t="s">
        <v>8088</v>
      </c>
    </row>
    <row r="3637" spans="1:12" ht="13.5" x14ac:dyDescent="0.25">
      <c r="A3637" s="202" t="s">
        <v>14765</v>
      </c>
      <c r="B3637" s="202" t="s">
        <v>14766</v>
      </c>
      <c r="C3637" s="202" t="s">
        <v>14767</v>
      </c>
      <c r="D3637" s="202" t="s">
        <v>14768</v>
      </c>
      <c r="E3637" s="203" t="s">
        <v>8083</v>
      </c>
      <c r="F3637" s="202" t="s">
        <v>8083</v>
      </c>
      <c r="G3637" s="220">
        <v>100791</v>
      </c>
      <c r="H3637" s="202" t="s">
        <v>15160</v>
      </c>
      <c r="I3637" s="202" t="s">
        <v>8085</v>
      </c>
      <c r="J3637" s="202" t="s">
        <v>8222</v>
      </c>
      <c r="K3637" s="203" t="s">
        <v>15161</v>
      </c>
      <c r="L3637" s="202" t="s">
        <v>8088</v>
      </c>
    </row>
    <row r="3638" spans="1:12" ht="13.5" x14ac:dyDescent="0.25">
      <c r="A3638" s="202" t="s">
        <v>14765</v>
      </c>
      <c r="B3638" s="202" t="s">
        <v>14766</v>
      </c>
      <c r="C3638" s="202" t="s">
        <v>14767</v>
      </c>
      <c r="D3638" s="202" t="s">
        <v>14768</v>
      </c>
      <c r="E3638" s="203" t="s">
        <v>8083</v>
      </c>
      <c r="F3638" s="202" t="s">
        <v>8083</v>
      </c>
      <c r="G3638" s="220">
        <v>100792</v>
      </c>
      <c r="H3638" s="202" t="s">
        <v>15162</v>
      </c>
      <c r="I3638" s="202" t="s">
        <v>8085</v>
      </c>
      <c r="J3638" s="202" t="s">
        <v>8222</v>
      </c>
      <c r="K3638" s="203" t="s">
        <v>15163</v>
      </c>
      <c r="L3638" s="202" t="s">
        <v>8088</v>
      </c>
    </row>
    <row r="3639" spans="1:12" ht="13.5" x14ac:dyDescent="0.25">
      <c r="A3639" s="202" t="s">
        <v>14765</v>
      </c>
      <c r="B3639" s="202" t="s">
        <v>14766</v>
      </c>
      <c r="C3639" s="202" t="s">
        <v>14767</v>
      </c>
      <c r="D3639" s="202" t="s">
        <v>14768</v>
      </c>
      <c r="E3639" s="203" t="s">
        <v>8083</v>
      </c>
      <c r="F3639" s="202" t="s">
        <v>8083</v>
      </c>
      <c r="G3639" s="220">
        <v>100793</v>
      </c>
      <c r="H3639" s="202" t="s">
        <v>15164</v>
      </c>
      <c r="I3639" s="202" t="s">
        <v>8085</v>
      </c>
      <c r="J3639" s="202" t="s">
        <v>8222</v>
      </c>
      <c r="K3639" s="203" t="s">
        <v>15165</v>
      </c>
      <c r="L3639" s="202" t="s">
        <v>8088</v>
      </c>
    </row>
    <row r="3640" spans="1:12" ht="13.5" x14ac:dyDescent="0.25">
      <c r="A3640" s="202" t="s">
        <v>14765</v>
      </c>
      <c r="B3640" s="202" t="s">
        <v>14766</v>
      </c>
      <c r="C3640" s="202" t="s">
        <v>14767</v>
      </c>
      <c r="D3640" s="202" t="s">
        <v>14768</v>
      </c>
      <c r="E3640" s="203" t="s">
        <v>8083</v>
      </c>
      <c r="F3640" s="202" t="s">
        <v>8083</v>
      </c>
      <c r="G3640" s="220">
        <v>100794</v>
      </c>
      <c r="H3640" s="202" t="s">
        <v>15166</v>
      </c>
      <c r="I3640" s="202" t="s">
        <v>8085</v>
      </c>
      <c r="J3640" s="202" t="s">
        <v>8222</v>
      </c>
      <c r="K3640" s="203" t="s">
        <v>15167</v>
      </c>
      <c r="L3640" s="202" t="s">
        <v>8088</v>
      </c>
    </row>
    <row r="3641" spans="1:12" ht="13.5" x14ac:dyDescent="0.25">
      <c r="A3641" s="202" t="s">
        <v>14765</v>
      </c>
      <c r="B3641" s="202" t="s">
        <v>14766</v>
      </c>
      <c r="C3641" s="202" t="s">
        <v>14767</v>
      </c>
      <c r="D3641" s="202" t="s">
        <v>14768</v>
      </c>
      <c r="E3641" s="203" t="s">
        <v>8083</v>
      </c>
      <c r="F3641" s="202" t="s">
        <v>8083</v>
      </c>
      <c r="G3641" s="220">
        <v>100799</v>
      </c>
      <c r="H3641" s="202" t="s">
        <v>15168</v>
      </c>
      <c r="I3641" s="202" t="s">
        <v>8085</v>
      </c>
      <c r="J3641" s="202" t="s">
        <v>8222</v>
      </c>
      <c r="K3641" s="203" t="s">
        <v>15169</v>
      </c>
      <c r="L3641" s="202" t="s">
        <v>8088</v>
      </c>
    </row>
    <row r="3642" spans="1:12" ht="13.5" x14ac:dyDescent="0.25">
      <c r="A3642" s="202" t="s">
        <v>14765</v>
      </c>
      <c r="B3642" s="202" t="s">
        <v>14766</v>
      </c>
      <c r="C3642" s="202" t="s">
        <v>14767</v>
      </c>
      <c r="D3642" s="202" t="s">
        <v>14768</v>
      </c>
      <c r="E3642" s="203" t="s">
        <v>8083</v>
      </c>
      <c r="F3642" s="202" t="s">
        <v>8083</v>
      </c>
      <c r="G3642" s="220">
        <v>100800</v>
      </c>
      <c r="H3642" s="202" t="s">
        <v>15170</v>
      </c>
      <c r="I3642" s="202" t="s">
        <v>8085</v>
      </c>
      <c r="J3642" s="202" t="s">
        <v>8222</v>
      </c>
      <c r="K3642" s="203" t="s">
        <v>12583</v>
      </c>
      <c r="L3642" s="202" t="s">
        <v>8088</v>
      </c>
    </row>
    <row r="3643" spans="1:12" ht="13.5" x14ac:dyDescent="0.25">
      <c r="A3643" s="202" t="s">
        <v>14765</v>
      </c>
      <c r="B3643" s="202" t="s">
        <v>14766</v>
      </c>
      <c r="C3643" s="202" t="s">
        <v>14767</v>
      </c>
      <c r="D3643" s="202" t="s">
        <v>14768</v>
      </c>
      <c r="E3643" s="203" t="s">
        <v>8083</v>
      </c>
      <c r="F3643" s="202" t="s">
        <v>8083</v>
      </c>
      <c r="G3643" s="220">
        <v>100801</v>
      </c>
      <c r="H3643" s="202" t="s">
        <v>15171</v>
      </c>
      <c r="I3643" s="202" t="s">
        <v>8085</v>
      </c>
      <c r="J3643" s="202" t="s">
        <v>8222</v>
      </c>
      <c r="K3643" s="203" t="s">
        <v>13716</v>
      </c>
      <c r="L3643" s="202" t="s">
        <v>8088</v>
      </c>
    </row>
    <row r="3644" spans="1:12" ht="13.5" x14ac:dyDescent="0.25">
      <c r="A3644" s="202" t="s">
        <v>14765</v>
      </c>
      <c r="B3644" s="202" t="s">
        <v>14766</v>
      </c>
      <c r="C3644" s="202" t="s">
        <v>14767</v>
      </c>
      <c r="D3644" s="202" t="s">
        <v>14768</v>
      </c>
      <c r="E3644" s="203" t="s">
        <v>8083</v>
      </c>
      <c r="F3644" s="202" t="s">
        <v>8083</v>
      </c>
      <c r="G3644" s="220">
        <v>100802</v>
      </c>
      <c r="H3644" s="202" t="s">
        <v>15172</v>
      </c>
      <c r="I3644" s="202" t="s">
        <v>8085</v>
      </c>
      <c r="J3644" s="202" t="s">
        <v>8222</v>
      </c>
      <c r="K3644" s="203" t="s">
        <v>15173</v>
      </c>
      <c r="L3644" s="202" t="s">
        <v>8088</v>
      </c>
    </row>
    <row r="3645" spans="1:12" ht="13.5" x14ac:dyDescent="0.25">
      <c r="A3645" s="202" t="s">
        <v>14765</v>
      </c>
      <c r="B3645" s="202" t="s">
        <v>14766</v>
      </c>
      <c r="C3645" s="202" t="s">
        <v>14767</v>
      </c>
      <c r="D3645" s="202" t="s">
        <v>14768</v>
      </c>
      <c r="E3645" s="203" t="s">
        <v>8083</v>
      </c>
      <c r="F3645" s="202" t="s">
        <v>8083</v>
      </c>
      <c r="G3645" s="220">
        <v>100803</v>
      </c>
      <c r="H3645" s="202" t="s">
        <v>15174</v>
      </c>
      <c r="I3645" s="202" t="s">
        <v>8085</v>
      </c>
      <c r="J3645" s="202" t="s">
        <v>8222</v>
      </c>
      <c r="K3645" s="203" t="s">
        <v>15175</v>
      </c>
      <c r="L3645" s="202" t="s">
        <v>8088</v>
      </c>
    </row>
    <row r="3646" spans="1:12" ht="13.5" x14ac:dyDescent="0.25">
      <c r="A3646" s="202" t="s">
        <v>14765</v>
      </c>
      <c r="B3646" s="202" t="s">
        <v>14766</v>
      </c>
      <c r="C3646" s="202" t="s">
        <v>14767</v>
      </c>
      <c r="D3646" s="202" t="s">
        <v>14768</v>
      </c>
      <c r="E3646" s="203" t="s">
        <v>8083</v>
      </c>
      <c r="F3646" s="202" t="s">
        <v>8083</v>
      </c>
      <c r="G3646" s="220">
        <v>100804</v>
      </c>
      <c r="H3646" s="202" t="s">
        <v>15176</v>
      </c>
      <c r="I3646" s="202" t="s">
        <v>8085</v>
      </c>
      <c r="J3646" s="202" t="s">
        <v>8222</v>
      </c>
      <c r="K3646" s="203" t="s">
        <v>15177</v>
      </c>
      <c r="L3646" s="202" t="s">
        <v>8088</v>
      </c>
    </row>
    <row r="3647" spans="1:12" ht="13.5" x14ac:dyDescent="0.25">
      <c r="A3647" s="202" t="s">
        <v>14765</v>
      </c>
      <c r="B3647" s="202" t="s">
        <v>14766</v>
      </c>
      <c r="C3647" s="202" t="s">
        <v>14767</v>
      </c>
      <c r="D3647" s="202" t="s">
        <v>14768</v>
      </c>
      <c r="E3647" s="203" t="s">
        <v>8083</v>
      </c>
      <c r="F3647" s="202" t="s">
        <v>8083</v>
      </c>
      <c r="G3647" s="220">
        <v>100805</v>
      </c>
      <c r="H3647" s="202" t="s">
        <v>15178</v>
      </c>
      <c r="I3647" s="202" t="s">
        <v>8085</v>
      </c>
      <c r="J3647" s="202" t="s">
        <v>8222</v>
      </c>
      <c r="K3647" s="203" t="s">
        <v>15179</v>
      </c>
      <c r="L3647" s="202" t="s">
        <v>8088</v>
      </c>
    </row>
    <row r="3648" spans="1:12" ht="13.5" x14ac:dyDescent="0.25">
      <c r="A3648" s="202" t="s">
        <v>14765</v>
      </c>
      <c r="B3648" s="202" t="s">
        <v>14766</v>
      </c>
      <c r="C3648" s="202" t="s">
        <v>14767</v>
      </c>
      <c r="D3648" s="202" t="s">
        <v>14768</v>
      </c>
      <c r="E3648" s="203" t="s">
        <v>8083</v>
      </c>
      <c r="F3648" s="202" t="s">
        <v>8083</v>
      </c>
      <c r="G3648" s="220">
        <v>100806</v>
      </c>
      <c r="H3648" s="202" t="s">
        <v>15180</v>
      </c>
      <c r="I3648" s="202" t="s">
        <v>8085</v>
      </c>
      <c r="J3648" s="202" t="s">
        <v>8222</v>
      </c>
      <c r="K3648" s="203" t="s">
        <v>15181</v>
      </c>
      <c r="L3648" s="202" t="s">
        <v>8088</v>
      </c>
    </row>
    <row r="3649" spans="1:12" ht="13.5" x14ac:dyDescent="0.25">
      <c r="A3649" s="202" t="s">
        <v>14765</v>
      </c>
      <c r="B3649" s="202" t="s">
        <v>14766</v>
      </c>
      <c r="C3649" s="202" t="s">
        <v>14767</v>
      </c>
      <c r="D3649" s="202" t="s">
        <v>14768</v>
      </c>
      <c r="E3649" s="203" t="s">
        <v>8083</v>
      </c>
      <c r="F3649" s="202" t="s">
        <v>8083</v>
      </c>
      <c r="G3649" s="220">
        <v>100807</v>
      </c>
      <c r="H3649" s="202" t="s">
        <v>15182</v>
      </c>
      <c r="I3649" s="202" t="s">
        <v>8085</v>
      </c>
      <c r="J3649" s="202" t="s">
        <v>8222</v>
      </c>
      <c r="K3649" s="203" t="s">
        <v>15183</v>
      </c>
      <c r="L3649" s="202" t="s">
        <v>8088</v>
      </c>
    </row>
    <row r="3650" spans="1:12" ht="13.5" x14ac:dyDescent="0.25">
      <c r="A3650" s="202" t="s">
        <v>14765</v>
      </c>
      <c r="B3650" s="202" t="s">
        <v>14766</v>
      </c>
      <c r="C3650" s="202" t="s">
        <v>14767</v>
      </c>
      <c r="D3650" s="202" t="s">
        <v>14768</v>
      </c>
      <c r="E3650" s="203" t="s">
        <v>8083</v>
      </c>
      <c r="F3650" s="202" t="s">
        <v>8083</v>
      </c>
      <c r="G3650" s="220">
        <v>100808</v>
      </c>
      <c r="H3650" s="202" t="s">
        <v>15184</v>
      </c>
      <c r="I3650" s="202" t="s">
        <v>8085</v>
      </c>
      <c r="J3650" s="202" t="s">
        <v>8222</v>
      </c>
      <c r="K3650" s="203" t="s">
        <v>15185</v>
      </c>
      <c r="L3650" s="202" t="s">
        <v>8088</v>
      </c>
    </row>
    <row r="3651" spans="1:12" ht="13.5" x14ac:dyDescent="0.25">
      <c r="A3651" s="202" t="s">
        <v>14765</v>
      </c>
      <c r="B3651" s="202" t="s">
        <v>14766</v>
      </c>
      <c r="C3651" s="202" t="s">
        <v>14767</v>
      </c>
      <c r="D3651" s="202" t="s">
        <v>14768</v>
      </c>
      <c r="E3651" s="203" t="s">
        <v>8083</v>
      </c>
      <c r="F3651" s="202" t="s">
        <v>8083</v>
      </c>
      <c r="G3651" s="220">
        <v>100809</v>
      </c>
      <c r="H3651" s="202" t="s">
        <v>15186</v>
      </c>
      <c r="I3651" s="202" t="s">
        <v>8085</v>
      </c>
      <c r="J3651" s="202" t="s">
        <v>8222</v>
      </c>
      <c r="K3651" s="203" t="s">
        <v>15187</v>
      </c>
      <c r="L3651" s="202" t="s">
        <v>8088</v>
      </c>
    </row>
    <row r="3652" spans="1:12" ht="13.5" x14ac:dyDescent="0.25">
      <c r="A3652" s="202" t="s">
        <v>14765</v>
      </c>
      <c r="B3652" s="202" t="s">
        <v>14766</v>
      </c>
      <c r="C3652" s="202" t="s">
        <v>14767</v>
      </c>
      <c r="D3652" s="202" t="s">
        <v>14768</v>
      </c>
      <c r="E3652" s="203" t="s">
        <v>8083</v>
      </c>
      <c r="F3652" s="202" t="s">
        <v>8083</v>
      </c>
      <c r="G3652" s="220">
        <v>100810</v>
      </c>
      <c r="H3652" s="202" t="s">
        <v>15188</v>
      </c>
      <c r="I3652" s="202" t="s">
        <v>8085</v>
      </c>
      <c r="J3652" s="202" t="s">
        <v>8222</v>
      </c>
      <c r="K3652" s="203" t="s">
        <v>9398</v>
      </c>
      <c r="L3652" s="202" t="s">
        <v>8088</v>
      </c>
    </row>
    <row r="3653" spans="1:12" ht="13.5" x14ac:dyDescent="0.25">
      <c r="A3653" s="202" t="s">
        <v>14765</v>
      </c>
      <c r="B3653" s="202" t="s">
        <v>14766</v>
      </c>
      <c r="C3653" s="202" t="s">
        <v>14767</v>
      </c>
      <c r="D3653" s="202" t="s">
        <v>14768</v>
      </c>
      <c r="E3653" s="203" t="s">
        <v>8083</v>
      </c>
      <c r="F3653" s="202" t="s">
        <v>8083</v>
      </c>
      <c r="G3653" s="220">
        <v>101918</v>
      </c>
      <c r="H3653" s="202" t="s">
        <v>15189</v>
      </c>
      <c r="I3653" s="202" t="s">
        <v>8085</v>
      </c>
      <c r="J3653" s="202" t="s">
        <v>8086</v>
      </c>
      <c r="K3653" s="203" t="s">
        <v>15190</v>
      </c>
      <c r="L3653" s="202" t="s">
        <v>8088</v>
      </c>
    </row>
    <row r="3654" spans="1:12" ht="13.5" x14ac:dyDescent="0.25">
      <c r="A3654" s="202" t="s">
        <v>14765</v>
      </c>
      <c r="B3654" s="202" t="s">
        <v>14766</v>
      </c>
      <c r="C3654" s="202" t="s">
        <v>14767</v>
      </c>
      <c r="D3654" s="202" t="s">
        <v>14768</v>
      </c>
      <c r="E3654" s="203" t="s">
        <v>8083</v>
      </c>
      <c r="F3654" s="202" t="s">
        <v>8083</v>
      </c>
      <c r="G3654" s="220">
        <v>101919</v>
      </c>
      <c r="H3654" s="202" t="s">
        <v>15191</v>
      </c>
      <c r="I3654" s="202" t="s">
        <v>8225</v>
      </c>
      <c r="J3654" s="202" t="s">
        <v>8086</v>
      </c>
      <c r="K3654" s="203" t="s">
        <v>15192</v>
      </c>
      <c r="L3654" s="202" t="s">
        <v>8088</v>
      </c>
    </row>
    <row r="3655" spans="1:12" ht="13.5" x14ac:dyDescent="0.25">
      <c r="A3655" s="202" t="s">
        <v>14765</v>
      </c>
      <c r="B3655" s="202" t="s">
        <v>14766</v>
      </c>
      <c r="C3655" s="202" t="s">
        <v>14767</v>
      </c>
      <c r="D3655" s="202" t="s">
        <v>14768</v>
      </c>
      <c r="E3655" s="203" t="s">
        <v>8083</v>
      </c>
      <c r="F3655" s="202" t="s">
        <v>8083</v>
      </c>
      <c r="G3655" s="220">
        <v>101920</v>
      </c>
      <c r="H3655" s="202" t="s">
        <v>15193</v>
      </c>
      <c r="I3655" s="202" t="s">
        <v>8225</v>
      </c>
      <c r="J3655" s="202" t="s">
        <v>8086</v>
      </c>
      <c r="K3655" s="203" t="s">
        <v>15194</v>
      </c>
      <c r="L3655" s="202" t="s">
        <v>8088</v>
      </c>
    </row>
    <row r="3656" spans="1:12" ht="13.5" x14ac:dyDescent="0.25">
      <c r="A3656" s="202" t="s">
        <v>14765</v>
      </c>
      <c r="B3656" s="202" t="s">
        <v>14766</v>
      </c>
      <c r="C3656" s="202" t="s">
        <v>14767</v>
      </c>
      <c r="D3656" s="202" t="s">
        <v>14768</v>
      </c>
      <c r="E3656" s="203" t="s">
        <v>8083</v>
      </c>
      <c r="F3656" s="202" t="s">
        <v>8083</v>
      </c>
      <c r="G3656" s="220">
        <v>101921</v>
      </c>
      <c r="H3656" s="202" t="s">
        <v>15195</v>
      </c>
      <c r="I3656" s="202" t="s">
        <v>8225</v>
      </c>
      <c r="J3656" s="202" t="s">
        <v>8086</v>
      </c>
      <c r="K3656" s="203" t="s">
        <v>15196</v>
      </c>
      <c r="L3656" s="202" t="s">
        <v>8088</v>
      </c>
    </row>
    <row r="3657" spans="1:12" ht="13.5" x14ac:dyDescent="0.25">
      <c r="A3657" s="202" t="s">
        <v>14765</v>
      </c>
      <c r="B3657" s="202" t="s">
        <v>14766</v>
      </c>
      <c r="C3657" s="202" t="s">
        <v>14767</v>
      </c>
      <c r="D3657" s="202" t="s">
        <v>14768</v>
      </c>
      <c r="E3657" s="203" t="s">
        <v>8083</v>
      </c>
      <c r="F3657" s="202" t="s">
        <v>8083</v>
      </c>
      <c r="G3657" s="220">
        <v>101922</v>
      </c>
      <c r="H3657" s="202" t="s">
        <v>15197</v>
      </c>
      <c r="I3657" s="202" t="s">
        <v>8225</v>
      </c>
      <c r="J3657" s="202" t="s">
        <v>8086</v>
      </c>
      <c r="K3657" s="203" t="s">
        <v>15196</v>
      </c>
      <c r="L3657" s="202" t="s">
        <v>8088</v>
      </c>
    </row>
    <row r="3658" spans="1:12" ht="13.5" x14ac:dyDescent="0.25">
      <c r="A3658" s="202" t="s">
        <v>14765</v>
      </c>
      <c r="B3658" s="202" t="s">
        <v>14766</v>
      </c>
      <c r="C3658" s="202" t="s">
        <v>14767</v>
      </c>
      <c r="D3658" s="202" t="s">
        <v>14768</v>
      </c>
      <c r="E3658" s="203" t="s">
        <v>8083</v>
      </c>
      <c r="F3658" s="202" t="s">
        <v>8083</v>
      </c>
      <c r="G3658" s="220">
        <v>101923</v>
      </c>
      <c r="H3658" s="202" t="s">
        <v>15198</v>
      </c>
      <c r="I3658" s="202" t="s">
        <v>8225</v>
      </c>
      <c r="J3658" s="202" t="s">
        <v>8086</v>
      </c>
      <c r="K3658" s="203" t="s">
        <v>15196</v>
      </c>
      <c r="L3658" s="202" t="s">
        <v>8088</v>
      </c>
    </row>
    <row r="3659" spans="1:12" ht="13.5" x14ac:dyDescent="0.25">
      <c r="A3659" s="202" t="s">
        <v>14765</v>
      </c>
      <c r="B3659" s="202" t="s">
        <v>14766</v>
      </c>
      <c r="C3659" s="202" t="s">
        <v>14767</v>
      </c>
      <c r="D3659" s="202" t="s">
        <v>14768</v>
      </c>
      <c r="E3659" s="203" t="s">
        <v>8083</v>
      </c>
      <c r="F3659" s="202" t="s">
        <v>8083</v>
      </c>
      <c r="G3659" s="220">
        <v>101924</v>
      </c>
      <c r="H3659" s="202" t="s">
        <v>15199</v>
      </c>
      <c r="I3659" s="202" t="s">
        <v>8225</v>
      </c>
      <c r="J3659" s="202" t="s">
        <v>8086</v>
      </c>
      <c r="K3659" s="203" t="s">
        <v>15200</v>
      </c>
      <c r="L3659" s="202" t="s">
        <v>8088</v>
      </c>
    </row>
    <row r="3660" spans="1:12" ht="13.5" x14ac:dyDescent="0.25">
      <c r="A3660" s="202" t="s">
        <v>14765</v>
      </c>
      <c r="B3660" s="202" t="s">
        <v>14766</v>
      </c>
      <c r="C3660" s="202" t="s">
        <v>14767</v>
      </c>
      <c r="D3660" s="202" t="s">
        <v>14768</v>
      </c>
      <c r="E3660" s="203" t="s">
        <v>8083</v>
      </c>
      <c r="F3660" s="202" t="s">
        <v>8083</v>
      </c>
      <c r="G3660" s="220">
        <v>101925</v>
      </c>
      <c r="H3660" s="202" t="s">
        <v>15201</v>
      </c>
      <c r="I3660" s="202" t="s">
        <v>8225</v>
      </c>
      <c r="J3660" s="202" t="s">
        <v>8086</v>
      </c>
      <c r="K3660" s="203" t="s">
        <v>15202</v>
      </c>
      <c r="L3660" s="202" t="s">
        <v>8088</v>
      </c>
    </row>
    <row r="3661" spans="1:12" ht="13.5" x14ac:dyDescent="0.25">
      <c r="A3661" s="202" t="s">
        <v>14765</v>
      </c>
      <c r="B3661" s="202" t="s">
        <v>14766</v>
      </c>
      <c r="C3661" s="202" t="s">
        <v>14767</v>
      </c>
      <c r="D3661" s="202" t="s">
        <v>14768</v>
      </c>
      <c r="E3661" s="203" t="s">
        <v>8083</v>
      </c>
      <c r="F3661" s="202" t="s">
        <v>8083</v>
      </c>
      <c r="G3661" s="220">
        <v>101926</v>
      </c>
      <c r="H3661" s="202" t="s">
        <v>15203</v>
      </c>
      <c r="I3661" s="202" t="s">
        <v>8225</v>
      </c>
      <c r="J3661" s="202" t="s">
        <v>8086</v>
      </c>
      <c r="K3661" s="203" t="s">
        <v>15204</v>
      </c>
      <c r="L3661" s="202" t="s">
        <v>8088</v>
      </c>
    </row>
    <row r="3662" spans="1:12" ht="13.5" x14ac:dyDescent="0.25">
      <c r="A3662" s="202" t="s">
        <v>14765</v>
      </c>
      <c r="B3662" s="202" t="s">
        <v>14766</v>
      </c>
      <c r="C3662" s="202" t="s">
        <v>14767</v>
      </c>
      <c r="D3662" s="202" t="s">
        <v>14768</v>
      </c>
      <c r="E3662" s="203" t="s">
        <v>8083</v>
      </c>
      <c r="F3662" s="202" t="s">
        <v>8083</v>
      </c>
      <c r="G3662" s="220">
        <v>101927</v>
      </c>
      <c r="H3662" s="202" t="s">
        <v>15205</v>
      </c>
      <c r="I3662" s="202" t="s">
        <v>8085</v>
      </c>
      <c r="J3662" s="202" t="s">
        <v>8086</v>
      </c>
      <c r="K3662" s="203" t="s">
        <v>15206</v>
      </c>
      <c r="L3662" s="202" t="s">
        <v>8088</v>
      </c>
    </row>
    <row r="3663" spans="1:12" ht="13.5" x14ac:dyDescent="0.25">
      <c r="A3663" s="202" t="s">
        <v>14765</v>
      </c>
      <c r="B3663" s="202" t="s">
        <v>14766</v>
      </c>
      <c r="C3663" s="202" t="s">
        <v>14767</v>
      </c>
      <c r="D3663" s="202" t="s">
        <v>14768</v>
      </c>
      <c r="E3663" s="203" t="s">
        <v>8083</v>
      </c>
      <c r="F3663" s="202" t="s">
        <v>8083</v>
      </c>
      <c r="G3663" s="220">
        <v>101928</v>
      </c>
      <c r="H3663" s="202" t="s">
        <v>15207</v>
      </c>
      <c r="I3663" s="202" t="s">
        <v>8225</v>
      </c>
      <c r="J3663" s="202" t="s">
        <v>8086</v>
      </c>
      <c r="K3663" s="203" t="s">
        <v>15208</v>
      </c>
      <c r="L3663" s="202" t="s">
        <v>8088</v>
      </c>
    </row>
    <row r="3664" spans="1:12" ht="13.5" x14ac:dyDescent="0.25">
      <c r="A3664" s="202" t="s">
        <v>14765</v>
      </c>
      <c r="B3664" s="202" t="s">
        <v>14766</v>
      </c>
      <c r="C3664" s="202" t="s">
        <v>14767</v>
      </c>
      <c r="D3664" s="202" t="s">
        <v>14768</v>
      </c>
      <c r="E3664" s="203" t="s">
        <v>8083</v>
      </c>
      <c r="F3664" s="202" t="s">
        <v>8083</v>
      </c>
      <c r="G3664" s="220">
        <v>101929</v>
      </c>
      <c r="H3664" s="202" t="s">
        <v>15209</v>
      </c>
      <c r="I3664" s="202" t="s">
        <v>8225</v>
      </c>
      <c r="J3664" s="202" t="s">
        <v>8086</v>
      </c>
      <c r="K3664" s="203" t="s">
        <v>15210</v>
      </c>
      <c r="L3664" s="202" t="s">
        <v>8088</v>
      </c>
    </row>
    <row r="3665" spans="1:12" ht="13.5" x14ac:dyDescent="0.25">
      <c r="A3665" s="202" t="s">
        <v>14765</v>
      </c>
      <c r="B3665" s="202" t="s">
        <v>14766</v>
      </c>
      <c r="C3665" s="202" t="s">
        <v>14767</v>
      </c>
      <c r="D3665" s="202" t="s">
        <v>14768</v>
      </c>
      <c r="E3665" s="203" t="s">
        <v>8083</v>
      </c>
      <c r="F3665" s="202" t="s">
        <v>8083</v>
      </c>
      <c r="G3665" s="220">
        <v>101930</v>
      </c>
      <c r="H3665" s="202" t="s">
        <v>15211</v>
      </c>
      <c r="I3665" s="202" t="s">
        <v>8225</v>
      </c>
      <c r="J3665" s="202" t="s">
        <v>8086</v>
      </c>
      <c r="K3665" s="203" t="s">
        <v>15212</v>
      </c>
      <c r="L3665" s="202" t="s">
        <v>8088</v>
      </c>
    </row>
    <row r="3666" spans="1:12" ht="13.5" x14ac:dyDescent="0.25">
      <c r="A3666" s="202" t="s">
        <v>14765</v>
      </c>
      <c r="B3666" s="202" t="s">
        <v>14766</v>
      </c>
      <c r="C3666" s="202" t="s">
        <v>14767</v>
      </c>
      <c r="D3666" s="202" t="s">
        <v>14768</v>
      </c>
      <c r="E3666" s="203" t="s">
        <v>8083</v>
      </c>
      <c r="F3666" s="202" t="s">
        <v>8083</v>
      </c>
      <c r="G3666" s="220">
        <v>101931</v>
      </c>
      <c r="H3666" s="202" t="s">
        <v>15213</v>
      </c>
      <c r="I3666" s="202" t="s">
        <v>8225</v>
      </c>
      <c r="J3666" s="202" t="s">
        <v>8086</v>
      </c>
      <c r="K3666" s="203" t="s">
        <v>15212</v>
      </c>
      <c r="L3666" s="202" t="s">
        <v>8088</v>
      </c>
    </row>
    <row r="3667" spans="1:12" ht="13.5" x14ac:dyDescent="0.25">
      <c r="A3667" s="202" t="s">
        <v>14765</v>
      </c>
      <c r="B3667" s="202" t="s">
        <v>14766</v>
      </c>
      <c r="C3667" s="202" t="s">
        <v>14767</v>
      </c>
      <c r="D3667" s="202" t="s">
        <v>14768</v>
      </c>
      <c r="E3667" s="203" t="s">
        <v>8083</v>
      </c>
      <c r="F3667" s="202" t="s">
        <v>8083</v>
      </c>
      <c r="G3667" s="220">
        <v>101932</v>
      </c>
      <c r="H3667" s="202" t="s">
        <v>15214</v>
      </c>
      <c r="I3667" s="202" t="s">
        <v>8225</v>
      </c>
      <c r="J3667" s="202" t="s">
        <v>8086</v>
      </c>
      <c r="K3667" s="203" t="s">
        <v>15212</v>
      </c>
      <c r="L3667" s="202" t="s">
        <v>8088</v>
      </c>
    </row>
    <row r="3668" spans="1:12" ht="13.5" x14ac:dyDescent="0.25">
      <c r="A3668" s="202" t="s">
        <v>14765</v>
      </c>
      <c r="B3668" s="202" t="s">
        <v>14766</v>
      </c>
      <c r="C3668" s="202" t="s">
        <v>14767</v>
      </c>
      <c r="D3668" s="202" t="s">
        <v>14768</v>
      </c>
      <c r="E3668" s="203" t="s">
        <v>8083</v>
      </c>
      <c r="F3668" s="202" t="s">
        <v>8083</v>
      </c>
      <c r="G3668" s="220">
        <v>101933</v>
      </c>
      <c r="H3668" s="202" t="s">
        <v>15215</v>
      </c>
      <c r="I3668" s="202" t="s">
        <v>8225</v>
      </c>
      <c r="J3668" s="202" t="s">
        <v>8086</v>
      </c>
      <c r="K3668" s="203" t="s">
        <v>15216</v>
      </c>
      <c r="L3668" s="202" t="s">
        <v>8088</v>
      </c>
    </row>
    <row r="3669" spans="1:12" ht="13.5" x14ac:dyDescent="0.25">
      <c r="A3669" s="202" t="s">
        <v>14765</v>
      </c>
      <c r="B3669" s="202" t="s">
        <v>14766</v>
      </c>
      <c r="C3669" s="202" t="s">
        <v>14767</v>
      </c>
      <c r="D3669" s="202" t="s">
        <v>14768</v>
      </c>
      <c r="E3669" s="203" t="s">
        <v>8083</v>
      </c>
      <c r="F3669" s="202" t="s">
        <v>8083</v>
      </c>
      <c r="G3669" s="220">
        <v>101934</v>
      </c>
      <c r="H3669" s="202" t="s">
        <v>15217</v>
      </c>
      <c r="I3669" s="202" t="s">
        <v>8225</v>
      </c>
      <c r="J3669" s="202" t="s">
        <v>8086</v>
      </c>
      <c r="K3669" s="203" t="s">
        <v>15218</v>
      </c>
      <c r="L3669" s="202" t="s">
        <v>8088</v>
      </c>
    </row>
    <row r="3670" spans="1:12" ht="13.5" x14ac:dyDescent="0.25">
      <c r="A3670" s="202" t="s">
        <v>14765</v>
      </c>
      <c r="B3670" s="202" t="s">
        <v>14766</v>
      </c>
      <c r="C3670" s="202" t="s">
        <v>14767</v>
      </c>
      <c r="D3670" s="202" t="s">
        <v>14768</v>
      </c>
      <c r="E3670" s="203" t="s">
        <v>8083</v>
      </c>
      <c r="F3670" s="202" t="s">
        <v>8083</v>
      </c>
      <c r="G3670" s="220">
        <v>101935</v>
      </c>
      <c r="H3670" s="202" t="s">
        <v>15219</v>
      </c>
      <c r="I3670" s="202" t="s">
        <v>8225</v>
      </c>
      <c r="J3670" s="202" t="s">
        <v>8086</v>
      </c>
      <c r="K3670" s="203" t="s">
        <v>15220</v>
      </c>
      <c r="L3670" s="202" t="s">
        <v>8088</v>
      </c>
    </row>
    <row r="3671" spans="1:12" ht="13.5" x14ac:dyDescent="0.25">
      <c r="A3671" s="202" t="s">
        <v>14765</v>
      </c>
      <c r="B3671" s="202" t="s">
        <v>14766</v>
      </c>
      <c r="C3671" s="202" t="s">
        <v>14767</v>
      </c>
      <c r="D3671" s="202" t="s">
        <v>14768</v>
      </c>
      <c r="E3671" s="203" t="s">
        <v>8083</v>
      </c>
      <c r="F3671" s="202" t="s">
        <v>8083</v>
      </c>
      <c r="G3671" s="220">
        <v>103802</v>
      </c>
      <c r="H3671" s="202" t="s">
        <v>15221</v>
      </c>
      <c r="I3671" s="202" t="s">
        <v>8085</v>
      </c>
      <c r="J3671" s="202" t="s">
        <v>8222</v>
      </c>
      <c r="K3671" s="203" t="s">
        <v>15222</v>
      </c>
      <c r="L3671" s="202" t="s">
        <v>8088</v>
      </c>
    </row>
    <row r="3672" spans="1:12" ht="13.5" x14ac:dyDescent="0.25">
      <c r="A3672" s="202" t="s">
        <v>14765</v>
      </c>
      <c r="B3672" s="202" t="s">
        <v>14766</v>
      </c>
      <c r="C3672" s="202" t="s">
        <v>14767</v>
      </c>
      <c r="D3672" s="202" t="s">
        <v>14768</v>
      </c>
      <c r="E3672" s="203" t="s">
        <v>8083</v>
      </c>
      <c r="F3672" s="202" t="s">
        <v>8083</v>
      </c>
      <c r="G3672" s="220">
        <v>103803</v>
      </c>
      <c r="H3672" s="202" t="s">
        <v>15223</v>
      </c>
      <c r="I3672" s="202" t="s">
        <v>8085</v>
      </c>
      <c r="J3672" s="202" t="s">
        <v>8222</v>
      </c>
      <c r="K3672" s="203" t="s">
        <v>15224</v>
      </c>
      <c r="L3672" s="202" t="s">
        <v>8088</v>
      </c>
    </row>
    <row r="3673" spans="1:12" ht="13.5" x14ac:dyDescent="0.25">
      <c r="A3673" s="202" t="s">
        <v>14765</v>
      </c>
      <c r="B3673" s="202" t="s">
        <v>14766</v>
      </c>
      <c r="C3673" s="202" t="s">
        <v>14767</v>
      </c>
      <c r="D3673" s="202" t="s">
        <v>14768</v>
      </c>
      <c r="E3673" s="203" t="s">
        <v>8083</v>
      </c>
      <c r="F3673" s="202" t="s">
        <v>8083</v>
      </c>
      <c r="G3673" s="220">
        <v>103804</v>
      </c>
      <c r="H3673" s="202" t="s">
        <v>15225</v>
      </c>
      <c r="I3673" s="202" t="s">
        <v>8085</v>
      </c>
      <c r="J3673" s="202" t="s">
        <v>8222</v>
      </c>
      <c r="K3673" s="203" t="s">
        <v>15226</v>
      </c>
      <c r="L3673" s="202" t="s">
        <v>8088</v>
      </c>
    </row>
    <row r="3674" spans="1:12" ht="13.5" x14ac:dyDescent="0.25">
      <c r="A3674" s="202" t="s">
        <v>14765</v>
      </c>
      <c r="B3674" s="202" t="s">
        <v>14766</v>
      </c>
      <c r="C3674" s="202" t="s">
        <v>14767</v>
      </c>
      <c r="D3674" s="202" t="s">
        <v>14768</v>
      </c>
      <c r="E3674" s="203" t="s">
        <v>8083</v>
      </c>
      <c r="F3674" s="202" t="s">
        <v>8083</v>
      </c>
      <c r="G3674" s="220">
        <v>103835</v>
      </c>
      <c r="H3674" s="202" t="s">
        <v>15227</v>
      </c>
      <c r="I3674" s="202" t="s">
        <v>8085</v>
      </c>
      <c r="J3674" s="202" t="s">
        <v>8222</v>
      </c>
      <c r="K3674" s="203" t="s">
        <v>15228</v>
      </c>
      <c r="L3674" s="202" t="s">
        <v>8088</v>
      </c>
    </row>
    <row r="3675" spans="1:12" ht="13.5" x14ac:dyDescent="0.25">
      <c r="A3675" s="202" t="s">
        <v>14765</v>
      </c>
      <c r="B3675" s="202" t="s">
        <v>14766</v>
      </c>
      <c r="C3675" s="202" t="s">
        <v>14767</v>
      </c>
      <c r="D3675" s="202" t="s">
        <v>14768</v>
      </c>
      <c r="E3675" s="203" t="s">
        <v>8083</v>
      </c>
      <c r="F3675" s="202" t="s">
        <v>8083</v>
      </c>
      <c r="G3675" s="220">
        <v>103836</v>
      </c>
      <c r="H3675" s="202" t="s">
        <v>15229</v>
      </c>
      <c r="I3675" s="202" t="s">
        <v>8085</v>
      </c>
      <c r="J3675" s="202" t="s">
        <v>8222</v>
      </c>
      <c r="K3675" s="203" t="s">
        <v>15230</v>
      </c>
      <c r="L3675" s="202" t="s">
        <v>8088</v>
      </c>
    </row>
    <row r="3676" spans="1:12" ht="13.5" x14ac:dyDescent="0.25">
      <c r="A3676" s="202" t="s">
        <v>14765</v>
      </c>
      <c r="B3676" s="202" t="s">
        <v>14766</v>
      </c>
      <c r="C3676" s="202" t="s">
        <v>14767</v>
      </c>
      <c r="D3676" s="202" t="s">
        <v>14768</v>
      </c>
      <c r="E3676" s="203" t="s">
        <v>8083</v>
      </c>
      <c r="F3676" s="202" t="s">
        <v>8083</v>
      </c>
      <c r="G3676" s="220">
        <v>103837</v>
      </c>
      <c r="H3676" s="202" t="s">
        <v>15231</v>
      </c>
      <c r="I3676" s="202" t="s">
        <v>8085</v>
      </c>
      <c r="J3676" s="202" t="s">
        <v>8222</v>
      </c>
      <c r="K3676" s="203" t="s">
        <v>15232</v>
      </c>
      <c r="L3676" s="202" t="s">
        <v>8088</v>
      </c>
    </row>
    <row r="3677" spans="1:12" ht="13.5" x14ac:dyDescent="0.25">
      <c r="A3677" s="202" t="s">
        <v>14765</v>
      </c>
      <c r="B3677" s="202" t="s">
        <v>14766</v>
      </c>
      <c r="C3677" s="202" t="s">
        <v>14767</v>
      </c>
      <c r="D3677" s="202" t="s">
        <v>14768</v>
      </c>
      <c r="E3677" s="203" t="s">
        <v>8083</v>
      </c>
      <c r="F3677" s="202" t="s">
        <v>8083</v>
      </c>
      <c r="G3677" s="220">
        <v>103868</v>
      </c>
      <c r="H3677" s="202" t="s">
        <v>15233</v>
      </c>
      <c r="I3677" s="202" t="s">
        <v>8085</v>
      </c>
      <c r="J3677" s="202" t="s">
        <v>8222</v>
      </c>
      <c r="K3677" s="203" t="s">
        <v>9155</v>
      </c>
      <c r="L3677" s="202" t="s">
        <v>8088</v>
      </c>
    </row>
    <row r="3678" spans="1:12" ht="13.5" x14ac:dyDescent="0.25">
      <c r="A3678" s="202" t="s">
        <v>14765</v>
      </c>
      <c r="B3678" s="202" t="s">
        <v>14766</v>
      </c>
      <c r="C3678" s="202" t="s">
        <v>14767</v>
      </c>
      <c r="D3678" s="202" t="s">
        <v>14768</v>
      </c>
      <c r="E3678" s="203" t="s">
        <v>8083</v>
      </c>
      <c r="F3678" s="202" t="s">
        <v>8083</v>
      </c>
      <c r="G3678" s="220">
        <v>103869</v>
      </c>
      <c r="H3678" s="202" t="s">
        <v>15234</v>
      </c>
      <c r="I3678" s="202" t="s">
        <v>8085</v>
      </c>
      <c r="J3678" s="202" t="s">
        <v>8222</v>
      </c>
      <c r="K3678" s="203" t="s">
        <v>11139</v>
      </c>
      <c r="L3678" s="202" t="s">
        <v>8088</v>
      </c>
    </row>
    <row r="3679" spans="1:12" ht="13.5" x14ac:dyDescent="0.25">
      <c r="A3679" s="202" t="s">
        <v>14765</v>
      </c>
      <c r="B3679" s="202" t="s">
        <v>14766</v>
      </c>
      <c r="C3679" s="202" t="s">
        <v>14767</v>
      </c>
      <c r="D3679" s="202" t="s">
        <v>14768</v>
      </c>
      <c r="E3679" s="203" t="s">
        <v>8083</v>
      </c>
      <c r="F3679" s="202" t="s">
        <v>8083</v>
      </c>
      <c r="G3679" s="220">
        <v>103870</v>
      </c>
      <c r="H3679" s="202" t="s">
        <v>15235</v>
      </c>
      <c r="I3679" s="202" t="s">
        <v>8085</v>
      </c>
      <c r="J3679" s="202" t="s">
        <v>8222</v>
      </c>
      <c r="K3679" s="203" t="s">
        <v>15236</v>
      </c>
      <c r="L3679" s="202" t="s">
        <v>8088</v>
      </c>
    </row>
    <row r="3680" spans="1:12" ht="13.5" x14ac:dyDescent="0.25">
      <c r="A3680" s="202" t="s">
        <v>14765</v>
      </c>
      <c r="B3680" s="202" t="s">
        <v>14766</v>
      </c>
      <c r="C3680" s="202" t="s">
        <v>14767</v>
      </c>
      <c r="D3680" s="202" t="s">
        <v>14768</v>
      </c>
      <c r="E3680" s="203" t="s">
        <v>8083</v>
      </c>
      <c r="F3680" s="202" t="s">
        <v>8083</v>
      </c>
      <c r="G3680" s="220">
        <v>103871</v>
      </c>
      <c r="H3680" s="202" t="s">
        <v>15237</v>
      </c>
      <c r="I3680" s="202" t="s">
        <v>8085</v>
      </c>
      <c r="J3680" s="202" t="s">
        <v>8222</v>
      </c>
      <c r="K3680" s="203" t="s">
        <v>15238</v>
      </c>
      <c r="L3680" s="202" t="s">
        <v>8088</v>
      </c>
    </row>
    <row r="3681" spans="1:12" ht="13.5" x14ac:dyDescent="0.25">
      <c r="A3681" s="202" t="s">
        <v>14765</v>
      </c>
      <c r="B3681" s="202" t="s">
        <v>14766</v>
      </c>
      <c r="C3681" s="202" t="s">
        <v>14767</v>
      </c>
      <c r="D3681" s="202" t="s">
        <v>14768</v>
      </c>
      <c r="E3681" s="203" t="s">
        <v>8083</v>
      </c>
      <c r="F3681" s="202" t="s">
        <v>8083</v>
      </c>
      <c r="G3681" s="220">
        <v>103872</v>
      </c>
      <c r="H3681" s="202" t="s">
        <v>15239</v>
      </c>
      <c r="I3681" s="202" t="s">
        <v>8085</v>
      </c>
      <c r="J3681" s="202" t="s">
        <v>8222</v>
      </c>
      <c r="K3681" s="203" t="s">
        <v>15240</v>
      </c>
      <c r="L3681" s="202" t="s">
        <v>8088</v>
      </c>
    </row>
    <row r="3682" spans="1:12" ht="13.5" x14ac:dyDescent="0.25">
      <c r="A3682" s="202" t="s">
        <v>14765</v>
      </c>
      <c r="B3682" s="202" t="s">
        <v>14766</v>
      </c>
      <c r="C3682" s="202" t="s">
        <v>14767</v>
      </c>
      <c r="D3682" s="202" t="s">
        <v>14768</v>
      </c>
      <c r="E3682" s="203" t="s">
        <v>8083</v>
      </c>
      <c r="F3682" s="202" t="s">
        <v>8083</v>
      </c>
      <c r="G3682" s="220">
        <v>103873</v>
      </c>
      <c r="H3682" s="202" t="s">
        <v>15241</v>
      </c>
      <c r="I3682" s="202" t="s">
        <v>8085</v>
      </c>
      <c r="J3682" s="202" t="s">
        <v>8222</v>
      </c>
      <c r="K3682" s="203" t="s">
        <v>15242</v>
      </c>
      <c r="L3682" s="202" t="s">
        <v>8088</v>
      </c>
    </row>
    <row r="3683" spans="1:12" ht="13.5" x14ac:dyDescent="0.25">
      <c r="A3683" s="202" t="s">
        <v>14765</v>
      </c>
      <c r="B3683" s="202" t="s">
        <v>14766</v>
      </c>
      <c r="C3683" s="202" t="s">
        <v>14767</v>
      </c>
      <c r="D3683" s="202" t="s">
        <v>14768</v>
      </c>
      <c r="E3683" s="203" t="s">
        <v>8083</v>
      </c>
      <c r="F3683" s="202" t="s">
        <v>8083</v>
      </c>
      <c r="G3683" s="220">
        <v>103978</v>
      </c>
      <c r="H3683" s="202" t="s">
        <v>15243</v>
      </c>
      <c r="I3683" s="202" t="s">
        <v>8085</v>
      </c>
      <c r="J3683" s="202" t="s">
        <v>8086</v>
      </c>
      <c r="K3683" s="203" t="s">
        <v>15244</v>
      </c>
      <c r="L3683" s="202" t="s">
        <v>8088</v>
      </c>
    </row>
    <row r="3684" spans="1:12" ht="13.5" x14ac:dyDescent="0.25">
      <c r="A3684" s="202" t="s">
        <v>14765</v>
      </c>
      <c r="B3684" s="202" t="s">
        <v>14766</v>
      </c>
      <c r="C3684" s="202" t="s">
        <v>14767</v>
      </c>
      <c r="D3684" s="202" t="s">
        <v>14768</v>
      </c>
      <c r="E3684" s="203" t="s">
        <v>8083</v>
      </c>
      <c r="F3684" s="202" t="s">
        <v>8083</v>
      </c>
      <c r="G3684" s="220">
        <v>103979</v>
      </c>
      <c r="H3684" s="202" t="s">
        <v>15245</v>
      </c>
      <c r="I3684" s="202" t="s">
        <v>8085</v>
      </c>
      <c r="J3684" s="202" t="s">
        <v>8086</v>
      </c>
      <c r="K3684" s="203" t="s">
        <v>15246</v>
      </c>
      <c r="L3684" s="202" t="s">
        <v>8088</v>
      </c>
    </row>
    <row r="3685" spans="1:12" ht="13.5" x14ac:dyDescent="0.25">
      <c r="A3685" s="202" t="s">
        <v>14765</v>
      </c>
      <c r="B3685" s="202" t="s">
        <v>14766</v>
      </c>
      <c r="C3685" s="202" t="s">
        <v>14767</v>
      </c>
      <c r="D3685" s="202" t="s">
        <v>14768</v>
      </c>
      <c r="E3685" s="203" t="s">
        <v>8083</v>
      </c>
      <c r="F3685" s="202" t="s">
        <v>8083</v>
      </c>
      <c r="G3685" s="220">
        <v>104021</v>
      </c>
      <c r="H3685" s="202" t="s">
        <v>15247</v>
      </c>
      <c r="I3685" s="202" t="s">
        <v>8085</v>
      </c>
      <c r="J3685" s="202" t="s">
        <v>8086</v>
      </c>
      <c r="K3685" s="203" t="s">
        <v>13384</v>
      </c>
      <c r="L3685" s="202" t="s">
        <v>8088</v>
      </c>
    </row>
    <row r="3686" spans="1:12" ht="13.5" x14ac:dyDescent="0.25">
      <c r="A3686" s="202" t="s">
        <v>14765</v>
      </c>
      <c r="B3686" s="202" t="s">
        <v>14766</v>
      </c>
      <c r="C3686" s="202" t="s">
        <v>14767</v>
      </c>
      <c r="D3686" s="202" t="s">
        <v>14768</v>
      </c>
      <c r="E3686" s="203" t="s">
        <v>8083</v>
      </c>
      <c r="F3686" s="202" t="s">
        <v>8083</v>
      </c>
      <c r="G3686" s="220">
        <v>104166</v>
      </c>
      <c r="H3686" s="202" t="s">
        <v>15248</v>
      </c>
      <c r="I3686" s="202" t="s">
        <v>8085</v>
      </c>
      <c r="J3686" s="202" t="s">
        <v>8086</v>
      </c>
      <c r="K3686" s="203" t="s">
        <v>15249</v>
      </c>
      <c r="L3686" s="202" t="s">
        <v>8088</v>
      </c>
    </row>
    <row r="3687" spans="1:12" ht="13.5" x14ac:dyDescent="0.25">
      <c r="A3687" s="202" t="s">
        <v>14765</v>
      </c>
      <c r="B3687" s="202" t="s">
        <v>14766</v>
      </c>
      <c r="C3687" s="202" t="s">
        <v>14767</v>
      </c>
      <c r="D3687" s="202" t="s">
        <v>14768</v>
      </c>
      <c r="E3687" s="203" t="s">
        <v>8083</v>
      </c>
      <c r="F3687" s="202" t="s">
        <v>8083</v>
      </c>
      <c r="G3687" s="220">
        <v>104194</v>
      </c>
      <c r="H3687" s="202" t="s">
        <v>15250</v>
      </c>
      <c r="I3687" s="202" t="s">
        <v>8085</v>
      </c>
      <c r="J3687" s="202" t="s">
        <v>8222</v>
      </c>
      <c r="K3687" s="203" t="s">
        <v>15251</v>
      </c>
      <c r="L3687" s="202" t="s">
        <v>8088</v>
      </c>
    </row>
    <row r="3688" spans="1:12" ht="13.5" x14ac:dyDescent="0.25">
      <c r="A3688" s="202" t="s">
        <v>14765</v>
      </c>
      <c r="B3688" s="202" t="s">
        <v>14766</v>
      </c>
      <c r="C3688" s="202" t="s">
        <v>14767</v>
      </c>
      <c r="D3688" s="202" t="s">
        <v>14768</v>
      </c>
      <c r="E3688" s="203" t="s">
        <v>8083</v>
      </c>
      <c r="F3688" s="202" t="s">
        <v>8083</v>
      </c>
      <c r="G3688" s="220">
        <v>104195</v>
      </c>
      <c r="H3688" s="202" t="s">
        <v>15252</v>
      </c>
      <c r="I3688" s="202" t="s">
        <v>8085</v>
      </c>
      <c r="J3688" s="202" t="s">
        <v>8222</v>
      </c>
      <c r="K3688" s="203" t="s">
        <v>15253</v>
      </c>
      <c r="L3688" s="202" t="s">
        <v>8088</v>
      </c>
    </row>
    <row r="3689" spans="1:12" ht="13.5" x14ac:dyDescent="0.25">
      <c r="A3689" s="202" t="s">
        <v>14765</v>
      </c>
      <c r="B3689" s="202" t="s">
        <v>14766</v>
      </c>
      <c r="C3689" s="202" t="s">
        <v>14767</v>
      </c>
      <c r="D3689" s="202" t="s">
        <v>14768</v>
      </c>
      <c r="E3689" s="203" t="s">
        <v>8083</v>
      </c>
      <c r="F3689" s="202" t="s">
        <v>8083</v>
      </c>
      <c r="G3689" s="220">
        <v>104315</v>
      </c>
      <c r="H3689" s="202" t="s">
        <v>15254</v>
      </c>
      <c r="I3689" s="202" t="s">
        <v>8085</v>
      </c>
      <c r="J3689" s="202" t="s">
        <v>8086</v>
      </c>
      <c r="K3689" s="203" t="s">
        <v>15255</v>
      </c>
      <c r="L3689" s="202" t="s">
        <v>8088</v>
      </c>
    </row>
    <row r="3690" spans="1:12" ht="13.5" x14ac:dyDescent="0.25">
      <c r="A3690" s="202" t="s">
        <v>14765</v>
      </c>
      <c r="B3690" s="202" t="s">
        <v>14766</v>
      </c>
      <c r="C3690" s="202" t="s">
        <v>14767</v>
      </c>
      <c r="D3690" s="202" t="s">
        <v>14768</v>
      </c>
      <c r="E3690" s="203" t="s">
        <v>8083</v>
      </c>
      <c r="F3690" s="202" t="s">
        <v>8083</v>
      </c>
      <c r="G3690" s="220">
        <v>104316</v>
      </c>
      <c r="H3690" s="202" t="s">
        <v>15256</v>
      </c>
      <c r="I3690" s="202" t="s">
        <v>8085</v>
      </c>
      <c r="J3690" s="202" t="s">
        <v>8086</v>
      </c>
      <c r="K3690" s="203" t="s">
        <v>13352</v>
      </c>
      <c r="L3690" s="202" t="s">
        <v>8088</v>
      </c>
    </row>
    <row r="3691" spans="1:12" ht="13.5" x14ac:dyDescent="0.25">
      <c r="A3691" s="202" t="s">
        <v>14765</v>
      </c>
      <c r="B3691" s="202" t="s">
        <v>14766</v>
      </c>
      <c r="C3691" s="202" t="s">
        <v>13489</v>
      </c>
      <c r="D3691" s="202" t="s">
        <v>15257</v>
      </c>
      <c r="E3691" s="203" t="s">
        <v>8083</v>
      </c>
      <c r="F3691" s="202" t="s">
        <v>8083</v>
      </c>
      <c r="G3691" s="220">
        <v>89358</v>
      </c>
      <c r="H3691" s="202" t="s">
        <v>15258</v>
      </c>
      <c r="I3691" s="202" t="s">
        <v>8225</v>
      </c>
      <c r="J3691" s="202" t="s">
        <v>8086</v>
      </c>
      <c r="K3691" s="203" t="s">
        <v>15259</v>
      </c>
      <c r="L3691" s="202" t="s">
        <v>8088</v>
      </c>
    </row>
    <row r="3692" spans="1:12" ht="13.5" x14ac:dyDescent="0.25">
      <c r="A3692" s="202" t="s">
        <v>14765</v>
      </c>
      <c r="B3692" s="202" t="s">
        <v>14766</v>
      </c>
      <c r="C3692" s="202" t="s">
        <v>13489</v>
      </c>
      <c r="D3692" s="202" t="s">
        <v>15257</v>
      </c>
      <c r="E3692" s="203" t="s">
        <v>8083</v>
      </c>
      <c r="F3692" s="202" t="s">
        <v>8083</v>
      </c>
      <c r="G3692" s="220">
        <v>89359</v>
      </c>
      <c r="H3692" s="202" t="s">
        <v>15260</v>
      </c>
      <c r="I3692" s="202" t="s">
        <v>8225</v>
      </c>
      <c r="J3692" s="202" t="s">
        <v>8086</v>
      </c>
      <c r="K3692" s="203" t="s">
        <v>15261</v>
      </c>
      <c r="L3692" s="202" t="s">
        <v>8088</v>
      </c>
    </row>
    <row r="3693" spans="1:12" ht="13.5" x14ac:dyDescent="0.25">
      <c r="A3693" s="202" t="s">
        <v>14765</v>
      </c>
      <c r="B3693" s="202" t="s">
        <v>14766</v>
      </c>
      <c r="C3693" s="202" t="s">
        <v>13489</v>
      </c>
      <c r="D3693" s="202" t="s">
        <v>15257</v>
      </c>
      <c r="E3693" s="203" t="s">
        <v>8083</v>
      </c>
      <c r="F3693" s="202" t="s">
        <v>8083</v>
      </c>
      <c r="G3693" s="220">
        <v>89360</v>
      </c>
      <c r="H3693" s="202" t="s">
        <v>15262</v>
      </c>
      <c r="I3693" s="202" t="s">
        <v>8225</v>
      </c>
      <c r="J3693" s="202" t="s">
        <v>8086</v>
      </c>
      <c r="K3693" s="203" t="s">
        <v>15263</v>
      </c>
      <c r="L3693" s="202" t="s">
        <v>8088</v>
      </c>
    </row>
    <row r="3694" spans="1:12" ht="13.5" x14ac:dyDescent="0.25">
      <c r="A3694" s="202" t="s">
        <v>14765</v>
      </c>
      <c r="B3694" s="202" t="s">
        <v>14766</v>
      </c>
      <c r="C3694" s="202" t="s">
        <v>13489</v>
      </c>
      <c r="D3694" s="202" t="s">
        <v>15257</v>
      </c>
      <c r="E3694" s="203" t="s">
        <v>8083</v>
      </c>
      <c r="F3694" s="202" t="s">
        <v>8083</v>
      </c>
      <c r="G3694" s="220">
        <v>89361</v>
      </c>
      <c r="H3694" s="202" t="s">
        <v>15264</v>
      </c>
      <c r="I3694" s="202" t="s">
        <v>8225</v>
      </c>
      <c r="J3694" s="202" t="s">
        <v>8086</v>
      </c>
      <c r="K3694" s="203" t="s">
        <v>15265</v>
      </c>
      <c r="L3694" s="202" t="s">
        <v>8088</v>
      </c>
    </row>
    <row r="3695" spans="1:12" ht="13.5" x14ac:dyDescent="0.25">
      <c r="A3695" s="202" t="s">
        <v>14765</v>
      </c>
      <c r="B3695" s="202" t="s">
        <v>14766</v>
      </c>
      <c r="C3695" s="202" t="s">
        <v>13489</v>
      </c>
      <c r="D3695" s="202" t="s">
        <v>15257</v>
      </c>
      <c r="E3695" s="203" t="s">
        <v>8083</v>
      </c>
      <c r="F3695" s="202" t="s">
        <v>8083</v>
      </c>
      <c r="G3695" s="220">
        <v>89362</v>
      </c>
      <c r="H3695" s="202" t="s">
        <v>15266</v>
      </c>
      <c r="I3695" s="202" t="s">
        <v>8225</v>
      </c>
      <c r="J3695" s="202" t="s">
        <v>8086</v>
      </c>
      <c r="K3695" s="203" t="s">
        <v>15267</v>
      </c>
      <c r="L3695" s="202" t="s">
        <v>8088</v>
      </c>
    </row>
    <row r="3696" spans="1:12" ht="13.5" x14ac:dyDescent="0.25">
      <c r="A3696" s="202" t="s">
        <v>14765</v>
      </c>
      <c r="B3696" s="202" t="s">
        <v>14766</v>
      </c>
      <c r="C3696" s="202" t="s">
        <v>13489</v>
      </c>
      <c r="D3696" s="202" t="s">
        <v>15257</v>
      </c>
      <c r="E3696" s="203" t="s">
        <v>8083</v>
      </c>
      <c r="F3696" s="202" t="s">
        <v>8083</v>
      </c>
      <c r="G3696" s="220">
        <v>89363</v>
      </c>
      <c r="H3696" s="202" t="s">
        <v>15268</v>
      </c>
      <c r="I3696" s="202" t="s">
        <v>8225</v>
      </c>
      <c r="J3696" s="202" t="s">
        <v>8086</v>
      </c>
      <c r="K3696" s="203" t="s">
        <v>8128</v>
      </c>
      <c r="L3696" s="202" t="s">
        <v>8088</v>
      </c>
    </row>
    <row r="3697" spans="1:12" ht="13.5" x14ac:dyDescent="0.25">
      <c r="A3697" s="202" t="s">
        <v>14765</v>
      </c>
      <c r="B3697" s="202" t="s">
        <v>14766</v>
      </c>
      <c r="C3697" s="202" t="s">
        <v>13489</v>
      </c>
      <c r="D3697" s="202" t="s">
        <v>15257</v>
      </c>
      <c r="E3697" s="203" t="s">
        <v>8083</v>
      </c>
      <c r="F3697" s="202" t="s">
        <v>8083</v>
      </c>
      <c r="G3697" s="220">
        <v>89364</v>
      </c>
      <c r="H3697" s="202" t="s">
        <v>15269</v>
      </c>
      <c r="I3697" s="202" t="s">
        <v>8225</v>
      </c>
      <c r="J3697" s="202" t="s">
        <v>8086</v>
      </c>
      <c r="K3697" s="203" t="s">
        <v>15270</v>
      </c>
      <c r="L3697" s="202" t="s">
        <v>8088</v>
      </c>
    </row>
    <row r="3698" spans="1:12" ht="13.5" x14ac:dyDescent="0.25">
      <c r="A3698" s="202" t="s">
        <v>14765</v>
      </c>
      <c r="B3698" s="202" t="s">
        <v>14766</v>
      </c>
      <c r="C3698" s="202" t="s">
        <v>13489</v>
      </c>
      <c r="D3698" s="202" t="s">
        <v>15257</v>
      </c>
      <c r="E3698" s="203" t="s">
        <v>8083</v>
      </c>
      <c r="F3698" s="202" t="s">
        <v>8083</v>
      </c>
      <c r="G3698" s="220">
        <v>89365</v>
      </c>
      <c r="H3698" s="202" t="s">
        <v>15271</v>
      </c>
      <c r="I3698" s="202" t="s">
        <v>8225</v>
      </c>
      <c r="J3698" s="202" t="s">
        <v>8086</v>
      </c>
      <c r="K3698" s="203" t="s">
        <v>15272</v>
      </c>
      <c r="L3698" s="202" t="s">
        <v>8088</v>
      </c>
    </row>
    <row r="3699" spans="1:12" ht="13.5" x14ac:dyDescent="0.25">
      <c r="A3699" s="202" t="s">
        <v>14765</v>
      </c>
      <c r="B3699" s="202" t="s">
        <v>14766</v>
      </c>
      <c r="C3699" s="202" t="s">
        <v>13489</v>
      </c>
      <c r="D3699" s="202" t="s">
        <v>15257</v>
      </c>
      <c r="E3699" s="203" t="s">
        <v>8083</v>
      </c>
      <c r="F3699" s="202" t="s">
        <v>8083</v>
      </c>
      <c r="G3699" s="220">
        <v>89366</v>
      </c>
      <c r="H3699" s="202" t="s">
        <v>15273</v>
      </c>
      <c r="I3699" s="202" t="s">
        <v>8225</v>
      </c>
      <c r="J3699" s="202" t="s">
        <v>8086</v>
      </c>
      <c r="K3699" s="203" t="s">
        <v>15274</v>
      </c>
      <c r="L3699" s="202" t="s">
        <v>8088</v>
      </c>
    </row>
    <row r="3700" spans="1:12" ht="13.5" x14ac:dyDescent="0.25">
      <c r="A3700" s="202" t="s">
        <v>14765</v>
      </c>
      <c r="B3700" s="202" t="s">
        <v>14766</v>
      </c>
      <c r="C3700" s="202" t="s">
        <v>13489</v>
      </c>
      <c r="D3700" s="202" t="s">
        <v>15257</v>
      </c>
      <c r="E3700" s="203" t="s">
        <v>8083</v>
      </c>
      <c r="F3700" s="202" t="s">
        <v>8083</v>
      </c>
      <c r="G3700" s="220">
        <v>89367</v>
      </c>
      <c r="H3700" s="202" t="s">
        <v>15275</v>
      </c>
      <c r="I3700" s="202" t="s">
        <v>8225</v>
      </c>
      <c r="J3700" s="202" t="s">
        <v>8086</v>
      </c>
      <c r="K3700" s="203" t="s">
        <v>15276</v>
      </c>
      <c r="L3700" s="202" t="s">
        <v>8088</v>
      </c>
    </row>
    <row r="3701" spans="1:12" ht="13.5" x14ac:dyDescent="0.25">
      <c r="A3701" s="202" t="s">
        <v>14765</v>
      </c>
      <c r="B3701" s="202" t="s">
        <v>14766</v>
      </c>
      <c r="C3701" s="202" t="s">
        <v>13489</v>
      </c>
      <c r="D3701" s="202" t="s">
        <v>15257</v>
      </c>
      <c r="E3701" s="203" t="s">
        <v>8083</v>
      </c>
      <c r="F3701" s="202" t="s">
        <v>8083</v>
      </c>
      <c r="G3701" s="220">
        <v>89368</v>
      </c>
      <c r="H3701" s="202" t="s">
        <v>15277</v>
      </c>
      <c r="I3701" s="202" t="s">
        <v>8225</v>
      </c>
      <c r="J3701" s="202" t="s">
        <v>8086</v>
      </c>
      <c r="K3701" s="203" t="s">
        <v>15278</v>
      </c>
      <c r="L3701" s="202" t="s">
        <v>8088</v>
      </c>
    </row>
    <row r="3702" spans="1:12" ht="13.5" x14ac:dyDescent="0.25">
      <c r="A3702" s="202" t="s">
        <v>14765</v>
      </c>
      <c r="B3702" s="202" t="s">
        <v>14766</v>
      </c>
      <c r="C3702" s="202" t="s">
        <v>13489</v>
      </c>
      <c r="D3702" s="202" t="s">
        <v>15257</v>
      </c>
      <c r="E3702" s="203" t="s">
        <v>8083</v>
      </c>
      <c r="F3702" s="202" t="s">
        <v>8083</v>
      </c>
      <c r="G3702" s="220">
        <v>89369</v>
      </c>
      <c r="H3702" s="202" t="s">
        <v>15279</v>
      </c>
      <c r="I3702" s="202" t="s">
        <v>8225</v>
      </c>
      <c r="J3702" s="202" t="s">
        <v>8086</v>
      </c>
      <c r="K3702" s="203" t="s">
        <v>15280</v>
      </c>
      <c r="L3702" s="202" t="s">
        <v>8088</v>
      </c>
    </row>
    <row r="3703" spans="1:12" ht="13.5" x14ac:dyDescent="0.25">
      <c r="A3703" s="202" t="s">
        <v>14765</v>
      </c>
      <c r="B3703" s="202" t="s">
        <v>14766</v>
      </c>
      <c r="C3703" s="202" t="s">
        <v>13489</v>
      </c>
      <c r="D3703" s="202" t="s">
        <v>15257</v>
      </c>
      <c r="E3703" s="203" t="s">
        <v>8083</v>
      </c>
      <c r="F3703" s="202" t="s">
        <v>8083</v>
      </c>
      <c r="G3703" s="220">
        <v>89370</v>
      </c>
      <c r="H3703" s="202" t="s">
        <v>15281</v>
      </c>
      <c r="I3703" s="202" t="s">
        <v>8225</v>
      </c>
      <c r="J3703" s="202" t="s">
        <v>8086</v>
      </c>
      <c r="K3703" s="203" t="s">
        <v>15282</v>
      </c>
      <c r="L3703" s="202" t="s">
        <v>8088</v>
      </c>
    </row>
    <row r="3704" spans="1:12" ht="13.5" x14ac:dyDescent="0.25">
      <c r="A3704" s="202" t="s">
        <v>14765</v>
      </c>
      <c r="B3704" s="202" t="s">
        <v>14766</v>
      </c>
      <c r="C3704" s="202" t="s">
        <v>13489</v>
      </c>
      <c r="D3704" s="202" t="s">
        <v>15257</v>
      </c>
      <c r="E3704" s="203" t="s">
        <v>8083</v>
      </c>
      <c r="F3704" s="202" t="s">
        <v>8083</v>
      </c>
      <c r="G3704" s="220">
        <v>89371</v>
      </c>
      <c r="H3704" s="202" t="s">
        <v>15283</v>
      </c>
      <c r="I3704" s="202" t="s">
        <v>8225</v>
      </c>
      <c r="J3704" s="202" t="s">
        <v>8086</v>
      </c>
      <c r="K3704" s="203" t="s">
        <v>9328</v>
      </c>
      <c r="L3704" s="202" t="s">
        <v>8088</v>
      </c>
    </row>
    <row r="3705" spans="1:12" ht="13.5" x14ac:dyDescent="0.25">
      <c r="A3705" s="202" t="s">
        <v>14765</v>
      </c>
      <c r="B3705" s="202" t="s">
        <v>14766</v>
      </c>
      <c r="C3705" s="202" t="s">
        <v>13489</v>
      </c>
      <c r="D3705" s="202" t="s">
        <v>15257</v>
      </c>
      <c r="E3705" s="203" t="s">
        <v>8083</v>
      </c>
      <c r="F3705" s="202" t="s">
        <v>8083</v>
      </c>
      <c r="G3705" s="220">
        <v>89372</v>
      </c>
      <c r="H3705" s="202" t="s">
        <v>15284</v>
      </c>
      <c r="I3705" s="202" t="s">
        <v>8225</v>
      </c>
      <c r="J3705" s="202" t="s">
        <v>8086</v>
      </c>
      <c r="K3705" s="203" t="s">
        <v>8494</v>
      </c>
      <c r="L3705" s="202" t="s">
        <v>8088</v>
      </c>
    </row>
    <row r="3706" spans="1:12" ht="13.5" x14ac:dyDescent="0.25">
      <c r="A3706" s="202" t="s">
        <v>14765</v>
      </c>
      <c r="B3706" s="202" t="s">
        <v>14766</v>
      </c>
      <c r="C3706" s="202" t="s">
        <v>13489</v>
      </c>
      <c r="D3706" s="202" t="s">
        <v>15257</v>
      </c>
      <c r="E3706" s="203" t="s">
        <v>8083</v>
      </c>
      <c r="F3706" s="202" t="s">
        <v>8083</v>
      </c>
      <c r="G3706" s="220">
        <v>89373</v>
      </c>
      <c r="H3706" s="202" t="s">
        <v>15285</v>
      </c>
      <c r="I3706" s="202" t="s">
        <v>8225</v>
      </c>
      <c r="J3706" s="202" t="s">
        <v>8086</v>
      </c>
      <c r="K3706" s="203" t="s">
        <v>15286</v>
      </c>
      <c r="L3706" s="202" t="s">
        <v>8088</v>
      </c>
    </row>
    <row r="3707" spans="1:12" ht="13.5" x14ac:dyDescent="0.25">
      <c r="A3707" s="202" t="s">
        <v>14765</v>
      </c>
      <c r="B3707" s="202" t="s">
        <v>14766</v>
      </c>
      <c r="C3707" s="202" t="s">
        <v>13489</v>
      </c>
      <c r="D3707" s="202" t="s">
        <v>15257</v>
      </c>
      <c r="E3707" s="203" t="s">
        <v>8083</v>
      </c>
      <c r="F3707" s="202" t="s">
        <v>8083</v>
      </c>
      <c r="G3707" s="220">
        <v>89374</v>
      </c>
      <c r="H3707" s="202" t="s">
        <v>15287</v>
      </c>
      <c r="I3707" s="202" t="s">
        <v>8225</v>
      </c>
      <c r="J3707" s="202" t="s">
        <v>8086</v>
      </c>
      <c r="K3707" s="203" t="s">
        <v>15288</v>
      </c>
      <c r="L3707" s="202" t="s">
        <v>8088</v>
      </c>
    </row>
    <row r="3708" spans="1:12" ht="13.5" x14ac:dyDescent="0.25">
      <c r="A3708" s="202" t="s">
        <v>14765</v>
      </c>
      <c r="B3708" s="202" t="s">
        <v>14766</v>
      </c>
      <c r="C3708" s="202" t="s">
        <v>13489</v>
      </c>
      <c r="D3708" s="202" t="s">
        <v>15257</v>
      </c>
      <c r="E3708" s="203" t="s">
        <v>8083</v>
      </c>
      <c r="F3708" s="202" t="s">
        <v>8083</v>
      </c>
      <c r="G3708" s="220">
        <v>89375</v>
      </c>
      <c r="H3708" s="202" t="s">
        <v>15289</v>
      </c>
      <c r="I3708" s="202" t="s">
        <v>8225</v>
      </c>
      <c r="J3708" s="202" t="s">
        <v>8086</v>
      </c>
      <c r="K3708" s="203" t="s">
        <v>15290</v>
      </c>
      <c r="L3708" s="202" t="s">
        <v>8088</v>
      </c>
    </row>
    <row r="3709" spans="1:12" ht="13.5" x14ac:dyDescent="0.25">
      <c r="A3709" s="202" t="s">
        <v>14765</v>
      </c>
      <c r="B3709" s="202" t="s">
        <v>14766</v>
      </c>
      <c r="C3709" s="202" t="s">
        <v>13489</v>
      </c>
      <c r="D3709" s="202" t="s">
        <v>15257</v>
      </c>
      <c r="E3709" s="203" t="s">
        <v>8083</v>
      </c>
      <c r="F3709" s="202" t="s">
        <v>8083</v>
      </c>
      <c r="G3709" s="220">
        <v>89376</v>
      </c>
      <c r="H3709" s="202" t="s">
        <v>15291</v>
      </c>
      <c r="I3709" s="202" t="s">
        <v>8225</v>
      </c>
      <c r="J3709" s="202" t="s">
        <v>8086</v>
      </c>
      <c r="K3709" s="203" t="s">
        <v>15292</v>
      </c>
      <c r="L3709" s="202" t="s">
        <v>8088</v>
      </c>
    </row>
    <row r="3710" spans="1:12" ht="13.5" x14ac:dyDescent="0.25">
      <c r="A3710" s="202" t="s">
        <v>14765</v>
      </c>
      <c r="B3710" s="202" t="s">
        <v>14766</v>
      </c>
      <c r="C3710" s="202" t="s">
        <v>13489</v>
      </c>
      <c r="D3710" s="202" t="s">
        <v>15257</v>
      </c>
      <c r="E3710" s="203" t="s">
        <v>8083</v>
      </c>
      <c r="F3710" s="202" t="s">
        <v>8083</v>
      </c>
      <c r="G3710" s="220">
        <v>89377</v>
      </c>
      <c r="H3710" s="202" t="s">
        <v>15293</v>
      </c>
      <c r="I3710" s="202" t="s">
        <v>8225</v>
      </c>
      <c r="J3710" s="202" t="s">
        <v>8086</v>
      </c>
      <c r="K3710" s="203" t="s">
        <v>12817</v>
      </c>
      <c r="L3710" s="202" t="s">
        <v>8088</v>
      </c>
    </row>
    <row r="3711" spans="1:12" ht="13.5" x14ac:dyDescent="0.25">
      <c r="A3711" s="202" t="s">
        <v>14765</v>
      </c>
      <c r="B3711" s="202" t="s">
        <v>14766</v>
      </c>
      <c r="C3711" s="202" t="s">
        <v>13489</v>
      </c>
      <c r="D3711" s="202" t="s">
        <v>15257</v>
      </c>
      <c r="E3711" s="203" t="s">
        <v>8083</v>
      </c>
      <c r="F3711" s="202" t="s">
        <v>8083</v>
      </c>
      <c r="G3711" s="220">
        <v>89378</v>
      </c>
      <c r="H3711" s="202" t="s">
        <v>15294</v>
      </c>
      <c r="I3711" s="202" t="s">
        <v>8225</v>
      </c>
      <c r="J3711" s="202" t="s">
        <v>8086</v>
      </c>
      <c r="K3711" s="203" t="s">
        <v>15295</v>
      </c>
      <c r="L3711" s="202" t="s">
        <v>8088</v>
      </c>
    </row>
    <row r="3712" spans="1:12" ht="13.5" x14ac:dyDescent="0.25">
      <c r="A3712" s="202" t="s">
        <v>14765</v>
      </c>
      <c r="B3712" s="202" t="s">
        <v>14766</v>
      </c>
      <c r="C3712" s="202" t="s">
        <v>13489</v>
      </c>
      <c r="D3712" s="202" t="s">
        <v>15257</v>
      </c>
      <c r="E3712" s="203" t="s">
        <v>8083</v>
      </c>
      <c r="F3712" s="202" t="s">
        <v>8083</v>
      </c>
      <c r="G3712" s="220">
        <v>89379</v>
      </c>
      <c r="H3712" s="202" t="s">
        <v>15296</v>
      </c>
      <c r="I3712" s="202" t="s">
        <v>8225</v>
      </c>
      <c r="J3712" s="202" t="s">
        <v>8086</v>
      </c>
      <c r="K3712" s="203" t="s">
        <v>15297</v>
      </c>
      <c r="L3712" s="202" t="s">
        <v>8088</v>
      </c>
    </row>
    <row r="3713" spans="1:12" ht="13.5" x14ac:dyDescent="0.25">
      <c r="A3713" s="202" t="s">
        <v>14765</v>
      </c>
      <c r="B3713" s="202" t="s">
        <v>14766</v>
      </c>
      <c r="C3713" s="202" t="s">
        <v>13489</v>
      </c>
      <c r="D3713" s="202" t="s">
        <v>15257</v>
      </c>
      <c r="E3713" s="203" t="s">
        <v>8083</v>
      </c>
      <c r="F3713" s="202" t="s">
        <v>8083</v>
      </c>
      <c r="G3713" s="220">
        <v>89380</v>
      </c>
      <c r="H3713" s="202" t="s">
        <v>15298</v>
      </c>
      <c r="I3713" s="202" t="s">
        <v>8225</v>
      </c>
      <c r="J3713" s="202" t="s">
        <v>8086</v>
      </c>
      <c r="K3713" s="203" t="s">
        <v>12888</v>
      </c>
      <c r="L3713" s="202" t="s">
        <v>8088</v>
      </c>
    </row>
    <row r="3714" spans="1:12" ht="13.5" x14ac:dyDescent="0.25">
      <c r="A3714" s="202" t="s">
        <v>14765</v>
      </c>
      <c r="B3714" s="202" t="s">
        <v>14766</v>
      </c>
      <c r="C3714" s="202" t="s">
        <v>13489</v>
      </c>
      <c r="D3714" s="202" t="s">
        <v>15257</v>
      </c>
      <c r="E3714" s="203" t="s">
        <v>8083</v>
      </c>
      <c r="F3714" s="202" t="s">
        <v>8083</v>
      </c>
      <c r="G3714" s="220">
        <v>89381</v>
      </c>
      <c r="H3714" s="202" t="s">
        <v>15299</v>
      </c>
      <c r="I3714" s="202" t="s">
        <v>8225</v>
      </c>
      <c r="J3714" s="202" t="s">
        <v>8086</v>
      </c>
      <c r="K3714" s="203" t="s">
        <v>12249</v>
      </c>
      <c r="L3714" s="202" t="s">
        <v>8088</v>
      </c>
    </row>
    <row r="3715" spans="1:12" ht="13.5" x14ac:dyDescent="0.25">
      <c r="A3715" s="202" t="s">
        <v>14765</v>
      </c>
      <c r="B3715" s="202" t="s">
        <v>14766</v>
      </c>
      <c r="C3715" s="202" t="s">
        <v>13489</v>
      </c>
      <c r="D3715" s="202" t="s">
        <v>15257</v>
      </c>
      <c r="E3715" s="203" t="s">
        <v>8083</v>
      </c>
      <c r="F3715" s="202" t="s">
        <v>8083</v>
      </c>
      <c r="G3715" s="220">
        <v>89382</v>
      </c>
      <c r="H3715" s="202" t="s">
        <v>15300</v>
      </c>
      <c r="I3715" s="202" t="s">
        <v>8225</v>
      </c>
      <c r="J3715" s="202" t="s">
        <v>8086</v>
      </c>
      <c r="K3715" s="203" t="s">
        <v>13286</v>
      </c>
      <c r="L3715" s="202" t="s">
        <v>8088</v>
      </c>
    </row>
    <row r="3716" spans="1:12" ht="13.5" x14ac:dyDescent="0.25">
      <c r="A3716" s="202" t="s">
        <v>14765</v>
      </c>
      <c r="B3716" s="202" t="s">
        <v>14766</v>
      </c>
      <c r="C3716" s="202" t="s">
        <v>13489</v>
      </c>
      <c r="D3716" s="202" t="s">
        <v>15257</v>
      </c>
      <c r="E3716" s="203" t="s">
        <v>8083</v>
      </c>
      <c r="F3716" s="202" t="s">
        <v>8083</v>
      </c>
      <c r="G3716" s="220">
        <v>89383</v>
      </c>
      <c r="H3716" s="202" t="s">
        <v>15301</v>
      </c>
      <c r="I3716" s="202" t="s">
        <v>8225</v>
      </c>
      <c r="J3716" s="202" t="s">
        <v>8086</v>
      </c>
      <c r="K3716" s="203" t="s">
        <v>8502</v>
      </c>
      <c r="L3716" s="202" t="s">
        <v>8088</v>
      </c>
    </row>
    <row r="3717" spans="1:12" ht="13.5" x14ac:dyDescent="0.25">
      <c r="A3717" s="202" t="s">
        <v>14765</v>
      </c>
      <c r="B3717" s="202" t="s">
        <v>14766</v>
      </c>
      <c r="C3717" s="202" t="s">
        <v>13489</v>
      </c>
      <c r="D3717" s="202" t="s">
        <v>15257</v>
      </c>
      <c r="E3717" s="203" t="s">
        <v>8083</v>
      </c>
      <c r="F3717" s="202" t="s">
        <v>8083</v>
      </c>
      <c r="G3717" s="220">
        <v>89384</v>
      </c>
      <c r="H3717" s="202" t="s">
        <v>15302</v>
      </c>
      <c r="I3717" s="202" t="s">
        <v>8225</v>
      </c>
      <c r="J3717" s="202" t="s">
        <v>8086</v>
      </c>
      <c r="K3717" s="203" t="s">
        <v>13456</v>
      </c>
      <c r="L3717" s="202" t="s">
        <v>8088</v>
      </c>
    </row>
    <row r="3718" spans="1:12" ht="13.5" x14ac:dyDescent="0.25">
      <c r="A3718" s="202" t="s">
        <v>14765</v>
      </c>
      <c r="B3718" s="202" t="s">
        <v>14766</v>
      </c>
      <c r="C3718" s="202" t="s">
        <v>13489</v>
      </c>
      <c r="D3718" s="202" t="s">
        <v>15257</v>
      </c>
      <c r="E3718" s="203" t="s">
        <v>8083</v>
      </c>
      <c r="F3718" s="202" t="s">
        <v>8083</v>
      </c>
      <c r="G3718" s="220">
        <v>89385</v>
      </c>
      <c r="H3718" s="202" t="s">
        <v>15303</v>
      </c>
      <c r="I3718" s="202" t="s">
        <v>8225</v>
      </c>
      <c r="J3718" s="202" t="s">
        <v>8086</v>
      </c>
      <c r="K3718" s="203" t="s">
        <v>15304</v>
      </c>
      <c r="L3718" s="202" t="s">
        <v>8088</v>
      </c>
    </row>
    <row r="3719" spans="1:12" ht="13.5" x14ac:dyDescent="0.25">
      <c r="A3719" s="202" t="s">
        <v>14765</v>
      </c>
      <c r="B3719" s="202" t="s">
        <v>14766</v>
      </c>
      <c r="C3719" s="202" t="s">
        <v>13489</v>
      </c>
      <c r="D3719" s="202" t="s">
        <v>15257</v>
      </c>
      <c r="E3719" s="203" t="s">
        <v>8083</v>
      </c>
      <c r="F3719" s="202" t="s">
        <v>8083</v>
      </c>
      <c r="G3719" s="220">
        <v>89386</v>
      </c>
      <c r="H3719" s="202" t="s">
        <v>15305</v>
      </c>
      <c r="I3719" s="202" t="s">
        <v>8225</v>
      </c>
      <c r="J3719" s="202" t="s">
        <v>8086</v>
      </c>
      <c r="K3719" s="203" t="s">
        <v>9224</v>
      </c>
      <c r="L3719" s="202" t="s">
        <v>8088</v>
      </c>
    </row>
    <row r="3720" spans="1:12" ht="13.5" x14ac:dyDescent="0.25">
      <c r="A3720" s="202" t="s">
        <v>14765</v>
      </c>
      <c r="B3720" s="202" t="s">
        <v>14766</v>
      </c>
      <c r="C3720" s="202" t="s">
        <v>13489</v>
      </c>
      <c r="D3720" s="202" t="s">
        <v>15257</v>
      </c>
      <c r="E3720" s="203" t="s">
        <v>8083</v>
      </c>
      <c r="F3720" s="202" t="s">
        <v>8083</v>
      </c>
      <c r="G3720" s="220">
        <v>89387</v>
      </c>
      <c r="H3720" s="202" t="s">
        <v>15306</v>
      </c>
      <c r="I3720" s="202" t="s">
        <v>8225</v>
      </c>
      <c r="J3720" s="202" t="s">
        <v>8086</v>
      </c>
      <c r="K3720" s="203" t="s">
        <v>15307</v>
      </c>
      <c r="L3720" s="202" t="s">
        <v>8088</v>
      </c>
    </row>
    <row r="3721" spans="1:12" ht="13.5" x14ac:dyDescent="0.25">
      <c r="A3721" s="202" t="s">
        <v>14765</v>
      </c>
      <c r="B3721" s="202" t="s">
        <v>14766</v>
      </c>
      <c r="C3721" s="202" t="s">
        <v>13489</v>
      </c>
      <c r="D3721" s="202" t="s">
        <v>15257</v>
      </c>
      <c r="E3721" s="203" t="s">
        <v>8083</v>
      </c>
      <c r="F3721" s="202" t="s">
        <v>8083</v>
      </c>
      <c r="G3721" s="220">
        <v>89389</v>
      </c>
      <c r="H3721" s="202" t="s">
        <v>15308</v>
      </c>
      <c r="I3721" s="202" t="s">
        <v>8225</v>
      </c>
      <c r="J3721" s="202" t="s">
        <v>8086</v>
      </c>
      <c r="K3721" s="203" t="s">
        <v>15309</v>
      </c>
      <c r="L3721" s="202" t="s">
        <v>8088</v>
      </c>
    </row>
    <row r="3722" spans="1:12" ht="13.5" x14ac:dyDescent="0.25">
      <c r="A3722" s="202" t="s">
        <v>14765</v>
      </c>
      <c r="B3722" s="202" t="s">
        <v>14766</v>
      </c>
      <c r="C3722" s="202" t="s">
        <v>13489</v>
      </c>
      <c r="D3722" s="202" t="s">
        <v>15257</v>
      </c>
      <c r="E3722" s="203" t="s">
        <v>8083</v>
      </c>
      <c r="F3722" s="202" t="s">
        <v>8083</v>
      </c>
      <c r="G3722" s="220">
        <v>89390</v>
      </c>
      <c r="H3722" s="202" t="s">
        <v>15310</v>
      </c>
      <c r="I3722" s="202" t="s">
        <v>8225</v>
      </c>
      <c r="J3722" s="202" t="s">
        <v>8086</v>
      </c>
      <c r="K3722" s="203" t="s">
        <v>15311</v>
      </c>
      <c r="L3722" s="202" t="s">
        <v>8088</v>
      </c>
    </row>
    <row r="3723" spans="1:12" ht="13.5" x14ac:dyDescent="0.25">
      <c r="A3723" s="202" t="s">
        <v>14765</v>
      </c>
      <c r="B3723" s="202" t="s">
        <v>14766</v>
      </c>
      <c r="C3723" s="202" t="s">
        <v>13489</v>
      </c>
      <c r="D3723" s="202" t="s">
        <v>15257</v>
      </c>
      <c r="E3723" s="203" t="s">
        <v>8083</v>
      </c>
      <c r="F3723" s="202" t="s">
        <v>8083</v>
      </c>
      <c r="G3723" s="220">
        <v>89391</v>
      </c>
      <c r="H3723" s="202" t="s">
        <v>15312</v>
      </c>
      <c r="I3723" s="202" t="s">
        <v>8225</v>
      </c>
      <c r="J3723" s="202" t="s">
        <v>8086</v>
      </c>
      <c r="K3723" s="203" t="s">
        <v>9926</v>
      </c>
      <c r="L3723" s="202" t="s">
        <v>8088</v>
      </c>
    </row>
    <row r="3724" spans="1:12" ht="13.5" x14ac:dyDescent="0.25">
      <c r="A3724" s="202" t="s">
        <v>14765</v>
      </c>
      <c r="B3724" s="202" t="s">
        <v>14766</v>
      </c>
      <c r="C3724" s="202" t="s">
        <v>13489</v>
      </c>
      <c r="D3724" s="202" t="s">
        <v>15257</v>
      </c>
      <c r="E3724" s="203" t="s">
        <v>8083</v>
      </c>
      <c r="F3724" s="202" t="s">
        <v>8083</v>
      </c>
      <c r="G3724" s="220">
        <v>89392</v>
      </c>
      <c r="H3724" s="202" t="s">
        <v>15313</v>
      </c>
      <c r="I3724" s="202" t="s">
        <v>8225</v>
      </c>
      <c r="J3724" s="202" t="s">
        <v>8086</v>
      </c>
      <c r="K3724" s="203" t="s">
        <v>15314</v>
      </c>
      <c r="L3724" s="202" t="s">
        <v>8088</v>
      </c>
    </row>
    <row r="3725" spans="1:12" ht="13.5" x14ac:dyDescent="0.25">
      <c r="A3725" s="202" t="s">
        <v>14765</v>
      </c>
      <c r="B3725" s="202" t="s">
        <v>14766</v>
      </c>
      <c r="C3725" s="202" t="s">
        <v>13489</v>
      </c>
      <c r="D3725" s="202" t="s">
        <v>15257</v>
      </c>
      <c r="E3725" s="203" t="s">
        <v>8083</v>
      </c>
      <c r="F3725" s="202" t="s">
        <v>8083</v>
      </c>
      <c r="G3725" s="220">
        <v>89393</v>
      </c>
      <c r="H3725" s="202" t="s">
        <v>15315</v>
      </c>
      <c r="I3725" s="202" t="s">
        <v>8225</v>
      </c>
      <c r="J3725" s="202" t="s">
        <v>8086</v>
      </c>
      <c r="K3725" s="203" t="s">
        <v>15316</v>
      </c>
      <c r="L3725" s="202" t="s">
        <v>8088</v>
      </c>
    </row>
    <row r="3726" spans="1:12" ht="13.5" x14ac:dyDescent="0.25">
      <c r="A3726" s="202" t="s">
        <v>14765</v>
      </c>
      <c r="B3726" s="202" t="s">
        <v>14766</v>
      </c>
      <c r="C3726" s="202" t="s">
        <v>13489</v>
      </c>
      <c r="D3726" s="202" t="s">
        <v>15257</v>
      </c>
      <c r="E3726" s="203" t="s">
        <v>8083</v>
      </c>
      <c r="F3726" s="202" t="s">
        <v>8083</v>
      </c>
      <c r="G3726" s="220">
        <v>89394</v>
      </c>
      <c r="H3726" s="202" t="s">
        <v>15317</v>
      </c>
      <c r="I3726" s="202" t="s">
        <v>8225</v>
      </c>
      <c r="J3726" s="202" t="s">
        <v>8086</v>
      </c>
      <c r="K3726" s="203" t="s">
        <v>15318</v>
      </c>
      <c r="L3726" s="202" t="s">
        <v>8088</v>
      </c>
    </row>
    <row r="3727" spans="1:12" ht="13.5" x14ac:dyDescent="0.25">
      <c r="A3727" s="202" t="s">
        <v>14765</v>
      </c>
      <c r="B3727" s="202" t="s">
        <v>14766</v>
      </c>
      <c r="C3727" s="202" t="s">
        <v>13489</v>
      </c>
      <c r="D3727" s="202" t="s">
        <v>15257</v>
      </c>
      <c r="E3727" s="203" t="s">
        <v>8083</v>
      </c>
      <c r="F3727" s="202" t="s">
        <v>8083</v>
      </c>
      <c r="G3727" s="220">
        <v>89395</v>
      </c>
      <c r="H3727" s="202" t="s">
        <v>15319</v>
      </c>
      <c r="I3727" s="202" t="s">
        <v>8225</v>
      </c>
      <c r="J3727" s="202" t="s">
        <v>8086</v>
      </c>
      <c r="K3727" s="203" t="s">
        <v>12875</v>
      </c>
      <c r="L3727" s="202" t="s">
        <v>8088</v>
      </c>
    </row>
    <row r="3728" spans="1:12" ht="13.5" x14ac:dyDescent="0.25">
      <c r="A3728" s="202" t="s">
        <v>14765</v>
      </c>
      <c r="B3728" s="202" t="s">
        <v>14766</v>
      </c>
      <c r="C3728" s="202" t="s">
        <v>13489</v>
      </c>
      <c r="D3728" s="202" t="s">
        <v>15257</v>
      </c>
      <c r="E3728" s="203" t="s">
        <v>8083</v>
      </c>
      <c r="F3728" s="202" t="s">
        <v>8083</v>
      </c>
      <c r="G3728" s="220">
        <v>89396</v>
      </c>
      <c r="H3728" s="202" t="s">
        <v>15320</v>
      </c>
      <c r="I3728" s="202" t="s">
        <v>8225</v>
      </c>
      <c r="J3728" s="202" t="s">
        <v>8086</v>
      </c>
      <c r="K3728" s="203" t="s">
        <v>15321</v>
      </c>
      <c r="L3728" s="202" t="s">
        <v>8088</v>
      </c>
    </row>
    <row r="3729" spans="1:12" ht="13.5" x14ac:dyDescent="0.25">
      <c r="A3729" s="202" t="s">
        <v>14765</v>
      </c>
      <c r="B3729" s="202" t="s">
        <v>14766</v>
      </c>
      <c r="C3729" s="202" t="s">
        <v>13489</v>
      </c>
      <c r="D3729" s="202" t="s">
        <v>15257</v>
      </c>
      <c r="E3729" s="203" t="s">
        <v>8083</v>
      </c>
      <c r="F3729" s="202" t="s">
        <v>8083</v>
      </c>
      <c r="G3729" s="220">
        <v>89397</v>
      </c>
      <c r="H3729" s="202" t="s">
        <v>15322</v>
      </c>
      <c r="I3729" s="202" t="s">
        <v>8225</v>
      </c>
      <c r="J3729" s="202" t="s">
        <v>8086</v>
      </c>
      <c r="K3729" s="203" t="s">
        <v>9747</v>
      </c>
      <c r="L3729" s="202" t="s">
        <v>8088</v>
      </c>
    </row>
    <row r="3730" spans="1:12" ht="13.5" x14ac:dyDescent="0.25">
      <c r="A3730" s="202" t="s">
        <v>14765</v>
      </c>
      <c r="B3730" s="202" t="s">
        <v>14766</v>
      </c>
      <c r="C3730" s="202" t="s">
        <v>13489</v>
      </c>
      <c r="D3730" s="202" t="s">
        <v>15257</v>
      </c>
      <c r="E3730" s="203" t="s">
        <v>8083</v>
      </c>
      <c r="F3730" s="202" t="s">
        <v>8083</v>
      </c>
      <c r="G3730" s="220">
        <v>89398</v>
      </c>
      <c r="H3730" s="202" t="s">
        <v>15323</v>
      </c>
      <c r="I3730" s="202" t="s">
        <v>8225</v>
      </c>
      <c r="J3730" s="202" t="s">
        <v>8086</v>
      </c>
      <c r="K3730" s="203" t="s">
        <v>15324</v>
      </c>
      <c r="L3730" s="202" t="s">
        <v>8088</v>
      </c>
    </row>
    <row r="3731" spans="1:12" ht="13.5" x14ac:dyDescent="0.25">
      <c r="A3731" s="202" t="s">
        <v>14765</v>
      </c>
      <c r="B3731" s="202" t="s">
        <v>14766</v>
      </c>
      <c r="C3731" s="202" t="s">
        <v>13489</v>
      </c>
      <c r="D3731" s="202" t="s">
        <v>15257</v>
      </c>
      <c r="E3731" s="203" t="s">
        <v>8083</v>
      </c>
      <c r="F3731" s="202" t="s">
        <v>8083</v>
      </c>
      <c r="G3731" s="220">
        <v>89399</v>
      </c>
      <c r="H3731" s="202" t="s">
        <v>15325</v>
      </c>
      <c r="I3731" s="202" t="s">
        <v>8225</v>
      </c>
      <c r="J3731" s="202" t="s">
        <v>8086</v>
      </c>
      <c r="K3731" s="203" t="s">
        <v>15326</v>
      </c>
      <c r="L3731" s="202" t="s">
        <v>8088</v>
      </c>
    </row>
    <row r="3732" spans="1:12" ht="13.5" x14ac:dyDescent="0.25">
      <c r="A3732" s="202" t="s">
        <v>14765</v>
      </c>
      <c r="B3732" s="202" t="s">
        <v>14766</v>
      </c>
      <c r="C3732" s="202" t="s">
        <v>13489</v>
      </c>
      <c r="D3732" s="202" t="s">
        <v>15257</v>
      </c>
      <c r="E3732" s="203" t="s">
        <v>8083</v>
      </c>
      <c r="F3732" s="202" t="s">
        <v>8083</v>
      </c>
      <c r="G3732" s="220">
        <v>89400</v>
      </c>
      <c r="H3732" s="202" t="s">
        <v>15327</v>
      </c>
      <c r="I3732" s="202" t="s">
        <v>8225</v>
      </c>
      <c r="J3732" s="202" t="s">
        <v>8086</v>
      </c>
      <c r="K3732" s="203" t="s">
        <v>13277</v>
      </c>
      <c r="L3732" s="202" t="s">
        <v>8088</v>
      </c>
    </row>
    <row r="3733" spans="1:12" ht="13.5" x14ac:dyDescent="0.25">
      <c r="A3733" s="202" t="s">
        <v>14765</v>
      </c>
      <c r="B3733" s="202" t="s">
        <v>14766</v>
      </c>
      <c r="C3733" s="202" t="s">
        <v>13489</v>
      </c>
      <c r="D3733" s="202" t="s">
        <v>15257</v>
      </c>
      <c r="E3733" s="203" t="s">
        <v>8083</v>
      </c>
      <c r="F3733" s="202" t="s">
        <v>8083</v>
      </c>
      <c r="G3733" s="220">
        <v>89404</v>
      </c>
      <c r="H3733" s="202" t="s">
        <v>15328</v>
      </c>
      <c r="I3733" s="202" t="s">
        <v>8225</v>
      </c>
      <c r="J3733" s="202" t="s">
        <v>8086</v>
      </c>
      <c r="K3733" s="203" t="s">
        <v>9674</v>
      </c>
      <c r="L3733" s="202" t="s">
        <v>8088</v>
      </c>
    </row>
    <row r="3734" spans="1:12" ht="13.5" x14ac:dyDescent="0.25">
      <c r="A3734" s="202" t="s">
        <v>14765</v>
      </c>
      <c r="B3734" s="202" t="s">
        <v>14766</v>
      </c>
      <c r="C3734" s="202" t="s">
        <v>13489</v>
      </c>
      <c r="D3734" s="202" t="s">
        <v>15257</v>
      </c>
      <c r="E3734" s="203" t="s">
        <v>8083</v>
      </c>
      <c r="F3734" s="202" t="s">
        <v>8083</v>
      </c>
      <c r="G3734" s="220">
        <v>89405</v>
      </c>
      <c r="H3734" s="202" t="s">
        <v>15329</v>
      </c>
      <c r="I3734" s="202" t="s">
        <v>8225</v>
      </c>
      <c r="J3734" s="202" t="s">
        <v>8086</v>
      </c>
      <c r="K3734" s="203" t="s">
        <v>8504</v>
      </c>
      <c r="L3734" s="202" t="s">
        <v>8088</v>
      </c>
    </row>
    <row r="3735" spans="1:12" ht="13.5" x14ac:dyDescent="0.25">
      <c r="A3735" s="202" t="s">
        <v>14765</v>
      </c>
      <c r="B3735" s="202" t="s">
        <v>14766</v>
      </c>
      <c r="C3735" s="202" t="s">
        <v>13489</v>
      </c>
      <c r="D3735" s="202" t="s">
        <v>15257</v>
      </c>
      <c r="E3735" s="203" t="s">
        <v>8083</v>
      </c>
      <c r="F3735" s="202" t="s">
        <v>8083</v>
      </c>
      <c r="G3735" s="220">
        <v>89406</v>
      </c>
      <c r="H3735" s="202" t="s">
        <v>15330</v>
      </c>
      <c r="I3735" s="202" t="s">
        <v>8225</v>
      </c>
      <c r="J3735" s="202" t="s">
        <v>8086</v>
      </c>
      <c r="K3735" s="203" t="s">
        <v>15331</v>
      </c>
      <c r="L3735" s="202" t="s">
        <v>8088</v>
      </c>
    </row>
    <row r="3736" spans="1:12" ht="13.5" x14ac:dyDescent="0.25">
      <c r="A3736" s="202" t="s">
        <v>14765</v>
      </c>
      <c r="B3736" s="202" t="s">
        <v>14766</v>
      </c>
      <c r="C3736" s="202" t="s">
        <v>13489</v>
      </c>
      <c r="D3736" s="202" t="s">
        <v>15257</v>
      </c>
      <c r="E3736" s="203" t="s">
        <v>8083</v>
      </c>
      <c r="F3736" s="202" t="s">
        <v>8083</v>
      </c>
      <c r="G3736" s="220">
        <v>89407</v>
      </c>
      <c r="H3736" s="202" t="s">
        <v>15332</v>
      </c>
      <c r="I3736" s="202" t="s">
        <v>8225</v>
      </c>
      <c r="J3736" s="202" t="s">
        <v>8086</v>
      </c>
      <c r="K3736" s="203" t="s">
        <v>9780</v>
      </c>
      <c r="L3736" s="202" t="s">
        <v>8088</v>
      </c>
    </row>
    <row r="3737" spans="1:12" ht="13.5" x14ac:dyDescent="0.25">
      <c r="A3737" s="202" t="s">
        <v>14765</v>
      </c>
      <c r="B3737" s="202" t="s">
        <v>14766</v>
      </c>
      <c r="C3737" s="202" t="s">
        <v>13489</v>
      </c>
      <c r="D3737" s="202" t="s">
        <v>15257</v>
      </c>
      <c r="E3737" s="203" t="s">
        <v>8083</v>
      </c>
      <c r="F3737" s="202" t="s">
        <v>8083</v>
      </c>
      <c r="G3737" s="220">
        <v>89408</v>
      </c>
      <c r="H3737" s="202" t="s">
        <v>15333</v>
      </c>
      <c r="I3737" s="202" t="s">
        <v>8225</v>
      </c>
      <c r="J3737" s="202" t="s">
        <v>8086</v>
      </c>
      <c r="K3737" s="203" t="s">
        <v>15334</v>
      </c>
      <c r="L3737" s="202" t="s">
        <v>8088</v>
      </c>
    </row>
    <row r="3738" spans="1:12" ht="13.5" x14ac:dyDescent="0.25">
      <c r="A3738" s="202" t="s">
        <v>14765</v>
      </c>
      <c r="B3738" s="202" t="s">
        <v>14766</v>
      </c>
      <c r="C3738" s="202" t="s">
        <v>13489</v>
      </c>
      <c r="D3738" s="202" t="s">
        <v>15257</v>
      </c>
      <c r="E3738" s="203" t="s">
        <v>8083</v>
      </c>
      <c r="F3738" s="202" t="s">
        <v>8083</v>
      </c>
      <c r="G3738" s="220">
        <v>89409</v>
      </c>
      <c r="H3738" s="202" t="s">
        <v>15335</v>
      </c>
      <c r="I3738" s="202" t="s">
        <v>8225</v>
      </c>
      <c r="J3738" s="202" t="s">
        <v>8086</v>
      </c>
      <c r="K3738" s="203" t="s">
        <v>15336</v>
      </c>
      <c r="L3738" s="202" t="s">
        <v>8088</v>
      </c>
    </row>
    <row r="3739" spans="1:12" ht="13.5" x14ac:dyDescent="0.25">
      <c r="A3739" s="202" t="s">
        <v>14765</v>
      </c>
      <c r="B3739" s="202" t="s">
        <v>14766</v>
      </c>
      <c r="C3739" s="202" t="s">
        <v>13489</v>
      </c>
      <c r="D3739" s="202" t="s">
        <v>15257</v>
      </c>
      <c r="E3739" s="203" t="s">
        <v>8083</v>
      </c>
      <c r="F3739" s="202" t="s">
        <v>8083</v>
      </c>
      <c r="G3739" s="220">
        <v>89410</v>
      </c>
      <c r="H3739" s="202" t="s">
        <v>15337</v>
      </c>
      <c r="I3739" s="202" t="s">
        <v>8225</v>
      </c>
      <c r="J3739" s="202" t="s">
        <v>8086</v>
      </c>
      <c r="K3739" s="203" t="s">
        <v>15338</v>
      </c>
      <c r="L3739" s="202" t="s">
        <v>8088</v>
      </c>
    </row>
    <row r="3740" spans="1:12" ht="13.5" x14ac:dyDescent="0.25">
      <c r="A3740" s="202" t="s">
        <v>14765</v>
      </c>
      <c r="B3740" s="202" t="s">
        <v>14766</v>
      </c>
      <c r="C3740" s="202" t="s">
        <v>13489</v>
      </c>
      <c r="D3740" s="202" t="s">
        <v>15257</v>
      </c>
      <c r="E3740" s="203" t="s">
        <v>8083</v>
      </c>
      <c r="F3740" s="202" t="s">
        <v>8083</v>
      </c>
      <c r="G3740" s="220">
        <v>89411</v>
      </c>
      <c r="H3740" s="202" t="s">
        <v>15339</v>
      </c>
      <c r="I3740" s="202" t="s">
        <v>8225</v>
      </c>
      <c r="J3740" s="202" t="s">
        <v>8086</v>
      </c>
      <c r="K3740" s="203" t="s">
        <v>15340</v>
      </c>
      <c r="L3740" s="202" t="s">
        <v>8088</v>
      </c>
    </row>
    <row r="3741" spans="1:12" ht="13.5" x14ac:dyDescent="0.25">
      <c r="A3741" s="202" t="s">
        <v>14765</v>
      </c>
      <c r="B3741" s="202" t="s">
        <v>14766</v>
      </c>
      <c r="C3741" s="202" t="s">
        <v>13489</v>
      </c>
      <c r="D3741" s="202" t="s">
        <v>15257</v>
      </c>
      <c r="E3741" s="203" t="s">
        <v>8083</v>
      </c>
      <c r="F3741" s="202" t="s">
        <v>8083</v>
      </c>
      <c r="G3741" s="220">
        <v>89412</v>
      </c>
      <c r="H3741" s="202" t="s">
        <v>15341</v>
      </c>
      <c r="I3741" s="202" t="s">
        <v>8225</v>
      </c>
      <c r="J3741" s="202" t="s">
        <v>8086</v>
      </c>
      <c r="K3741" s="203" t="s">
        <v>15342</v>
      </c>
      <c r="L3741" s="202" t="s">
        <v>8088</v>
      </c>
    </row>
    <row r="3742" spans="1:12" ht="13.5" x14ac:dyDescent="0.25">
      <c r="A3742" s="202" t="s">
        <v>14765</v>
      </c>
      <c r="B3742" s="202" t="s">
        <v>14766</v>
      </c>
      <c r="C3742" s="202" t="s">
        <v>13489</v>
      </c>
      <c r="D3742" s="202" t="s">
        <v>15257</v>
      </c>
      <c r="E3742" s="203" t="s">
        <v>8083</v>
      </c>
      <c r="F3742" s="202" t="s">
        <v>8083</v>
      </c>
      <c r="G3742" s="220">
        <v>89413</v>
      </c>
      <c r="H3742" s="202" t="s">
        <v>15343</v>
      </c>
      <c r="I3742" s="202" t="s">
        <v>8225</v>
      </c>
      <c r="J3742" s="202" t="s">
        <v>8086</v>
      </c>
      <c r="K3742" s="203" t="s">
        <v>15344</v>
      </c>
      <c r="L3742" s="202" t="s">
        <v>8088</v>
      </c>
    </row>
    <row r="3743" spans="1:12" ht="13.5" x14ac:dyDescent="0.25">
      <c r="A3743" s="202" t="s">
        <v>14765</v>
      </c>
      <c r="B3743" s="202" t="s">
        <v>14766</v>
      </c>
      <c r="C3743" s="202" t="s">
        <v>13489</v>
      </c>
      <c r="D3743" s="202" t="s">
        <v>15257</v>
      </c>
      <c r="E3743" s="203" t="s">
        <v>8083</v>
      </c>
      <c r="F3743" s="202" t="s">
        <v>8083</v>
      </c>
      <c r="G3743" s="220">
        <v>89414</v>
      </c>
      <c r="H3743" s="202" t="s">
        <v>15345</v>
      </c>
      <c r="I3743" s="202" t="s">
        <v>8225</v>
      </c>
      <c r="J3743" s="202" t="s">
        <v>8086</v>
      </c>
      <c r="K3743" s="203" t="s">
        <v>15346</v>
      </c>
      <c r="L3743" s="202" t="s">
        <v>8088</v>
      </c>
    </row>
    <row r="3744" spans="1:12" ht="13.5" x14ac:dyDescent="0.25">
      <c r="A3744" s="202" t="s">
        <v>14765</v>
      </c>
      <c r="B3744" s="202" t="s">
        <v>14766</v>
      </c>
      <c r="C3744" s="202" t="s">
        <v>13489</v>
      </c>
      <c r="D3744" s="202" t="s">
        <v>15257</v>
      </c>
      <c r="E3744" s="203" t="s">
        <v>8083</v>
      </c>
      <c r="F3744" s="202" t="s">
        <v>8083</v>
      </c>
      <c r="G3744" s="220">
        <v>89415</v>
      </c>
      <c r="H3744" s="202" t="s">
        <v>15347</v>
      </c>
      <c r="I3744" s="202" t="s">
        <v>8225</v>
      </c>
      <c r="J3744" s="202" t="s">
        <v>8086</v>
      </c>
      <c r="K3744" s="203" t="s">
        <v>15348</v>
      </c>
      <c r="L3744" s="202" t="s">
        <v>8088</v>
      </c>
    </row>
    <row r="3745" spans="1:12" ht="13.5" x14ac:dyDescent="0.25">
      <c r="A3745" s="202" t="s">
        <v>14765</v>
      </c>
      <c r="B3745" s="202" t="s">
        <v>14766</v>
      </c>
      <c r="C3745" s="202" t="s">
        <v>13489</v>
      </c>
      <c r="D3745" s="202" t="s">
        <v>15257</v>
      </c>
      <c r="E3745" s="203" t="s">
        <v>8083</v>
      </c>
      <c r="F3745" s="202" t="s">
        <v>8083</v>
      </c>
      <c r="G3745" s="220">
        <v>89416</v>
      </c>
      <c r="H3745" s="202" t="s">
        <v>15349</v>
      </c>
      <c r="I3745" s="202" t="s">
        <v>8225</v>
      </c>
      <c r="J3745" s="202" t="s">
        <v>8086</v>
      </c>
      <c r="K3745" s="203" t="s">
        <v>15350</v>
      </c>
      <c r="L3745" s="202" t="s">
        <v>8088</v>
      </c>
    </row>
    <row r="3746" spans="1:12" ht="13.5" x14ac:dyDescent="0.25">
      <c r="A3746" s="202" t="s">
        <v>14765</v>
      </c>
      <c r="B3746" s="202" t="s">
        <v>14766</v>
      </c>
      <c r="C3746" s="202" t="s">
        <v>13489</v>
      </c>
      <c r="D3746" s="202" t="s">
        <v>15257</v>
      </c>
      <c r="E3746" s="203" t="s">
        <v>8083</v>
      </c>
      <c r="F3746" s="202" t="s">
        <v>8083</v>
      </c>
      <c r="G3746" s="220">
        <v>89417</v>
      </c>
      <c r="H3746" s="202" t="s">
        <v>15351</v>
      </c>
      <c r="I3746" s="202" t="s">
        <v>8225</v>
      </c>
      <c r="J3746" s="202" t="s">
        <v>8086</v>
      </c>
      <c r="K3746" s="203" t="s">
        <v>10184</v>
      </c>
      <c r="L3746" s="202" t="s">
        <v>8088</v>
      </c>
    </row>
    <row r="3747" spans="1:12" ht="13.5" x14ac:dyDescent="0.25">
      <c r="A3747" s="202" t="s">
        <v>14765</v>
      </c>
      <c r="B3747" s="202" t="s">
        <v>14766</v>
      </c>
      <c r="C3747" s="202" t="s">
        <v>13489</v>
      </c>
      <c r="D3747" s="202" t="s">
        <v>15257</v>
      </c>
      <c r="E3747" s="203" t="s">
        <v>8083</v>
      </c>
      <c r="F3747" s="202" t="s">
        <v>8083</v>
      </c>
      <c r="G3747" s="220">
        <v>89418</v>
      </c>
      <c r="H3747" s="202" t="s">
        <v>15352</v>
      </c>
      <c r="I3747" s="202" t="s">
        <v>8225</v>
      </c>
      <c r="J3747" s="202" t="s">
        <v>8086</v>
      </c>
      <c r="K3747" s="203" t="s">
        <v>15353</v>
      </c>
      <c r="L3747" s="202" t="s">
        <v>8088</v>
      </c>
    </row>
    <row r="3748" spans="1:12" ht="13.5" x14ac:dyDescent="0.25">
      <c r="A3748" s="202" t="s">
        <v>14765</v>
      </c>
      <c r="B3748" s="202" t="s">
        <v>14766</v>
      </c>
      <c r="C3748" s="202" t="s">
        <v>13489</v>
      </c>
      <c r="D3748" s="202" t="s">
        <v>15257</v>
      </c>
      <c r="E3748" s="203" t="s">
        <v>8083</v>
      </c>
      <c r="F3748" s="202" t="s">
        <v>8083</v>
      </c>
      <c r="G3748" s="220">
        <v>89419</v>
      </c>
      <c r="H3748" s="202" t="s">
        <v>15354</v>
      </c>
      <c r="I3748" s="202" t="s">
        <v>8225</v>
      </c>
      <c r="J3748" s="202" t="s">
        <v>8086</v>
      </c>
      <c r="K3748" s="203" t="s">
        <v>15355</v>
      </c>
      <c r="L3748" s="202" t="s">
        <v>8088</v>
      </c>
    </row>
    <row r="3749" spans="1:12" ht="13.5" x14ac:dyDescent="0.25">
      <c r="A3749" s="202" t="s">
        <v>14765</v>
      </c>
      <c r="B3749" s="202" t="s">
        <v>14766</v>
      </c>
      <c r="C3749" s="202" t="s">
        <v>13489</v>
      </c>
      <c r="D3749" s="202" t="s">
        <v>15257</v>
      </c>
      <c r="E3749" s="203" t="s">
        <v>8083</v>
      </c>
      <c r="F3749" s="202" t="s">
        <v>8083</v>
      </c>
      <c r="G3749" s="220">
        <v>89421</v>
      </c>
      <c r="H3749" s="202" t="s">
        <v>15356</v>
      </c>
      <c r="I3749" s="202" t="s">
        <v>8225</v>
      </c>
      <c r="J3749" s="202" t="s">
        <v>8086</v>
      </c>
      <c r="K3749" s="203" t="s">
        <v>15357</v>
      </c>
      <c r="L3749" s="202" t="s">
        <v>8088</v>
      </c>
    </row>
    <row r="3750" spans="1:12" ht="13.5" x14ac:dyDescent="0.25">
      <c r="A3750" s="202" t="s">
        <v>14765</v>
      </c>
      <c r="B3750" s="202" t="s">
        <v>14766</v>
      </c>
      <c r="C3750" s="202" t="s">
        <v>13489</v>
      </c>
      <c r="D3750" s="202" t="s">
        <v>15257</v>
      </c>
      <c r="E3750" s="203" t="s">
        <v>8083</v>
      </c>
      <c r="F3750" s="202" t="s">
        <v>8083</v>
      </c>
      <c r="G3750" s="220">
        <v>89423</v>
      </c>
      <c r="H3750" s="202" t="s">
        <v>15358</v>
      </c>
      <c r="I3750" s="202" t="s">
        <v>8225</v>
      </c>
      <c r="J3750" s="202" t="s">
        <v>8086</v>
      </c>
      <c r="K3750" s="203" t="s">
        <v>8678</v>
      </c>
      <c r="L3750" s="202" t="s">
        <v>8088</v>
      </c>
    </row>
    <row r="3751" spans="1:12" ht="13.5" x14ac:dyDescent="0.25">
      <c r="A3751" s="202" t="s">
        <v>14765</v>
      </c>
      <c r="B3751" s="202" t="s">
        <v>14766</v>
      </c>
      <c r="C3751" s="202" t="s">
        <v>13489</v>
      </c>
      <c r="D3751" s="202" t="s">
        <v>15257</v>
      </c>
      <c r="E3751" s="203" t="s">
        <v>8083</v>
      </c>
      <c r="F3751" s="202" t="s">
        <v>8083</v>
      </c>
      <c r="G3751" s="220">
        <v>89424</v>
      </c>
      <c r="H3751" s="202" t="s">
        <v>15359</v>
      </c>
      <c r="I3751" s="202" t="s">
        <v>8225</v>
      </c>
      <c r="J3751" s="202" t="s">
        <v>8086</v>
      </c>
      <c r="K3751" s="203" t="s">
        <v>10097</v>
      </c>
      <c r="L3751" s="202" t="s">
        <v>8088</v>
      </c>
    </row>
    <row r="3752" spans="1:12" ht="13.5" x14ac:dyDescent="0.25">
      <c r="A3752" s="202" t="s">
        <v>14765</v>
      </c>
      <c r="B3752" s="202" t="s">
        <v>14766</v>
      </c>
      <c r="C3752" s="202" t="s">
        <v>13489</v>
      </c>
      <c r="D3752" s="202" t="s">
        <v>15257</v>
      </c>
      <c r="E3752" s="203" t="s">
        <v>8083</v>
      </c>
      <c r="F3752" s="202" t="s">
        <v>8083</v>
      </c>
      <c r="G3752" s="220">
        <v>89425</v>
      </c>
      <c r="H3752" s="202" t="s">
        <v>15360</v>
      </c>
      <c r="I3752" s="202" t="s">
        <v>8225</v>
      </c>
      <c r="J3752" s="202" t="s">
        <v>8086</v>
      </c>
      <c r="K3752" s="203" t="s">
        <v>9994</v>
      </c>
      <c r="L3752" s="202" t="s">
        <v>8088</v>
      </c>
    </row>
    <row r="3753" spans="1:12" ht="13.5" x14ac:dyDescent="0.25">
      <c r="A3753" s="202" t="s">
        <v>14765</v>
      </c>
      <c r="B3753" s="202" t="s">
        <v>14766</v>
      </c>
      <c r="C3753" s="202" t="s">
        <v>13489</v>
      </c>
      <c r="D3753" s="202" t="s">
        <v>15257</v>
      </c>
      <c r="E3753" s="203" t="s">
        <v>8083</v>
      </c>
      <c r="F3753" s="202" t="s">
        <v>8083</v>
      </c>
      <c r="G3753" s="220">
        <v>89426</v>
      </c>
      <c r="H3753" s="202" t="s">
        <v>15361</v>
      </c>
      <c r="I3753" s="202" t="s">
        <v>8225</v>
      </c>
      <c r="J3753" s="202" t="s">
        <v>8086</v>
      </c>
      <c r="K3753" s="203" t="s">
        <v>15362</v>
      </c>
      <c r="L3753" s="202" t="s">
        <v>8088</v>
      </c>
    </row>
    <row r="3754" spans="1:12" ht="13.5" x14ac:dyDescent="0.25">
      <c r="A3754" s="202" t="s">
        <v>14765</v>
      </c>
      <c r="B3754" s="202" t="s">
        <v>14766</v>
      </c>
      <c r="C3754" s="202" t="s">
        <v>13489</v>
      </c>
      <c r="D3754" s="202" t="s">
        <v>15257</v>
      </c>
      <c r="E3754" s="203" t="s">
        <v>8083</v>
      </c>
      <c r="F3754" s="202" t="s">
        <v>8083</v>
      </c>
      <c r="G3754" s="220">
        <v>89427</v>
      </c>
      <c r="H3754" s="202" t="s">
        <v>15363</v>
      </c>
      <c r="I3754" s="202" t="s">
        <v>8225</v>
      </c>
      <c r="J3754" s="202" t="s">
        <v>8086</v>
      </c>
      <c r="K3754" s="203" t="s">
        <v>15364</v>
      </c>
      <c r="L3754" s="202" t="s">
        <v>8088</v>
      </c>
    </row>
    <row r="3755" spans="1:12" ht="13.5" x14ac:dyDescent="0.25">
      <c r="A3755" s="202" t="s">
        <v>14765</v>
      </c>
      <c r="B3755" s="202" t="s">
        <v>14766</v>
      </c>
      <c r="C3755" s="202" t="s">
        <v>13489</v>
      </c>
      <c r="D3755" s="202" t="s">
        <v>15257</v>
      </c>
      <c r="E3755" s="203" t="s">
        <v>8083</v>
      </c>
      <c r="F3755" s="202" t="s">
        <v>8083</v>
      </c>
      <c r="G3755" s="220">
        <v>89428</v>
      </c>
      <c r="H3755" s="202" t="s">
        <v>15365</v>
      </c>
      <c r="I3755" s="202" t="s">
        <v>8225</v>
      </c>
      <c r="J3755" s="202" t="s">
        <v>8086</v>
      </c>
      <c r="K3755" s="203" t="s">
        <v>15366</v>
      </c>
      <c r="L3755" s="202" t="s">
        <v>8088</v>
      </c>
    </row>
    <row r="3756" spans="1:12" ht="13.5" x14ac:dyDescent="0.25">
      <c r="A3756" s="202" t="s">
        <v>14765</v>
      </c>
      <c r="B3756" s="202" t="s">
        <v>14766</v>
      </c>
      <c r="C3756" s="202" t="s">
        <v>13489</v>
      </c>
      <c r="D3756" s="202" t="s">
        <v>15257</v>
      </c>
      <c r="E3756" s="203" t="s">
        <v>8083</v>
      </c>
      <c r="F3756" s="202" t="s">
        <v>8083</v>
      </c>
      <c r="G3756" s="220">
        <v>89429</v>
      </c>
      <c r="H3756" s="202" t="s">
        <v>15367</v>
      </c>
      <c r="I3756" s="202" t="s">
        <v>8225</v>
      </c>
      <c r="J3756" s="202" t="s">
        <v>8086</v>
      </c>
      <c r="K3756" s="203" t="s">
        <v>15368</v>
      </c>
      <c r="L3756" s="202" t="s">
        <v>8088</v>
      </c>
    </row>
    <row r="3757" spans="1:12" ht="13.5" x14ac:dyDescent="0.25">
      <c r="A3757" s="202" t="s">
        <v>14765</v>
      </c>
      <c r="B3757" s="202" t="s">
        <v>14766</v>
      </c>
      <c r="C3757" s="202" t="s">
        <v>13489</v>
      </c>
      <c r="D3757" s="202" t="s">
        <v>15257</v>
      </c>
      <c r="E3757" s="203" t="s">
        <v>8083</v>
      </c>
      <c r="F3757" s="202" t="s">
        <v>8083</v>
      </c>
      <c r="G3757" s="220">
        <v>89430</v>
      </c>
      <c r="H3757" s="202" t="s">
        <v>15369</v>
      </c>
      <c r="I3757" s="202" t="s">
        <v>8225</v>
      </c>
      <c r="J3757" s="202" t="s">
        <v>8086</v>
      </c>
      <c r="K3757" s="203" t="s">
        <v>15370</v>
      </c>
      <c r="L3757" s="202" t="s">
        <v>8088</v>
      </c>
    </row>
    <row r="3758" spans="1:12" ht="13.5" x14ac:dyDescent="0.25">
      <c r="A3758" s="202" t="s">
        <v>14765</v>
      </c>
      <c r="B3758" s="202" t="s">
        <v>14766</v>
      </c>
      <c r="C3758" s="202" t="s">
        <v>13489</v>
      </c>
      <c r="D3758" s="202" t="s">
        <v>15257</v>
      </c>
      <c r="E3758" s="203" t="s">
        <v>8083</v>
      </c>
      <c r="F3758" s="202" t="s">
        <v>8083</v>
      </c>
      <c r="G3758" s="220">
        <v>89431</v>
      </c>
      <c r="H3758" s="202" t="s">
        <v>15371</v>
      </c>
      <c r="I3758" s="202" t="s">
        <v>8225</v>
      </c>
      <c r="J3758" s="202" t="s">
        <v>8086</v>
      </c>
      <c r="K3758" s="203" t="s">
        <v>9780</v>
      </c>
      <c r="L3758" s="202" t="s">
        <v>8088</v>
      </c>
    </row>
    <row r="3759" spans="1:12" ht="13.5" x14ac:dyDescent="0.25">
      <c r="A3759" s="202" t="s">
        <v>14765</v>
      </c>
      <c r="B3759" s="202" t="s">
        <v>14766</v>
      </c>
      <c r="C3759" s="202" t="s">
        <v>13489</v>
      </c>
      <c r="D3759" s="202" t="s">
        <v>15257</v>
      </c>
      <c r="E3759" s="203" t="s">
        <v>8083</v>
      </c>
      <c r="F3759" s="202" t="s">
        <v>8083</v>
      </c>
      <c r="G3759" s="220">
        <v>89432</v>
      </c>
      <c r="H3759" s="202" t="s">
        <v>15372</v>
      </c>
      <c r="I3759" s="202" t="s">
        <v>8225</v>
      </c>
      <c r="J3759" s="202" t="s">
        <v>8086</v>
      </c>
      <c r="K3759" s="203" t="s">
        <v>15373</v>
      </c>
      <c r="L3759" s="202" t="s">
        <v>8088</v>
      </c>
    </row>
    <row r="3760" spans="1:12" ht="13.5" x14ac:dyDescent="0.25">
      <c r="A3760" s="202" t="s">
        <v>14765</v>
      </c>
      <c r="B3760" s="202" t="s">
        <v>14766</v>
      </c>
      <c r="C3760" s="202" t="s">
        <v>13489</v>
      </c>
      <c r="D3760" s="202" t="s">
        <v>15257</v>
      </c>
      <c r="E3760" s="203" t="s">
        <v>8083</v>
      </c>
      <c r="F3760" s="202" t="s">
        <v>8083</v>
      </c>
      <c r="G3760" s="220">
        <v>89433</v>
      </c>
      <c r="H3760" s="202" t="s">
        <v>15374</v>
      </c>
      <c r="I3760" s="202" t="s">
        <v>8225</v>
      </c>
      <c r="J3760" s="202" t="s">
        <v>8086</v>
      </c>
      <c r="K3760" s="203" t="s">
        <v>12249</v>
      </c>
      <c r="L3760" s="202" t="s">
        <v>8088</v>
      </c>
    </row>
    <row r="3761" spans="1:12" ht="13.5" x14ac:dyDescent="0.25">
      <c r="A3761" s="202" t="s">
        <v>14765</v>
      </c>
      <c r="B3761" s="202" t="s">
        <v>14766</v>
      </c>
      <c r="C3761" s="202" t="s">
        <v>13489</v>
      </c>
      <c r="D3761" s="202" t="s">
        <v>15257</v>
      </c>
      <c r="E3761" s="203" t="s">
        <v>8083</v>
      </c>
      <c r="F3761" s="202" t="s">
        <v>8083</v>
      </c>
      <c r="G3761" s="220">
        <v>89434</v>
      </c>
      <c r="H3761" s="202" t="s">
        <v>15375</v>
      </c>
      <c r="I3761" s="202" t="s">
        <v>8225</v>
      </c>
      <c r="J3761" s="202" t="s">
        <v>8086</v>
      </c>
      <c r="K3761" s="203" t="s">
        <v>8863</v>
      </c>
      <c r="L3761" s="202" t="s">
        <v>8088</v>
      </c>
    </row>
    <row r="3762" spans="1:12" ht="13.5" x14ac:dyDescent="0.25">
      <c r="A3762" s="202" t="s">
        <v>14765</v>
      </c>
      <c r="B3762" s="202" t="s">
        <v>14766</v>
      </c>
      <c r="C3762" s="202" t="s">
        <v>13489</v>
      </c>
      <c r="D3762" s="202" t="s">
        <v>15257</v>
      </c>
      <c r="E3762" s="203" t="s">
        <v>8083</v>
      </c>
      <c r="F3762" s="202" t="s">
        <v>8083</v>
      </c>
      <c r="G3762" s="220">
        <v>89435</v>
      </c>
      <c r="H3762" s="202" t="s">
        <v>15376</v>
      </c>
      <c r="I3762" s="202" t="s">
        <v>8225</v>
      </c>
      <c r="J3762" s="202" t="s">
        <v>8086</v>
      </c>
      <c r="K3762" s="203" t="s">
        <v>15377</v>
      </c>
      <c r="L3762" s="202" t="s">
        <v>8088</v>
      </c>
    </row>
    <row r="3763" spans="1:12" ht="13.5" x14ac:dyDescent="0.25">
      <c r="A3763" s="202" t="s">
        <v>14765</v>
      </c>
      <c r="B3763" s="202" t="s">
        <v>14766</v>
      </c>
      <c r="C3763" s="202" t="s">
        <v>13489</v>
      </c>
      <c r="D3763" s="202" t="s">
        <v>15257</v>
      </c>
      <c r="E3763" s="203" t="s">
        <v>8083</v>
      </c>
      <c r="F3763" s="202" t="s">
        <v>8083</v>
      </c>
      <c r="G3763" s="220">
        <v>89436</v>
      </c>
      <c r="H3763" s="202" t="s">
        <v>15378</v>
      </c>
      <c r="I3763" s="202" t="s">
        <v>8225</v>
      </c>
      <c r="J3763" s="202" t="s">
        <v>8086</v>
      </c>
      <c r="K3763" s="203" t="s">
        <v>15379</v>
      </c>
      <c r="L3763" s="202" t="s">
        <v>8088</v>
      </c>
    </row>
    <row r="3764" spans="1:12" ht="13.5" x14ac:dyDescent="0.25">
      <c r="A3764" s="202" t="s">
        <v>14765</v>
      </c>
      <c r="B3764" s="202" t="s">
        <v>14766</v>
      </c>
      <c r="C3764" s="202" t="s">
        <v>13489</v>
      </c>
      <c r="D3764" s="202" t="s">
        <v>15257</v>
      </c>
      <c r="E3764" s="203" t="s">
        <v>8083</v>
      </c>
      <c r="F3764" s="202" t="s">
        <v>8083</v>
      </c>
      <c r="G3764" s="220">
        <v>89437</v>
      </c>
      <c r="H3764" s="202" t="s">
        <v>15380</v>
      </c>
      <c r="I3764" s="202" t="s">
        <v>8225</v>
      </c>
      <c r="J3764" s="202" t="s">
        <v>8086</v>
      </c>
      <c r="K3764" s="203" t="s">
        <v>15381</v>
      </c>
      <c r="L3764" s="202" t="s">
        <v>8088</v>
      </c>
    </row>
    <row r="3765" spans="1:12" ht="13.5" x14ac:dyDescent="0.25">
      <c r="A3765" s="202" t="s">
        <v>14765</v>
      </c>
      <c r="B3765" s="202" t="s">
        <v>14766</v>
      </c>
      <c r="C3765" s="202" t="s">
        <v>13489</v>
      </c>
      <c r="D3765" s="202" t="s">
        <v>15257</v>
      </c>
      <c r="E3765" s="203" t="s">
        <v>8083</v>
      </c>
      <c r="F3765" s="202" t="s">
        <v>8083</v>
      </c>
      <c r="G3765" s="220">
        <v>89438</v>
      </c>
      <c r="H3765" s="202" t="s">
        <v>15382</v>
      </c>
      <c r="I3765" s="202" t="s">
        <v>8225</v>
      </c>
      <c r="J3765" s="202" t="s">
        <v>8086</v>
      </c>
      <c r="K3765" s="203" t="s">
        <v>15383</v>
      </c>
      <c r="L3765" s="202" t="s">
        <v>8088</v>
      </c>
    </row>
    <row r="3766" spans="1:12" ht="13.5" x14ac:dyDescent="0.25">
      <c r="A3766" s="202" t="s">
        <v>14765</v>
      </c>
      <c r="B3766" s="202" t="s">
        <v>14766</v>
      </c>
      <c r="C3766" s="202" t="s">
        <v>13489</v>
      </c>
      <c r="D3766" s="202" t="s">
        <v>15257</v>
      </c>
      <c r="E3766" s="203" t="s">
        <v>8083</v>
      </c>
      <c r="F3766" s="202" t="s">
        <v>8083</v>
      </c>
      <c r="G3766" s="220">
        <v>89439</v>
      </c>
      <c r="H3766" s="202" t="s">
        <v>15384</v>
      </c>
      <c r="I3766" s="202" t="s">
        <v>8225</v>
      </c>
      <c r="J3766" s="202" t="s">
        <v>8086</v>
      </c>
      <c r="K3766" s="203" t="s">
        <v>11588</v>
      </c>
      <c r="L3766" s="202" t="s">
        <v>8088</v>
      </c>
    </row>
    <row r="3767" spans="1:12" ht="13.5" x14ac:dyDescent="0.25">
      <c r="A3767" s="202" t="s">
        <v>14765</v>
      </c>
      <c r="B3767" s="202" t="s">
        <v>14766</v>
      </c>
      <c r="C3767" s="202" t="s">
        <v>13489</v>
      </c>
      <c r="D3767" s="202" t="s">
        <v>15257</v>
      </c>
      <c r="E3767" s="203" t="s">
        <v>8083</v>
      </c>
      <c r="F3767" s="202" t="s">
        <v>8083</v>
      </c>
      <c r="G3767" s="220">
        <v>89440</v>
      </c>
      <c r="H3767" s="202" t="s">
        <v>15385</v>
      </c>
      <c r="I3767" s="202" t="s">
        <v>8225</v>
      </c>
      <c r="J3767" s="202" t="s">
        <v>8086</v>
      </c>
      <c r="K3767" s="203" t="s">
        <v>8130</v>
      </c>
      <c r="L3767" s="202" t="s">
        <v>8088</v>
      </c>
    </row>
    <row r="3768" spans="1:12" ht="13.5" x14ac:dyDescent="0.25">
      <c r="A3768" s="202" t="s">
        <v>14765</v>
      </c>
      <c r="B3768" s="202" t="s">
        <v>14766</v>
      </c>
      <c r="C3768" s="202" t="s">
        <v>13489</v>
      </c>
      <c r="D3768" s="202" t="s">
        <v>15257</v>
      </c>
      <c r="E3768" s="203" t="s">
        <v>8083</v>
      </c>
      <c r="F3768" s="202" t="s">
        <v>8083</v>
      </c>
      <c r="G3768" s="220">
        <v>89442</v>
      </c>
      <c r="H3768" s="202" t="s">
        <v>15386</v>
      </c>
      <c r="I3768" s="202" t="s">
        <v>8225</v>
      </c>
      <c r="J3768" s="202" t="s">
        <v>8086</v>
      </c>
      <c r="K3768" s="203" t="s">
        <v>8134</v>
      </c>
      <c r="L3768" s="202" t="s">
        <v>8088</v>
      </c>
    </row>
    <row r="3769" spans="1:12" ht="13.5" x14ac:dyDescent="0.25">
      <c r="A3769" s="202" t="s">
        <v>14765</v>
      </c>
      <c r="B3769" s="202" t="s">
        <v>14766</v>
      </c>
      <c r="C3769" s="202" t="s">
        <v>13489</v>
      </c>
      <c r="D3769" s="202" t="s">
        <v>15257</v>
      </c>
      <c r="E3769" s="203" t="s">
        <v>8083</v>
      </c>
      <c r="F3769" s="202" t="s">
        <v>8083</v>
      </c>
      <c r="G3769" s="220">
        <v>89443</v>
      </c>
      <c r="H3769" s="202" t="s">
        <v>15387</v>
      </c>
      <c r="I3769" s="202" t="s">
        <v>8225</v>
      </c>
      <c r="J3769" s="202" t="s">
        <v>8086</v>
      </c>
      <c r="K3769" s="203" t="s">
        <v>8492</v>
      </c>
      <c r="L3769" s="202" t="s">
        <v>8088</v>
      </c>
    </row>
    <row r="3770" spans="1:12" ht="13.5" x14ac:dyDescent="0.25">
      <c r="A3770" s="202" t="s">
        <v>14765</v>
      </c>
      <c r="B3770" s="202" t="s">
        <v>14766</v>
      </c>
      <c r="C3770" s="202" t="s">
        <v>13489</v>
      </c>
      <c r="D3770" s="202" t="s">
        <v>15257</v>
      </c>
      <c r="E3770" s="203" t="s">
        <v>8083</v>
      </c>
      <c r="F3770" s="202" t="s">
        <v>8083</v>
      </c>
      <c r="G3770" s="220">
        <v>89444</v>
      </c>
      <c r="H3770" s="202" t="s">
        <v>15388</v>
      </c>
      <c r="I3770" s="202" t="s">
        <v>8225</v>
      </c>
      <c r="J3770" s="202" t="s">
        <v>8086</v>
      </c>
      <c r="K3770" s="203" t="s">
        <v>15389</v>
      </c>
      <c r="L3770" s="202" t="s">
        <v>8088</v>
      </c>
    </row>
    <row r="3771" spans="1:12" ht="13.5" x14ac:dyDescent="0.25">
      <c r="A3771" s="202" t="s">
        <v>14765</v>
      </c>
      <c r="B3771" s="202" t="s">
        <v>14766</v>
      </c>
      <c r="C3771" s="202" t="s">
        <v>13489</v>
      </c>
      <c r="D3771" s="202" t="s">
        <v>15257</v>
      </c>
      <c r="E3771" s="203" t="s">
        <v>8083</v>
      </c>
      <c r="F3771" s="202" t="s">
        <v>8083</v>
      </c>
      <c r="G3771" s="220">
        <v>89445</v>
      </c>
      <c r="H3771" s="202" t="s">
        <v>15390</v>
      </c>
      <c r="I3771" s="202" t="s">
        <v>8225</v>
      </c>
      <c r="J3771" s="202" t="s">
        <v>8086</v>
      </c>
      <c r="K3771" s="203" t="s">
        <v>15391</v>
      </c>
      <c r="L3771" s="202" t="s">
        <v>8088</v>
      </c>
    </row>
    <row r="3772" spans="1:12" ht="13.5" x14ac:dyDescent="0.25">
      <c r="A3772" s="202" t="s">
        <v>14765</v>
      </c>
      <c r="B3772" s="202" t="s">
        <v>14766</v>
      </c>
      <c r="C3772" s="202" t="s">
        <v>13489</v>
      </c>
      <c r="D3772" s="202" t="s">
        <v>15257</v>
      </c>
      <c r="E3772" s="203" t="s">
        <v>8083</v>
      </c>
      <c r="F3772" s="202" t="s">
        <v>8083</v>
      </c>
      <c r="G3772" s="220">
        <v>89481</v>
      </c>
      <c r="H3772" s="202" t="s">
        <v>15392</v>
      </c>
      <c r="I3772" s="202" t="s">
        <v>8225</v>
      </c>
      <c r="J3772" s="202" t="s">
        <v>8086</v>
      </c>
      <c r="K3772" s="203" t="s">
        <v>10039</v>
      </c>
      <c r="L3772" s="202" t="s">
        <v>8088</v>
      </c>
    </row>
    <row r="3773" spans="1:12" ht="13.5" x14ac:dyDescent="0.25">
      <c r="A3773" s="202" t="s">
        <v>14765</v>
      </c>
      <c r="B3773" s="202" t="s">
        <v>14766</v>
      </c>
      <c r="C3773" s="202" t="s">
        <v>13489</v>
      </c>
      <c r="D3773" s="202" t="s">
        <v>15257</v>
      </c>
      <c r="E3773" s="203" t="s">
        <v>8083</v>
      </c>
      <c r="F3773" s="202" t="s">
        <v>8083</v>
      </c>
      <c r="G3773" s="220">
        <v>89485</v>
      </c>
      <c r="H3773" s="202" t="s">
        <v>15393</v>
      </c>
      <c r="I3773" s="202" t="s">
        <v>8225</v>
      </c>
      <c r="J3773" s="202" t="s">
        <v>8086</v>
      </c>
      <c r="K3773" s="203" t="s">
        <v>15394</v>
      </c>
      <c r="L3773" s="202" t="s">
        <v>8088</v>
      </c>
    </row>
    <row r="3774" spans="1:12" ht="13.5" x14ac:dyDescent="0.25">
      <c r="A3774" s="202" t="s">
        <v>14765</v>
      </c>
      <c r="B3774" s="202" t="s">
        <v>14766</v>
      </c>
      <c r="C3774" s="202" t="s">
        <v>13489</v>
      </c>
      <c r="D3774" s="202" t="s">
        <v>15257</v>
      </c>
      <c r="E3774" s="203" t="s">
        <v>8083</v>
      </c>
      <c r="F3774" s="202" t="s">
        <v>8083</v>
      </c>
      <c r="G3774" s="220">
        <v>89489</v>
      </c>
      <c r="H3774" s="202" t="s">
        <v>15395</v>
      </c>
      <c r="I3774" s="202" t="s">
        <v>8225</v>
      </c>
      <c r="J3774" s="202" t="s">
        <v>8086</v>
      </c>
      <c r="K3774" s="203" t="s">
        <v>15396</v>
      </c>
      <c r="L3774" s="202" t="s">
        <v>8088</v>
      </c>
    </row>
    <row r="3775" spans="1:12" ht="13.5" x14ac:dyDescent="0.25">
      <c r="A3775" s="202" t="s">
        <v>14765</v>
      </c>
      <c r="B3775" s="202" t="s">
        <v>14766</v>
      </c>
      <c r="C3775" s="202" t="s">
        <v>13489</v>
      </c>
      <c r="D3775" s="202" t="s">
        <v>15257</v>
      </c>
      <c r="E3775" s="203" t="s">
        <v>8083</v>
      </c>
      <c r="F3775" s="202" t="s">
        <v>8083</v>
      </c>
      <c r="G3775" s="220">
        <v>89490</v>
      </c>
      <c r="H3775" s="202" t="s">
        <v>15397</v>
      </c>
      <c r="I3775" s="202" t="s">
        <v>8225</v>
      </c>
      <c r="J3775" s="202" t="s">
        <v>8086</v>
      </c>
      <c r="K3775" s="203" t="s">
        <v>15398</v>
      </c>
      <c r="L3775" s="202" t="s">
        <v>8088</v>
      </c>
    </row>
    <row r="3776" spans="1:12" ht="13.5" x14ac:dyDescent="0.25">
      <c r="A3776" s="202" t="s">
        <v>14765</v>
      </c>
      <c r="B3776" s="202" t="s">
        <v>14766</v>
      </c>
      <c r="C3776" s="202" t="s">
        <v>13489</v>
      </c>
      <c r="D3776" s="202" t="s">
        <v>15257</v>
      </c>
      <c r="E3776" s="203" t="s">
        <v>8083</v>
      </c>
      <c r="F3776" s="202" t="s">
        <v>8083</v>
      </c>
      <c r="G3776" s="220">
        <v>89492</v>
      </c>
      <c r="H3776" s="202" t="s">
        <v>15399</v>
      </c>
      <c r="I3776" s="202" t="s">
        <v>8225</v>
      </c>
      <c r="J3776" s="202" t="s">
        <v>8086</v>
      </c>
      <c r="K3776" s="203" t="s">
        <v>10276</v>
      </c>
      <c r="L3776" s="202" t="s">
        <v>8088</v>
      </c>
    </row>
    <row r="3777" spans="1:12" ht="13.5" x14ac:dyDescent="0.25">
      <c r="A3777" s="202" t="s">
        <v>14765</v>
      </c>
      <c r="B3777" s="202" t="s">
        <v>14766</v>
      </c>
      <c r="C3777" s="202" t="s">
        <v>13489</v>
      </c>
      <c r="D3777" s="202" t="s">
        <v>15257</v>
      </c>
      <c r="E3777" s="203" t="s">
        <v>8083</v>
      </c>
      <c r="F3777" s="202" t="s">
        <v>8083</v>
      </c>
      <c r="G3777" s="220">
        <v>89493</v>
      </c>
      <c r="H3777" s="202" t="s">
        <v>15400</v>
      </c>
      <c r="I3777" s="202" t="s">
        <v>8225</v>
      </c>
      <c r="J3777" s="202" t="s">
        <v>8086</v>
      </c>
      <c r="K3777" s="203" t="s">
        <v>15401</v>
      </c>
      <c r="L3777" s="202" t="s">
        <v>8088</v>
      </c>
    </row>
    <row r="3778" spans="1:12" ht="13.5" x14ac:dyDescent="0.25">
      <c r="A3778" s="202" t="s">
        <v>14765</v>
      </c>
      <c r="B3778" s="202" t="s">
        <v>14766</v>
      </c>
      <c r="C3778" s="202" t="s">
        <v>13489</v>
      </c>
      <c r="D3778" s="202" t="s">
        <v>15257</v>
      </c>
      <c r="E3778" s="203" t="s">
        <v>8083</v>
      </c>
      <c r="F3778" s="202" t="s">
        <v>8083</v>
      </c>
      <c r="G3778" s="220">
        <v>89494</v>
      </c>
      <c r="H3778" s="202" t="s">
        <v>15402</v>
      </c>
      <c r="I3778" s="202" t="s">
        <v>8225</v>
      </c>
      <c r="J3778" s="202" t="s">
        <v>8086</v>
      </c>
      <c r="K3778" s="203" t="s">
        <v>15403</v>
      </c>
      <c r="L3778" s="202" t="s">
        <v>8088</v>
      </c>
    </row>
    <row r="3779" spans="1:12" ht="13.5" x14ac:dyDescent="0.25">
      <c r="A3779" s="202" t="s">
        <v>14765</v>
      </c>
      <c r="B3779" s="202" t="s">
        <v>14766</v>
      </c>
      <c r="C3779" s="202" t="s">
        <v>13489</v>
      </c>
      <c r="D3779" s="202" t="s">
        <v>15257</v>
      </c>
      <c r="E3779" s="203" t="s">
        <v>8083</v>
      </c>
      <c r="F3779" s="202" t="s">
        <v>8083</v>
      </c>
      <c r="G3779" s="220">
        <v>89496</v>
      </c>
      <c r="H3779" s="202" t="s">
        <v>15404</v>
      </c>
      <c r="I3779" s="202" t="s">
        <v>8225</v>
      </c>
      <c r="J3779" s="202" t="s">
        <v>8086</v>
      </c>
      <c r="K3779" s="203" t="s">
        <v>15405</v>
      </c>
      <c r="L3779" s="202" t="s">
        <v>8088</v>
      </c>
    </row>
    <row r="3780" spans="1:12" ht="13.5" x14ac:dyDescent="0.25">
      <c r="A3780" s="202" t="s">
        <v>14765</v>
      </c>
      <c r="B3780" s="202" t="s">
        <v>14766</v>
      </c>
      <c r="C3780" s="202" t="s">
        <v>13489</v>
      </c>
      <c r="D3780" s="202" t="s">
        <v>15257</v>
      </c>
      <c r="E3780" s="203" t="s">
        <v>8083</v>
      </c>
      <c r="F3780" s="202" t="s">
        <v>8083</v>
      </c>
      <c r="G3780" s="220">
        <v>89497</v>
      </c>
      <c r="H3780" s="202" t="s">
        <v>15406</v>
      </c>
      <c r="I3780" s="202" t="s">
        <v>8225</v>
      </c>
      <c r="J3780" s="202" t="s">
        <v>8086</v>
      </c>
      <c r="K3780" s="203" t="s">
        <v>15407</v>
      </c>
      <c r="L3780" s="202" t="s">
        <v>8088</v>
      </c>
    </row>
    <row r="3781" spans="1:12" ht="13.5" x14ac:dyDescent="0.25">
      <c r="A3781" s="202" t="s">
        <v>14765</v>
      </c>
      <c r="B3781" s="202" t="s">
        <v>14766</v>
      </c>
      <c r="C3781" s="202" t="s">
        <v>13489</v>
      </c>
      <c r="D3781" s="202" t="s">
        <v>15257</v>
      </c>
      <c r="E3781" s="203" t="s">
        <v>8083</v>
      </c>
      <c r="F3781" s="202" t="s">
        <v>8083</v>
      </c>
      <c r="G3781" s="220">
        <v>89498</v>
      </c>
      <c r="H3781" s="202" t="s">
        <v>15408</v>
      </c>
      <c r="I3781" s="202" t="s">
        <v>8225</v>
      </c>
      <c r="J3781" s="202" t="s">
        <v>8086</v>
      </c>
      <c r="K3781" s="203" t="s">
        <v>15409</v>
      </c>
      <c r="L3781" s="202" t="s">
        <v>8088</v>
      </c>
    </row>
    <row r="3782" spans="1:12" ht="13.5" x14ac:dyDescent="0.25">
      <c r="A3782" s="202" t="s">
        <v>14765</v>
      </c>
      <c r="B3782" s="202" t="s">
        <v>14766</v>
      </c>
      <c r="C3782" s="202" t="s">
        <v>13489</v>
      </c>
      <c r="D3782" s="202" t="s">
        <v>15257</v>
      </c>
      <c r="E3782" s="203" t="s">
        <v>8083</v>
      </c>
      <c r="F3782" s="202" t="s">
        <v>8083</v>
      </c>
      <c r="G3782" s="220">
        <v>89499</v>
      </c>
      <c r="H3782" s="202" t="s">
        <v>15410</v>
      </c>
      <c r="I3782" s="202" t="s">
        <v>8225</v>
      </c>
      <c r="J3782" s="202" t="s">
        <v>8086</v>
      </c>
      <c r="K3782" s="203" t="s">
        <v>15411</v>
      </c>
      <c r="L3782" s="202" t="s">
        <v>8088</v>
      </c>
    </row>
    <row r="3783" spans="1:12" ht="13.5" x14ac:dyDescent="0.25">
      <c r="A3783" s="202" t="s">
        <v>14765</v>
      </c>
      <c r="B3783" s="202" t="s">
        <v>14766</v>
      </c>
      <c r="C3783" s="202" t="s">
        <v>13489</v>
      </c>
      <c r="D3783" s="202" t="s">
        <v>15257</v>
      </c>
      <c r="E3783" s="203" t="s">
        <v>8083</v>
      </c>
      <c r="F3783" s="202" t="s">
        <v>8083</v>
      </c>
      <c r="G3783" s="220">
        <v>89500</v>
      </c>
      <c r="H3783" s="202" t="s">
        <v>15412</v>
      </c>
      <c r="I3783" s="202" t="s">
        <v>8225</v>
      </c>
      <c r="J3783" s="202" t="s">
        <v>8086</v>
      </c>
      <c r="K3783" s="203" t="s">
        <v>15413</v>
      </c>
      <c r="L3783" s="202" t="s">
        <v>8088</v>
      </c>
    </row>
    <row r="3784" spans="1:12" ht="13.5" x14ac:dyDescent="0.25">
      <c r="A3784" s="202" t="s">
        <v>14765</v>
      </c>
      <c r="B3784" s="202" t="s">
        <v>14766</v>
      </c>
      <c r="C3784" s="202" t="s">
        <v>13489</v>
      </c>
      <c r="D3784" s="202" t="s">
        <v>15257</v>
      </c>
      <c r="E3784" s="203" t="s">
        <v>8083</v>
      </c>
      <c r="F3784" s="202" t="s">
        <v>8083</v>
      </c>
      <c r="G3784" s="220">
        <v>89501</v>
      </c>
      <c r="H3784" s="202" t="s">
        <v>15414</v>
      </c>
      <c r="I3784" s="202" t="s">
        <v>8225</v>
      </c>
      <c r="J3784" s="202" t="s">
        <v>8086</v>
      </c>
      <c r="K3784" s="203" t="s">
        <v>15415</v>
      </c>
      <c r="L3784" s="202" t="s">
        <v>8088</v>
      </c>
    </row>
    <row r="3785" spans="1:12" ht="13.5" x14ac:dyDescent="0.25">
      <c r="A3785" s="202" t="s">
        <v>14765</v>
      </c>
      <c r="B3785" s="202" t="s">
        <v>14766</v>
      </c>
      <c r="C3785" s="202" t="s">
        <v>13489</v>
      </c>
      <c r="D3785" s="202" t="s">
        <v>15257</v>
      </c>
      <c r="E3785" s="203" t="s">
        <v>8083</v>
      </c>
      <c r="F3785" s="202" t="s">
        <v>8083</v>
      </c>
      <c r="G3785" s="220">
        <v>89502</v>
      </c>
      <c r="H3785" s="202" t="s">
        <v>15416</v>
      </c>
      <c r="I3785" s="202" t="s">
        <v>8225</v>
      </c>
      <c r="J3785" s="202" t="s">
        <v>8086</v>
      </c>
      <c r="K3785" s="203" t="s">
        <v>15417</v>
      </c>
      <c r="L3785" s="202" t="s">
        <v>8088</v>
      </c>
    </row>
    <row r="3786" spans="1:12" ht="13.5" x14ac:dyDescent="0.25">
      <c r="A3786" s="202" t="s">
        <v>14765</v>
      </c>
      <c r="B3786" s="202" t="s">
        <v>14766</v>
      </c>
      <c r="C3786" s="202" t="s">
        <v>13489</v>
      </c>
      <c r="D3786" s="202" t="s">
        <v>15257</v>
      </c>
      <c r="E3786" s="203" t="s">
        <v>8083</v>
      </c>
      <c r="F3786" s="202" t="s">
        <v>8083</v>
      </c>
      <c r="G3786" s="220">
        <v>89503</v>
      </c>
      <c r="H3786" s="202" t="s">
        <v>15418</v>
      </c>
      <c r="I3786" s="202" t="s">
        <v>8225</v>
      </c>
      <c r="J3786" s="202" t="s">
        <v>8086</v>
      </c>
      <c r="K3786" s="203" t="s">
        <v>13181</v>
      </c>
      <c r="L3786" s="202" t="s">
        <v>8088</v>
      </c>
    </row>
    <row r="3787" spans="1:12" ht="13.5" x14ac:dyDescent="0.25">
      <c r="A3787" s="202" t="s">
        <v>14765</v>
      </c>
      <c r="B3787" s="202" t="s">
        <v>14766</v>
      </c>
      <c r="C3787" s="202" t="s">
        <v>13489</v>
      </c>
      <c r="D3787" s="202" t="s">
        <v>15257</v>
      </c>
      <c r="E3787" s="203" t="s">
        <v>8083</v>
      </c>
      <c r="F3787" s="202" t="s">
        <v>8083</v>
      </c>
      <c r="G3787" s="220">
        <v>89504</v>
      </c>
      <c r="H3787" s="202" t="s">
        <v>15419</v>
      </c>
      <c r="I3787" s="202" t="s">
        <v>8225</v>
      </c>
      <c r="J3787" s="202" t="s">
        <v>8086</v>
      </c>
      <c r="K3787" s="203" t="s">
        <v>15420</v>
      </c>
      <c r="L3787" s="202" t="s">
        <v>8088</v>
      </c>
    </row>
    <row r="3788" spans="1:12" ht="13.5" x14ac:dyDescent="0.25">
      <c r="A3788" s="202" t="s">
        <v>14765</v>
      </c>
      <c r="B3788" s="202" t="s">
        <v>14766</v>
      </c>
      <c r="C3788" s="202" t="s">
        <v>13489</v>
      </c>
      <c r="D3788" s="202" t="s">
        <v>15257</v>
      </c>
      <c r="E3788" s="203" t="s">
        <v>8083</v>
      </c>
      <c r="F3788" s="202" t="s">
        <v>8083</v>
      </c>
      <c r="G3788" s="220">
        <v>89505</v>
      </c>
      <c r="H3788" s="202" t="s">
        <v>15421</v>
      </c>
      <c r="I3788" s="202" t="s">
        <v>8225</v>
      </c>
      <c r="J3788" s="202" t="s">
        <v>8086</v>
      </c>
      <c r="K3788" s="203" t="s">
        <v>15422</v>
      </c>
      <c r="L3788" s="202" t="s">
        <v>8088</v>
      </c>
    </row>
    <row r="3789" spans="1:12" ht="13.5" x14ac:dyDescent="0.25">
      <c r="A3789" s="202" t="s">
        <v>14765</v>
      </c>
      <c r="B3789" s="202" t="s">
        <v>14766</v>
      </c>
      <c r="C3789" s="202" t="s">
        <v>13489</v>
      </c>
      <c r="D3789" s="202" t="s">
        <v>15257</v>
      </c>
      <c r="E3789" s="203" t="s">
        <v>8083</v>
      </c>
      <c r="F3789" s="202" t="s">
        <v>8083</v>
      </c>
      <c r="G3789" s="220">
        <v>89506</v>
      </c>
      <c r="H3789" s="202" t="s">
        <v>15423</v>
      </c>
      <c r="I3789" s="202" t="s">
        <v>8225</v>
      </c>
      <c r="J3789" s="202" t="s">
        <v>8086</v>
      </c>
      <c r="K3789" s="203" t="s">
        <v>15424</v>
      </c>
      <c r="L3789" s="202" t="s">
        <v>8088</v>
      </c>
    </row>
    <row r="3790" spans="1:12" ht="13.5" x14ac:dyDescent="0.25">
      <c r="A3790" s="202" t="s">
        <v>14765</v>
      </c>
      <c r="B3790" s="202" t="s">
        <v>14766</v>
      </c>
      <c r="C3790" s="202" t="s">
        <v>13489</v>
      </c>
      <c r="D3790" s="202" t="s">
        <v>15257</v>
      </c>
      <c r="E3790" s="203" t="s">
        <v>8083</v>
      </c>
      <c r="F3790" s="202" t="s">
        <v>8083</v>
      </c>
      <c r="G3790" s="220">
        <v>89507</v>
      </c>
      <c r="H3790" s="202" t="s">
        <v>15425</v>
      </c>
      <c r="I3790" s="202" t="s">
        <v>8225</v>
      </c>
      <c r="J3790" s="202" t="s">
        <v>8086</v>
      </c>
      <c r="K3790" s="203" t="s">
        <v>15426</v>
      </c>
      <c r="L3790" s="202" t="s">
        <v>8088</v>
      </c>
    </row>
    <row r="3791" spans="1:12" ht="13.5" x14ac:dyDescent="0.25">
      <c r="A3791" s="202" t="s">
        <v>14765</v>
      </c>
      <c r="B3791" s="202" t="s">
        <v>14766</v>
      </c>
      <c r="C3791" s="202" t="s">
        <v>13489</v>
      </c>
      <c r="D3791" s="202" t="s">
        <v>15257</v>
      </c>
      <c r="E3791" s="203" t="s">
        <v>8083</v>
      </c>
      <c r="F3791" s="202" t="s">
        <v>8083</v>
      </c>
      <c r="G3791" s="220">
        <v>89510</v>
      </c>
      <c r="H3791" s="202" t="s">
        <v>15427</v>
      </c>
      <c r="I3791" s="202" t="s">
        <v>8225</v>
      </c>
      <c r="J3791" s="202" t="s">
        <v>8086</v>
      </c>
      <c r="K3791" s="203" t="s">
        <v>15428</v>
      </c>
      <c r="L3791" s="202" t="s">
        <v>8088</v>
      </c>
    </row>
    <row r="3792" spans="1:12" ht="13.5" x14ac:dyDescent="0.25">
      <c r="A3792" s="202" t="s">
        <v>14765</v>
      </c>
      <c r="B3792" s="202" t="s">
        <v>14766</v>
      </c>
      <c r="C3792" s="202" t="s">
        <v>13489</v>
      </c>
      <c r="D3792" s="202" t="s">
        <v>15257</v>
      </c>
      <c r="E3792" s="203" t="s">
        <v>8083</v>
      </c>
      <c r="F3792" s="202" t="s">
        <v>8083</v>
      </c>
      <c r="G3792" s="220">
        <v>89513</v>
      </c>
      <c r="H3792" s="202" t="s">
        <v>15429</v>
      </c>
      <c r="I3792" s="202" t="s">
        <v>8225</v>
      </c>
      <c r="J3792" s="202" t="s">
        <v>8086</v>
      </c>
      <c r="K3792" s="203" t="s">
        <v>15430</v>
      </c>
      <c r="L3792" s="202" t="s">
        <v>8088</v>
      </c>
    </row>
    <row r="3793" spans="1:12" ht="13.5" x14ac:dyDescent="0.25">
      <c r="A3793" s="202" t="s">
        <v>14765</v>
      </c>
      <c r="B3793" s="202" t="s">
        <v>14766</v>
      </c>
      <c r="C3793" s="202" t="s">
        <v>13489</v>
      </c>
      <c r="D3793" s="202" t="s">
        <v>15257</v>
      </c>
      <c r="E3793" s="203" t="s">
        <v>8083</v>
      </c>
      <c r="F3793" s="202" t="s">
        <v>8083</v>
      </c>
      <c r="G3793" s="220">
        <v>89514</v>
      </c>
      <c r="H3793" s="202" t="s">
        <v>15431</v>
      </c>
      <c r="I3793" s="202" t="s">
        <v>8225</v>
      </c>
      <c r="J3793" s="202" t="s">
        <v>8086</v>
      </c>
      <c r="K3793" s="203" t="s">
        <v>15432</v>
      </c>
      <c r="L3793" s="202" t="s">
        <v>8088</v>
      </c>
    </row>
    <row r="3794" spans="1:12" ht="13.5" x14ac:dyDescent="0.25">
      <c r="A3794" s="202" t="s">
        <v>14765</v>
      </c>
      <c r="B3794" s="202" t="s">
        <v>14766</v>
      </c>
      <c r="C3794" s="202" t="s">
        <v>13489</v>
      </c>
      <c r="D3794" s="202" t="s">
        <v>15257</v>
      </c>
      <c r="E3794" s="203" t="s">
        <v>8083</v>
      </c>
      <c r="F3794" s="202" t="s">
        <v>8083</v>
      </c>
      <c r="G3794" s="220">
        <v>89515</v>
      </c>
      <c r="H3794" s="202" t="s">
        <v>15433</v>
      </c>
      <c r="I3794" s="202" t="s">
        <v>8225</v>
      </c>
      <c r="J3794" s="202" t="s">
        <v>8086</v>
      </c>
      <c r="K3794" s="203" t="s">
        <v>8582</v>
      </c>
      <c r="L3794" s="202" t="s">
        <v>8088</v>
      </c>
    </row>
    <row r="3795" spans="1:12" ht="13.5" x14ac:dyDescent="0.25">
      <c r="A3795" s="202" t="s">
        <v>14765</v>
      </c>
      <c r="B3795" s="202" t="s">
        <v>14766</v>
      </c>
      <c r="C3795" s="202" t="s">
        <v>13489</v>
      </c>
      <c r="D3795" s="202" t="s">
        <v>15257</v>
      </c>
      <c r="E3795" s="203" t="s">
        <v>8083</v>
      </c>
      <c r="F3795" s="202" t="s">
        <v>8083</v>
      </c>
      <c r="G3795" s="220">
        <v>89516</v>
      </c>
      <c r="H3795" s="202" t="s">
        <v>15434</v>
      </c>
      <c r="I3795" s="202" t="s">
        <v>8225</v>
      </c>
      <c r="J3795" s="202" t="s">
        <v>8086</v>
      </c>
      <c r="K3795" s="203" t="s">
        <v>12848</v>
      </c>
      <c r="L3795" s="202" t="s">
        <v>8088</v>
      </c>
    </row>
    <row r="3796" spans="1:12" ht="13.5" x14ac:dyDescent="0.25">
      <c r="A3796" s="202" t="s">
        <v>14765</v>
      </c>
      <c r="B3796" s="202" t="s">
        <v>14766</v>
      </c>
      <c r="C3796" s="202" t="s">
        <v>13489</v>
      </c>
      <c r="D3796" s="202" t="s">
        <v>15257</v>
      </c>
      <c r="E3796" s="203" t="s">
        <v>8083</v>
      </c>
      <c r="F3796" s="202" t="s">
        <v>8083</v>
      </c>
      <c r="G3796" s="220">
        <v>89517</v>
      </c>
      <c r="H3796" s="202" t="s">
        <v>15435</v>
      </c>
      <c r="I3796" s="202" t="s">
        <v>8225</v>
      </c>
      <c r="J3796" s="202" t="s">
        <v>8086</v>
      </c>
      <c r="K3796" s="203" t="s">
        <v>15436</v>
      </c>
      <c r="L3796" s="202" t="s">
        <v>8088</v>
      </c>
    </row>
    <row r="3797" spans="1:12" ht="13.5" x14ac:dyDescent="0.25">
      <c r="A3797" s="202" t="s">
        <v>14765</v>
      </c>
      <c r="B3797" s="202" t="s">
        <v>14766</v>
      </c>
      <c r="C3797" s="202" t="s">
        <v>13489</v>
      </c>
      <c r="D3797" s="202" t="s">
        <v>15257</v>
      </c>
      <c r="E3797" s="203" t="s">
        <v>8083</v>
      </c>
      <c r="F3797" s="202" t="s">
        <v>8083</v>
      </c>
      <c r="G3797" s="220">
        <v>89518</v>
      </c>
      <c r="H3797" s="202" t="s">
        <v>15437</v>
      </c>
      <c r="I3797" s="202" t="s">
        <v>8225</v>
      </c>
      <c r="J3797" s="202" t="s">
        <v>8086</v>
      </c>
      <c r="K3797" s="203" t="s">
        <v>15438</v>
      </c>
      <c r="L3797" s="202" t="s">
        <v>8088</v>
      </c>
    </row>
    <row r="3798" spans="1:12" ht="13.5" x14ac:dyDescent="0.25">
      <c r="A3798" s="202" t="s">
        <v>14765</v>
      </c>
      <c r="B3798" s="202" t="s">
        <v>14766</v>
      </c>
      <c r="C3798" s="202" t="s">
        <v>13489</v>
      </c>
      <c r="D3798" s="202" t="s">
        <v>15257</v>
      </c>
      <c r="E3798" s="203" t="s">
        <v>8083</v>
      </c>
      <c r="F3798" s="202" t="s">
        <v>8083</v>
      </c>
      <c r="G3798" s="220">
        <v>89519</v>
      </c>
      <c r="H3798" s="202" t="s">
        <v>15439</v>
      </c>
      <c r="I3798" s="202" t="s">
        <v>8225</v>
      </c>
      <c r="J3798" s="202" t="s">
        <v>8086</v>
      </c>
      <c r="K3798" s="203" t="s">
        <v>15440</v>
      </c>
      <c r="L3798" s="202" t="s">
        <v>8088</v>
      </c>
    </row>
    <row r="3799" spans="1:12" ht="13.5" x14ac:dyDescent="0.25">
      <c r="A3799" s="202" t="s">
        <v>14765</v>
      </c>
      <c r="B3799" s="202" t="s">
        <v>14766</v>
      </c>
      <c r="C3799" s="202" t="s">
        <v>13489</v>
      </c>
      <c r="D3799" s="202" t="s">
        <v>15257</v>
      </c>
      <c r="E3799" s="203" t="s">
        <v>8083</v>
      </c>
      <c r="F3799" s="202" t="s">
        <v>8083</v>
      </c>
      <c r="G3799" s="220">
        <v>89520</v>
      </c>
      <c r="H3799" s="202" t="s">
        <v>15441</v>
      </c>
      <c r="I3799" s="202" t="s">
        <v>8225</v>
      </c>
      <c r="J3799" s="202" t="s">
        <v>8086</v>
      </c>
      <c r="K3799" s="203" t="s">
        <v>15442</v>
      </c>
      <c r="L3799" s="202" t="s">
        <v>8088</v>
      </c>
    </row>
    <row r="3800" spans="1:12" ht="13.5" x14ac:dyDescent="0.25">
      <c r="A3800" s="202" t="s">
        <v>14765</v>
      </c>
      <c r="B3800" s="202" t="s">
        <v>14766</v>
      </c>
      <c r="C3800" s="202" t="s">
        <v>13489</v>
      </c>
      <c r="D3800" s="202" t="s">
        <v>15257</v>
      </c>
      <c r="E3800" s="203" t="s">
        <v>8083</v>
      </c>
      <c r="F3800" s="202" t="s">
        <v>8083</v>
      </c>
      <c r="G3800" s="220">
        <v>89521</v>
      </c>
      <c r="H3800" s="202" t="s">
        <v>15443</v>
      </c>
      <c r="I3800" s="202" t="s">
        <v>8225</v>
      </c>
      <c r="J3800" s="202" t="s">
        <v>8086</v>
      </c>
      <c r="K3800" s="203" t="s">
        <v>15444</v>
      </c>
      <c r="L3800" s="202" t="s">
        <v>8088</v>
      </c>
    </row>
    <row r="3801" spans="1:12" ht="13.5" x14ac:dyDescent="0.25">
      <c r="A3801" s="202" t="s">
        <v>14765</v>
      </c>
      <c r="B3801" s="202" t="s">
        <v>14766</v>
      </c>
      <c r="C3801" s="202" t="s">
        <v>13489</v>
      </c>
      <c r="D3801" s="202" t="s">
        <v>15257</v>
      </c>
      <c r="E3801" s="203" t="s">
        <v>8083</v>
      </c>
      <c r="F3801" s="202" t="s">
        <v>8083</v>
      </c>
      <c r="G3801" s="220">
        <v>89522</v>
      </c>
      <c r="H3801" s="202" t="s">
        <v>15445</v>
      </c>
      <c r="I3801" s="202" t="s">
        <v>8225</v>
      </c>
      <c r="J3801" s="202" t="s">
        <v>8086</v>
      </c>
      <c r="K3801" s="203" t="s">
        <v>15446</v>
      </c>
      <c r="L3801" s="202" t="s">
        <v>8088</v>
      </c>
    </row>
    <row r="3802" spans="1:12" ht="13.5" x14ac:dyDescent="0.25">
      <c r="A3802" s="202" t="s">
        <v>14765</v>
      </c>
      <c r="B3802" s="202" t="s">
        <v>14766</v>
      </c>
      <c r="C3802" s="202" t="s">
        <v>13489</v>
      </c>
      <c r="D3802" s="202" t="s">
        <v>15257</v>
      </c>
      <c r="E3802" s="203" t="s">
        <v>8083</v>
      </c>
      <c r="F3802" s="202" t="s">
        <v>8083</v>
      </c>
      <c r="G3802" s="220">
        <v>89523</v>
      </c>
      <c r="H3802" s="202" t="s">
        <v>15447</v>
      </c>
      <c r="I3802" s="202" t="s">
        <v>8225</v>
      </c>
      <c r="J3802" s="202" t="s">
        <v>8086</v>
      </c>
      <c r="K3802" s="203" t="s">
        <v>15448</v>
      </c>
      <c r="L3802" s="202" t="s">
        <v>8088</v>
      </c>
    </row>
    <row r="3803" spans="1:12" ht="13.5" x14ac:dyDescent="0.25">
      <c r="A3803" s="202" t="s">
        <v>14765</v>
      </c>
      <c r="B3803" s="202" t="s">
        <v>14766</v>
      </c>
      <c r="C3803" s="202" t="s">
        <v>13489</v>
      </c>
      <c r="D3803" s="202" t="s">
        <v>15257</v>
      </c>
      <c r="E3803" s="203" t="s">
        <v>8083</v>
      </c>
      <c r="F3803" s="202" t="s">
        <v>8083</v>
      </c>
      <c r="G3803" s="220">
        <v>89524</v>
      </c>
      <c r="H3803" s="202" t="s">
        <v>15449</v>
      </c>
      <c r="I3803" s="202" t="s">
        <v>8225</v>
      </c>
      <c r="J3803" s="202" t="s">
        <v>8086</v>
      </c>
      <c r="K3803" s="203" t="s">
        <v>15450</v>
      </c>
      <c r="L3803" s="202" t="s">
        <v>8088</v>
      </c>
    </row>
    <row r="3804" spans="1:12" ht="13.5" x14ac:dyDescent="0.25">
      <c r="A3804" s="202" t="s">
        <v>14765</v>
      </c>
      <c r="B3804" s="202" t="s">
        <v>14766</v>
      </c>
      <c r="C3804" s="202" t="s">
        <v>13489</v>
      </c>
      <c r="D3804" s="202" t="s">
        <v>15257</v>
      </c>
      <c r="E3804" s="203" t="s">
        <v>8083</v>
      </c>
      <c r="F3804" s="202" t="s">
        <v>8083</v>
      </c>
      <c r="G3804" s="220">
        <v>89525</v>
      </c>
      <c r="H3804" s="202" t="s">
        <v>15451</v>
      </c>
      <c r="I3804" s="202" t="s">
        <v>8225</v>
      </c>
      <c r="J3804" s="202" t="s">
        <v>8086</v>
      </c>
      <c r="K3804" s="203" t="s">
        <v>15452</v>
      </c>
      <c r="L3804" s="202" t="s">
        <v>8088</v>
      </c>
    </row>
    <row r="3805" spans="1:12" ht="13.5" x14ac:dyDescent="0.25">
      <c r="A3805" s="202" t="s">
        <v>14765</v>
      </c>
      <c r="B3805" s="202" t="s">
        <v>14766</v>
      </c>
      <c r="C3805" s="202" t="s">
        <v>13489</v>
      </c>
      <c r="D3805" s="202" t="s">
        <v>15257</v>
      </c>
      <c r="E3805" s="203" t="s">
        <v>8083</v>
      </c>
      <c r="F3805" s="202" t="s">
        <v>8083</v>
      </c>
      <c r="G3805" s="220">
        <v>89526</v>
      </c>
      <c r="H3805" s="202" t="s">
        <v>15453</v>
      </c>
      <c r="I3805" s="202" t="s">
        <v>8225</v>
      </c>
      <c r="J3805" s="202" t="s">
        <v>8086</v>
      </c>
      <c r="K3805" s="203" t="s">
        <v>15454</v>
      </c>
      <c r="L3805" s="202" t="s">
        <v>8088</v>
      </c>
    </row>
    <row r="3806" spans="1:12" ht="13.5" x14ac:dyDescent="0.25">
      <c r="A3806" s="202" t="s">
        <v>14765</v>
      </c>
      <c r="B3806" s="202" t="s">
        <v>14766</v>
      </c>
      <c r="C3806" s="202" t="s">
        <v>13489</v>
      </c>
      <c r="D3806" s="202" t="s">
        <v>15257</v>
      </c>
      <c r="E3806" s="203" t="s">
        <v>8083</v>
      </c>
      <c r="F3806" s="202" t="s">
        <v>8083</v>
      </c>
      <c r="G3806" s="220">
        <v>89527</v>
      </c>
      <c r="H3806" s="202" t="s">
        <v>15455</v>
      </c>
      <c r="I3806" s="202" t="s">
        <v>8225</v>
      </c>
      <c r="J3806" s="202" t="s">
        <v>8086</v>
      </c>
      <c r="K3806" s="203" t="s">
        <v>15456</v>
      </c>
      <c r="L3806" s="202" t="s">
        <v>8088</v>
      </c>
    </row>
    <row r="3807" spans="1:12" ht="13.5" x14ac:dyDescent="0.25">
      <c r="A3807" s="202" t="s">
        <v>14765</v>
      </c>
      <c r="B3807" s="202" t="s">
        <v>14766</v>
      </c>
      <c r="C3807" s="202" t="s">
        <v>13489</v>
      </c>
      <c r="D3807" s="202" t="s">
        <v>15257</v>
      </c>
      <c r="E3807" s="203" t="s">
        <v>8083</v>
      </c>
      <c r="F3807" s="202" t="s">
        <v>8083</v>
      </c>
      <c r="G3807" s="220">
        <v>89528</v>
      </c>
      <c r="H3807" s="202" t="s">
        <v>15457</v>
      </c>
      <c r="I3807" s="202" t="s">
        <v>8225</v>
      </c>
      <c r="J3807" s="202" t="s">
        <v>8086</v>
      </c>
      <c r="K3807" s="203" t="s">
        <v>15458</v>
      </c>
      <c r="L3807" s="202" t="s">
        <v>8088</v>
      </c>
    </row>
    <row r="3808" spans="1:12" ht="13.5" x14ac:dyDescent="0.25">
      <c r="A3808" s="202" t="s">
        <v>14765</v>
      </c>
      <c r="B3808" s="202" t="s">
        <v>14766</v>
      </c>
      <c r="C3808" s="202" t="s">
        <v>13489</v>
      </c>
      <c r="D3808" s="202" t="s">
        <v>15257</v>
      </c>
      <c r="E3808" s="203" t="s">
        <v>8083</v>
      </c>
      <c r="F3808" s="202" t="s">
        <v>8083</v>
      </c>
      <c r="G3808" s="220">
        <v>89529</v>
      </c>
      <c r="H3808" s="202" t="s">
        <v>15459</v>
      </c>
      <c r="I3808" s="202" t="s">
        <v>8225</v>
      </c>
      <c r="J3808" s="202" t="s">
        <v>8086</v>
      </c>
      <c r="K3808" s="203" t="s">
        <v>15460</v>
      </c>
      <c r="L3808" s="202" t="s">
        <v>8088</v>
      </c>
    </row>
    <row r="3809" spans="1:12" ht="13.5" x14ac:dyDescent="0.25">
      <c r="A3809" s="202" t="s">
        <v>14765</v>
      </c>
      <c r="B3809" s="202" t="s">
        <v>14766</v>
      </c>
      <c r="C3809" s="202" t="s">
        <v>13489</v>
      </c>
      <c r="D3809" s="202" t="s">
        <v>15257</v>
      </c>
      <c r="E3809" s="203" t="s">
        <v>8083</v>
      </c>
      <c r="F3809" s="202" t="s">
        <v>8083</v>
      </c>
      <c r="G3809" s="220">
        <v>89530</v>
      </c>
      <c r="H3809" s="202" t="s">
        <v>15461</v>
      </c>
      <c r="I3809" s="202" t="s">
        <v>8225</v>
      </c>
      <c r="J3809" s="202" t="s">
        <v>8086</v>
      </c>
      <c r="K3809" s="203" t="s">
        <v>14286</v>
      </c>
      <c r="L3809" s="202" t="s">
        <v>8088</v>
      </c>
    </row>
    <row r="3810" spans="1:12" ht="13.5" x14ac:dyDescent="0.25">
      <c r="A3810" s="202" t="s">
        <v>14765</v>
      </c>
      <c r="B3810" s="202" t="s">
        <v>14766</v>
      </c>
      <c r="C3810" s="202" t="s">
        <v>13489</v>
      </c>
      <c r="D3810" s="202" t="s">
        <v>15257</v>
      </c>
      <c r="E3810" s="203" t="s">
        <v>8083</v>
      </c>
      <c r="F3810" s="202" t="s">
        <v>8083</v>
      </c>
      <c r="G3810" s="220">
        <v>89531</v>
      </c>
      <c r="H3810" s="202" t="s">
        <v>15462</v>
      </c>
      <c r="I3810" s="202" t="s">
        <v>8225</v>
      </c>
      <c r="J3810" s="202" t="s">
        <v>8086</v>
      </c>
      <c r="K3810" s="203" t="s">
        <v>15463</v>
      </c>
      <c r="L3810" s="202" t="s">
        <v>8088</v>
      </c>
    </row>
    <row r="3811" spans="1:12" ht="13.5" x14ac:dyDescent="0.25">
      <c r="A3811" s="202" t="s">
        <v>14765</v>
      </c>
      <c r="B3811" s="202" t="s">
        <v>14766</v>
      </c>
      <c r="C3811" s="202" t="s">
        <v>13489</v>
      </c>
      <c r="D3811" s="202" t="s">
        <v>15257</v>
      </c>
      <c r="E3811" s="203" t="s">
        <v>8083</v>
      </c>
      <c r="F3811" s="202" t="s">
        <v>8083</v>
      </c>
      <c r="G3811" s="220">
        <v>89532</v>
      </c>
      <c r="H3811" s="202" t="s">
        <v>15464</v>
      </c>
      <c r="I3811" s="202" t="s">
        <v>8225</v>
      </c>
      <c r="J3811" s="202" t="s">
        <v>8086</v>
      </c>
      <c r="K3811" s="203" t="s">
        <v>13502</v>
      </c>
      <c r="L3811" s="202" t="s">
        <v>8088</v>
      </c>
    </row>
    <row r="3812" spans="1:12" ht="13.5" x14ac:dyDescent="0.25">
      <c r="A3812" s="202" t="s">
        <v>14765</v>
      </c>
      <c r="B3812" s="202" t="s">
        <v>14766</v>
      </c>
      <c r="C3812" s="202" t="s">
        <v>13489</v>
      </c>
      <c r="D3812" s="202" t="s">
        <v>15257</v>
      </c>
      <c r="E3812" s="203" t="s">
        <v>8083</v>
      </c>
      <c r="F3812" s="202" t="s">
        <v>8083</v>
      </c>
      <c r="G3812" s="220">
        <v>89535</v>
      </c>
      <c r="H3812" s="202" t="s">
        <v>15465</v>
      </c>
      <c r="I3812" s="202" t="s">
        <v>8225</v>
      </c>
      <c r="J3812" s="202" t="s">
        <v>8086</v>
      </c>
      <c r="K3812" s="203" t="s">
        <v>15466</v>
      </c>
      <c r="L3812" s="202" t="s">
        <v>8088</v>
      </c>
    </row>
    <row r="3813" spans="1:12" ht="13.5" x14ac:dyDescent="0.25">
      <c r="A3813" s="202" t="s">
        <v>14765</v>
      </c>
      <c r="B3813" s="202" t="s">
        <v>14766</v>
      </c>
      <c r="C3813" s="202" t="s">
        <v>13489</v>
      </c>
      <c r="D3813" s="202" t="s">
        <v>15257</v>
      </c>
      <c r="E3813" s="203" t="s">
        <v>8083</v>
      </c>
      <c r="F3813" s="202" t="s">
        <v>8083</v>
      </c>
      <c r="G3813" s="220">
        <v>89536</v>
      </c>
      <c r="H3813" s="202" t="s">
        <v>15467</v>
      </c>
      <c r="I3813" s="202" t="s">
        <v>8225</v>
      </c>
      <c r="J3813" s="202" t="s">
        <v>8086</v>
      </c>
      <c r="K3813" s="203" t="s">
        <v>12783</v>
      </c>
      <c r="L3813" s="202" t="s">
        <v>8088</v>
      </c>
    </row>
    <row r="3814" spans="1:12" ht="13.5" x14ac:dyDescent="0.25">
      <c r="A3814" s="202" t="s">
        <v>14765</v>
      </c>
      <c r="B3814" s="202" t="s">
        <v>14766</v>
      </c>
      <c r="C3814" s="202" t="s">
        <v>13489</v>
      </c>
      <c r="D3814" s="202" t="s">
        <v>15257</v>
      </c>
      <c r="E3814" s="203" t="s">
        <v>8083</v>
      </c>
      <c r="F3814" s="202" t="s">
        <v>8083</v>
      </c>
      <c r="G3814" s="220">
        <v>89540</v>
      </c>
      <c r="H3814" s="202" t="s">
        <v>15468</v>
      </c>
      <c r="I3814" s="202" t="s">
        <v>8225</v>
      </c>
      <c r="J3814" s="202" t="s">
        <v>8086</v>
      </c>
      <c r="K3814" s="203" t="s">
        <v>8510</v>
      </c>
      <c r="L3814" s="202" t="s">
        <v>8088</v>
      </c>
    </row>
    <row r="3815" spans="1:12" ht="13.5" x14ac:dyDescent="0.25">
      <c r="A3815" s="202" t="s">
        <v>14765</v>
      </c>
      <c r="B3815" s="202" t="s">
        <v>14766</v>
      </c>
      <c r="C3815" s="202" t="s">
        <v>13489</v>
      </c>
      <c r="D3815" s="202" t="s">
        <v>15257</v>
      </c>
      <c r="E3815" s="203" t="s">
        <v>8083</v>
      </c>
      <c r="F3815" s="202" t="s">
        <v>8083</v>
      </c>
      <c r="G3815" s="220">
        <v>89541</v>
      </c>
      <c r="H3815" s="202" t="s">
        <v>15469</v>
      </c>
      <c r="I3815" s="202" t="s">
        <v>8225</v>
      </c>
      <c r="J3815" s="202" t="s">
        <v>8086</v>
      </c>
      <c r="K3815" s="203" t="s">
        <v>15470</v>
      </c>
      <c r="L3815" s="202" t="s">
        <v>8088</v>
      </c>
    </row>
    <row r="3816" spans="1:12" ht="13.5" x14ac:dyDescent="0.25">
      <c r="A3816" s="202" t="s">
        <v>14765</v>
      </c>
      <c r="B3816" s="202" t="s">
        <v>14766</v>
      </c>
      <c r="C3816" s="202" t="s">
        <v>13489</v>
      </c>
      <c r="D3816" s="202" t="s">
        <v>15257</v>
      </c>
      <c r="E3816" s="203" t="s">
        <v>8083</v>
      </c>
      <c r="F3816" s="202" t="s">
        <v>8083</v>
      </c>
      <c r="G3816" s="220">
        <v>89542</v>
      </c>
      <c r="H3816" s="202" t="s">
        <v>15471</v>
      </c>
      <c r="I3816" s="202" t="s">
        <v>8225</v>
      </c>
      <c r="J3816" s="202" t="s">
        <v>8086</v>
      </c>
      <c r="K3816" s="203" t="s">
        <v>8174</v>
      </c>
      <c r="L3816" s="202" t="s">
        <v>8088</v>
      </c>
    </row>
    <row r="3817" spans="1:12" ht="13.5" x14ac:dyDescent="0.25">
      <c r="A3817" s="202" t="s">
        <v>14765</v>
      </c>
      <c r="B3817" s="202" t="s">
        <v>14766</v>
      </c>
      <c r="C3817" s="202" t="s">
        <v>13489</v>
      </c>
      <c r="D3817" s="202" t="s">
        <v>15257</v>
      </c>
      <c r="E3817" s="203" t="s">
        <v>8083</v>
      </c>
      <c r="F3817" s="202" t="s">
        <v>8083</v>
      </c>
      <c r="G3817" s="220">
        <v>89544</v>
      </c>
      <c r="H3817" s="202" t="s">
        <v>15472</v>
      </c>
      <c r="I3817" s="202" t="s">
        <v>8225</v>
      </c>
      <c r="J3817" s="202" t="s">
        <v>8086</v>
      </c>
      <c r="K3817" s="203" t="s">
        <v>15473</v>
      </c>
      <c r="L3817" s="202" t="s">
        <v>8088</v>
      </c>
    </row>
    <row r="3818" spans="1:12" ht="13.5" x14ac:dyDescent="0.25">
      <c r="A3818" s="202" t="s">
        <v>14765</v>
      </c>
      <c r="B3818" s="202" t="s">
        <v>14766</v>
      </c>
      <c r="C3818" s="202" t="s">
        <v>13489</v>
      </c>
      <c r="D3818" s="202" t="s">
        <v>15257</v>
      </c>
      <c r="E3818" s="203" t="s">
        <v>8083</v>
      </c>
      <c r="F3818" s="202" t="s">
        <v>8083</v>
      </c>
      <c r="G3818" s="220">
        <v>89545</v>
      </c>
      <c r="H3818" s="202" t="s">
        <v>15474</v>
      </c>
      <c r="I3818" s="202" t="s">
        <v>8225</v>
      </c>
      <c r="J3818" s="202" t="s">
        <v>8086</v>
      </c>
      <c r="K3818" s="203" t="s">
        <v>15475</v>
      </c>
      <c r="L3818" s="202" t="s">
        <v>8088</v>
      </c>
    </row>
    <row r="3819" spans="1:12" ht="13.5" x14ac:dyDescent="0.25">
      <c r="A3819" s="202" t="s">
        <v>14765</v>
      </c>
      <c r="B3819" s="202" t="s">
        <v>14766</v>
      </c>
      <c r="C3819" s="202" t="s">
        <v>13489</v>
      </c>
      <c r="D3819" s="202" t="s">
        <v>15257</v>
      </c>
      <c r="E3819" s="203" t="s">
        <v>8083</v>
      </c>
      <c r="F3819" s="202" t="s">
        <v>8083</v>
      </c>
      <c r="G3819" s="220">
        <v>89546</v>
      </c>
      <c r="H3819" s="202" t="s">
        <v>15476</v>
      </c>
      <c r="I3819" s="202" t="s">
        <v>8225</v>
      </c>
      <c r="J3819" s="202" t="s">
        <v>8086</v>
      </c>
      <c r="K3819" s="203" t="s">
        <v>10932</v>
      </c>
      <c r="L3819" s="202" t="s">
        <v>8088</v>
      </c>
    </row>
    <row r="3820" spans="1:12" ht="13.5" x14ac:dyDescent="0.25">
      <c r="A3820" s="202" t="s">
        <v>14765</v>
      </c>
      <c r="B3820" s="202" t="s">
        <v>14766</v>
      </c>
      <c r="C3820" s="202" t="s">
        <v>13489</v>
      </c>
      <c r="D3820" s="202" t="s">
        <v>15257</v>
      </c>
      <c r="E3820" s="203" t="s">
        <v>8083</v>
      </c>
      <c r="F3820" s="202" t="s">
        <v>8083</v>
      </c>
      <c r="G3820" s="220">
        <v>89547</v>
      </c>
      <c r="H3820" s="202" t="s">
        <v>15477</v>
      </c>
      <c r="I3820" s="202" t="s">
        <v>8225</v>
      </c>
      <c r="J3820" s="202" t="s">
        <v>8086</v>
      </c>
      <c r="K3820" s="203" t="s">
        <v>15478</v>
      </c>
      <c r="L3820" s="202" t="s">
        <v>8088</v>
      </c>
    </row>
    <row r="3821" spans="1:12" ht="13.5" x14ac:dyDescent="0.25">
      <c r="A3821" s="202" t="s">
        <v>14765</v>
      </c>
      <c r="B3821" s="202" t="s">
        <v>14766</v>
      </c>
      <c r="C3821" s="202" t="s">
        <v>13489</v>
      </c>
      <c r="D3821" s="202" t="s">
        <v>15257</v>
      </c>
      <c r="E3821" s="203" t="s">
        <v>8083</v>
      </c>
      <c r="F3821" s="202" t="s">
        <v>8083</v>
      </c>
      <c r="G3821" s="220">
        <v>89548</v>
      </c>
      <c r="H3821" s="202" t="s">
        <v>15479</v>
      </c>
      <c r="I3821" s="202" t="s">
        <v>8225</v>
      </c>
      <c r="J3821" s="202" t="s">
        <v>8086</v>
      </c>
      <c r="K3821" s="203" t="s">
        <v>15480</v>
      </c>
      <c r="L3821" s="202" t="s">
        <v>8088</v>
      </c>
    </row>
    <row r="3822" spans="1:12" ht="13.5" x14ac:dyDescent="0.25">
      <c r="A3822" s="202" t="s">
        <v>14765</v>
      </c>
      <c r="B3822" s="202" t="s">
        <v>14766</v>
      </c>
      <c r="C3822" s="202" t="s">
        <v>13489</v>
      </c>
      <c r="D3822" s="202" t="s">
        <v>15257</v>
      </c>
      <c r="E3822" s="203" t="s">
        <v>8083</v>
      </c>
      <c r="F3822" s="202" t="s">
        <v>8083</v>
      </c>
      <c r="G3822" s="220">
        <v>89549</v>
      </c>
      <c r="H3822" s="202" t="s">
        <v>15481</v>
      </c>
      <c r="I3822" s="202" t="s">
        <v>8225</v>
      </c>
      <c r="J3822" s="202" t="s">
        <v>8086</v>
      </c>
      <c r="K3822" s="203" t="s">
        <v>8100</v>
      </c>
      <c r="L3822" s="202" t="s">
        <v>8088</v>
      </c>
    </row>
    <row r="3823" spans="1:12" ht="13.5" x14ac:dyDescent="0.25">
      <c r="A3823" s="202" t="s">
        <v>14765</v>
      </c>
      <c r="B3823" s="202" t="s">
        <v>14766</v>
      </c>
      <c r="C3823" s="202" t="s">
        <v>13489</v>
      </c>
      <c r="D3823" s="202" t="s">
        <v>15257</v>
      </c>
      <c r="E3823" s="203" t="s">
        <v>8083</v>
      </c>
      <c r="F3823" s="202" t="s">
        <v>8083</v>
      </c>
      <c r="G3823" s="220">
        <v>89550</v>
      </c>
      <c r="H3823" s="202" t="s">
        <v>15482</v>
      </c>
      <c r="I3823" s="202" t="s">
        <v>8225</v>
      </c>
      <c r="J3823" s="202" t="s">
        <v>8086</v>
      </c>
      <c r="K3823" s="203" t="s">
        <v>15483</v>
      </c>
      <c r="L3823" s="202" t="s">
        <v>8088</v>
      </c>
    </row>
    <row r="3824" spans="1:12" ht="13.5" x14ac:dyDescent="0.25">
      <c r="A3824" s="202" t="s">
        <v>14765</v>
      </c>
      <c r="B3824" s="202" t="s">
        <v>14766</v>
      </c>
      <c r="C3824" s="202" t="s">
        <v>13489</v>
      </c>
      <c r="D3824" s="202" t="s">
        <v>15257</v>
      </c>
      <c r="E3824" s="203" t="s">
        <v>8083</v>
      </c>
      <c r="F3824" s="202" t="s">
        <v>8083</v>
      </c>
      <c r="G3824" s="220">
        <v>89551</v>
      </c>
      <c r="H3824" s="202" t="s">
        <v>15484</v>
      </c>
      <c r="I3824" s="202" t="s">
        <v>8225</v>
      </c>
      <c r="J3824" s="202" t="s">
        <v>8086</v>
      </c>
      <c r="K3824" s="203" t="s">
        <v>15485</v>
      </c>
      <c r="L3824" s="202" t="s">
        <v>8088</v>
      </c>
    </row>
    <row r="3825" spans="1:12" ht="13.5" x14ac:dyDescent="0.25">
      <c r="A3825" s="202" t="s">
        <v>14765</v>
      </c>
      <c r="B3825" s="202" t="s">
        <v>14766</v>
      </c>
      <c r="C3825" s="202" t="s">
        <v>13489</v>
      </c>
      <c r="D3825" s="202" t="s">
        <v>15257</v>
      </c>
      <c r="E3825" s="203" t="s">
        <v>8083</v>
      </c>
      <c r="F3825" s="202" t="s">
        <v>8083</v>
      </c>
      <c r="G3825" s="220">
        <v>89552</v>
      </c>
      <c r="H3825" s="202" t="s">
        <v>15486</v>
      </c>
      <c r="I3825" s="202" t="s">
        <v>8225</v>
      </c>
      <c r="J3825" s="202" t="s">
        <v>8086</v>
      </c>
      <c r="K3825" s="203" t="s">
        <v>15487</v>
      </c>
      <c r="L3825" s="202" t="s">
        <v>8088</v>
      </c>
    </row>
    <row r="3826" spans="1:12" ht="13.5" x14ac:dyDescent="0.25">
      <c r="A3826" s="202" t="s">
        <v>14765</v>
      </c>
      <c r="B3826" s="202" t="s">
        <v>14766</v>
      </c>
      <c r="C3826" s="202" t="s">
        <v>13489</v>
      </c>
      <c r="D3826" s="202" t="s">
        <v>15257</v>
      </c>
      <c r="E3826" s="203" t="s">
        <v>8083</v>
      </c>
      <c r="F3826" s="202" t="s">
        <v>8083</v>
      </c>
      <c r="G3826" s="220">
        <v>89553</v>
      </c>
      <c r="H3826" s="202" t="s">
        <v>15488</v>
      </c>
      <c r="I3826" s="202" t="s">
        <v>8225</v>
      </c>
      <c r="J3826" s="202" t="s">
        <v>8086</v>
      </c>
      <c r="K3826" s="203" t="s">
        <v>15489</v>
      </c>
      <c r="L3826" s="202" t="s">
        <v>8088</v>
      </c>
    </row>
    <row r="3827" spans="1:12" ht="13.5" x14ac:dyDescent="0.25">
      <c r="A3827" s="202" t="s">
        <v>14765</v>
      </c>
      <c r="B3827" s="202" t="s">
        <v>14766</v>
      </c>
      <c r="C3827" s="202" t="s">
        <v>13489</v>
      </c>
      <c r="D3827" s="202" t="s">
        <v>15257</v>
      </c>
      <c r="E3827" s="203" t="s">
        <v>8083</v>
      </c>
      <c r="F3827" s="202" t="s">
        <v>8083</v>
      </c>
      <c r="G3827" s="220">
        <v>89554</v>
      </c>
      <c r="H3827" s="202" t="s">
        <v>15490</v>
      </c>
      <c r="I3827" s="202" t="s">
        <v>8225</v>
      </c>
      <c r="J3827" s="202" t="s">
        <v>8086</v>
      </c>
      <c r="K3827" s="203" t="s">
        <v>15491</v>
      </c>
      <c r="L3827" s="202" t="s">
        <v>8088</v>
      </c>
    </row>
    <row r="3828" spans="1:12" ht="13.5" x14ac:dyDescent="0.25">
      <c r="A3828" s="202" t="s">
        <v>14765</v>
      </c>
      <c r="B3828" s="202" t="s">
        <v>14766</v>
      </c>
      <c r="C3828" s="202" t="s">
        <v>13489</v>
      </c>
      <c r="D3828" s="202" t="s">
        <v>15257</v>
      </c>
      <c r="E3828" s="203" t="s">
        <v>8083</v>
      </c>
      <c r="F3828" s="202" t="s">
        <v>8083</v>
      </c>
      <c r="G3828" s="220">
        <v>89555</v>
      </c>
      <c r="H3828" s="202" t="s">
        <v>15492</v>
      </c>
      <c r="I3828" s="202" t="s">
        <v>8225</v>
      </c>
      <c r="J3828" s="202" t="s">
        <v>8086</v>
      </c>
      <c r="K3828" s="203" t="s">
        <v>15493</v>
      </c>
      <c r="L3828" s="202" t="s">
        <v>8088</v>
      </c>
    </row>
    <row r="3829" spans="1:12" ht="13.5" x14ac:dyDescent="0.25">
      <c r="A3829" s="202" t="s">
        <v>14765</v>
      </c>
      <c r="B3829" s="202" t="s">
        <v>14766</v>
      </c>
      <c r="C3829" s="202" t="s">
        <v>13489</v>
      </c>
      <c r="D3829" s="202" t="s">
        <v>15257</v>
      </c>
      <c r="E3829" s="203" t="s">
        <v>8083</v>
      </c>
      <c r="F3829" s="202" t="s">
        <v>8083</v>
      </c>
      <c r="G3829" s="220">
        <v>89556</v>
      </c>
      <c r="H3829" s="202" t="s">
        <v>15494</v>
      </c>
      <c r="I3829" s="202" t="s">
        <v>8225</v>
      </c>
      <c r="J3829" s="202" t="s">
        <v>8086</v>
      </c>
      <c r="K3829" s="203" t="s">
        <v>15495</v>
      </c>
      <c r="L3829" s="202" t="s">
        <v>8088</v>
      </c>
    </row>
    <row r="3830" spans="1:12" ht="13.5" x14ac:dyDescent="0.25">
      <c r="A3830" s="202" t="s">
        <v>14765</v>
      </c>
      <c r="B3830" s="202" t="s">
        <v>14766</v>
      </c>
      <c r="C3830" s="202" t="s">
        <v>13489</v>
      </c>
      <c r="D3830" s="202" t="s">
        <v>15257</v>
      </c>
      <c r="E3830" s="203" t="s">
        <v>8083</v>
      </c>
      <c r="F3830" s="202" t="s">
        <v>8083</v>
      </c>
      <c r="G3830" s="220">
        <v>89557</v>
      </c>
      <c r="H3830" s="202" t="s">
        <v>15496</v>
      </c>
      <c r="I3830" s="202" t="s">
        <v>8225</v>
      </c>
      <c r="J3830" s="202" t="s">
        <v>8086</v>
      </c>
      <c r="K3830" s="203" t="s">
        <v>15497</v>
      </c>
      <c r="L3830" s="202" t="s">
        <v>8088</v>
      </c>
    </row>
    <row r="3831" spans="1:12" ht="13.5" x14ac:dyDescent="0.25">
      <c r="A3831" s="202" t="s">
        <v>14765</v>
      </c>
      <c r="B3831" s="202" t="s">
        <v>14766</v>
      </c>
      <c r="C3831" s="202" t="s">
        <v>13489</v>
      </c>
      <c r="D3831" s="202" t="s">
        <v>15257</v>
      </c>
      <c r="E3831" s="203" t="s">
        <v>8083</v>
      </c>
      <c r="F3831" s="202" t="s">
        <v>8083</v>
      </c>
      <c r="G3831" s="220">
        <v>89558</v>
      </c>
      <c r="H3831" s="202" t="s">
        <v>15498</v>
      </c>
      <c r="I3831" s="202" t="s">
        <v>8225</v>
      </c>
      <c r="J3831" s="202" t="s">
        <v>8086</v>
      </c>
      <c r="K3831" s="203" t="s">
        <v>13631</v>
      </c>
      <c r="L3831" s="202" t="s">
        <v>8088</v>
      </c>
    </row>
    <row r="3832" spans="1:12" ht="13.5" x14ac:dyDescent="0.25">
      <c r="A3832" s="202" t="s">
        <v>14765</v>
      </c>
      <c r="B3832" s="202" t="s">
        <v>14766</v>
      </c>
      <c r="C3832" s="202" t="s">
        <v>13489</v>
      </c>
      <c r="D3832" s="202" t="s">
        <v>15257</v>
      </c>
      <c r="E3832" s="203" t="s">
        <v>8083</v>
      </c>
      <c r="F3832" s="202" t="s">
        <v>8083</v>
      </c>
      <c r="G3832" s="220">
        <v>89559</v>
      </c>
      <c r="H3832" s="202" t="s">
        <v>15499</v>
      </c>
      <c r="I3832" s="202" t="s">
        <v>8225</v>
      </c>
      <c r="J3832" s="202" t="s">
        <v>8086</v>
      </c>
      <c r="K3832" s="203" t="s">
        <v>15500</v>
      </c>
      <c r="L3832" s="202" t="s">
        <v>8088</v>
      </c>
    </row>
    <row r="3833" spans="1:12" ht="13.5" x14ac:dyDescent="0.25">
      <c r="A3833" s="202" t="s">
        <v>14765</v>
      </c>
      <c r="B3833" s="202" t="s">
        <v>14766</v>
      </c>
      <c r="C3833" s="202" t="s">
        <v>13489</v>
      </c>
      <c r="D3833" s="202" t="s">
        <v>15257</v>
      </c>
      <c r="E3833" s="203" t="s">
        <v>8083</v>
      </c>
      <c r="F3833" s="202" t="s">
        <v>8083</v>
      </c>
      <c r="G3833" s="220">
        <v>89560</v>
      </c>
      <c r="H3833" s="202" t="s">
        <v>15501</v>
      </c>
      <c r="I3833" s="202" t="s">
        <v>8225</v>
      </c>
      <c r="J3833" s="202" t="s">
        <v>8086</v>
      </c>
      <c r="K3833" s="203" t="s">
        <v>15502</v>
      </c>
      <c r="L3833" s="202" t="s">
        <v>8088</v>
      </c>
    </row>
    <row r="3834" spans="1:12" ht="13.5" x14ac:dyDescent="0.25">
      <c r="A3834" s="202" t="s">
        <v>14765</v>
      </c>
      <c r="B3834" s="202" t="s">
        <v>14766</v>
      </c>
      <c r="C3834" s="202" t="s">
        <v>13489</v>
      </c>
      <c r="D3834" s="202" t="s">
        <v>15257</v>
      </c>
      <c r="E3834" s="203" t="s">
        <v>8083</v>
      </c>
      <c r="F3834" s="202" t="s">
        <v>8083</v>
      </c>
      <c r="G3834" s="220">
        <v>89561</v>
      </c>
      <c r="H3834" s="202" t="s">
        <v>15503</v>
      </c>
      <c r="I3834" s="202" t="s">
        <v>8225</v>
      </c>
      <c r="J3834" s="202" t="s">
        <v>8086</v>
      </c>
      <c r="K3834" s="203" t="s">
        <v>12821</v>
      </c>
      <c r="L3834" s="202" t="s">
        <v>8088</v>
      </c>
    </row>
    <row r="3835" spans="1:12" ht="13.5" x14ac:dyDescent="0.25">
      <c r="A3835" s="202" t="s">
        <v>14765</v>
      </c>
      <c r="B3835" s="202" t="s">
        <v>14766</v>
      </c>
      <c r="C3835" s="202" t="s">
        <v>13489</v>
      </c>
      <c r="D3835" s="202" t="s">
        <v>15257</v>
      </c>
      <c r="E3835" s="203" t="s">
        <v>8083</v>
      </c>
      <c r="F3835" s="202" t="s">
        <v>8083</v>
      </c>
      <c r="G3835" s="220">
        <v>89562</v>
      </c>
      <c r="H3835" s="202" t="s">
        <v>15504</v>
      </c>
      <c r="I3835" s="202" t="s">
        <v>8225</v>
      </c>
      <c r="J3835" s="202" t="s">
        <v>8086</v>
      </c>
      <c r="K3835" s="203" t="s">
        <v>13460</v>
      </c>
      <c r="L3835" s="202" t="s">
        <v>8088</v>
      </c>
    </row>
    <row r="3836" spans="1:12" ht="13.5" x14ac:dyDescent="0.25">
      <c r="A3836" s="202" t="s">
        <v>14765</v>
      </c>
      <c r="B3836" s="202" t="s">
        <v>14766</v>
      </c>
      <c r="C3836" s="202" t="s">
        <v>13489</v>
      </c>
      <c r="D3836" s="202" t="s">
        <v>15257</v>
      </c>
      <c r="E3836" s="203" t="s">
        <v>8083</v>
      </c>
      <c r="F3836" s="202" t="s">
        <v>8083</v>
      </c>
      <c r="G3836" s="220">
        <v>89563</v>
      </c>
      <c r="H3836" s="202" t="s">
        <v>15505</v>
      </c>
      <c r="I3836" s="202" t="s">
        <v>8225</v>
      </c>
      <c r="J3836" s="202" t="s">
        <v>8086</v>
      </c>
      <c r="K3836" s="203" t="s">
        <v>15506</v>
      </c>
      <c r="L3836" s="202" t="s">
        <v>8088</v>
      </c>
    </row>
    <row r="3837" spans="1:12" ht="13.5" x14ac:dyDescent="0.25">
      <c r="A3837" s="202" t="s">
        <v>14765</v>
      </c>
      <c r="B3837" s="202" t="s">
        <v>14766</v>
      </c>
      <c r="C3837" s="202" t="s">
        <v>13489</v>
      </c>
      <c r="D3837" s="202" t="s">
        <v>15257</v>
      </c>
      <c r="E3837" s="203" t="s">
        <v>8083</v>
      </c>
      <c r="F3837" s="202" t="s">
        <v>8083</v>
      </c>
      <c r="G3837" s="220">
        <v>89564</v>
      </c>
      <c r="H3837" s="202" t="s">
        <v>15507</v>
      </c>
      <c r="I3837" s="202" t="s">
        <v>8225</v>
      </c>
      <c r="J3837" s="202" t="s">
        <v>8086</v>
      </c>
      <c r="K3837" s="203" t="s">
        <v>15508</v>
      </c>
      <c r="L3837" s="202" t="s">
        <v>8088</v>
      </c>
    </row>
    <row r="3838" spans="1:12" ht="13.5" x14ac:dyDescent="0.25">
      <c r="A3838" s="202" t="s">
        <v>14765</v>
      </c>
      <c r="B3838" s="202" t="s">
        <v>14766</v>
      </c>
      <c r="C3838" s="202" t="s">
        <v>13489</v>
      </c>
      <c r="D3838" s="202" t="s">
        <v>15257</v>
      </c>
      <c r="E3838" s="203" t="s">
        <v>8083</v>
      </c>
      <c r="F3838" s="202" t="s">
        <v>8083</v>
      </c>
      <c r="G3838" s="220">
        <v>89565</v>
      </c>
      <c r="H3838" s="202" t="s">
        <v>15509</v>
      </c>
      <c r="I3838" s="202" t="s">
        <v>8225</v>
      </c>
      <c r="J3838" s="202" t="s">
        <v>8086</v>
      </c>
      <c r="K3838" s="203" t="s">
        <v>15510</v>
      </c>
      <c r="L3838" s="202" t="s">
        <v>8088</v>
      </c>
    </row>
    <row r="3839" spans="1:12" ht="13.5" x14ac:dyDescent="0.25">
      <c r="A3839" s="202" t="s">
        <v>14765</v>
      </c>
      <c r="B3839" s="202" t="s">
        <v>14766</v>
      </c>
      <c r="C3839" s="202" t="s">
        <v>13489</v>
      </c>
      <c r="D3839" s="202" t="s">
        <v>15257</v>
      </c>
      <c r="E3839" s="203" t="s">
        <v>8083</v>
      </c>
      <c r="F3839" s="202" t="s">
        <v>8083</v>
      </c>
      <c r="G3839" s="220">
        <v>89566</v>
      </c>
      <c r="H3839" s="202" t="s">
        <v>15511</v>
      </c>
      <c r="I3839" s="202" t="s">
        <v>8225</v>
      </c>
      <c r="J3839" s="202" t="s">
        <v>8086</v>
      </c>
      <c r="K3839" s="203" t="s">
        <v>15512</v>
      </c>
      <c r="L3839" s="202" t="s">
        <v>8088</v>
      </c>
    </row>
    <row r="3840" spans="1:12" ht="13.5" x14ac:dyDescent="0.25">
      <c r="A3840" s="202" t="s">
        <v>14765</v>
      </c>
      <c r="B3840" s="202" t="s">
        <v>14766</v>
      </c>
      <c r="C3840" s="202" t="s">
        <v>13489</v>
      </c>
      <c r="D3840" s="202" t="s">
        <v>15257</v>
      </c>
      <c r="E3840" s="203" t="s">
        <v>8083</v>
      </c>
      <c r="F3840" s="202" t="s">
        <v>8083</v>
      </c>
      <c r="G3840" s="220">
        <v>89567</v>
      </c>
      <c r="H3840" s="202" t="s">
        <v>15513</v>
      </c>
      <c r="I3840" s="202" t="s">
        <v>8225</v>
      </c>
      <c r="J3840" s="202" t="s">
        <v>8086</v>
      </c>
      <c r="K3840" s="203" t="s">
        <v>15514</v>
      </c>
      <c r="L3840" s="202" t="s">
        <v>8088</v>
      </c>
    </row>
    <row r="3841" spans="1:12" ht="13.5" x14ac:dyDescent="0.25">
      <c r="A3841" s="202" t="s">
        <v>14765</v>
      </c>
      <c r="B3841" s="202" t="s">
        <v>14766</v>
      </c>
      <c r="C3841" s="202" t="s">
        <v>13489</v>
      </c>
      <c r="D3841" s="202" t="s">
        <v>15257</v>
      </c>
      <c r="E3841" s="203" t="s">
        <v>8083</v>
      </c>
      <c r="F3841" s="202" t="s">
        <v>8083</v>
      </c>
      <c r="G3841" s="220">
        <v>89568</v>
      </c>
      <c r="H3841" s="202" t="s">
        <v>15515</v>
      </c>
      <c r="I3841" s="202" t="s">
        <v>8225</v>
      </c>
      <c r="J3841" s="202" t="s">
        <v>8086</v>
      </c>
      <c r="K3841" s="203" t="s">
        <v>12534</v>
      </c>
      <c r="L3841" s="202" t="s">
        <v>8088</v>
      </c>
    </row>
    <row r="3842" spans="1:12" ht="13.5" x14ac:dyDescent="0.25">
      <c r="A3842" s="202" t="s">
        <v>14765</v>
      </c>
      <c r="B3842" s="202" t="s">
        <v>14766</v>
      </c>
      <c r="C3842" s="202" t="s">
        <v>13489</v>
      </c>
      <c r="D3842" s="202" t="s">
        <v>15257</v>
      </c>
      <c r="E3842" s="203" t="s">
        <v>8083</v>
      </c>
      <c r="F3842" s="202" t="s">
        <v>8083</v>
      </c>
      <c r="G3842" s="220">
        <v>89569</v>
      </c>
      <c r="H3842" s="202" t="s">
        <v>15516</v>
      </c>
      <c r="I3842" s="202" t="s">
        <v>8225</v>
      </c>
      <c r="J3842" s="202" t="s">
        <v>8086</v>
      </c>
      <c r="K3842" s="203" t="s">
        <v>15517</v>
      </c>
      <c r="L3842" s="202" t="s">
        <v>8088</v>
      </c>
    </row>
    <row r="3843" spans="1:12" ht="13.5" x14ac:dyDescent="0.25">
      <c r="A3843" s="202" t="s">
        <v>14765</v>
      </c>
      <c r="B3843" s="202" t="s">
        <v>14766</v>
      </c>
      <c r="C3843" s="202" t="s">
        <v>13489</v>
      </c>
      <c r="D3843" s="202" t="s">
        <v>15257</v>
      </c>
      <c r="E3843" s="203" t="s">
        <v>8083</v>
      </c>
      <c r="F3843" s="202" t="s">
        <v>8083</v>
      </c>
      <c r="G3843" s="220">
        <v>89570</v>
      </c>
      <c r="H3843" s="202" t="s">
        <v>15518</v>
      </c>
      <c r="I3843" s="202" t="s">
        <v>8225</v>
      </c>
      <c r="J3843" s="202" t="s">
        <v>8086</v>
      </c>
      <c r="K3843" s="203" t="s">
        <v>15519</v>
      </c>
      <c r="L3843" s="202" t="s">
        <v>8088</v>
      </c>
    </row>
    <row r="3844" spans="1:12" ht="13.5" x14ac:dyDescent="0.25">
      <c r="A3844" s="202" t="s">
        <v>14765</v>
      </c>
      <c r="B3844" s="202" t="s">
        <v>14766</v>
      </c>
      <c r="C3844" s="202" t="s">
        <v>13489</v>
      </c>
      <c r="D3844" s="202" t="s">
        <v>15257</v>
      </c>
      <c r="E3844" s="203" t="s">
        <v>8083</v>
      </c>
      <c r="F3844" s="202" t="s">
        <v>8083</v>
      </c>
      <c r="G3844" s="220">
        <v>89571</v>
      </c>
      <c r="H3844" s="202" t="s">
        <v>15520</v>
      </c>
      <c r="I3844" s="202" t="s">
        <v>8225</v>
      </c>
      <c r="J3844" s="202" t="s">
        <v>8086</v>
      </c>
      <c r="K3844" s="203" t="s">
        <v>15521</v>
      </c>
      <c r="L3844" s="202" t="s">
        <v>8088</v>
      </c>
    </row>
    <row r="3845" spans="1:12" ht="13.5" x14ac:dyDescent="0.25">
      <c r="A3845" s="202" t="s">
        <v>14765</v>
      </c>
      <c r="B3845" s="202" t="s">
        <v>14766</v>
      </c>
      <c r="C3845" s="202" t="s">
        <v>13489</v>
      </c>
      <c r="D3845" s="202" t="s">
        <v>15257</v>
      </c>
      <c r="E3845" s="203" t="s">
        <v>8083</v>
      </c>
      <c r="F3845" s="202" t="s">
        <v>8083</v>
      </c>
      <c r="G3845" s="220">
        <v>89572</v>
      </c>
      <c r="H3845" s="202" t="s">
        <v>15522</v>
      </c>
      <c r="I3845" s="202" t="s">
        <v>8225</v>
      </c>
      <c r="J3845" s="202" t="s">
        <v>8086</v>
      </c>
      <c r="K3845" s="203" t="s">
        <v>15523</v>
      </c>
      <c r="L3845" s="202" t="s">
        <v>8088</v>
      </c>
    </row>
    <row r="3846" spans="1:12" ht="13.5" x14ac:dyDescent="0.25">
      <c r="A3846" s="202" t="s">
        <v>14765</v>
      </c>
      <c r="B3846" s="202" t="s">
        <v>14766</v>
      </c>
      <c r="C3846" s="202" t="s">
        <v>13489</v>
      </c>
      <c r="D3846" s="202" t="s">
        <v>15257</v>
      </c>
      <c r="E3846" s="203" t="s">
        <v>8083</v>
      </c>
      <c r="F3846" s="202" t="s">
        <v>8083</v>
      </c>
      <c r="G3846" s="220">
        <v>89573</v>
      </c>
      <c r="H3846" s="202" t="s">
        <v>15524</v>
      </c>
      <c r="I3846" s="202" t="s">
        <v>8225</v>
      </c>
      <c r="J3846" s="202" t="s">
        <v>8086</v>
      </c>
      <c r="K3846" s="203" t="s">
        <v>15525</v>
      </c>
      <c r="L3846" s="202" t="s">
        <v>8088</v>
      </c>
    </row>
    <row r="3847" spans="1:12" ht="13.5" x14ac:dyDescent="0.25">
      <c r="A3847" s="202" t="s">
        <v>14765</v>
      </c>
      <c r="B3847" s="202" t="s">
        <v>14766</v>
      </c>
      <c r="C3847" s="202" t="s">
        <v>13489</v>
      </c>
      <c r="D3847" s="202" t="s">
        <v>15257</v>
      </c>
      <c r="E3847" s="203" t="s">
        <v>8083</v>
      </c>
      <c r="F3847" s="202" t="s">
        <v>8083</v>
      </c>
      <c r="G3847" s="220">
        <v>89574</v>
      </c>
      <c r="H3847" s="202" t="s">
        <v>15526</v>
      </c>
      <c r="I3847" s="202" t="s">
        <v>8225</v>
      </c>
      <c r="J3847" s="202" t="s">
        <v>8086</v>
      </c>
      <c r="K3847" s="203" t="s">
        <v>15527</v>
      </c>
      <c r="L3847" s="202" t="s">
        <v>8088</v>
      </c>
    </row>
    <row r="3848" spans="1:12" ht="13.5" x14ac:dyDescent="0.25">
      <c r="A3848" s="202" t="s">
        <v>14765</v>
      </c>
      <c r="B3848" s="202" t="s">
        <v>14766</v>
      </c>
      <c r="C3848" s="202" t="s">
        <v>13489</v>
      </c>
      <c r="D3848" s="202" t="s">
        <v>15257</v>
      </c>
      <c r="E3848" s="203" t="s">
        <v>8083</v>
      </c>
      <c r="F3848" s="202" t="s">
        <v>8083</v>
      </c>
      <c r="G3848" s="220">
        <v>89575</v>
      </c>
      <c r="H3848" s="202" t="s">
        <v>15528</v>
      </c>
      <c r="I3848" s="202" t="s">
        <v>8225</v>
      </c>
      <c r="J3848" s="202" t="s">
        <v>8086</v>
      </c>
      <c r="K3848" s="203" t="s">
        <v>14616</v>
      </c>
      <c r="L3848" s="202" t="s">
        <v>8088</v>
      </c>
    </row>
    <row r="3849" spans="1:12" ht="13.5" x14ac:dyDescent="0.25">
      <c r="A3849" s="202" t="s">
        <v>14765</v>
      </c>
      <c r="B3849" s="202" t="s">
        <v>14766</v>
      </c>
      <c r="C3849" s="202" t="s">
        <v>13489</v>
      </c>
      <c r="D3849" s="202" t="s">
        <v>15257</v>
      </c>
      <c r="E3849" s="203" t="s">
        <v>8083</v>
      </c>
      <c r="F3849" s="202" t="s">
        <v>8083</v>
      </c>
      <c r="G3849" s="220">
        <v>89577</v>
      </c>
      <c r="H3849" s="202" t="s">
        <v>15529</v>
      </c>
      <c r="I3849" s="202" t="s">
        <v>8225</v>
      </c>
      <c r="J3849" s="202" t="s">
        <v>8086</v>
      </c>
      <c r="K3849" s="203" t="s">
        <v>15530</v>
      </c>
      <c r="L3849" s="202" t="s">
        <v>8088</v>
      </c>
    </row>
    <row r="3850" spans="1:12" ht="13.5" x14ac:dyDescent="0.25">
      <c r="A3850" s="202" t="s">
        <v>14765</v>
      </c>
      <c r="B3850" s="202" t="s">
        <v>14766</v>
      </c>
      <c r="C3850" s="202" t="s">
        <v>13489</v>
      </c>
      <c r="D3850" s="202" t="s">
        <v>15257</v>
      </c>
      <c r="E3850" s="203" t="s">
        <v>8083</v>
      </c>
      <c r="F3850" s="202" t="s">
        <v>8083</v>
      </c>
      <c r="G3850" s="220">
        <v>89579</v>
      </c>
      <c r="H3850" s="202" t="s">
        <v>15531</v>
      </c>
      <c r="I3850" s="202" t="s">
        <v>8225</v>
      </c>
      <c r="J3850" s="202" t="s">
        <v>8086</v>
      </c>
      <c r="K3850" s="203" t="s">
        <v>15532</v>
      </c>
      <c r="L3850" s="202" t="s">
        <v>8088</v>
      </c>
    </row>
    <row r="3851" spans="1:12" ht="13.5" x14ac:dyDescent="0.25">
      <c r="A3851" s="202" t="s">
        <v>14765</v>
      </c>
      <c r="B3851" s="202" t="s">
        <v>14766</v>
      </c>
      <c r="C3851" s="202" t="s">
        <v>13489</v>
      </c>
      <c r="D3851" s="202" t="s">
        <v>15257</v>
      </c>
      <c r="E3851" s="203" t="s">
        <v>8083</v>
      </c>
      <c r="F3851" s="202" t="s">
        <v>8083</v>
      </c>
      <c r="G3851" s="220">
        <v>89581</v>
      </c>
      <c r="H3851" s="202" t="s">
        <v>15533</v>
      </c>
      <c r="I3851" s="202" t="s">
        <v>8225</v>
      </c>
      <c r="J3851" s="202" t="s">
        <v>8086</v>
      </c>
      <c r="K3851" s="203" t="s">
        <v>15534</v>
      </c>
      <c r="L3851" s="202" t="s">
        <v>8088</v>
      </c>
    </row>
    <row r="3852" spans="1:12" ht="13.5" x14ac:dyDescent="0.25">
      <c r="A3852" s="202" t="s">
        <v>14765</v>
      </c>
      <c r="B3852" s="202" t="s">
        <v>14766</v>
      </c>
      <c r="C3852" s="202" t="s">
        <v>13489</v>
      </c>
      <c r="D3852" s="202" t="s">
        <v>15257</v>
      </c>
      <c r="E3852" s="203" t="s">
        <v>8083</v>
      </c>
      <c r="F3852" s="202" t="s">
        <v>8083</v>
      </c>
      <c r="G3852" s="220">
        <v>89582</v>
      </c>
      <c r="H3852" s="202" t="s">
        <v>15535</v>
      </c>
      <c r="I3852" s="202" t="s">
        <v>8225</v>
      </c>
      <c r="J3852" s="202" t="s">
        <v>8086</v>
      </c>
      <c r="K3852" s="203" t="s">
        <v>15536</v>
      </c>
      <c r="L3852" s="202" t="s">
        <v>8088</v>
      </c>
    </row>
    <row r="3853" spans="1:12" ht="13.5" x14ac:dyDescent="0.25">
      <c r="A3853" s="202" t="s">
        <v>14765</v>
      </c>
      <c r="B3853" s="202" t="s">
        <v>14766</v>
      </c>
      <c r="C3853" s="202" t="s">
        <v>13489</v>
      </c>
      <c r="D3853" s="202" t="s">
        <v>15257</v>
      </c>
      <c r="E3853" s="203" t="s">
        <v>8083</v>
      </c>
      <c r="F3853" s="202" t="s">
        <v>8083</v>
      </c>
      <c r="G3853" s="220">
        <v>89583</v>
      </c>
      <c r="H3853" s="202" t="s">
        <v>15537</v>
      </c>
      <c r="I3853" s="202" t="s">
        <v>8225</v>
      </c>
      <c r="J3853" s="202" t="s">
        <v>8086</v>
      </c>
      <c r="K3853" s="203" t="s">
        <v>15538</v>
      </c>
      <c r="L3853" s="202" t="s">
        <v>8088</v>
      </c>
    </row>
    <row r="3854" spans="1:12" ht="13.5" x14ac:dyDescent="0.25">
      <c r="A3854" s="202" t="s">
        <v>14765</v>
      </c>
      <c r="B3854" s="202" t="s">
        <v>14766</v>
      </c>
      <c r="C3854" s="202" t="s">
        <v>13489</v>
      </c>
      <c r="D3854" s="202" t="s">
        <v>15257</v>
      </c>
      <c r="E3854" s="203" t="s">
        <v>8083</v>
      </c>
      <c r="F3854" s="202" t="s">
        <v>8083</v>
      </c>
      <c r="G3854" s="220">
        <v>89584</v>
      </c>
      <c r="H3854" s="202" t="s">
        <v>15539</v>
      </c>
      <c r="I3854" s="202" t="s">
        <v>8225</v>
      </c>
      <c r="J3854" s="202" t="s">
        <v>8086</v>
      </c>
      <c r="K3854" s="203" t="s">
        <v>15540</v>
      </c>
      <c r="L3854" s="202" t="s">
        <v>8088</v>
      </c>
    </row>
    <row r="3855" spans="1:12" ht="13.5" x14ac:dyDescent="0.25">
      <c r="A3855" s="202" t="s">
        <v>14765</v>
      </c>
      <c r="B3855" s="202" t="s">
        <v>14766</v>
      </c>
      <c r="C3855" s="202" t="s">
        <v>13489</v>
      </c>
      <c r="D3855" s="202" t="s">
        <v>15257</v>
      </c>
      <c r="E3855" s="203" t="s">
        <v>8083</v>
      </c>
      <c r="F3855" s="202" t="s">
        <v>8083</v>
      </c>
      <c r="G3855" s="220">
        <v>89585</v>
      </c>
      <c r="H3855" s="202" t="s">
        <v>15541</v>
      </c>
      <c r="I3855" s="202" t="s">
        <v>8225</v>
      </c>
      <c r="J3855" s="202" t="s">
        <v>8086</v>
      </c>
      <c r="K3855" s="203" t="s">
        <v>10587</v>
      </c>
      <c r="L3855" s="202" t="s">
        <v>8088</v>
      </c>
    </row>
    <row r="3856" spans="1:12" ht="13.5" x14ac:dyDescent="0.25">
      <c r="A3856" s="202" t="s">
        <v>14765</v>
      </c>
      <c r="B3856" s="202" t="s">
        <v>14766</v>
      </c>
      <c r="C3856" s="202" t="s">
        <v>13489</v>
      </c>
      <c r="D3856" s="202" t="s">
        <v>15257</v>
      </c>
      <c r="E3856" s="203" t="s">
        <v>8083</v>
      </c>
      <c r="F3856" s="202" t="s">
        <v>8083</v>
      </c>
      <c r="G3856" s="220">
        <v>89587</v>
      </c>
      <c r="H3856" s="202" t="s">
        <v>15542</v>
      </c>
      <c r="I3856" s="202" t="s">
        <v>8225</v>
      </c>
      <c r="J3856" s="202" t="s">
        <v>8086</v>
      </c>
      <c r="K3856" s="203" t="s">
        <v>15543</v>
      </c>
      <c r="L3856" s="202" t="s">
        <v>8088</v>
      </c>
    </row>
    <row r="3857" spans="1:12" ht="13.5" x14ac:dyDescent="0.25">
      <c r="A3857" s="202" t="s">
        <v>14765</v>
      </c>
      <c r="B3857" s="202" t="s">
        <v>14766</v>
      </c>
      <c r="C3857" s="202" t="s">
        <v>13489</v>
      </c>
      <c r="D3857" s="202" t="s">
        <v>15257</v>
      </c>
      <c r="E3857" s="203" t="s">
        <v>8083</v>
      </c>
      <c r="F3857" s="202" t="s">
        <v>8083</v>
      </c>
      <c r="G3857" s="220">
        <v>89590</v>
      </c>
      <c r="H3857" s="202" t="s">
        <v>15544</v>
      </c>
      <c r="I3857" s="202" t="s">
        <v>8225</v>
      </c>
      <c r="J3857" s="202" t="s">
        <v>8086</v>
      </c>
      <c r="K3857" s="203" t="s">
        <v>15545</v>
      </c>
      <c r="L3857" s="202" t="s">
        <v>8088</v>
      </c>
    </row>
    <row r="3858" spans="1:12" ht="13.5" x14ac:dyDescent="0.25">
      <c r="A3858" s="202" t="s">
        <v>14765</v>
      </c>
      <c r="B3858" s="202" t="s">
        <v>14766</v>
      </c>
      <c r="C3858" s="202" t="s">
        <v>13489</v>
      </c>
      <c r="D3858" s="202" t="s">
        <v>15257</v>
      </c>
      <c r="E3858" s="203" t="s">
        <v>8083</v>
      </c>
      <c r="F3858" s="202" t="s">
        <v>8083</v>
      </c>
      <c r="G3858" s="220">
        <v>89591</v>
      </c>
      <c r="H3858" s="202" t="s">
        <v>15546</v>
      </c>
      <c r="I3858" s="202" t="s">
        <v>8225</v>
      </c>
      <c r="J3858" s="202" t="s">
        <v>8086</v>
      </c>
      <c r="K3858" s="203" t="s">
        <v>15547</v>
      </c>
      <c r="L3858" s="202" t="s">
        <v>8088</v>
      </c>
    </row>
    <row r="3859" spans="1:12" ht="13.5" x14ac:dyDescent="0.25">
      <c r="A3859" s="202" t="s">
        <v>14765</v>
      </c>
      <c r="B3859" s="202" t="s">
        <v>14766</v>
      </c>
      <c r="C3859" s="202" t="s">
        <v>13489</v>
      </c>
      <c r="D3859" s="202" t="s">
        <v>15257</v>
      </c>
      <c r="E3859" s="203" t="s">
        <v>8083</v>
      </c>
      <c r="F3859" s="202" t="s">
        <v>8083</v>
      </c>
      <c r="G3859" s="220">
        <v>89592</v>
      </c>
      <c r="H3859" s="202" t="s">
        <v>15548</v>
      </c>
      <c r="I3859" s="202" t="s">
        <v>8225</v>
      </c>
      <c r="J3859" s="202" t="s">
        <v>8086</v>
      </c>
      <c r="K3859" s="203" t="s">
        <v>15549</v>
      </c>
      <c r="L3859" s="202" t="s">
        <v>8088</v>
      </c>
    </row>
    <row r="3860" spans="1:12" ht="13.5" x14ac:dyDescent="0.25">
      <c r="A3860" s="202" t="s">
        <v>14765</v>
      </c>
      <c r="B3860" s="202" t="s">
        <v>14766</v>
      </c>
      <c r="C3860" s="202" t="s">
        <v>13489</v>
      </c>
      <c r="D3860" s="202" t="s">
        <v>15257</v>
      </c>
      <c r="E3860" s="203" t="s">
        <v>8083</v>
      </c>
      <c r="F3860" s="202" t="s">
        <v>8083</v>
      </c>
      <c r="G3860" s="220">
        <v>89593</v>
      </c>
      <c r="H3860" s="202" t="s">
        <v>15550</v>
      </c>
      <c r="I3860" s="202" t="s">
        <v>8225</v>
      </c>
      <c r="J3860" s="202" t="s">
        <v>8086</v>
      </c>
      <c r="K3860" s="203" t="s">
        <v>15551</v>
      </c>
      <c r="L3860" s="202" t="s">
        <v>8088</v>
      </c>
    </row>
    <row r="3861" spans="1:12" ht="13.5" x14ac:dyDescent="0.25">
      <c r="A3861" s="202" t="s">
        <v>14765</v>
      </c>
      <c r="B3861" s="202" t="s">
        <v>14766</v>
      </c>
      <c r="C3861" s="202" t="s">
        <v>13489</v>
      </c>
      <c r="D3861" s="202" t="s">
        <v>15257</v>
      </c>
      <c r="E3861" s="203" t="s">
        <v>8083</v>
      </c>
      <c r="F3861" s="202" t="s">
        <v>8083</v>
      </c>
      <c r="G3861" s="220">
        <v>89594</v>
      </c>
      <c r="H3861" s="202" t="s">
        <v>15552</v>
      </c>
      <c r="I3861" s="202" t="s">
        <v>8225</v>
      </c>
      <c r="J3861" s="202" t="s">
        <v>8086</v>
      </c>
      <c r="K3861" s="203" t="s">
        <v>15553</v>
      </c>
      <c r="L3861" s="202" t="s">
        <v>8088</v>
      </c>
    </row>
    <row r="3862" spans="1:12" ht="13.5" x14ac:dyDescent="0.25">
      <c r="A3862" s="202" t="s">
        <v>14765</v>
      </c>
      <c r="B3862" s="202" t="s">
        <v>14766</v>
      </c>
      <c r="C3862" s="202" t="s">
        <v>13489</v>
      </c>
      <c r="D3862" s="202" t="s">
        <v>15257</v>
      </c>
      <c r="E3862" s="203" t="s">
        <v>8083</v>
      </c>
      <c r="F3862" s="202" t="s">
        <v>8083</v>
      </c>
      <c r="G3862" s="220">
        <v>89595</v>
      </c>
      <c r="H3862" s="202" t="s">
        <v>15554</v>
      </c>
      <c r="I3862" s="202" t="s">
        <v>8225</v>
      </c>
      <c r="J3862" s="202" t="s">
        <v>8086</v>
      </c>
      <c r="K3862" s="203" t="s">
        <v>15555</v>
      </c>
      <c r="L3862" s="202" t="s">
        <v>8088</v>
      </c>
    </row>
    <row r="3863" spans="1:12" ht="13.5" x14ac:dyDescent="0.25">
      <c r="A3863" s="202" t="s">
        <v>14765</v>
      </c>
      <c r="B3863" s="202" t="s">
        <v>14766</v>
      </c>
      <c r="C3863" s="202" t="s">
        <v>13489</v>
      </c>
      <c r="D3863" s="202" t="s">
        <v>15257</v>
      </c>
      <c r="E3863" s="203" t="s">
        <v>8083</v>
      </c>
      <c r="F3863" s="202" t="s">
        <v>8083</v>
      </c>
      <c r="G3863" s="220">
        <v>89596</v>
      </c>
      <c r="H3863" s="202" t="s">
        <v>15556</v>
      </c>
      <c r="I3863" s="202" t="s">
        <v>8225</v>
      </c>
      <c r="J3863" s="202" t="s">
        <v>8086</v>
      </c>
      <c r="K3863" s="203" t="s">
        <v>15557</v>
      </c>
      <c r="L3863" s="202" t="s">
        <v>8088</v>
      </c>
    </row>
    <row r="3864" spans="1:12" ht="13.5" x14ac:dyDescent="0.25">
      <c r="A3864" s="202" t="s">
        <v>14765</v>
      </c>
      <c r="B3864" s="202" t="s">
        <v>14766</v>
      </c>
      <c r="C3864" s="202" t="s">
        <v>13489</v>
      </c>
      <c r="D3864" s="202" t="s">
        <v>15257</v>
      </c>
      <c r="E3864" s="203" t="s">
        <v>8083</v>
      </c>
      <c r="F3864" s="202" t="s">
        <v>8083</v>
      </c>
      <c r="G3864" s="220">
        <v>89597</v>
      </c>
      <c r="H3864" s="202" t="s">
        <v>15558</v>
      </c>
      <c r="I3864" s="202" t="s">
        <v>8225</v>
      </c>
      <c r="J3864" s="202" t="s">
        <v>8086</v>
      </c>
      <c r="K3864" s="203" t="s">
        <v>15559</v>
      </c>
      <c r="L3864" s="202" t="s">
        <v>8088</v>
      </c>
    </row>
    <row r="3865" spans="1:12" ht="13.5" x14ac:dyDescent="0.25">
      <c r="A3865" s="202" t="s">
        <v>14765</v>
      </c>
      <c r="B3865" s="202" t="s">
        <v>14766</v>
      </c>
      <c r="C3865" s="202" t="s">
        <v>13489</v>
      </c>
      <c r="D3865" s="202" t="s">
        <v>15257</v>
      </c>
      <c r="E3865" s="203" t="s">
        <v>8083</v>
      </c>
      <c r="F3865" s="202" t="s">
        <v>8083</v>
      </c>
      <c r="G3865" s="220">
        <v>89598</v>
      </c>
      <c r="H3865" s="202" t="s">
        <v>15560</v>
      </c>
      <c r="I3865" s="202" t="s">
        <v>8225</v>
      </c>
      <c r="J3865" s="202" t="s">
        <v>8086</v>
      </c>
      <c r="K3865" s="203" t="s">
        <v>13166</v>
      </c>
      <c r="L3865" s="202" t="s">
        <v>8088</v>
      </c>
    </row>
    <row r="3866" spans="1:12" ht="13.5" x14ac:dyDescent="0.25">
      <c r="A3866" s="202" t="s">
        <v>14765</v>
      </c>
      <c r="B3866" s="202" t="s">
        <v>14766</v>
      </c>
      <c r="C3866" s="202" t="s">
        <v>13489</v>
      </c>
      <c r="D3866" s="202" t="s">
        <v>15257</v>
      </c>
      <c r="E3866" s="203" t="s">
        <v>8083</v>
      </c>
      <c r="F3866" s="202" t="s">
        <v>8083</v>
      </c>
      <c r="G3866" s="220">
        <v>89599</v>
      </c>
      <c r="H3866" s="202" t="s">
        <v>15561</v>
      </c>
      <c r="I3866" s="202" t="s">
        <v>8225</v>
      </c>
      <c r="J3866" s="202" t="s">
        <v>8086</v>
      </c>
      <c r="K3866" s="203" t="s">
        <v>15562</v>
      </c>
      <c r="L3866" s="202" t="s">
        <v>8088</v>
      </c>
    </row>
    <row r="3867" spans="1:12" ht="13.5" x14ac:dyDescent="0.25">
      <c r="A3867" s="202" t="s">
        <v>14765</v>
      </c>
      <c r="B3867" s="202" t="s">
        <v>14766</v>
      </c>
      <c r="C3867" s="202" t="s">
        <v>13489</v>
      </c>
      <c r="D3867" s="202" t="s">
        <v>15257</v>
      </c>
      <c r="E3867" s="203" t="s">
        <v>8083</v>
      </c>
      <c r="F3867" s="202" t="s">
        <v>8083</v>
      </c>
      <c r="G3867" s="220">
        <v>89600</v>
      </c>
      <c r="H3867" s="202" t="s">
        <v>15563</v>
      </c>
      <c r="I3867" s="202" t="s">
        <v>8225</v>
      </c>
      <c r="J3867" s="202" t="s">
        <v>8086</v>
      </c>
      <c r="K3867" s="203" t="s">
        <v>15564</v>
      </c>
      <c r="L3867" s="202" t="s">
        <v>8088</v>
      </c>
    </row>
    <row r="3868" spans="1:12" ht="13.5" x14ac:dyDescent="0.25">
      <c r="A3868" s="202" t="s">
        <v>14765</v>
      </c>
      <c r="B3868" s="202" t="s">
        <v>14766</v>
      </c>
      <c r="C3868" s="202" t="s">
        <v>13489</v>
      </c>
      <c r="D3868" s="202" t="s">
        <v>15257</v>
      </c>
      <c r="E3868" s="203" t="s">
        <v>8083</v>
      </c>
      <c r="F3868" s="202" t="s">
        <v>8083</v>
      </c>
      <c r="G3868" s="220">
        <v>89605</v>
      </c>
      <c r="H3868" s="202" t="s">
        <v>15565</v>
      </c>
      <c r="I3868" s="202" t="s">
        <v>8225</v>
      </c>
      <c r="J3868" s="202" t="s">
        <v>8086</v>
      </c>
      <c r="K3868" s="203" t="s">
        <v>15566</v>
      </c>
      <c r="L3868" s="202" t="s">
        <v>8088</v>
      </c>
    </row>
    <row r="3869" spans="1:12" ht="13.5" x14ac:dyDescent="0.25">
      <c r="A3869" s="202" t="s">
        <v>14765</v>
      </c>
      <c r="B3869" s="202" t="s">
        <v>14766</v>
      </c>
      <c r="C3869" s="202" t="s">
        <v>13489</v>
      </c>
      <c r="D3869" s="202" t="s">
        <v>15257</v>
      </c>
      <c r="E3869" s="203" t="s">
        <v>8083</v>
      </c>
      <c r="F3869" s="202" t="s">
        <v>8083</v>
      </c>
      <c r="G3869" s="220">
        <v>89609</v>
      </c>
      <c r="H3869" s="202" t="s">
        <v>15567</v>
      </c>
      <c r="I3869" s="202" t="s">
        <v>8225</v>
      </c>
      <c r="J3869" s="202" t="s">
        <v>8086</v>
      </c>
      <c r="K3869" s="203" t="s">
        <v>15568</v>
      </c>
      <c r="L3869" s="202" t="s">
        <v>8088</v>
      </c>
    </row>
    <row r="3870" spans="1:12" ht="13.5" x14ac:dyDescent="0.25">
      <c r="A3870" s="202" t="s">
        <v>14765</v>
      </c>
      <c r="B3870" s="202" t="s">
        <v>14766</v>
      </c>
      <c r="C3870" s="202" t="s">
        <v>13489</v>
      </c>
      <c r="D3870" s="202" t="s">
        <v>15257</v>
      </c>
      <c r="E3870" s="203" t="s">
        <v>8083</v>
      </c>
      <c r="F3870" s="202" t="s">
        <v>8083</v>
      </c>
      <c r="G3870" s="220">
        <v>89610</v>
      </c>
      <c r="H3870" s="202" t="s">
        <v>15569</v>
      </c>
      <c r="I3870" s="202" t="s">
        <v>8225</v>
      </c>
      <c r="J3870" s="202" t="s">
        <v>8086</v>
      </c>
      <c r="K3870" s="203" t="s">
        <v>15487</v>
      </c>
      <c r="L3870" s="202" t="s">
        <v>8088</v>
      </c>
    </row>
    <row r="3871" spans="1:12" ht="13.5" x14ac:dyDescent="0.25">
      <c r="A3871" s="202" t="s">
        <v>14765</v>
      </c>
      <c r="B3871" s="202" t="s">
        <v>14766</v>
      </c>
      <c r="C3871" s="202" t="s">
        <v>13489</v>
      </c>
      <c r="D3871" s="202" t="s">
        <v>15257</v>
      </c>
      <c r="E3871" s="203" t="s">
        <v>8083</v>
      </c>
      <c r="F3871" s="202" t="s">
        <v>8083</v>
      </c>
      <c r="G3871" s="220">
        <v>89611</v>
      </c>
      <c r="H3871" s="202" t="s">
        <v>15570</v>
      </c>
      <c r="I3871" s="202" t="s">
        <v>8225</v>
      </c>
      <c r="J3871" s="202" t="s">
        <v>8086</v>
      </c>
      <c r="K3871" s="203" t="s">
        <v>15571</v>
      </c>
      <c r="L3871" s="202" t="s">
        <v>8088</v>
      </c>
    </row>
    <row r="3872" spans="1:12" ht="13.5" x14ac:dyDescent="0.25">
      <c r="A3872" s="202" t="s">
        <v>14765</v>
      </c>
      <c r="B3872" s="202" t="s">
        <v>14766</v>
      </c>
      <c r="C3872" s="202" t="s">
        <v>13489</v>
      </c>
      <c r="D3872" s="202" t="s">
        <v>15257</v>
      </c>
      <c r="E3872" s="203" t="s">
        <v>8083</v>
      </c>
      <c r="F3872" s="202" t="s">
        <v>8083</v>
      </c>
      <c r="G3872" s="220">
        <v>89612</v>
      </c>
      <c r="H3872" s="202" t="s">
        <v>15572</v>
      </c>
      <c r="I3872" s="202" t="s">
        <v>8225</v>
      </c>
      <c r="J3872" s="202" t="s">
        <v>8086</v>
      </c>
      <c r="K3872" s="203" t="s">
        <v>15573</v>
      </c>
      <c r="L3872" s="202" t="s">
        <v>8088</v>
      </c>
    </row>
    <row r="3873" spans="1:12" ht="13.5" x14ac:dyDescent="0.25">
      <c r="A3873" s="202" t="s">
        <v>14765</v>
      </c>
      <c r="B3873" s="202" t="s">
        <v>14766</v>
      </c>
      <c r="C3873" s="202" t="s">
        <v>13489</v>
      </c>
      <c r="D3873" s="202" t="s">
        <v>15257</v>
      </c>
      <c r="E3873" s="203" t="s">
        <v>8083</v>
      </c>
      <c r="F3873" s="202" t="s">
        <v>8083</v>
      </c>
      <c r="G3873" s="220">
        <v>89613</v>
      </c>
      <c r="H3873" s="202" t="s">
        <v>15574</v>
      </c>
      <c r="I3873" s="202" t="s">
        <v>8225</v>
      </c>
      <c r="J3873" s="202" t="s">
        <v>8086</v>
      </c>
      <c r="K3873" s="203" t="s">
        <v>15575</v>
      </c>
      <c r="L3873" s="202" t="s">
        <v>8088</v>
      </c>
    </row>
    <row r="3874" spans="1:12" ht="13.5" x14ac:dyDescent="0.25">
      <c r="A3874" s="202" t="s">
        <v>14765</v>
      </c>
      <c r="B3874" s="202" t="s">
        <v>14766</v>
      </c>
      <c r="C3874" s="202" t="s">
        <v>13489</v>
      </c>
      <c r="D3874" s="202" t="s">
        <v>15257</v>
      </c>
      <c r="E3874" s="203" t="s">
        <v>8083</v>
      </c>
      <c r="F3874" s="202" t="s">
        <v>8083</v>
      </c>
      <c r="G3874" s="220">
        <v>89614</v>
      </c>
      <c r="H3874" s="202" t="s">
        <v>15576</v>
      </c>
      <c r="I3874" s="202" t="s">
        <v>8225</v>
      </c>
      <c r="J3874" s="202" t="s">
        <v>8086</v>
      </c>
      <c r="K3874" s="203" t="s">
        <v>15577</v>
      </c>
      <c r="L3874" s="202" t="s">
        <v>8088</v>
      </c>
    </row>
    <row r="3875" spans="1:12" ht="13.5" x14ac:dyDescent="0.25">
      <c r="A3875" s="202" t="s">
        <v>14765</v>
      </c>
      <c r="B3875" s="202" t="s">
        <v>14766</v>
      </c>
      <c r="C3875" s="202" t="s">
        <v>13489</v>
      </c>
      <c r="D3875" s="202" t="s">
        <v>15257</v>
      </c>
      <c r="E3875" s="203" t="s">
        <v>8083</v>
      </c>
      <c r="F3875" s="202" t="s">
        <v>8083</v>
      </c>
      <c r="G3875" s="220">
        <v>89615</v>
      </c>
      <c r="H3875" s="202" t="s">
        <v>15578</v>
      </c>
      <c r="I3875" s="202" t="s">
        <v>8225</v>
      </c>
      <c r="J3875" s="202" t="s">
        <v>8086</v>
      </c>
      <c r="K3875" s="203" t="s">
        <v>15579</v>
      </c>
      <c r="L3875" s="202" t="s">
        <v>8088</v>
      </c>
    </row>
    <row r="3876" spans="1:12" ht="13.5" x14ac:dyDescent="0.25">
      <c r="A3876" s="202" t="s">
        <v>14765</v>
      </c>
      <c r="B3876" s="202" t="s">
        <v>14766</v>
      </c>
      <c r="C3876" s="202" t="s">
        <v>13489</v>
      </c>
      <c r="D3876" s="202" t="s">
        <v>15257</v>
      </c>
      <c r="E3876" s="203" t="s">
        <v>8083</v>
      </c>
      <c r="F3876" s="202" t="s">
        <v>8083</v>
      </c>
      <c r="G3876" s="220">
        <v>89616</v>
      </c>
      <c r="H3876" s="202" t="s">
        <v>15580</v>
      </c>
      <c r="I3876" s="202" t="s">
        <v>8225</v>
      </c>
      <c r="J3876" s="202" t="s">
        <v>8086</v>
      </c>
      <c r="K3876" s="203" t="s">
        <v>15581</v>
      </c>
      <c r="L3876" s="202" t="s">
        <v>8088</v>
      </c>
    </row>
    <row r="3877" spans="1:12" ht="13.5" x14ac:dyDescent="0.25">
      <c r="A3877" s="202" t="s">
        <v>14765</v>
      </c>
      <c r="B3877" s="202" t="s">
        <v>14766</v>
      </c>
      <c r="C3877" s="202" t="s">
        <v>13489</v>
      </c>
      <c r="D3877" s="202" t="s">
        <v>15257</v>
      </c>
      <c r="E3877" s="203" t="s">
        <v>8083</v>
      </c>
      <c r="F3877" s="202" t="s">
        <v>8083</v>
      </c>
      <c r="G3877" s="220">
        <v>89617</v>
      </c>
      <c r="H3877" s="202" t="s">
        <v>15582</v>
      </c>
      <c r="I3877" s="202" t="s">
        <v>8225</v>
      </c>
      <c r="J3877" s="202" t="s">
        <v>8086</v>
      </c>
      <c r="K3877" s="203" t="s">
        <v>15583</v>
      </c>
      <c r="L3877" s="202" t="s">
        <v>8088</v>
      </c>
    </row>
    <row r="3878" spans="1:12" ht="13.5" x14ac:dyDescent="0.25">
      <c r="A3878" s="202" t="s">
        <v>14765</v>
      </c>
      <c r="B3878" s="202" t="s">
        <v>14766</v>
      </c>
      <c r="C3878" s="202" t="s">
        <v>13489</v>
      </c>
      <c r="D3878" s="202" t="s">
        <v>15257</v>
      </c>
      <c r="E3878" s="203" t="s">
        <v>8083</v>
      </c>
      <c r="F3878" s="202" t="s">
        <v>8083</v>
      </c>
      <c r="G3878" s="220">
        <v>89620</v>
      </c>
      <c r="H3878" s="202" t="s">
        <v>15584</v>
      </c>
      <c r="I3878" s="202" t="s">
        <v>8225</v>
      </c>
      <c r="J3878" s="202" t="s">
        <v>8086</v>
      </c>
      <c r="K3878" s="203" t="s">
        <v>15585</v>
      </c>
      <c r="L3878" s="202" t="s">
        <v>8088</v>
      </c>
    </row>
    <row r="3879" spans="1:12" ht="13.5" x14ac:dyDescent="0.25">
      <c r="A3879" s="202" t="s">
        <v>14765</v>
      </c>
      <c r="B3879" s="202" t="s">
        <v>14766</v>
      </c>
      <c r="C3879" s="202" t="s">
        <v>13489</v>
      </c>
      <c r="D3879" s="202" t="s">
        <v>15257</v>
      </c>
      <c r="E3879" s="203" t="s">
        <v>8083</v>
      </c>
      <c r="F3879" s="202" t="s">
        <v>8083</v>
      </c>
      <c r="G3879" s="220">
        <v>89622</v>
      </c>
      <c r="H3879" s="202" t="s">
        <v>15586</v>
      </c>
      <c r="I3879" s="202" t="s">
        <v>8225</v>
      </c>
      <c r="J3879" s="202" t="s">
        <v>8086</v>
      </c>
      <c r="K3879" s="203" t="s">
        <v>15587</v>
      </c>
      <c r="L3879" s="202" t="s">
        <v>8088</v>
      </c>
    </row>
    <row r="3880" spans="1:12" ht="13.5" x14ac:dyDescent="0.25">
      <c r="A3880" s="202" t="s">
        <v>14765</v>
      </c>
      <c r="B3880" s="202" t="s">
        <v>14766</v>
      </c>
      <c r="C3880" s="202" t="s">
        <v>13489</v>
      </c>
      <c r="D3880" s="202" t="s">
        <v>15257</v>
      </c>
      <c r="E3880" s="203" t="s">
        <v>8083</v>
      </c>
      <c r="F3880" s="202" t="s">
        <v>8083</v>
      </c>
      <c r="G3880" s="220">
        <v>89623</v>
      </c>
      <c r="H3880" s="202" t="s">
        <v>15588</v>
      </c>
      <c r="I3880" s="202" t="s">
        <v>8225</v>
      </c>
      <c r="J3880" s="202" t="s">
        <v>8086</v>
      </c>
      <c r="K3880" s="203" t="s">
        <v>15589</v>
      </c>
      <c r="L3880" s="202" t="s">
        <v>8088</v>
      </c>
    </row>
    <row r="3881" spans="1:12" ht="13.5" x14ac:dyDescent="0.25">
      <c r="A3881" s="202" t="s">
        <v>14765</v>
      </c>
      <c r="B3881" s="202" t="s">
        <v>14766</v>
      </c>
      <c r="C3881" s="202" t="s">
        <v>13489</v>
      </c>
      <c r="D3881" s="202" t="s">
        <v>15257</v>
      </c>
      <c r="E3881" s="203" t="s">
        <v>8083</v>
      </c>
      <c r="F3881" s="202" t="s">
        <v>8083</v>
      </c>
      <c r="G3881" s="220">
        <v>89624</v>
      </c>
      <c r="H3881" s="202" t="s">
        <v>15590</v>
      </c>
      <c r="I3881" s="202" t="s">
        <v>8225</v>
      </c>
      <c r="J3881" s="202" t="s">
        <v>8086</v>
      </c>
      <c r="K3881" s="203" t="s">
        <v>9288</v>
      </c>
      <c r="L3881" s="202" t="s">
        <v>8088</v>
      </c>
    </row>
    <row r="3882" spans="1:12" ht="13.5" x14ac:dyDescent="0.25">
      <c r="A3882" s="202" t="s">
        <v>14765</v>
      </c>
      <c r="B3882" s="202" t="s">
        <v>14766</v>
      </c>
      <c r="C3882" s="202" t="s">
        <v>13489</v>
      </c>
      <c r="D3882" s="202" t="s">
        <v>15257</v>
      </c>
      <c r="E3882" s="203" t="s">
        <v>8083</v>
      </c>
      <c r="F3882" s="202" t="s">
        <v>8083</v>
      </c>
      <c r="G3882" s="220">
        <v>89625</v>
      </c>
      <c r="H3882" s="202" t="s">
        <v>15591</v>
      </c>
      <c r="I3882" s="202" t="s">
        <v>8225</v>
      </c>
      <c r="J3882" s="202" t="s">
        <v>8086</v>
      </c>
      <c r="K3882" s="203" t="s">
        <v>10687</v>
      </c>
      <c r="L3882" s="202" t="s">
        <v>8088</v>
      </c>
    </row>
    <row r="3883" spans="1:12" ht="13.5" x14ac:dyDescent="0.25">
      <c r="A3883" s="202" t="s">
        <v>14765</v>
      </c>
      <c r="B3883" s="202" t="s">
        <v>14766</v>
      </c>
      <c r="C3883" s="202" t="s">
        <v>13489</v>
      </c>
      <c r="D3883" s="202" t="s">
        <v>15257</v>
      </c>
      <c r="E3883" s="203" t="s">
        <v>8083</v>
      </c>
      <c r="F3883" s="202" t="s">
        <v>8083</v>
      </c>
      <c r="G3883" s="220">
        <v>89626</v>
      </c>
      <c r="H3883" s="202" t="s">
        <v>15592</v>
      </c>
      <c r="I3883" s="202" t="s">
        <v>8225</v>
      </c>
      <c r="J3883" s="202" t="s">
        <v>8086</v>
      </c>
      <c r="K3883" s="203" t="s">
        <v>10585</v>
      </c>
      <c r="L3883" s="202" t="s">
        <v>8088</v>
      </c>
    </row>
    <row r="3884" spans="1:12" ht="13.5" x14ac:dyDescent="0.25">
      <c r="A3884" s="202" t="s">
        <v>14765</v>
      </c>
      <c r="B3884" s="202" t="s">
        <v>14766</v>
      </c>
      <c r="C3884" s="202" t="s">
        <v>13489</v>
      </c>
      <c r="D3884" s="202" t="s">
        <v>15257</v>
      </c>
      <c r="E3884" s="203" t="s">
        <v>8083</v>
      </c>
      <c r="F3884" s="202" t="s">
        <v>8083</v>
      </c>
      <c r="G3884" s="220">
        <v>89627</v>
      </c>
      <c r="H3884" s="202" t="s">
        <v>15593</v>
      </c>
      <c r="I3884" s="202" t="s">
        <v>8225</v>
      </c>
      <c r="J3884" s="202" t="s">
        <v>8086</v>
      </c>
      <c r="K3884" s="203" t="s">
        <v>15594</v>
      </c>
      <c r="L3884" s="202" t="s">
        <v>8088</v>
      </c>
    </row>
    <row r="3885" spans="1:12" ht="13.5" x14ac:dyDescent="0.25">
      <c r="A3885" s="202" t="s">
        <v>14765</v>
      </c>
      <c r="B3885" s="202" t="s">
        <v>14766</v>
      </c>
      <c r="C3885" s="202" t="s">
        <v>13489</v>
      </c>
      <c r="D3885" s="202" t="s">
        <v>15257</v>
      </c>
      <c r="E3885" s="203" t="s">
        <v>8083</v>
      </c>
      <c r="F3885" s="202" t="s">
        <v>8083</v>
      </c>
      <c r="G3885" s="220">
        <v>89628</v>
      </c>
      <c r="H3885" s="202" t="s">
        <v>15595</v>
      </c>
      <c r="I3885" s="202" t="s">
        <v>8225</v>
      </c>
      <c r="J3885" s="202" t="s">
        <v>8086</v>
      </c>
      <c r="K3885" s="203" t="s">
        <v>15596</v>
      </c>
      <c r="L3885" s="202" t="s">
        <v>8088</v>
      </c>
    </row>
    <row r="3886" spans="1:12" ht="13.5" x14ac:dyDescent="0.25">
      <c r="A3886" s="202" t="s">
        <v>14765</v>
      </c>
      <c r="B3886" s="202" t="s">
        <v>14766</v>
      </c>
      <c r="C3886" s="202" t="s">
        <v>13489</v>
      </c>
      <c r="D3886" s="202" t="s">
        <v>15257</v>
      </c>
      <c r="E3886" s="203" t="s">
        <v>8083</v>
      </c>
      <c r="F3886" s="202" t="s">
        <v>8083</v>
      </c>
      <c r="G3886" s="220">
        <v>89629</v>
      </c>
      <c r="H3886" s="202" t="s">
        <v>15597</v>
      </c>
      <c r="I3886" s="202" t="s">
        <v>8225</v>
      </c>
      <c r="J3886" s="202" t="s">
        <v>8086</v>
      </c>
      <c r="K3886" s="203" t="s">
        <v>8620</v>
      </c>
      <c r="L3886" s="202" t="s">
        <v>8088</v>
      </c>
    </row>
    <row r="3887" spans="1:12" ht="13.5" x14ac:dyDescent="0.25">
      <c r="A3887" s="202" t="s">
        <v>14765</v>
      </c>
      <c r="B3887" s="202" t="s">
        <v>14766</v>
      </c>
      <c r="C3887" s="202" t="s">
        <v>13489</v>
      </c>
      <c r="D3887" s="202" t="s">
        <v>15257</v>
      </c>
      <c r="E3887" s="203" t="s">
        <v>8083</v>
      </c>
      <c r="F3887" s="202" t="s">
        <v>8083</v>
      </c>
      <c r="G3887" s="220">
        <v>89630</v>
      </c>
      <c r="H3887" s="202" t="s">
        <v>15598</v>
      </c>
      <c r="I3887" s="202" t="s">
        <v>8225</v>
      </c>
      <c r="J3887" s="202" t="s">
        <v>8086</v>
      </c>
      <c r="K3887" s="203" t="s">
        <v>15599</v>
      </c>
      <c r="L3887" s="202" t="s">
        <v>8088</v>
      </c>
    </row>
    <row r="3888" spans="1:12" ht="13.5" x14ac:dyDescent="0.25">
      <c r="A3888" s="202" t="s">
        <v>14765</v>
      </c>
      <c r="B3888" s="202" t="s">
        <v>14766</v>
      </c>
      <c r="C3888" s="202" t="s">
        <v>13489</v>
      </c>
      <c r="D3888" s="202" t="s">
        <v>15257</v>
      </c>
      <c r="E3888" s="203" t="s">
        <v>8083</v>
      </c>
      <c r="F3888" s="202" t="s">
        <v>8083</v>
      </c>
      <c r="G3888" s="220">
        <v>89631</v>
      </c>
      <c r="H3888" s="202" t="s">
        <v>15600</v>
      </c>
      <c r="I3888" s="202" t="s">
        <v>8225</v>
      </c>
      <c r="J3888" s="202" t="s">
        <v>8086</v>
      </c>
      <c r="K3888" s="203" t="s">
        <v>15601</v>
      </c>
      <c r="L3888" s="202" t="s">
        <v>8088</v>
      </c>
    </row>
    <row r="3889" spans="1:12" ht="13.5" x14ac:dyDescent="0.25">
      <c r="A3889" s="202" t="s">
        <v>14765</v>
      </c>
      <c r="B3889" s="202" t="s">
        <v>14766</v>
      </c>
      <c r="C3889" s="202" t="s">
        <v>13489</v>
      </c>
      <c r="D3889" s="202" t="s">
        <v>15257</v>
      </c>
      <c r="E3889" s="203" t="s">
        <v>8083</v>
      </c>
      <c r="F3889" s="202" t="s">
        <v>8083</v>
      </c>
      <c r="G3889" s="220">
        <v>89632</v>
      </c>
      <c r="H3889" s="202" t="s">
        <v>15602</v>
      </c>
      <c r="I3889" s="202" t="s">
        <v>8225</v>
      </c>
      <c r="J3889" s="202" t="s">
        <v>8086</v>
      </c>
      <c r="K3889" s="203" t="s">
        <v>15603</v>
      </c>
      <c r="L3889" s="202" t="s">
        <v>8088</v>
      </c>
    </row>
    <row r="3890" spans="1:12" ht="13.5" x14ac:dyDescent="0.25">
      <c r="A3890" s="202" t="s">
        <v>14765</v>
      </c>
      <c r="B3890" s="202" t="s">
        <v>14766</v>
      </c>
      <c r="C3890" s="202" t="s">
        <v>13489</v>
      </c>
      <c r="D3890" s="202" t="s">
        <v>15257</v>
      </c>
      <c r="E3890" s="203" t="s">
        <v>8083</v>
      </c>
      <c r="F3890" s="202" t="s">
        <v>8083</v>
      </c>
      <c r="G3890" s="220">
        <v>89637</v>
      </c>
      <c r="H3890" s="202" t="s">
        <v>15604</v>
      </c>
      <c r="I3890" s="202" t="s">
        <v>8225</v>
      </c>
      <c r="J3890" s="202" t="s">
        <v>8086</v>
      </c>
      <c r="K3890" s="203" t="s">
        <v>13454</v>
      </c>
      <c r="L3890" s="202" t="s">
        <v>8088</v>
      </c>
    </row>
    <row r="3891" spans="1:12" ht="13.5" x14ac:dyDescent="0.25">
      <c r="A3891" s="202" t="s">
        <v>14765</v>
      </c>
      <c r="B3891" s="202" t="s">
        <v>14766</v>
      </c>
      <c r="C3891" s="202" t="s">
        <v>13489</v>
      </c>
      <c r="D3891" s="202" t="s">
        <v>15257</v>
      </c>
      <c r="E3891" s="203" t="s">
        <v>8083</v>
      </c>
      <c r="F3891" s="202" t="s">
        <v>8083</v>
      </c>
      <c r="G3891" s="220">
        <v>89638</v>
      </c>
      <c r="H3891" s="202" t="s">
        <v>15605</v>
      </c>
      <c r="I3891" s="202" t="s">
        <v>8225</v>
      </c>
      <c r="J3891" s="202" t="s">
        <v>8086</v>
      </c>
      <c r="K3891" s="203" t="s">
        <v>15288</v>
      </c>
      <c r="L3891" s="202" t="s">
        <v>8088</v>
      </c>
    </row>
    <row r="3892" spans="1:12" ht="13.5" x14ac:dyDescent="0.25">
      <c r="A3892" s="202" t="s">
        <v>14765</v>
      </c>
      <c r="B3892" s="202" t="s">
        <v>14766</v>
      </c>
      <c r="C3892" s="202" t="s">
        <v>13489</v>
      </c>
      <c r="D3892" s="202" t="s">
        <v>15257</v>
      </c>
      <c r="E3892" s="203" t="s">
        <v>8083</v>
      </c>
      <c r="F3892" s="202" t="s">
        <v>8083</v>
      </c>
      <c r="G3892" s="220">
        <v>89639</v>
      </c>
      <c r="H3892" s="202" t="s">
        <v>15606</v>
      </c>
      <c r="I3892" s="202" t="s">
        <v>8225</v>
      </c>
      <c r="J3892" s="202" t="s">
        <v>8086</v>
      </c>
      <c r="K3892" s="203" t="s">
        <v>12811</v>
      </c>
      <c r="L3892" s="202" t="s">
        <v>8088</v>
      </c>
    </row>
    <row r="3893" spans="1:12" ht="13.5" x14ac:dyDescent="0.25">
      <c r="A3893" s="202" t="s">
        <v>14765</v>
      </c>
      <c r="B3893" s="202" t="s">
        <v>14766</v>
      </c>
      <c r="C3893" s="202" t="s">
        <v>13489</v>
      </c>
      <c r="D3893" s="202" t="s">
        <v>15257</v>
      </c>
      <c r="E3893" s="203" t="s">
        <v>8083</v>
      </c>
      <c r="F3893" s="202" t="s">
        <v>8083</v>
      </c>
      <c r="G3893" s="220">
        <v>89640</v>
      </c>
      <c r="H3893" s="202" t="s">
        <v>15607</v>
      </c>
      <c r="I3893" s="202" t="s">
        <v>8225</v>
      </c>
      <c r="J3893" s="202" t="s">
        <v>8086</v>
      </c>
      <c r="K3893" s="203" t="s">
        <v>15608</v>
      </c>
      <c r="L3893" s="202" t="s">
        <v>8088</v>
      </c>
    </row>
    <row r="3894" spans="1:12" ht="13.5" x14ac:dyDescent="0.25">
      <c r="A3894" s="202" t="s">
        <v>14765</v>
      </c>
      <c r="B3894" s="202" t="s">
        <v>14766</v>
      </c>
      <c r="C3894" s="202" t="s">
        <v>13489</v>
      </c>
      <c r="D3894" s="202" t="s">
        <v>15257</v>
      </c>
      <c r="E3894" s="203" t="s">
        <v>8083</v>
      </c>
      <c r="F3894" s="202" t="s">
        <v>8083</v>
      </c>
      <c r="G3894" s="220">
        <v>89641</v>
      </c>
      <c r="H3894" s="202" t="s">
        <v>15609</v>
      </c>
      <c r="I3894" s="202" t="s">
        <v>8225</v>
      </c>
      <c r="J3894" s="202" t="s">
        <v>8086</v>
      </c>
      <c r="K3894" s="203" t="s">
        <v>12253</v>
      </c>
      <c r="L3894" s="202" t="s">
        <v>8088</v>
      </c>
    </row>
    <row r="3895" spans="1:12" ht="13.5" x14ac:dyDescent="0.25">
      <c r="A3895" s="202" t="s">
        <v>14765</v>
      </c>
      <c r="B3895" s="202" t="s">
        <v>14766</v>
      </c>
      <c r="C3895" s="202" t="s">
        <v>13489</v>
      </c>
      <c r="D3895" s="202" t="s">
        <v>15257</v>
      </c>
      <c r="E3895" s="203" t="s">
        <v>8083</v>
      </c>
      <c r="F3895" s="202" t="s">
        <v>8083</v>
      </c>
      <c r="G3895" s="220">
        <v>89642</v>
      </c>
      <c r="H3895" s="202" t="s">
        <v>15610</v>
      </c>
      <c r="I3895" s="202" t="s">
        <v>8225</v>
      </c>
      <c r="J3895" s="202" t="s">
        <v>8086</v>
      </c>
      <c r="K3895" s="203" t="s">
        <v>15611</v>
      </c>
      <c r="L3895" s="202" t="s">
        <v>8088</v>
      </c>
    </row>
    <row r="3896" spans="1:12" ht="13.5" x14ac:dyDescent="0.25">
      <c r="A3896" s="202" t="s">
        <v>14765</v>
      </c>
      <c r="B3896" s="202" t="s">
        <v>14766</v>
      </c>
      <c r="C3896" s="202" t="s">
        <v>13489</v>
      </c>
      <c r="D3896" s="202" t="s">
        <v>15257</v>
      </c>
      <c r="E3896" s="203" t="s">
        <v>8083</v>
      </c>
      <c r="F3896" s="202" t="s">
        <v>8083</v>
      </c>
      <c r="G3896" s="220">
        <v>89643</v>
      </c>
      <c r="H3896" s="202" t="s">
        <v>15612</v>
      </c>
      <c r="I3896" s="202" t="s">
        <v>8225</v>
      </c>
      <c r="J3896" s="202" t="s">
        <v>8086</v>
      </c>
      <c r="K3896" s="203" t="s">
        <v>15613</v>
      </c>
      <c r="L3896" s="202" t="s">
        <v>8088</v>
      </c>
    </row>
    <row r="3897" spans="1:12" ht="13.5" x14ac:dyDescent="0.25">
      <c r="A3897" s="202" t="s">
        <v>14765</v>
      </c>
      <c r="B3897" s="202" t="s">
        <v>14766</v>
      </c>
      <c r="C3897" s="202" t="s">
        <v>13489</v>
      </c>
      <c r="D3897" s="202" t="s">
        <v>15257</v>
      </c>
      <c r="E3897" s="203" t="s">
        <v>8083</v>
      </c>
      <c r="F3897" s="202" t="s">
        <v>8083</v>
      </c>
      <c r="G3897" s="220">
        <v>89644</v>
      </c>
      <c r="H3897" s="202" t="s">
        <v>15614</v>
      </c>
      <c r="I3897" s="202" t="s">
        <v>8225</v>
      </c>
      <c r="J3897" s="202" t="s">
        <v>8086</v>
      </c>
      <c r="K3897" s="203" t="s">
        <v>15615</v>
      </c>
      <c r="L3897" s="202" t="s">
        <v>8088</v>
      </c>
    </row>
    <row r="3898" spans="1:12" ht="13.5" x14ac:dyDescent="0.25">
      <c r="A3898" s="202" t="s">
        <v>14765</v>
      </c>
      <c r="B3898" s="202" t="s">
        <v>14766</v>
      </c>
      <c r="C3898" s="202" t="s">
        <v>13489</v>
      </c>
      <c r="D3898" s="202" t="s">
        <v>15257</v>
      </c>
      <c r="E3898" s="203" t="s">
        <v>8083</v>
      </c>
      <c r="F3898" s="202" t="s">
        <v>8083</v>
      </c>
      <c r="G3898" s="220">
        <v>89645</v>
      </c>
      <c r="H3898" s="202" t="s">
        <v>15616</v>
      </c>
      <c r="I3898" s="202" t="s">
        <v>8225</v>
      </c>
      <c r="J3898" s="202" t="s">
        <v>8086</v>
      </c>
      <c r="K3898" s="203" t="s">
        <v>15617</v>
      </c>
      <c r="L3898" s="202" t="s">
        <v>8088</v>
      </c>
    </row>
    <row r="3899" spans="1:12" ht="13.5" x14ac:dyDescent="0.25">
      <c r="A3899" s="202" t="s">
        <v>14765</v>
      </c>
      <c r="B3899" s="202" t="s">
        <v>14766</v>
      </c>
      <c r="C3899" s="202" t="s">
        <v>13489</v>
      </c>
      <c r="D3899" s="202" t="s">
        <v>15257</v>
      </c>
      <c r="E3899" s="203" t="s">
        <v>8083</v>
      </c>
      <c r="F3899" s="202" t="s">
        <v>8083</v>
      </c>
      <c r="G3899" s="220">
        <v>89646</v>
      </c>
      <c r="H3899" s="202" t="s">
        <v>15618</v>
      </c>
      <c r="I3899" s="202" t="s">
        <v>8225</v>
      </c>
      <c r="J3899" s="202" t="s">
        <v>8086</v>
      </c>
      <c r="K3899" s="203" t="s">
        <v>15619</v>
      </c>
      <c r="L3899" s="202" t="s">
        <v>8088</v>
      </c>
    </row>
    <row r="3900" spans="1:12" ht="13.5" x14ac:dyDescent="0.25">
      <c r="A3900" s="202" t="s">
        <v>14765</v>
      </c>
      <c r="B3900" s="202" t="s">
        <v>14766</v>
      </c>
      <c r="C3900" s="202" t="s">
        <v>13489</v>
      </c>
      <c r="D3900" s="202" t="s">
        <v>15257</v>
      </c>
      <c r="E3900" s="203" t="s">
        <v>8083</v>
      </c>
      <c r="F3900" s="202" t="s">
        <v>8083</v>
      </c>
      <c r="G3900" s="220">
        <v>89647</v>
      </c>
      <c r="H3900" s="202" t="s">
        <v>15620</v>
      </c>
      <c r="I3900" s="202" t="s">
        <v>8225</v>
      </c>
      <c r="J3900" s="202" t="s">
        <v>8086</v>
      </c>
      <c r="K3900" s="203" t="s">
        <v>13785</v>
      </c>
      <c r="L3900" s="202" t="s">
        <v>8088</v>
      </c>
    </row>
    <row r="3901" spans="1:12" ht="13.5" x14ac:dyDescent="0.25">
      <c r="A3901" s="202" t="s">
        <v>14765</v>
      </c>
      <c r="B3901" s="202" t="s">
        <v>14766</v>
      </c>
      <c r="C3901" s="202" t="s">
        <v>13489</v>
      </c>
      <c r="D3901" s="202" t="s">
        <v>15257</v>
      </c>
      <c r="E3901" s="203" t="s">
        <v>8083</v>
      </c>
      <c r="F3901" s="202" t="s">
        <v>8083</v>
      </c>
      <c r="G3901" s="220">
        <v>89648</v>
      </c>
      <c r="H3901" s="202" t="s">
        <v>15621</v>
      </c>
      <c r="I3901" s="202" t="s">
        <v>8225</v>
      </c>
      <c r="J3901" s="202" t="s">
        <v>8086</v>
      </c>
      <c r="K3901" s="203" t="s">
        <v>15622</v>
      </c>
      <c r="L3901" s="202" t="s">
        <v>8088</v>
      </c>
    </row>
    <row r="3902" spans="1:12" ht="13.5" x14ac:dyDescent="0.25">
      <c r="A3902" s="202" t="s">
        <v>14765</v>
      </c>
      <c r="B3902" s="202" t="s">
        <v>14766</v>
      </c>
      <c r="C3902" s="202" t="s">
        <v>13489</v>
      </c>
      <c r="D3902" s="202" t="s">
        <v>15257</v>
      </c>
      <c r="E3902" s="203" t="s">
        <v>8083</v>
      </c>
      <c r="F3902" s="202" t="s">
        <v>8083</v>
      </c>
      <c r="G3902" s="220">
        <v>89649</v>
      </c>
      <c r="H3902" s="202" t="s">
        <v>15623</v>
      </c>
      <c r="I3902" s="202" t="s">
        <v>8225</v>
      </c>
      <c r="J3902" s="202" t="s">
        <v>8086</v>
      </c>
      <c r="K3902" s="203" t="s">
        <v>15624</v>
      </c>
      <c r="L3902" s="202" t="s">
        <v>8088</v>
      </c>
    </row>
    <row r="3903" spans="1:12" ht="13.5" x14ac:dyDescent="0.25">
      <c r="A3903" s="202" t="s">
        <v>14765</v>
      </c>
      <c r="B3903" s="202" t="s">
        <v>14766</v>
      </c>
      <c r="C3903" s="202" t="s">
        <v>13489</v>
      </c>
      <c r="D3903" s="202" t="s">
        <v>15257</v>
      </c>
      <c r="E3903" s="203" t="s">
        <v>8083</v>
      </c>
      <c r="F3903" s="202" t="s">
        <v>8083</v>
      </c>
      <c r="G3903" s="220">
        <v>89650</v>
      </c>
      <c r="H3903" s="202" t="s">
        <v>15625</v>
      </c>
      <c r="I3903" s="202" t="s">
        <v>8225</v>
      </c>
      <c r="J3903" s="202" t="s">
        <v>8086</v>
      </c>
      <c r="K3903" s="203" t="s">
        <v>15626</v>
      </c>
      <c r="L3903" s="202" t="s">
        <v>8088</v>
      </c>
    </row>
    <row r="3904" spans="1:12" ht="13.5" x14ac:dyDescent="0.25">
      <c r="A3904" s="202" t="s">
        <v>14765</v>
      </c>
      <c r="B3904" s="202" t="s">
        <v>14766</v>
      </c>
      <c r="C3904" s="202" t="s">
        <v>13489</v>
      </c>
      <c r="D3904" s="202" t="s">
        <v>15257</v>
      </c>
      <c r="E3904" s="203" t="s">
        <v>8083</v>
      </c>
      <c r="F3904" s="202" t="s">
        <v>8083</v>
      </c>
      <c r="G3904" s="220">
        <v>89651</v>
      </c>
      <c r="H3904" s="202" t="s">
        <v>15627</v>
      </c>
      <c r="I3904" s="202" t="s">
        <v>8225</v>
      </c>
      <c r="J3904" s="202" t="s">
        <v>8086</v>
      </c>
      <c r="K3904" s="203" t="s">
        <v>15628</v>
      </c>
      <c r="L3904" s="202" t="s">
        <v>8088</v>
      </c>
    </row>
    <row r="3905" spans="1:12" ht="13.5" x14ac:dyDescent="0.25">
      <c r="A3905" s="202" t="s">
        <v>14765</v>
      </c>
      <c r="B3905" s="202" t="s">
        <v>14766</v>
      </c>
      <c r="C3905" s="202" t="s">
        <v>13489</v>
      </c>
      <c r="D3905" s="202" t="s">
        <v>15257</v>
      </c>
      <c r="E3905" s="203" t="s">
        <v>8083</v>
      </c>
      <c r="F3905" s="202" t="s">
        <v>8083</v>
      </c>
      <c r="G3905" s="220">
        <v>89652</v>
      </c>
      <c r="H3905" s="202" t="s">
        <v>15629</v>
      </c>
      <c r="I3905" s="202" t="s">
        <v>8225</v>
      </c>
      <c r="J3905" s="202" t="s">
        <v>8086</v>
      </c>
      <c r="K3905" s="203" t="s">
        <v>15630</v>
      </c>
      <c r="L3905" s="202" t="s">
        <v>8088</v>
      </c>
    </row>
    <row r="3906" spans="1:12" ht="13.5" x14ac:dyDescent="0.25">
      <c r="A3906" s="202" t="s">
        <v>14765</v>
      </c>
      <c r="B3906" s="202" t="s">
        <v>14766</v>
      </c>
      <c r="C3906" s="202" t="s">
        <v>13489</v>
      </c>
      <c r="D3906" s="202" t="s">
        <v>15257</v>
      </c>
      <c r="E3906" s="203" t="s">
        <v>8083</v>
      </c>
      <c r="F3906" s="202" t="s">
        <v>8083</v>
      </c>
      <c r="G3906" s="220">
        <v>89653</v>
      </c>
      <c r="H3906" s="202" t="s">
        <v>15631</v>
      </c>
      <c r="I3906" s="202" t="s">
        <v>8225</v>
      </c>
      <c r="J3906" s="202" t="s">
        <v>8086</v>
      </c>
      <c r="K3906" s="203" t="s">
        <v>15632</v>
      </c>
      <c r="L3906" s="202" t="s">
        <v>8088</v>
      </c>
    </row>
    <row r="3907" spans="1:12" ht="13.5" x14ac:dyDescent="0.25">
      <c r="A3907" s="202" t="s">
        <v>14765</v>
      </c>
      <c r="B3907" s="202" t="s">
        <v>14766</v>
      </c>
      <c r="C3907" s="202" t="s">
        <v>13489</v>
      </c>
      <c r="D3907" s="202" t="s">
        <v>15257</v>
      </c>
      <c r="E3907" s="203" t="s">
        <v>8083</v>
      </c>
      <c r="F3907" s="202" t="s">
        <v>8083</v>
      </c>
      <c r="G3907" s="220">
        <v>89654</v>
      </c>
      <c r="H3907" s="202" t="s">
        <v>15633</v>
      </c>
      <c r="I3907" s="202" t="s">
        <v>8225</v>
      </c>
      <c r="J3907" s="202" t="s">
        <v>8086</v>
      </c>
      <c r="K3907" s="203" t="s">
        <v>15634</v>
      </c>
      <c r="L3907" s="202" t="s">
        <v>8088</v>
      </c>
    </row>
    <row r="3908" spans="1:12" ht="13.5" x14ac:dyDescent="0.25">
      <c r="A3908" s="202" t="s">
        <v>14765</v>
      </c>
      <c r="B3908" s="202" t="s">
        <v>14766</v>
      </c>
      <c r="C3908" s="202" t="s">
        <v>13489</v>
      </c>
      <c r="D3908" s="202" t="s">
        <v>15257</v>
      </c>
      <c r="E3908" s="203" t="s">
        <v>8083</v>
      </c>
      <c r="F3908" s="202" t="s">
        <v>8083</v>
      </c>
      <c r="G3908" s="220">
        <v>89655</v>
      </c>
      <c r="H3908" s="202" t="s">
        <v>15635</v>
      </c>
      <c r="I3908" s="202" t="s">
        <v>8225</v>
      </c>
      <c r="J3908" s="202" t="s">
        <v>8086</v>
      </c>
      <c r="K3908" s="203" t="s">
        <v>15636</v>
      </c>
      <c r="L3908" s="202" t="s">
        <v>8088</v>
      </c>
    </row>
    <row r="3909" spans="1:12" ht="13.5" x14ac:dyDescent="0.25">
      <c r="A3909" s="202" t="s">
        <v>14765</v>
      </c>
      <c r="B3909" s="202" t="s">
        <v>14766</v>
      </c>
      <c r="C3909" s="202" t="s">
        <v>13489</v>
      </c>
      <c r="D3909" s="202" t="s">
        <v>15257</v>
      </c>
      <c r="E3909" s="203" t="s">
        <v>8083</v>
      </c>
      <c r="F3909" s="202" t="s">
        <v>8083</v>
      </c>
      <c r="G3909" s="220">
        <v>89656</v>
      </c>
      <c r="H3909" s="202" t="s">
        <v>15637</v>
      </c>
      <c r="I3909" s="202" t="s">
        <v>8225</v>
      </c>
      <c r="J3909" s="202" t="s">
        <v>8086</v>
      </c>
      <c r="K3909" s="203" t="s">
        <v>15638</v>
      </c>
      <c r="L3909" s="202" t="s">
        <v>8088</v>
      </c>
    </row>
    <row r="3910" spans="1:12" ht="13.5" x14ac:dyDescent="0.25">
      <c r="A3910" s="202" t="s">
        <v>14765</v>
      </c>
      <c r="B3910" s="202" t="s">
        <v>14766</v>
      </c>
      <c r="C3910" s="202" t="s">
        <v>13489</v>
      </c>
      <c r="D3910" s="202" t="s">
        <v>15257</v>
      </c>
      <c r="E3910" s="203" t="s">
        <v>8083</v>
      </c>
      <c r="F3910" s="202" t="s">
        <v>8083</v>
      </c>
      <c r="G3910" s="220">
        <v>89657</v>
      </c>
      <c r="H3910" s="202" t="s">
        <v>15639</v>
      </c>
      <c r="I3910" s="202" t="s">
        <v>8225</v>
      </c>
      <c r="J3910" s="202" t="s">
        <v>8086</v>
      </c>
      <c r="K3910" s="203" t="s">
        <v>12937</v>
      </c>
      <c r="L3910" s="202" t="s">
        <v>8088</v>
      </c>
    </row>
    <row r="3911" spans="1:12" ht="13.5" x14ac:dyDescent="0.25">
      <c r="A3911" s="202" t="s">
        <v>14765</v>
      </c>
      <c r="B3911" s="202" t="s">
        <v>14766</v>
      </c>
      <c r="C3911" s="202" t="s">
        <v>13489</v>
      </c>
      <c r="D3911" s="202" t="s">
        <v>15257</v>
      </c>
      <c r="E3911" s="203" t="s">
        <v>8083</v>
      </c>
      <c r="F3911" s="202" t="s">
        <v>8083</v>
      </c>
      <c r="G3911" s="220">
        <v>89658</v>
      </c>
      <c r="H3911" s="202" t="s">
        <v>15640</v>
      </c>
      <c r="I3911" s="202" t="s">
        <v>8225</v>
      </c>
      <c r="J3911" s="202" t="s">
        <v>8086</v>
      </c>
      <c r="K3911" s="203" t="s">
        <v>10354</v>
      </c>
      <c r="L3911" s="202" t="s">
        <v>8088</v>
      </c>
    </row>
    <row r="3912" spans="1:12" ht="13.5" x14ac:dyDescent="0.25">
      <c r="A3912" s="202" t="s">
        <v>14765</v>
      </c>
      <c r="B3912" s="202" t="s">
        <v>14766</v>
      </c>
      <c r="C3912" s="202" t="s">
        <v>13489</v>
      </c>
      <c r="D3912" s="202" t="s">
        <v>15257</v>
      </c>
      <c r="E3912" s="203" t="s">
        <v>8083</v>
      </c>
      <c r="F3912" s="202" t="s">
        <v>8083</v>
      </c>
      <c r="G3912" s="220">
        <v>89659</v>
      </c>
      <c r="H3912" s="202" t="s">
        <v>15641</v>
      </c>
      <c r="I3912" s="202" t="s">
        <v>8225</v>
      </c>
      <c r="J3912" s="202" t="s">
        <v>8086</v>
      </c>
      <c r="K3912" s="203" t="s">
        <v>8518</v>
      </c>
      <c r="L3912" s="202" t="s">
        <v>8088</v>
      </c>
    </row>
    <row r="3913" spans="1:12" ht="13.5" x14ac:dyDescent="0.25">
      <c r="A3913" s="202" t="s">
        <v>14765</v>
      </c>
      <c r="B3913" s="202" t="s">
        <v>14766</v>
      </c>
      <c r="C3913" s="202" t="s">
        <v>13489</v>
      </c>
      <c r="D3913" s="202" t="s">
        <v>15257</v>
      </c>
      <c r="E3913" s="203" t="s">
        <v>8083</v>
      </c>
      <c r="F3913" s="202" t="s">
        <v>8083</v>
      </c>
      <c r="G3913" s="220">
        <v>89660</v>
      </c>
      <c r="H3913" s="202" t="s">
        <v>15642</v>
      </c>
      <c r="I3913" s="202" t="s">
        <v>8225</v>
      </c>
      <c r="J3913" s="202" t="s">
        <v>8086</v>
      </c>
      <c r="K3913" s="203" t="s">
        <v>15643</v>
      </c>
      <c r="L3913" s="202" t="s">
        <v>8088</v>
      </c>
    </row>
    <row r="3914" spans="1:12" ht="13.5" x14ac:dyDescent="0.25">
      <c r="A3914" s="202" t="s">
        <v>14765</v>
      </c>
      <c r="B3914" s="202" t="s">
        <v>14766</v>
      </c>
      <c r="C3914" s="202" t="s">
        <v>13489</v>
      </c>
      <c r="D3914" s="202" t="s">
        <v>15257</v>
      </c>
      <c r="E3914" s="203" t="s">
        <v>8083</v>
      </c>
      <c r="F3914" s="202" t="s">
        <v>8083</v>
      </c>
      <c r="G3914" s="220">
        <v>89661</v>
      </c>
      <c r="H3914" s="202" t="s">
        <v>15644</v>
      </c>
      <c r="I3914" s="202" t="s">
        <v>8225</v>
      </c>
      <c r="J3914" s="202" t="s">
        <v>8086</v>
      </c>
      <c r="K3914" s="203" t="s">
        <v>15645</v>
      </c>
      <c r="L3914" s="202" t="s">
        <v>8088</v>
      </c>
    </row>
    <row r="3915" spans="1:12" ht="13.5" x14ac:dyDescent="0.25">
      <c r="A3915" s="202" t="s">
        <v>14765</v>
      </c>
      <c r="B3915" s="202" t="s">
        <v>14766</v>
      </c>
      <c r="C3915" s="202" t="s">
        <v>13489</v>
      </c>
      <c r="D3915" s="202" t="s">
        <v>15257</v>
      </c>
      <c r="E3915" s="203" t="s">
        <v>8083</v>
      </c>
      <c r="F3915" s="202" t="s">
        <v>8083</v>
      </c>
      <c r="G3915" s="220">
        <v>89662</v>
      </c>
      <c r="H3915" s="202" t="s">
        <v>15646</v>
      </c>
      <c r="I3915" s="202" t="s">
        <v>8225</v>
      </c>
      <c r="J3915" s="202" t="s">
        <v>8086</v>
      </c>
      <c r="K3915" s="203" t="s">
        <v>15647</v>
      </c>
      <c r="L3915" s="202" t="s">
        <v>8088</v>
      </c>
    </row>
    <row r="3916" spans="1:12" ht="13.5" x14ac:dyDescent="0.25">
      <c r="A3916" s="202" t="s">
        <v>14765</v>
      </c>
      <c r="B3916" s="202" t="s">
        <v>14766</v>
      </c>
      <c r="C3916" s="202" t="s">
        <v>13489</v>
      </c>
      <c r="D3916" s="202" t="s">
        <v>15257</v>
      </c>
      <c r="E3916" s="203" t="s">
        <v>8083</v>
      </c>
      <c r="F3916" s="202" t="s">
        <v>8083</v>
      </c>
      <c r="G3916" s="220">
        <v>89663</v>
      </c>
      <c r="H3916" s="202" t="s">
        <v>15648</v>
      </c>
      <c r="I3916" s="202" t="s">
        <v>8225</v>
      </c>
      <c r="J3916" s="202" t="s">
        <v>8086</v>
      </c>
      <c r="K3916" s="203" t="s">
        <v>13895</v>
      </c>
      <c r="L3916" s="202" t="s">
        <v>8088</v>
      </c>
    </row>
    <row r="3917" spans="1:12" ht="13.5" x14ac:dyDescent="0.25">
      <c r="A3917" s="202" t="s">
        <v>14765</v>
      </c>
      <c r="B3917" s="202" t="s">
        <v>14766</v>
      </c>
      <c r="C3917" s="202" t="s">
        <v>13489</v>
      </c>
      <c r="D3917" s="202" t="s">
        <v>15257</v>
      </c>
      <c r="E3917" s="203" t="s">
        <v>8083</v>
      </c>
      <c r="F3917" s="202" t="s">
        <v>8083</v>
      </c>
      <c r="G3917" s="220">
        <v>89664</v>
      </c>
      <c r="H3917" s="202" t="s">
        <v>15649</v>
      </c>
      <c r="I3917" s="202" t="s">
        <v>8225</v>
      </c>
      <c r="J3917" s="202" t="s">
        <v>8086</v>
      </c>
      <c r="K3917" s="203" t="s">
        <v>15650</v>
      </c>
      <c r="L3917" s="202" t="s">
        <v>8088</v>
      </c>
    </row>
    <row r="3918" spans="1:12" ht="13.5" x14ac:dyDescent="0.25">
      <c r="A3918" s="202" t="s">
        <v>14765</v>
      </c>
      <c r="B3918" s="202" t="s">
        <v>14766</v>
      </c>
      <c r="C3918" s="202" t="s">
        <v>13489</v>
      </c>
      <c r="D3918" s="202" t="s">
        <v>15257</v>
      </c>
      <c r="E3918" s="203" t="s">
        <v>8083</v>
      </c>
      <c r="F3918" s="202" t="s">
        <v>8083</v>
      </c>
      <c r="G3918" s="220">
        <v>89666</v>
      </c>
      <c r="H3918" s="202" t="s">
        <v>15651</v>
      </c>
      <c r="I3918" s="202" t="s">
        <v>8225</v>
      </c>
      <c r="J3918" s="202" t="s">
        <v>8086</v>
      </c>
      <c r="K3918" s="203" t="s">
        <v>15652</v>
      </c>
      <c r="L3918" s="202" t="s">
        <v>8088</v>
      </c>
    </row>
    <row r="3919" spans="1:12" ht="13.5" x14ac:dyDescent="0.25">
      <c r="A3919" s="202" t="s">
        <v>14765</v>
      </c>
      <c r="B3919" s="202" t="s">
        <v>14766</v>
      </c>
      <c r="C3919" s="202" t="s">
        <v>13489</v>
      </c>
      <c r="D3919" s="202" t="s">
        <v>15257</v>
      </c>
      <c r="E3919" s="203" t="s">
        <v>8083</v>
      </c>
      <c r="F3919" s="202" t="s">
        <v>8083</v>
      </c>
      <c r="G3919" s="220">
        <v>89667</v>
      </c>
      <c r="H3919" s="202" t="s">
        <v>15653</v>
      </c>
      <c r="I3919" s="202" t="s">
        <v>8225</v>
      </c>
      <c r="J3919" s="202" t="s">
        <v>8086</v>
      </c>
      <c r="K3919" s="203" t="s">
        <v>15654</v>
      </c>
      <c r="L3919" s="202" t="s">
        <v>8088</v>
      </c>
    </row>
    <row r="3920" spans="1:12" ht="13.5" x14ac:dyDescent="0.25">
      <c r="A3920" s="202" t="s">
        <v>14765</v>
      </c>
      <c r="B3920" s="202" t="s">
        <v>14766</v>
      </c>
      <c r="C3920" s="202" t="s">
        <v>13489</v>
      </c>
      <c r="D3920" s="202" t="s">
        <v>15257</v>
      </c>
      <c r="E3920" s="203" t="s">
        <v>8083</v>
      </c>
      <c r="F3920" s="202" t="s">
        <v>8083</v>
      </c>
      <c r="G3920" s="220">
        <v>89668</v>
      </c>
      <c r="H3920" s="202" t="s">
        <v>15655</v>
      </c>
      <c r="I3920" s="202" t="s">
        <v>8225</v>
      </c>
      <c r="J3920" s="202" t="s">
        <v>8086</v>
      </c>
      <c r="K3920" s="203" t="s">
        <v>15656</v>
      </c>
      <c r="L3920" s="202" t="s">
        <v>8088</v>
      </c>
    </row>
    <row r="3921" spans="1:12" ht="13.5" x14ac:dyDescent="0.25">
      <c r="A3921" s="202" t="s">
        <v>14765</v>
      </c>
      <c r="B3921" s="202" t="s">
        <v>14766</v>
      </c>
      <c r="C3921" s="202" t="s">
        <v>13489</v>
      </c>
      <c r="D3921" s="202" t="s">
        <v>15257</v>
      </c>
      <c r="E3921" s="203" t="s">
        <v>8083</v>
      </c>
      <c r="F3921" s="202" t="s">
        <v>8083</v>
      </c>
      <c r="G3921" s="220">
        <v>89669</v>
      </c>
      <c r="H3921" s="202" t="s">
        <v>15657</v>
      </c>
      <c r="I3921" s="202" t="s">
        <v>8225</v>
      </c>
      <c r="J3921" s="202" t="s">
        <v>8086</v>
      </c>
      <c r="K3921" s="203" t="s">
        <v>15658</v>
      </c>
      <c r="L3921" s="202" t="s">
        <v>8088</v>
      </c>
    </row>
    <row r="3922" spans="1:12" ht="13.5" x14ac:dyDescent="0.25">
      <c r="A3922" s="202" t="s">
        <v>14765</v>
      </c>
      <c r="B3922" s="202" t="s">
        <v>14766</v>
      </c>
      <c r="C3922" s="202" t="s">
        <v>13489</v>
      </c>
      <c r="D3922" s="202" t="s">
        <v>15257</v>
      </c>
      <c r="E3922" s="203" t="s">
        <v>8083</v>
      </c>
      <c r="F3922" s="202" t="s">
        <v>8083</v>
      </c>
      <c r="G3922" s="220">
        <v>89670</v>
      </c>
      <c r="H3922" s="202" t="s">
        <v>15659</v>
      </c>
      <c r="I3922" s="202" t="s">
        <v>8225</v>
      </c>
      <c r="J3922" s="202" t="s">
        <v>8086</v>
      </c>
      <c r="K3922" s="203" t="s">
        <v>15403</v>
      </c>
      <c r="L3922" s="202" t="s">
        <v>8088</v>
      </c>
    </row>
    <row r="3923" spans="1:12" ht="13.5" x14ac:dyDescent="0.25">
      <c r="A3923" s="202" t="s">
        <v>14765</v>
      </c>
      <c r="B3923" s="202" t="s">
        <v>14766</v>
      </c>
      <c r="C3923" s="202" t="s">
        <v>13489</v>
      </c>
      <c r="D3923" s="202" t="s">
        <v>15257</v>
      </c>
      <c r="E3923" s="203" t="s">
        <v>8083</v>
      </c>
      <c r="F3923" s="202" t="s">
        <v>8083</v>
      </c>
      <c r="G3923" s="220">
        <v>89671</v>
      </c>
      <c r="H3923" s="202" t="s">
        <v>15660</v>
      </c>
      <c r="I3923" s="202" t="s">
        <v>8225</v>
      </c>
      <c r="J3923" s="202" t="s">
        <v>8086</v>
      </c>
      <c r="K3923" s="203" t="s">
        <v>15661</v>
      </c>
      <c r="L3923" s="202" t="s">
        <v>8088</v>
      </c>
    </row>
    <row r="3924" spans="1:12" ht="13.5" x14ac:dyDescent="0.25">
      <c r="A3924" s="202" t="s">
        <v>14765</v>
      </c>
      <c r="B3924" s="202" t="s">
        <v>14766</v>
      </c>
      <c r="C3924" s="202" t="s">
        <v>13489</v>
      </c>
      <c r="D3924" s="202" t="s">
        <v>15257</v>
      </c>
      <c r="E3924" s="203" t="s">
        <v>8083</v>
      </c>
      <c r="F3924" s="202" t="s">
        <v>8083</v>
      </c>
      <c r="G3924" s="220">
        <v>89672</v>
      </c>
      <c r="H3924" s="202" t="s">
        <v>15662</v>
      </c>
      <c r="I3924" s="202" t="s">
        <v>8225</v>
      </c>
      <c r="J3924" s="202" t="s">
        <v>8086</v>
      </c>
      <c r="K3924" s="203" t="s">
        <v>15663</v>
      </c>
      <c r="L3924" s="202" t="s">
        <v>8088</v>
      </c>
    </row>
    <row r="3925" spans="1:12" ht="13.5" x14ac:dyDescent="0.25">
      <c r="A3925" s="202" t="s">
        <v>14765</v>
      </c>
      <c r="B3925" s="202" t="s">
        <v>14766</v>
      </c>
      <c r="C3925" s="202" t="s">
        <v>13489</v>
      </c>
      <c r="D3925" s="202" t="s">
        <v>15257</v>
      </c>
      <c r="E3925" s="203" t="s">
        <v>8083</v>
      </c>
      <c r="F3925" s="202" t="s">
        <v>8083</v>
      </c>
      <c r="G3925" s="220">
        <v>89673</v>
      </c>
      <c r="H3925" s="202" t="s">
        <v>15664</v>
      </c>
      <c r="I3925" s="202" t="s">
        <v>8225</v>
      </c>
      <c r="J3925" s="202" t="s">
        <v>8086</v>
      </c>
      <c r="K3925" s="203" t="s">
        <v>15665</v>
      </c>
      <c r="L3925" s="202" t="s">
        <v>8088</v>
      </c>
    </row>
    <row r="3926" spans="1:12" ht="13.5" x14ac:dyDescent="0.25">
      <c r="A3926" s="202" t="s">
        <v>14765</v>
      </c>
      <c r="B3926" s="202" t="s">
        <v>14766</v>
      </c>
      <c r="C3926" s="202" t="s">
        <v>13489</v>
      </c>
      <c r="D3926" s="202" t="s">
        <v>15257</v>
      </c>
      <c r="E3926" s="203" t="s">
        <v>8083</v>
      </c>
      <c r="F3926" s="202" t="s">
        <v>8083</v>
      </c>
      <c r="G3926" s="220">
        <v>89674</v>
      </c>
      <c r="H3926" s="202" t="s">
        <v>15666</v>
      </c>
      <c r="I3926" s="202" t="s">
        <v>8225</v>
      </c>
      <c r="J3926" s="202" t="s">
        <v>8086</v>
      </c>
      <c r="K3926" s="203" t="s">
        <v>15667</v>
      </c>
      <c r="L3926" s="202" t="s">
        <v>8088</v>
      </c>
    </row>
    <row r="3927" spans="1:12" ht="13.5" x14ac:dyDescent="0.25">
      <c r="A3927" s="202" t="s">
        <v>14765</v>
      </c>
      <c r="B3927" s="202" t="s">
        <v>14766</v>
      </c>
      <c r="C3927" s="202" t="s">
        <v>13489</v>
      </c>
      <c r="D3927" s="202" t="s">
        <v>15257</v>
      </c>
      <c r="E3927" s="203" t="s">
        <v>8083</v>
      </c>
      <c r="F3927" s="202" t="s">
        <v>8083</v>
      </c>
      <c r="G3927" s="220">
        <v>89675</v>
      </c>
      <c r="H3927" s="202" t="s">
        <v>15668</v>
      </c>
      <c r="I3927" s="202" t="s">
        <v>8225</v>
      </c>
      <c r="J3927" s="202" t="s">
        <v>8086</v>
      </c>
      <c r="K3927" s="203" t="s">
        <v>11759</v>
      </c>
      <c r="L3927" s="202" t="s">
        <v>8088</v>
      </c>
    </row>
    <row r="3928" spans="1:12" ht="13.5" x14ac:dyDescent="0.25">
      <c r="A3928" s="202" t="s">
        <v>14765</v>
      </c>
      <c r="B3928" s="202" t="s">
        <v>14766</v>
      </c>
      <c r="C3928" s="202" t="s">
        <v>13489</v>
      </c>
      <c r="D3928" s="202" t="s">
        <v>15257</v>
      </c>
      <c r="E3928" s="203" t="s">
        <v>8083</v>
      </c>
      <c r="F3928" s="202" t="s">
        <v>8083</v>
      </c>
      <c r="G3928" s="220">
        <v>89676</v>
      </c>
      <c r="H3928" s="202" t="s">
        <v>15669</v>
      </c>
      <c r="I3928" s="202" t="s">
        <v>8225</v>
      </c>
      <c r="J3928" s="202" t="s">
        <v>8086</v>
      </c>
      <c r="K3928" s="203" t="s">
        <v>15670</v>
      </c>
      <c r="L3928" s="202" t="s">
        <v>8088</v>
      </c>
    </row>
    <row r="3929" spans="1:12" ht="13.5" x14ac:dyDescent="0.25">
      <c r="A3929" s="202" t="s">
        <v>14765</v>
      </c>
      <c r="B3929" s="202" t="s">
        <v>14766</v>
      </c>
      <c r="C3929" s="202" t="s">
        <v>13489</v>
      </c>
      <c r="D3929" s="202" t="s">
        <v>15257</v>
      </c>
      <c r="E3929" s="203" t="s">
        <v>8083</v>
      </c>
      <c r="F3929" s="202" t="s">
        <v>8083</v>
      </c>
      <c r="G3929" s="220">
        <v>89677</v>
      </c>
      <c r="H3929" s="202" t="s">
        <v>15671</v>
      </c>
      <c r="I3929" s="202" t="s">
        <v>8225</v>
      </c>
      <c r="J3929" s="202" t="s">
        <v>8086</v>
      </c>
      <c r="K3929" s="203" t="s">
        <v>15672</v>
      </c>
      <c r="L3929" s="202" t="s">
        <v>8088</v>
      </c>
    </row>
    <row r="3930" spans="1:12" ht="13.5" x14ac:dyDescent="0.25">
      <c r="A3930" s="202" t="s">
        <v>14765</v>
      </c>
      <c r="B3930" s="202" t="s">
        <v>14766</v>
      </c>
      <c r="C3930" s="202" t="s">
        <v>13489</v>
      </c>
      <c r="D3930" s="202" t="s">
        <v>15257</v>
      </c>
      <c r="E3930" s="203" t="s">
        <v>8083</v>
      </c>
      <c r="F3930" s="202" t="s">
        <v>8083</v>
      </c>
      <c r="G3930" s="220">
        <v>89678</v>
      </c>
      <c r="H3930" s="202" t="s">
        <v>15673</v>
      </c>
      <c r="I3930" s="202" t="s">
        <v>8225</v>
      </c>
      <c r="J3930" s="202" t="s">
        <v>8086</v>
      </c>
      <c r="K3930" s="203" t="s">
        <v>15674</v>
      </c>
      <c r="L3930" s="202" t="s">
        <v>8088</v>
      </c>
    </row>
    <row r="3931" spans="1:12" ht="13.5" x14ac:dyDescent="0.25">
      <c r="A3931" s="202" t="s">
        <v>14765</v>
      </c>
      <c r="B3931" s="202" t="s">
        <v>14766</v>
      </c>
      <c r="C3931" s="202" t="s">
        <v>13489</v>
      </c>
      <c r="D3931" s="202" t="s">
        <v>15257</v>
      </c>
      <c r="E3931" s="203" t="s">
        <v>8083</v>
      </c>
      <c r="F3931" s="202" t="s">
        <v>8083</v>
      </c>
      <c r="G3931" s="220">
        <v>89679</v>
      </c>
      <c r="H3931" s="202" t="s">
        <v>15675</v>
      </c>
      <c r="I3931" s="202" t="s">
        <v>8225</v>
      </c>
      <c r="J3931" s="202" t="s">
        <v>8086</v>
      </c>
      <c r="K3931" s="203" t="s">
        <v>15676</v>
      </c>
      <c r="L3931" s="202" t="s">
        <v>8088</v>
      </c>
    </row>
    <row r="3932" spans="1:12" ht="13.5" x14ac:dyDescent="0.25">
      <c r="A3932" s="202" t="s">
        <v>14765</v>
      </c>
      <c r="B3932" s="202" t="s">
        <v>14766</v>
      </c>
      <c r="C3932" s="202" t="s">
        <v>13489</v>
      </c>
      <c r="D3932" s="202" t="s">
        <v>15257</v>
      </c>
      <c r="E3932" s="203" t="s">
        <v>8083</v>
      </c>
      <c r="F3932" s="202" t="s">
        <v>8083</v>
      </c>
      <c r="G3932" s="220">
        <v>89680</v>
      </c>
      <c r="H3932" s="202" t="s">
        <v>15677</v>
      </c>
      <c r="I3932" s="202" t="s">
        <v>8225</v>
      </c>
      <c r="J3932" s="202" t="s">
        <v>8086</v>
      </c>
      <c r="K3932" s="203" t="s">
        <v>15321</v>
      </c>
      <c r="L3932" s="202" t="s">
        <v>8088</v>
      </c>
    </row>
    <row r="3933" spans="1:12" ht="13.5" x14ac:dyDescent="0.25">
      <c r="A3933" s="202" t="s">
        <v>14765</v>
      </c>
      <c r="B3933" s="202" t="s">
        <v>14766</v>
      </c>
      <c r="C3933" s="202" t="s">
        <v>13489</v>
      </c>
      <c r="D3933" s="202" t="s">
        <v>15257</v>
      </c>
      <c r="E3933" s="203" t="s">
        <v>8083</v>
      </c>
      <c r="F3933" s="202" t="s">
        <v>8083</v>
      </c>
      <c r="G3933" s="220">
        <v>89681</v>
      </c>
      <c r="H3933" s="202" t="s">
        <v>15678</v>
      </c>
      <c r="I3933" s="202" t="s">
        <v>8225</v>
      </c>
      <c r="J3933" s="202" t="s">
        <v>8086</v>
      </c>
      <c r="K3933" s="203" t="s">
        <v>15679</v>
      </c>
      <c r="L3933" s="202" t="s">
        <v>8088</v>
      </c>
    </row>
    <row r="3934" spans="1:12" ht="13.5" x14ac:dyDescent="0.25">
      <c r="A3934" s="202" t="s">
        <v>14765</v>
      </c>
      <c r="B3934" s="202" t="s">
        <v>14766</v>
      </c>
      <c r="C3934" s="202" t="s">
        <v>13489</v>
      </c>
      <c r="D3934" s="202" t="s">
        <v>15257</v>
      </c>
      <c r="E3934" s="203" t="s">
        <v>8083</v>
      </c>
      <c r="F3934" s="202" t="s">
        <v>8083</v>
      </c>
      <c r="G3934" s="220">
        <v>89682</v>
      </c>
      <c r="H3934" s="202" t="s">
        <v>15680</v>
      </c>
      <c r="I3934" s="202" t="s">
        <v>8225</v>
      </c>
      <c r="J3934" s="202" t="s">
        <v>8086</v>
      </c>
      <c r="K3934" s="203" t="s">
        <v>15681</v>
      </c>
      <c r="L3934" s="202" t="s">
        <v>8088</v>
      </c>
    </row>
    <row r="3935" spans="1:12" ht="13.5" x14ac:dyDescent="0.25">
      <c r="A3935" s="202" t="s">
        <v>14765</v>
      </c>
      <c r="B3935" s="202" t="s">
        <v>14766</v>
      </c>
      <c r="C3935" s="202" t="s">
        <v>13489</v>
      </c>
      <c r="D3935" s="202" t="s">
        <v>15257</v>
      </c>
      <c r="E3935" s="203" t="s">
        <v>8083</v>
      </c>
      <c r="F3935" s="202" t="s">
        <v>8083</v>
      </c>
      <c r="G3935" s="220">
        <v>89683</v>
      </c>
      <c r="H3935" s="202" t="s">
        <v>15682</v>
      </c>
      <c r="I3935" s="202" t="s">
        <v>8225</v>
      </c>
      <c r="J3935" s="202" t="s">
        <v>8086</v>
      </c>
      <c r="K3935" s="203" t="s">
        <v>15683</v>
      </c>
      <c r="L3935" s="202" t="s">
        <v>8088</v>
      </c>
    </row>
    <row r="3936" spans="1:12" ht="13.5" x14ac:dyDescent="0.25">
      <c r="A3936" s="202" t="s">
        <v>14765</v>
      </c>
      <c r="B3936" s="202" t="s">
        <v>14766</v>
      </c>
      <c r="C3936" s="202" t="s">
        <v>13489</v>
      </c>
      <c r="D3936" s="202" t="s">
        <v>15257</v>
      </c>
      <c r="E3936" s="203" t="s">
        <v>8083</v>
      </c>
      <c r="F3936" s="202" t="s">
        <v>8083</v>
      </c>
      <c r="G3936" s="220">
        <v>89684</v>
      </c>
      <c r="H3936" s="202" t="s">
        <v>15684</v>
      </c>
      <c r="I3936" s="202" t="s">
        <v>8225</v>
      </c>
      <c r="J3936" s="202" t="s">
        <v>8086</v>
      </c>
      <c r="K3936" s="203" t="s">
        <v>15685</v>
      </c>
      <c r="L3936" s="202" t="s">
        <v>8088</v>
      </c>
    </row>
    <row r="3937" spans="1:12" ht="13.5" x14ac:dyDescent="0.25">
      <c r="A3937" s="202" t="s">
        <v>14765</v>
      </c>
      <c r="B3937" s="202" t="s">
        <v>14766</v>
      </c>
      <c r="C3937" s="202" t="s">
        <v>13489</v>
      </c>
      <c r="D3937" s="202" t="s">
        <v>15257</v>
      </c>
      <c r="E3937" s="203" t="s">
        <v>8083</v>
      </c>
      <c r="F3937" s="202" t="s">
        <v>8083</v>
      </c>
      <c r="G3937" s="220">
        <v>89685</v>
      </c>
      <c r="H3937" s="202" t="s">
        <v>15686</v>
      </c>
      <c r="I3937" s="202" t="s">
        <v>8225</v>
      </c>
      <c r="J3937" s="202" t="s">
        <v>8086</v>
      </c>
      <c r="K3937" s="203" t="s">
        <v>15687</v>
      </c>
      <c r="L3937" s="202" t="s">
        <v>8088</v>
      </c>
    </row>
    <row r="3938" spans="1:12" ht="13.5" x14ac:dyDescent="0.25">
      <c r="A3938" s="202" t="s">
        <v>14765</v>
      </c>
      <c r="B3938" s="202" t="s">
        <v>14766</v>
      </c>
      <c r="C3938" s="202" t="s">
        <v>13489</v>
      </c>
      <c r="D3938" s="202" t="s">
        <v>15257</v>
      </c>
      <c r="E3938" s="203" t="s">
        <v>8083</v>
      </c>
      <c r="F3938" s="202" t="s">
        <v>8083</v>
      </c>
      <c r="G3938" s="220">
        <v>89686</v>
      </c>
      <c r="H3938" s="202" t="s">
        <v>15688</v>
      </c>
      <c r="I3938" s="202" t="s">
        <v>8225</v>
      </c>
      <c r="J3938" s="202" t="s">
        <v>8086</v>
      </c>
      <c r="K3938" s="203" t="s">
        <v>15689</v>
      </c>
      <c r="L3938" s="202" t="s">
        <v>8088</v>
      </c>
    </row>
    <row r="3939" spans="1:12" ht="13.5" x14ac:dyDescent="0.25">
      <c r="A3939" s="202" t="s">
        <v>14765</v>
      </c>
      <c r="B3939" s="202" t="s">
        <v>14766</v>
      </c>
      <c r="C3939" s="202" t="s">
        <v>13489</v>
      </c>
      <c r="D3939" s="202" t="s">
        <v>15257</v>
      </c>
      <c r="E3939" s="203" t="s">
        <v>8083</v>
      </c>
      <c r="F3939" s="202" t="s">
        <v>8083</v>
      </c>
      <c r="G3939" s="220">
        <v>89687</v>
      </c>
      <c r="H3939" s="202" t="s">
        <v>15690</v>
      </c>
      <c r="I3939" s="202" t="s">
        <v>8225</v>
      </c>
      <c r="J3939" s="202" t="s">
        <v>8086</v>
      </c>
      <c r="K3939" s="203" t="s">
        <v>15691</v>
      </c>
      <c r="L3939" s="202" t="s">
        <v>8088</v>
      </c>
    </row>
    <row r="3940" spans="1:12" ht="13.5" x14ac:dyDescent="0.25">
      <c r="A3940" s="202" t="s">
        <v>14765</v>
      </c>
      <c r="B3940" s="202" t="s">
        <v>14766</v>
      </c>
      <c r="C3940" s="202" t="s">
        <v>13489</v>
      </c>
      <c r="D3940" s="202" t="s">
        <v>15257</v>
      </c>
      <c r="E3940" s="203" t="s">
        <v>8083</v>
      </c>
      <c r="F3940" s="202" t="s">
        <v>8083</v>
      </c>
      <c r="G3940" s="220">
        <v>89689</v>
      </c>
      <c r="H3940" s="202" t="s">
        <v>15692</v>
      </c>
      <c r="I3940" s="202" t="s">
        <v>8225</v>
      </c>
      <c r="J3940" s="202" t="s">
        <v>8086</v>
      </c>
      <c r="K3940" s="203" t="s">
        <v>15693</v>
      </c>
      <c r="L3940" s="202" t="s">
        <v>8088</v>
      </c>
    </row>
    <row r="3941" spans="1:12" ht="13.5" x14ac:dyDescent="0.25">
      <c r="A3941" s="202" t="s">
        <v>14765</v>
      </c>
      <c r="B3941" s="202" t="s">
        <v>14766</v>
      </c>
      <c r="C3941" s="202" t="s">
        <v>13489</v>
      </c>
      <c r="D3941" s="202" t="s">
        <v>15257</v>
      </c>
      <c r="E3941" s="203" t="s">
        <v>8083</v>
      </c>
      <c r="F3941" s="202" t="s">
        <v>8083</v>
      </c>
      <c r="G3941" s="220">
        <v>89690</v>
      </c>
      <c r="H3941" s="202" t="s">
        <v>15694</v>
      </c>
      <c r="I3941" s="202" t="s">
        <v>8225</v>
      </c>
      <c r="J3941" s="202" t="s">
        <v>8086</v>
      </c>
      <c r="K3941" s="203" t="s">
        <v>15695</v>
      </c>
      <c r="L3941" s="202" t="s">
        <v>8088</v>
      </c>
    </row>
    <row r="3942" spans="1:12" ht="13.5" x14ac:dyDescent="0.25">
      <c r="A3942" s="202" t="s">
        <v>14765</v>
      </c>
      <c r="B3942" s="202" t="s">
        <v>14766</v>
      </c>
      <c r="C3942" s="202" t="s">
        <v>13489</v>
      </c>
      <c r="D3942" s="202" t="s">
        <v>15257</v>
      </c>
      <c r="E3942" s="203" t="s">
        <v>8083</v>
      </c>
      <c r="F3942" s="202" t="s">
        <v>8083</v>
      </c>
      <c r="G3942" s="220">
        <v>89691</v>
      </c>
      <c r="H3942" s="202" t="s">
        <v>15696</v>
      </c>
      <c r="I3942" s="202" t="s">
        <v>8225</v>
      </c>
      <c r="J3942" s="202" t="s">
        <v>8086</v>
      </c>
      <c r="K3942" s="203" t="s">
        <v>15357</v>
      </c>
      <c r="L3942" s="202" t="s">
        <v>8088</v>
      </c>
    </row>
    <row r="3943" spans="1:12" ht="13.5" x14ac:dyDescent="0.25">
      <c r="A3943" s="202" t="s">
        <v>14765</v>
      </c>
      <c r="B3943" s="202" t="s">
        <v>14766</v>
      </c>
      <c r="C3943" s="202" t="s">
        <v>13489</v>
      </c>
      <c r="D3943" s="202" t="s">
        <v>15257</v>
      </c>
      <c r="E3943" s="203" t="s">
        <v>8083</v>
      </c>
      <c r="F3943" s="202" t="s">
        <v>8083</v>
      </c>
      <c r="G3943" s="220">
        <v>89692</v>
      </c>
      <c r="H3943" s="202" t="s">
        <v>15697</v>
      </c>
      <c r="I3943" s="202" t="s">
        <v>8225</v>
      </c>
      <c r="J3943" s="202" t="s">
        <v>8086</v>
      </c>
      <c r="K3943" s="203" t="s">
        <v>15698</v>
      </c>
      <c r="L3943" s="202" t="s">
        <v>8088</v>
      </c>
    </row>
    <row r="3944" spans="1:12" ht="13.5" x14ac:dyDescent="0.25">
      <c r="A3944" s="202" t="s">
        <v>14765</v>
      </c>
      <c r="B3944" s="202" t="s">
        <v>14766</v>
      </c>
      <c r="C3944" s="202" t="s">
        <v>13489</v>
      </c>
      <c r="D3944" s="202" t="s">
        <v>15257</v>
      </c>
      <c r="E3944" s="203" t="s">
        <v>8083</v>
      </c>
      <c r="F3944" s="202" t="s">
        <v>8083</v>
      </c>
      <c r="G3944" s="220">
        <v>89693</v>
      </c>
      <c r="H3944" s="202" t="s">
        <v>15699</v>
      </c>
      <c r="I3944" s="202" t="s">
        <v>8225</v>
      </c>
      <c r="J3944" s="202" t="s">
        <v>8086</v>
      </c>
      <c r="K3944" s="203" t="s">
        <v>15700</v>
      </c>
      <c r="L3944" s="202" t="s">
        <v>8088</v>
      </c>
    </row>
    <row r="3945" spans="1:12" ht="13.5" x14ac:dyDescent="0.25">
      <c r="A3945" s="202" t="s">
        <v>14765</v>
      </c>
      <c r="B3945" s="202" t="s">
        <v>14766</v>
      </c>
      <c r="C3945" s="202" t="s">
        <v>13489</v>
      </c>
      <c r="D3945" s="202" t="s">
        <v>15257</v>
      </c>
      <c r="E3945" s="203" t="s">
        <v>8083</v>
      </c>
      <c r="F3945" s="202" t="s">
        <v>8083</v>
      </c>
      <c r="G3945" s="220">
        <v>89694</v>
      </c>
      <c r="H3945" s="202" t="s">
        <v>15701</v>
      </c>
      <c r="I3945" s="202" t="s">
        <v>8225</v>
      </c>
      <c r="J3945" s="202" t="s">
        <v>8086</v>
      </c>
      <c r="K3945" s="203" t="s">
        <v>12965</v>
      </c>
      <c r="L3945" s="202" t="s">
        <v>8088</v>
      </c>
    </row>
    <row r="3946" spans="1:12" ht="13.5" x14ac:dyDescent="0.25">
      <c r="A3946" s="202" t="s">
        <v>14765</v>
      </c>
      <c r="B3946" s="202" t="s">
        <v>14766</v>
      </c>
      <c r="C3946" s="202" t="s">
        <v>13489</v>
      </c>
      <c r="D3946" s="202" t="s">
        <v>15257</v>
      </c>
      <c r="E3946" s="203" t="s">
        <v>8083</v>
      </c>
      <c r="F3946" s="202" t="s">
        <v>8083</v>
      </c>
      <c r="G3946" s="220">
        <v>89695</v>
      </c>
      <c r="H3946" s="202" t="s">
        <v>15702</v>
      </c>
      <c r="I3946" s="202" t="s">
        <v>8225</v>
      </c>
      <c r="J3946" s="202" t="s">
        <v>8086</v>
      </c>
      <c r="K3946" s="203" t="s">
        <v>12878</v>
      </c>
      <c r="L3946" s="202" t="s">
        <v>8088</v>
      </c>
    </row>
    <row r="3947" spans="1:12" ht="13.5" x14ac:dyDescent="0.25">
      <c r="A3947" s="202" t="s">
        <v>14765</v>
      </c>
      <c r="B3947" s="202" t="s">
        <v>14766</v>
      </c>
      <c r="C3947" s="202" t="s">
        <v>13489</v>
      </c>
      <c r="D3947" s="202" t="s">
        <v>15257</v>
      </c>
      <c r="E3947" s="203" t="s">
        <v>8083</v>
      </c>
      <c r="F3947" s="202" t="s">
        <v>8083</v>
      </c>
      <c r="G3947" s="220">
        <v>89696</v>
      </c>
      <c r="H3947" s="202" t="s">
        <v>15703</v>
      </c>
      <c r="I3947" s="202" t="s">
        <v>8225</v>
      </c>
      <c r="J3947" s="202" t="s">
        <v>8086</v>
      </c>
      <c r="K3947" s="203" t="s">
        <v>15704</v>
      </c>
      <c r="L3947" s="202" t="s">
        <v>8088</v>
      </c>
    </row>
    <row r="3948" spans="1:12" ht="13.5" x14ac:dyDescent="0.25">
      <c r="A3948" s="202" t="s">
        <v>14765</v>
      </c>
      <c r="B3948" s="202" t="s">
        <v>14766</v>
      </c>
      <c r="C3948" s="202" t="s">
        <v>13489</v>
      </c>
      <c r="D3948" s="202" t="s">
        <v>15257</v>
      </c>
      <c r="E3948" s="203" t="s">
        <v>8083</v>
      </c>
      <c r="F3948" s="202" t="s">
        <v>8083</v>
      </c>
      <c r="G3948" s="220">
        <v>89697</v>
      </c>
      <c r="H3948" s="202" t="s">
        <v>15705</v>
      </c>
      <c r="I3948" s="202" t="s">
        <v>8225</v>
      </c>
      <c r="J3948" s="202" t="s">
        <v>8086</v>
      </c>
      <c r="K3948" s="203" t="s">
        <v>15706</v>
      </c>
      <c r="L3948" s="202" t="s">
        <v>8088</v>
      </c>
    </row>
    <row r="3949" spans="1:12" ht="13.5" x14ac:dyDescent="0.25">
      <c r="A3949" s="202" t="s">
        <v>14765</v>
      </c>
      <c r="B3949" s="202" t="s">
        <v>14766</v>
      </c>
      <c r="C3949" s="202" t="s">
        <v>13489</v>
      </c>
      <c r="D3949" s="202" t="s">
        <v>15257</v>
      </c>
      <c r="E3949" s="203" t="s">
        <v>8083</v>
      </c>
      <c r="F3949" s="202" t="s">
        <v>8083</v>
      </c>
      <c r="G3949" s="220">
        <v>89698</v>
      </c>
      <c r="H3949" s="202" t="s">
        <v>15707</v>
      </c>
      <c r="I3949" s="202" t="s">
        <v>8225</v>
      </c>
      <c r="J3949" s="202" t="s">
        <v>8086</v>
      </c>
      <c r="K3949" s="203" t="s">
        <v>15708</v>
      </c>
      <c r="L3949" s="202" t="s">
        <v>8088</v>
      </c>
    </row>
    <row r="3950" spans="1:12" ht="13.5" x14ac:dyDescent="0.25">
      <c r="A3950" s="202" t="s">
        <v>14765</v>
      </c>
      <c r="B3950" s="202" t="s">
        <v>14766</v>
      </c>
      <c r="C3950" s="202" t="s">
        <v>13489</v>
      </c>
      <c r="D3950" s="202" t="s">
        <v>15257</v>
      </c>
      <c r="E3950" s="203" t="s">
        <v>8083</v>
      </c>
      <c r="F3950" s="202" t="s">
        <v>8083</v>
      </c>
      <c r="G3950" s="220">
        <v>89699</v>
      </c>
      <c r="H3950" s="202" t="s">
        <v>15709</v>
      </c>
      <c r="I3950" s="202" t="s">
        <v>8225</v>
      </c>
      <c r="J3950" s="202" t="s">
        <v>8086</v>
      </c>
      <c r="K3950" s="203" t="s">
        <v>15710</v>
      </c>
      <c r="L3950" s="202" t="s">
        <v>8088</v>
      </c>
    </row>
    <row r="3951" spans="1:12" ht="13.5" x14ac:dyDescent="0.25">
      <c r="A3951" s="202" t="s">
        <v>14765</v>
      </c>
      <c r="B3951" s="202" t="s">
        <v>14766</v>
      </c>
      <c r="C3951" s="202" t="s">
        <v>13489</v>
      </c>
      <c r="D3951" s="202" t="s">
        <v>15257</v>
      </c>
      <c r="E3951" s="203" t="s">
        <v>8083</v>
      </c>
      <c r="F3951" s="202" t="s">
        <v>8083</v>
      </c>
      <c r="G3951" s="220">
        <v>89700</v>
      </c>
      <c r="H3951" s="202" t="s">
        <v>15711</v>
      </c>
      <c r="I3951" s="202" t="s">
        <v>8225</v>
      </c>
      <c r="J3951" s="202" t="s">
        <v>8086</v>
      </c>
      <c r="K3951" s="203" t="s">
        <v>15712</v>
      </c>
      <c r="L3951" s="202" t="s">
        <v>8088</v>
      </c>
    </row>
    <row r="3952" spans="1:12" ht="13.5" x14ac:dyDescent="0.25">
      <c r="A3952" s="202" t="s">
        <v>14765</v>
      </c>
      <c r="B3952" s="202" t="s">
        <v>14766</v>
      </c>
      <c r="C3952" s="202" t="s">
        <v>13489</v>
      </c>
      <c r="D3952" s="202" t="s">
        <v>15257</v>
      </c>
      <c r="E3952" s="203" t="s">
        <v>8083</v>
      </c>
      <c r="F3952" s="202" t="s">
        <v>8083</v>
      </c>
      <c r="G3952" s="220">
        <v>89701</v>
      </c>
      <c r="H3952" s="202" t="s">
        <v>15713</v>
      </c>
      <c r="I3952" s="202" t="s">
        <v>8225</v>
      </c>
      <c r="J3952" s="202" t="s">
        <v>8086</v>
      </c>
      <c r="K3952" s="203" t="s">
        <v>15714</v>
      </c>
      <c r="L3952" s="202" t="s">
        <v>8088</v>
      </c>
    </row>
    <row r="3953" spans="1:12" ht="13.5" x14ac:dyDescent="0.25">
      <c r="A3953" s="202" t="s">
        <v>14765</v>
      </c>
      <c r="B3953" s="202" t="s">
        <v>14766</v>
      </c>
      <c r="C3953" s="202" t="s">
        <v>13489</v>
      </c>
      <c r="D3953" s="202" t="s">
        <v>15257</v>
      </c>
      <c r="E3953" s="203" t="s">
        <v>8083</v>
      </c>
      <c r="F3953" s="202" t="s">
        <v>8083</v>
      </c>
      <c r="G3953" s="220">
        <v>89702</v>
      </c>
      <c r="H3953" s="202" t="s">
        <v>15715</v>
      </c>
      <c r="I3953" s="202" t="s">
        <v>8225</v>
      </c>
      <c r="J3953" s="202" t="s">
        <v>8086</v>
      </c>
      <c r="K3953" s="203" t="s">
        <v>12913</v>
      </c>
      <c r="L3953" s="202" t="s">
        <v>8088</v>
      </c>
    </row>
    <row r="3954" spans="1:12" ht="13.5" x14ac:dyDescent="0.25">
      <c r="A3954" s="202" t="s">
        <v>14765</v>
      </c>
      <c r="B3954" s="202" t="s">
        <v>14766</v>
      </c>
      <c r="C3954" s="202" t="s">
        <v>13489</v>
      </c>
      <c r="D3954" s="202" t="s">
        <v>15257</v>
      </c>
      <c r="E3954" s="203" t="s">
        <v>8083</v>
      </c>
      <c r="F3954" s="202" t="s">
        <v>8083</v>
      </c>
      <c r="G3954" s="220">
        <v>89703</v>
      </c>
      <c r="H3954" s="202" t="s">
        <v>15716</v>
      </c>
      <c r="I3954" s="202" t="s">
        <v>8225</v>
      </c>
      <c r="J3954" s="202" t="s">
        <v>8086</v>
      </c>
      <c r="K3954" s="203" t="s">
        <v>15717</v>
      </c>
      <c r="L3954" s="202" t="s">
        <v>8088</v>
      </c>
    </row>
    <row r="3955" spans="1:12" ht="13.5" x14ac:dyDescent="0.25">
      <c r="A3955" s="202" t="s">
        <v>14765</v>
      </c>
      <c r="B3955" s="202" t="s">
        <v>14766</v>
      </c>
      <c r="C3955" s="202" t="s">
        <v>13489</v>
      </c>
      <c r="D3955" s="202" t="s">
        <v>15257</v>
      </c>
      <c r="E3955" s="203" t="s">
        <v>8083</v>
      </c>
      <c r="F3955" s="202" t="s">
        <v>8083</v>
      </c>
      <c r="G3955" s="220">
        <v>89704</v>
      </c>
      <c r="H3955" s="202" t="s">
        <v>15718</v>
      </c>
      <c r="I3955" s="202" t="s">
        <v>8225</v>
      </c>
      <c r="J3955" s="202" t="s">
        <v>8086</v>
      </c>
      <c r="K3955" s="203" t="s">
        <v>15719</v>
      </c>
      <c r="L3955" s="202" t="s">
        <v>8088</v>
      </c>
    </row>
    <row r="3956" spans="1:12" ht="13.5" x14ac:dyDescent="0.25">
      <c r="A3956" s="202" t="s">
        <v>14765</v>
      </c>
      <c r="B3956" s="202" t="s">
        <v>14766</v>
      </c>
      <c r="C3956" s="202" t="s">
        <v>13489</v>
      </c>
      <c r="D3956" s="202" t="s">
        <v>15257</v>
      </c>
      <c r="E3956" s="203" t="s">
        <v>8083</v>
      </c>
      <c r="F3956" s="202" t="s">
        <v>8083</v>
      </c>
      <c r="G3956" s="220">
        <v>89705</v>
      </c>
      <c r="H3956" s="202" t="s">
        <v>15720</v>
      </c>
      <c r="I3956" s="202" t="s">
        <v>8225</v>
      </c>
      <c r="J3956" s="202" t="s">
        <v>8086</v>
      </c>
      <c r="K3956" s="203" t="s">
        <v>8104</v>
      </c>
      <c r="L3956" s="202" t="s">
        <v>8088</v>
      </c>
    </row>
    <row r="3957" spans="1:12" ht="13.5" x14ac:dyDescent="0.25">
      <c r="A3957" s="202" t="s">
        <v>14765</v>
      </c>
      <c r="B3957" s="202" t="s">
        <v>14766</v>
      </c>
      <c r="C3957" s="202" t="s">
        <v>13489</v>
      </c>
      <c r="D3957" s="202" t="s">
        <v>15257</v>
      </c>
      <c r="E3957" s="203" t="s">
        <v>8083</v>
      </c>
      <c r="F3957" s="202" t="s">
        <v>8083</v>
      </c>
      <c r="G3957" s="220">
        <v>89706</v>
      </c>
      <c r="H3957" s="202" t="s">
        <v>15721</v>
      </c>
      <c r="I3957" s="202" t="s">
        <v>8225</v>
      </c>
      <c r="J3957" s="202" t="s">
        <v>8086</v>
      </c>
      <c r="K3957" s="203" t="s">
        <v>15056</v>
      </c>
      <c r="L3957" s="202" t="s">
        <v>8088</v>
      </c>
    </row>
    <row r="3958" spans="1:12" ht="13.5" x14ac:dyDescent="0.25">
      <c r="A3958" s="202" t="s">
        <v>14765</v>
      </c>
      <c r="B3958" s="202" t="s">
        <v>14766</v>
      </c>
      <c r="C3958" s="202" t="s">
        <v>13489</v>
      </c>
      <c r="D3958" s="202" t="s">
        <v>15257</v>
      </c>
      <c r="E3958" s="203" t="s">
        <v>8083</v>
      </c>
      <c r="F3958" s="202" t="s">
        <v>8083</v>
      </c>
      <c r="G3958" s="220">
        <v>89718</v>
      </c>
      <c r="H3958" s="202" t="s">
        <v>15722</v>
      </c>
      <c r="I3958" s="202" t="s">
        <v>8085</v>
      </c>
      <c r="J3958" s="202" t="s">
        <v>8086</v>
      </c>
      <c r="K3958" s="203" t="s">
        <v>15723</v>
      </c>
      <c r="L3958" s="202" t="s">
        <v>8088</v>
      </c>
    </row>
    <row r="3959" spans="1:12" ht="13.5" x14ac:dyDescent="0.25">
      <c r="A3959" s="202" t="s">
        <v>14765</v>
      </c>
      <c r="B3959" s="202" t="s">
        <v>14766</v>
      </c>
      <c r="C3959" s="202" t="s">
        <v>13489</v>
      </c>
      <c r="D3959" s="202" t="s">
        <v>15257</v>
      </c>
      <c r="E3959" s="203" t="s">
        <v>8083</v>
      </c>
      <c r="F3959" s="202" t="s">
        <v>8083</v>
      </c>
      <c r="G3959" s="220">
        <v>89719</v>
      </c>
      <c r="H3959" s="202" t="s">
        <v>15724</v>
      </c>
      <c r="I3959" s="202" t="s">
        <v>8225</v>
      </c>
      <c r="J3959" s="202" t="s">
        <v>8086</v>
      </c>
      <c r="K3959" s="203" t="s">
        <v>13408</v>
      </c>
      <c r="L3959" s="202" t="s">
        <v>8088</v>
      </c>
    </row>
    <row r="3960" spans="1:12" ht="13.5" x14ac:dyDescent="0.25">
      <c r="A3960" s="202" t="s">
        <v>14765</v>
      </c>
      <c r="B3960" s="202" t="s">
        <v>14766</v>
      </c>
      <c r="C3960" s="202" t="s">
        <v>13489</v>
      </c>
      <c r="D3960" s="202" t="s">
        <v>15257</v>
      </c>
      <c r="E3960" s="203" t="s">
        <v>8083</v>
      </c>
      <c r="F3960" s="202" t="s">
        <v>8083</v>
      </c>
      <c r="G3960" s="220">
        <v>89720</v>
      </c>
      <c r="H3960" s="202" t="s">
        <v>15725</v>
      </c>
      <c r="I3960" s="202" t="s">
        <v>8225</v>
      </c>
      <c r="J3960" s="202" t="s">
        <v>8086</v>
      </c>
      <c r="K3960" s="203" t="s">
        <v>15726</v>
      </c>
      <c r="L3960" s="202" t="s">
        <v>8088</v>
      </c>
    </row>
    <row r="3961" spans="1:12" ht="13.5" x14ac:dyDescent="0.25">
      <c r="A3961" s="202" t="s">
        <v>14765</v>
      </c>
      <c r="B3961" s="202" t="s">
        <v>14766</v>
      </c>
      <c r="C3961" s="202" t="s">
        <v>13489</v>
      </c>
      <c r="D3961" s="202" t="s">
        <v>15257</v>
      </c>
      <c r="E3961" s="203" t="s">
        <v>8083</v>
      </c>
      <c r="F3961" s="202" t="s">
        <v>8083</v>
      </c>
      <c r="G3961" s="220">
        <v>89721</v>
      </c>
      <c r="H3961" s="202" t="s">
        <v>15727</v>
      </c>
      <c r="I3961" s="202" t="s">
        <v>8225</v>
      </c>
      <c r="J3961" s="202" t="s">
        <v>8086</v>
      </c>
      <c r="K3961" s="203" t="s">
        <v>15728</v>
      </c>
      <c r="L3961" s="202" t="s">
        <v>8088</v>
      </c>
    </row>
    <row r="3962" spans="1:12" ht="13.5" x14ac:dyDescent="0.25">
      <c r="A3962" s="202" t="s">
        <v>14765</v>
      </c>
      <c r="B3962" s="202" t="s">
        <v>14766</v>
      </c>
      <c r="C3962" s="202" t="s">
        <v>13489</v>
      </c>
      <c r="D3962" s="202" t="s">
        <v>15257</v>
      </c>
      <c r="E3962" s="203" t="s">
        <v>8083</v>
      </c>
      <c r="F3962" s="202" t="s">
        <v>8083</v>
      </c>
      <c r="G3962" s="220">
        <v>89723</v>
      </c>
      <c r="H3962" s="202" t="s">
        <v>15729</v>
      </c>
      <c r="I3962" s="202" t="s">
        <v>8225</v>
      </c>
      <c r="J3962" s="202" t="s">
        <v>8086</v>
      </c>
      <c r="K3962" s="203" t="s">
        <v>15730</v>
      </c>
      <c r="L3962" s="202" t="s">
        <v>8088</v>
      </c>
    </row>
    <row r="3963" spans="1:12" ht="13.5" x14ac:dyDescent="0.25">
      <c r="A3963" s="202" t="s">
        <v>14765</v>
      </c>
      <c r="B3963" s="202" t="s">
        <v>14766</v>
      </c>
      <c r="C3963" s="202" t="s">
        <v>13489</v>
      </c>
      <c r="D3963" s="202" t="s">
        <v>15257</v>
      </c>
      <c r="E3963" s="203" t="s">
        <v>8083</v>
      </c>
      <c r="F3963" s="202" t="s">
        <v>8083</v>
      </c>
      <c r="G3963" s="220">
        <v>89724</v>
      </c>
      <c r="H3963" s="202" t="s">
        <v>15731</v>
      </c>
      <c r="I3963" s="202" t="s">
        <v>8225</v>
      </c>
      <c r="J3963" s="202" t="s">
        <v>8086</v>
      </c>
      <c r="K3963" s="203" t="s">
        <v>15732</v>
      </c>
      <c r="L3963" s="202" t="s">
        <v>8088</v>
      </c>
    </row>
    <row r="3964" spans="1:12" ht="13.5" x14ac:dyDescent="0.25">
      <c r="A3964" s="202" t="s">
        <v>14765</v>
      </c>
      <c r="B3964" s="202" t="s">
        <v>14766</v>
      </c>
      <c r="C3964" s="202" t="s">
        <v>13489</v>
      </c>
      <c r="D3964" s="202" t="s">
        <v>15257</v>
      </c>
      <c r="E3964" s="203" t="s">
        <v>8083</v>
      </c>
      <c r="F3964" s="202" t="s">
        <v>8083</v>
      </c>
      <c r="G3964" s="220">
        <v>89725</v>
      </c>
      <c r="H3964" s="202" t="s">
        <v>15733</v>
      </c>
      <c r="I3964" s="202" t="s">
        <v>8225</v>
      </c>
      <c r="J3964" s="202" t="s">
        <v>8086</v>
      </c>
      <c r="K3964" s="203" t="s">
        <v>15734</v>
      </c>
      <c r="L3964" s="202" t="s">
        <v>8088</v>
      </c>
    </row>
    <row r="3965" spans="1:12" ht="13.5" x14ac:dyDescent="0.25">
      <c r="A3965" s="202" t="s">
        <v>14765</v>
      </c>
      <c r="B3965" s="202" t="s">
        <v>14766</v>
      </c>
      <c r="C3965" s="202" t="s">
        <v>13489</v>
      </c>
      <c r="D3965" s="202" t="s">
        <v>15257</v>
      </c>
      <c r="E3965" s="203" t="s">
        <v>8083</v>
      </c>
      <c r="F3965" s="202" t="s">
        <v>8083</v>
      </c>
      <c r="G3965" s="220">
        <v>89726</v>
      </c>
      <c r="H3965" s="202" t="s">
        <v>15735</v>
      </c>
      <c r="I3965" s="202" t="s">
        <v>8225</v>
      </c>
      <c r="J3965" s="202" t="s">
        <v>8086</v>
      </c>
      <c r="K3965" s="203" t="s">
        <v>15736</v>
      </c>
      <c r="L3965" s="202" t="s">
        <v>8088</v>
      </c>
    </row>
    <row r="3966" spans="1:12" ht="13.5" x14ac:dyDescent="0.25">
      <c r="A3966" s="202" t="s">
        <v>14765</v>
      </c>
      <c r="B3966" s="202" t="s">
        <v>14766</v>
      </c>
      <c r="C3966" s="202" t="s">
        <v>13489</v>
      </c>
      <c r="D3966" s="202" t="s">
        <v>15257</v>
      </c>
      <c r="E3966" s="203" t="s">
        <v>8083</v>
      </c>
      <c r="F3966" s="202" t="s">
        <v>8083</v>
      </c>
      <c r="G3966" s="220">
        <v>89727</v>
      </c>
      <c r="H3966" s="202" t="s">
        <v>15737</v>
      </c>
      <c r="I3966" s="202" t="s">
        <v>8225</v>
      </c>
      <c r="J3966" s="202" t="s">
        <v>8086</v>
      </c>
      <c r="K3966" s="203" t="s">
        <v>15738</v>
      </c>
      <c r="L3966" s="202" t="s">
        <v>8088</v>
      </c>
    </row>
    <row r="3967" spans="1:12" ht="13.5" x14ac:dyDescent="0.25">
      <c r="A3967" s="202" t="s">
        <v>14765</v>
      </c>
      <c r="B3967" s="202" t="s">
        <v>14766</v>
      </c>
      <c r="C3967" s="202" t="s">
        <v>13489</v>
      </c>
      <c r="D3967" s="202" t="s">
        <v>15257</v>
      </c>
      <c r="E3967" s="203" t="s">
        <v>8083</v>
      </c>
      <c r="F3967" s="202" t="s">
        <v>8083</v>
      </c>
      <c r="G3967" s="220">
        <v>89728</v>
      </c>
      <c r="H3967" s="202" t="s">
        <v>15739</v>
      </c>
      <c r="I3967" s="202" t="s">
        <v>8225</v>
      </c>
      <c r="J3967" s="202" t="s">
        <v>8086</v>
      </c>
      <c r="K3967" s="203" t="s">
        <v>15740</v>
      </c>
      <c r="L3967" s="202" t="s">
        <v>8088</v>
      </c>
    </row>
    <row r="3968" spans="1:12" ht="13.5" x14ac:dyDescent="0.25">
      <c r="A3968" s="202" t="s">
        <v>14765</v>
      </c>
      <c r="B3968" s="202" t="s">
        <v>14766</v>
      </c>
      <c r="C3968" s="202" t="s">
        <v>13489</v>
      </c>
      <c r="D3968" s="202" t="s">
        <v>15257</v>
      </c>
      <c r="E3968" s="203" t="s">
        <v>8083</v>
      </c>
      <c r="F3968" s="202" t="s">
        <v>8083</v>
      </c>
      <c r="G3968" s="220">
        <v>89729</v>
      </c>
      <c r="H3968" s="202" t="s">
        <v>15741</v>
      </c>
      <c r="I3968" s="202" t="s">
        <v>8225</v>
      </c>
      <c r="J3968" s="202" t="s">
        <v>8086</v>
      </c>
      <c r="K3968" s="203" t="s">
        <v>15742</v>
      </c>
      <c r="L3968" s="202" t="s">
        <v>8088</v>
      </c>
    </row>
    <row r="3969" spans="1:12" ht="13.5" x14ac:dyDescent="0.25">
      <c r="A3969" s="202" t="s">
        <v>14765</v>
      </c>
      <c r="B3969" s="202" t="s">
        <v>14766</v>
      </c>
      <c r="C3969" s="202" t="s">
        <v>13489</v>
      </c>
      <c r="D3969" s="202" t="s">
        <v>15257</v>
      </c>
      <c r="E3969" s="203" t="s">
        <v>8083</v>
      </c>
      <c r="F3969" s="202" t="s">
        <v>8083</v>
      </c>
      <c r="G3969" s="220">
        <v>89730</v>
      </c>
      <c r="H3969" s="202" t="s">
        <v>15743</v>
      </c>
      <c r="I3969" s="202" t="s">
        <v>8225</v>
      </c>
      <c r="J3969" s="202" t="s">
        <v>8086</v>
      </c>
      <c r="K3969" s="203" t="s">
        <v>15744</v>
      </c>
      <c r="L3969" s="202" t="s">
        <v>8088</v>
      </c>
    </row>
    <row r="3970" spans="1:12" ht="13.5" x14ac:dyDescent="0.25">
      <c r="A3970" s="202" t="s">
        <v>14765</v>
      </c>
      <c r="B3970" s="202" t="s">
        <v>14766</v>
      </c>
      <c r="C3970" s="202" t="s">
        <v>13489</v>
      </c>
      <c r="D3970" s="202" t="s">
        <v>15257</v>
      </c>
      <c r="E3970" s="203" t="s">
        <v>8083</v>
      </c>
      <c r="F3970" s="202" t="s">
        <v>8083</v>
      </c>
      <c r="G3970" s="220">
        <v>89731</v>
      </c>
      <c r="H3970" s="202" t="s">
        <v>15745</v>
      </c>
      <c r="I3970" s="202" t="s">
        <v>8225</v>
      </c>
      <c r="J3970" s="202" t="s">
        <v>8086</v>
      </c>
      <c r="K3970" s="203" t="s">
        <v>15746</v>
      </c>
      <c r="L3970" s="202" t="s">
        <v>8088</v>
      </c>
    </row>
    <row r="3971" spans="1:12" ht="13.5" x14ac:dyDescent="0.25">
      <c r="A3971" s="202" t="s">
        <v>14765</v>
      </c>
      <c r="B3971" s="202" t="s">
        <v>14766</v>
      </c>
      <c r="C3971" s="202" t="s">
        <v>13489</v>
      </c>
      <c r="D3971" s="202" t="s">
        <v>15257</v>
      </c>
      <c r="E3971" s="203" t="s">
        <v>8083</v>
      </c>
      <c r="F3971" s="202" t="s">
        <v>8083</v>
      </c>
      <c r="G3971" s="220">
        <v>89732</v>
      </c>
      <c r="H3971" s="202" t="s">
        <v>15747</v>
      </c>
      <c r="I3971" s="202" t="s">
        <v>8225</v>
      </c>
      <c r="J3971" s="202" t="s">
        <v>8086</v>
      </c>
      <c r="K3971" s="203" t="s">
        <v>15748</v>
      </c>
      <c r="L3971" s="202" t="s">
        <v>8088</v>
      </c>
    </row>
    <row r="3972" spans="1:12" ht="13.5" x14ac:dyDescent="0.25">
      <c r="A3972" s="202" t="s">
        <v>14765</v>
      </c>
      <c r="B3972" s="202" t="s">
        <v>14766</v>
      </c>
      <c r="C3972" s="202" t="s">
        <v>13489</v>
      </c>
      <c r="D3972" s="202" t="s">
        <v>15257</v>
      </c>
      <c r="E3972" s="203" t="s">
        <v>8083</v>
      </c>
      <c r="F3972" s="202" t="s">
        <v>8083</v>
      </c>
      <c r="G3972" s="220">
        <v>89733</v>
      </c>
      <c r="H3972" s="202" t="s">
        <v>15749</v>
      </c>
      <c r="I3972" s="202" t="s">
        <v>8225</v>
      </c>
      <c r="J3972" s="202" t="s">
        <v>8086</v>
      </c>
      <c r="K3972" s="203" t="s">
        <v>15636</v>
      </c>
      <c r="L3972" s="202" t="s">
        <v>8088</v>
      </c>
    </row>
    <row r="3973" spans="1:12" ht="13.5" x14ac:dyDescent="0.25">
      <c r="A3973" s="202" t="s">
        <v>14765</v>
      </c>
      <c r="B3973" s="202" t="s">
        <v>14766</v>
      </c>
      <c r="C3973" s="202" t="s">
        <v>13489</v>
      </c>
      <c r="D3973" s="202" t="s">
        <v>15257</v>
      </c>
      <c r="E3973" s="203" t="s">
        <v>8083</v>
      </c>
      <c r="F3973" s="202" t="s">
        <v>8083</v>
      </c>
      <c r="G3973" s="220">
        <v>89734</v>
      </c>
      <c r="H3973" s="202" t="s">
        <v>15750</v>
      </c>
      <c r="I3973" s="202" t="s">
        <v>8225</v>
      </c>
      <c r="J3973" s="202" t="s">
        <v>8086</v>
      </c>
      <c r="K3973" s="203" t="s">
        <v>13562</v>
      </c>
      <c r="L3973" s="202" t="s">
        <v>8088</v>
      </c>
    </row>
    <row r="3974" spans="1:12" ht="13.5" x14ac:dyDescent="0.25">
      <c r="A3974" s="202" t="s">
        <v>14765</v>
      </c>
      <c r="B3974" s="202" t="s">
        <v>14766</v>
      </c>
      <c r="C3974" s="202" t="s">
        <v>13489</v>
      </c>
      <c r="D3974" s="202" t="s">
        <v>15257</v>
      </c>
      <c r="E3974" s="203" t="s">
        <v>8083</v>
      </c>
      <c r="F3974" s="202" t="s">
        <v>8083</v>
      </c>
      <c r="G3974" s="220">
        <v>89735</v>
      </c>
      <c r="H3974" s="202" t="s">
        <v>15751</v>
      </c>
      <c r="I3974" s="202" t="s">
        <v>8225</v>
      </c>
      <c r="J3974" s="202" t="s">
        <v>8086</v>
      </c>
      <c r="K3974" s="203" t="s">
        <v>15752</v>
      </c>
      <c r="L3974" s="202" t="s">
        <v>8088</v>
      </c>
    </row>
    <row r="3975" spans="1:12" ht="13.5" x14ac:dyDescent="0.25">
      <c r="A3975" s="202" t="s">
        <v>14765</v>
      </c>
      <c r="B3975" s="202" t="s">
        <v>14766</v>
      </c>
      <c r="C3975" s="202" t="s">
        <v>13489</v>
      </c>
      <c r="D3975" s="202" t="s">
        <v>15257</v>
      </c>
      <c r="E3975" s="203" t="s">
        <v>8083</v>
      </c>
      <c r="F3975" s="202" t="s">
        <v>8083</v>
      </c>
      <c r="G3975" s="220">
        <v>89736</v>
      </c>
      <c r="H3975" s="202" t="s">
        <v>15753</v>
      </c>
      <c r="I3975" s="202" t="s">
        <v>8225</v>
      </c>
      <c r="J3975" s="202" t="s">
        <v>8086</v>
      </c>
      <c r="K3975" s="203" t="s">
        <v>12848</v>
      </c>
      <c r="L3975" s="202" t="s">
        <v>8088</v>
      </c>
    </row>
    <row r="3976" spans="1:12" ht="13.5" x14ac:dyDescent="0.25">
      <c r="A3976" s="202" t="s">
        <v>14765</v>
      </c>
      <c r="B3976" s="202" t="s">
        <v>14766</v>
      </c>
      <c r="C3976" s="202" t="s">
        <v>13489</v>
      </c>
      <c r="D3976" s="202" t="s">
        <v>15257</v>
      </c>
      <c r="E3976" s="203" t="s">
        <v>8083</v>
      </c>
      <c r="F3976" s="202" t="s">
        <v>8083</v>
      </c>
      <c r="G3976" s="220">
        <v>89737</v>
      </c>
      <c r="H3976" s="202" t="s">
        <v>15754</v>
      </c>
      <c r="I3976" s="202" t="s">
        <v>8225</v>
      </c>
      <c r="J3976" s="202" t="s">
        <v>8086</v>
      </c>
      <c r="K3976" s="203" t="s">
        <v>15755</v>
      </c>
      <c r="L3976" s="202" t="s">
        <v>8088</v>
      </c>
    </row>
    <row r="3977" spans="1:12" ht="13.5" x14ac:dyDescent="0.25">
      <c r="A3977" s="202" t="s">
        <v>14765</v>
      </c>
      <c r="B3977" s="202" t="s">
        <v>14766</v>
      </c>
      <c r="C3977" s="202" t="s">
        <v>13489</v>
      </c>
      <c r="D3977" s="202" t="s">
        <v>15257</v>
      </c>
      <c r="E3977" s="203" t="s">
        <v>8083</v>
      </c>
      <c r="F3977" s="202" t="s">
        <v>8083</v>
      </c>
      <c r="G3977" s="220">
        <v>89738</v>
      </c>
      <c r="H3977" s="202" t="s">
        <v>15756</v>
      </c>
      <c r="I3977" s="202" t="s">
        <v>8225</v>
      </c>
      <c r="J3977" s="202" t="s">
        <v>8086</v>
      </c>
      <c r="K3977" s="203" t="s">
        <v>10047</v>
      </c>
      <c r="L3977" s="202" t="s">
        <v>8088</v>
      </c>
    </row>
    <row r="3978" spans="1:12" ht="13.5" x14ac:dyDescent="0.25">
      <c r="A3978" s="202" t="s">
        <v>14765</v>
      </c>
      <c r="B3978" s="202" t="s">
        <v>14766</v>
      </c>
      <c r="C3978" s="202" t="s">
        <v>13489</v>
      </c>
      <c r="D3978" s="202" t="s">
        <v>15257</v>
      </c>
      <c r="E3978" s="203" t="s">
        <v>8083</v>
      </c>
      <c r="F3978" s="202" t="s">
        <v>8083</v>
      </c>
      <c r="G3978" s="220">
        <v>89739</v>
      </c>
      <c r="H3978" s="202" t="s">
        <v>15757</v>
      </c>
      <c r="I3978" s="202" t="s">
        <v>8225</v>
      </c>
      <c r="J3978" s="202" t="s">
        <v>8086</v>
      </c>
      <c r="K3978" s="203" t="s">
        <v>15758</v>
      </c>
      <c r="L3978" s="202" t="s">
        <v>8088</v>
      </c>
    </row>
    <row r="3979" spans="1:12" ht="13.5" x14ac:dyDescent="0.25">
      <c r="A3979" s="202" t="s">
        <v>14765</v>
      </c>
      <c r="B3979" s="202" t="s">
        <v>14766</v>
      </c>
      <c r="C3979" s="202" t="s">
        <v>13489</v>
      </c>
      <c r="D3979" s="202" t="s">
        <v>15257</v>
      </c>
      <c r="E3979" s="203" t="s">
        <v>8083</v>
      </c>
      <c r="F3979" s="202" t="s">
        <v>8083</v>
      </c>
      <c r="G3979" s="220">
        <v>89740</v>
      </c>
      <c r="H3979" s="202" t="s">
        <v>15759</v>
      </c>
      <c r="I3979" s="202" t="s">
        <v>8225</v>
      </c>
      <c r="J3979" s="202" t="s">
        <v>8086</v>
      </c>
      <c r="K3979" s="203" t="s">
        <v>15760</v>
      </c>
      <c r="L3979" s="202" t="s">
        <v>8088</v>
      </c>
    </row>
    <row r="3980" spans="1:12" ht="13.5" x14ac:dyDescent="0.25">
      <c r="A3980" s="202" t="s">
        <v>14765</v>
      </c>
      <c r="B3980" s="202" t="s">
        <v>14766</v>
      </c>
      <c r="C3980" s="202" t="s">
        <v>13489</v>
      </c>
      <c r="D3980" s="202" t="s">
        <v>15257</v>
      </c>
      <c r="E3980" s="203" t="s">
        <v>8083</v>
      </c>
      <c r="F3980" s="202" t="s">
        <v>8083</v>
      </c>
      <c r="G3980" s="220">
        <v>89741</v>
      </c>
      <c r="H3980" s="202" t="s">
        <v>15761</v>
      </c>
      <c r="I3980" s="202" t="s">
        <v>8225</v>
      </c>
      <c r="J3980" s="202" t="s">
        <v>8086</v>
      </c>
      <c r="K3980" s="203" t="s">
        <v>15762</v>
      </c>
      <c r="L3980" s="202" t="s">
        <v>8088</v>
      </c>
    </row>
    <row r="3981" spans="1:12" ht="13.5" x14ac:dyDescent="0.25">
      <c r="A3981" s="202" t="s">
        <v>14765</v>
      </c>
      <c r="B3981" s="202" t="s">
        <v>14766</v>
      </c>
      <c r="C3981" s="202" t="s">
        <v>13489</v>
      </c>
      <c r="D3981" s="202" t="s">
        <v>15257</v>
      </c>
      <c r="E3981" s="203" t="s">
        <v>8083</v>
      </c>
      <c r="F3981" s="202" t="s">
        <v>8083</v>
      </c>
      <c r="G3981" s="220">
        <v>89742</v>
      </c>
      <c r="H3981" s="202" t="s">
        <v>15763</v>
      </c>
      <c r="I3981" s="202" t="s">
        <v>8225</v>
      </c>
      <c r="J3981" s="202" t="s">
        <v>8086</v>
      </c>
      <c r="K3981" s="203" t="s">
        <v>15764</v>
      </c>
      <c r="L3981" s="202" t="s">
        <v>8088</v>
      </c>
    </row>
    <row r="3982" spans="1:12" ht="13.5" x14ac:dyDescent="0.25">
      <c r="A3982" s="202" t="s">
        <v>14765</v>
      </c>
      <c r="B3982" s="202" t="s">
        <v>14766</v>
      </c>
      <c r="C3982" s="202" t="s">
        <v>13489</v>
      </c>
      <c r="D3982" s="202" t="s">
        <v>15257</v>
      </c>
      <c r="E3982" s="203" t="s">
        <v>8083</v>
      </c>
      <c r="F3982" s="202" t="s">
        <v>8083</v>
      </c>
      <c r="G3982" s="220">
        <v>89743</v>
      </c>
      <c r="H3982" s="202" t="s">
        <v>15765</v>
      </c>
      <c r="I3982" s="202" t="s">
        <v>8225</v>
      </c>
      <c r="J3982" s="202" t="s">
        <v>8086</v>
      </c>
      <c r="K3982" s="203" t="s">
        <v>15766</v>
      </c>
      <c r="L3982" s="202" t="s">
        <v>8088</v>
      </c>
    </row>
    <row r="3983" spans="1:12" ht="13.5" x14ac:dyDescent="0.25">
      <c r="A3983" s="202" t="s">
        <v>14765</v>
      </c>
      <c r="B3983" s="202" t="s">
        <v>14766</v>
      </c>
      <c r="C3983" s="202" t="s">
        <v>13489</v>
      </c>
      <c r="D3983" s="202" t="s">
        <v>15257</v>
      </c>
      <c r="E3983" s="203" t="s">
        <v>8083</v>
      </c>
      <c r="F3983" s="202" t="s">
        <v>8083</v>
      </c>
      <c r="G3983" s="220">
        <v>89744</v>
      </c>
      <c r="H3983" s="202" t="s">
        <v>15767</v>
      </c>
      <c r="I3983" s="202" t="s">
        <v>8225</v>
      </c>
      <c r="J3983" s="202" t="s">
        <v>8086</v>
      </c>
      <c r="K3983" s="203" t="s">
        <v>15052</v>
      </c>
      <c r="L3983" s="202" t="s">
        <v>8088</v>
      </c>
    </row>
    <row r="3984" spans="1:12" ht="13.5" x14ac:dyDescent="0.25">
      <c r="A3984" s="202" t="s">
        <v>14765</v>
      </c>
      <c r="B3984" s="202" t="s">
        <v>14766</v>
      </c>
      <c r="C3984" s="202" t="s">
        <v>13489</v>
      </c>
      <c r="D3984" s="202" t="s">
        <v>15257</v>
      </c>
      <c r="E3984" s="203" t="s">
        <v>8083</v>
      </c>
      <c r="F3984" s="202" t="s">
        <v>8083</v>
      </c>
      <c r="G3984" s="220">
        <v>89746</v>
      </c>
      <c r="H3984" s="202" t="s">
        <v>15768</v>
      </c>
      <c r="I3984" s="202" t="s">
        <v>8225</v>
      </c>
      <c r="J3984" s="202" t="s">
        <v>8086</v>
      </c>
      <c r="K3984" s="203" t="s">
        <v>15769</v>
      </c>
      <c r="L3984" s="202" t="s">
        <v>8088</v>
      </c>
    </row>
    <row r="3985" spans="1:12" ht="13.5" x14ac:dyDescent="0.25">
      <c r="A3985" s="202" t="s">
        <v>14765</v>
      </c>
      <c r="B3985" s="202" t="s">
        <v>14766</v>
      </c>
      <c r="C3985" s="202" t="s">
        <v>13489</v>
      </c>
      <c r="D3985" s="202" t="s">
        <v>15257</v>
      </c>
      <c r="E3985" s="203" t="s">
        <v>8083</v>
      </c>
      <c r="F3985" s="202" t="s">
        <v>8083</v>
      </c>
      <c r="G3985" s="220">
        <v>89747</v>
      </c>
      <c r="H3985" s="202" t="s">
        <v>15770</v>
      </c>
      <c r="I3985" s="202" t="s">
        <v>8225</v>
      </c>
      <c r="J3985" s="202" t="s">
        <v>8086</v>
      </c>
      <c r="K3985" s="203" t="s">
        <v>15771</v>
      </c>
      <c r="L3985" s="202" t="s">
        <v>8088</v>
      </c>
    </row>
    <row r="3986" spans="1:12" ht="13.5" x14ac:dyDescent="0.25">
      <c r="A3986" s="202" t="s">
        <v>14765</v>
      </c>
      <c r="B3986" s="202" t="s">
        <v>14766</v>
      </c>
      <c r="C3986" s="202" t="s">
        <v>13489</v>
      </c>
      <c r="D3986" s="202" t="s">
        <v>15257</v>
      </c>
      <c r="E3986" s="203" t="s">
        <v>8083</v>
      </c>
      <c r="F3986" s="202" t="s">
        <v>8083</v>
      </c>
      <c r="G3986" s="220">
        <v>89748</v>
      </c>
      <c r="H3986" s="202" t="s">
        <v>15772</v>
      </c>
      <c r="I3986" s="202" t="s">
        <v>8225</v>
      </c>
      <c r="J3986" s="202" t="s">
        <v>8086</v>
      </c>
      <c r="K3986" s="203" t="s">
        <v>15773</v>
      </c>
      <c r="L3986" s="202" t="s">
        <v>8088</v>
      </c>
    </row>
    <row r="3987" spans="1:12" ht="13.5" x14ac:dyDescent="0.25">
      <c r="A3987" s="202" t="s">
        <v>14765</v>
      </c>
      <c r="B3987" s="202" t="s">
        <v>14766</v>
      </c>
      <c r="C3987" s="202" t="s">
        <v>13489</v>
      </c>
      <c r="D3987" s="202" t="s">
        <v>15257</v>
      </c>
      <c r="E3987" s="203" t="s">
        <v>8083</v>
      </c>
      <c r="F3987" s="202" t="s">
        <v>8083</v>
      </c>
      <c r="G3987" s="220">
        <v>89749</v>
      </c>
      <c r="H3987" s="202" t="s">
        <v>15774</v>
      </c>
      <c r="I3987" s="202" t="s">
        <v>8225</v>
      </c>
      <c r="J3987" s="202" t="s">
        <v>8086</v>
      </c>
      <c r="K3987" s="203" t="s">
        <v>15442</v>
      </c>
      <c r="L3987" s="202" t="s">
        <v>8088</v>
      </c>
    </row>
    <row r="3988" spans="1:12" ht="13.5" x14ac:dyDescent="0.25">
      <c r="A3988" s="202" t="s">
        <v>14765</v>
      </c>
      <c r="B3988" s="202" t="s">
        <v>14766</v>
      </c>
      <c r="C3988" s="202" t="s">
        <v>13489</v>
      </c>
      <c r="D3988" s="202" t="s">
        <v>15257</v>
      </c>
      <c r="E3988" s="203" t="s">
        <v>8083</v>
      </c>
      <c r="F3988" s="202" t="s">
        <v>8083</v>
      </c>
      <c r="G3988" s="220">
        <v>89750</v>
      </c>
      <c r="H3988" s="202" t="s">
        <v>15775</v>
      </c>
      <c r="I3988" s="202" t="s">
        <v>8225</v>
      </c>
      <c r="J3988" s="202" t="s">
        <v>8086</v>
      </c>
      <c r="K3988" s="203" t="s">
        <v>15776</v>
      </c>
      <c r="L3988" s="202" t="s">
        <v>8088</v>
      </c>
    </row>
    <row r="3989" spans="1:12" ht="13.5" x14ac:dyDescent="0.25">
      <c r="A3989" s="202" t="s">
        <v>14765</v>
      </c>
      <c r="B3989" s="202" t="s">
        <v>14766</v>
      </c>
      <c r="C3989" s="202" t="s">
        <v>13489</v>
      </c>
      <c r="D3989" s="202" t="s">
        <v>15257</v>
      </c>
      <c r="E3989" s="203" t="s">
        <v>8083</v>
      </c>
      <c r="F3989" s="202" t="s">
        <v>8083</v>
      </c>
      <c r="G3989" s="220">
        <v>89752</v>
      </c>
      <c r="H3989" s="202" t="s">
        <v>15777</v>
      </c>
      <c r="I3989" s="202" t="s">
        <v>8225</v>
      </c>
      <c r="J3989" s="202" t="s">
        <v>8086</v>
      </c>
      <c r="K3989" s="203" t="s">
        <v>15778</v>
      </c>
      <c r="L3989" s="202" t="s">
        <v>8088</v>
      </c>
    </row>
    <row r="3990" spans="1:12" ht="13.5" x14ac:dyDescent="0.25">
      <c r="A3990" s="202" t="s">
        <v>14765</v>
      </c>
      <c r="B3990" s="202" t="s">
        <v>14766</v>
      </c>
      <c r="C3990" s="202" t="s">
        <v>13489</v>
      </c>
      <c r="D3990" s="202" t="s">
        <v>15257</v>
      </c>
      <c r="E3990" s="203" t="s">
        <v>8083</v>
      </c>
      <c r="F3990" s="202" t="s">
        <v>8083</v>
      </c>
      <c r="G3990" s="220">
        <v>89753</v>
      </c>
      <c r="H3990" s="202" t="s">
        <v>15779</v>
      </c>
      <c r="I3990" s="202" t="s">
        <v>8225</v>
      </c>
      <c r="J3990" s="202" t="s">
        <v>8086</v>
      </c>
      <c r="K3990" s="203" t="s">
        <v>15263</v>
      </c>
      <c r="L3990" s="202" t="s">
        <v>8088</v>
      </c>
    </row>
    <row r="3991" spans="1:12" ht="13.5" x14ac:dyDescent="0.25">
      <c r="A3991" s="202" t="s">
        <v>14765</v>
      </c>
      <c r="B3991" s="202" t="s">
        <v>14766</v>
      </c>
      <c r="C3991" s="202" t="s">
        <v>13489</v>
      </c>
      <c r="D3991" s="202" t="s">
        <v>15257</v>
      </c>
      <c r="E3991" s="203" t="s">
        <v>8083</v>
      </c>
      <c r="F3991" s="202" t="s">
        <v>8083</v>
      </c>
      <c r="G3991" s="220">
        <v>89754</v>
      </c>
      <c r="H3991" s="202" t="s">
        <v>15780</v>
      </c>
      <c r="I3991" s="202" t="s">
        <v>8225</v>
      </c>
      <c r="J3991" s="202" t="s">
        <v>8086</v>
      </c>
      <c r="K3991" s="203" t="s">
        <v>15781</v>
      </c>
      <c r="L3991" s="202" t="s">
        <v>8088</v>
      </c>
    </row>
    <row r="3992" spans="1:12" ht="13.5" x14ac:dyDescent="0.25">
      <c r="A3992" s="202" t="s">
        <v>14765</v>
      </c>
      <c r="B3992" s="202" t="s">
        <v>14766</v>
      </c>
      <c r="C3992" s="202" t="s">
        <v>13489</v>
      </c>
      <c r="D3992" s="202" t="s">
        <v>15257</v>
      </c>
      <c r="E3992" s="203" t="s">
        <v>8083</v>
      </c>
      <c r="F3992" s="202" t="s">
        <v>8083</v>
      </c>
      <c r="G3992" s="220">
        <v>89755</v>
      </c>
      <c r="H3992" s="202" t="s">
        <v>15782</v>
      </c>
      <c r="I3992" s="202" t="s">
        <v>8225</v>
      </c>
      <c r="J3992" s="202" t="s">
        <v>8086</v>
      </c>
      <c r="K3992" s="203" t="s">
        <v>15783</v>
      </c>
      <c r="L3992" s="202" t="s">
        <v>8088</v>
      </c>
    </row>
    <row r="3993" spans="1:12" ht="13.5" x14ac:dyDescent="0.25">
      <c r="A3993" s="202" t="s">
        <v>14765</v>
      </c>
      <c r="B3993" s="202" t="s">
        <v>14766</v>
      </c>
      <c r="C3993" s="202" t="s">
        <v>13489</v>
      </c>
      <c r="D3993" s="202" t="s">
        <v>15257</v>
      </c>
      <c r="E3993" s="203" t="s">
        <v>8083</v>
      </c>
      <c r="F3993" s="202" t="s">
        <v>8083</v>
      </c>
      <c r="G3993" s="220">
        <v>89756</v>
      </c>
      <c r="H3993" s="202" t="s">
        <v>15784</v>
      </c>
      <c r="I3993" s="202" t="s">
        <v>8225</v>
      </c>
      <c r="J3993" s="202" t="s">
        <v>8086</v>
      </c>
      <c r="K3993" s="203" t="s">
        <v>15785</v>
      </c>
      <c r="L3993" s="202" t="s">
        <v>8088</v>
      </c>
    </row>
    <row r="3994" spans="1:12" ht="13.5" x14ac:dyDescent="0.25">
      <c r="A3994" s="202" t="s">
        <v>14765</v>
      </c>
      <c r="B3994" s="202" t="s">
        <v>14766</v>
      </c>
      <c r="C3994" s="202" t="s">
        <v>13489</v>
      </c>
      <c r="D3994" s="202" t="s">
        <v>15257</v>
      </c>
      <c r="E3994" s="203" t="s">
        <v>8083</v>
      </c>
      <c r="F3994" s="202" t="s">
        <v>8083</v>
      </c>
      <c r="G3994" s="220">
        <v>89757</v>
      </c>
      <c r="H3994" s="202" t="s">
        <v>15786</v>
      </c>
      <c r="I3994" s="202" t="s">
        <v>8225</v>
      </c>
      <c r="J3994" s="202" t="s">
        <v>8086</v>
      </c>
      <c r="K3994" s="203" t="s">
        <v>15787</v>
      </c>
      <c r="L3994" s="202" t="s">
        <v>8088</v>
      </c>
    </row>
    <row r="3995" spans="1:12" ht="13.5" x14ac:dyDescent="0.25">
      <c r="A3995" s="202" t="s">
        <v>14765</v>
      </c>
      <c r="B3995" s="202" t="s">
        <v>14766</v>
      </c>
      <c r="C3995" s="202" t="s">
        <v>13489</v>
      </c>
      <c r="D3995" s="202" t="s">
        <v>15257</v>
      </c>
      <c r="E3995" s="203" t="s">
        <v>8083</v>
      </c>
      <c r="F3995" s="202" t="s">
        <v>8083</v>
      </c>
      <c r="G3995" s="220">
        <v>89758</v>
      </c>
      <c r="H3995" s="202" t="s">
        <v>15788</v>
      </c>
      <c r="I3995" s="202" t="s">
        <v>8225</v>
      </c>
      <c r="J3995" s="202" t="s">
        <v>8086</v>
      </c>
      <c r="K3995" s="203" t="s">
        <v>15789</v>
      </c>
      <c r="L3995" s="202" t="s">
        <v>8088</v>
      </c>
    </row>
    <row r="3996" spans="1:12" ht="13.5" x14ac:dyDescent="0.25">
      <c r="A3996" s="202" t="s">
        <v>14765</v>
      </c>
      <c r="B3996" s="202" t="s">
        <v>14766</v>
      </c>
      <c r="C3996" s="202" t="s">
        <v>13489</v>
      </c>
      <c r="D3996" s="202" t="s">
        <v>15257</v>
      </c>
      <c r="E3996" s="203" t="s">
        <v>8083</v>
      </c>
      <c r="F3996" s="202" t="s">
        <v>8083</v>
      </c>
      <c r="G3996" s="220">
        <v>89759</v>
      </c>
      <c r="H3996" s="202" t="s">
        <v>15790</v>
      </c>
      <c r="I3996" s="202" t="s">
        <v>8225</v>
      </c>
      <c r="J3996" s="202" t="s">
        <v>8086</v>
      </c>
      <c r="K3996" s="203" t="s">
        <v>15791</v>
      </c>
      <c r="L3996" s="202" t="s">
        <v>8088</v>
      </c>
    </row>
    <row r="3997" spans="1:12" ht="13.5" x14ac:dyDescent="0.25">
      <c r="A3997" s="202" t="s">
        <v>14765</v>
      </c>
      <c r="B3997" s="202" t="s">
        <v>14766</v>
      </c>
      <c r="C3997" s="202" t="s">
        <v>13489</v>
      </c>
      <c r="D3997" s="202" t="s">
        <v>15257</v>
      </c>
      <c r="E3997" s="203" t="s">
        <v>8083</v>
      </c>
      <c r="F3997" s="202" t="s">
        <v>8083</v>
      </c>
      <c r="G3997" s="220">
        <v>89760</v>
      </c>
      <c r="H3997" s="202" t="s">
        <v>15792</v>
      </c>
      <c r="I3997" s="202" t="s">
        <v>8225</v>
      </c>
      <c r="J3997" s="202" t="s">
        <v>8086</v>
      </c>
      <c r="K3997" s="203" t="s">
        <v>15793</v>
      </c>
      <c r="L3997" s="202" t="s">
        <v>8088</v>
      </c>
    </row>
    <row r="3998" spans="1:12" ht="13.5" x14ac:dyDescent="0.25">
      <c r="A3998" s="202" t="s">
        <v>14765</v>
      </c>
      <c r="B3998" s="202" t="s">
        <v>14766</v>
      </c>
      <c r="C3998" s="202" t="s">
        <v>13489</v>
      </c>
      <c r="D3998" s="202" t="s">
        <v>15257</v>
      </c>
      <c r="E3998" s="203" t="s">
        <v>8083</v>
      </c>
      <c r="F3998" s="202" t="s">
        <v>8083</v>
      </c>
      <c r="G3998" s="220">
        <v>89761</v>
      </c>
      <c r="H3998" s="202" t="s">
        <v>15794</v>
      </c>
      <c r="I3998" s="202" t="s">
        <v>8225</v>
      </c>
      <c r="J3998" s="202" t="s">
        <v>8086</v>
      </c>
      <c r="K3998" s="203" t="s">
        <v>15795</v>
      </c>
      <c r="L3998" s="202" t="s">
        <v>8088</v>
      </c>
    </row>
    <row r="3999" spans="1:12" ht="13.5" x14ac:dyDescent="0.25">
      <c r="A3999" s="202" t="s">
        <v>14765</v>
      </c>
      <c r="B3999" s="202" t="s">
        <v>14766</v>
      </c>
      <c r="C3999" s="202" t="s">
        <v>13489</v>
      </c>
      <c r="D3999" s="202" t="s">
        <v>15257</v>
      </c>
      <c r="E3999" s="203" t="s">
        <v>8083</v>
      </c>
      <c r="F3999" s="202" t="s">
        <v>8083</v>
      </c>
      <c r="G3999" s="220">
        <v>89762</v>
      </c>
      <c r="H3999" s="202" t="s">
        <v>15796</v>
      </c>
      <c r="I3999" s="202" t="s">
        <v>8225</v>
      </c>
      <c r="J3999" s="202" t="s">
        <v>8086</v>
      </c>
      <c r="K3999" s="203" t="s">
        <v>9804</v>
      </c>
      <c r="L3999" s="202" t="s">
        <v>8088</v>
      </c>
    </row>
    <row r="4000" spans="1:12" ht="13.5" x14ac:dyDescent="0.25">
      <c r="A4000" s="202" t="s">
        <v>14765</v>
      </c>
      <c r="B4000" s="202" t="s">
        <v>14766</v>
      </c>
      <c r="C4000" s="202" t="s">
        <v>13489</v>
      </c>
      <c r="D4000" s="202" t="s">
        <v>15257</v>
      </c>
      <c r="E4000" s="203" t="s">
        <v>8083</v>
      </c>
      <c r="F4000" s="202" t="s">
        <v>8083</v>
      </c>
      <c r="G4000" s="220">
        <v>89763</v>
      </c>
      <c r="H4000" s="202" t="s">
        <v>15797</v>
      </c>
      <c r="I4000" s="202" t="s">
        <v>8225</v>
      </c>
      <c r="J4000" s="202" t="s">
        <v>8086</v>
      </c>
      <c r="K4000" s="203" t="s">
        <v>15798</v>
      </c>
      <c r="L4000" s="202" t="s">
        <v>8088</v>
      </c>
    </row>
    <row r="4001" spans="1:12" ht="13.5" x14ac:dyDescent="0.25">
      <c r="A4001" s="202" t="s">
        <v>14765</v>
      </c>
      <c r="B4001" s="202" t="s">
        <v>14766</v>
      </c>
      <c r="C4001" s="202" t="s">
        <v>13489</v>
      </c>
      <c r="D4001" s="202" t="s">
        <v>15257</v>
      </c>
      <c r="E4001" s="203" t="s">
        <v>8083</v>
      </c>
      <c r="F4001" s="202" t="s">
        <v>8083</v>
      </c>
      <c r="G4001" s="220">
        <v>89764</v>
      </c>
      <c r="H4001" s="202" t="s">
        <v>15799</v>
      </c>
      <c r="I4001" s="202" t="s">
        <v>8225</v>
      </c>
      <c r="J4001" s="202" t="s">
        <v>8086</v>
      </c>
      <c r="K4001" s="203" t="s">
        <v>10214</v>
      </c>
      <c r="L4001" s="202" t="s">
        <v>8088</v>
      </c>
    </row>
    <row r="4002" spans="1:12" ht="13.5" x14ac:dyDescent="0.25">
      <c r="A4002" s="202" t="s">
        <v>14765</v>
      </c>
      <c r="B4002" s="202" t="s">
        <v>14766</v>
      </c>
      <c r="C4002" s="202" t="s">
        <v>13489</v>
      </c>
      <c r="D4002" s="202" t="s">
        <v>15257</v>
      </c>
      <c r="E4002" s="203" t="s">
        <v>8083</v>
      </c>
      <c r="F4002" s="202" t="s">
        <v>8083</v>
      </c>
      <c r="G4002" s="220">
        <v>89765</v>
      </c>
      <c r="H4002" s="202" t="s">
        <v>15800</v>
      </c>
      <c r="I4002" s="202" t="s">
        <v>8225</v>
      </c>
      <c r="J4002" s="202" t="s">
        <v>8086</v>
      </c>
      <c r="K4002" s="203" t="s">
        <v>15801</v>
      </c>
      <c r="L4002" s="202" t="s">
        <v>8088</v>
      </c>
    </row>
    <row r="4003" spans="1:12" ht="13.5" x14ac:dyDescent="0.25">
      <c r="A4003" s="202" t="s">
        <v>14765</v>
      </c>
      <c r="B4003" s="202" t="s">
        <v>14766</v>
      </c>
      <c r="C4003" s="202" t="s">
        <v>13489</v>
      </c>
      <c r="D4003" s="202" t="s">
        <v>15257</v>
      </c>
      <c r="E4003" s="203" t="s">
        <v>8083</v>
      </c>
      <c r="F4003" s="202" t="s">
        <v>8083</v>
      </c>
      <c r="G4003" s="220">
        <v>89767</v>
      </c>
      <c r="H4003" s="202" t="s">
        <v>15802</v>
      </c>
      <c r="I4003" s="202" t="s">
        <v>8225</v>
      </c>
      <c r="J4003" s="202" t="s">
        <v>8086</v>
      </c>
      <c r="K4003" s="203" t="s">
        <v>14739</v>
      </c>
      <c r="L4003" s="202" t="s">
        <v>8088</v>
      </c>
    </row>
    <row r="4004" spans="1:12" ht="13.5" x14ac:dyDescent="0.25">
      <c r="A4004" s="202" t="s">
        <v>14765</v>
      </c>
      <c r="B4004" s="202" t="s">
        <v>14766</v>
      </c>
      <c r="C4004" s="202" t="s">
        <v>13489</v>
      </c>
      <c r="D4004" s="202" t="s">
        <v>15257</v>
      </c>
      <c r="E4004" s="203" t="s">
        <v>8083</v>
      </c>
      <c r="F4004" s="202" t="s">
        <v>8083</v>
      </c>
      <c r="G4004" s="220">
        <v>89768</v>
      </c>
      <c r="H4004" s="202" t="s">
        <v>15803</v>
      </c>
      <c r="I4004" s="202" t="s">
        <v>8225</v>
      </c>
      <c r="J4004" s="202" t="s">
        <v>8086</v>
      </c>
      <c r="K4004" s="203" t="s">
        <v>11736</v>
      </c>
      <c r="L4004" s="202" t="s">
        <v>8088</v>
      </c>
    </row>
    <row r="4005" spans="1:12" ht="13.5" x14ac:dyDescent="0.25">
      <c r="A4005" s="202" t="s">
        <v>14765</v>
      </c>
      <c r="B4005" s="202" t="s">
        <v>14766</v>
      </c>
      <c r="C4005" s="202" t="s">
        <v>13489</v>
      </c>
      <c r="D4005" s="202" t="s">
        <v>15257</v>
      </c>
      <c r="E4005" s="203" t="s">
        <v>8083</v>
      </c>
      <c r="F4005" s="202" t="s">
        <v>8083</v>
      </c>
      <c r="G4005" s="220">
        <v>89769</v>
      </c>
      <c r="H4005" s="202" t="s">
        <v>15804</v>
      </c>
      <c r="I4005" s="202" t="s">
        <v>8225</v>
      </c>
      <c r="J4005" s="202" t="s">
        <v>8086</v>
      </c>
      <c r="K4005" s="203" t="s">
        <v>15805</v>
      </c>
      <c r="L4005" s="202" t="s">
        <v>8088</v>
      </c>
    </row>
    <row r="4006" spans="1:12" ht="13.5" x14ac:dyDescent="0.25">
      <c r="A4006" s="202" t="s">
        <v>14765</v>
      </c>
      <c r="B4006" s="202" t="s">
        <v>14766</v>
      </c>
      <c r="C4006" s="202" t="s">
        <v>13489</v>
      </c>
      <c r="D4006" s="202" t="s">
        <v>15257</v>
      </c>
      <c r="E4006" s="203" t="s">
        <v>8083</v>
      </c>
      <c r="F4006" s="202" t="s">
        <v>8083</v>
      </c>
      <c r="G4006" s="220">
        <v>89772</v>
      </c>
      <c r="H4006" s="202" t="s">
        <v>15806</v>
      </c>
      <c r="I4006" s="202" t="s">
        <v>8085</v>
      </c>
      <c r="J4006" s="202" t="s">
        <v>8086</v>
      </c>
      <c r="K4006" s="203" t="s">
        <v>15807</v>
      </c>
      <c r="L4006" s="202" t="s">
        <v>8088</v>
      </c>
    </row>
    <row r="4007" spans="1:12" ht="13.5" x14ac:dyDescent="0.25">
      <c r="A4007" s="202" t="s">
        <v>14765</v>
      </c>
      <c r="B4007" s="202" t="s">
        <v>14766</v>
      </c>
      <c r="C4007" s="202" t="s">
        <v>13489</v>
      </c>
      <c r="D4007" s="202" t="s">
        <v>15257</v>
      </c>
      <c r="E4007" s="203" t="s">
        <v>8083</v>
      </c>
      <c r="F4007" s="202" t="s">
        <v>8083</v>
      </c>
      <c r="G4007" s="220">
        <v>89774</v>
      </c>
      <c r="H4007" s="202" t="s">
        <v>15808</v>
      </c>
      <c r="I4007" s="202" t="s">
        <v>8225</v>
      </c>
      <c r="J4007" s="202" t="s">
        <v>8086</v>
      </c>
      <c r="K4007" s="203" t="s">
        <v>13637</v>
      </c>
      <c r="L4007" s="202" t="s">
        <v>8088</v>
      </c>
    </row>
    <row r="4008" spans="1:12" ht="13.5" x14ac:dyDescent="0.25">
      <c r="A4008" s="202" t="s">
        <v>14765</v>
      </c>
      <c r="B4008" s="202" t="s">
        <v>14766</v>
      </c>
      <c r="C4008" s="202" t="s">
        <v>13489</v>
      </c>
      <c r="D4008" s="202" t="s">
        <v>15257</v>
      </c>
      <c r="E4008" s="203" t="s">
        <v>8083</v>
      </c>
      <c r="F4008" s="202" t="s">
        <v>8083</v>
      </c>
      <c r="G4008" s="220">
        <v>89776</v>
      </c>
      <c r="H4008" s="202" t="s">
        <v>15809</v>
      </c>
      <c r="I4008" s="202" t="s">
        <v>8225</v>
      </c>
      <c r="J4008" s="202" t="s">
        <v>8086</v>
      </c>
      <c r="K4008" s="203" t="s">
        <v>13721</v>
      </c>
      <c r="L4008" s="202" t="s">
        <v>8088</v>
      </c>
    </row>
    <row r="4009" spans="1:12" ht="13.5" x14ac:dyDescent="0.25">
      <c r="A4009" s="202" t="s">
        <v>14765</v>
      </c>
      <c r="B4009" s="202" t="s">
        <v>14766</v>
      </c>
      <c r="C4009" s="202" t="s">
        <v>13489</v>
      </c>
      <c r="D4009" s="202" t="s">
        <v>15257</v>
      </c>
      <c r="E4009" s="203" t="s">
        <v>8083</v>
      </c>
      <c r="F4009" s="202" t="s">
        <v>8083</v>
      </c>
      <c r="G4009" s="220">
        <v>89777</v>
      </c>
      <c r="H4009" s="202" t="s">
        <v>15810</v>
      </c>
      <c r="I4009" s="202" t="s">
        <v>8225</v>
      </c>
      <c r="J4009" s="202" t="s">
        <v>8086</v>
      </c>
      <c r="K4009" s="203" t="s">
        <v>15811</v>
      </c>
      <c r="L4009" s="202" t="s">
        <v>8088</v>
      </c>
    </row>
    <row r="4010" spans="1:12" ht="13.5" x14ac:dyDescent="0.25">
      <c r="A4010" s="202" t="s">
        <v>14765</v>
      </c>
      <c r="B4010" s="202" t="s">
        <v>14766</v>
      </c>
      <c r="C4010" s="202" t="s">
        <v>13489</v>
      </c>
      <c r="D4010" s="202" t="s">
        <v>15257</v>
      </c>
      <c r="E4010" s="203" t="s">
        <v>8083</v>
      </c>
      <c r="F4010" s="202" t="s">
        <v>8083</v>
      </c>
      <c r="G4010" s="220">
        <v>89778</v>
      </c>
      <c r="H4010" s="202" t="s">
        <v>15812</v>
      </c>
      <c r="I4010" s="202" t="s">
        <v>8225</v>
      </c>
      <c r="J4010" s="202" t="s">
        <v>8086</v>
      </c>
      <c r="K4010" s="203" t="s">
        <v>15813</v>
      </c>
      <c r="L4010" s="202" t="s">
        <v>8088</v>
      </c>
    </row>
    <row r="4011" spans="1:12" ht="13.5" x14ac:dyDescent="0.25">
      <c r="A4011" s="202" t="s">
        <v>14765</v>
      </c>
      <c r="B4011" s="202" t="s">
        <v>14766</v>
      </c>
      <c r="C4011" s="202" t="s">
        <v>13489</v>
      </c>
      <c r="D4011" s="202" t="s">
        <v>15257</v>
      </c>
      <c r="E4011" s="203" t="s">
        <v>8083</v>
      </c>
      <c r="F4011" s="202" t="s">
        <v>8083</v>
      </c>
      <c r="G4011" s="220">
        <v>89779</v>
      </c>
      <c r="H4011" s="202" t="s">
        <v>15814</v>
      </c>
      <c r="I4011" s="202" t="s">
        <v>8225</v>
      </c>
      <c r="J4011" s="202" t="s">
        <v>8086</v>
      </c>
      <c r="K4011" s="203" t="s">
        <v>8232</v>
      </c>
      <c r="L4011" s="202" t="s">
        <v>8088</v>
      </c>
    </row>
    <row r="4012" spans="1:12" ht="13.5" x14ac:dyDescent="0.25">
      <c r="A4012" s="202" t="s">
        <v>14765</v>
      </c>
      <c r="B4012" s="202" t="s">
        <v>14766</v>
      </c>
      <c r="C4012" s="202" t="s">
        <v>13489</v>
      </c>
      <c r="D4012" s="202" t="s">
        <v>15257</v>
      </c>
      <c r="E4012" s="203" t="s">
        <v>8083</v>
      </c>
      <c r="F4012" s="202" t="s">
        <v>8083</v>
      </c>
      <c r="G4012" s="220">
        <v>89780</v>
      </c>
      <c r="H4012" s="202" t="s">
        <v>15815</v>
      </c>
      <c r="I4012" s="202" t="s">
        <v>8225</v>
      </c>
      <c r="J4012" s="202" t="s">
        <v>8086</v>
      </c>
      <c r="K4012" s="203" t="s">
        <v>15377</v>
      </c>
      <c r="L4012" s="202" t="s">
        <v>8088</v>
      </c>
    </row>
    <row r="4013" spans="1:12" ht="13.5" x14ac:dyDescent="0.25">
      <c r="A4013" s="202" t="s">
        <v>14765</v>
      </c>
      <c r="B4013" s="202" t="s">
        <v>14766</v>
      </c>
      <c r="C4013" s="202" t="s">
        <v>13489</v>
      </c>
      <c r="D4013" s="202" t="s">
        <v>15257</v>
      </c>
      <c r="E4013" s="203" t="s">
        <v>8083</v>
      </c>
      <c r="F4013" s="202" t="s">
        <v>8083</v>
      </c>
      <c r="G4013" s="220">
        <v>89781</v>
      </c>
      <c r="H4013" s="202" t="s">
        <v>15816</v>
      </c>
      <c r="I4013" s="202" t="s">
        <v>8225</v>
      </c>
      <c r="J4013" s="202" t="s">
        <v>8086</v>
      </c>
      <c r="K4013" s="203" t="s">
        <v>15817</v>
      </c>
      <c r="L4013" s="202" t="s">
        <v>8088</v>
      </c>
    </row>
    <row r="4014" spans="1:12" ht="13.5" x14ac:dyDescent="0.25">
      <c r="A4014" s="202" t="s">
        <v>14765</v>
      </c>
      <c r="B4014" s="202" t="s">
        <v>14766</v>
      </c>
      <c r="C4014" s="202" t="s">
        <v>13489</v>
      </c>
      <c r="D4014" s="202" t="s">
        <v>15257</v>
      </c>
      <c r="E4014" s="203" t="s">
        <v>8083</v>
      </c>
      <c r="F4014" s="202" t="s">
        <v>8083</v>
      </c>
      <c r="G4014" s="220">
        <v>89782</v>
      </c>
      <c r="H4014" s="202" t="s">
        <v>15818</v>
      </c>
      <c r="I4014" s="202" t="s">
        <v>8225</v>
      </c>
      <c r="J4014" s="202" t="s">
        <v>8086</v>
      </c>
      <c r="K4014" s="203" t="s">
        <v>15819</v>
      </c>
      <c r="L4014" s="202" t="s">
        <v>8088</v>
      </c>
    </row>
    <row r="4015" spans="1:12" ht="13.5" x14ac:dyDescent="0.25">
      <c r="A4015" s="202" t="s">
        <v>14765</v>
      </c>
      <c r="B4015" s="202" t="s">
        <v>14766</v>
      </c>
      <c r="C4015" s="202" t="s">
        <v>13489</v>
      </c>
      <c r="D4015" s="202" t="s">
        <v>15257</v>
      </c>
      <c r="E4015" s="203" t="s">
        <v>8083</v>
      </c>
      <c r="F4015" s="202" t="s">
        <v>8083</v>
      </c>
      <c r="G4015" s="220">
        <v>89783</v>
      </c>
      <c r="H4015" s="202" t="s">
        <v>15820</v>
      </c>
      <c r="I4015" s="202" t="s">
        <v>8225</v>
      </c>
      <c r="J4015" s="202" t="s">
        <v>8086</v>
      </c>
      <c r="K4015" s="203" t="s">
        <v>15821</v>
      </c>
      <c r="L4015" s="202" t="s">
        <v>8088</v>
      </c>
    </row>
    <row r="4016" spans="1:12" ht="13.5" x14ac:dyDescent="0.25">
      <c r="A4016" s="202" t="s">
        <v>14765</v>
      </c>
      <c r="B4016" s="202" t="s">
        <v>14766</v>
      </c>
      <c r="C4016" s="202" t="s">
        <v>13489</v>
      </c>
      <c r="D4016" s="202" t="s">
        <v>15257</v>
      </c>
      <c r="E4016" s="203" t="s">
        <v>8083</v>
      </c>
      <c r="F4016" s="202" t="s">
        <v>8083</v>
      </c>
      <c r="G4016" s="220">
        <v>89784</v>
      </c>
      <c r="H4016" s="202" t="s">
        <v>15822</v>
      </c>
      <c r="I4016" s="202" t="s">
        <v>8225</v>
      </c>
      <c r="J4016" s="202" t="s">
        <v>8086</v>
      </c>
      <c r="K4016" s="203" t="s">
        <v>15823</v>
      </c>
      <c r="L4016" s="202" t="s">
        <v>8088</v>
      </c>
    </row>
    <row r="4017" spans="1:12" ht="13.5" x14ac:dyDescent="0.25">
      <c r="A4017" s="202" t="s">
        <v>14765</v>
      </c>
      <c r="B4017" s="202" t="s">
        <v>14766</v>
      </c>
      <c r="C4017" s="202" t="s">
        <v>13489</v>
      </c>
      <c r="D4017" s="202" t="s">
        <v>15257</v>
      </c>
      <c r="E4017" s="203" t="s">
        <v>8083</v>
      </c>
      <c r="F4017" s="202" t="s">
        <v>8083</v>
      </c>
      <c r="G4017" s="220">
        <v>89785</v>
      </c>
      <c r="H4017" s="202" t="s">
        <v>15824</v>
      </c>
      <c r="I4017" s="202" t="s">
        <v>8225</v>
      </c>
      <c r="J4017" s="202" t="s">
        <v>8086</v>
      </c>
      <c r="K4017" s="203" t="s">
        <v>14101</v>
      </c>
      <c r="L4017" s="202" t="s">
        <v>8088</v>
      </c>
    </row>
    <row r="4018" spans="1:12" ht="13.5" x14ac:dyDescent="0.25">
      <c r="A4018" s="202" t="s">
        <v>14765</v>
      </c>
      <c r="B4018" s="202" t="s">
        <v>14766</v>
      </c>
      <c r="C4018" s="202" t="s">
        <v>13489</v>
      </c>
      <c r="D4018" s="202" t="s">
        <v>15257</v>
      </c>
      <c r="E4018" s="203" t="s">
        <v>8083</v>
      </c>
      <c r="F4018" s="202" t="s">
        <v>8083</v>
      </c>
      <c r="G4018" s="220">
        <v>89786</v>
      </c>
      <c r="H4018" s="202" t="s">
        <v>15825</v>
      </c>
      <c r="I4018" s="202" t="s">
        <v>8225</v>
      </c>
      <c r="J4018" s="202" t="s">
        <v>8086</v>
      </c>
      <c r="K4018" s="203" t="s">
        <v>15826</v>
      </c>
      <c r="L4018" s="202" t="s">
        <v>8088</v>
      </c>
    </row>
    <row r="4019" spans="1:12" ht="13.5" x14ac:dyDescent="0.25">
      <c r="A4019" s="202" t="s">
        <v>14765</v>
      </c>
      <c r="B4019" s="202" t="s">
        <v>14766</v>
      </c>
      <c r="C4019" s="202" t="s">
        <v>13489</v>
      </c>
      <c r="D4019" s="202" t="s">
        <v>15257</v>
      </c>
      <c r="E4019" s="203" t="s">
        <v>8083</v>
      </c>
      <c r="F4019" s="202" t="s">
        <v>8083</v>
      </c>
      <c r="G4019" s="220">
        <v>89787</v>
      </c>
      <c r="H4019" s="202" t="s">
        <v>15827</v>
      </c>
      <c r="I4019" s="202" t="s">
        <v>8225</v>
      </c>
      <c r="J4019" s="202" t="s">
        <v>8086</v>
      </c>
      <c r="K4019" s="203" t="s">
        <v>15828</v>
      </c>
      <c r="L4019" s="202" t="s">
        <v>8088</v>
      </c>
    </row>
    <row r="4020" spans="1:12" ht="13.5" x14ac:dyDescent="0.25">
      <c r="A4020" s="202" t="s">
        <v>14765</v>
      </c>
      <c r="B4020" s="202" t="s">
        <v>14766</v>
      </c>
      <c r="C4020" s="202" t="s">
        <v>13489</v>
      </c>
      <c r="D4020" s="202" t="s">
        <v>15257</v>
      </c>
      <c r="E4020" s="203" t="s">
        <v>8083</v>
      </c>
      <c r="F4020" s="202" t="s">
        <v>8083</v>
      </c>
      <c r="G4020" s="220">
        <v>89788</v>
      </c>
      <c r="H4020" s="202" t="s">
        <v>15829</v>
      </c>
      <c r="I4020" s="202" t="s">
        <v>8225</v>
      </c>
      <c r="J4020" s="202" t="s">
        <v>8086</v>
      </c>
      <c r="K4020" s="203" t="s">
        <v>15830</v>
      </c>
      <c r="L4020" s="202" t="s">
        <v>8088</v>
      </c>
    </row>
    <row r="4021" spans="1:12" ht="13.5" x14ac:dyDescent="0.25">
      <c r="A4021" s="202" t="s">
        <v>14765</v>
      </c>
      <c r="B4021" s="202" t="s">
        <v>14766</v>
      </c>
      <c r="C4021" s="202" t="s">
        <v>13489</v>
      </c>
      <c r="D4021" s="202" t="s">
        <v>15257</v>
      </c>
      <c r="E4021" s="203" t="s">
        <v>8083</v>
      </c>
      <c r="F4021" s="202" t="s">
        <v>8083</v>
      </c>
      <c r="G4021" s="220">
        <v>89789</v>
      </c>
      <c r="H4021" s="202" t="s">
        <v>15831</v>
      </c>
      <c r="I4021" s="202" t="s">
        <v>8225</v>
      </c>
      <c r="J4021" s="202" t="s">
        <v>8086</v>
      </c>
      <c r="K4021" s="203" t="s">
        <v>15832</v>
      </c>
      <c r="L4021" s="202" t="s">
        <v>8088</v>
      </c>
    </row>
    <row r="4022" spans="1:12" ht="13.5" x14ac:dyDescent="0.25">
      <c r="A4022" s="202" t="s">
        <v>14765</v>
      </c>
      <c r="B4022" s="202" t="s">
        <v>14766</v>
      </c>
      <c r="C4022" s="202" t="s">
        <v>13489</v>
      </c>
      <c r="D4022" s="202" t="s">
        <v>15257</v>
      </c>
      <c r="E4022" s="203" t="s">
        <v>8083</v>
      </c>
      <c r="F4022" s="202" t="s">
        <v>8083</v>
      </c>
      <c r="G4022" s="220">
        <v>89790</v>
      </c>
      <c r="H4022" s="202" t="s">
        <v>15833</v>
      </c>
      <c r="I4022" s="202" t="s">
        <v>8225</v>
      </c>
      <c r="J4022" s="202" t="s">
        <v>8086</v>
      </c>
      <c r="K4022" s="203" t="s">
        <v>15834</v>
      </c>
      <c r="L4022" s="202" t="s">
        <v>8088</v>
      </c>
    </row>
    <row r="4023" spans="1:12" ht="13.5" x14ac:dyDescent="0.25">
      <c r="A4023" s="202" t="s">
        <v>14765</v>
      </c>
      <c r="B4023" s="202" t="s">
        <v>14766</v>
      </c>
      <c r="C4023" s="202" t="s">
        <v>13489</v>
      </c>
      <c r="D4023" s="202" t="s">
        <v>15257</v>
      </c>
      <c r="E4023" s="203" t="s">
        <v>8083</v>
      </c>
      <c r="F4023" s="202" t="s">
        <v>8083</v>
      </c>
      <c r="G4023" s="220">
        <v>89791</v>
      </c>
      <c r="H4023" s="202" t="s">
        <v>15835</v>
      </c>
      <c r="I4023" s="202" t="s">
        <v>8225</v>
      </c>
      <c r="J4023" s="202" t="s">
        <v>8086</v>
      </c>
      <c r="K4023" s="203" t="s">
        <v>15836</v>
      </c>
      <c r="L4023" s="202" t="s">
        <v>8088</v>
      </c>
    </row>
    <row r="4024" spans="1:12" ht="13.5" x14ac:dyDescent="0.25">
      <c r="A4024" s="202" t="s">
        <v>14765</v>
      </c>
      <c r="B4024" s="202" t="s">
        <v>14766</v>
      </c>
      <c r="C4024" s="202" t="s">
        <v>13489</v>
      </c>
      <c r="D4024" s="202" t="s">
        <v>15257</v>
      </c>
      <c r="E4024" s="203" t="s">
        <v>8083</v>
      </c>
      <c r="F4024" s="202" t="s">
        <v>8083</v>
      </c>
      <c r="G4024" s="220">
        <v>89792</v>
      </c>
      <c r="H4024" s="202" t="s">
        <v>15837</v>
      </c>
      <c r="I4024" s="202" t="s">
        <v>8225</v>
      </c>
      <c r="J4024" s="202" t="s">
        <v>8086</v>
      </c>
      <c r="K4024" s="203" t="s">
        <v>15838</v>
      </c>
      <c r="L4024" s="202" t="s">
        <v>8088</v>
      </c>
    </row>
    <row r="4025" spans="1:12" ht="13.5" x14ac:dyDescent="0.25">
      <c r="A4025" s="202" t="s">
        <v>14765</v>
      </c>
      <c r="B4025" s="202" t="s">
        <v>14766</v>
      </c>
      <c r="C4025" s="202" t="s">
        <v>13489</v>
      </c>
      <c r="D4025" s="202" t="s">
        <v>15257</v>
      </c>
      <c r="E4025" s="203" t="s">
        <v>8083</v>
      </c>
      <c r="F4025" s="202" t="s">
        <v>8083</v>
      </c>
      <c r="G4025" s="220">
        <v>89793</v>
      </c>
      <c r="H4025" s="202" t="s">
        <v>15839</v>
      </c>
      <c r="I4025" s="202" t="s">
        <v>8225</v>
      </c>
      <c r="J4025" s="202" t="s">
        <v>8086</v>
      </c>
      <c r="K4025" s="203" t="s">
        <v>15840</v>
      </c>
      <c r="L4025" s="202" t="s">
        <v>8088</v>
      </c>
    </row>
    <row r="4026" spans="1:12" ht="13.5" x14ac:dyDescent="0.25">
      <c r="A4026" s="202" t="s">
        <v>14765</v>
      </c>
      <c r="B4026" s="202" t="s">
        <v>14766</v>
      </c>
      <c r="C4026" s="202" t="s">
        <v>13489</v>
      </c>
      <c r="D4026" s="202" t="s">
        <v>15257</v>
      </c>
      <c r="E4026" s="203" t="s">
        <v>8083</v>
      </c>
      <c r="F4026" s="202" t="s">
        <v>8083</v>
      </c>
      <c r="G4026" s="220">
        <v>89794</v>
      </c>
      <c r="H4026" s="202" t="s">
        <v>15841</v>
      </c>
      <c r="I4026" s="202" t="s">
        <v>8225</v>
      </c>
      <c r="J4026" s="202" t="s">
        <v>8086</v>
      </c>
      <c r="K4026" s="203" t="s">
        <v>15842</v>
      </c>
      <c r="L4026" s="202" t="s">
        <v>8088</v>
      </c>
    </row>
    <row r="4027" spans="1:12" ht="13.5" x14ac:dyDescent="0.25">
      <c r="A4027" s="202" t="s">
        <v>14765</v>
      </c>
      <c r="B4027" s="202" t="s">
        <v>14766</v>
      </c>
      <c r="C4027" s="202" t="s">
        <v>13489</v>
      </c>
      <c r="D4027" s="202" t="s">
        <v>15257</v>
      </c>
      <c r="E4027" s="203" t="s">
        <v>8083</v>
      </c>
      <c r="F4027" s="202" t="s">
        <v>8083</v>
      </c>
      <c r="G4027" s="220">
        <v>89795</v>
      </c>
      <c r="H4027" s="202" t="s">
        <v>15843</v>
      </c>
      <c r="I4027" s="202" t="s">
        <v>8225</v>
      </c>
      <c r="J4027" s="202" t="s">
        <v>8086</v>
      </c>
      <c r="K4027" s="203" t="s">
        <v>15844</v>
      </c>
      <c r="L4027" s="202" t="s">
        <v>8088</v>
      </c>
    </row>
    <row r="4028" spans="1:12" ht="13.5" x14ac:dyDescent="0.25">
      <c r="A4028" s="202" t="s">
        <v>14765</v>
      </c>
      <c r="B4028" s="202" t="s">
        <v>14766</v>
      </c>
      <c r="C4028" s="202" t="s">
        <v>13489</v>
      </c>
      <c r="D4028" s="202" t="s">
        <v>15257</v>
      </c>
      <c r="E4028" s="203" t="s">
        <v>8083</v>
      </c>
      <c r="F4028" s="202" t="s">
        <v>8083</v>
      </c>
      <c r="G4028" s="220">
        <v>89796</v>
      </c>
      <c r="H4028" s="202" t="s">
        <v>15845</v>
      </c>
      <c r="I4028" s="202" t="s">
        <v>8225</v>
      </c>
      <c r="J4028" s="202" t="s">
        <v>8086</v>
      </c>
      <c r="K4028" s="203" t="s">
        <v>15846</v>
      </c>
      <c r="L4028" s="202" t="s">
        <v>8088</v>
      </c>
    </row>
    <row r="4029" spans="1:12" ht="13.5" x14ac:dyDescent="0.25">
      <c r="A4029" s="202" t="s">
        <v>14765</v>
      </c>
      <c r="B4029" s="202" t="s">
        <v>14766</v>
      </c>
      <c r="C4029" s="202" t="s">
        <v>13489</v>
      </c>
      <c r="D4029" s="202" t="s">
        <v>15257</v>
      </c>
      <c r="E4029" s="203" t="s">
        <v>8083</v>
      </c>
      <c r="F4029" s="202" t="s">
        <v>8083</v>
      </c>
      <c r="G4029" s="220">
        <v>89797</v>
      </c>
      <c r="H4029" s="202" t="s">
        <v>15847</v>
      </c>
      <c r="I4029" s="202" t="s">
        <v>8225</v>
      </c>
      <c r="J4029" s="202" t="s">
        <v>8086</v>
      </c>
      <c r="K4029" s="203" t="s">
        <v>13917</v>
      </c>
      <c r="L4029" s="202" t="s">
        <v>8088</v>
      </c>
    </row>
    <row r="4030" spans="1:12" ht="13.5" x14ac:dyDescent="0.25">
      <c r="A4030" s="202" t="s">
        <v>14765</v>
      </c>
      <c r="B4030" s="202" t="s">
        <v>14766</v>
      </c>
      <c r="C4030" s="202" t="s">
        <v>13489</v>
      </c>
      <c r="D4030" s="202" t="s">
        <v>15257</v>
      </c>
      <c r="E4030" s="203" t="s">
        <v>8083</v>
      </c>
      <c r="F4030" s="202" t="s">
        <v>8083</v>
      </c>
      <c r="G4030" s="220">
        <v>89801</v>
      </c>
      <c r="H4030" s="202" t="s">
        <v>15848</v>
      </c>
      <c r="I4030" s="202" t="s">
        <v>8225</v>
      </c>
      <c r="J4030" s="202" t="s">
        <v>8086</v>
      </c>
      <c r="K4030" s="203" t="s">
        <v>13652</v>
      </c>
      <c r="L4030" s="202" t="s">
        <v>8088</v>
      </c>
    </row>
    <row r="4031" spans="1:12" ht="13.5" x14ac:dyDescent="0.25">
      <c r="A4031" s="202" t="s">
        <v>14765</v>
      </c>
      <c r="B4031" s="202" t="s">
        <v>14766</v>
      </c>
      <c r="C4031" s="202" t="s">
        <v>13489</v>
      </c>
      <c r="D4031" s="202" t="s">
        <v>15257</v>
      </c>
      <c r="E4031" s="203" t="s">
        <v>8083</v>
      </c>
      <c r="F4031" s="202" t="s">
        <v>8083</v>
      </c>
      <c r="G4031" s="220">
        <v>89802</v>
      </c>
      <c r="H4031" s="202" t="s">
        <v>15849</v>
      </c>
      <c r="I4031" s="202" t="s">
        <v>8225</v>
      </c>
      <c r="J4031" s="202" t="s">
        <v>8086</v>
      </c>
      <c r="K4031" s="203" t="s">
        <v>8704</v>
      </c>
      <c r="L4031" s="202" t="s">
        <v>8088</v>
      </c>
    </row>
    <row r="4032" spans="1:12" ht="13.5" x14ac:dyDescent="0.25">
      <c r="A4032" s="202" t="s">
        <v>14765</v>
      </c>
      <c r="B4032" s="202" t="s">
        <v>14766</v>
      </c>
      <c r="C4032" s="202" t="s">
        <v>13489</v>
      </c>
      <c r="D4032" s="202" t="s">
        <v>15257</v>
      </c>
      <c r="E4032" s="203" t="s">
        <v>8083</v>
      </c>
      <c r="F4032" s="202" t="s">
        <v>8083</v>
      </c>
      <c r="G4032" s="220">
        <v>89803</v>
      </c>
      <c r="H4032" s="202" t="s">
        <v>15850</v>
      </c>
      <c r="I4032" s="202" t="s">
        <v>8225</v>
      </c>
      <c r="J4032" s="202" t="s">
        <v>8086</v>
      </c>
      <c r="K4032" s="203" t="s">
        <v>9530</v>
      </c>
      <c r="L4032" s="202" t="s">
        <v>8088</v>
      </c>
    </row>
    <row r="4033" spans="1:12" ht="13.5" x14ac:dyDescent="0.25">
      <c r="A4033" s="202" t="s">
        <v>14765</v>
      </c>
      <c r="B4033" s="202" t="s">
        <v>14766</v>
      </c>
      <c r="C4033" s="202" t="s">
        <v>13489</v>
      </c>
      <c r="D4033" s="202" t="s">
        <v>15257</v>
      </c>
      <c r="E4033" s="203" t="s">
        <v>8083</v>
      </c>
      <c r="F4033" s="202" t="s">
        <v>8083</v>
      </c>
      <c r="G4033" s="220">
        <v>89804</v>
      </c>
      <c r="H4033" s="202" t="s">
        <v>15851</v>
      </c>
      <c r="I4033" s="202" t="s">
        <v>8225</v>
      </c>
      <c r="J4033" s="202" t="s">
        <v>8086</v>
      </c>
      <c r="K4033" s="203" t="s">
        <v>15852</v>
      </c>
      <c r="L4033" s="202" t="s">
        <v>8088</v>
      </c>
    </row>
    <row r="4034" spans="1:12" ht="13.5" x14ac:dyDescent="0.25">
      <c r="A4034" s="202" t="s">
        <v>14765</v>
      </c>
      <c r="B4034" s="202" t="s">
        <v>14766</v>
      </c>
      <c r="C4034" s="202" t="s">
        <v>13489</v>
      </c>
      <c r="D4034" s="202" t="s">
        <v>15257</v>
      </c>
      <c r="E4034" s="203" t="s">
        <v>8083</v>
      </c>
      <c r="F4034" s="202" t="s">
        <v>8083</v>
      </c>
      <c r="G4034" s="220">
        <v>89805</v>
      </c>
      <c r="H4034" s="202" t="s">
        <v>15853</v>
      </c>
      <c r="I4034" s="202" t="s">
        <v>8225</v>
      </c>
      <c r="J4034" s="202" t="s">
        <v>8086</v>
      </c>
      <c r="K4034" s="203" t="s">
        <v>15854</v>
      </c>
      <c r="L4034" s="202" t="s">
        <v>8088</v>
      </c>
    </row>
    <row r="4035" spans="1:12" ht="13.5" x14ac:dyDescent="0.25">
      <c r="A4035" s="202" t="s">
        <v>14765</v>
      </c>
      <c r="B4035" s="202" t="s">
        <v>14766</v>
      </c>
      <c r="C4035" s="202" t="s">
        <v>13489</v>
      </c>
      <c r="D4035" s="202" t="s">
        <v>15257</v>
      </c>
      <c r="E4035" s="203" t="s">
        <v>8083</v>
      </c>
      <c r="F4035" s="202" t="s">
        <v>8083</v>
      </c>
      <c r="G4035" s="220">
        <v>89806</v>
      </c>
      <c r="H4035" s="202" t="s">
        <v>15855</v>
      </c>
      <c r="I4035" s="202" t="s">
        <v>8225</v>
      </c>
      <c r="J4035" s="202" t="s">
        <v>8086</v>
      </c>
      <c r="K4035" s="203" t="s">
        <v>15856</v>
      </c>
      <c r="L4035" s="202" t="s">
        <v>8088</v>
      </c>
    </row>
    <row r="4036" spans="1:12" ht="13.5" x14ac:dyDescent="0.25">
      <c r="A4036" s="202" t="s">
        <v>14765</v>
      </c>
      <c r="B4036" s="202" t="s">
        <v>14766</v>
      </c>
      <c r="C4036" s="202" t="s">
        <v>13489</v>
      </c>
      <c r="D4036" s="202" t="s">
        <v>15257</v>
      </c>
      <c r="E4036" s="203" t="s">
        <v>8083</v>
      </c>
      <c r="F4036" s="202" t="s">
        <v>8083</v>
      </c>
      <c r="G4036" s="220">
        <v>89807</v>
      </c>
      <c r="H4036" s="202" t="s">
        <v>15857</v>
      </c>
      <c r="I4036" s="202" t="s">
        <v>8225</v>
      </c>
      <c r="J4036" s="202" t="s">
        <v>8086</v>
      </c>
      <c r="K4036" s="203" t="s">
        <v>15858</v>
      </c>
      <c r="L4036" s="202" t="s">
        <v>8088</v>
      </c>
    </row>
    <row r="4037" spans="1:12" ht="13.5" x14ac:dyDescent="0.25">
      <c r="A4037" s="202" t="s">
        <v>14765</v>
      </c>
      <c r="B4037" s="202" t="s">
        <v>14766</v>
      </c>
      <c r="C4037" s="202" t="s">
        <v>13489</v>
      </c>
      <c r="D4037" s="202" t="s">
        <v>15257</v>
      </c>
      <c r="E4037" s="203" t="s">
        <v>8083</v>
      </c>
      <c r="F4037" s="202" t="s">
        <v>8083</v>
      </c>
      <c r="G4037" s="220">
        <v>89808</v>
      </c>
      <c r="H4037" s="202" t="s">
        <v>15859</v>
      </c>
      <c r="I4037" s="202" t="s">
        <v>8225</v>
      </c>
      <c r="J4037" s="202" t="s">
        <v>8086</v>
      </c>
      <c r="K4037" s="203" t="s">
        <v>15860</v>
      </c>
      <c r="L4037" s="202" t="s">
        <v>8088</v>
      </c>
    </row>
    <row r="4038" spans="1:12" ht="13.5" x14ac:dyDescent="0.25">
      <c r="A4038" s="202" t="s">
        <v>14765</v>
      </c>
      <c r="B4038" s="202" t="s">
        <v>14766</v>
      </c>
      <c r="C4038" s="202" t="s">
        <v>13489</v>
      </c>
      <c r="D4038" s="202" t="s">
        <v>15257</v>
      </c>
      <c r="E4038" s="203" t="s">
        <v>8083</v>
      </c>
      <c r="F4038" s="202" t="s">
        <v>8083</v>
      </c>
      <c r="G4038" s="220">
        <v>89809</v>
      </c>
      <c r="H4038" s="202" t="s">
        <v>15861</v>
      </c>
      <c r="I4038" s="202" t="s">
        <v>8225</v>
      </c>
      <c r="J4038" s="202" t="s">
        <v>8086</v>
      </c>
      <c r="K4038" s="203" t="s">
        <v>15862</v>
      </c>
      <c r="L4038" s="202" t="s">
        <v>8088</v>
      </c>
    </row>
    <row r="4039" spans="1:12" ht="13.5" x14ac:dyDescent="0.25">
      <c r="A4039" s="202" t="s">
        <v>14765</v>
      </c>
      <c r="B4039" s="202" t="s">
        <v>14766</v>
      </c>
      <c r="C4039" s="202" t="s">
        <v>13489</v>
      </c>
      <c r="D4039" s="202" t="s">
        <v>15257</v>
      </c>
      <c r="E4039" s="203" t="s">
        <v>8083</v>
      </c>
      <c r="F4039" s="202" t="s">
        <v>8083</v>
      </c>
      <c r="G4039" s="220">
        <v>89810</v>
      </c>
      <c r="H4039" s="202" t="s">
        <v>15863</v>
      </c>
      <c r="I4039" s="202" t="s">
        <v>8225</v>
      </c>
      <c r="J4039" s="202" t="s">
        <v>8086</v>
      </c>
      <c r="K4039" s="203" t="s">
        <v>13972</v>
      </c>
      <c r="L4039" s="202" t="s">
        <v>8088</v>
      </c>
    </row>
    <row r="4040" spans="1:12" ht="13.5" x14ac:dyDescent="0.25">
      <c r="A4040" s="202" t="s">
        <v>14765</v>
      </c>
      <c r="B4040" s="202" t="s">
        <v>14766</v>
      </c>
      <c r="C4040" s="202" t="s">
        <v>13489</v>
      </c>
      <c r="D4040" s="202" t="s">
        <v>15257</v>
      </c>
      <c r="E4040" s="203" t="s">
        <v>8083</v>
      </c>
      <c r="F4040" s="202" t="s">
        <v>8083</v>
      </c>
      <c r="G4040" s="220">
        <v>89811</v>
      </c>
      <c r="H4040" s="202" t="s">
        <v>15864</v>
      </c>
      <c r="I4040" s="202" t="s">
        <v>8225</v>
      </c>
      <c r="J4040" s="202" t="s">
        <v>8086</v>
      </c>
      <c r="K4040" s="203" t="s">
        <v>15865</v>
      </c>
      <c r="L4040" s="202" t="s">
        <v>8088</v>
      </c>
    </row>
    <row r="4041" spans="1:12" ht="13.5" x14ac:dyDescent="0.25">
      <c r="A4041" s="202" t="s">
        <v>14765</v>
      </c>
      <c r="B4041" s="202" t="s">
        <v>14766</v>
      </c>
      <c r="C4041" s="202" t="s">
        <v>13489</v>
      </c>
      <c r="D4041" s="202" t="s">
        <v>15257</v>
      </c>
      <c r="E4041" s="203" t="s">
        <v>8083</v>
      </c>
      <c r="F4041" s="202" t="s">
        <v>8083</v>
      </c>
      <c r="G4041" s="220">
        <v>89812</v>
      </c>
      <c r="H4041" s="202" t="s">
        <v>15866</v>
      </c>
      <c r="I4041" s="202" t="s">
        <v>8225</v>
      </c>
      <c r="J4041" s="202" t="s">
        <v>8086</v>
      </c>
      <c r="K4041" s="203" t="s">
        <v>15867</v>
      </c>
      <c r="L4041" s="202" t="s">
        <v>8088</v>
      </c>
    </row>
    <row r="4042" spans="1:12" ht="13.5" x14ac:dyDescent="0.25">
      <c r="A4042" s="202" t="s">
        <v>14765</v>
      </c>
      <c r="B4042" s="202" t="s">
        <v>14766</v>
      </c>
      <c r="C4042" s="202" t="s">
        <v>13489</v>
      </c>
      <c r="D4042" s="202" t="s">
        <v>15257</v>
      </c>
      <c r="E4042" s="203" t="s">
        <v>8083</v>
      </c>
      <c r="F4042" s="202" t="s">
        <v>8083</v>
      </c>
      <c r="G4042" s="220">
        <v>89813</v>
      </c>
      <c r="H4042" s="202" t="s">
        <v>15868</v>
      </c>
      <c r="I4042" s="202" t="s">
        <v>8225</v>
      </c>
      <c r="J4042" s="202" t="s">
        <v>8086</v>
      </c>
      <c r="K4042" s="203" t="s">
        <v>8502</v>
      </c>
      <c r="L4042" s="202" t="s">
        <v>8088</v>
      </c>
    </row>
    <row r="4043" spans="1:12" ht="13.5" x14ac:dyDescent="0.25">
      <c r="A4043" s="202" t="s">
        <v>14765</v>
      </c>
      <c r="B4043" s="202" t="s">
        <v>14766</v>
      </c>
      <c r="C4043" s="202" t="s">
        <v>13489</v>
      </c>
      <c r="D4043" s="202" t="s">
        <v>15257</v>
      </c>
      <c r="E4043" s="203" t="s">
        <v>8083</v>
      </c>
      <c r="F4043" s="202" t="s">
        <v>8083</v>
      </c>
      <c r="G4043" s="220">
        <v>89814</v>
      </c>
      <c r="H4043" s="202" t="s">
        <v>15869</v>
      </c>
      <c r="I4043" s="202" t="s">
        <v>8225</v>
      </c>
      <c r="J4043" s="202" t="s">
        <v>8086</v>
      </c>
      <c r="K4043" s="203" t="s">
        <v>15870</v>
      </c>
      <c r="L4043" s="202" t="s">
        <v>8088</v>
      </c>
    </row>
    <row r="4044" spans="1:12" ht="13.5" x14ac:dyDescent="0.25">
      <c r="A4044" s="202" t="s">
        <v>14765</v>
      </c>
      <c r="B4044" s="202" t="s">
        <v>14766</v>
      </c>
      <c r="C4044" s="202" t="s">
        <v>13489</v>
      </c>
      <c r="D4044" s="202" t="s">
        <v>15257</v>
      </c>
      <c r="E4044" s="203" t="s">
        <v>8083</v>
      </c>
      <c r="F4044" s="202" t="s">
        <v>8083</v>
      </c>
      <c r="G4044" s="220">
        <v>89815</v>
      </c>
      <c r="H4044" s="202" t="s">
        <v>15871</v>
      </c>
      <c r="I4044" s="202" t="s">
        <v>8225</v>
      </c>
      <c r="J4044" s="202" t="s">
        <v>8086</v>
      </c>
      <c r="K4044" s="203" t="s">
        <v>15872</v>
      </c>
      <c r="L4044" s="202" t="s">
        <v>8088</v>
      </c>
    </row>
    <row r="4045" spans="1:12" ht="13.5" x14ac:dyDescent="0.25">
      <c r="A4045" s="202" t="s">
        <v>14765</v>
      </c>
      <c r="B4045" s="202" t="s">
        <v>14766</v>
      </c>
      <c r="C4045" s="202" t="s">
        <v>13489</v>
      </c>
      <c r="D4045" s="202" t="s">
        <v>15257</v>
      </c>
      <c r="E4045" s="203" t="s">
        <v>8083</v>
      </c>
      <c r="F4045" s="202" t="s">
        <v>8083</v>
      </c>
      <c r="G4045" s="220">
        <v>89816</v>
      </c>
      <c r="H4045" s="202" t="s">
        <v>15873</v>
      </c>
      <c r="I4045" s="202" t="s">
        <v>8225</v>
      </c>
      <c r="J4045" s="202" t="s">
        <v>8086</v>
      </c>
      <c r="K4045" s="203" t="s">
        <v>15874</v>
      </c>
      <c r="L4045" s="202" t="s">
        <v>8088</v>
      </c>
    </row>
    <row r="4046" spans="1:12" ht="13.5" x14ac:dyDescent="0.25">
      <c r="A4046" s="202" t="s">
        <v>14765</v>
      </c>
      <c r="B4046" s="202" t="s">
        <v>14766</v>
      </c>
      <c r="C4046" s="202" t="s">
        <v>13489</v>
      </c>
      <c r="D4046" s="202" t="s">
        <v>15257</v>
      </c>
      <c r="E4046" s="203" t="s">
        <v>8083</v>
      </c>
      <c r="F4046" s="202" t="s">
        <v>8083</v>
      </c>
      <c r="G4046" s="220">
        <v>89817</v>
      </c>
      <c r="H4046" s="202" t="s">
        <v>15875</v>
      </c>
      <c r="I4046" s="202" t="s">
        <v>8225</v>
      </c>
      <c r="J4046" s="202" t="s">
        <v>8086</v>
      </c>
      <c r="K4046" s="203" t="s">
        <v>15876</v>
      </c>
      <c r="L4046" s="202" t="s">
        <v>8088</v>
      </c>
    </row>
    <row r="4047" spans="1:12" ht="13.5" x14ac:dyDescent="0.25">
      <c r="A4047" s="202" t="s">
        <v>14765</v>
      </c>
      <c r="B4047" s="202" t="s">
        <v>14766</v>
      </c>
      <c r="C4047" s="202" t="s">
        <v>13489</v>
      </c>
      <c r="D4047" s="202" t="s">
        <v>15257</v>
      </c>
      <c r="E4047" s="203" t="s">
        <v>8083</v>
      </c>
      <c r="F4047" s="202" t="s">
        <v>8083</v>
      </c>
      <c r="G4047" s="220">
        <v>89818</v>
      </c>
      <c r="H4047" s="202" t="s">
        <v>15877</v>
      </c>
      <c r="I4047" s="202" t="s">
        <v>8225</v>
      </c>
      <c r="J4047" s="202" t="s">
        <v>8086</v>
      </c>
      <c r="K4047" s="203" t="s">
        <v>15878</v>
      </c>
      <c r="L4047" s="202" t="s">
        <v>8088</v>
      </c>
    </row>
    <row r="4048" spans="1:12" ht="13.5" x14ac:dyDescent="0.25">
      <c r="A4048" s="202" t="s">
        <v>14765</v>
      </c>
      <c r="B4048" s="202" t="s">
        <v>14766</v>
      </c>
      <c r="C4048" s="202" t="s">
        <v>13489</v>
      </c>
      <c r="D4048" s="202" t="s">
        <v>15257</v>
      </c>
      <c r="E4048" s="203" t="s">
        <v>8083</v>
      </c>
      <c r="F4048" s="202" t="s">
        <v>8083</v>
      </c>
      <c r="G4048" s="220">
        <v>89819</v>
      </c>
      <c r="H4048" s="202" t="s">
        <v>15879</v>
      </c>
      <c r="I4048" s="202" t="s">
        <v>8225</v>
      </c>
      <c r="J4048" s="202" t="s">
        <v>8086</v>
      </c>
      <c r="K4048" s="203" t="s">
        <v>15880</v>
      </c>
      <c r="L4048" s="202" t="s">
        <v>8088</v>
      </c>
    </row>
    <row r="4049" spans="1:12" ht="13.5" x14ac:dyDescent="0.25">
      <c r="A4049" s="202" t="s">
        <v>14765</v>
      </c>
      <c r="B4049" s="202" t="s">
        <v>14766</v>
      </c>
      <c r="C4049" s="202" t="s">
        <v>13489</v>
      </c>
      <c r="D4049" s="202" t="s">
        <v>15257</v>
      </c>
      <c r="E4049" s="203" t="s">
        <v>8083</v>
      </c>
      <c r="F4049" s="202" t="s">
        <v>8083</v>
      </c>
      <c r="G4049" s="220">
        <v>89821</v>
      </c>
      <c r="H4049" s="202" t="s">
        <v>15881</v>
      </c>
      <c r="I4049" s="202" t="s">
        <v>8225</v>
      </c>
      <c r="J4049" s="202" t="s">
        <v>8086</v>
      </c>
      <c r="K4049" s="203" t="s">
        <v>9824</v>
      </c>
      <c r="L4049" s="202" t="s">
        <v>8088</v>
      </c>
    </row>
    <row r="4050" spans="1:12" ht="13.5" x14ac:dyDescent="0.25">
      <c r="A4050" s="202" t="s">
        <v>14765</v>
      </c>
      <c r="B4050" s="202" t="s">
        <v>14766</v>
      </c>
      <c r="C4050" s="202" t="s">
        <v>13489</v>
      </c>
      <c r="D4050" s="202" t="s">
        <v>15257</v>
      </c>
      <c r="E4050" s="203" t="s">
        <v>8083</v>
      </c>
      <c r="F4050" s="202" t="s">
        <v>8083</v>
      </c>
      <c r="G4050" s="220">
        <v>89822</v>
      </c>
      <c r="H4050" s="202" t="s">
        <v>15882</v>
      </c>
      <c r="I4050" s="202" t="s">
        <v>8225</v>
      </c>
      <c r="J4050" s="202" t="s">
        <v>8086</v>
      </c>
      <c r="K4050" s="203" t="s">
        <v>15883</v>
      </c>
      <c r="L4050" s="202" t="s">
        <v>8088</v>
      </c>
    </row>
    <row r="4051" spans="1:12" ht="13.5" x14ac:dyDescent="0.25">
      <c r="A4051" s="202" t="s">
        <v>14765</v>
      </c>
      <c r="B4051" s="202" t="s">
        <v>14766</v>
      </c>
      <c r="C4051" s="202" t="s">
        <v>13489</v>
      </c>
      <c r="D4051" s="202" t="s">
        <v>15257</v>
      </c>
      <c r="E4051" s="203" t="s">
        <v>8083</v>
      </c>
      <c r="F4051" s="202" t="s">
        <v>8083</v>
      </c>
      <c r="G4051" s="220">
        <v>89823</v>
      </c>
      <c r="H4051" s="202" t="s">
        <v>15884</v>
      </c>
      <c r="I4051" s="202" t="s">
        <v>8225</v>
      </c>
      <c r="J4051" s="202" t="s">
        <v>8086</v>
      </c>
      <c r="K4051" s="203" t="s">
        <v>15885</v>
      </c>
      <c r="L4051" s="202" t="s">
        <v>8088</v>
      </c>
    </row>
    <row r="4052" spans="1:12" ht="13.5" x14ac:dyDescent="0.25">
      <c r="A4052" s="202" t="s">
        <v>14765</v>
      </c>
      <c r="B4052" s="202" t="s">
        <v>14766</v>
      </c>
      <c r="C4052" s="202" t="s">
        <v>13489</v>
      </c>
      <c r="D4052" s="202" t="s">
        <v>15257</v>
      </c>
      <c r="E4052" s="203" t="s">
        <v>8083</v>
      </c>
      <c r="F4052" s="202" t="s">
        <v>8083</v>
      </c>
      <c r="G4052" s="220">
        <v>89824</v>
      </c>
      <c r="H4052" s="202" t="s">
        <v>15886</v>
      </c>
      <c r="I4052" s="202" t="s">
        <v>8225</v>
      </c>
      <c r="J4052" s="202" t="s">
        <v>8086</v>
      </c>
      <c r="K4052" s="203" t="s">
        <v>15887</v>
      </c>
      <c r="L4052" s="202" t="s">
        <v>8088</v>
      </c>
    </row>
    <row r="4053" spans="1:12" ht="13.5" x14ac:dyDescent="0.25">
      <c r="A4053" s="202" t="s">
        <v>14765</v>
      </c>
      <c r="B4053" s="202" t="s">
        <v>14766</v>
      </c>
      <c r="C4053" s="202" t="s">
        <v>13489</v>
      </c>
      <c r="D4053" s="202" t="s">
        <v>15257</v>
      </c>
      <c r="E4053" s="203" t="s">
        <v>8083</v>
      </c>
      <c r="F4053" s="202" t="s">
        <v>8083</v>
      </c>
      <c r="G4053" s="220">
        <v>89825</v>
      </c>
      <c r="H4053" s="202" t="s">
        <v>15888</v>
      </c>
      <c r="I4053" s="202" t="s">
        <v>8225</v>
      </c>
      <c r="J4053" s="202" t="s">
        <v>8086</v>
      </c>
      <c r="K4053" s="203" t="s">
        <v>15889</v>
      </c>
      <c r="L4053" s="202" t="s">
        <v>8088</v>
      </c>
    </row>
    <row r="4054" spans="1:12" ht="13.5" x14ac:dyDescent="0.25">
      <c r="A4054" s="202" t="s">
        <v>14765</v>
      </c>
      <c r="B4054" s="202" t="s">
        <v>14766</v>
      </c>
      <c r="C4054" s="202" t="s">
        <v>13489</v>
      </c>
      <c r="D4054" s="202" t="s">
        <v>15257</v>
      </c>
      <c r="E4054" s="203" t="s">
        <v>8083</v>
      </c>
      <c r="F4054" s="202" t="s">
        <v>8083</v>
      </c>
      <c r="G4054" s="220">
        <v>89826</v>
      </c>
      <c r="H4054" s="202" t="s">
        <v>15890</v>
      </c>
      <c r="I4054" s="202" t="s">
        <v>8225</v>
      </c>
      <c r="J4054" s="202" t="s">
        <v>8086</v>
      </c>
      <c r="K4054" s="203" t="s">
        <v>15891</v>
      </c>
      <c r="L4054" s="202" t="s">
        <v>8088</v>
      </c>
    </row>
    <row r="4055" spans="1:12" ht="13.5" x14ac:dyDescent="0.25">
      <c r="A4055" s="202" t="s">
        <v>14765</v>
      </c>
      <c r="B4055" s="202" t="s">
        <v>14766</v>
      </c>
      <c r="C4055" s="202" t="s">
        <v>13489</v>
      </c>
      <c r="D4055" s="202" t="s">
        <v>15257</v>
      </c>
      <c r="E4055" s="203" t="s">
        <v>8083</v>
      </c>
      <c r="F4055" s="202" t="s">
        <v>8083</v>
      </c>
      <c r="G4055" s="220">
        <v>89827</v>
      </c>
      <c r="H4055" s="202" t="s">
        <v>15892</v>
      </c>
      <c r="I4055" s="202" t="s">
        <v>8225</v>
      </c>
      <c r="J4055" s="202" t="s">
        <v>8086</v>
      </c>
      <c r="K4055" s="203" t="s">
        <v>9413</v>
      </c>
      <c r="L4055" s="202" t="s">
        <v>8088</v>
      </c>
    </row>
    <row r="4056" spans="1:12" ht="13.5" x14ac:dyDescent="0.25">
      <c r="A4056" s="202" t="s">
        <v>14765</v>
      </c>
      <c r="B4056" s="202" t="s">
        <v>14766</v>
      </c>
      <c r="C4056" s="202" t="s">
        <v>13489</v>
      </c>
      <c r="D4056" s="202" t="s">
        <v>15257</v>
      </c>
      <c r="E4056" s="203" t="s">
        <v>8083</v>
      </c>
      <c r="F4056" s="202" t="s">
        <v>8083</v>
      </c>
      <c r="G4056" s="220">
        <v>89828</v>
      </c>
      <c r="H4056" s="202" t="s">
        <v>15893</v>
      </c>
      <c r="I4056" s="202" t="s">
        <v>8225</v>
      </c>
      <c r="J4056" s="202" t="s">
        <v>8086</v>
      </c>
      <c r="K4056" s="203" t="s">
        <v>15894</v>
      </c>
      <c r="L4056" s="202" t="s">
        <v>8088</v>
      </c>
    </row>
    <row r="4057" spans="1:12" ht="13.5" x14ac:dyDescent="0.25">
      <c r="A4057" s="202" t="s">
        <v>14765</v>
      </c>
      <c r="B4057" s="202" t="s">
        <v>14766</v>
      </c>
      <c r="C4057" s="202" t="s">
        <v>13489</v>
      </c>
      <c r="D4057" s="202" t="s">
        <v>15257</v>
      </c>
      <c r="E4057" s="203" t="s">
        <v>8083</v>
      </c>
      <c r="F4057" s="202" t="s">
        <v>8083</v>
      </c>
      <c r="G4057" s="220">
        <v>89829</v>
      </c>
      <c r="H4057" s="202" t="s">
        <v>15895</v>
      </c>
      <c r="I4057" s="202" t="s">
        <v>8225</v>
      </c>
      <c r="J4057" s="202" t="s">
        <v>8086</v>
      </c>
      <c r="K4057" s="203" t="s">
        <v>15896</v>
      </c>
      <c r="L4057" s="202" t="s">
        <v>8088</v>
      </c>
    </row>
    <row r="4058" spans="1:12" ht="13.5" x14ac:dyDescent="0.25">
      <c r="A4058" s="202" t="s">
        <v>14765</v>
      </c>
      <c r="B4058" s="202" t="s">
        <v>14766</v>
      </c>
      <c r="C4058" s="202" t="s">
        <v>13489</v>
      </c>
      <c r="D4058" s="202" t="s">
        <v>15257</v>
      </c>
      <c r="E4058" s="203" t="s">
        <v>8083</v>
      </c>
      <c r="F4058" s="202" t="s">
        <v>8083</v>
      </c>
      <c r="G4058" s="220">
        <v>89830</v>
      </c>
      <c r="H4058" s="202" t="s">
        <v>15897</v>
      </c>
      <c r="I4058" s="202" t="s">
        <v>8225</v>
      </c>
      <c r="J4058" s="202" t="s">
        <v>8086</v>
      </c>
      <c r="K4058" s="203" t="s">
        <v>15898</v>
      </c>
      <c r="L4058" s="202" t="s">
        <v>8088</v>
      </c>
    </row>
    <row r="4059" spans="1:12" ht="13.5" x14ac:dyDescent="0.25">
      <c r="A4059" s="202" t="s">
        <v>14765</v>
      </c>
      <c r="B4059" s="202" t="s">
        <v>14766</v>
      </c>
      <c r="C4059" s="202" t="s">
        <v>13489</v>
      </c>
      <c r="D4059" s="202" t="s">
        <v>15257</v>
      </c>
      <c r="E4059" s="203" t="s">
        <v>8083</v>
      </c>
      <c r="F4059" s="202" t="s">
        <v>8083</v>
      </c>
      <c r="G4059" s="220">
        <v>89831</v>
      </c>
      <c r="H4059" s="202" t="s">
        <v>15899</v>
      </c>
      <c r="I4059" s="202" t="s">
        <v>8225</v>
      </c>
      <c r="J4059" s="202" t="s">
        <v>8086</v>
      </c>
      <c r="K4059" s="203" t="s">
        <v>15900</v>
      </c>
      <c r="L4059" s="202" t="s">
        <v>8088</v>
      </c>
    </row>
    <row r="4060" spans="1:12" ht="13.5" x14ac:dyDescent="0.25">
      <c r="A4060" s="202" t="s">
        <v>14765</v>
      </c>
      <c r="B4060" s="202" t="s">
        <v>14766</v>
      </c>
      <c r="C4060" s="202" t="s">
        <v>13489</v>
      </c>
      <c r="D4060" s="202" t="s">
        <v>15257</v>
      </c>
      <c r="E4060" s="203" t="s">
        <v>8083</v>
      </c>
      <c r="F4060" s="202" t="s">
        <v>8083</v>
      </c>
      <c r="G4060" s="220">
        <v>89832</v>
      </c>
      <c r="H4060" s="202" t="s">
        <v>15901</v>
      </c>
      <c r="I4060" s="202" t="s">
        <v>8225</v>
      </c>
      <c r="J4060" s="202" t="s">
        <v>8086</v>
      </c>
      <c r="K4060" s="203" t="s">
        <v>15902</v>
      </c>
      <c r="L4060" s="202" t="s">
        <v>8088</v>
      </c>
    </row>
    <row r="4061" spans="1:12" ht="13.5" x14ac:dyDescent="0.25">
      <c r="A4061" s="202" t="s">
        <v>14765</v>
      </c>
      <c r="B4061" s="202" t="s">
        <v>14766</v>
      </c>
      <c r="C4061" s="202" t="s">
        <v>13489</v>
      </c>
      <c r="D4061" s="202" t="s">
        <v>15257</v>
      </c>
      <c r="E4061" s="203" t="s">
        <v>8083</v>
      </c>
      <c r="F4061" s="202" t="s">
        <v>8083</v>
      </c>
      <c r="G4061" s="220">
        <v>89833</v>
      </c>
      <c r="H4061" s="202" t="s">
        <v>15903</v>
      </c>
      <c r="I4061" s="202" t="s">
        <v>8225</v>
      </c>
      <c r="J4061" s="202" t="s">
        <v>8086</v>
      </c>
      <c r="K4061" s="203" t="s">
        <v>15904</v>
      </c>
      <c r="L4061" s="202" t="s">
        <v>8088</v>
      </c>
    </row>
    <row r="4062" spans="1:12" ht="13.5" x14ac:dyDescent="0.25">
      <c r="A4062" s="202" t="s">
        <v>14765</v>
      </c>
      <c r="B4062" s="202" t="s">
        <v>14766</v>
      </c>
      <c r="C4062" s="202" t="s">
        <v>13489</v>
      </c>
      <c r="D4062" s="202" t="s">
        <v>15257</v>
      </c>
      <c r="E4062" s="203" t="s">
        <v>8083</v>
      </c>
      <c r="F4062" s="202" t="s">
        <v>8083</v>
      </c>
      <c r="G4062" s="220">
        <v>89834</v>
      </c>
      <c r="H4062" s="202" t="s">
        <v>15905</v>
      </c>
      <c r="I4062" s="202" t="s">
        <v>8225</v>
      </c>
      <c r="J4062" s="202" t="s">
        <v>8086</v>
      </c>
      <c r="K4062" s="203" t="s">
        <v>15426</v>
      </c>
      <c r="L4062" s="202" t="s">
        <v>8088</v>
      </c>
    </row>
    <row r="4063" spans="1:12" ht="13.5" x14ac:dyDescent="0.25">
      <c r="A4063" s="202" t="s">
        <v>14765</v>
      </c>
      <c r="B4063" s="202" t="s">
        <v>14766</v>
      </c>
      <c r="C4063" s="202" t="s">
        <v>13489</v>
      </c>
      <c r="D4063" s="202" t="s">
        <v>15257</v>
      </c>
      <c r="E4063" s="203" t="s">
        <v>8083</v>
      </c>
      <c r="F4063" s="202" t="s">
        <v>8083</v>
      </c>
      <c r="G4063" s="220">
        <v>89835</v>
      </c>
      <c r="H4063" s="202" t="s">
        <v>15906</v>
      </c>
      <c r="I4063" s="202" t="s">
        <v>8225</v>
      </c>
      <c r="J4063" s="202" t="s">
        <v>8086</v>
      </c>
      <c r="K4063" s="203" t="s">
        <v>15907</v>
      </c>
      <c r="L4063" s="202" t="s">
        <v>8088</v>
      </c>
    </row>
    <row r="4064" spans="1:12" ht="13.5" x14ac:dyDescent="0.25">
      <c r="A4064" s="202" t="s">
        <v>14765</v>
      </c>
      <c r="B4064" s="202" t="s">
        <v>14766</v>
      </c>
      <c r="C4064" s="202" t="s">
        <v>13489</v>
      </c>
      <c r="D4064" s="202" t="s">
        <v>15257</v>
      </c>
      <c r="E4064" s="203" t="s">
        <v>8083</v>
      </c>
      <c r="F4064" s="202" t="s">
        <v>8083</v>
      </c>
      <c r="G4064" s="220">
        <v>89836</v>
      </c>
      <c r="H4064" s="202" t="s">
        <v>15908</v>
      </c>
      <c r="I4064" s="202" t="s">
        <v>8225</v>
      </c>
      <c r="J4064" s="202" t="s">
        <v>8086</v>
      </c>
      <c r="K4064" s="203" t="s">
        <v>15909</v>
      </c>
      <c r="L4064" s="202" t="s">
        <v>8088</v>
      </c>
    </row>
    <row r="4065" spans="1:12" ht="13.5" x14ac:dyDescent="0.25">
      <c r="A4065" s="202" t="s">
        <v>14765</v>
      </c>
      <c r="B4065" s="202" t="s">
        <v>14766</v>
      </c>
      <c r="C4065" s="202" t="s">
        <v>13489</v>
      </c>
      <c r="D4065" s="202" t="s">
        <v>15257</v>
      </c>
      <c r="E4065" s="203" t="s">
        <v>8083</v>
      </c>
      <c r="F4065" s="202" t="s">
        <v>8083</v>
      </c>
      <c r="G4065" s="220">
        <v>89837</v>
      </c>
      <c r="H4065" s="202" t="s">
        <v>15910</v>
      </c>
      <c r="I4065" s="202" t="s">
        <v>8225</v>
      </c>
      <c r="J4065" s="202" t="s">
        <v>8086</v>
      </c>
      <c r="K4065" s="203" t="s">
        <v>15547</v>
      </c>
      <c r="L4065" s="202" t="s">
        <v>8088</v>
      </c>
    </row>
    <row r="4066" spans="1:12" ht="13.5" x14ac:dyDescent="0.25">
      <c r="A4066" s="202" t="s">
        <v>14765</v>
      </c>
      <c r="B4066" s="202" t="s">
        <v>14766</v>
      </c>
      <c r="C4066" s="202" t="s">
        <v>13489</v>
      </c>
      <c r="D4066" s="202" t="s">
        <v>15257</v>
      </c>
      <c r="E4066" s="203" t="s">
        <v>8083</v>
      </c>
      <c r="F4066" s="202" t="s">
        <v>8083</v>
      </c>
      <c r="G4066" s="220">
        <v>89838</v>
      </c>
      <c r="H4066" s="202" t="s">
        <v>15911</v>
      </c>
      <c r="I4066" s="202" t="s">
        <v>8225</v>
      </c>
      <c r="J4066" s="202" t="s">
        <v>8086</v>
      </c>
      <c r="K4066" s="203" t="s">
        <v>15912</v>
      </c>
      <c r="L4066" s="202" t="s">
        <v>8088</v>
      </c>
    </row>
    <row r="4067" spans="1:12" ht="13.5" x14ac:dyDescent="0.25">
      <c r="A4067" s="202" t="s">
        <v>14765</v>
      </c>
      <c r="B4067" s="202" t="s">
        <v>14766</v>
      </c>
      <c r="C4067" s="202" t="s">
        <v>13489</v>
      </c>
      <c r="D4067" s="202" t="s">
        <v>15257</v>
      </c>
      <c r="E4067" s="203" t="s">
        <v>8083</v>
      </c>
      <c r="F4067" s="202" t="s">
        <v>8083</v>
      </c>
      <c r="G4067" s="220">
        <v>89839</v>
      </c>
      <c r="H4067" s="202" t="s">
        <v>15913</v>
      </c>
      <c r="I4067" s="202" t="s">
        <v>8225</v>
      </c>
      <c r="J4067" s="202" t="s">
        <v>8086</v>
      </c>
      <c r="K4067" s="203" t="s">
        <v>15914</v>
      </c>
      <c r="L4067" s="202" t="s">
        <v>8088</v>
      </c>
    </row>
    <row r="4068" spans="1:12" ht="13.5" x14ac:dyDescent="0.25">
      <c r="A4068" s="202" t="s">
        <v>14765</v>
      </c>
      <c r="B4068" s="202" t="s">
        <v>14766</v>
      </c>
      <c r="C4068" s="202" t="s">
        <v>13489</v>
      </c>
      <c r="D4068" s="202" t="s">
        <v>15257</v>
      </c>
      <c r="E4068" s="203" t="s">
        <v>8083</v>
      </c>
      <c r="F4068" s="202" t="s">
        <v>8083</v>
      </c>
      <c r="G4068" s="220">
        <v>89840</v>
      </c>
      <c r="H4068" s="202" t="s">
        <v>15915</v>
      </c>
      <c r="I4068" s="202" t="s">
        <v>8225</v>
      </c>
      <c r="J4068" s="202" t="s">
        <v>8086</v>
      </c>
      <c r="K4068" s="203" t="s">
        <v>15916</v>
      </c>
      <c r="L4068" s="202" t="s">
        <v>8088</v>
      </c>
    </row>
    <row r="4069" spans="1:12" ht="13.5" x14ac:dyDescent="0.25">
      <c r="A4069" s="202" t="s">
        <v>14765</v>
      </c>
      <c r="B4069" s="202" t="s">
        <v>14766</v>
      </c>
      <c r="C4069" s="202" t="s">
        <v>13489</v>
      </c>
      <c r="D4069" s="202" t="s">
        <v>15257</v>
      </c>
      <c r="E4069" s="203" t="s">
        <v>8083</v>
      </c>
      <c r="F4069" s="202" t="s">
        <v>8083</v>
      </c>
      <c r="G4069" s="220">
        <v>89841</v>
      </c>
      <c r="H4069" s="202" t="s">
        <v>15917</v>
      </c>
      <c r="I4069" s="202" t="s">
        <v>8225</v>
      </c>
      <c r="J4069" s="202" t="s">
        <v>8086</v>
      </c>
      <c r="K4069" s="203" t="s">
        <v>15918</v>
      </c>
      <c r="L4069" s="202" t="s">
        <v>8088</v>
      </c>
    </row>
    <row r="4070" spans="1:12" ht="13.5" x14ac:dyDescent="0.25">
      <c r="A4070" s="202" t="s">
        <v>14765</v>
      </c>
      <c r="B4070" s="202" t="s">
        <v>14766</v>
      </c>
      <c r="C4070" s="202" t="s">
        <v>13489</v>
      </c>
      <c r="D4070" s="202" t="s">
        <v>15257</v>
      </c>
      <c r="E4070" s="203" t="s">
        <v>8083</v>
      </c>
      <c r="F4070" s="202" t="s">
        <v>8083</v>
      </c>
      <c r="G4070" s="220">
        <v>89842</v>
      </c>
      <c r="H4070" s="202" t="s">
        <v>15919</v>
      </c>
      <c r="I4070" s="202" t="s">
        <v>8225</v>
      </c>
      <c r="J4070" s="202" t="s">
        <v>8086</v>
      </c>
      <c r="K4070" s="203" t="s">
        <v>15920</v>
      </c>
      <c r="L4070" s="202" t="s">
        <v>8088</v>
      </c>
    </row>
    <row r="4071" spans="1:12" ht="13.5" x14ac:dyDescent="0.25">
      <c r="A4071" s="202" t="s">
        <v>14765</v>
      </c>
      <c r="B4071" s="202" t="s">
        <v>14766</v>
      </c>
      <c r="C4071" s="202" t="s">
        <v>13489</v>
      </c>
      <c r="D4071" s="202" t="s">
        <v>15257</v>
      </c>
      <c r="E4071" s="203" t="s">
        <v>8083</v>
      </c>
      <c r="F4071" s="202" t="s">
        <v>8083</v>
      </c>
      <c r="G4071" s="220">
        <v>89844</v>
      </c>
      <c r="H4071" s="202" t="s">
        <v>15921</v>
      </c>
      <c r="I4071" s="202" t="s">
        <v>8225</v>
      </c>
      <c r="J4071" s="202" t="s">
        <v>8086</v>
      </c>
      <c r="K4071" s="203" t="s">
        <v>15922</v>
      </c>
      <c r="L4071" s="202" t="s">
        <v>8088</v>
      </c>
    </row>
    <row r="4072" spans="1:12" ht="13.5" x14ac:dyDescent="0.25">
      <c r="A4072" s="202" t="s">
        <v>14765</v>
      </c>
      <c r="B4072" s="202" t="s">
        <v>14766</v>
      </c>
      <c r="C4072" s="202" t="s">
        <v>13489</v>
      </c>
      <c r="D4072" s="202" t="s">
        <v>15257</v>
      </c>
      <c r="E4072" s="203" t="s">
        <v>8083</v>
      </c>
      <c r="F4072" s="202" t="s">
        <v>8083</v>
      </c>
      <c r="G4072" s="220">
        <v>89845</v>
      </c>
      <c r="H4072" s="202" t="s">
        <v>15923</v>
      </c>
      <c r="I4072" s="202" t="s">
        <v>8225</v>
      </c>
      <c r="J4072" s="202" t="s">
        <v>8086</v>
      </c>
      <c r="K4072" s="203" t="s">
        <v>15924</v>
      </c>
      <c r="L4072" s="202" t="s">
        <v>8088</v>
      </c>
    </row>
    <row r="4073" spans="1:12" ht="13.5" x14ac:dyDescent="0.25">
      <c r="A4073" s="202" t="s">
        <v>14765</v>
      </c>
      <c r="B4073" s="202" t="s">
        <v>14766</v>
      </c>
      <c r="C4073" s="202" t="s">
        <v>13489</v>
      </c>
      <c r="D4073" s="202" t="s">
        <v>15257</v>
      </c>
      <c r="E4073" s="203" t="s">
        <v>8083</v>
      </c>
      <c r="F4073" s="202" t="s">
        <v>8083</v>
      </c>
      <c r="G4073" s="220">
        <v>89846</v>
      </c>
      <c r="H4073" s="202" t="s">
        <v>15925</v>
      </c>
      <c r="I4073" s="202" t="s">
        <v>8225</v>
      </c>
      <c r="J4073" s="202" t="s">
        <v>8086</v>
      </c>
      <c r="K4073" s="203" t="s">
        <v>15926</v>
      </c>
      <c r="L4073" s="202" t="s">
        <v>8088</v>
      </c>
    </row>
    <row r="4074" spans="1:12" ht="13.5" x14ac:dyDescent="0.25">
      <c r="A4074" s="202" t="s">
        <v>14765</v>
      </c>
      <c r="B4074" s="202" t="s">
        <v>14766</v>
      </c>
      <c r="C4074" s="202" t="s">
        <v>13489</v>
      </c>
      <c r="D4074" s="202" t="s">
        <v>15257</v>
      </c>
      <c r="E4074" s="203" t="s">
        <v>8083</v>
      </c>
      <c r="F4074" s="202" t="s">
        <v>8083</v>
      </c>
      <c r="G4074" s="220">
        <v>89847</v>
      </c>
      <c r="H4074" s="202" t="s">
        <v>15927</v>
      </c>
      <c r="I4074" s="202" t="s">
        <v>8225</v>
      </c>
      <c r="J4074" s="202" t="s">
        <v>8086</v>
      </c>
      <c r="K4074" s="203" t="s">
        <v>15928</v>
      </c>
      <c r="L4074" s="202" t="s">
        <v>8088</v>
      </c>
    </row>
    <row r="4075" spans="1:12" ht="13.5" x14ac:dyDescent="0.25">
      <c r="A4075" s="202" t="s">
        <v>14765</v>
      </c>
      <c r="B4075" s="202" t="s">
        <v>14766</v>
      </c>
      <c r="C4075" s="202" t="s">
        <v>13489</v>
      </c>
      <c r="D4075" s="202" t="s">
        <v>15257</v>
      </c>
      <c r="E4075" s="203" t="s">
        <v>8083</v>
      </c>
      <c r="F4075" s="202" t="s">
        <v>8083</v>
      </c>
      <c r="G4075" s="220">
        <v>89850</v>
      </c>
      <c r="H4075" s="202" t="s">
        <v>15929</v>
      </c>
      <c r="I4075" s="202" t="s">
        <v>8225</v>
      </c>
      <c r="J4075" s="202" t="s">
        <v>8086</v>
      </c>
      <c r="K4075" s="203" t="s">
        <v>15930</v>
      </c>
      <c r="L4075" s="202" t="s">
        <v>8088</v>
      </c>
    </row>
    <row r="4076" spans="1:12" ht="13.5" x14ac:dyDescent="0.25">
      <c r="A4076" s="202" t="s">
        <v>14765</v>
      </c>
      <c r="B4076" s="202" t="s">
        <v>14766</v>
      </c>
      <c r="C4076" s="202" t="s">
        <v>13489</v>
      </c>
      <c r="D4076" s="202" t="s">
        <v>15257</v>
      </c>
      <c r="E4076" s="203" t="s">
        <v>8083</v>
      </c>
      <c r="F4076" s="202" t="s">
        <v>8083</v>
      </c>
      <c r="G4076" s="220">
        <v>89851</v>
      </c>
      <c r="H4076" s="202" t="s">
        <v>15931</v>
      </c>
      <c r="I4076" s="202" t="s">
        <v>8225</v>
      </c>
      <c r="J4076" s="202" t="s">
        <v>8086</v>
      </c>
      <c r="K4076" s="203" t="s">
        <v>15932</v>
      </c>
      <c r="L4076" s="202" t="s">
        <v>8088</v>
      </c>
    </row>
    <row r="4077" spans="1:12" ht="13.5" x14ac:dyDescent="0.25">
      <c r="A4077" s="202" t="s">
        <v>14765</v>
      </c>
      <c r="B4077" s="202" t="s">
        <v>14766</v>
      </c>
      <c r="C4077" s="202" t="s">
        <v>13489</v>
      </c>
      <c r="D4077" s="202" t="s">
        <v>15257</v>
      </c>
      <c r="E4077" s="203" t="s">
        <v>8083</v>
      </c>
      <c r="F4077" s="202" t="s">
        <v>8083</v>
      </c>
      <c r="G4077" s="220">
        <v>89852</v>
      </c>
      <c r="H4077" s="202" t="s">
        <v>15933</v>
      </c>
      <c r="I4077" s="202" t="s">
        <v>8225</v>
      </c>
      <c r="J4077" s="202" t="s">
        <v>8086</v>
      </c>
      <c r="K4077" s="203" t="s">
        <v>15934</v>
      </c>
      <c r="L4077" s="202" t="s">
        <v>8088</v>
      </c>
    </row>
    <row r="4078" spans="1:12" ht="13.5" x14ac:dyDescent="0.25">
      <c r="A4078" s="202" t="s">
        <v>14765</v>
      </c>
      <c r="B4078" s="202" t="s">
        <v>14766</v>
      </c>
      <c r="C4078" s="202" t="s">
        <v>13489</v>
      </c>
      <c r="D4078" s="202" t="s">
        <v>15257</v>
      </c>
      <c r="E4078" s="203" t="s">
        <v>8083</v>
      </c>
      <c r="F4078" s="202" t="s">
        <v>8083</v>
      </c>
      <c r="G4078" s="220">
        <v>89853</v>
      </c>
      <c r="H4078" s="202" t="s">
        <v>15935</v>
      </c>
      <c r="I4078" s="202" t="s">
        <v>8225</v>
      </c>
      <c r="J4078" s="202" t="s">
        <v>8086</v>
      </c>
      <c r="K4078" s="203" t="s">
        <v>15936</v>
      </c>
      <c r="L4078" s="202" t="s">
        <v>8088</v>
      </c>
    </row>
    <row r="4079" spans="1:12" ht="13.5" x14ac:dyDescent="0.25">
      <c r="A4079" s="202" t="s">
        <v>14765</v>
      </c>
      <c r="B4079" s="202" t="s">
        <v>14766</v>
      </c>
      <c r="C4079" s="202" t="s">
        <v>13489</v>
      </c>
      <c r="D4079" s="202" t="s">
        <v>15257</v>
      </c>
      <c r="E4079" s="203" t="s">
        <v>8083</v>
      </c>
      <c r="F4079" s="202" t="s">
        <v>8083</v>
      </c>
      <c r="G4079" s="220">
        <v>89854</v>
      </c>
      <c r="H4079" s="202" t="s">
        <v>15937</v>
      </c>
      <c r="I4079" s="202" t="s">
        <v>8225</v>
      </c>
      <c r="J4079" s="202" t="s">
        <v>8086</v>
      </c>
      <c r="K4079" s="203" t="s">
        <v>15938</v>
      </c>
      <c r="L4079" s="202" t="s">
        <v>8088</v>
      </c>
    </row>
    <row r="4080" spans="1:12" ht="13.5" x14ac:dyDescent="0.25">
      <c r="A4080" s="202" t="s">
        <v>14765</v>
      </c>
      <c r="B4080" s="202" t="s">
        <v>14766</v>
      </c>
      <c r="C4080" s="202" t="s">
        <v>13489</v>
      </c>
      <c r="D4080" s="202" t="s">
        <v>15257</v>
      </c>
      <c r="E4080" s="203" t="s">
        <v>8083</v>
      </c>
      <c r="F4080" s="202" t="s">
        <v>8083</v>
      </c>
      <c r="G4080" s="220">
        <v>89855</v>
      </c>
      <c r="H4080" s="202" t="s">
        <v>15939</v>
      </c>
      <c r="I4080" s="202" t="s">
        <v>8225</v>
      </c>
      <c r="J4080" s="202" t="s">
        <v>8086</v>
      </c>
      <c r="K4080" s="203" t="s">
        <v>15940</v>
      </c>
      <c r="L4080" s="202" t="s">
        <v>8088</v>
      </c>
    </row>
    <row r="4081" spans="1:12" ht="13.5" x14ac:dyDescent="0.25">
      <c r="A4081" s="202" t="s">
        <v>14765</v>
      </c>
      <c r="B4081" s="202" t="s">
        <v>14766</v>
      </c>
      <c r="C4081" s="202" t="s">
        <v>13489</v>
      </c>
      <c r="D4081" s="202" t="s">
        <v>15257</v>
      </c>
      <c r="E4081" s="203" t="s">
        <v>8083</v>
      </c>
      <c r="F4081" s="202" t="s">
        <v>8083</v>
      </c>
      <c r="G4081" s="220">
        <v>89856</v>
      </c>
      <c r="H4081" s="202" t="s">
        <v>15941</v>
      </c>
      <c r="I4081" s="202" t="s">
        <v>8225</v>
      </c>
      <c r="J4081" s="202" t="s">
        <v>8086</v>
      </c>
      <c r="K4081" s="203" t="s">
        <v>15942</v>
      </c>
      <c r="L4081" s="202" t="s">
        <v>8088</v>
      </c>
    </row>
    <row r="4082" spans="1:12" ht="13.5" x14ac:dyDescent="0.25">
      <c r="A4082" s="202" t="s">
        <v>14765</v>
      </c>
      <c r="B4082" s="202" t="s">
        <v>14766</v>
      </c>
      <c r="C4082" s="202" t="s">
        <v>13489</v>
      </c>
      <c r="D4082" s="202" t="s">
        <v>15257</v>
      </c>
      <c r="E4082" s="203" t="s">
        <v>8083</v>
      </c>
      <c r="F4082" s="202" t="s">
        <v>8083</v>
      </c>
      <c r="G4082" s="220">
        <v>89857</v>
      </c>
      <c r="H4082" s="202" t="s">
        <v>15943</v>
      </c>
      <c r="I4082" s="202" t="s">
        <v>8225</v>
      </c>
      <c r="J4082" s="202" t="s">
        <v>8086</v>
      </c>
      <c r="K4082" s="203" t="s">
        <v>15944</v>
      </c>
      <c r="L4082" s="202" t="s">
        <v>8088</v>
      </c>
    </row>
    <row r="4083" spans="1:12" ht="13.5" x14ac:dyDescent="0.25">
      <c r="A4083" s="202" t="s">
        <v>14765</v>
      </c>
      <c r="B4083" s="202" t="s">
        <v>14766</v>
      </c>
      <c r="C4083" s="202" t="s">
        <v>13489</v>
      </c>
      <c r="D4083" s="202" t="s">
        <v>15257</v>
      </c>
      <c r="E4083" s="203" t="s">
        <v>8083</v>
      </c>
      <c r="F4083" s="202" t="s">
        <v>8083</v>
      </c>
      <c r="G4083" s="220">
        <v>89860</v>
      </c>
      <c r="H4083" s="202" t="s">
        <v>15945</v>
      </c>
      <c r="I4083" s="202" t="s">
        <v>8225</v>
      </c>
      <c r="J4083" s="202" t="s">
        <v>8086</v>
      </c>
      <c r="K4083" s="203" t="s">
        <v>15946</v>
      </c>
      <c r="L4083" s="202" t="s">
        <v>8088</v>
      </c>
    </row>
    <row r="4084" spans="1:12" ht="13.5" x14ac:dyDescent="0.25">
      <c r="A4084" s="202" t="s">
        <v>14765</v>
      </c>
      <c r="B4084" s="202" t="s">
        <v>14766</v>
      </c>
      <c r="C4084" s="202" t="s">
        <v>13489</v>
      </c>
      <c r="D4084" s="202" t="s">
        <v>15257</v>
      </c>
      <c r="E4084" s="203" t="s">
        <v>8083</v>
      </c>
      <c r="F4084" s="202" t="s">
        <v>8083</v>
      </c>
      <c r="G4084" s="220">
        <v>89861</v>
      </c>
      <c r="H4084" s="202" t="s">
        <v>15947</v>
      </c>
      <c r="I4084" s="202" t="s">
        <v>8225</v>
      </c>
      <c r="J4084" s="202" t="s">
        <v>8086</v>
      </c>
      <c r="K4084" s="203" t="s">
        <v>15948</v>
      </c>
      <c r="L4084" s="202" t="s">
        <v>8088</v>
      </c>
    </row>
    <row r="4085" spans="1:12" ht="13.5" x14ac:dyDescent="0.25">
      <c r="A4085" s="202" t="s">
        <v>14765</v>
      </c>
      <c r="B4085" s="202" t="s">
        <v>14766</v>
      </c>
      <c r="C4085" s="202" t="s">
        <v>13489</v>
      </c>
      <c r="D4085" s="202" t="s">
        <v>15257</v>
      </c>
      <c r="E4085" s="203" t="s">
        <v>8083</v>
      </c>
      <c r="F4085" s="202" t="s">
        <v>8083</v>
      </c>
      <c r="G4085" s="220">
        <v>89866</v>
      </c>
      <c r="H4085" s="202" t="s">
        <v>15949</v>
      </c>
      <c r="I4085" s="202" t="s">
        <v>8225</v>
      </c>
      <c r="J4085" s="202" t="s">
        <v>8086</v>
      </c>
      <c r="K4085" s="203" t="s">
        <v>15950</v>
      </c>
      <c r="L4085" s="202" t="s">
        <v>8088</v>
      </c>
    </row>
    <row r="4086" spans="1:12" ht="13.5" x14ac:dyDescent="0.25">
      <c r="A4086" s="202" t="s">
        <v>14765</v>
      </c>
      <c r="B4086" s="202" t="s">
        <v>14766</v>
      </c>
      <c r="C4086" s="202" t="s">
        <v>13489</v>
      </c>
      <c r="D4086" s="202" t="s">
        <v>15257</v>
      </c>
      <c r="E4086" s="203" t="s">
        <v>8083</v>
      </c>
      <c r="F4086" s="202" t="s">
        <v>8083</v>
      </c>
      <c r="G4086" s="220">
        <v>89867</v>
      </c>
      <c r="H4086" s="202" t="s">
        <v>15951</v>
      </c>
      <c r="I4086" s="202" t="s">
        <v>8225</v>
      </c>
      <c r="J4086" s="202" t="s">
        <v>8086</v>
      </c>
      <c r="K4086" s="203" t="s">
        <v>14614</v>
      </c>
      <c r="L4086" s="202" t="s">
        <v>8088</v>
      </c>
    </row>
    <row r="4087" spans="1:12" ht="13.5" x14ac:dyDescent="0.25">
      <c r="A4087" s="202" t="s">
        <v>14765</v>
      </c>
      <c r="B4087" s="202" t="s">
        <v>14766</v>
      </c>
      <c r="C4087" s="202" t="s">
        <v>13489</v>
      </c>
      <c r="D4087" s="202" t="s">
        <v>15257</v>
      </c>
      <c r="E4087" s="203" t="s">
        <v>8083</v>
      </c>
      <c r="F4087" s="202" t="s">
        <v>8083</v>
      </c>
      <c r="G4087" s="220">
        <v>89868</v>
      </c>
      <c r="H4087" s="202" t="s">
        <v>15952</v>
      </c>
      <c r="I4087" s="202" t="s">
        <v>8225</v>
      </c>
      <c r="J4087" s="202" t="s">
        <v>8086</v>
      </c>
      <c r="K4087" s="203" t="s">
        <v>9271</v>
      </c>
      <c r="L4087" s="202" t="s">
        <v>8088</v>
      </c>
    </row>
    <row r="4088" spans="1:12" ht="13.5" x14ac:dyDescent="0.25">
      <c r="A4088" s="202" t="s">
        <v>14765</v>
      </c>
      <c r="B4088" s="202" t="s">
        <v>14766</v>
      </c>
      <c r="C4088" s="202" t="s">
        <v>13489</v>
      </c>
      <c r="D4088" s="202" t="s">
        <v>15257</v>
      </c>
      <c r="E4088" s="203" t="s">
        <v>8083</v>
      </c>
      <c r="F4088" s="202" t="s">
        <v>8083</v>
      </c>
      <c r="G4088" s="220">
        <v>89869</v>
      </c>
      <c r="H4088" s="202" t="s">
        <v>15953</v>
      </c>
      <c r="I4088" s="202" t="s">
        <v>8225</v>
      </c>
      <c r="J4088" s="202" t="s">
        <v>8086</v>
      </c>
      <c r="K4088" s="203" t="s">
        <v>15954</v>
      </c>
      <c r="L4088" s="202" t="s">
        <v>8088</v>
      </c>
    </row>
    <row r="4089" spans="1:12" ht="13.5" x14ac:dyDescent="0.25">
      <c r="A4089" s="202" t="s">
        <v>14765</v>
      </c>
      <c r="B4089" s="202" t="s">
        <v>14766</v>
      </c>
      <c r="C4089" s="202" t="s">
        <v>13489</v>
      </c>
      <c r="D4089" s="202" t="s">
        <v>15257</v>
      </c>
      <c r="E4089" s="203" t="s">
        <v>8083</v>
      </c>
      <c r="F4089" s="202" t="s">
        <v>8083</v>
      </c>
      <c r="G4089" s="220">
        <v>89979</v>
      </c>
      <c r="H4089" s="202" t="s">
        <v>15955</v>
      </c>
      <c r="I4089" s="202" t="s">
        <v>8225</v>
      </c>
      <c r="J4089" s="202" t="s">
        <v>8086</v>
      </c>
      <c r="K4089" s="203" t="s">
        <v>15956</v>
      </c>
      <c r="L4089" s="202" t="s">
        <v>8088</v>
      </c>
    </row>
    <row r="4090" spans="1:12" ht="13.5" x14ac:dyDescent="0.25">
      <c r="A4090" s="202" t="s">
        <v>14765</v>
      </c>
      <c r="B4090" s="202" t="s">
        <v>14766</v>
      </c>
      <c r="C4090" s="202" t="s">
        <v>13489</v>
      </c>
      <c r="D4090" s="202" t="s">
        <v>15257</v>
      </c>
      <c r="E4090" s="203" t="s">
        <v>8083</v>
      </c>
      <c r="F4090" s="202" t="s">
        <v>8083</v>
      </c>
      <c r="G4090" s="220">
        <v>89981</v>
      </c>
      <c r="H4090" s="202" t="s">
        <v>15957</v>
      </c>
      <c r="I4090" s="202" t="s">
        <v>8225</v>
      </c>
      <c r="J4090" s="202" t="s">
        <v>8086</v>
      </c>
      <c r="K4090" s="203" t="s">
        <v>15958</v>
      </c>
      <c r="L4090" s="202" t="s">
        <v>8088</v>
      </c>
    </row>
    <row r="4091" spans="1:12" ht="13.5" x14ac:dyDescent="0.25">
      <c r="A4091" s="202" t="s">
        <v>14765</v>
      </c>
      <c r="B4091" s="202" t="s">
        <v>14766</v>
      </c>
      <c r="C4091" s="202" t="s">
        <v>13489</v>
      </c>
      <c r="D4091" s="202" t="s">
        <v>15257</v>
      </c>
      <c r="E4091" s="203" t="s">
        <v>8083</v>
      </c>
      <c r="F4091" s="202" t="s">
        <v>8083</v>
      </c>
      <c r="G4091" s="220">
        <v>90373</v>
      </c>
      <c r="H4091" s="202" t="s">
        <v>15959</v>
      </c>
      <c r="I4091" s="202" t="s">
        <v>8225</v>
      </c>
      <c r="J4091" s="202" t="s">
        <v>8086</v>
      </c>
      <c r="K4091" s="203" t="s">
        <v>15960</v>
      </c>
      <c r="L4091" s="202" t="s">
        <v>8088</v>
      </c>
    </row>
    <row r="4092" spans="1:12" ht="13.5" x14ac:dyDescent="0.25">
      <c r="A4092" s="202" t="s">
        <v>14765</v>
      </c>
      <c r="B4092" s="202" t="s">
        <v>14766</v>
      </c>
      <c r="C4092" s="202" t="s">
        <v>13489</v>
      </c>
      <c r="D4092" s="202" t="s">
        <v>15257</v>
      </c>
      <c r="E4092" s="203" t="s">
        <v>8083</v>
      </c>
      <c r="F4092" s="202" t="s">
        <v>8083</v>
      </c>
      <c r="G4092" s="220">
        <v>90374</v>
      </c>
      <c r="H4092" s="202" t="s">
        <v>15961</v>
      </c>
      <c r="I4092" s="202" t="s">
        <v>8225</v>
      </c>
      <c r="J4092" s="202" t="s">
        <v>8086</v>
      </c>
      <c r="K4092" s="203" t="s">
        <v>11775</v>
      </c>
      <c r="L4092" s="202" t="s">
        <v>8088</v>
      </c>
    </row>
    <row r="4093" spans="1:12" ht="13.5" x14ac:dyDescent="0.25">
      <c r="A4093" s="202" t="s">
        <v>14765</v>
      </c>
      <c r="B4093" s="202" t="s">
        <v>14766</v>
      </c>
      <c r="C4093" s="202" t="s">
        <v>13489</v>
      </c>
      <c r="D4093" s="202" t="s">
        <v>15257</v>
      </c>
      <c r="E4093" s="203" t="s">
        <v>8083</v>
      </c>
      <c r="F4093" s="202" t="s">
        <v>8083</v>
      </c>
      <c r="G4093" s="220">
        <v>92287</v>
      </c>
      <c r="H4093" s="202" t="s">
        <v>15962</v>
      </c>
      <c r="I4093" s="202" t="s">
        <v>8225</v>
      </c>
      <c r="J4093" s="202" t="s">
        <v>8222</v>
      </c>
      <c r="K4093" s="203" t="s">
        <v>15963</v>
      </c>
      <c r="L4093" s="202" t="s">
        <v>8088</v>
      </c>
    </row>
    <row r="4094" spans="1:12" ht="13.5" x14ac:dyDescent="0.25">
      <c r="A4094" s="202" t="s">
        <v>14765</v>
      </c>
      <c r="B4094" s="202" t="s">
        <v>14766</v>
      </c>
      <c r="C4094" s="202" t="s">
        <v>13489</v>
      </c>
      <c r="D4094" s="202" t="s">
        <v>15257</v>
      </c>
      <c r="E4094" s="203" t="s">
        <v>8083</v>
      </c>
      <c r="F4094" s="202" t="s">
        <v>8083</v>
      </c>
      <c r="G4094" s="220">
        <v>92288</v>
      </c>
      <c r="H4094" s="202" t="s">
        <v>15964</v>
      </c>
      <c r="I4094" s="202" t="s">
        <v>8225</v>
      </c>
      <c r="J4094" s="202" t="s">
        <v>8222</v>
      </c>
      <c r="K4094" s="203" t="s">
        <v>15965</v>
      </c>
      <c r="L4094" s="202" t="s">
        <v>8088</v>
      </c>
    </row>
    <row r="4095" spans="1:12" ht="13.5" x14ac:dyDescent="0.25">
      <c r="A4095" s="202" t="s">
        <v>14765</v>
      </c>
      <c r="B4095" s="202" t="s">
        <v>14766</v>
      </c>
      <c r="C4095" s="202" t="s">
        <v>13489</v>
      </c>
      <c r="D4095" s="202" t="s">
        <v>15257</v>
      </c>
      <c r="E4095" s="203" t="s">
        <v>8083</v>
      </c>
      <c r="F4095" s="202" t="s">
        <v>8083</v>
      </c>
      <c r="G4095" s="220">
        <v>92289</v>
      </c>
      <c r="H4095" s="202" t="s">
        <v>15966</v>
      </c>
      <c r="I4095" s="202" t="s">
        <v>8225</v>
      </c>
      <c r="J4095" s="202" t="s">
        <v>8222</v>
      </c>
      <c r="K4095" s="203" t="s">
        <v>15967</v>
      </c>
      <c r="L4095" s="202" t="s">
        <v>8088</v>
      </c>
    </row>
    <row r="4096" spans="1:12" ht="13.5" x14ac:dyDescent="0.25">
      <c r="A4096" s="202" t="s">
        <v>14765</v>
      </c>
      <c r="B4096" s="202" t="s">
        <v>14766</v>
      </c>
      <c r="C4096" s="202" t="s">
        <v>13489</v>
      </c>
      <c r="D4096" s="202" t="s">
        <v>15257</v>
      </c>
      <c r="E4096" s="203" t="s">
        <v>8083</v>
      </c>
      <c r="F4096" s="202" t="s">
        <v>8083</v>
      </c>
      <c r="G4096" s="220">
        <v>92290</v>
      </c>
      <c r="H4096" s="202" t="s">
        <v>15968</v>
      </c>
      <c r="I4096" s="202" t="s">
        <v>8225</v>
      </c>
      <c r="J4096" s="202" t="s">
        <v>8222</v>
      </c>
      <c r="K4096" s="203" t="s">
        <v>15969</v>
      </c>
      <c r="L4096" s="202" t="s">
        <v>8088</v>
      </c>
    </row>
    <row r="4097" spans="1:12" ht="13.5" x14ac:dyDescent="0.25">
      <c r="A4097" s="202" t="s">
        <v>14765</v>
      </c>
      <c r="B4097" s="202" t="s">
        <v>14766</v>
      </c>
      <c r="C4097" s="202" t="s">
        <v>13489</v>
      </c>
      <c r="D4097" s="202" t="s">
        <v>15257</v>
      </c>
      <c r="E4097" s="203" t="s">
        <v>8083</v>
      </c>
      <c r="F4097" s="202" t="s">
        <v>8083</v>
      </c>
      <c r="G4097" s="220">
        <v>92291</v>
      </c>
      <c r="H4097" s="202" t="s">
        <v>15970</v>
      </c>
      <c r="I4097" s="202" t="s">
        <v>8225</v>
      </c>
      <c r="J4097" s="202" t="s">
        <v>8222</v>
      </c>
      <c r="K4097" s="203" t="s">
        <v>15971</v>
      </c>
      <c r="L4097" s="202" t="s">
        <v>8088</v>
      </c>
    </row>
    <row r="4098" spans="1:12" ht="13.5" x14ac:dyDescent="0.25">
      <c r="A4098" s="202" t="s">
        <v>14765</v>
      </c>
      <c r="B4098" s="202" t="s">
        <v>14766</v>
      </c>
      <c r="C4098" s="202" t="s">
        <v>13489</v>
      </c>
      <c r="D4098" s="202" t="s">
        <v>15257</v>
      </c>
      <c r="E4098" s="203" t="s">
        <v>8083</v>
      </c>
      <c r="F4098" s="202" t="s">
        <v>8083</v>
      </c>
      <c r="G4098" s="220">
        <v>92292</v>
      </c>
      <c r="H4098" s="202" t="s">
        <v>15972</v>
      </c>
      <c r="I4098" s="202" t="s">
        <v>8225</v>
      </c>
      <c r="J4098" s="202" t="s">
        <v>8222</v>
      </c>
      <c r="K4098" s="203" t="s">
        <v>15973</v>
      </c>
      <c r="L4098" s="202" t="s">
        <v>8088</v>
      </c>
    </row>
    <row r="4099" spans="1:12" ht="13.5" x14ac:dyDescent="0.25">
      <c r="A4099" s="202" t="s">
        <v>14765</v>
      </c>
      <c r="B4099" s="202" t="s">
        <v>14766</v>
      </c>
      <c r="C4099" s="202" t="s">
        <v>13489</v>
      </c>
      <c r="D4099" s="202" t="s">
        <v>15257</v>
      </c>
      <c r="E4099" s="203" t="s">
        <v>8083</v>
      </c>
      <c r="F4099" s="202" t="s">
        <v>8083</v>
      </c>
      <c r="G4099" s="220">
        <v>92293</v>
      </c>
      <c r="H4099" s="202" t="s">
        <v>15974</v>
      </c>
      <c r="I4099" s="202" t="s">
        <v>8225</v>
      </c>
      <c r="J4099" s="202" t="s">
        <v>8222</v>
      </c>
      <c r="K4099" s="203" t="s">
        <v>15975</v>
      </c>
      <c r="L4099" s="202" t="s">
        <v>8088</v>
      </c>
    </row>
    <row r="4100" spans="1:12" ht="13.5" x14ac:dyDescent="0.25">
      <c r="A4100" s="202" t="s">
        <v>14765</v>
      </c>
      <c r="B4100" s="202" t="s">
        <v>14766</v>
      </c>
      <c r="C4100" s="202" t="s">
        <v>13489</v>
      </c>
      <c r="D4100" s="202" t="s">
        <v>15257</v>
      </c>
      <c r="E4100" s="203" t="s">
        <v>8083</v>
      </c>
      <c r="F4100" s="202" t="s">
        <v>8083</v>
      </c>
      <c r="G4100" s="220">
        <v>92294</v>
      </c>
      <c r="H4100" s="202" t="s">
        <v>15976</v>
      </c>
      <c r="I4100" s="202" t="s">
        <v>8225</v>
      </c>
      <c r="J4100" s="202" t="s">
        <v>8222</v>
      </c>
      <c r="K4100" s="203" t="s">
        <v>15977</v>
      </c>
      <c r="L4100" s="202" t="s">
        <v>8088</v>
      </c>
    </row>
    <row r="4101" spans="1:12" ht="13.5" x14ac:dyDescent="0.25">
      <c r="A4101" s="202" t="s">
        <v>14765</v>
      </c>
      <c r="B4101" s="202" t="s">
        <v>14766</v>
      </c>
      <c r="C4101" s="202" t="s">
        <v>13489</v>
      </c>
      <c r="D4101" s="202" t="s">
        <v>15257</v>
      </c>
      <c r="E4101" s="203" t="s">
        <v>8083</v>
      </c>
      <c r="F4101" s="202" t="s">
        <v>8083</v>
      </c>
      <c r="G4101" s="220">
        <v>92295</v>
      </c>
      <c r="H4101" s="202" t="s">
        <v>15978</v>
      </c>
      <c r="I4101" s="202" t="s">
        <v>8225</v>
      </c>
      <c r="J4101" s="202" t="s">
        <v>8222</v>
      </c>
      <c r="K4101" s="203" t="s">
        <v>15979</v>
      </c>
      <c r="L4101" s="202" t="s">
        <v>8088</v>
      </c>
    </row>
    <row r="4102" spans="1:12" ht="13.5" x14ac:dyDescent="0.25">
      <c r="A4102" s="202" t="s">
        <v>14765</v>
      </c>
      <c r="B4102" s="202" t="s">
        <v>14766</v>
      </c>
      <c r="C4102" s="202" t="s">
        <v>13489</v>
      </c>
      <c r="D4102" s="202" t="s">
        <v>15257</v>
      </c>
      <c r="E4102" s="203" t="s">
        <v>8083</v>
      </c>
      <c r="F4102" s="202" t="s">
        <v>8083</v>
      </c>
      <c r="G4102" s="220">
        <v>92296</v>
      </c>
      <c r="H4102" s="202" t="s">
        <v>15980</v>
      </c>
      <c r="I4102" s="202" t="s">
        <v>8225</v>
      </c>
      <c r="J4102" s="202" t="s">
        <v>8222</v>
      </c>
      <c r="K4102" s="203" t="s">
        <v>15981</v>
      </c>
      <c r="L4102" s="202" t="s">
        <v>8088</v>
      </c>
    </row>
    <row r="4103" spans="1:12" ht="13.5" x14ac:dyDescent="0.25">
      <c r="A4103" s="202" t="s">
        <v>14765</v>
      </c>
      <c r="B4103" s="202" t="s">
        <v>14766</v>
      </c>
      <c r="C4103" s="202" t="s">
        <v>13489</v>
      </c>
      <c r="D4103" s="202" t="s">
        <v>15257</v>
      </c>
      <c r="E4103" s="203" t="s">
        <v>8083</v>
      </c>
      <c r="F4103" s="202" t="s">
        <v>8083</v>
      </c>
      <c r="G4103" s="220">
        <v>92297</v>
      </c>
      <c r="H4103" s="202" t="s">
        <v>15982</v>
      </c>
      <c r="I4103" s="202" t="s">
        <v>8225</v>
      </c>
      <c r="J4103" s="202" t="s">
        <v>8222</v>
      </c>
      <c r="K4103" s="203" t="s">
        <v>15983</v>
      </c>
      <c r="L4103" s="202" t="s">
        <v>8088</v>
      </c>
    </row>
    <row r="4104" spans="1:12" ht="13.5" x14ac:dyDescent="0.25">
      <c r="A4104" s="202" t="s">
        <v>14765</v>
      </c>
      <c r="B4104" s="202" t="s">
        <v>14766</v>
      </c>
      <c r="C4104" s="202" t="s">
        <v>13489</v>
      </c>
      <c r="D4104" s="202" t="s">
        <v>15257</v>
      </c>
      <c r="E4104" s="203" t="s">
        <v>8083</v>
      </c>
      <c r="F4104" s="202" t="s">
        <v>8083</v>
      </c>
      <c r="G4104" s="220">
        <v>92298</v>
      </c>
      <c r="H4104" s="202" t="s">
        <v>15984</v>
      </c>
      <c r="I4104" s="202" t="s">
        <v>8225</v>
      </c>
      <c r="J4104" s="202" t="s">
        <v>8222</v>
      </c>
      <c r="K4104" s="203" t="s">
        <v>15985</v>
      </c>
      <c r="L4104" s="202" t="s">
        <v>8088</v>
      </c>
    </row>
    <row r="4105" spans="1:12" ht="13.5" x14ac:dyDescent="0.25">
      <c r="A4105" s="202" t="s">
        <v>14765</v>
      </c>
      <c r="B4105" s="202" t="s">
        <v>14766</v>
      </c>
      <c r="C4105" s="202" t="s">
        <v>13489</v>
      </c>
      <c r="D4105" s="202" t="s">
        <v>15257</v>
      </c>
      <c r="E4105" s="203" t="s">
        <v>8083</v>
      </c>
      <c r="F4105" s="202" t="s">
        <v>8083</v>
      </c>
      <c r="G4105" s="220">
        <v>92299</v>
      </c>
      <c r="H4105" s="202" t="s">
        <v>15986</v>
      </c>
      <c r="I4105" s="202" t="s">
        <v>8225</v>
      </c>
      <c r="J4105" s="202" t="s">
        <v>8222</v>
      </c>
      <c r="K4105" s="203" t="s">
        <v>14760</v>
      </c>
      <c r="L4105" s="202" t="s">
        <v>8088</v>
      </c>
    </row>
    <row r="4106" spans="1:12" ht="13.5" x14ac:dyDescent="0.25">
      <c r="A4106" s="202" t="s">
        <v>14765</v>
      </c>
      <c r="B4106" s="202" t="s">
        <v>14766</v>
      </c>
      <c r="C4106" s="202" t="s">
        <v>13489</v>
      </c>
      <c r="D4106" s="202" t="s">
        <v>15257</v>
      </c>
      <c r="E4106" s="203" t="s">
        <v>8083</v>
      </c>
      <c r="F4106" s="202" t="s">
        <v>8083</v>
      </c>
      <c r="G4106" s="220">
        <v>92300</v>
      </c>
      <c r="H4106" s="202" t="s">
        <v>15987</v>
      </c>
      <c r="I4106" s="202" t="s">
        <v>8225</v>
      </c>
      <c r="J4106" s="202" t="s">
        <v>8222</v>
      </c>
      <c r="K4106" s="203" t="s">
        <v>15072</v>
      </c>
      <c r="L4106" s="202" t="s">
        <v>8088</v>
      </c>
    </row>
    <row r="4107" spans="1:12" ht="13.5" x14ac:dyDescent="0.25">
      <c r="A4107" s="202" t="s">
        <v>14765</v>
      </c>
      <c r="B4107" s="202" t="s">
        <v>14766</v>
      </c>
      <c r="C4107" s="202" t="s">
        <v>13489</v>
      </c>
      <c r="D4107" s="202" t="s">
        <v>15257</v>
      </c>
      <c r="E4107" s="203" t="s">
        <v>8083</v>
      </c>
      <c r="F4107" s="202" t="s">
        <v>8083</v>
      </c>
      <c r="G4107" s="220">
        <v>92301</v>
      </c>
      <c r="H4107" s="202" t="s">
        <v>15988</v>
      </c>
      <c r="I4107" s="202" t="s">
        <v>8225</v>
      </c>
      <c r="J4107" s="202" t="s">
        <v>8222</v>
      </c>
      <c r="K4107" s="203" t="s">
        <v>15989</v>
      </c>
      <c r="L4107" s="202" t="s">
        <v>8088</v>
      </c>
    </row>
    <row r="4108" spans="1:12" ht="13.5" x14ac:dyDescent="0.25">
      <c r="A4108" s="202" t="s">
        <v>14765</v>
      </c>
      <c r="B4108" s="202" t="s">
        <v>14766</v>
      </c>
      <c r="C4108" s="202" t="s">
        <v>13489</v>
      </c>
      <c r="D4108" s="202" t="s">
        <v>15257</v>
      </c>
      <c r="E4108" s="203" t="s">
        <v>8083</v>
      </c>
      <c r="F4108" s="202" t="s">
        <v>8083</v>
      </c>
      <c r="G4108" s="220">
        <v>92302</v>
      </c>
      <c r="H4108" s="202" t="s">
        <v>15990</v>
      </c>
      <c r="I4108" s="202" t="s">
        <v>8225</v>
      </c>
      <c r="J4108" s="202" t="s">
        <v>8222</v>
      </c>
      <c r="K4108" s="203" t="s">
        <v>15991</v>
      </c>
      <c r="L4108" s="202" t="s">
        <v>8088</v>
      </c>
    </row>
    <row r="4109" spans="1:12" ht="13.5" x14ac:dyDescent="0.25">
      <c r="A4109" s="202" t="s">
        <v>14765</v>
      </c>
      <c r="B4109" s="202" t="s">
        <v>14766</v>
      </c>
      <c r="C4109" s="202" t="s">
        <v>13489</v>
      </c>
      <c r="D4109" s="202" t="s">
        <v>15257</v>
      </c>
      <c r="E4109" s="203" t="s">
        <v>8083</v>
      </c>
      <c r="F4109" s="202" t="s">
        <v>8083</v>
      </c>
      <c r="G4109" s="220">
        <v>92303</v>
      </c>
      <c r="H4109" s="202" t="s">
        <v>15992</v>
      </c>
      <c r="I4109" s="202" t="s">
        <v>8225</v>
      </c>
      <c r="J4109" s="202" t="s">
        <v>8222</v>
      </c>
      <c r="K4109" s="203" t="s">
        <v>15993</v>
      </c>
      <c r="L4109" s="202" t="s">
        <v>8088</v>
      </c>
    </row>
    <row r="4110" spans="1:12" ht="13.5" x14ac:dyDescent="0.25">
      <c r="A4110" s="202" t="s">
        <v>14765</v>
      </c>
      <c r="B4110" s="202" t="s">
        <v>14766</v>
      </c>
      <c r="C4110" s="202" t="s">
        <v>13489</v>
      </c>
      <c r="D4110" s="202" t="s">
        <v>15257</v>
      </c>
      <c r="E4110" s="203" t="s">
        <v>8083</v>
      </c>
      <c r="F4110" s="202" t="s">
        <v>8083</v>
      </c>
      <c r="G4110" s="220">
        <v>92304</v>
      </c>
      <c r="H4110" s="202" t="s">
        <v>15994</v>
      </c>
      <c r="I4110" s="202" t="s">
        <v>8225</v>
      </c>
      <c r="J4110" s="202" t="s">
        <v>8222</v>
      </c>
      <c r="K4110" s="203" t="s">
        <v>15995</v>
      </c>
      <c r="L4110" s="202" t="s">
        <v>8088</v>
      </c>
    </row>
    <row r="4111" spans="1:12" ht="13.5" x14ac:dyDescent="0.25">
      <c r="A4111" s="202" t="s">
        <v>14765</v>
      </c>
      <c r="B4111" s="202" t="s">
        <v>14766</v>
      </c>
      <c r="C4111" s="202" t="s">
        <v>13489</v>
      </c>
      <c r="D4111" s="202" t="s">
        <v>15257</v>
      </c>
      <c r="E4111" s="203" t="s">
        <v>8083</v>
      </c>
      <c r="F4111" s="202" t="s">
        <v>8083</v>
      </c>
      <c r="G4111" s="220">
        <v>92311</v>
      </c>
      <c r="H4111" s="202" t="s">
        <v>15996</v>
      </c>
      <c r="I4111" s="202" t="s">
        <v>8225</v>
      </c>
      <c r="J4111" s="202" t="s">
        <v>8222</v>
      </c>
      <c r="K4111" s="203" t="s">
        <v>15997</v>
      </c>
      <c r="L4111" s="202" t="s">
        <v>8088</v>
      </c>
    </row>
    <row r="4112" spans="1:12" ht="13.5" x14ac:dyDescent="0.25">
      <c r="A4112" s="202" t="s">
        <v>14765</v>
      </c>
      <c r="B4112" s="202" t="s">
        <v>14766</v>
      </c>
      <c r="C4112" s="202" t="s">
        <v>13489</v>
      </c>
      <c r="D4112" s="202" t="s">
        <v>15257</v>
      </c>
      <c r="E4112" s="203" t="s">
        <v>8083</v>
      </c>
      <c r="F4112" s="202" t="s">
        <v>8083</v>
      </c>
      <c r="G4112" s="220">
        <v>92312</v>
      </c>
      <c r="H4112" s="202" t="s">
        <v>15998</v>
      </c>
      <c r="I4112" s="202" t="s">
        <v>8225</v>
      </c>
      <c r="J4112" s="202" t="s">
        <v>8222</v>
      </c>
      <c r="K4112" s="203" t="s">
        <v>15999</v>
      </c>
      <c r="L4112" s="202" t="s">
        <v>8088</v>
      </c>
    </row>
    <row r="4113" spans="1:12" ht="13.5" x14ac:dyDescent="0.25">
      <c r="A4113" s="202" t="s">
        <v>14765</v>
      </c>
      <c r="B4113" s="202" t="s">
        <v>14766</v>
      </c>
      <c r="C4113" s="202" t="s">
        <v>13489</v>
      </c>
      <c r="D4113" s="202" t="s">
        <v>15257</v>
      </c>
      <c r="E4113" s="203" t="s">
        <v>8083</v>
      </c>
      <c r="F4113" s="202" t="s">
        <v>8083</v>
      </c>
      <c r="G4113" s="220">
        <v>92313</v>
      </c>
      <c r="H4113" s="202" t="s">
        <v>16000</v>
      </c>
      <c r="I4113" s="202" t="s">
        <v>8225</v>
      </c>
      <c r="J4113" s="202" t="s">
        <v>8222</v>
      </c>
      <c r="K4113" s="203" t="s">
        <v>16001</v>
      </c>
      <c r="L4113" s="202" t="s">
        <v>8088</v>
      </c>
    </row>
    <row r="4114" spans="1:12" ht="13.5" x14ac:dyDescent="0.25">
      <c r="A4114" s="202" t="s">
        <v>14765</v>
      </c>
      <c r="B4114" s="202" t="s">
        <v>14766</v>
      </c>
      <c r="C4114" s="202" t="s">
        <v>13489</v>
      </c>
      <c r="D4114" s="202" t="s">
        <v>15257</v>
      </c>
      <c r="E4114" s="203" t="s">
        <v>8083</v>
      </c>
      <c r="F4114" s="202" t="s">
        <v>8083</v>
      </c>
      <c r="G4114" s="220">
        <v>92314</v>
      </c>
      <c r="H4114" s="202" t="s">
        <v>16002</v>
      </c>
      <c r="I4114" s="202" t="s">
        <v>8225</v>
      </c>
      <c r="J4114" s="202" t="s">
        <v>8222</v>
      </c>
      <c r="K4114" s="203" t="s">
        <v>16003</v>
      </c>
      <c r="L4114" s="202" t="s">
        <v>8088</v>
      </c>
    </row>
    <row r="4115" spans="1:12" ht="13.5" x14ac:dyDescent="0.25">
      <c r="A4115" s="202" t="s">
        <v>14765</v>
      </c>
      <c r="B4115" s="202" t="s">
        <v>14766</v>
      </c>
      <c r="C4115" s="202" t="s">
        <v>13489</v>
      </c>
      <c r="D4115" s="202" t="s">
        <v>15257</v>
      </c>
      <c r="E4115" s="203" t="s">
        <v>8083</v>
      </c>
      <c r="F4115" s="202" t="s">
        <v>8083</v>
      </c>
      <c r="G4115" s="220">
        <v>92315</v>
      </c>
      <c r="H4115" s="202" t="s">
        <v>16004</v>
      </c>
      <c r="I4115" s="202" t="s">
        <v>8225</v>
      </c>
      <c r="J4115" s="202" t="s">
        <v>8222</v>
      </c>
      <c r="K4115" s="203" t="s">
        <v>14616</v>
      </c>
      <c r="L4115" s="202" t="s">
        <v>8088</v>
      </c>
    </row>
    <row r="4116" spans="1:12" ht="13.5" x14ac:dyDescent="0.25">
      <c r="A4116" s="202" t="s">
        <v>14765</v>
      </c>
      <c r="B4116" s="202" t="s">
        <v>14766</v>
      </c>
      <c r="C4116" s="202" t="s">
        <v>13489</v>
      </c>
      <c r="D4116" s="202" t="s">
        <v>15257</v>
      </c>
      <c r="E4116" s="203" t="s">
        <v>8083</v>
      </c>
      <c r="F4116" s="202" t="s">
        <v>8083</v>
      </c>
      <c r="G4116" s="220">
        <v>92316</v>
      </c>
      <c r="H4116" s="202" t="s">
        <v>16005</v>
      </c>
      <c r="I4116" s="202" t="s">
        <v>8225</v>
      </c>
      <c r="J4116" s="202" t="s">
        <v>8222</v>
      </c>
      <c r="K4116" s="203" t="s">
        <v>13458</v>
      </c>
      <c r="L4116" s="202" t="s">
        <v>8088</v>
      </c>
    </row>
    <row r="4117" spans="1:12" ht="13.5" x14ac:dyDescent="0.25">
      <c r="A4117" s="202" t="s">
        <v>14765</v>
      </c>
      <c r="B4117" s="202" t="s">
        <v>14766</v>
      </c>
      <c r="C4117" s="202" t="s">
        <v>13489</v>
      </c>
      <c r="D4117" s="202" t="s">
        <v>15257</v>
      </c>
      <c r="E4117" s="203" t="s">
        <v>8083</v>
      </c>
      <c r="F4117" s="202" t="s">
        <v>8083</v>
      </c>
      <c r="G4117" s="220">
        <v>92317</v>
      </c>
      <c r="H4117" s="202" t="s">
        <v>16006</v>
      </c>
      <c r="I4117" s="202" t="s">
        <v>8225</v>
      </c>
      <c r="J4117" s="202" t="s">
        <v>8222</v>
      </c>
      <c r="K4117" s="203" t="s">
        <v>16007</v>
      </c>
      <c r="L4117" s="202" t="s">
        <v>8088</v>
      </c>
    </row>
    <row r="4118" spans="1:12" ht="13.5" x14ac:dyDescent="0.25">
      <c r="A4118" s="202" t="s">
        <v>14765</v>
      </c>
      <c r="B4118" s="202" t="s">
        <v>14766</v>
      </c>
      <c r="C4118" s="202" t="s">
        <v>13489</v>
      </c>
      <c r="D4118" s="202" t="s">
        <v>15257</v>
      </c>
      <c r="E4118" s="203" t="s">
        <v>8083</v>
      </c>
      <c r="F4118" s="202" t="s">
        <v>8083</v>
      </c>
      <c r="G4118" s="220">
        <v>92318</v>
      </c>
      <c r="H4118" s="202" t="s">
        <v>16008</v>
      </c>
      <c r="I4118" s="202" t="s">
        <v>8225</v>
      </c>
      <c r="J4118" s="202" t="s">
        <v>8222</v>
      </c>
      <c r="K4118" s="203" t="s">
        <v>16009</v>
      </c>
      <c r="L4118" s="202" t="s">
        <v>8088</v>
      </c>
    </row>
    <row r="4119" spans="1:12" ht="13.5" x14ac:dyDescent="0.25">
      <c r="A4119" s="202" t="s">
        <v>14765</v>
      </c>
      <c r="B4119" s="202" t="s">
        <v>14766</v>
      </c>
      <c r="C4119" s="202" t="s">
        <v>13489</v>
      </c>
      <c r="D4119" s="202" t="s">
        <v>15257</v>
      </c>
      <c r="E4119" s="203" t="s">
        <v>8083</v>
      </c>
      <c r="F4119" s="202" t="s">
        <v>8083</v>
      </c>
      <c r="G4119" s="220">
        <v>92319</v>
      </c>
      <c r="H4119" s="202" t="s">
        <v>16010</v>
      </c>
      <c r="I4119" s="202" t="s">
        <v>8225</v>
      </c>
      <c r="J4119" s="202" t="s">
        <v>8222</v>
      </c>
      <c r="K4119" s="203" t="s">
        <v>16011</v>
      </c>
      <c r="L4119" s="202" t="s">
        <v>8088</v>
      </c>
    </row>
    <row r="4120" spans="1:12" ht="13.5" x14ac:dyDescent="0.25">
      <c r="A4120" s="202" t="s">
        <v>14765</v>
      </c>
      <c r="B4120" s="202" t="s">
        <v>14766</v>
      </c>
      <c r="C4120" s="202" t="s">
        <v>13489</v>
      </c>
      <c r="D4120" s="202" t="s">
        <v>15257</v>
      </c>
      <c r="E4120" s="203" t="s">
        <v>8083</v>
      </c>
      <c r="F4120" s="202" t="s">
        <v>8083</v>
      </c>
      <c r="G4120" s="220">
        <v>92326</v>
      </c>
      <c r="H4120" s="202" t="s">
        <v>16012</v>
      </c>
      <c r="I4120" s="202" t="s">
        <v>8225</v>
      </c>
      <c r="J4120" s="202" t="s">
        <v>8222</v>
      </c>
      <c r="K4120" s="203" t="s">
        <v>16013</v>
      </c>
      <c r="L4120" s="202" t="s">
        <v>8088</v>
      </c>
    </row>
    <row r="4121" spans="1:12" ht="13.5" x14ac:dyDescent="0.25">
      <c r="A4121" s="202" t="s">
        <v>14765</v>
      </c>
      <c r="B4121" s="202" t="s">
        <v>14766</v>
      </c>
      <c r="C4121" s="202" t="s">
        <v>13489</v>
      </c>
      <c r="D4121" s="202" t="s">
        <v>15257</v>
      </c>
      <c r="E4121" s="203" t="s">
        <v>8083</v>
      </c>
      <c r="F4121" s="202" t="s">
        <v>8083</v>
      </c>
      <c r="G4121" s="220">
        <v>92327</v>
      </c>
      <c r="H4121" s="202" t="s">
        <v>16014</v>
      </c>
      <c r="I4121" s="202" t="s">
        <v>8225</v>
      </c>
      <c r="J4121" s="202" t="s">
        <v>8222</v>
      </c>
      <c r="K4121" s="203" t="s">
        <v>16015</v>
      </c>
      <c r="L4121" s="202" t="s">
        <v>8088</v>
      </c>
    </row>
    <row r="4122" spans="1:12" ht="13.5" x14ac:dyDescent="0.25">
      <c r="A4122" s="202" t="s">
        <v>14765</v>
      </c>
      <c r="B4122" s="202" t="s">
        <v>14766</v>
      </c>
      <c r="C4122" s="202" t="s">
        <v>13489</v>
      </c>
      <c r="D4122" s="202" t="s">
        <v>15257</v>
      </c>
      <c r="E4122" s="203" t="s">
        <v>8083</v>
      </c>
      <c r="F4122" s="202" t="s">
        <v>8083</v>
      </c>
      <c r="G4122" s="220">
        <v>92328</v>
      </c>
      <c r="H4122" s="202" t="s">
        <v>16016</v>
      </c>
      <c r="I4122" s="202" t="s">
        <v>8225</v>
      </c>
      <c r="J4122" s="202" t="s">
        <v>8222</v>
      </c>
      <c r="K4122" s="203" t="s">
        <v>16017</v>
      </c>
      <c r="L4122" s="202" t="s">
        <v>8088</v>
      </c>
    </row>
    <row r="4123" spans="1:12" ht="13.5" x14ac:dyDescent="0.25">
      <c r="A4123" s="202" t="s">
        <v>14765</v>
      </c>
      <c r="B4123" s="202" t="s">
        <v>14766</v>
      </c>
      <c r="C4123" s="202" t="s">
        <v>13489</v>
      </c>
      <c r="D4123" s="202" t="s">
        <v>15257</v>
      </c>
      <c r="E4123" s="203" t="s">
        <v>8083</v>
      </c>
      <c r="F4123" s="202" t="s">
        <v>8083</v>
      </c>
      <c r="G4123" s="220">
        <v>92329</v>
      </c>
      <c r="H4123" s="202" t="s">
        <v>16018</v>
      </c>
      <c r="I4123" s="202" t="s">
        <v>8225</v>
      </c>
      <c r="J4123" s="202" t="s">
        <v>8222</v>
      </c>
      <c r="K4123" s="203" t="s">
        <v>16019</v>
      </c>
      <c r="L4123" s="202" t="s">
        <v>8088</v>
      </c>
    </row>
    <row r="4124" spans="1:12" ht="13.5" x14ac:dyDescent="0.25">
      <c r="A4124" s="202" t="s">
        <v>14765</v>
      </c>
      <c r="B4124" s="202" t="s">
        <v>14766</v>
      </c>
      <c r="C4124" s="202" t="s">
        <v>13489</v>
      </c>
      <c r="D4124" s="202" t="s">
        <v>15257</v>
      </c>
      <c r="E4124" s="203" t="s">
        <v>8083</v>
      </c>
      <c r="F4124" s="202" t="s">
        <v>8083</v>
      </c>
      <c r="G4124" s="220">
        <v>92330</v>
      </c>
      <c r="H4124" s="202" t="s">
        <v>16020</v>
      </c>
      <c r="I4124" s="202" t="s">
        <v>8225</v>
      </c>
      <c r="J4124" s="202" t="s">
        <v>8222</v>
      </c>
      <c r="K4124" s="203" t="s">
        <v>11110</v>
      </c>
      <c r="L4124" s="202" t="s">
        <v>8088</v>
      </c>
    </row>
    <row r="4125" spans="1:12" ht="13.5" x14ac:dyDescent="0.25">
      <c r="A4125" s="202" t="s">
        <v>14765</v>
      </c>
      <c r="B4125" s="202" t="s">
        <v>14766</v>
      </c>
      <c r="C4125" s="202" t="s">
        <v>13489</v>
      </c>
      <c r="D4125" s="202" t="s">
        <v>15257</v>
      </c>
      <c r="E4125" s="203" t="s">
        <v>8083</v>
      </c>
      <c r="F4125" s="202" t="s">
        <v>8083</v>
      </c>
      <c r="G4125" s="220">
        <v>92331</v>
      </c>
      <c r="H4125" s="202" t="s">
        <v>16021</v>
      </c>
      <c r="I4125" s="202" t="s">
        <v>8225</v>
      </c>
      <c r="J4125" s="202" t="s">
        <v>8222</v>
      </c>
      <c r="K4125" s="203" t="s">
        <v>15793</v>
      </c>
      <c r="L4125" s="202" t="s">
        <v>8088</v>
      </c>
    </row>
    <row r="4126" spans="1:12" ht="13.5" x14ac:dyDescent="0.25">
      <c r="A4126" s="202" t="s">
        <v>14765</v>
      </c>
      <c r="B4126" s="202" t="s">
        <v>14766</v>
      </c>
      <c r="C4126" s="202" t="s">
        <v>13489</v>
      </c>
      <c r="D4126" s="202" t="s">
        <v>15257</v>
      </c>
      <c r="E4126" s="203" t="s">
        <v>8083</v>
      </c>
      <c r="F4126" s="202" t="s">
        <v>8083</v>
      </c>
      <c r="G4126" s="220">
        <v>92332</v>
      </c>
      <c r="H4126" s="202" t="s">
        <v>16022</v>
      </c>
      <c r="I4126" s="202" t="s">
        <v>8225</v>
      </c>
      <c r="J4126" s="202" t="s">
        <v>8222</v>
      </c>
      <c r="K4126" s="203" t="s">
        <v>13890</v>
      </c>
      <c r="L4126" s="202" t="s">
        <v>8088</v>
      </c>
    </row>
    <row r="4127" spans="1:12" ht="13.5" x14ac:dyDescent="0.25">
      <c r="A4127" s="202" t="s">
        <v>14765</v>
      </c>
      <c r="B4127" s="202" t="s">
        <v>14766</v>
      </c>
      <c r="C4127" s="202" t="s">
        <v>13489</v>
      </c>
      <c r="D4127" s="202" t="s">
        <v>15257</v>
      </c>
      <c r="E4127" s="203" t="s">
        <v>8083</v>
      </c>
      <c r="F4127" s="202" t="s">
        <v>8083</v>
      </c>
      <c r="G4127" s="220">
        <v>92333</v>
      </c>
      <c r="H4127" s="202" t="s">
        <v>16023</v>
      </c>
      <c r="I4127" s="202" t="s">
        <v>8225</v>
      </c>
      <c r="J4127" s="202" t="s">
        <v>8222</v>
      </c>
      <c r="K4127" s="203" t="s">
        <v>16024</v>
      </c>
      <c r="L4127" s="202" t="s">
        <v>8088</v>
      </c>
    </row>
    <row r="4128" spans="1:12" ht="13.5" x14ac:dyDescent="0.25">
      <c r="A4128" s="202" t="s">
        <v>14765</v>
      </c>
      <c r="B4128" s="202" t="s">
        <v>14766</v>
      </c>
      <c r="C4128" s="202" t="s">
        <v>13489</v>
      </c>
      <c r="D4128" s="202" t="s">
        <v>15257</v>
      </c>
      <c r="E4128" s="203" t="s">
        <v>8083</v>
      </c>
      <c r="F4128" s="202" t="s">
        <v>8083</v>
      </c>
      <c r="G4128" s="220">
        <v>92334</v>
      </c>
      <c r="H4128" s="202" t="s">
        <v>16025</v>
      </c>
      <c r="I4128" s="202" t="s">
        <v>8225</v>
      </c>
      <c r="J4128" s="202" t="s">
        <v>8222</v>
      </c>
      <c r="K4128" s="203" t="s">
        <v>13696</v>
      </c>
      <c r="L4128" s="202" t="s">
        <v>8088</v>
      </c>
    </row>
    <row r="4129" spans="1:12" ht="13.5" x14ac:dyDescent="0.25">
      <c r="A4129" s="202" t="s">
        <v>14765</v>
      </c>
      <c r="B4129" s="202" t="s">
        <v>14766</v>
      </c>
      <c r="C4129" s="202" t="s">
        <v>13489</v>
      </c>
      <c r="D4129" s="202" t="s">
        <v>15257</v>
      </c>
      <c r="E4129" s="203" t="s">
        <v>8083</v>
      </c>
      <c r="F4129" s="202" t="s">
        <v>8083</v>
      </c>
      <c r="G4129" s="220">
        <v>92344</v>
      </c>
      <c r="H4129" s="202" t="s">
        <v>16026</v>
      </c>
      <c r="I4129" s="202" t="s">
        <v>8225</v>
      </c>
      <c r="J4129" s="202" t="s">
        <v>8086</v>
      </c>
      <c r="K4129" s="203" t="s">
        <v>16027</v>
      </c>
      <c r="L4129" s="202" t="s">
        <v>8088</v>
      </c>
    </row>
    <row r="4130" spans="1:12" ht="13.5" x14ac:dyDescent="0.25">
      <c r="A4130" s="202" t="s">
        <v>14765</v>
      </c>
      <c r="B4130" s="202" t="s">
        <v>14766</v>
      </c>
      <c r="C4130" s="202" t="s">
        <v>13489</v>
      </c>
      <c r="D4130" s="202" t="s">
        <v>15257</v>
      </c>
      <c r="E4130" s="203" t="s">
        <v>8083</v>
      </c>
      <c r="F4130" s="202" t="s">
        <v>8083</v>
      </c>
      <c r="G4130" s="220">
        <v>92345</v>
      </c>
      <c r="H4130" s="202" t="s">
        <v>16028</v>
      </c>
      <c r="I4130" s="202" t="s">
        <v>8225</v>
      </c>
      <c r="J4130" s="202" t="s">
        <v>8086</v>
      </c>
      <c r="K4130" s="203" t="s">
        <v>9204</v>
      </c>
      <c r="L4130" s="202" t="s">
        <v>8088</v>
      </c>
    </row>
    <row r="4131" spans="1:12" ht="13.5" x14ac:dyDescent="0.25">
      <c r="A4131" s="202" t="s">
        <v>14765</v>
      </c>
      <c r="B4131" s="202" t="s">
        <v>14766</v>
      </c>
      <c r="C4131" s="202" t="s">
        <v>13489</v>
      </c>
      <c r="D4131" s="202" t="s">
        <v>15257</v>
      </c>
      <c r="E4131" s="203" t="s">
        <v>8083</v>
      </c>
      <c r="F4131" s="202" t="s">
        <v>8083</v>
      </c>
      <c r="G4131" s="220">
        <v>92346</v>
      </c>
      <c r="H4131" s="202" t="s">
        <v>16029</v>
      </c>
      <c r="I4131" s="202" t="s">
        <v>8225</v>
      </c>
      <c r="J4131" s="202" t="s">
        <v>8086</v>
      </c>
      <c r="K4131" s="203" t="s">
        <v>16030</v>
      </c>
      <c r="L4131" s="202" t="s">
        <v>8088</v>
      </c>
    </row>
    <row r="4132" spans="1:12" ht="13.5" x14ac:dyDescent="0.25">
      <c r="A4132" s="202" t="s">
        <v>14765</v>
      </c>
      <c r="B4132" s="202" t="s">
        <v>14766</v>
      </c>
      <c r="C4132" s="202" t="s">
        <v>13489</v>
      </c>
      <c r="D4132" s="202" t="s">
        <v>15257</v>
      </c>
      <c r="E4132" s="203" t="s">
        <v>8083</v>
      </c>
      <c r="F4132" s="202" t="s">
        <v>8083</v>
      </c>
      <c r="G4132" s="220">
        <v>92347</v>
      </c>
      <c r="H4132" s="202" t="s">
        <v>16031</v>
      </c>
      <c r="I4132" s="202" t="s">
        <v>8225</v>
      </c>
      <c r="J4132" s="202" t="s">
        <v>8086</v>
      </c>
      <c r="K4132" s="203" t="s">
        <v>16032</v>
      </c>
      <c r="L4132" s="202" t="s">
        <v>8088</v>
      </c>
    </row>
    <row r="4133" spans="1:12" ht="13.5" x14ac:dyDescent="0.25">
      <c r="A4133" s="202" t="s">
        <v>14765</v>
      </c>
      <c r="B4133" s="202" t="s">
        <v>14766</v>
      </c>
      <c r="C4133" s="202" t="s">
        <v>13489</v>
      </c>
      <c r="D4133" s="202" t="s">
        <v>15257</v>
      </c>
      <c r="E4133" s="203" t="s">
        <v>8083</v>
      </c>
      <c r="F4133" s="202" t="s">
        <v>8083</v>
      </c>
      <c r="G4133" s="220">
        <v>92348</v>
      </c>
      <c r="H4133" s="202" t="s">
        <v>16033</v>
      </c>
      <c r="I4133" s="202" t="s">
        <v>8225</v>
      </c>
      <c r="J4133" s="202" t="s">
        <v>8086</v>
      </c>
      <c r="K4133" s="203" t="s">
        <v>16034</v>
      </c>
      <c r="L4133" s="202" t="s">
        <v>8088</v>
      </c>
    </row>
    <row r="4134" spans="1:12" ht="13.5" x14ac:dyDescent="0.25">
      <c r="A4134" s="202" t="s">
        <v>14765</v>
      </c>
      <c r="B4134" s="202" t="s">
        <v>14766</v>
      </c>
      <c r="C4134" s="202" t="s">
        <v>13489</v>
      </c>
      <c r="D4134" s="202" t="s">
        <v>15257</v>
      </c>
      <c r="E4134" s="203" t="s">
        <v>8083</v>
      </c>
      <c r="F4134" s="202" t="s">
        <v>8083</v>
      </c>
      <c r="G4134" s="220">
        <v>92349</v>
      </c>
      <c r="H4134" s="202" t="s">
        <v>16035</v>
      </c>
      <c r="I4134" s="202" t="s">
        <v>8225</v>
      </c>
      <c r="J4134" s="202" t="s">
        <v>8086</v>
      </c>
      <c r="K4134" s="203" t="s">
        <v>16036</v>
      </c>
      <c r="L4134" s="202" t="s">
        <v>8088</v>
      </c>
    </row>
    <row r="4135" spans="1:12" ht="13.5" x14ac:dyDescent="0.25">
      <c r="A4135" s="202" t="s">
        <v>14765</v>
      </c>
      <c r="B4135" s="202" t="s">
        <v>14766</v>
      </c>
      <c r="C4135" s="202" t="s">
        <v>13489</v>
      </c>
      <c r="D4135" s="202" t="s">
        <v>15257</v>
      </c>
      <c r="E4135" s="203" t="s">
        <v>8083</v>
      </c>
      <c r="F4135" s="202" t="s">
        <v>8083</v>
      </c>
      <c r="G4135" s="220">
        <v>92350</v>
      </c>
      <c r="H4135" s="202" t="s">
        <v>16037</v>
      </c>
      <c r="I4135" s="202" t="s">
        <v>8225</v>
      </c>
      <c r="J4135" s="202" t="s">
        <v>8086</v>
      </c>
      <c r="K4135" s="203" t="s">
        <v>16038</v>
      </c>
      <c r="L4135" s="202" t="s">
        <v>8088</v>
      </c>
    </row>
    <row r="4136" spans="1:12" ht="13.5" x14ac:dyDescent="0.25">
      <c r="A4136" s="202" t="s">
        <v>14765</v>
      </c>
      <c r="B4136" s="202" t="s">
        <v>14766</v>
      </c>
      <c r="C4136" s="202" t="s">
        <v>13489</v>
      </c>
      <c r="D4136" s="202" t="s">
        <v>15257</v>
      </c>
      <c r="E4136" s="203" t="s">
        <v>8083</v>
      </c>
      <c r="F4136" s="202" t="s">
        <v>8083</v>
      </c>
      <c r="G4136" s="220">
        <v>92351</v>
      </c>
      <c r="H4136" s="202" t="s">
        <v>16039</v>
      </c>
      <c r="I4136" s="202" t="s">
        <v>8225</v>
      </c>
      <c r="J4136" s="202" t="s">
        <v>8086</v>
      </c>
      <c r="K4136" s="203" t="s">
        <v>16040</v>
      </c>
      <c r="L4136" s="202" t="s">
        <v>8088</v>
      </c>
    </row>
    <row r="4137" spans="1:12" ht="13.5" x14ac:dyDescent="0.25">
      <c r="A4137" s="202" t="s">
        <v>14765</v>
      </c>
      <c r="B4137" s="202" t="s">
        <v>14766</v>
      </c>
      <c r="C4137" s="202" t="s">
        <v>13489</v>
      </c>
      <c r="D4137" s="202" t="s">
        <v>15257</v>
      </c>
      <c r="E4137" s="203" t="s">
        <v>8083</v>
      </c>
      <c r="F4137" s="202" t="s">
        <v>8083</v>
      </c>
      <c r="G4137" s="220">
        <v>92352</v>
      </c>
      <c r="H4137" s="202" t="s">
        <v>16041</v>
      </c>
      <c r="I4137" s="202" t="s">
        <v>8225</v>
      </c>
      <c r="J4137" s="202" t="s">
        <v>8086</v>
      </c>
      <c r="K4137" s="203" t="s">
        <v>16042</v>
      </c>
      <c r="L4137" s="202" t="s">
        <v>8088</v>
      </c>
    </row>
    <row r="4138" spans="1:12" ht="13.5" x14ac:dyDescent="0.25">
      <c r="A4138" s="202" t="s">
        <v>14765</v>
      </c>
      <c r="B4138" s="202" t="s">
        <v>14766</v>
      </c>
      <c r="C4138" s="202" t="s">
        <v>13489</v>
      </c>
      <c r="D4138" s="202" t="s">
        <v>15257</v>
      </c>
      <c r="E4138" s="203" t="s">
        <v>8083</v>
      </c>
      <c r="F4138" s="202" t="s">
        <v>8083</v>
      </c>
      <c r="G4138" s="220">
        <v>92353</v>
      </c>
      <c r="H4138" s="202" t="s">
        <v>16043</v>
      </c>
      <c r="I4138" s="202" t="s">
        <v>8225</v>
      </c>
      <c r="J4138" s="202" t="s">
        <v>8086</v>
      </c>
      <c r="K4138" s="203" t="s">
        <v>16044</v>
      </c>
      <c r="L4138" s="202" t="s">
        <v>8088</v>
      </c>
    </row>
    <row r="4139" spans="1:12" ht="13.5" x14ac:dyDescent="0.25">
      <c r="A4139" s="202" t="s">
        <v>14765</v>
      </c>
      <c r="B4139" s="202" t="s">
        <v>14766</v>
      </c>
      <c r="C4139" s="202" t="s">
        <v>13489</v>
      </c>
      <c r="D4139" s="202" t="s">
        <v>15257</v>
      </c>
      <c r="E4139" s="203" t="s">
        <v>8083</v>
      </c>
      <c r="F4139" s="202" t="s">
        <v>8083</v>
      </c>
      <c r="G4139" s="220">
        <v>92354</v>
      </c>
      <c r="H4139" s="202" t="s">
        <v>16045</v>
      </c>
      <c r="I4139" s="202" t="s">
        <v>8225</v>
      </c>
      <c r="J4139" s="202" t="s">
        <v>8086</v>
      </c>
      <c r="K4139" s="203" t="s">
        <v>16046</v>
      </c>
      <c r="L4139" s="202" t="s">
        <v>8088</v>
      </c>
    </row>
    <row r="4140" spans="1:12" ht="13.5" x14ac:dyDescent="0.25">
      <c r="A4140" s="202" t="s">
        <v>14765</v>
      </c>
      <c r="B4140" s="202" t="s">
        <v>14766</v>
      </c>
      <c r="C4140" s="202" t="s">
        <v>13489</v>
      </c>
      <c r="D4140" s="202" t="s">
        <v>15257</v>
      </c>
      <c r="E4140" s="203" t="s">
        <v>8083</v>
      </c>
      <c r="F4140" s="202" t="s">
        <v>8083</v>
      </c>
      <c r="G4140" s="220">
        <v>92355</v>
      </c>
      <c r="H4140" s="202" t="s">
        <v>16047</v>
      </c>
      <c r="I4140" s="202" t="s">
        <v>8225</v>
      </c>
      <c r="J4140" s="202" t="s">
        <v>8086</v>
      </c>
      <c r="K4140" s="203" t="s">
        <v>16048</v>
      </c>
      <c r="L4140" s="202" t="s">
        <v>8088</v>
      </c>
    </row>
    <row r="4141" spans="1:12" ht="13.5" x14ac:dyDescent="0.25">
      <c r="A4141" s="202" t="s">
        <v>14765</v>
      </c>
      <c r="B4141" s="202" t="s">
        <v>14766</v>
      </c>
      <c r="C4141" s="202" t="s">
        <v>13489</v>
      </c>
      <c r="D4141" s="202" t="s">
        <v>15257</v>
      </c>
      <c r="E4141" s="203" t="s">
        <v>8083</v>
      </c>
      <c r="F4141" s="202" t="s">
        <v>8083</v>
      </c>
      <c r="G4141" s="220">
        <v>92356</v>
      </c>
      <c r="H4141" s="202" t="s">
        <v>16049</v>
      </c>
      <c r="I4141" s="202" t="s">
        <v>8225</v>
      </c>
      <c r="J4141" s="202" t="s">
        <v>8086</v>
      </c>
      <c r="K4141" s="203" t="s">
        <v>16050</v>
      </c>
      <c r="L4141" s="202" t="s">
        <v>8088</v>
      </c>
    </row>
    <row r="4142" spans="1:12" ht="13.5" x14ac:dyDescent="0.25">
      <c r="A4142" s="202" t="s">
        <v>14765</v>
      </c>
      <c r="B4142" s="202" t="s">
        <v>14766</v>
      </c>
      <c r="C4142" s="202" t="s">
        <v>13489</v>
      </c>
      <c r="D4142" s="202" t="s">
        <v>15257</v>
      </c>
      <c r="E4142" s="203" t="s">
        <v>8083</v>
      </c>
      <c r="F4142" s="202" t="s">
        <v>8083</v>
      </c>
      <c r="G4142" s="220">
        <v>92357</v>
      </c>
      <c r="H4142" s="202" t="s">
        <v>16051</v>
      </c>
      <c r="I4142" s="202" t="s">
        <v>8225</v>
      </c>
      <c r="J4142" s="202" t="s">
        <v>8086</v>
      </c>
      <c r="K4142" s="203" t="s">
        <v>16052</v>
      </c>
      <c r="L4142" s="202" t="s">
        <v>8088</v>
      </c>
    </row>
    <row r="4143" spans="1:12" ht="13.5" x14ac:dyDescent="0.25">
      <c r="A4143" s="202" t="s">
        <v>14765</v>
      </c>
      <c r="B4143" s="202" t="s">
        <v>14766</v>
      </c>
      <c r="C4143" s="202" t="s">
        <v>13489</v>
      </c>
      <c r="D4143" s="202" t="s">
        <v>15257</v>
      </c>
      <c r="E4143" s="203" t="s">
        <v>8083</v>
      </c>
      <c r="F4143" s="202" t="s">
        <v>8083</v>
      </c>
      <c r="G4143" s="220">
        <v>92358</v>
      </c>
      <c r="H4143" s="202" t="s">
        <v>16053</v>
      </c>
      <c r="I4143" s="202" t="s">
        <v>8225</v>
      </c>
      <c r="J4143" s="202" t="s">
        <v>8086</v>
      </c>
      <c r="K4143" s="203" t="s">
        <v>16054</v>
      </c>
      <c r="L4143" s="202" t="s">
        <v>8088</v>
      </c>
    </row>
    <row r="4144" spans="1:12" ht="13.5" x14ac:dyDescent="0.25">
      <c r="A4144" s="202" t="s">
        <v>14765</v>
      </c>
      <c r="B4144" s="202" t="s">
        <v>14766</v>
      </c>
      <c r="C4144" s="202" t="s">
        <v>13489</v>
      </c>
      <c r="D4144" s="202" t="s">
        <v>15257</v>
      </c>
      <c r="E4144" s="203" t="s">
        <v>8083</v>
      </c>
      <c r="F4144" s="202" t="s">
        <v>8083</v>
      </c>
      <c r="G4144" s="220">
        <v>92369</v>
      </c>
      <c r="H4144" s="202" t="s">
        <v>16055</v>
      </c>
      <c r="I4144" s="202" t="s">
        <v>8225</v>
      </c>
      <c r="J4144" s="202" t="s">
        <v>8086</v>
      </c>
      <c r="K4144" s="203" t="s">
        <v>16056</v>
      </c>
      <c r="L4144" s="202" t="s">
        <v>8088</v>
      </c>
    </row>
    <row r="4145" spans="1:12" ht="13.5" x14ac:dyDescent="0.25">
      <c r="A4145" s="202" t="s">
        <v>14765</v>
      </c>
      <c r="B4145" s="202" t="s">
        <v>14766</v>
      </c>
      <c r="C4145" s="202" t="s">
        <v>13489</v>
      </c>
      <c r="D4145" s="202" t="s">
        <v>15257</v>
      </c>
      <c r="E4145" s="203" t="s">
        <v>8083</v>
      </c>
      <c r="F4145" s="202" t="s">
        <v>8083</v>
      </c>
      <c r="G4145" s="220">
        <v>92370</v>
      </c>
      <c r="H4145" s="202" t="s">
        <v>16057</v>
      </c>
      <c r="I4145" s="202" t="s">
        <v>8225</v>
      </c>
      <c r="J4145" s="202" t="s">
        <v>8086</v>
      </c>
      <c r="K4145" s="203" t="s">
        <v>16058</v>
      </c>
      <c r="L4145" s="202" t="s">
        <v>8088</v>
      </c>
    </row>
    <row r="4146" spans="1:12" ht="13.5" x14ac:dyDescent="0.25">
      <c r="A4146" s="202" t="s">
        <v>14765</v>
      </c>
      <c r="B4146" s="202" t="s">
        <v>14766</v>
      </c>
      <c r="C4146" s="202" t="s">
        <v>13489</v>
      </c>
      <c r="D4146" s="202" t="s">
        <v>15257</v>
      </c>
      <c r="E4146" s="203" t="s">
        <v>8083</v>
      </c>
      <c r="F4146" s="202" t="s">
        <v>8083</v>
      </c>
      <c r="G4146" s="220">
        <v>92371</v>
      </c>
      <c r="H4146" s="202" t="s">
        <v>16059</v>
      </c>
      <c r="I4146" s="202" t="s">
        <v>8225</v>
      </c>
      <c r="J4146" s="202" t="s">
        <v>8086</v>
      </c>
      <c r="K4146" s="203" t="s">
        <v>16060</v>
      </c>
      <c r="L4146" s="202" t="s">
        <v>8088</v>
      </c>
    </row>
    <row r="4147" spans="1:12" ht="13.5" x14ac:dyDescent="0.25">
      <c r="A4147" s="202" t="s">
        <v>14765</v>
      </c>
      <c r="B4147" s="202" t="s">
        <v>14766</v>
      </c>
      <c r="C4147" s="202" t="s">
        <v>13489</v>
      </c>
      <c r="D4147" s="202" t="s">
        <v>15257</v>
      </c>
      <c r="E4147" s="203" t="s">
        <v>8083</v>
      </c>
      <c r="F4147" s="202" t="s">
        <v>8083</v>
      </c>
      <c r="G4147" s="220">
        <v>92372</v>
      </c>
      <c r="H4147" s="202" t="s">
        <v>16061</v>
      </c>
      <c r="I4147" s="202" t="s">
        <v>8225</v>
      </c>
      <c r="J4147" s="202" t="s">
        <v>8086</v>
      </c>
      <c r="K4147" s="203" t="s">
        <v>16062</v>
      </c>
      <c r="L4147" s="202" t="s">
        <v>8088</v>
      </c>
    </row>
    <row r="4148" spans="1:12" ht="13.5" x14ac:dyDescent="0.25">
      <c r="A4148" s="202" t="s">
        <v>14765</v>
      </c>
      <c r="B4148" s="202" t="s">
        <v>14766</v>
      </c>
      <c r="C4148" s="202" t="s">
        <v>13489</v>
      </c>
      <c r="D4148" s="202" t="s">
        <v>15257</v>
      </c>
      <c r="E4148" s="203" t="s">
        <v>8083</v>
      </c>
      <c r="F4148" s="202" t="s">
        <v>8083</v>
      </c>
      <c r="G4148" s="220">
        <v>92373</v>
      </c>
      <c r="H4148" s="202" t="s">
        <v>16063</v>
      </c>
      <c r="I4148" s="202" t="s">
        <v>8225</v>
      </c>
      <c r="J4148" s="202" t="s">
        <v>8086</v>
      </c>
      <c r="K4148" s="203" t="s">
        <v>16064</v>
      </c>
      <c r="L4148" s="202" t="s">
        <v>8088</v>
      </c>
    </row>
    <row r="4149" spans="1:12" ht="13.5" x14ac:dyDescent="0.25">
      <c r="A4149" s="202" t="s">
        <v>14765</v>
      </c>
      <c r="B4149" s="202" t="s">
        <v>14766</v>
      </c>
      <c r="C4149" s="202" t="s">
        <v>13489</v>
      </c>
      <c r="D4149" s="202" t="s">
        <v>15257</v>
      </c>
      <c r="E4149" s="203" t="s">
        <v>8083</v>
      </c>
      <c r="F4149" s="202" t="s">
        <v>8083</v>
      </c>
      <c r="G4149" s="220">
        <v>92374</v>
      </c>
      <c r="H4149" s="202" t="s">
        <v>16065</v>
      </c>
      <c r="I4149" s="202" t="s">
        <v>8225</v>
      </c>
      <c r="J4149" s="202" t="s">
        <v>8086</v>
      </c>
      <c r="K4149" s="203" t="s">
        <v>16066</v>
      </c>
      <c r="L4149" s="202" t="s">
        <v>8088</v>
      </c>
    </row>
    <row r="4150" spans="1:12" ht="13.5" x14ac:dyDescent="0.25">
      <c r="A4150" s="202" t="s">
        <v>14765</v>
      </c>
      <c r="B4150" s="202" t="s">
        <v>14766</v>
      </c>
      <c r="C4150" s="202" t="s">
        <v>13489</v>
      </c>
      <c r="D4150" s="202" t="s">
        <v>15257</v>
      </c>
      <c r="E4150" s="203" t="s">
        <v>8083</v>
      </c>
      <c r="F4150" s="202" t="s">
        <v>8083</v>
      </c>
      <c r="G4150" s="220">
        <v>92375</v>
      </c>
      <c r="H4150" s="202" t="s">
        <v>16067</v>
      </c>
      <c r="I4150" s="202" t="s">
        <v>8225</v>
      </c>
      <c r="J4150" s="202" t="s">
        <v>8086</v>
      </c>
      <c r="K4150" s="203" t="s">
        <v>16068</v>
      </c>
      <c r="L4150" s="202" t="s">
        <v>8088</v>
      </c>
    </row>
    <row r="4151" spans="1:12" ht="13.5" x14ac:dyDescent="0.25">
      <c r="A4151" s="202" t="s">
        <v>14765</v>
      </c>
      <c r="B4151" s="202" t="s">
        <v>14766</v>
      </c>
      <c r="C4151" s="202" t="s">
        <v>13489</v>
      </c>
      <c r="D4151" s="202" t="s">
        <v>15257</v>
      </c>
      <c r="E4151" s="203" t="s">
        <v>8083</v>
      </c>
      <c r="F4151" s="202" t="s">
        <v>8083</v>
      </c>
      <c r="G4151" s="220">
        <v>92376</v>
      </c>
      <c r="H4151" s="202" t="s">
        <v>16069</v>
      </c>
      <c r="I4151" s="202" t="s">
        <v>8225</v>
      </c>
      <c r="J4151" s="202" t="s">
        <v>8086</v>
      </c>
      <c r="K4151" s="203" t="s">
        <v>16070</v>
      </c>
      <c r="L4151" s="202" t="s">
        <v>8088</v>
      </c>
    </row>
    <row r="4152" spans="1:12" ht="13.5" x14ac:dyDescent="0.25">
      <c r="A4152" s="202" t="s">
        <v>14765</v>
      </c>
      <c r="B4152" s="202" t="s">
        <v>14766</v>
      </c>
      <c r="C4152" s="202" t="s">
        <v>13489</v>
      </c>
      <c r="D4152" s="202" t="s">
        <v>15257</v>
      </c>
      <c r="E4152" s="203" t="s">
        <v>8083</v>
      </c>
      <c r="F4152" s="202" t="s">
        <v>8083</v>
      </c>
      <c r="G4152" s="220">
        <v>92377</v>
      </c>
      <c r="H4152" s="202" t="s">
        <v>16071</v>
      </c>
      <c r="I4152" s="202" t="s">
        <v>8225</v>
      </c>
      <c r="J4152" s="202" t="s">
        <v>8086</v>
      </c>
      <c r="K4152" s="203" t="s">
        <v>16072</v>
      </c>
      <c r="L4152" s="202" t="s">
        <v>8088</v>
      </c>
    </row>
    <row r="4153" spans="1:12" ht="13.5" x14ac:dyDescent="0.25">
      <c r="A4153" s="202" t="s">
        <v>14765</v>
      </c>
      <c r="B4153" s="202" t="s">
        <v>14766</v>
      </c>
      <c r="C4153" s="202" t="s">
        <v>13489</v>
      </c>
      <c r="D4153" s="202" t="s">
        <v>15257</v>
      </c>
      <c r="E4153" s="203" t="s">
        <v>8083</v>
      </c>
      <c r="F4153" s="202" t="s">
        <v>8083</v>
      </c>
      <c r="G4153" s="220">
        <v>92378</v>
      </c>
      <c r="H4153" s="202" t="s">
        <v>16073</v>
      </c>
      <c r="I4153" s="202" t="s">
        <v>8225</v>
      </c>
      <c r="J4153" s="202" t="s">
        <v>8086</v>
      </c>
      <c r="K4153" s="203" t="s">
        <v>16074</v>
      </c>
      <c r="L4153" s="202" t="s">
        <v>8088</v>
      </c>
    </row>
    <row r="4154" spans="1:12" ht="13.5" x14ac:dyDescent="0.25">
      <c r="A4154" s="202" t="s">
        <v>14765</v>
      </c>
      <c r="B4154" s="202" t="s">
        <v>14766</v>
      </c>
      <c r="C4154" s="202" t="s">
        <v>13489</v>
      </c>
      <c r="D4154" s="202" t="s">
        <v>15257</v>
      </c>
      <c r="E4154" s="203" t="s">
        <v>8083</v>
      </c>
      <c r="F4154" s="202" t="s">
        <v>8083</v>
      </c>
      <c r="G4154" s="220">
        <v>92379</v>
      </c>
      <c r="H4154" s="202" t="s">
        <v>16075</v>
      </c>
      <c r="I4154" s="202" t="s">
        <v>8225</v>
      </c>
      <c r="J4154" s="202" t="s">
        <v>8086</v>
      </c>
      <c r="K4154" s="203" t="s">
        <v>16076</v>
      </c>
      <c r="L4154" s="202" t="s">
        <v>8088</v>
      </c>
    </row>
    <row r="4155" spans="1:12" ht="13.5" x14ac:dyDescent="0.25">
      <c r="A4155" s="202" t="s">
        <v>14765</v>
      </c>
      <c r="B4155" s="202" t="s">
        <v>14766</v>
      </c>
      <c r="C4155" s="202" t="s">
        <v>13489</v>
      </c>
      <c r="D4155" s="202" t="s">
        <v>15257</v>
      </c>
      <c r="E4155" s="203" t="s">
        <v>8083</v>
      </c>
      <c r="F4155" s="202" t="s">
        <v>8083</v>
      </c>
      <c r="G4155" s="220">
        <v>92380</v>
      </c>
      <c r="H4155" s="202" t="s">
        <v>16077</v>
      </c>
      <c r="I4155" s="202" t="s">
        <v>8225</v>
      </c>
      <c r="J4155" s="202" t="s">
        <v>8086</v>
      </c>
      <c r="K4155" s="203" t="s">
        <v>8318</v>
      </c>
      <c r="L4155" s="202" t="s">
        <v>8088</v>
      </c>
    </row>
    <row r="4156" spans="1:12" ht="13.5" x14ac:dyDescent="0.25">
      <c r="A4156" s="202" t="s">
        <v>14765</v>
      </c>
      <c r="B4156" s="202" t="s">
        <v>14766</v>
      </c>
      <c r="C4156" s="202" t="s">
        <v>13489</v>
      </c>
      <c r="D4156" s="202" t="s">
        <v>15257</v>
      </c>
      <c r="E4156" s="203" t="s">
        <v>8083</v>
      </c>
      <c r="F4156" s="202" t="s">
        <v>8083</v>
      </c>
      <c r="G4156" s="220">
        <v>92381</v>
      </c>
      <c r="H4156" s="202" t="s">
        <v>16078</v>
      </c>
      <c r="I4156" s="202" t="s">
        <v>8225</v>
      </c>
      <c r="J4156" s="202" t="s">
        <v>8086</v>
      </c>
      <c r="K4156" s="203" t="s">
        <v>16079</v>
      </c>
      <c r="L4156" s="202" t="s">
        <v>8088</v>
      </c>
    </row>
    <row r="4157" spans="1:12" ht="13.5" x14ac:dyDescent="0.25">
      <c r="A4157" s="202" t="s">
        <v>14765</v>
      </c>
      <c r="B4157" s="202" t="s">
        <v>14766</v>
      </c>
      <c r="C4157" s="202" t="s">
        <v>13489</v>
      </c>
      <c r="D4157" s="202" t="s">
        <v>15257</v>
      </c>
      <c r="E4157" s="203" t="s">
        <v>8083</v>
      </c>
      <c r="F4157" s="202" t="s">
        <v>8083</v>
      </c>
      <c r="G4157" s="220">
        <v>92382</v>
      </c>
      <c r="H4157" s="202" t="s">
        <v>16080</v>
      </c>
      <c r="I4157" s="202" t="s">
        <v>8225</v>
      </c>
      <c r="J4157" s="202" t="s">
        <v>8086</v>
      </c>
      <c r="K4157" s="203" t="s">
        <v>16081</v>
      </c>
      <c r="L4157" s="202" t="s">
        <v>8088</v>
      </c>
    </row>
    <row r="4158" spans="1:12" ht="13.5" x14ac:dyDescent="0.25">
      <c r="A4158" s="202" t="s">
        <v>14765</v>
      </c>
      <c r="B4158" s="202" t="s">
        <v>14766</v>
      </c>
      <c r="C4158" s="202" t="s">
        <v>13489</v>
      </c>
      <c r="D4158" s="202" t="s">
        <v>15257</v>
      </c>
      <c r="E4158" s="203" t="s">
        <v>8083</v>
      </c>
      <c r="F4158" s="202" t="s">
        <v>8083</v>
      </c>
      <c r="G4158" s="220">
        <v>92383</v>
      </c>
      <c r="H4158" s="202" t="s">
        <v>16082</v>
      </c>
      <c r="I4158" s="202" t="s">
        <v>8225</v>
      </c>
      <c r="J4158" s="202" t="s">
        <v>8086</v>
      </c>
      <c r="K4158" s="203" t="s">
        <v>16083</v>
      </c>
      <c r="L4158" s="202" t="s">
        <v>8088</v>
      </c>
    </row>
    <row r="4159" spans="1:12" ht="13.5" x14ac:dyDescent="0.25">
      <c r="A4159" s="202" t="s">
        <v>14765</v>
      </c>
      <c r="B4159" s="202" t="s">
        <v>14766</v>
      </c>
      <c r="C4159" s="202" t="s">
        <v>13489</v>
      </c>
      <c r="D4159" s="202" t="s">
        <v>15257</v>
      </c>
      <c r="E4159" s="203" t="s">
        <v>8083</v>
      </c>
      <c r="F4159" s="202" t="s">
        <v>8083</v>
      </c>
      <c r="G4159" s="220">
        <v>92384</v>
      </c>
      <c r="H4159" s="202" t="s">
        <v>16084</v>
      </c>
      <c r="I4159" s="202" t="s">
        <v>8225</v>
      </c>
      <c r="J4159" s="202" t="s">
        <v>8086</v>
      </c>
      <c r="K4159" s="203" t="s">
        <v>16085</v>
      </c>
      <c r="L4159" s="202" t="s">
        <v>8088</v>
      </c>
    </row>
    <row r="4160" spans="1:12" ht="13.5" x14ac:dyDescent="0.25">
      <c r="A4160" s="202" t="s">
        <v>14765</v>
      </c>
      <c r="B4160" s="202" t="s">
        <v>14766</v>
      </c>
      <c r="C4160" s="202" t="s">
        <v>13489</v>
      </c>
      <c r="D4160" s="202" t="s">
        <v>15257</v>
      </c>
      <c r="E4160" s="203" t="s">
        <v>8083</v>
      </c>
      <c r="F4160" s="202" t="s">
        <v>8083</v>
      </c>
      <c r="G4160" s="220">
        <v>92385</v>
      </c>
      <c r="H4160" s="202" t="s">
        <v>16086</v>
      </c>
      <c r="I4160" s="202" t="s">
        <v>8225</v>
      </c>
      <c r="J4160" s="202" t="s">
        <v>8086</v>
      </c>
      <c r="K4160" s="203" t="s">
        <v>16087</v>
      </c>
      <c r="L4160" s="202" t="s">
        <v>8088</v>
      </c>
    </row>
    <row r="4161" spans="1:12" ht="13.5" x14ac:dyDescent="0.25">
      <c r="A4161" s="202" t="s">
        <v>14765</v>
      </c>
      <c r="B4161" s="202" t="s">
        <v>14766</v>
      </c>
      <c r="C4161" s="202" t="s">
        <v>13489</v>
      </c>
      <c r="D4161" s="202" t="s">
        <v>15257</v>
      </c>
      <c r="E4161" s="203" t="s">
        <v>8083</v>
      </c>
      <c r="F4161" s="202" t="s">
        <v>8083</v>
      </c>
      <c r="G4161" s="220">
        <v>92386</v>
      </c>
      <c r="H4161" s="202" t="s">
        <v>16088</v>
      </c>
      <c r="I4161" s="202" t="s">
        <v>8225</v>
      </c>
      <c r="J4161" s="202" t="s">
        <v>8086</v>
      </c>
      <c r="K4161" s="203" t="s">
        <v>16089</v>
      </c>
      <c r="L4161" s="202" t="s">
        <v>8088</v>
      </c>
    </row>
    <row r="4162" spans="1:12" ht="13.5" x14ac:dyDescent="0.25">
      <c r="A4162" s="202" t="s">
        <v>14765</v>
      </c>
      <c r="B4162" s="202" t="s">
        <v>14766</v>
      </c>
      <c r="C4162" s="202" t="s">
        <v>13489</v>
      </c>
      <c r="D4162" s="202" t="s">
        <v>15257</v>
      </c>
      <c r="E4162" s="203" t="s">
        <v>8083</v>
      </c>
      <c r="F4162" s="202" t="s">
        <v>8083</v>
      </c>
      <c r="G4162" s="220">
        <v>92387</v>
      </c>
      <c r="H4162" s="202" t="s">
        <v>16090</v>
      </c>
      <c r="I4162" s="202" t="s">
        <v>8225</v>
      </c>
      <c r="J4162" s="202" t="s">
        <v>8086</v>
      </c>
      <c r="K4162" s="203" t="s">
        <v>16091</v>
      </c>
      <c r="L4162" s="202" t="s">
        <v>8088</v>
      </c>
    </row>
    <row r="4163" spans="1:12" ht="13.5" x14ac:dyDescent="0.25">
      <c r="A4163" s="202" t="s">
        <v>14765</v>
      </c>
      <c r="B4163" s="202" t="s">
        <v>14766</v>
      </c>
      <c r="C4163" s="202" t="s">
        <v>13489</v>
      </c>
      <c r="D4163" s="202" t="s">
        <v>15257</v>
      </c>
      <c r="E4163" s="203" t="s">
        <v>8083</v>
      </c>
      <c r="F4163" s="202" t="s">
        <v>8083</v>
      </c>
      <c r="G4163" s="220">
        <v>92388</v>
      </c>
      <c r="H4163" s="202" t="s">
        <v>16092</v>
      </c>
      <c r="I4163" s="202" t="s">
        <v>8225</v>
      </c>
      <c r="J4163" s="202" t="s">
        <v>8086</v>
      </c>
      <c r="K4163" s="203" t="s">
        <v>16093</v>
      </c>
      <c r="L4163" s="202" t="s">
        <v>8088</v>
      </c>
    </row>
    <row r="4164" spans="1:12" ht="13.5" x14ac:dyDescent="0.25">
      <c r="A4164" s="202" t="s">
        <v>14765</v>
      </c>
      <c r="B4164" s="202" t="s">
        <v>14766</v>
      </c>
      <c r="C4164" s="202" t="s">
        <v>13489</v>
      </c>
      <c r="D4164" s="202" t="s">
        <v>15257</v>
      </c>
      <c r="E4164" s="203" t="s">
        <v>8083</v>
      </c>
      <c r="F4164" s="202" t="s">
        <v>8083</v>
      </c>
      <c r="G4164" s="220">
        <v>92389</v>
      </c>
      <c r="H4164" s="202" t="s">
        <v>16094</v>
      </c>
      <c r="I4164" s="202" t="s">
        <v>8225</v>
      </c>
      <c r="J4164" s="202" t="s">
        <v>8086</v>
      </c>
      <c r="K4164" s="203" t="s">
        <v>8829</v>
      </c>
      <c r="L4164" s="202" t="s">
        <v>8088</v>
      </c>
    </row>
    <row r="4165" spans="1:12" ht="13.5" x14ac:dyDescent="0.25">
      <c r="A4165" s="202" t="s">
        <v>14765</v>
      </c>
      <c r="B4165" s="202" t="s">
        <v>14766</v>
      </c>
      <c r="C4165" s="202" t="s">
        <v>13489</v>
      </c>
      <c r="D4165" s="202" t="s">
        <v>15257</v>
      </c>
      <c r="E4165" s="203" t="s">
        <v>8083</v>
      </c>
      <c r="F4165" s="202" t="s">
        <v>8083</v>
      </c>
      <c r="G4165" s="220">
        <v>92390</v>
      </c>
      <c r="H4165" s="202" t="s">
        <v>16095</v>
      </c>
      <c r="I4165" s="202" t="s">
        <v>8225</v>
      </c>
      <c r="J4165" s="202" t="s">
        <v>8086</v>
      </c>
      <c r="K4165" s="203" t="s">
        <v>16096</v>
      </c>
      <c r="L4165" s="202" t="s">
        <v>8088</v>
      </c>
    </row>
    <row r="4166" spans="1:12" ht="13.5" x14ac:dyDescent="0.25">
      <c r="A4166" s="202" t="s">
        <v>14765</v>
      </c>
      <c r="B4166" s="202" t="s">
        <v>14766</v>
      </c>
      <c r="C4166" s="202" t="s">
        <v>13489</v>
      </c>
      <c r="D4166" s="202" t="s">
        <v>15257</v>
      </c>
      <c r="E4166" s="203" t="s">
        <v>8083</v>
      </c>
      <c r="F4166" s="202" t="s">
        <v>8083</v>
      </c>
      <c r="G4166" s="220">
        <v>92635</v>
      </c>
      <c r="H4166" s="202" t="s">
        <v>16097</v>
      </c>
      <c r="I4166" s="202" t="s">
        <v>8225</v>
      </c>
      <c r="J4166" s="202" t="s">
        <v>8086</v>
      </c>
      <c r="K4166" s="203" t="s">
        <v>14900</v>
      </c>
      <c r="L4166" s="202" t="s">
        <v>8088</v>
      </c>
    </row>
    <row r="4167" spans="1:12" ht="13.5" x14ac:dyDescent="0.25">
      <c r="A4167" s="202" t="s">
        <v>14765</v>
      </c>
      <c r="B4167" s="202" t="s">
        <v>14766</v>
      </c>
      <c r="C4167" s="202" t="s">
        <v>13489</v>
      </c>
      <c r="D4167" s="202" t="s">
        <v>15257</v>
      </c>
      <c r="E4167" s="203" t="s">
        <v>8083</v>
      </c>
      <c r="F4167" s="202" t="s">
        <v>8083</v>
      </c>
      <c r="G4167" s="220">
        <v>92636</v>
      </c>
      <c r="H4167" s="202" t="s">
        <v>16098</v>
      </c>
      <c r="I4167" s="202" t="s">
        <v>8225</v>
      </c>
      <c r="J4167" s="202" t="s">
        <v>8086</v>
      </c>
      <c r="K4167" s="203" t="s">
        <v>16099</v>
      </c>
      <c r="L4167" s="202" t="s">
        <v>8088</v>
      </c>
    </row>
    <row r="4168" spans="1:12" ht="13.5" x14ac:dyDescent="0.25">
      <c r="A4168" s="202" t="s">
        <v>14765</v>
      </c>
      <c r="B4168" s="202" t="s">
        <v>14766</v>
      </c>
      <c r="C4168" s="202" t="s">
        <v>13489</v>
      </c>
      <c r="D4168" s="202" t="s">
        <v>15257</v>
      </c>
      <c r="E4168" s="203" t="s">
        <v>8083</v>
      </c>
      <c r="F4168" s="202" t="s">
        <v>8083</v>
      </c>
      <c r="G4168" s="220">
        <v>92637</v>
      </c>
      <c r="H4168" s="202" t="s">
        <v>16100</v>
      </c>
      <c r="I4168" s="202" t="s">
        <v>8225</v>
      </c>
      <c r="J4168" s="202" t="s">
        <v>8086</v>
      </c>
      <c r="K4168" s="203" t="s">
        <v>16101</v>
      </c>
      <c r="L4168" s="202" t="s">
        <v>8088</v>
      </c>
    </row>
    <row r="4169" spans="1:12" ht="13.5" x14ac:dyDescent="0.25">
      <c r="A4169" s="202" t="s">
        <v>14765</v>
      </c>
      <c r="B4169" s="202" t="s">
        <v>14766</v>
      </c>
      <c r="C4169" s="202" t="s">
        <v>13489</v>
      </c>
      <c r="D4169" s="202" t="s">
        <v>15257</v>
      </c>
      <c r="E4169" s="203" t="s">
        <v>8083</v>
      </c>
      <c r="F4169" s="202" t="s">
        <v>8083</v>
      </c>
      <c r="G4169" s="220">
        <v>92638</v>
      </c>
      <c r="H4169" s="202" t="s">
        <v>16102</v>
      </c>
      <c r="I4169" s="202" t="s">
        <v>8225</v>
      </c>
      <c r="J4169" s="202" t="s">
        <v>8086</v>
      </c>
      <c r="K4169" s="203" t="s">
        <v>16103</v>
      </c>
      <c r="L4169" s="202" t="s">
        <v>8088</v>
      </c>
    </row>
    <row r="4170" spans="1:12" ht="13.5" x14ac:dyDescent="0.25">
      <c r="A4170" s="202" t="s">
        <v>14765</v>
      </c>
      <c r="B4170" s="202" t="s">
        <v>14766</v>
      </c>
      <c r="C4170" s="202" t="s">
        <v>13489</v>
      </c>
      <c r="D4170" s="202" t="s">
        <v>15257</v>
      </c>
      <c r="E4170" s="203" t="s">
        <v>8083</v>
      </c>
      <c r="F4170" s="202" t="s">
        <v>8083</v>
      </c>
      <c r="G4170" s="220">
        <v>92639</v>
      </c>
      <c r="H4170" s="202" t="s">
        <v>16104</v>
      </c>
      <c r="I4170" s="202" t="s">
        <v>8225</v>
      </c>
      <c r="J4170" s="202" t="s">
        <v>8086</v>
      </c>
      <c r="K4170" s="203" t="s">
        <v>16105</v>
      </c>
      <c r="L4170" s="202" t="s">
        <v>8088</v>
      </c>
    </row>
    <row r="4171" spans="1:12" ht="13.5" x14ac:dyDescent="0.25">
      <c r="A4171" s="202" t="s">
        <v>14765</v>
      </c>
      <c r="B4171" s="202" t="s">
        <v>14766</v>
      </c>
      <c r="C4171" s="202" t="s">
        <v>13489</v>
      </c>
      <c r="D4171" s="202" t="s">
        <v>15257</v>
      </c>
      <c r="E4171" s="203" t="s">
        <v>8083</v>
      </c>
      <c r="F4171" s="202" t="s">
        <v>8083</v>
      </c>
      <c r="G4171" s="220">
        <v>92640</v>
      </c>
      <c r="H4171" s="202" t="s">
        <v>16106</v>
      </c>
      <c r="I4171" s="202" t="s">
        <v>8225</v>
      </c>
      <c r="J4171" s="202" t="s">
        <v>8086</v>
      </c>
      <c r="K4171" s="203" t="s">
        <v>16107</v>
      </c>
      <c r="L4171" s="202" t="s">
        <v>8088</v>
      </c>
    </row>
    <row r="4172" spans="1:12" ht="13.5" x14ac:dyDescent="0.25">
      <c r="A4172" s="202" t="s">
        <v>14765</v>
      </c>
      <c r="B4172" s="202" t="s">
        <v>14766</v>
      </c>
      <c r="C4172" s="202" t="s">
        <v>13489</v>
      </c>
      <c r="D4172" s="202" t="s">
        <v>15257</v>
      </c>
      <c r="E4172" s="203" t="s">
        <v>8083</v>
      </c>
      <c r="F4172" s="202" t="s">
        <v>8083</v>
      </c>
      <c r="G4172" s="220">
        <v>92642</v>
      </c>
      <c r="H4172" s="202" t="s">
        <v>16108</v>
      </c>
      <c r="I4172" s="202" t="s">
        <v>8225</v>
      </c>
      <c r="J4172" s="202" t="s">
        <v>8086</v>
      </c>
      <c r="K4172" s="203" t="s">
        <v>16109</v>
      </c>
      <c r="L4172" s="202" t="s">
        <v>8088</v>
      </c>
    </row>
    <row r="4173" spans="1:12" ht="13.5" x14ac:dyDescent="0.25">
      <c r="A4173" s="202" t="s">
        <v>14765</v>
      </c>
      <c r="B4173" s="202" t="s">
        <v>14766</v>
      </c>
      <c r="C4173" s="202" t="s">
        <v>13489</v>
      </c>
      <c r="D4173" s="202" t="s">
        <v>15257</v>
      </c>
      <c r="E4173" s="203" t="s">
        <v>8083</v>
      </c>
      <c r="F4173" s="202" t="s">
        <v>8083</v>
      </c>
      <c r="G4173" s="220">
        <v>92644</v>
      </c>
      <c r="H4173" s="202" t="s">
        <v>16110</v>
      </c>
      <c r="I4173" s="202" t="s">
        <v>8225</v>
      </c>
      <c r="J4173" s="202" t="s">
        <v>8086</v>
      </c>
      <c r="K4173" s="203" t="s">
        <v>16111</v>
      </c>
      <c r="L4173" s="202" t="s">
        <v>8088</v>
      </c>
    </row>
    <row r="4174" spans="1:12" ht="13.5" x14ac:dyDescent="0.25">
      <c r="A4174" s="202" t="s">
        <v>14765</v>
      </c>
      <c r="B4174" s="202" t="s">
        <v>14766</v>
      </c>
      <c r="C4174" s="202" t="s">
        <v>13489</v>
      </c>
      <c r="D4174" s="202" t="s">
        <v>15257</v>
      </c>
      <c r="E4174" s="203" t="s">
        <v>8083</v>
      </c>
      <c r="F4174" s="202" t="s">
        <v>8083</v>
      </c>
      <c r="G4174" s="220">
        <v>92657</v>
      </c>
      <c r="H4174" s="202" t="s">
        <v>16112</v>
      </c>
      <c r="I4174" s="202" t="s">
        <v>8225</v>
      </c>
      <c r="J4174" s="202" t="s">
        <v>8086</v>
      </c>
      <c r="K4174" s="203" t="s">
        <v>16113</v>
      </c>
      <c r="L4174" s="202" t="s">
        <v>8088</v>
      </c>
    </row>
    <row r="4175" spans="1:12" ht="13.5" x14ac:dyDescent="0.25">
      <c r="A4175" s="202" t="s">
        <v>14765</v>
      </c>
      <c r="B4175" s="202" t="s">
        <v>14766</v>
      </c>
      <c r="C4175" s="202" t="s">
        <v>13489</v>
      </c>
      <c r="D4175" s="202" t="s">
        <v>15257</v>
      </c>
      <c r="E4175" s="203" t="s">
        <v>8083</v>
      </c>
      <c r="F4175" s="202" t="s">
        <v>8083</v>
      </c>
      <c r="G4175" s="220">
        <v>92658</v>
      </c>
      <c r="H4175" s="202" t="s">
        <v>16114</v>
      </c>
      <c r="I4175" s="202" t="s">
        <v>8225</v>
      </c>
      <c r="J4175" s="202" t="s">
        <v>8086</v>
      </c>
      <c r="K4175" s="203" t="s">
        <v>16115</v>
      </c>
      <c r="L4175" s="202" t="s">
        <v>8088</v>
      </c>
    </row>
    <row r="4176" spans="1:12" ht="13.5" x14ac:dyDescent="0.25">
      <c r="A4176" s="202" t="s">
        <v>14765</v>
      </c>
      <c r="B4176" s="202" t="s">
        <v>14766</v>
      </c>
      <c r="C4176" s="202" t="s">
        <v>13489</v>
      </c>
      <c r="D4176" s="202" t="s">
        <v>15257</v>
      </c>
      <c r="E4176" s="203" t="s">
        <v>8083</v>
      </c>
      <c r="F4176" s="202" t="s">
        <v>8083</v>
      </c>
      <c r="G4176" s="220">
        <v>92659</v>
      </c>
      <c r="H4176" s="202" t="s">
        <v>16116</v>
      </c>
      <c r="I4176" s="202" t="s">
        <v>8225</v>
      </c>
      <c r="J4176" s="202" t="s">
        <v>8086</v>
      </c>
      <c r="K4176" s="203" t="s">
        <v>16117</v>
      </c>
      <c r="L4176" s="202" t="s">
        <v>8088</v>
      </c>
    </row>
    <row r="4177" spans="1:12" ht="13.5" x14ac:dyDescent="0.25">
      <c r="A4177" s="202" t="s">
        <v>14765</v>
      </c>
      <c r="B4177" s="202" t="s">
        <v>14766</v>
      </c>
      <c r="C4177" s="202" t="s">
        <v>13489</v>
      </c>
      <c r="D4177" s="202" t="s">
        <v>15257</v>
      </c>
      <c r="E4177" s="203" t="s">
        <v>8083</v>
      </c>
      <c r="F4177" s="202" t="s">
        <v>8083</v>
      </c>
      <c r="G4177" s="220">
        <v>92660</v>
      </c>
      <c r="H4177" s="202" t="s">
        <v>16118</v>
      </c>
      <c r="I4177" s="202" t="s">
        <v>8225</v>
      </c>
      <c r="J4177" s="202" t="s">
        <v>8086</v>
      </c>
      <c r="K4177" s="203" t="s">
        <v>16119</v>
      </c>
      <c r="L4177" s="202" t="s">
        <v>8088</v>
      </c>
    </row>
    <row r="4178" spans="1:12" ht="13.5" x14ac:dyDescent="0.25">
      <c r="A4178" s="202" t="s">
        <v>14765</v>
      </c>
      <c r="B4178" s="202" t="s">
        <v>14766</v>
      </c>
      <c r="C4178" s="202" t="s">
        <v>13489</v>
      </c>
      <c r="D4178" s="202" t="s">
        <v>15257</v>
      </c>
      <c r="E4178" s="203" t="s">
        <v>8083</v>
      </c>
      <c r="F4178" s="202" t="s">
        <v>8083</v>
      </c>
      <c r="G4178" s="220">
        <v>92661</v>
      </c>
      <c r="H4178" s="202" t="s">
        <v>16120</v>
      </c>
      <c r="I4178" s="202" t="s">
        <v>8225</v>
      </c>
      <c r="J4178" s="202" t="s">
        <v>8086</v>
      </c>
      <c r="K4178" s="203" t="s">
        <v>16121</v>
      </c>
      <c r="L4178" s="202" t="s">
        <v>8088</v>
      </c>
    </row>
    <row r="4179" spans="1:12" ht="13.5" x14ac:dyDescent="0.25">
      <c r="A4179" s="202" t="s">
        <v>14765</v>
      </c>
      <c r="B4179" s="202" t="s">
        <v>14766</v>
      </c>
      <c r="C4179" s="202" t="s">
        <v>13489</v>
      </c>
      <c r="D4179" s="202" t="s">
        <v>15257</v>
      </c>
      <c r="E4179" s="203" t="s">
        <v>8083</v>
      </c>
      <c r="F4179" s="202" t="s">
        <v>8083</v>
      </c>
      <c r="G4179" s="220">
        <v>92662</v>
      </c>
      <c r="H4179" s="202" t="s">
        <v>16122</v>
      </c>
      <c r="I4179" s="202" t="s">
        <v>8225</v>
      </c>
      <c r="J4179" s="202" t="s">
        <v>8086</v>
      </c>
      <c r="K4179" s="203" t="s">
        <v>16123</v>
      </c>
      <c r="L4179" s="202" t="s">
        <v>8088</v>
      </c>
    </row>
    <row r="4180" spans="1:12" ht="13.5" x14ac:dyDescent="0.25">
      <c r="A4180" s="202" t="s">
        <v>14765</v>
      </c>
      <c r="B4180" s="202" t="s">
        <v>14766</v>
      </c>
      <c r="C4180" s="202" t="s">
        <v>13489</v>
      </c>
      <c r="D4180" s="202" t="s">
        <v>15257</v>
      </c>
      <c r="E4180" s="203" t="s">
        <v>8083</v>
      </c>
      <c r="F4180" s="202" t="s">
        <v>8083</v>
      </c>
      <c r="G4180" s="220">
        <v>92663</v>
      </c>
      <c r="H4180" s="202" t="s">
        <v>16124</v>
      </c>
      <c r="I4180" s="202" t="s">
        <v>8225</v>
      </c>
      <c r="J4180" s="202" t="s">
        <v>8086</v>
      </c>
      <c r="K4180" s="203" t="s">
        <v>16125</v>
      </c>
      <c r="L4180" s="202" t="s">
        <v>8088</v>
      </c>
    </row>
    <row r="4181" spans="1:12" ht="13.5" x14ac:dyDescent="0.25">
      <c r="A4181" s="202" t="s">
        <v>14765</v>
      </c>
      <c r="B4181" s="202" t="s">
        <v>14766</v>
      </c>
      <c r="C4181" s="202" t="s">
        <v>13489</v>
      </c>
      <c r="D4181" s="202" t="s">
        <v>15257</v>
      </c>
      <c r="E4181" s="203" t="s">
        <v>8083</v>
      </c>
      <c r="F4181" s="202" t="s">
        <v>8083</v>
      </c>
      <c r="G4181" s="220">
        <v>92664</v>
      </c>
      <c r="H4181" s="202" t="s">
        <v>16126</v>
      </c>
      <c r="I4181" s="202" t="s">
        <v>8225</v>
      </c>
      <c r="J4181" s="202" t="s">
        <v>8086</v>
      </c>
      <c r="K4181" s="203" t="s">
        <v>16127</v>
      </c>
      <c r="L4181" s="202" t="s">
        <v>8088</v>
      </c>
    </row>
    <row r="4182" spans="1:12" ht="13.5" x14ac:dyDescent="0.25">
      <c r="A4182" s="202" t="s">
        <v>14765</v>
      </c>
      <c r="B4182" s="202" t="s">
        <v>14766</v>
      </c>
      <c r="C4182" s="202" t="s">
        <v>13489</v>
      </c>
      <c r="D4182" s="202" t="s">
        <v>15257</v>
      </c>
      <c r="E4182" s="203" t="s">
        <v>8083</v>
      </c>
      <c r="F4182" s="202" t="s">
        <v>8083</v>
      </c>
      <c r="G4182" s="220">
        <v>92665</v>
      </c>
      <c r="H4182" s="202" t="s">
        <v>16128</v>
      </c>
      <c r="I4182" s="202" t="s">
        <v>8225</v>
      </c>
      <c r="J4182" s="202" t="s">
        <v>8086</v>
      </c>
      <c r="K4182" s="203" t="s">
        <v>16129</v>
      </c>
      <c r="L4182" s="202" t="s">
        <v>8088</v>
      </c>
    </row>
    <row r="4183" spans="1:12" ht="13.5" x14ac:dyDescent="0.25">
      <c r="A4183" s="202" t="s">
        <v>14765</v>
      </c>
      <c r="B4183" s="202" t="s">
        <v>14766</v>
      </c>
      <c r="C4183" s="202" t="s">
        <v>13489</v>
      </c>
      <c r="D4183" s="202" t="s">
        <v>15257</v>
      </c>
      <c r="E4183" s="203" t="s">
        <v>8083</v>
      </c>
      <c r="F4183" s="202" t="s">
        <v>8083</v>
      </c>
      <c r="G4183" s="220">
        <v>92666</v>
      </c>
      <c r="H4183" s="202" t="s">
        <v>16130</v>
      </c>
      <c r="I4183" s="202" t="s">
        <v>8225</v>
      </c>
      <c r="J4183" s="202" t="s">
        <v>8086</v>
      </c>
      <c r="K4183" s="203" t="s">
        <v>16131</v>
      </c>
      <c r="L4183" s="202" t="s">
        <v>8088</v>
      </c>
    </row>
    <row r="4184" spans="1:12" ht="13.5" x14ac:dyDescent="0.25">
      <c r="A4184" s="202" t="s">
        <v>14765</v>
      </c>
      <c r="B4184" s="202" t="s">
        <v>14766</v>
      </c>
      <c r="C4184" s="202" t="s">
        <v>13489</v>
      </c>
      <c r="D4184" s="202" t="s">
        <v>15257</v>
      </c>
      <c r="E4184" s="203" t="s">
        <v>8083</v>
      </c>
      <c r="F4184" s="202" t="s">
        <v>8083</v>
      </c>
      <c r="G4184" s="220">
        <v>92667</v>
      </c>
      <c r="H4184" s="202" t="s">
        <v>16132</v>
      </c>
      <c r="I4184" s="202" t="s">
        <v>8225</v>
      </c>
      <c r="J4184" s="202" t="s">
        <v>8086</v>
      </c>
      <c r="K4184" s="203" t="s">
        <v>16133</v>
      </c>
      <c r="L4184" s="202" t="s">
        <v>8088</v>
      </c>
    </row>
    <row r="4185" spans="1:12" ht="13.5" x14ac:dyDescent="0.25">
      <c r="A4185" s="202" t="s">
        <v>14765</v>
      </c>
      <c r="B4185" s="202" t="s">
        <v>14766</v>
      </c>
      <c r="C4185" s="202" t="s">
        <v>13489</v>
      </c>
      <c r="D4185" s="202" t="s">
        <v>15257</v>
      </c>
      <c r="E4185" s="203" t="s">
        <v>8083</v>
      </c>
      <c r="F4185" s="202" t="s">
        <v>8083</v>
      </c>
      <c r="G4185" s="220">
        <v>92668</v>
      </c>
      <c r="H4185" s="202" t="s">
        <v>16134</v>
      </c>
      <c r="I4185" s="202" t="s">
        <v>8225</v>
      </c>
      <c r="J4185" s="202" t="s">
        <v>8086</v>
      </c>
      <c r="K4185" s="203" t="s">
        <v>16135</v>
      </c>
      <c r="L4185" s="202" t="s">
        <v>8088</v>
      </c>
    </row>
    <row r="4186" spans="1:12" ht="13.5" x14ac:dyDescent="0.25">
      <c r="A4186" s="202" t="s">
        <v>14765</v>
      </c>
      <c r="B4186" s="202" t="s">
        <v>14766</v>
      </c>
      <c r="C4186" s="202" t="s">
        <v>13489</v>
      </c>
      <c r="D4186" s="202" t="s">
        <v>15257</v>
      </c>
      <c r="E4186" s="203" t="s">
        <v>8083</v>
      </c>
      <c r="F4186" s="202" t="s">
        <v>8083</v>
      </c>
      <c r="G4186" s="220">
        <v>92669</v>
      </c>
      <c r="H4186" s="202" t="s">
        <v>16136</v>
      </c>
      <c r="I4186" s="202" t="s">
        <v>8225</v>
      </c>
      <c r="J4186" s="202" t="s">
        <v>8086</v>
      </c>
      <c r="K4186" s="203" t="s">
        <v>16137</v>
      </c>
      <c r="L4186" s="202" t="s">
        <v>8088</v>
      </c>
    </row>
    <row r="4187" spans="1:12" ht="13.5" x14ac:dyDescent="0.25">
      <c r="A4187" s="202" t="s">
        <v>14765</v>
      </c>
      <c r="B4187" s="202" t="s">
        <v>14766</v>
      </c>
      <c r="C4187" s="202" t="s">
        <v>13489</v>
      </c>
      <c r="D4187" s="202" t="s">
        <v>15257</v>
      </c>
      <c r="E4187" s="203" t="s">
        <v>8083</v>
      </c>
      <c r="F4187" s="202" t="s">
        <v>8083</v>
      </c>
      <c r="G4187" s="220">
        <v>92670</v>
      </c>
      <c r="H4187" s="202" t="s">
        <v>16138</v>
      </c>
      <c r="I4187" s="202" t="s">
        <v>8225</v>
      </c>
      <c r="J4187" s="202" t="s">
        <v>8086</v>
      </c>
      <c r="K4187" s="203" t="s">
        <v>16139</v>
      </c>
      <c r="L4187" s="202" t="s">
        <v>8088</v>
      </c>
    </row>
    <row r="4188" spans="1:12" ht="13.5" x14ac:dyDescent="0.25">
      <c r="A4188" s="202" t="s">
        <v>14765</v>
      </c>
      <c r="B4188" s="202" t="s">
        <v>14766</v>
      </c>
      <c r="C4188" s="202" t="s">
        <v>13489</v>
      </c>
      <c r="D4188" s="202" t="s">
        <v>15257</v>
      </c>
      <c r="E4188" s="203" t="s">
        <v>8083</v>
      </c>
      <c r="F4188" s="202" t="s">
        <v>8083</v>
      </c>
      <c r="G4188" s="220">
        <v>92671</v>
      </c>
      <c r="H4188" s="202" t="s">
        <v>16140</v>
      </c>
      <c r="I4188" s="202" t="s">
        <v>8225</v>
      </c>
      <c r="J4188" s="202" t="s">
        <v>8086</v>
      </c>
      <c r="K4188" s="203" t="s">
        <v>16141</v>
      </c>
      <c r="L4188" s="202" t="s">
        <v>8088</v>
      </c>
    </row>
    <row r="4189" spans="1:12" ht="13.5" x14ac:dyDescent="0.25">
      <c r="A4189" s="202" t="s">
        <v>14765</v>
      </c>
      <c r="B4189" s="202" t="s">
        <v>14766</v>
      </c>
      <c r="C4189" s="202" t="s">
        <v>13489</v>
      </c>
      <c r="D4189" s="202" t="s">
        <v>15257</v>
      </c>
      <c r="E4189" s="203" t="s">
        <v>8083</v>
      </c>
      <c r="F4189" s="202" t="s">
        <v>8083</v>
      </c>
      <c r="G4189" s="220">
        <v>92672</v>
      </c>
      <c r="H4189" s="202" t="s">
        <v>16142</v>
      </c>
      <c r="I4189" s="202" t="s">
        <v>8225</v>
      </c>
      <c r="J4189" s="202" t="s">
        <v>8086</v>
      </c>
      <c r="K4189" s="203" t="s">
        <v>16143</v>
      </c>
      <c r="L4189" s="202" t="s">
        <v>8088</v>
      </c>
    </row>
    <row r="4190" spans="1:12" ht="13.5" x14ac:dyDescent="0.25">
      <c r="A4190" s="202" t="s">
        <v>14765</v>
      </c>
      <c r="B4190" s="202" t="s">
        <v>14766</v>
      </c>
      <c r="C4190" s="202" t="s">
        <v>13489</v>
      </c>
      <c r="D4190" s="202" t="s">
        <v>15257</v>
      </c>
      <c r="E4190" s="203" t="s">
        <v>8083</v>
      </c>
      <c r="F4190" s="202" t="s">
        <v>8083</v>
      </c>
      <c r="G4190" s="220">
        <v>92673</v>
      </c>
      <c r="H4190" s="202" t="s">
        <v>16144</v>
      </c>
      <c r="I4190" s="202" t="s">
        <v>8225</v>
      </c>
      <c r="J4190" s="202" t="s">
        <v>8086</v>
      </c>
      <c r="K4190" s="203" t="s">
        <v>16145</v>
      </c>
      <c r="L4190" s="202" t="s">
        <v>8088</v>
      </c>
    </row>
    <row r="4191" spans="1:12" ht="13.5" x14ac:dyDescent="0.25">
      <c r="A4191" s="202" t="s">
        <v>14765</v>
      </c>
      <c r="B4191" s="202" t="s">
        <v>14766</v>
      </c>
      <c r="C4191" s="202" t="s">
        <v>13489</v>
      </c>
      <c r="D4191" s="202" t="s">
        <v>15257</v>
      </c>
      <c r="E4191" s="203" t="s">
        <v>8083</v>
      </c>
      <c r="F4191" s="202" t="s">
        <v>8083</v>
      </c>
      <c r="G4191" s="220">
        <v>92674</v>
      </c>
      <c r="H4191" s="202" t="s">
        <v>16146</v>
      </c>
      <c r="I4191" s="202" t="s">
        <v>8225</v>
      </c>
      <c r="J4191" s="202" t="s">
        <v>8086</v>
      </c>
      <c r="K4191" s="203" t="s">
        <v>16147</v>
      </c>
      <c r="L4191" s="202" t="s">
        <v>8088</v>
      </c>
    </row>
    <row r="4192" spans="1:12" ht="13.5" x14ac:dyDescent="0.25">
      <c r="A4192" s="202" t="s">
        <v>14765</v>
      </c>
      <c r="B4192" s="202" t="s">
        <v>14766</v>
      </c>
      <c r="C4192" s="202" t="s">
        <v>13489</v>
      </c>
      <c r="D4192" s="202" t="s">
        <v>15257</v>
      </c>
      <c r="E4192" s="203" t="s">
        <v>8083</v>
      </c>
      <c r="F4192" s="202" t="s">
        <v>8083</v>
      </c>
      <c r="G4192" s="220">
        <v>92675</v>
      </c>
      <c r="H4192" s="202" t="s">
        <v>16148</v>
      </c>
      <c r="I4192" s="202" t="s">
        <v>8225</v>
      </c>
      <c r="J4192" s="202" t="s">
        <v>8086</v>
      </c>
      <c r="K4192" s="203" t="s">
        <v>16149</v>
      </c>
      <c r="L4192" s="202" t="s">
        <v>8088</v>
      </c>
    </row>
    <row r="4193" spans="1:12" ht="13.5" x14ac:dyDescent="0.25">
      <c r="A4193" s="202" t="s">
        <v>14765</v>
      </c>
      <c r="B4193" s="202" t="s">
        <v>14766</v>
      </c>
      <c r="C4193" s="202" t="s">
        <v>13489</v>
      </c>
      <c r="D4193" s="202" t="s">
        <v>15257</v>
      </c>
      <c r="E4193" s="203" t="s">
        <v>8083</v>
      </c>
      <c r="F4193" s="202" t="s">
        <v>8083</v>
      </c>
      <c r="G4193" s="220">
        <v>92676</v>
      </c>
      <c r="H4193" s="202" t="s">
        <v>16150</v>
      </c>
      <c r="I4193" s="202" t="s">
        <v>8225</v>
      </c>
      <c r="J4193" s="202" t="s">
        <v>8086</v>
      </c>
      <c r="K4193" s="203" t="s">
        <v>16151</v>
      </c>
      <c r="L4193" s="202" t="s">
        <v>8088</v>
      </c>
    </row>
    <row r="4194" spans="1:12" ht="13.5" x14ac:dyDescent="0.25">
      <c r="A4194" s="202" t="s">
        <v>14765</v>
      </c>
      <c r="B4194" s="202" t="s">
        <v>14766</v>
      </c>
      <c r="C4194" s="202" t="s">
        <v>13489</v>
      </c>
      <c r="D4194" s="202" t="s">
        <v>15257</v>
      </c>
      <c r="E4194" s="203" t="s">
        <v>8083</v>
      </c>
      <c r="F4194" s="202" t="s">
        <v>8083</v>
      </c>
      <c r="G4194" s="220">
        <v>92677</v>
      </c>
      <c r="H4194" s="202" t="s">
        <v>16152</v>
      </c>
      <c r="I4194" s="202" t="s">
        <v>8225</v>
      </c>
      <c r="J4194" s="202" t="s">
        <v>8086</v>
      </c>
      <c r="K4194" s="203" t="s">
        <v>16153</v>
      </c>
      <c r="L4194" s="202" t="s">
        <v>8088</v>
      </c>
    </row>
    <row r="4195" spans="1:12" ht="13.5" x14ac:dyDescent="0.25">
      <c r="A4195" s="202" t="s">
        <v>14765</v>
      </c>
      <c r="B4195" s="202" t="s">
        <v>14766</v>
      </c>
      <c r="C4195" s="202" t="s">
        <v>13489</v>
      </c>
      <c r="D4195" s="202" t="s">
        <v>15257</v>
      </c>
      <c r="E4195" s="203" t="s">
        <v>8083</v>
      </c>
      <c r="F4195" s="202" t="s">
        <v>8083</v>
      </c>
      <c r="G4195" s="220">
        <v>92678</v>
      </c>
      <c r="H4195" s="202" t="s">
        <v>16154</v>
      </c>
      <c r="I4195" s="202" t="s">
        <v>8225</v>
      </c>
      <c r="J4195" s="202" t="s">
        <v>8086</v>
      </c>
      <c r="K4195" s="203" t="s">
        <v>8452</v>
      </c>
      <c r="L4195" s="202" t="s">
        <v>8088</v>
      </c>
    </row>
    <row r="4196" spans="1:12" ht="13.5" x14ac:dyDescent="0.25">
      <c r="A4196" s="202" t="s">
        <v>14765</v>
      </c>
      <c r="B4196" s="202" t="s">
        <v>14766</v>
      </c>
      <c r="C4196" s="202" t="s">
        <v>13489</v>
      </c>
      <c r="D4196" s="202" t="s">
        <v>15257</v>
      </c>
      <c r="E4196" s="203" t="s">
        <v>8083</v>
      </c>
      <c r="F4196" s="202" t="s">
        <v>8083</v>
      </c>
      <c r="G4196" s="220">
        <v>92679</v>
      </c>
      <c r="H4196" s="202" t="s">
        <v>16155</v>
      </c>
      <c r="I4196" s="202" t="s">
        <v>8225</v>
      </c>
      <c r="J4196" s="202" t="s">
        <v>8086</v>
      </c>
      <c r="K4196" s="203" t="s">
        <v>13221</v>
      </c>
      <c r="L4196" s="202" t="s">
        <v>8088</v>
      </c>
    </row>
    <row r="4197" spans="1:12" ht="13.5" x14ac:dyDescent="0.25">
      <c r="A4197" s="202" t="s">
        <v>14765</v>
      </c>
      <c r="B4197" s="202" t="s">
        <v>14766</v>
      </c>
      <c r="C4197" s="202" t="s">
        <v>13489</v>
      </c>
      <c r="D4197" s="202" t="s">
        <v>15257</v>
      </c>
      <c r="E4197" s="203" t="s">
        <v>8083</v>
      </c>
      <c r="F4197" s="202" t="s">
        <v>8083</v>
      </c>
      <c r="G4197" s="220">
        <v>92680</v>
      </c>
      <c r="H4197" s="202" t="s">
        <v>16156</v>
      </c>
      <c r="I4197" s="202" t="s">
        <v>8225</v>
      </c>
      <c r="J4197" s="202" t="s">
        <v>8086</v>
      </c>
      <c r="K4197" s="203" t="s">
        <v>16157</v>
      </c>
      <c r="L4197" s="202" t="s">
        <v>8088</v>
      </c>
    </row>
    <row r="4198" spans="1:12" ht="13.5" x14ac:dyDescent="0.25">
      <c r="A4198" s="202" t="s">
        <v>14765</v>
      </c>
      <c r="B4198" s="202" t="s">
        <v>14766</v>
      </c>
      <c r="C4198" s="202" t="s">
        <v>13489</v>
      </c>
      <c r="D4198" s="202" t="s">
        <v>15257</v>
      </c>
      <c r="E4198" s="203" t="s">
        <v>8083</v>
      </c>
      <c r="F4198" s="202" t="s">
        <v>8083</v>
      </c>
      <c r="G4198" s="220">
        <v>92681</v>
      </c>
      <c r="H4198" s="202" t="s">
        <v>16158</v>
      </c>
      <c r="I4198" s="202" t="s">
        <v>8225</v>
      </c>
      <c r="J4198" s="202" t="s">
        <v>8086</v>
      </c>
      <c r="K4198" s="203" t="s">
        <v>16159</v>
      </c>
      <c r="L4198" s="202" t="s">
        <v>8088</v>
      </c>
    </row>
    <row r="4199" spans="1:12" ht="13.5" x14ac:dyDescent="0.25">
      <c r="A4199" s="202" t="s">
        <v>14765</v>
      </c>
      <c r="B4199" s="202" t="s">
        <v>14766</v>
      </c>
      <c r="C4199" s="202" t="s">
        <v>13489</v>
      </c>
      <c r="D4199" s="202" t="s">
        <v>15257</v>
      </c>
      <c r="E4199" s="203" t="s">
        <v>8083</v>
      </c>
      <c r="F4199" s="202" t="s">
        <v>8083</v>
      </c>
      <c r="G4199" s="220">
        <v>92682</v>
      </c>
      <c r="H4199" s="202" t="s">
        <v>16160</v>
      </c>
      <c r="I4199" s="202" t="s">
        <v>8225</v>
      </c>
      <c r="J4199" s="202" t="s">
        <v>8086</v>
      </c>
      <c r="K4199" s="203" t="s">
        <v>16161</v>
      </c>
      <c r="L4199" s="202" t="s">
        <v>8088</v>
      </c>
    </row>
    <row r="4200" spans="1:12" ht="13.5" x14ac:dyDescent="0.25">
      <c r="A4200" s="202" t="s">
        <v>14765</v>
      </c>
      <c r="B4200" s="202" t="s">
        <v>14766</v>
      </c>
      <c r="C4200" s="202" t="s">
        <v>13489</v>
      </c>
      <c r="D4200" s="202" t="s">
        <v>15257</v>
      </c>
      <c r="E4200" s="203" t="s">
        <v>8083</v>
      </c>
      <c r="F4200" s="202" t="s">
        <v>8083</v>
      </c>
      <c r="G4200" s="220">
        <v>92683</v>
      </c>
      <c r="H4200" s="202" t="s">
        <v>16162</v>
      </c>
      <c r="I4200" s="202" t="s">
        <v>8225</v>
      </c>
      <c r="J4200" s="202" t="s">
        <v>8086</v>
      </c>
      <c r="K4200" s="203" t="s">
        <v>16163</v>
      </c>
      <c r="L4200" s="202" t="s">
        <v>8088</v>
      </c>
    </row>
    <row r="4201" spans="1:12" ht="13.5" x14ac:dyDescent="0.25">
      <c r="A4201" s="202" t="s">
        <v>14765</v>
      </c>
      <c r="B4201" s="202" t="s">
        <v>14766</v>
      </c>
      <c r="C4201" s="202" t="s">
        <v>13489</v>
      </c>
      <c r="D4201" s="202" t="s">
        <v>15257</v>
      </c>
      <c r="E4201" s="203" t="s">
        <v>8083</v>
      </c>
      <c r="F4201" s="202" t="s">
        <v>8083</v>
      </c>
      <c r="G4201" s="220">
        <v>92684</v>
      </c>
      <c r="H4201" s="202" t="s">
        <v>16164</v>
      </c>
      <c r="I4201" s="202" t="s">
        <v>8225</v>
      </c>
      <c r="J4201" s="202" t="s">
        <v>8086</v>
      </c>
      <c r="K4201" s="203" t="s">
        <v>16165</v>
      </c>
      <c r="L4201" s="202" t="s">
        <v>8088</v>
      </c>
    </row>
    <row r="4202" spans="1:12" ht="13.5" x14ac:dyDescent="0.25">
      <c r="A4202" s="202" t="s">
        <v>14765</v>
      </c>
      <c r="B4202" s="202" t="s">
        <v>14766</v>
      </c>
      <c r="C4202" s="202" t="s">
        <v>13489</v>
      </c>
      <c r="D4202" s="202" t="s">
        <v>15257</v>
      </c>
      <c r="E4202" s="203" t="s">
        <v>8083</v>
      </c>
      <c r="F4202" s="202" t="s">
        <v>8083</v>
      </c>
      <c r="G4202" s="220">
        <v>92685</v>
      </c>
      <c r="H4202" s="202" t="s">
        <v>16166</v>
      </c>
      <c r="I4202" s="202" t="s">
        <v>8225</v>
      </c>
      <c r="J4202" s="202" t="s">
        <v>8086</v>
      </c>
      <c r="K4202" s="203" t="s">
        <v>16167</v>
      </c>
      <c r="L4202" s="202" t="s">
        <v>8088</v>
      </c>
    </row>
    <row r="4203" spans="1:12" ht="13.5" x14ac:dyDescent="0.25">
      <c r="A4203" s="202" t="s">
        <v>14765</v>
      </c>
      <c r="B4203" s="202" t="s">
        <v>14766</v>
      </c>
      <c r="C4203" s="202" t="s">
        <v>13489</v>
      </c>
      <c r="D4203" s="202" t="s">
        <v>15257</v>
      </c>
      <c r="E4203" s="203" t="s">
        <v>8083</v>
      </c>
      <c r="F4203" s="202" t="s">
        <v>8083</v>
      </c>
      <c r="G4203" s="220">
        <v>92686</v>
      </c>
      <c r="H4203" s="202" t="s">
        <v>16168</v>
      </c>
      <c r="I4203" s="202" t="s">
        <v>8225</v>
      </c>
      <c r="J4203" s="202" t="s">
        <v>8086</v>
      </c>
      <c r="K4203" s="203" t="s">
        <v>16169</v>
      </c>
      <c r="L4203" s="202" t="s">
        <v>8088</v>
      </c>
    </row>
    <row r="4204" spans="1:12" ht="13.5" x14ac:dyDescent="0.25">
      <c r="A4204" s="202" t="s">
        <v>14765</v>
      </c>
      <c r="B4204" s="202" t="s">
        <v>14766</v>
      </c>
      <c r="C4204" s="202" t="s">
        <v>13489</v>
      </c>
      <c r="D4204" s="202" t="s">
        <v>15257</v>
      </c>
      <c r="E4204" s="203" t="s">
        <v>8083</v>
      </c>
      <c r="F4204" s="202" t="s">
        <v>8083</v>
      </c>
      <c r="G4204" s="220">
        <v>92692</v>
      </c>
      <c r="H4204" s="202" t="s">
        <v>16170</v>
      </c>
      <c r="I4204" s="202" t="s">
        <v>8225</v>
      </c>
      <c r="J4204" s="202" t="s">
        <v>8086</v>
      </c>
      <c r="K4204" s="203" t="s">
        <v>16171</v>
      </c>
      <c r="L4204" s="202" t="s">
        <v>8088</v>
      </c>
    </row>
    <row r="4205" spans="1:12" ht="13.5" x14ac:dyDescent="0.25">
      <c r="A4205" s="202" t="s">
        <v>14765</v>
      </c>
      <c r="B4205" s="202" t="s">
        <v>14766</v>
      </c>
      <c r="C4205" s="202" t="s">
        <v>13489</v>
      </c>
      <c r="D4205" s="202" t="s">
        <v>15257</v>
      </c>
      <c r="E4205" s="203" t="s">
        <v>8083</v>
      </c>
      <c r="F4205" s="202" t="s">
        <v>8083</v>
      </c>
      <c r="G4205" s="220">
        <v>92693</v>
      </c>
      <c r="H4205" s="202" t="s">
        <v>16172</v>
      </c>
      <c r="I4205" s="202" t="s">
        <v>8225</v>
      </c>
      <c r="J4205" s="202" t="s">
        <v>8086</v>
      </c>
      <c r="K4205" s="203" t="s">
        <v>16173</v>
      </c>
      <c r="L4205" s="202" t="s">
        <v>8088</v>
      </c>
    </row>
    <row r="4206" spans="1:12" ht="13.5" x14ac:dyDescent="0.25">
      <c r="A4206" s="202" t="s">
        <v>14765</v>
      </c>
      <c r="B4206" s="202" t="s">
        <v>14766</v>
      </c>
      <c r="C4206" s="202" t="s">
        <v>13489</v>
      </c>
      <c r="D4206" s="202" t="s">
        <v>15257</v>
      </c>
      <c r="E4206" s="203" t="s">
        <v>8083</v>
      </c>
      <c r="F4206" s="202" t="s">
        <v>8083</v>
      </c>
      <c r="G4206" s="220">
        <v>92694</v>
      </c>
      <c r="H4206" s="202" t="s">
        <v>16174</v>
      </c>
      <c r="I4206" s="202" t="s">
        <v>8225</v>
      </c>
      <c r="J4206" s="202" t="s">
        <v>8086</v>
      </c>
      <c r="K4206" s="203" t="s">
        <v>16175</v>
      </c>
      <c r="L4206" s="202" t="s">
        <v>8088</v>
      </c>
    </row>
    <row r="4207" spans="1:12" ht="13.5" x14ac:dyDescent="0.25">
      <c r="A4207" s="202" t="s">
        <v>14765</v>
      </c>
      <c r="B4207" s="202" t="s">
        <v>14766</v>
      </c>
      <c r="C4207" s="202" t="s">
        <v>13489</v>
      </c>
      <c r="D4207" s="202" t="s">
        <v>15257</v>
      </c>
      <c r="E4207" s="203" t="s">
        <v>8083</v>
      </c>
      <c r="F4207" s="202" t="s">
        <v>8083</v>
      </c>
      <c r="G4207" s="220">
        <v>92695</v>
      </c>
      <c r="H4207" s="202" t="s">
        <v>16176</v>
      </c>
      <c r="I4207" s="202" t="s">
        <v>8225</v>
      </c>
      <c r="J4207" s="202" t="s">
        <v>8086</v>
      </c>
      <c r="K4207" s="203" t="s">
        <v>16177</v>
      </c>
      <c r="L4207" s="202" t="s">
        <v>8088</v>
      </c>
    </row>
    <row r="4208" spans="1:12" ht="13.5" x14ac:dyDescent="0.25">
      <c r="A4208" s="202" t="s">
        <v>14765</v>
      </c>
      <c r="B4208" s="202" t="s">
        <v>14766</v>
      </c>
      <c r="C4208" s="202" t="s">
        <v>13489</v>
      </c>
      <c r="D4208" s="202" t="s">
        <v>15257</v>
      </c>
      <c r="E4208" s="203" t="s">
        <v>8083</v>
      </c>
      <c r="F4208" s="202" t="s">
        <v>8083</v>
      </c>
      <c r="G4208" s="220">
        <v>92696</v>
      </c>
      <c r="H4208" s="202" t="s">
        <v>16178</v>
      </c>
      <c r="I4208" s="202" t="s">
        <v>8225</v>
      </c>
      <c r="J4208" s="202" t="s">
        <v>8086</v>
      </c>
      <c r="K4208" s="203" t="s">
        <v>16179</v>
      </c>
      <c r="L4208" s="202" t="s">
        <v>8088</v>
      </c>
    </row>
    <row r="4209" spans="1:12" ht="13.5" x14ac:dyDescent="0.25">
      <c r="A4209" s="202" t="s">
        <v>14765</v>
      </c>
      <c r="B4209" s="202" t="s">
        <v>14766</v>
      </c>
      <c r="C4209" s="202" t="s">
        <v>13489</v>
      </c>
      <c r="D4209" s="202" t="s">
        <v>15257</v>
      </c>
      <c r="E4209" s="203" t="s">
        <v>8083</v>
      </c>
      <c r="F4209" s="202" t="s">
        <v>8083</v>
      </c>
      <c r="G4209" s="220">
        <v>92697</v>
      </c>
      <c r="H4209" s="202" t="s">
        <v>16180</v>
      </c>
      <c r="I4209" s="202" t="s">
        <v>8225</v>
      </c>
      <c r="J4209" s="202" t="s">
        <v>8086</v>
      </c>
      <c r="K4209" s="203" t="s">
        <v>16181</v>
      </c>
      <c r="L4209" s="202" t="s">
        <v>8088</v>
      </c>
    </row>
    <row r="4210" spans="1:12" ht="13.5" x14ac:dyDescent="0.25">
      <c r="A4210" s="202" t="s">
        <v>14765</v>
      </c>
      <c r="B4210" s="202" t="s">
        <v>14766</v>
      </c>
      <c r="C4210" s="202" t="s">
        <v>13489</v>
      </c>
      <c r="D4210" s="202" t="s">
        <v>15257</v>
      </c>
      <c r="E4210" s="203" t="s">
        <v>8083</v>
      </c>
      <c r="F4210" s="202" t="s">
        <v>8083</v>
      </c>
      <c r="G4210" s="220">
        <v>92698</v>
      </c>
      <c r="H4210" s="202" t="s">
        <v>16182</v>
      </c>
      <c r="I4210" s="202" t="s">
        <v>8225</v>
      </c>
      <c r="J4210" s="202" t="s">
        <v>8086</v>
      </c>
      <c r="K4210" s="203" t="s">
        <v>16183</v>
      </c>
      <c r="L4210" s="202" t="s">
        <v>8088</v>
      </c>
    </row>
    <row r="4211" spans="1:12" ht="13.5" x14ac:dyDescent="0.25">
      <c r="A4211" s="202" t="s">
        <v>14765</v>
      </c>
      <c r="B4211" s="202" t="s">
        <v>14766</v>
      </c>
      <c r="C4211" s="202" t="s">
        <v>13489</v>
      </c>
      <c r="D4211" s="202" t="s">
        <v>15257</v>
      </c>
      <c r="E4211" s="203" t="s">
        <v>8083</v>
      </c>
      <c r="F4211" s="202" t="s">
        <v>8083</v>
      </c>
      <c r="G4211" s="220">
        <v>92699</v>
      </c>
      <c r="H4211" s="202" t="s">
        <v>16184</v>
      </c>
      <c r="I4211" s="202" t="s">
        <v>8225</v>
      </c>
      <c r="J4211" s="202" t="s">
        <v>8086</v>
      </c>
      <c r="K4211" s="203" t="s">
        <v>12168</v>
      </c>
      <c r="L4211" s="202" t="s">
        <v>8088</v>
      </c>
    </row>
    <row r="4212" spans="1:12" ht="13.5" x14ac:dyDescent="0.25">
      <c r="A4212" s="202" t="s">
        <v>14765</v>
      </c>
      <c r="B4212" s="202" t="s">
        <v>14766</v>
      </c>
      <c r="C4212" s="202" t="s">
        <v>13489</v>
      </c>
      <c r="D4212" s="202" t="s">
        <v>15257</v>
      </c>
      <c r="E4212" s="203" t="s">
        <v>8083</v>
      </c>
      <c r="F4212" s="202" t="s">
        <v>8083</v>
      </c>
      <c r="G4212" s="220">
        <v>92700</v>
      </c>
      <c r="H4212" s="202" t="s">
        <v>16185</v>
      </c>
      <c r="I4212" s="202" t="s">
        <v>8225</v>
      </c>
      <c r="J4212" s="202" t="s">
        <v>8086</v>
      </c>
      <c r="K4212" s="203" t="s">
        <v>16186</v>
      </c>
      <c r="L4212" s="202" t="s">
        <v>8088</v>
      </c>
    </row>
    <row r="4213" spans="1:12" ht="13.5" x14ac:dyDescent="0.25">
      <c r="A4213" s="202" t="s">
        <v>14765</v>
      </c>
      <c r="B4213" s="202" t="s">
        <v>14766</v>
      </c>
      <c r="C4213" s="202" t="s">
        <v>13489</v>
      </c>
      <c r="D4213" s="202" t="s">
        <v>15257</v>
      </c>
      <c r="E4213" s="203" t="s">
        <v>8083</v>
      </c>
      <c r="F4213" s="202" t="s">
        <v>8083</v>
      </c>
      <c r="G4213" s="220">
        <v>92701</v>
      </c>
      <c r="H4213" s="202" t="s">
        <v>16187</v>
      </c>
      <c r="I4213" s="202" t="s">
        <v>8225</v>
      </c>
      <c r="J4213" s="202" t="s">
        <v>8086</v>
      </c>
      <c r="K4213" s="203" t="s">
        <v>16188</v>
      </c>
      <c r="L4213" s="202" t="s">
        <v>8088</v>
      </c>
    </row>
    <row r="4214" spans="1:12" ht="13.5" x14ac:dyDescent="0.25">
      <c r="A4214" s="202" t="s">
        <v>14765</v>
      </c>
      <c r="B4214" s="202" t="s">
        <v>14766</v>
      </c>
      <c r="C4214" s="202" t="s">
        <v>13489</v>
      </c>
      <c r="D4214" s="202" t="s">
        <v>15257</v>
      </c>
      <c r="E4214" s="203" t="s">
        <v>8083</v>
      </c>
      <c r="F4214" s="202" t="s">
        <v>8083</v>
      </c>
      <c r="G4214" s="220">
        <v>92702</v>
      </c>
      <c r="H4214" s="202" t="s">
        <v>16189</v>
      </c>
      <c r="I4214" s="202" t="s">
        <v>8225</v>
      </c>
      <c r="J4214" s="202" t="s">
        <v>8086</v>
      </c>
      <c r="K4214" s="203" t="s">
        <v>16190</v>
      </c>
      <c r="L4214" s="202" t="s">
        <v>8088</v>
      </c>
    </row>
    <row r="4215" spans="1:12" ht="13.5" x14ac:dyDescent="0.25">
      <c r="A4215" s="202" t="s">
        <v>14765</v>
      </c>
      <c r="B4215" s="202" t="s">
        <v>14766</v>
      </c>
      <c r="C4215" s="202" t="s">
        <v>13489</v>
      </c>
      <c r="D4215" s="202" t="s">
        <v>15257</v>
      </c>
      <c r="E4215" s="203" t="s">
        <v>8083</v>
      </c>
      <c r="F4215" s="202" t="s">
        <v>8083</v>
      </c>
      <c r="G4215" s="220">
        <v>92703</v>
      </c>
      <c r="H4215" s="202" t="s">
        <v>16191</v>
      </c>
      <c r="I4215" s="202" t="s">
        <v>8225</v>
      </c>
      <c r="J4215" s="202" t="s">
        <v>8086</v>
      </c>
      <c r="K4215" s="203" t="s">
        <v>16192</v>
      </c>
      <c r="L4215" s="202" t="s">
        <v>8088</v>
      </c>
    </row>
    <row r="4216" spans="1:12" ht="13.5" x14ac:dyDescent="0.25">
      <c r="A4216" s="202" t="s">
        <v>14765</v>
      </c>
      <c r="B4216" s="202" t="s">
        <v>14766</v>
      </c>
      <c r="C4216" s="202" t="s">
        <v>13489</v>
      </c>
      <c r="D4216" s="202" t="s">
        <v>15257</v>
      </c>
      <c r="E4216" s="203" t="s">
        <v>8083</v>
      </c>
      <c r="F4216" s="202" t="s">
        <v>8083</v>
      </c>
      <c r="G4216" s="220">
        <v>92704</v>
      </c>
      <c r="H4216" s="202" t="s">
        <v>16193</v>
      </c>
      <c r="I4216" s="202" t="s">
        <v>8225</v>
      </c>
      <c r="J4216" s="202" t="s">
        <v>8086</v>
      </c>
      <c r="K4216" s="203" t="s">
        <v>16194</v>
      </c>
      <c r="L4216" s="202" t="s">
        <v>8088</v>
      </c>
    </row>
    <row r="4217" spans="1:12" ht="13.5" x14ac:dyDescent="0.25">
      <c r="A4217" s="202" t="s">
        <v>14765</v>
      </c>
      <c r="B4217" s="202" t="s">
        <v>14766</v>
      </c>
      <c r="C4217" s="202" t="s">
        <v>13489</v>
      </c>
      <c r="D4217" s="202" t="s">
        <v>15257</v>
      </c>
      <c r="E4217" s="203" t="s">
        <v>8083</v>
      </c>
      <c r="F4217" s="202" t="s">
        <v>8083</v>
      </c>
      <c r="G4217" s="220">
        <v>92705</v>
      </c>
      <c r="H4217" s="202" t="s">
        <v>16195</v>
      </c>
      <c r="I4217" s="202" t="s">
        <v>8225</v>
      </c>
      <c r="J4217" s="202" t="s">
        <v>8086</v>
      </c>
      <c r="K4217" s="203" t="s">
        <v>16196</v>
      </c>
      <c r="L4217" s="202" t="s">
        <v>8088</v>
      </c>
    </row>
    <row r="4218" spans="1:12" ht="13.5" x14ac:dyDescent="0.25">
      <c r="A4218" s="202" t="s">
        <v>14765</v>
      </c>
      <c r="B4218" s="202" t="s">
        <v>14766</v>
      </c>
      <c r="C4218" s="202" t="s">
        <v>13489</v>
      </c>
      <c r="D4218" s="202" t="s">
        <v>15257</v>
      </c>
      <c r="E4218" s="203" t="s">
        <v>8083</v>
      </c>
      <c r="F4218" s="202" t="s">
        <v>8083</v>
      </c>
      <c r="G4218" s="220">
        <v>92706</v>
      </c>
      <c r="H4218" s="202" t="s">
        <v>16197</v>
      </c>
      <c r="I4218" s="202" t="s">
        <v>8225</v>
      </c>
      <c r="J4218" s="202" t="s">
        <v>8086</v>
      </c>
      <c r="K4218" s="203" t="s">
        <v>16198</v>
      </c>
      <c r="L4218" s="202" t="s">
        <v>8088</v>
      </c>
    </row>
    <row r="4219" spans="1:12" ht="13.5" x14ac:dyDescent="0.25">
      <c r="A4219" s="202" t="s">
        <v>14765</v>
      </c>
      <c r="B4219" s="202" t="s">
        <v>14766</v>
      </c>
      <c r="C4219" s="202" t="s">
        <v>13489</v>
      </c>
      <c r="D4219" s="202" t="s">
        <v>15257</v>
      </c>
      <c r="E4219" s="203" t="s">
        <v>8083</v>
      </c>
      <c r="F4219" s="202" t="s">
        <v>8083</v>
      </c>
      <c r="G4219" s="220">
        <v>92889</v>
      </c>
      <c r="H4219" s="202" t="s">
        <v>16199</v>
      </c>
      <c r="I4219" s="202" t="s">
        <v>8225</v>
      </c>
      <c r="J4219" s="202" t="s">
        <v>8086</v>
      </c>
      <c r="K4219" s="203" t="s">
        <v>16200</v>
      </c>
      <c r="L4219" s="202" t="s">
        <v>8088</v>
      </c>
    </row>
    <row r="4220" spans="1:12" ht="13.5" x14ac:dyDescent="0.25">
      <c r="A4220" s="202" t="s">
        <v>14765</v>
      </c>
      <c r="B4220" s="202" t="s">
        <v>14766</v>
      </c>
      <c r="C4220" s="202" t="s">
        <v>13489</v>
      </c>
      <c r="D4220" s="202" t="s">
        <v>15257</v>
      </c>
      <c r="E4220" s="203" t="s">
        <v>8083</v>
      </c>
      <c r="F4220" s="202" t="s">
        <v>8083</v>
      </c>
      <c r="G4220" s="220">
        <v>92890</v>
      </c>
      <c r="H4220" s="202" t="s">
        <v>16201</v>
      </c>
      <c r="I4220" s="202" t="s">
        <v>8225</v>
      </c>
      <c r="J4220" s="202" t="s">
        <v>8086</v>
      </c>
      <c r="K4220" s="203" t="s">
        <v>16202</v>
      </c>
      <c r="L4220" s="202" t="s">
        <v>8088</v>
      </c>
    </row>
    <row r="4221" spans="1:12" ht="13.5" x14ac:dyDescent="0.25">
      <c r="A4221" s="202" t="s">
        <v>14765</v>
      </c>
      <c r="B4221" s="202" t="s">
        <v>14766</v>
      </c>
      <c r="C4221" s="202" t="s">
        <v>13489</v>
      </c>
      <c r="D4221" s="202" t="s">
        <v>15257</v>
      </c>
      <c r="E4221" s="203" t="s">
        <v>8083</v>
      </c>
      <c r="F4221" s="202" t="s">
        <v>8083</v>
      </c>
      <c r="G4221" s="220">
        <v>92891</v>
      </c>
      <c r="H4221" s="202" t="s">
        <v>16203</v>
      </c>
      <c r="I4221" s="202" t="s">
        <v>8225</v>
      </c>
      <c r="J4221" s="202" t="s">
        <v>8086</v>
      </c>
      <c r="K4221" s="203" t="s">
        <v>16204</v>
      </c>
      <c r="L4221" s="202" t="s">
        <v>8088</v>
      </c>
    </row>
    <row r="4222" spans="1:12" ht="13.5" x14ac:dyDescent="0.25">
      <c r="A4222" s="202" t="s">
        <v>14765</v>
      </c>
      <c r="B4222" s="202" t="s">
        <v>14766</v>
      </c>
      <c r="C4222" s="202" t="s">
        <v>13489</v>
      </c>
      <c r="D4222" s="202" t="s">
        <v>15257</v>
      </c>
      <c r="E4222" s="203" t="s">
        <v>8083</v>
      </c>
      <c r="F4222" s="202" t="s">
        <v>8083</v>
      </c>
      <c r="G4222" s="220">
        <v>92892</v>
      </c>
      <c r="H4222" s="202" t="s">
        <v>16205</v>
      </c>
      <c r="I4222" s="202" t="s">
        <v>8225</v>
      </c>
      <c r="J4222" s="202" t="s">
        <v>8086</v>
      </c>
      <c r="K4222" s="203" t="s">
        <v>16206</v>
      </c>
      <c r="L4222" s="202" t="s">
        <v>8088</v>
      </c>
    </row>
    <row r="4223" spans="1:12" ht="13.5" x14ac:dyDescent="0.25">
      <c r="A4223" s="202" t="s">
        <v>14765</v>
      </c>
      <c r="B4223" s="202" t="s">
        <v>14766</v>
      </c>
      <c r="C4223" s="202" t="s">
        <v>13489</v>
      </c>
      <c r="D4223" s="202" t="s">
        <v>15257</v>
      </c>
      <c r="E4223" s="203" t="s">
        <v>8083</v>
      </c>
      <c r="F4223" s="202" t="s">
        <v>8083</v>
      </c>
      <c r="G4223" s="220">
        <v>92893</v>
      </c>
      <c r="H4223" s="202" t="s">
        <v>16207</v>
      </c>
      <c r="I4223" s="202" t="s">
        <v>8225</v>
      </c>
      <c r="J4223" s="202" t="s">
        <v>8086</v>
      </c>
      <c r="K4223" s="203" t="s">
        <v>16208</v>
      </c>
      <c r="L4223" s="202" t="s">
        <v>8088</v>
      </c>
    </row>
    <row r="4224" spans="1:12" ht="13.5" x14ac:dyDescent="0.25">
      <c r="A4224" s="202" t="s">
        <v>14765</v>
      </c>
      <c r="B4224" s="202" t="s">
        <v>14766</v>
      </c>
      <c r="C4224" s="202" t="s">
        <v>13489</v>
      </c>
      <c r="D4224" s="202" t="s">
        <v>15257</v>
      </c>
      <c r="E4224" s="203" t="s">
        <v>8083</v>
      </c>
      <c r="F4224" s="202" t="s">
        <v>8083</v>
      </c>
      <c r="G4224" s="220">
        <v>92894</v>
      </c>
      <c r="H4224" s="202" t="s">
        <v>16209</v>
      </c>
      <c r="I4224" s="202" t="s">
        <v>8225</v>
      </c>
      <c r="J4224" s="202" t="s">
        <v>8086</v>
      </c>
      <c r="K4224" s="203" t="s">
        <v>8620</v>
      </c>
      <c r="L4224" s="202" t="s">
        <v>8088</v>
      </c>
    </row>
    <row r="4225" spans="1:12" ht="13.5" x14ac:dyDescent="0.25">
      <c r="A4225" s="202" t="s">
        <v>14765</v>
      </c>
      <c r="B4225" s="202" t="s">
        <v>14766</v>
      </c>
      <c r="C4225" s="202" t="s">
        <v>13489</v>
      </c>
      <c r="D4225" s="202" t="s">
        <v>15257</v>
      </c>
      <c r="E4225" s="203" t="s">
        <v>8083</v>
      </c>
      <c r="F4225" s="202" t="s">
        <v>8083</v>
      </c>
      <c r="G4225" s="220">
        <v>92895</v>
      </c>
      <c r="H4225" s="202" t="s">
        <v>16210</v>
      </c>
      <c r="I4225" s="202" t="s">
        <v>8225</v>
      </c>
      <c r="J4225" s="202" t="s">
        <v>8086</v>
      </c>
      <c r="K4225" s="203" t="s">
        <v>16211</v>
      </c>
      <c r="L4225" s="202" t="s">
        <v>8088</v>
      </c>
    </row>
    <row r="4226" spans="1:12" ht="13.5" x14ac:dyDescent="0.25">
      <c r="A4226" s="202" t="s">
        <v>14765</v>
      </c>
      <c r="B4226" s="202" t="s">
        <v>14766</v>
      </c>
      <c r="C4226" s="202" t="s">
        <v>13489</v>
      </c>
      <c r="D4226" s="202" t="s">
        <v>15257</v>
      </c>
      <c r="E4226" s="203" t="s">
        <v>8083</v>
      </c>
      <c r="F4226" s="202" t="s">
        <v>8083</v>
      </c>
      <c r="G4226" s="220">
        <v>92896</v>
      </c>
      <c r="H4226" s="202" t="s">
        <v>16212</v>
      </c>
      <c r="I4226" s="202" t="s">
        <v>8225</v>
      </c>
      <c r="J4226" s="202" t="s">
        <v>8086</v>
      </c>
      <c r="K4226" s="203" t="s">
        <v>16213</v>
      </c>
      <c r="L4226" s="202" t="s">
        <v>8088</v>
      </c>
    </row>
    <row r="4227" spans="1:12" ht="13.5" x14ac:dyDescent="0.25">
      <c r="A4227" s="202" t="s">
        <v>14765</v>
      </c>
      <c r="B4227" s="202" t="s">
        <v>14766</v>
      </c>
      <c r="C4227" s="202" t="s">
        <v>13489</v>
      </c>
      <c r="D4227" s="202" t="s">
        <v>15257</v>
      </c>
      <c r="E4227" s="203" t="s">
        <v>8083</v>
      </c>
      <c r="F4227" s="202" t="s">
        <v>8083</v>
      </c>
      <c r="G4227" s="220">
        <v>92897</v>
      </c>
      <c r="H4227" s="202" t="s">
        <v>16214</v>
      </c>
      <c r="I4227" s="202" t="s">
        <v>8225</v>
      </c>
      <c r="J4227" s="202" t="s">
        <v>8086</v>
      </c>
      <c r="K4227" s="203" t="s">
        <v>16215</v>
      </c>
      <c r="L4227" s="202" t="s">
        <v>8088</v>
      </c>
    </row>
    <row r="4228" spans="1:12" ht="13.5" x14ac:dyDescent="0.25">
      <c r="A4228" s="202" t="s">
        <v>14765</v>
      </c>
      <c r="B4228" s="202" t="s">
        <v>14766</v>
      </c>
      <c r="C4228" s="202" t="s">
        <v>13489</v>
      </c>
      <c r="D4228" s="202" t="s">
        <v>15257</v>
      </c>
      <c r="E4228" s="203" t="s">
        <v>8083</v>
      </c>
      <c r="F4228" s="202" t="s">
        <v>8083</v>
      </c>
      <c r="G4228" s="220">
        <v>92898</v>
      </c>
      <c r="H4228" s="202" t="s">
        <v>16216</v>
      </c>
      <c r="I4228" s="202" t="s">
        <v>8225</v>
      </c>
      <c r="J4228" s="202" t="s">
        <v>8086</v>
      </c>
      <c r="K4228" s="203" t="s">
        <v>16217</v>
      </c>
      <c r="L4228" s="202" t="s">
        <v>8088</v>
      </c>
    </row>
    <row r="4229" spans="1:12" ht="13.5" x14ac:dyDescent="0.25">
      <c r="A4229" s="202" t="s">
        <v>14765</v>
      </c>
      <c r="B4229" s="202" t="s">
        <v>14766</v>
      </c>
      <c r="C4229" s="202" t="s">
        <v>13489</v>
      </c>
      <c r="D4229" s="202" t="s">
        <v>15257</v>
      </c>
      <c r="E4229" s="203" t="s">
        <v>8083</v>
      </c>
      <c r="F4229" s="202" t="s">
        <v>8083</v>
      </c>
      <c r="G4229" s="220">
        <v>92899</v>
      </c>
      <c r="H4229" s="202" t="s">
        <v>16218</v>
      </c>
      <c r="I4229" s="202" t="s">
        <v>8225</v>
      </c>
      <c r="J4229" s="202" t="s">
        <v>8086</v>
      </c>
      <c r="K4229" s="203" t="s">
        <v>11552</v>
      </c>
      <c r="L4229" s="202" t="s">
        <v>8088</v>
      </c>
    </row>
    <row r="4230" spans="1:12" ht="13.5" x14ac:dyDescent="0.25">
      <c r="A4230" s="202" t="s">
        <v>14765</v>
      </c>
      <c r="B4230" s="202" t="s">
        <v>14766</v>
      </c>
      <c r="C4230" s="202" t="s">
        <v>13489</v>
      </c>
      <c r="D4230" s="202" t="s">
        <v>15257</v>
      </c>
      <c r="E4230" s="203" t="s">
        <v>8083</v>
      </c>
      <c r="F4230" s="202" t="s">
        <v>8083</v>
      </c>
      <c r="G4230" s="220">
        <v>92900</v>
      </c>
      <c r="H4230" s="202" t="s">
        <v>16219</v>
      </c>
      <c r="I4230" s="202" t="s">
        <v>8225</v>
      </c>
      <c r="J4230" s="202" t="s">
        <v>8086</v>
      </c>
      <c r="K4230" s="203" t="s">
        <v>16220</v>
      </c>
      <c r="L4230" s="202" t="s">
        <v>8088</v>
      </c>
    </row>
    <row r="4231" spans="1:12" ht="13.5" x14ac:dyDescent="0.25">
      <c r="A4231" s="202" t="s">
        <v>14765</v>
      </c>
      <c r="B4231" s="202" t="s">
        <v>14766</v>
      </c>
      <c r="C4231" s="202" t="s">
        <v>13489</v>
      </c>
      <c r="D4231" s="202" t="s">
        <v>15257</v>
      </c>
      <c r="E4231" s="203" t="s">
        <v>8083</v>
      </c>
      <c r="F4231" s="202" t="s">
        <v>8083</v>
      </c>
      <c r="G4231" s="220">
        <v>92901</v>
      </c>
      <c r="H4231" s="202" t="s">
        <v>16221</v>
      </c>
      <c r="I4231" s="202" t="s">
        <v>8225</v>
      </c>
      <c r="J4231" s="202" t="s">
        <v>8086</v>
      </c>
      <c r="K4231" s="203" t="s">
        <v>12451</v>
      </c>
      <c r="L4231" s="202" t="s">
        <v>8088</v>
      </c>
    </row>
    <row r="4232" spans="1:12" ht="13.5" x14ac:dyDescent="0.25">
      <c r="A4232" s="202" t="s">
        <v>14765</v>
      </c>
      <c r="B4232" s="202" t="s">
        <v>14766</v>
      </c>
      <c r="C4232" s="202" t="s">
        <v>13489</v>
      </c>
      <c r="D4232" s="202" t="s">
        <v>15257</v>
      </c>
      <c r="E4232" s="203" t="s">
        <v>8083</v>
      </c>
      <c r="F4232" s="202" t="s">
        <v>8083</v>
      </c>
      <c r="G4232" s="220">
        <v>92902</v>
      </c>
      <c r="H4232" s="202" t="s">
        <v>16222</v>
      </c>
      <c r="I4232" s="202" t="s">
        <v>8225</v>
      </c>
      <c r="J4232" s="202" t="s">
        <v>8086</v>
      </c>
      <c r="K4232" s="203" t="s">
        <v>16223</v>
      </c>
      <c r="L4232" s="202" t="s">
        <v>8088</v>
      </c>
    </row>
    <row r="4233" spans="1:12" ht="13.5" x14ac:dyDescent="0.25">
      <c r="A4233" s="202" t="s">
        <v>14765</v>
      </c>
      <c r="B4233" s="202" t="s">
        <v>14766</v>
      </c>
      <c r="C4233" s="202" t="s">
        <v>13489</v>
      </c>
      <c r="D4233" s="202" t="s">
        <v>15257</v>
      </c>
      <c r="E4233" s="203" t="s">
        <v>8083</v>
      </c>
      <c r="F4233" s="202" t="s">
        <v>8083</v>
      </c>
      <c r="G4233" s="220">
        <v>92903</v>
      </c>
      <c r="H4233" s="202" t="s">
        <v>16224</v>
      </c>
      <c r="I4233" s="202" t="s">
        <v>8225</v>
      </c>
      <c r="J4233" s="202" t="s">
        <v>8086</v>
      </c>
      <c r="K4233" s="203" t="s">
        <v>16225</v>
      </c>
      <c r="L4233" s="202" t="s">
        <v>8088</v>
      </c>
    </row>
    <row r="4234" spans="1:12" ht="13.5" x14ac:dyDescent="0.25">
      <c r="A4234" s="202" t="s">
        <v>14765</v>
      </c>
      <c r="B4234" s="202" t="s">
        <v>14766</v>
      </c>
      <c r="C4234" s="202" t="s">
        <v>13489</v>
      </c>
      <c r="D4234" s="202" t="s">
        <v>15257</v>
      </c>
      <c r="E4234" s="203" t="s">
        <v>8083</v>
      </c>
      <c r="F4234" s="202" t="s">
        <v>8083</v>
      </c>
      <c r="G4234" s="220">
        <v>92904</v>
      </c>
      <c r="H4234" s="202" t="s">
        <v>16226</v>
      </c>
      <c r="I4234" s="202" t="s">
        <v>8225</v>
      </c>
      <c r="J4234" s="202" t="s">
        <v>8086</v>
      </c>
      <c r="K4234" s="203" t="s">
        <v>16227</v>
      </c>
      <c r="L4234" s="202" t="s">
        <v>8088</v>
      </c>
    </row>
    <row r="4235" spans="1:12" ht="13.5" x14ac:dyDescent="0.25">
      <c r="A4235" s="202" t="s">
        <v>14765</v>
      </c>
      <c r="B4235" s="202" t="s">
        <v>14766</v>
      </c>
      <c r="C4235" s="202" t="s">
        <v>13489</v>
      </c>
      <c r="D4235" s="202" t="s">
        <v>15257</v>
      </c>
      <c r="E4235" s="203" t="s">
        <v>8083</v>
      </c>
      <c r="F4235" s="202" t="s">
        <v>8083</v>
      </c>
      <c r="G4235" s="220">
        <v>92905</v>
      </c>
      <c r="H4235" s="202" t="s">
        <v>16228</v>
      </c>
      <c r="I4235" s="202" t="s">
        <v>8225</v>
      </c>
      <c r="J4235" s="202" t="s">
        <v>8086</v>
      </c>
      <c r="K4235" s="203" t="s">
        <v>16229</v>
      </c>
      <c r="L4235" s="202" t="s">
        <v>8088</v>
      </c>
    </row>
    <row r="4236" spans="1:12" ht="13.5" x14ac:dyDescent="0.25">
      <c r="A4236" s="202" t="s">
        <v>14765</v>
      </c>
      <c r="B4236" s="202" t="s">
        <v>14766</v>
      </c>
      <c r="C4236" s="202" t="s">
        <v>13489</v>
      </c>
      <c r="D4236" s="202" t="s">
        <v>15257</v>
      </c>
      <c r="E4236" s="203" t="s">
        <v>8083</v>
      </c>
      <c r="F4236" s="202" t="s">
        <v>8083</v>
      </c>
      <c r="G4236" s="220">
        <v>92906</v>
      </c>
      <c r="H4236" s="202" t="s">
        <v>16230</v>
      </c>
      <c r="I4236" s="202" t="s">
        <v>8225</v>
      </c>
      <c r="J4236" s="202" t="s">
        <v>8086</v>
      </c>
      <c r="K4236" s="203" t="s">
        <v>16231</v>
      </c>
      <c r="L4236" s="202" t="s">
        <v>8088</v>
      </c>
    </row>
    <row r="4237" spans="1:12" ht="13.5" x14ac:dyDescent="0.25">
      <c r="A4237" s="202" t="s">
        <v>14765</v>
      </c>
      <c r="B4237" s="202" t="s">
        <v>14766</v>
      </c>
      <c r="C4237" s="202" t="s">
        <v>13489</v>
      </c>
      <c r="D4237" s="202" t="s">
        <v>15257</v>
      </c>
      <c r="E4237" s="203" t="s">
        <v>8083</v>
      </c>
      <c r="F4237" s="202" t="s">
        <v>8083</v>
      </c>
      <c r="G4237" s="220">
        <v>92907</v>
      </c>
      <c r="H4237" s="202" t="s">
        <v>16232</v>
      </c>
      <c r="I4237" s="202" t="s">
        <v>8225</v>
      </c>
      <c r="J4237" s="202" t="s">
        <v>8086</v>
      </c>
      <c r="K4237" s="203" t="s">
        <v>16233</v>
      </c>
      <c r="L4237" s="202" t="s">
        <v>8088</v>
      </c>
    </row>
    <row r="4238" spans="1:12" ht="13.5" x14ac:dyDescent="0.25">
      <c r="A4238" s="202" t="s">
        <v>14765</v>
      </c>
      <c r="B4238" s="202" t="s">
        <v>14766</v>
      </c>
      <c r="C4238" s="202" t="s">
        <v>13489</v>
      </c>
      <c r="D4238" s="202" t="s">
        <v>15257</v>
      </c>
      <c r="E4238" s="203" t="s">
        <v>8083</v>
      </c>
      <c r="F4238" s="202" t="s">
        <v>8083</v>
      </c>
      <c r="G4238" s="220">
        <v>92908</v>
      </c>
      <c r="H4238" s="202" t="s">
        <v>16234</v>
      </c>
      <c r="I4238" s="202" t="s">
        <v>8225</v>
      </c>
      <c r="J4238" s="202" t="s">
        <v>8086</v>
      </c>
      <c r="K4238" s="203" t="s">
        <v>16233</v>
      </c>
      <c r="L4238" s="202" t="s">
        <v>8088</v>
      </c>
    </row>
    <row r="4239" spans="1:12" ht="13.5" x14ac:dyDescent="0.25">
      <c r="A4239" s="202" t="s">
        <v>14765</v>
      </c>
      <c r="B4239" s="202" t="s">
        <v>14766</v>
      </c>
      <c r="C4239" s="202" t="s">
        <v>13489</v>
      </c>
      <c r="D4239" s="202" t="s">
        <v>15257</v>
      </c>
      <c r="E4239" s="203" t="s">
        <v>8083</v>
      </c>
      <c r="F4239" s="202" t="s">
        <v>8083</v>
      </c>
      <c r="G4239" s="220">
        <v>92909</v>
      </c>
      <c r="H4239" s="202" t="s">
        <v>16235</v>
      </c>
      <c r="I4239" s="202" t="s">
        <v>8225</v>
      </c>
      <c r="J4239" s="202" t="s">
        <v>8086</v>
      </c>
      <c r="K4239" s="203" t="s">
        <v>16233</v>
      </c>
      <c r="L4239" s="202" t="s">
        <v>8088</v>
      </c>
    </row>
    <row r="4240" spans="1:12" ht="13.5" x14ac:dyDescent="0.25">
      <c r="A4240" s="202" t="s">
        <v>14765</v>
      </c>
      <c r="B4240" s="202" t="s">
        <v>14766</v>
      </c>
      <c r="C4240" s="202" t="s">
        <v>13489</v>
      </c>
      <c r="D4240" s="202" t="s">
        <v>15257</v>
      </c>
      <c r="E4240" s="203" t="s">
        <v>8083</v>
      </c>
      <c r="F4240" s="202" t="s">
        <v>8083</v>
      </c>
      <c r="G4240" s="220">
        <v>92910</v>
      </c>
      <c r="H4240" s="202" t="s">
        <v>16236</v>
      </c>
      <c r="I4240" s="202" t="s">
        <v>8225</v>
      </c>
      <c r="J4240" s="202" t="s">
        <v>8086</v>
      </c>
      <c r="K4240" s="203" t="s">
        <v>15078</v>
      </c>
      <c r="L4240" s="202" t="s">
        <v>8088</v>
      </c>
    </row>
    <row r="4241" spans="1:12" ht="13.5" x14ac:dyDescent="0.25">
      <c r="A4241" s="202" t="s">
        <v>14765</v>
      </c>
      <c r="B4241" s="202" t="s">
        <v>14766</v>
      </c>
      <c r="C4241" s="202" t="s">
        <v>13489</v>
      </c>
      <c r="D4241" s="202" t="s">
        <v>15257</v>
      </c>
      <c r="E4241" s="203" t="s">
        <v>8083</v>
      </c>
      <c r="F4241" s="202" t="s">
        <v>8083</v>
      </c>
      <c r="G4241" s="220">
        <v>92911</v>
      </c>
      <c r="H4241" s="202" t="s">
        <v>16237</v>
      </c>
      <c r="I4241" s="202" t="s">
        <v>8225</v>
      </c>
      <c r="J4241" s="202" t="s">
        <v>8086</v>
      </c>
      <c r="K4241" s="203" t="s">
        <v>15078</v>
      </c>
      <c r="L4241" s="202" t="s">
        <v>8088</v>
      </c>
    </row>
    <row r="4242" spans="1:12" ht="13.5" x14ac:dyDescent="0.25">
      <c r="A4242" s="202" t="s">
        <v>14765</v>
      </c>
      <c r="B4242" s="202" t="s">
        <v>14766</v>
      </c>
      <c r="C4242" s="202" t="s">
        <v>13489</v>
      </c>
      <c r="D4242" s="202" t="s">
        <v>15257</v>
      </c>
      <c r="E4242" s="203" t="s">
        <v>8083</v>
      </c>
      <c r="F4242" s="202" t="s">
        <v>8083</v>
      </c>
      <c r="G4242" s="220">
        <v>92912</v>
      </c>
      <c r="H4242" s="202" t="s">
        <v>16238</v>
      </c>
      <c r="I4242" s="202" t="s">
        <v>8225</v>
      </c>
      <c r="J4242" s="202" t="s">
        <v>8086</v>
      </c>
      <c r="K4242" s="203" t="s">
        <v>16239</v>
      </c>
      <c r="L4242" s="202" t="s">
        <v>8088</v>
      </c>
    </row>
    <row r="4243" spans="1:12" ht="13.5" x14ac:dyDescent="0.25">
      <c r="A4243" s="202" t="s">
        <v>14765</v>
      </c>
      <c r="B4243" s="202" t="s">
        <v>14766</v>
      </c>
      <c r="C4243" s="202" t="s">
        <v>13489</v>
      </c>
      <c r="D4243" s="202" t="s">
        <v>15257</v>
      </c>
      <c r="E4243" s="203" t="s">
        <v>8083</v>
      </c>
      <c r="F4243" s="202" t="s">
        <v>8083</v>
      </c>
      <c r="G4243" s="220">
        <v>92913</v>
      </c>
      <c r="H4243" s="202" t="s">
        <v>16240</v>
      </c>
      <c r="I4243" s="202" t="s">
        <v>8225</v>
      </c>
      <c r="J4243" s="202" t="s">
        <v>8086</v>
      </c>
      <c r="K4243" s="203" t="s">
        <v>16241</v>
      </c>
      <c r="L4243" s="202" t="s">
        <v>8088</v>
      </c>
    </row>
    <row r="4244" spans="1:12" ht="13.5" x14ac:dyDescent="0.25">
      <c r="A4244" s="202" t="s">
        <v>14765</v>
      </c>
      <c r="B4244" s="202" t="s">
        <v>14766</v>
      </c>
      <c r="C4244" s="202" t="s">
        <v>13489</v>
      </c>
      <c r="D4244" s="202" t="s">
        <v>15257</v>
      </c>
      <c r="E4244" s="203" t="s">
        <v>8083</v>
      </c>
      <c r="F4244" s="202" t="s">
        <v>8083</v>
      </c>
      <c r="G4244" s="220">
        <v>92914</v>
      </c>
      <c r="H4244" s="202" t="s">
        <v>16242</v>
      </c>
      <c r="I4244" s="202" t="s">
        <v>8225</v>
      </c>
      <c r="J4244" s="202" t="s">
        <v>8086</v>
      </c>
      <c r="K4244" s="203" t="s">
        <v>16241</v>
      </c>
      <c r="L4244" s="202" t="s">
        <v>8088</v>
      </c>
    </row>
    <row r="4245" spans="1:12" ht="13.5" x14ac:dyDescent="0.25">
      <c r="A4245" s="202" t="s">
        <v>14765</v>
      </c>
      <c r="B4245" s="202" t="s">
        <v>14766</v>
      </c>
      <c r="C4245" s="202" t="s">
        <v>13489</v>
      </c>
      <c r="D4245" s="202" t="s">
        <v>15257</v>
      </c>
      <c r="E4245" s="203" t="s">
        <v>8083</v>
      </c>
      <c r="F4245" s="202" t="s">
        <v>8083</v>
      </c>
      <c r="G4245" s="220">
        <v>92918</v>
      </c>
      <c r="H4245" s="202" t="s">
        <v>16243</v>
      </c>
      <c r="I4245" s="202" t="s">
        <v>8225</v>
      </c>
      <c r="J4245" s="202" t="s">
        <v>8086</v>
      </c>
      <c r="K4245" s="203" t="s">
        <v>16244</v>
      </c>
      <c r="L4245" s="202" t="s">
        <v>8088</v>
      </c>
    </row>
    <row r="4246" spans="1:12" ht="13.5" x14ac:dyDescent="0.25">
      <c r="A4246" s="202" t="s">
        <v>14765</v>
      </c>
      <c r="B4246" s="202" t="s">
        <v>14766</v>
      </c>
      <c r="C4246" s="202" t="s">
        <v>13489</v>
      </c>
      <c r="D4246" s="202" t="s">
        <v>15257</v>
      </c>
      <c r="E4246" s="203" t="s">
        <v>8083</v>
      </c>
      <c r="F4246" s="202" t="s">
        <v>8083</v>
      </c>
      <c r="G4246" s="220">
        <v>92920</v>
      </c>
      <c r="H4246" s="202" t="s">
        <v>16245</v>
      </c>
      <c r="I4246" s="202" t="s">
        <v>8225</v>
      </c>
      <c r="J4246" s="202" t="s">
        <v>8086</v>
      </c>
      <c r="K4246" s="203" t="s">
        <v>16246</v>
      </c>
      <c r="L4246" s="202" t="s">
        <v>8088</v>
      </c>
    </row>
    <row r="4247" spans="1:12" ht="13.5" x14ac:dyDescent="0.25">
      <c r="A4247" s="202" t="s">
        <v>14765</v>
      </c>
      <c r="B4247" s="202" t="s">
        <v>14766</v>
      </c>
      <c r="C4247" s="202" t="s">
        <v>13489</v>
      </c>
      <c r="D4247" s="202" t="s">
        <v>15257</v>
      </c>
      <c r="E4247" s="203" t="s">
        <v>8083</v>
      </c>
      <c r="F4247" s="202" t="s">
        <v>8083</v>
      </c>
      <c r="G4247" s="220">
        <v>92925</v>
      </c>
      <c r="H4247" s="202" t="s">
        <v>16247</v>
      </c>
      <c r="I4247" s="202" t="s">
        <v>8225</v>
      </c>
      <c r="J4247" s="202" t="s">
        <v>8086</v>
      </c>
      <c r="K4247" s="203" t="s">
        <v>16248</v>
      </c>
      <c r="L4247" s="202" t="s">
        <v>8088</v>
      </c>
    </row>
    <row r="4248" spans="1:12" ht="13.5" x14ac:dyDescent="0.25">
      <c r="A4248" s="202" t="s">
        <v>14765</v>
      </c>
      <c r="B4248" s="202" t="s">
        <v>14766</v>
      </c>
      <c r="C4248" s="202" t="s">
        <v>13489</v>
      </c>
      <c r="D4248" s="202" t="s">
        <v>15257</v>
      </c>
      <c r="E4248" s="203" t="s">
        <v>8083</v>
      </c>
      <c r="F4248" s="202" t="s">
        <v>8083</v>
      </c>
      <c r="G4248" s="220">
        <v>92926</v>
      </c>
      <c r="H4248" s="202" t="s">
        <v>16249</v>
      </c>
      <c r="I4248" s="202" t="s">
        <v>8225</v>
      </c>
      <c r="J4248" s="202" t="s">
        <v>8086</v>
      </c>
      <c r="K4248" s="203" t="s">
        <v>16250</v>
      </c>
      <c r="L4248" s="202" t="s">
        <v>8088</v>
      </c>
    </row>
    <row r="4249" spans="1:12" ht="13.5" x14ac:dyDescent="0.25">
      <c r="A4249" s="202" t="s">
        <v>14765</v>
      </c>
      <c r="B4249" s="202" t="s">
        <v>14766</v>
      </c>
      <c r="C4249" s="202" t="s">
        <v>13489</v>
      </c>
      <c r="D4249" s="202" t="s">
        <v>15257</v>
      </c>
      <c r="E4249" s="203" t="s">
        <v>8083</v>
      </c>
      <c r="F4249" s="202" t="s">
        <v>8083</v>
      </c>
      <c r="G4249" s="220">
        <v>92927</v>
      </c>
      <c r="H4249" s="202" t="s">
        <v>16251</v>
      </c>
      <c r="I4249" s="202" t="s">
        <v>8225</v>
      </c>
      <c r="J4249" s="202" t="s">
        <v>8086</v>
      </c>
      <c r="K4249" s="203" t="s">
        <v>16250</v>
      </c>
      <c r="L4249" s="202" t="s">
        <v>8088</v>
      </c>
    </row>
    <row r="4250" spans="1:12" ht="13.5" x14ac:dyDescent="0.25">
      <c r="A4250" s="202" t="s">
        <v>14765</v>
      </c>
      <c r="B4250" s="202" t="s">
        <v>14766</v>
      </c>
      <c r="C4250" s="202" t="s">
        <v>13489</v>
      </c>
      <c r="D4250" s="202" t="s">
        <v>15257</v>
      </c>
      <c r="E4250" s="203" t="s">
        <v>8083</v>
      </c>
      <c r="F4250" s="202" t="s">
        <v>8083</v>
      </c>
      <c r="G4250" s="220">
        <v>92928</v>
      </c>
      <c r="H4250" s="202" t="s">
        <v>16252</v>
      </c>
      <c r="I4250" s="202" t="s">
        <v>8225</v>
      </c>
      <c r="J4250" s="202" t="s">
        <v>8086</v>
      </c>
      <c r="K4250" s="203" t="s">
        <v>16253</v>
      </c>
      <c r="L4250" s="202" t="s">
        <v>8088</v>
      </c>
    </row>
    <row r="4251" spans="1:12" ht="13.5" x14ac:dyDescent="0.25">
      <c r="A4251" s="202" t="s">
        <v>14765</v>
      </c>
      <c r="B4251" s="202" t="s">
        <v>14766</v>
      </c>
      <c r="C4251" s="202" t="s">
        <v>13489</v>
      </c>
      <c r="D4251" s="202" t="s">
        <v>15257</v>
      </c>
      <c r="E4251" s="203" t="s">
        <v>8083</v>
      </c>
      <c r="F4251" s="202" t="s">
        <v>8083</v>
      </c>
      <c r="G4251" s="220">
        <v>92929</v>
      </c>
      <c r="H4251" s="202" t="s">
        <v>16254</v>
      </c>
      <c r="I4251" s="202" t="s">
        <v>8225</v>
      </c>
      <c r="J4251" s="202" t="s">
        <v>8086</v>
      </c>
      <c r="K4251" s="203" t="s">
        <v>16253</v>
      </c>
      <c r="L4251" s="202" t="s">
        <v>8088</v>
      </c>
    </row>
    <row r="4252" spans="1:12" ht="13.5" x14ac:dyDescent="0.25">
      <c r="A4252" s="202" t="s">
        <v>14765</v>
      </c>
      <c r="B4252" s="202" t="s">
        <v>14766</v>
      </c>
      <c r="C4252" s="202" t="s">
        <v>13489</v>
      </c>
      <c r="D4252" s="202" t="s">
        <v>15257</v>
      </c>
      <c r="E4252" s="203" t="s">
        <v>8083</v>
      </c>
      <c r="F4252" s="202" t="s">
        <v>8083</v>
      </c>
      <c r="G4252" s="220">
        <v>92930</v>
      </c>
      <c r="H4252" s="202" t="s">
        <v>16255</v>
      </c>
      <c r="I4252" s="202" t="s">
        <v>8225</v>
      </c>
      <c r="J4252" s="202" t="s">
        <v>8086</v>
      </c>
      <c r="K4252" s="203" t="s">
        <v>16253</v>
      </c>
      <c r="L4252" s="202" t="s">
        <v>8088</v>
      </c>
    </row>
    <row r="4253" spans="1:12" ht="13.5" x14ac:dyDescent="0.25">
      <c r="A4253" s="202" t="s">
        <v>14765</v>
      </c>
      <c r="B4253" s="202" t="s">
        <v>14766</v>
      </c>
      <c r="C4253" s="202" t="s">
        <v>13489</v>
      </c>
      <c r="D4253" s="202" t="s">
        <v>15257</v>
      </c>
      <c r="E4253" s="203" t="s">
        <v>8083</v>
      </c>
      <c r="F4253" s="202" t="s">
        <v>8083</v>
      </c>
      <c r="G4253" s="220">
        <v>92931</v>
      </c>
      <c r="H4253" s="202" t="s">
        <v>16256</v>
      </c>
      <c r="I4253" s="202" t="s">
        <v>8225</v>
      </c>
      <c r="J4253" s="202" t="s">
        <v>8086</v>
      </c>
      <c r="K4253" s="203" t="s">
        <v>16257</v>
      </c>
      <c r="L4253" s="202" t="s">
        <v>8088</v>
      </c>
    </row>
    <row r="4254" spans="1:12" ht="13.5" x14ac:dyDescent="0.25">
      <c r="A4254" s="202" t="s">
        <v>14765</v>
      </c>
      <c r="B4254" s="202" t="s">
        <v>14766</v>
      </c>
      <c r="C4254" s="202" t="s">
        <v>13489</v>
      </c>
      <c r="D4254" s="202" t="s">
        <v>15257</v>
      </c>
      <c r="E4254" s="203" t="s">
        <v>8083</v>
      </c>
      <c r="F4254" s="202" t="s">
        <v>8083</v>
      </c>
      <c r="G4254" s="220">
        <v>92932</v>
      </c>
      <c r="H4254" s="202" t="s">
        <v>16258</v>
      </c>
      <c r="I4254" s="202" t="s">
        <v>8225</v>
      </c>
      <c r="J4254" s="202" t="s">
        <v>8086</v>
      </c>
      <c r="K4254" s="203" t="s">
        <v>16257</v>
      </c>
      <c r="L4254" s="202" t="s">
        <v>8088</v>
      </c>
    </row>
    <row r="4255" spans="1:12" ht="13.5" x14ac:dyDescent="0.25">
      <c r="A4255" s="202" t="s">
        <v>14765</v>
      </c>
      <c r="B4255" s="202" t="s">
        <v>14766</v>
      </c>
      <c r="C4255" s="202" t="s">
        <v>13489</v>
      </c>
      <c r="D4255" s="202" t="s">
        <v>15257</v>
      </c>
      <c r="E4255" s="203" t="s">
        <v>8083</v>
      </c>
      <c r="F4255" s="202" t="s">
        <v>8083</v>
      </c>
      <c r="G4255" s="220">
        <v>92933</v>
      </c>
      <c r="H4255" s="202" t="s">
        <v>16259</v>
      </c>
      <c r="I4255" s="202" t="s">
        <v>8225</v>
      </c>
      <c r="J4255" s="202" t="s">
        <v>8086</v>
      </c>
      <c r="K4255" s="203" t="s">
        <v>16257</v>
      </c>
      <c r="L4255" s="202" t="s">
        <v>8088</v>
      </c>
    </row>
    <row r="4256" spans="1:12" ht="13.5" x14ac:dyDescent="0.25">
      <c r="A4256" s="202" t="s">
        <v>14765</v>
      </c>
      <c r="B4256" s="202" t="s">
        <v>14766</v>
      </c>
      <c r="C4256" s="202" t="s">
        <v>13489</v>
      </c>
      <c r="D4256" s="202" t="s">
        <v>15257</v>
      </c>
      <c r="E4256" s="203" t="s">
        <v>8083</v>
      </c>
      <c r="F4256" s="202" t="s">
        <v>8083</v>
      </c>
      <c r="G4256" s="220">
        <v>92934</v>
      </c>
      <c r="H4256" s="202" t="s">
        <v>16260</v>
      </c>
      <c r="I4256" s="202" t="s">
        <v>8225</v>
      </c>
      <c r="J4256" s="202" t="s">
        <v>8086</v>
      </c>
      <c r="K4256" s="203" t="s">
        <v>16261</v>
      </c>
      <c r="L4256" s="202" t="s">
        <v>8088</v>
      </c>
    </row>
    <row r="4257" spans="1:12" ht="13.5" x14ac:dyDescent="0.25">
      <c r="A4257" s="202" t="s">
        <v>14765</v>
      </c>
      <c r="B4257" s="202" t="s">
        <v>14766</v>
      </c>
      <c r="C4257" s="202" t="s">
        <v>13489</v>
      </c>
      <c r="D4257" s="202" t="s">
        <v>15257</v>
      </c>
      <c r="E4257" s="203" t="s">
        <v>8083</v>
      </c>
      <c r="F4257" s="202" t="s">
        <v>8083</v>
      </c>
      <c r="G4257" s="220">
        <v>92935</v>
      </c>
      <c r="H4257" s="202" t="s">
        <v>16262</v>
      </c>
      <c r="I4257" s="202" t="s">
        <v>8225</v>
      </c>
      <c r="J4257" s="202" t="s">
        <v>8086</v>
      </c>
      <c r="K4257" s="203" t="s">
        <v>16261</v>
      </c>
      <c r="L4257" s="202" t="s">
        <v>8088</v>
      </c>
    </row>
    <row r="4258" spans="1:12" ht="13.5" x14ac:dyDescent="0.25">
      <c r="A4258" s="202" t="s">
        <v>14765</v>
      </c>
      <c r="B4258" s="202" t="s">
        <v>14766</v>
      </c>
      <c r="C4258" s="202" t="s">
        <v>13489</v>
      </c>
      <c r="D4258" s="202" t="s">
        <v>15257</v>
      </c>
      <c r="E4258" s="203" t="s">
        <v>8083</v>
      </c>
      <c r="F4258" s="202" t="s">
        <v>8083</v>
      </c>
      <c r="G4258" s="220">
        <v>92936</v>
      </c>
      <c r="H4258" s="202" t="s">
        <v>16263</v>
      </c>
      <c r="I4258" s="202" t="s">
        <v>8225</v>
      </c>
      <c r="J4258" s="202" t="s">
        <v>8086</v>
      </c>
      <c r="K4258" s="203" t="s">
        <v>16264</v>
      </c>
      <c r="L4258" s="202" t="s">
        <v>8088</v>
      </c>
    </row>
    <row r="4259" spans="1:12" ht="13.5" x14ac:dyDescent="0.25">
      <c r="A4259" s="202" t="s">
        <v>14765</v>
      </c>
      <c r="B4259" s="202" t="s">
        <v>14766</v>
      </c>
      <c r="C4259" s="202" t="s">
        <v>13489</v>
      </c>
      <c r="D4259" s="202" t="s">
        <v>15257</v>
      </c>
      <c r="E4259" s="203" t="s">
        <v>8083</v>
      </c>
      <c r="F4259" s="202" t="s">
        <v>8083</v>
      </c>
      <c r="G4259" s="220">
        <v>92937</v>
      </c>
      <c r="H4259" s="202" t="s">
        <v>16265</v>
      </c>
      <c r="I4259" s="202" t="s">
        <v>8225</v>
      </c>
      <c r="J4259" s="202" t="s">
        <v>8086</v>
      </c>
      <c r="K4259" s="203" t="s">
        <v>16264</v>
      </c>
      <c r="L4259" s="202" t="s">
        <v>8088</v>
      </c>
    </row>
    <row r="4260" spans="1:12" ht="13.5" x14ac:dyDescent="0.25">
      <c r="A4260" s="202" t="s">
        <v>14765</v>
      </c>
      <c r="B4260" s="202" t="s">
        <v>14766</v>
      </c>
      <c r="C4260" s="202" t="s">
        <v>13489</v>
      </c>
      <c r="D4260" s="202" t="s">
        <v>15257</v>
      </c>
      <c r="E4260" s="203" t="s">
        <v>8083</v>
      </c>
      <c r="F4260" s="202" t="s">
        <v>8083</v>
      </c>
      <c r="G4260" s="220">
        <v>92938</v>
      </c>
      <c r="H4260" s="202" t="s">
        <v>16266</v>
      </c>
      <c r="I4260" s="202" t="s">
        <v>8225</v>
      </c>
      <c r="J4260" s="202" t="s">
        <v>8086</v>
      </c>
      <c r="K4260" s="203" t="s">
        <v>16267</v>
      </c>
      <c r="L4260" s="202" t="s">
        <v>8088</v>
      </c>
    </row>
    <row r="4261" spans="1:12" ht="13.5" x14ac:dyDescent="0.25">
      <c r="A4261" s="202" t="s">
        <v>14765</v>
      </c>
      <c r="B4261" s="202" t="s">
        <v>14766</v>
      </c>
      <c r="C4261" s="202" t="s">
        <v>13489</v>
      </c>
      <c r="D4261" s="202" t="s">
        <v>15257</v>
      </c>
      <c r="E4261" s="203" t="s">
        <v>8083</v>
      </c>
      <c r="F4261" s="202" t="s">
        <v>8083</v>
      </c>
      <c r="G4261" s="220">
        <v>92939</v>
      </c>
      <c r="H4261" s="202" t="s">
        <v>16268</v>
      </c>
      <c r="I4261" s="202" t="s">
        <v>8225</v>
      </c>
      <c r="J4261" s="202" t="s">
        <v>8086</v>
      </c>
      <c r="K4261" s="203" t="s">
        <v>16269</v>
      </c>
      <c r="L4261" s="202" t="s">
        <v>8088</v>
      </c>
    </row>
    <row r="4262" spans="1:12" ht="13.5" x14ac:dyDescent="0.25">
      <c r="A4262" s="202" t="s">
        <v>14765</v>
      </c>
      <c r="B4262" s="202" t="s">
        <v>14766</v>
      </c>
      <c r="C4262" s="202" t="s">
        <v>13489</v>
      </c>
      <c r="D4262" s="202" t="s">
        <v>15257</v>
      </c>
      <c r="E4262" s="203" t="s">
        <v>8083</v>
      </c>
      <c r="F4262" s="202" t="s">
        <v>8083</v>
      </c>
      <c r="G4262" s="220">
        <v>92940</v>
      </c>
      <c r="H4262" s="202" t="s">
        <v>16270</v>
      </c>
      <c r="I4262" s="202" t="s">
        <v>8225</v>
      </c>
      <c r="J4262" s="202" t="s">
        <v>8086</v>
      </c>
      <c r="K4262" s="203" t="s">
        <v>16271</v>
      </c>
      <c r="L4262" s="202" t="s">
        <v>8088</v>
      </c>
    </row>
    <row r="4263" spans="1:12" ht="13.5" x14ac:dyDescent="0.25">
      <c r="A4263" s="202" t="s">
        <v>14765</v>
      </c>
      <c r="B4263" s="202" t="s">
        <v>14766</v>
      </c>
      <c r="C4263" s="202" t="s">
        <v>13489</v>
      </c>
      <c r="D4263" s="202" t="s">
        <v>15257</v>
      </c>
      <c r="E4263" s="203" t="s">
        <v>8083</v>
      </c>
      <c r="F4263" s="202" t="s">
        <v>8083</v>
      </c>
      <c r="G4263" s="220">
        <v>92941</v>
      </c>
      <c r="H4263" s="202" t="s">
        <v>16272</v>
      </c>
      <c r="I4263" s="202" t="s">
        <v>8225</v>
      </c>
      <c r="J4263" s="202" t="s">
        <v>8086</v>
      </c>
      <c r="K4263" s="203" t="s">
        <v>16273</v>
      </c>
      <c r="L4263" s="202" t="s">
        <v>8088</v>
      </c>
    </row>
    <row r="4264" spans="1:12" ht="13.5" x14ac:dyDescent="0.25">
      <c r="A4264" s="202" t="s">
        <v>14765</v>
      </c>
      <c r="B4264" s="202" t="s">
        <v>14766</v>
      </c>
      <c r="C4264" s="202" t="s">
        <v>13489</v>
      </c>
      <c r="D4264" s="202" t="s">
        <v>15257</v>
      </c>
      <c r="E4264" s="203" t="s">
        <v>8083</v>
      </c>
      <c r="F4264" s="202" t="s">
        <v>8083</v>
      </c>
      <c r="G4264" s="220">
        <v>92942</v>
      </c>
      <c r="H4264" s="202" t="s">
        <v>16274</v>
      </c>
      <c r="I4264" s="202" t="s">
        <v>8225</v>
      </c>
      <c r="J4264" s="202" t="s">
        <v>8086</v>
      </c>
      <c r="K4264" s="203" t="s">
        <v>16273</v>
      </c>
      <c r="L4264" s="202" t="s">
        <v>8088</v>
      </c>
    </row>
    <row r="4265" spans="1:12" ht="13.5" x14ac:dyDescent="0.25">
      <c r="A4265" s="202" t="s">
        <v>14765</v>
      </c>
      <c r="B4265" s="202" t="s">
        <v>14766</v>
      </c>
      <c r="C4265" s="202" t="s">
        <v>13489</v>
      </c>
      <c r="D4265" s="202" t="s">
        <v>15257</v>
      </c>
      <c r="E4265" s="203" t="s">
        <v>8083</v>
      </c>
      <c r="F4265" s="202" t="s">
        <v>8083</v>
      </c>
      <c r="G4265" s="220">
        <v>92943</v>
      </c>
      <c r="H4265" s="202" t="s">
        <v>16275</v>
      </c>
      <c r="I4265" s="202" t="s">
        <v>8225</v>
      </c>
      <c r="J4265" s="202" t="s">
        <v>8086</v>
      </c>
      <c r="K4265" s="203" t="s">
        <v>16276</v>
      </c>
      <c r="L4265" s="202" t="s">
        <v>8088</v>
      </c>
    </row>
    <row r="4266" spans="1:12" ht="13.5" x14ac:dyDescent="0.25">
      <c r="A4266" s="202" t="s">
        <v>14765</v>
      </c>
      <c r="B4266" s="202" t="s">
        <v>14766</v>
      </c>
      <c r="C4266" s="202" t="s">
        <v>13489</v>
      </c>
      <c r="D4266" s="202" t="s">
        <v>15257</v>
      </c>
      <c r="E4266" s="203" t="s">
        <v>8083</v>
      </c>
      <c r="F4266" s="202" t="s">
        <v>8083</v>
      </c>
      <c r="G4266" s="220">
        <v>92944</v>
      </c>
      <c r="H4266" s="202" t="s">
        <v>16277</v>
      </c>
      <c r="I4266" s="202" t="s">
        <v>8225</v>
      </c>
      <c r="J4266" s="202" t="s">
        <v>8086</v>
      </c>
      <c r="K4266" s="203" t="s">
        <v>16276</v>
      </c>
      <c r="L4266" s="202" t="s">
        <v>8088</v>
      </c>
    </row>
    <row r="4267" spans="1:12" ht="13.5" x14ac:dyDescent="0.25">
      <c r="A4267" s="202" t="s">
        <v>14765</v>
      </c>
      <c r="B4267" s="202" t="s">
        <v>14766</v>
      </c>
      <c r="C4267" s="202" t="s">
        <v>13489</v>
      </c>
      <c r="D4267" s="202" t="s">
        <v>15257</v>
      </c>
      <c r="E4267" s="203" t="s">
        <v>8083</v>
      </c>
      <c r="F4267" s="202" t="s">
        <v>8083</v>
      </c>
      <c r="G4267" s="220">
        <v>92945</v>
      </c>
      <c r="H4267" s="202" t="s">
        <v>16278</v>
      </c>
      <c r="I4267" s="202" t="s">
        <v>8225</v>
      </c>
      <c r="J4267" s="202" t="s">
        <v>8086</v>
      </c>
      <c r="K4267" s="203" t="s">
        <v>16276</v>
      </c>
      <c r="L4267" s="202" t="s">
        <v>8088</v>
      </c>
    </row>
    <row r="4268" spans="1:12" ht="13.5" x14ac:dyDescent="0.25">
      <c r="A4268" s="202" t="s">
        <v>14765</v>
      </c>
      <c r="B4268" s="202" t="s">
        <v>14766</v>
      </c>
      <c r="C4268" s="202" t="s">
        <v>13489</v>
      </c>
      <c r="D4268" s="202" t="s">
        <v>15257</v>
      </c>
      <c r="E4268" s="203" t="s">
        <v>8083</v>
      </c>
      <c r="F4268" s="202" t="s">
        <v>8083</v>
      </c>
      <c r="G4268" s="220">
        <v>92946</v>
      </c>
      <c r="H4268" s="202" t="s">
        <v>16279</v>
      </c>
      <c r="I4268" s="202" t="s">
        <v>8225</v>
      </c>
      <c r="J4268" s="202" t="s">
        <v>8086</v>
      </c>
      <c r="K4268" s="203" t="s">
        <v>16280</v>
      </c>
      <c r="L4268" s="202" t="s">
        <v>8088</v>
      </c>
    </row>
    <row r="4269" spans="1:12" ht="13.5" x14ac:dyDescent="0.25">
      <c r="A4269" s="202" t="s">
        <v>14765</v>
      </c>
      <c r="B4269" s="202" t="s">
        <v>14766</v>
      </c>
      <c r="C4269" s="202" t="s">
        <v>13489</v>
      </c>
      <c r="D4269" s="202" t="s">
        <v>15257</v>
      </c>
      <c r="E4269" s="203" t="s">
        <v>8083</v>
      </c>
      <c r="F4269" s="202" t="s">
        <v>8083</v>
      </c>
      <c r="G4269" s="220">
        <v>92947</v>
      </c>
      <c r="H4269" s="202" t="s">
        <v>16281</v>
      </c>
      <c r="I4269" s="202" t="s">
        <v>8225</v>
      </c>
      <c r="J4269" s="202" t="s">
        <v>8086</v>
      </c>
      <c r="K4269" s="203" t="s">
        <v>16280</v>
      </c>
      <c r="L4269" s="202" t="s">
        <v>8088</v>
      </c>
    </row>
    <row r="4270" spans="1:12" ht="13.5" x14ac:dyDescent="0.25">
      <c r="A4270" s="202" t="s">
        <v>14765</v>
      </c>
      <c r="B4270" s="202" t="s">
        <v>14766</v>
      </c>
      <c r="C4270" s="202" t="s">
        <v>13489</v>
      </c>
      <c r="D4270" s="202" t="s">
        <v>15257</v>
      </c>
      <c r="E4270" s="203" t="s">
        <v>8083</v>
      </c>
      <c r="F4270" s="202" t="s">
        <v>8083</v>
      </c>
      <c r="G4270" s="220">
        <v>92948</v>
      </c>
      <c r="H4270" s="202" t="s">
        <v>16282</v>
      </c>
      <c r="I4270" s="202" t="s">
        <v>8225</v>
      </c>
      <c r="J4270" s="202" t="s">
        <v>8086</v>
      </c>
      <c r="K4270" s="203" t="s">
        <v>16280</v>
      </c>
      <c r="L4270" s="202" t="s">
        <v>8088</v>
      </c>
    </row>
    <row r="4271" spans="1:12" ht="13.5" x14ac:dyDescent="0.25">
      <c r="A4271" s="202" t="s">
        <v>14765</v>
      </c>
      <c r="B4271" s="202" t="s">
        <v>14766</v>
      </c>
      <c r="C4271" s="202" t="s">
        <v>13489</v>
      </c>
      <c r="D4271" s="202" t="s">
        <v>15257</v>
      </c>
      <c r="E4271" s="203" t="s">
        <v>8083</v>
      </c>
      <c r="F4271" s="202" t="s">
        <v>8083</v>
      </c>
      <c r="G4271" s="220">
        <v>92949</v>
      </c>
      <c r="H4271" s="202" t="s">
        <v>16283</v>
      </c>
      <c r="I4271" s="202" t="s">
        <v>8225</v>
      </c>
      <c r="J4271" s="202" t="s">
        <v>8086</v>
      </c>
      <c r="K4271" s="203" t="s">
        <v>16284</v>
      </c>
      <c r="L4271" s="202" t="s">
        <v>8088</v>
      </c>
    </row>
    <row r="4272" spans="1:12" ht="13.5" x14ac:dyDescent="0.25">
      <c r="A4272" s="202" t="s">
        <v>14765</v>
      </c>
      <c r="B4272" s="202" t="s">
        <v>14766</v>
      </c>
      <c r="C4272" s="202" t="s">
        <v>13489</v>
      </c>
      <c r="D4272" s="202" t="s">
        <v>15257</v>
      </c>
      <c r="E4272" s="203" t="s">
        <v>8083</v>
      </c>
      <c r="F4272" s="202" t="s">
        <v>8083</v>
      </c>
      <c r="G4272" s="220">
        <v>92950</v>
      </c>
      <c r="H4272" s="202" t="s">
        <v>16285</v>
      </c>
      <c r="I4272" s="202" t="s">
        <v>8225</v>
      </c>
      <c r="J4272" s="202" t="s">
        <v>8086</v>
      </c>
      <c r="K4272" s="203" t="s">
        <v>16284</v>
      </c>
      <c r="L4272" s="202" t="s">
        <v>8088</v>
      </c>
    </row>
    <row r="4273" spans="1:12" ht="13.5" x14ac:dyDescent="0.25">
      <c r="A4273" s="202" t="s">
        <v>14765</v>
      </c>
      <c r="B4273" s="202" t="s">
        <v>14766</v>
      </c>
      <c r="C4273" s="202" t="s">
        <v>13489</v>
      </c>
      <c r="D4273" s="202" t="s">
        <v>15257</v>
      </c>
      <c r="E4273" s="203" t="s">
        <v>8083</v>
      </c>
      <c r="F4273" s="202" t="s">
        <v>8083</v>
      </c>
      <c r="G4273" s="220">
        <v>92951</v>
      </c>
      <c r="H4273" s="202" t="s">
        <v>16286</v>
      </c>
      <c r="I4273" s="202" t="s">
        <v>8225</v>
      </c>
      <c r="J4273" s="202" t="s">
        <v>8086</v>
      </c>
      <c r="K4273" s="203" t="s">
        <v>13621</v>
      </c>
      <c r="L4273" s="202" t="s">
        <v>8088</v>
      </c>
    </row>
    <row r="4274" spans="1:12" ht="13.5" x14ac:dyDescent="0.25">
      <c r="A4274" s="202" t="s">
        <v>14765</v>
      </c>
      <c r="B4274" s="202" t="s">
        <v>14766</v>
      </c>
      <c r="C4274" s="202" t="s">
        <v>13489</v>
      </c>
      <c r="D4274" s="202" t="s">
        <v>15257</v>
      </c>
      <c r="E4274" s="203" t="s">
        <v>8083</v>
      </c>
      <c r="F4274" s="202" t="s">
        <v>8083</v>
      </c>
      <c r="G4274" s="220">
        <v>92952</v>
      </c>
      <c r="H4274" s="202" t="s">
        <v>16287</v>
      </c>
      <c r="I4274" s="202" t="s">
        <v>8225</v>
      </c>
      <c r="J4274" s="202" t="s">
        <v>8086</v>
      </c>
      <c r="K4274" s="203" t="s">
        <v>13621</v>
      </c>
      <c r="L4274" s="202" t="s">
        <v>8088</v>
      </c>
    </row>
    <row r="4275" spans="1:12" ht="13.5" x14ac:dyDescent="0.25">
      <c r="A4275" s="202" t="s">
        <v>14765</v>
      </c>
      <c r="B4275" s="202" t="s">
        <v>14766</v>
      </c>
      <c r="C4275" s="202" t="s">
        <v>13489</v>
      </c>
      <c r="D4275" s="202" t="s">
        <v>15257</v>
      </c>
      <c r="E4275" s="203" t="s">
        <v>8083</v>
      </c>
      <c r="F4275" s="202" t="s">
        <v>8083</v>
      </c>
      <c r="G4275" s="220">
        <v>92953</v>
      </c>
      <c r="H4275" s="202" t="s">
        <v>16288</v>
      </c>
      <c r="I4275" s="202" t="s">
        <v>8225</v>
      </c>
      <c r="J4275" s="202" t="s">
        <v>8086</v>
      </c>
      <c r="K4275" s="203" t="s">
        <v>15712</v>
      </c>
      <c r="L4275" s="202" t="s">
        <v>8088</v>
      </c>
    </row>
    <row r="4276" spans="1:12" ht="13.5" x14ac:dyDescent="0.25">
      <c r="A4276" s="202" t="s">
        <v>14765</v>
      </c>
      <c r="B4276" s="202" t="s">
        <v>14766</v>
      </c>
      <c r="C4276" s="202" t="s">
        <v>13489</v>
      </c>
      <c r="D4276" s="202" t="s">
        <v>15257</v>
      </c>
      <c r="E4276" s="203" t="s">
        <v>8083</v>
      </c>
      <c r="F4276" s="202" t="s">
        <v>8083</v>
      </c>
      <c r="G4276" s="220">
        <v>93050</v>
      </c>
      <c r="H4276" s="202" t="s">
        <v>16289</v>
      </c>
      <c r="I4276" s="202" t="s">
        <v>8225</v>
      </c>
      <c r="J4276" s="202" t="s">
        <v>8222</v>
      </c>
      <c r="K4276" s="203" t="s">
        <v>12856</v>
      </c>
      <c r="L4276" s="202" t="s">
        <v>8088</v>
      </c>
    </row>
    <row r="4277" spans="1:12" ht="13.5" x14ac:dyDescent="0.25">
      <c r="A4277" s="202" t="s">
        <v>14765</v>
      </c>
      <c r="B4277" s="202" t="s">
        <v>14766</v>
      </c>
      <c r="C4277" s="202" t="s">
        <v>13489</v>
      </c>
      <c r="D4277" s="202" t="s">
        <v>15257</v>
      </c>
      <c r="E4277" s="203" t="s">
        <v>8083</v>
      </c>
      <c r="F4277" s="202" t="s">
        <v>8083</v>
      </c>
      <c r="G4277" s="220">
        <v>93052</v>
      </c>
      <c r="H4277" s="202" t="s">
        <v>16290</v>
      </c>
      <c r="I4277" s="202" t="s">
        <v>8225</v>
      </c>
      <c r="J4277" s="202" t="s">
        <v>8222</v>
      </c>
      <c r="K4277" s="203" t="s">
        <v>16291</v>
      </c>
      <c r="L4277" s="202" t="s">
        <v>8088</v>
      </c>
    </row>
    <row r="4278" spans="1:12" ht="13.5" x14ac:dyDescent="0.25">
      <c r="A4278" s="202" t="s">
        <v>14765</v>
      </c>
      <c r="B4278" s="202" t="s">
        <v>14766</v>
      </c>
      <c r="C4278" s="202" t="s">
        <v>13489</v>
      </c>
      <c r="D4278" s="202" t="s">
        <v>15257</v>
      </c>
      <c r="E4278" s="203" t="s">
        <v>8083</v>
      </c>
      <c r="F4278" s="202" t="s">
        <v>8083</v>
      </c>
      <c r="G4278" s="220">
        <v>93054</v>
      </c>
      <c r="H4278" s="202" t="s">
        <v>16292</v>
      </c>
      <c r="I4278" s="202" t="s">
        <v>8225</v>
      </c>
      <c r="J4278" s="202" t="s">
        <v>8222</v>
      </c>
      <c r="K4278" s="203" t="s">
        <v>16293</v>
      </c>
      <c r="L4278" s="202" t="s">
        <v>8088</v>
      </c>
    </row>
    <row r="4279" spans="1:12" ht="13.5" x14ac:dyDescent="0.25">
      <c r="A4279" s="202" t="s">
        <v>14765</v>
      </c>
      <c r="B4279" s="202" t="s">
        <v>14766</v>
      </c>
      <c r="C4279" s="202" t="s">
        <v>13489</v>
      </c>
      <c r="D4279" s="202" t="s">
        <v>15257</v>
      </c>
      <c r="E4279" s="203" t="s">
        <v>8083</v>
      </c>
      <c r="F4279" s="202" t="s">
        <v>8083</v>
      </c>
      <c r="G4279" s="220">
        <v>93055</v>
      </c>
      <c r="H4279" s="202" t="s">
        <v>16294</v>
      </c>
      <c r="I4279" s="202" t="s">
        <v>8225</v>
      </c>
      <c r="J4279" s="202" t="s">
        <v>8222</v>
      </c>
      <c r="K4279" s="203" t="s">
        <v>16295</v>
      </c>
      <c r="L4279" s="202" t="s">
        <v>8088</v>
      </c>
    </row>
    <row r="4280" spans="1:12" ht="13.5" x14ac:dyDescent="0.25">
      <c r="A4280" s="202" t="s">
        <v>14765</v>
      </c>
      <c r="B4280" s="202" t="s">
        <v>14766</v>
      </c>
      <c r="C4280" s="202" t="s">
        <v>13489</v>
      </c>
      <c r="D4280" s="202" t="s">
        <v>15257</v>
      </c>
      <c r="E4280" s="203" t="s">
        <v>8083</v>
      </c>
      <c r="F4280" s="202" t="s">
        <v>8083</v>
      </c>
      <c r="G4280" s="220">
        <v>93056</v>
      </c>
      <c r="H4280" s="202" t="s">
        <v>16296</v>
      </c>
      <c r="I4280" s="202" t="s">
        <v>8225</v>
      </c>
      <c r="J4280" s="202" t="s">
        <v>8222</v>
      </c>
      <c r="K4280" s="203" t="s">
        <v>15977</v>
      </c>
      <c r="L4280" s="202" t="s">
        <v>8088</v>
      </c>
    </row>
    <row r="4281" spans="1:12" ht="13.5" x14ac:dyDescent="0.25">
      <c r="A4281" s="202" t="s">
        <v>14765</v>
      </c>
      <c r="B4281" s="202" t="s">
        <v>14766</v>
      </c>
      <c r="C4281" s="202" t="s">
        <v>13489</v>
      </c>
      <c r="D4281" s="202" t="s">
        <v>15257</v>
      </c>
      <c r="E4281" s="203" t="s">
        <v>8083</v>
      </c>
      <c r="F4281" s="202" t="s">
        <v>8083</v>
      </c>
      <c r="G4281" s="220">
        <v>93057</v>
      </c>
      <c r="H4281" s="202" t="s">
        <v>16297</v>
      </c>
      <c r="I4281" s="202" t="s">
        <v>8225</v>
      </c>
      <c r="J4281" s="202" t="s">
        <v>8222</v>
      </c>
      <c r="K4281" s="203" t="s">
        <v>12929</v>
      </c>
      <c r="L4281" s="202" t="s">
        <v>8088</v>
      </c>
    </row>
    <row r="4282" spans="1:12" ht="13.5" x14ac:dyDescent="0.25">
      <c r="A4282" s="202" t="s">
        <v>14765</v>
      </c>
      <c r="B4282" s="202" t="s">
        <v>14766</v>
      </c>
      <c r="C4282" s="202" t="s">
        <v>13489</v>
      </c>
      <c r="D4282" s="202" t="s">
        <v>15257</v>
      </c>
      <c r="E4282" s="203" t="s">
        <v>8083</v>
      </c>
      <c r="F4282" s="202" t="s">
        <v>8083</v>
      </c>
      <c r="G4282" s="220">
        <v>93058</v>
      </c>
      <c r="H4282" s="202" t="s">
        <v>16298</v>
      </c>
      <c r="I4282" s="202" t="s">
        <v>8225</v>
      </c>
      <c r="J4282" s="202" t="s">
        <v>8222</v>
      </c>
      <c r="K4282" s="203" t="s">
        <v>16299</v>
      </c>
      <c r="L4282" s="202" t="s">
        <v>8088</v>
      </c>
    </row>
    <row r="4283" spans="1:12" ht="13.5" x14ac:dyDescent="0.25">
      <c r="A4283" s="202" t="s">
        <v>14765</v>
      </c>
      <c r="B4283" s="202" t="s">
        <v>14766</v>
      </c>
      <c r="C4283" s="202" t="s">
        <v>13489</v>
      </c>
      <c r="D4283" s="202" t="s">
        <v>15257</v>
      </c>
      <c r="E4283" s="203" t="s">
        <v>8083</v>
      </c>
      <c r="F4283" s="202" t="s">
        <v>8083</v>
      </c>
      <c r="G4283" s="220">
        <v>93059</v>
      </c>
      <c r="H4283" s="202" t="s">
        <v>16300</v>
      </c>
      <c r="I4283" s="202" t="s">
        <v>8225</v>
      </c>
      <c r="J4283" s="202" t="s">
        <v>8222</v>
      </c>
      <c r="K4283" s="203" t="s">
        <v>16301</v>
      </c>
      <c r="L4283" s="202" t="s">
        <v>8088</v>
      </c>
    </row>
    <row r="4284" spans="1:12" ht="13.5" x14ac:dyDescent="0.25">
      <c r="A4284" s="202" t="s">
        <v>14765</v>
      </c>
      <c r="B4284" s="202" t="s">
        <v>14766</v>
      </c>
      <c r="C4284" s="202" t="s">
        <v>13489</v>
      </c>
      <c r="D4284" s="202" t="s">
        <v>15257</v>
      </c>
      <c r="E4284" s="203" t="s">
        <v>8083</v>
      </c>
      <c r="F4284" s="202" t="s">
        <v>8083</v>
      </c>
      <c r="G4284" s="220">
        <v>93060</v>
      </c>
      <c r="H4284" s="202" t="s">
        <v>16302</v>
      </c>
      <c r="I4284" s="202" t="s">
        <v>8225</v>
      </c>
      <c r="J4284" s="202" t="s">
        <v>8222</v>
      </c>
      <c r="K4284" s="203" t="s">
        <v>16303</v>
      </c>
      <c r="L4284" s="202" t="s">
        <v>8088</v>
      </c>
    </row>
    <row r="4285" spans="1:12" ht="13.5" x14ac:dyDescent="0.25">
      <c r="A4285" s="202" t="s">
        <v>14765</v>
      </c>
      <c r="B4285" s="202" t="s">
        <v>14766</v>
      </c>
      <c r="C4285" s="202" t="s">
        <v>13489</v>
      </c>
      <c r="D4285" s="202" t="s">
        <v>15257</v>
      </c>
      <c r="E4285" s="203" t="s">
        <v>8083</v>
      </c>
      <c r="F4285" s="202" t="s">
        <v>8083</v>
      </c>
      <c r="G4285" s="220">
        <v>93061</v>
      </c>
      <c r="H4285" s="202" t="s">
        <v>16304</v>
      </c>
      <c r="I4285" s="202" t="s">
        <v>8225</v>
      </c>
      <c r="J4285" s="202" t="s">
        <v>8222</v>
      </c>
      <c r="K4285" s="203" t="s">
        <v>16305</v>
      </c>
      <c r="L4285" s="202" t="s">
        <v>8088</v>
      </c>
    </row>
    <row r="4286" spans="1:12" ht="13.5" x14ac:dyDescent="0.25">
      <c r="A4286" s="202" t="s">
        <v>14765</v>
      </c>
      <c r="B4286" s="202" t="s">
        <v>14766</v>
      </c>
      <c r="C4286" s="202" t="s">
        <v>13489</v>
      </c>
      <c r="D4286" s="202" t="s">
        <v>15257</v>
      </c>
      <c r="E4286" s="203" t="s">
        <v>8083</v>
      </c>
      <c r="F4286" s="202" t="s">
        <v>8083</v>
      </c>
      <c r="G4286" s="220">
        <v>93062</v>
      </c>
      <c r="H4286" s="202" t="s">
        <v>16306</v>
      </c>
      <c r="I4286" s="202" t="s">
        <v>8225</v>
      </c>
      <c r="J4286" s="202" t="s">
        <v>8222</v>
      </c>
      <c r="K4286" s="203" t="s">
        <v>16307</v>
      </c>
      <c r="L4286" s="202" t="s">
        <v>8088</v>
      </c>
    </row>
    <row r="4287" spans="1:12" ht="13.5" x14ac:dyDescent="0.25">
      <c r="A4287" s="202" t="s">
        <v>14765</v>
      </c>
      <c r="B4287" s="202" t="s">
        <v>14766</v>
      </c>
      <c r="C4287" s="202" t="s">
        <v>13489</v>
      </c>
      <c r="D4287" s="202" t="s">
        <v>15257</v>
      </c>
      <c r="E4287" s="203" t="s">
        <v>8083</v>
      </c>
      <c r="F4287" s="202" t="s">
        <v>8083</v>
      </c>
      <c r="G4287" s="220">
        <v>93063</v>
      </c>
      <c r="H4287" s="202" t="s">
        <v>16308</v>
      </c>
      <c r="I4287" s="202" t="s">
        <v>8225</v>
      </c>
      <c r="J4287" s="202" t="s">
        <v>8222</v>
      </c>
      <c r="K4287" s="203" t="s">
        <v>16309</v>
      </c>
      <c r="L4287" s="202" t="s">
        <v>8088</v>
      </c>
    </row>
    <row r="4288" spans="1:12" ht="13.5" x14ac:dyDescent="0.25">
      <c r="A4288" s="202" t="s">
        <v>14765</v>
      </c>
      <c r="B4288" s="202" t="s">
        <v>14766</v>
      </c>
      <c r="C4288" s="202" t="s">
        <v>13489</v>
      </c>
      <c r="D4288" s="202" t="s">
        <v>15257</v>
      </c>
      <c r="E4288" s="203" t="s">
        <v>8083</v>
      </c>
      <c r="F4288" s="202" t="s">
        <v>8083</v>
      </c>
      <c r="G4288" s="220">
        <v>93064</v>
      </c>
      <c r="H4288" s="202" t="s">
        <v>16310</v>
      </c>
      <c r="I4288" s="202" t="s">
        <v>8225</v>
      </c>
      <c r="J4288" s="202" t="s">
        <v>8222</v>
      </c>
      <c r="K4288" s="203" t="s">
        <v>16311</v>
      </c>
      <c r="L4288" s="202" t="s">
        <v>8088</v>
      </c>
    </row>
    <row r="4289" spans="1:12" ht="13.5" x14ac:dyDescent="0.25">
      <c r="A4289" s="202" t="s">
        <v>14765</v>
      </c>
      <c r="B4289" s="202" t="s">
        <v>14766</v>
      </c>
      <c r="C4289" s="202" t="s">
        <v>13489</v>
      </c>
      <c r="D4289" s="202" t="s">
        <v>15257</v>
      </c>
      <c r="E4289" s="203" t="s">
        <v>8083</v>
      </c>
      <c r="F4289" s="202" t="s">
        <v>8083</v>
      </c>
      <c r="G4289" s="220">
        <v>93065</v>
      </c>
      <c r="H4289" s="202" t="s">
        <v>16312</v>
      </c>
      <c r="I4289" s="202" t="s">
        <v>8225</v>
      </c>
      <c r="J4289" s="202" t="s">
        <v>8222</v>
      </c>
      <c r="K4289" s="203" t="s">
        <v>16313</v>
      </c>
      <c r="L4289" s="202" t="s">
        <v>8088</v>
      </c>
    </row>
    <row r="4290" spans="1:12" ht="13.5" x14ac:dyDescent="0.25">
      <c r="A4290" s="202" t="s">
        <v>14765</v>
      </c>
      <c r="B4290" s="202" t="s">
        <v>14766</v>
      </c>
      <c r="C4290" s="202" t="s">
        <v>13489</v>
      </c>
      <c r="D4290" s="202" t="s">
        <v>15257</v>
      </c>
      <c r="E4290" s="203" t="s">
        <v>8083</v>
      </c>
      <c r="F4290" s="202" t="s">
        <v>8083</v>
      </c>
      <c r="G4290" s="220">
        <v>93066</v>
      </c>
      <c r="H4290" s="202" t="s">
        <v>16314</v>
      </c>
      <c r="I4290" s="202" t="s">
        <v>8225</v>
      </c>
      <c r="J4290" s="202" t="s">
        <v>8222</v>
      </c>
      <c r="K4290" s="203" t="s">
        <v>16315</v>
      </c>
      <c r="L4290" s="202" t="s">
        <v>8088</v>
      </c>
    </row>
    <row r="4291" spans="1:12" ht="13.5" x14ac:dyDescent="0.25">
      <c r="A4291" s="202" t="s">
        <v>14765</v>
      </c>
      <c r="B4291" s="202" t="s">
        <v>14766</v>
      </c>
      <c r="C4291" s="202" t="s">
        <v>13489</v>
      </c>
      <c r="D4291" s="202" t="s">
        <v>15257</v>
      </c>
      <c r="E4291" s="203" t="s">
        <v>8083</v>
      </c>
      <c r="F4291" s="202" t="s">
        <v>8083</v>
      </c>
      <c r="G4291" s="220">
        <v>93067</v>
      </c>
      <c r="H4291" s="202" t="s">
        <v>16316</v>
      </c>
      <c r="I4291" s="202" t="s">
        <v>8225</v>
      </c>
      <c r="J4291" s="202" t="s">
        <v>8222</v>
      </c>
      <c r="K4291" s="203" t="s">
        <v>16317</v>
      </c>
      <c r="L4291" s="202" t="s">
        <v>8088</v>
      </c>
    </row>
    <row r="4292" spans="1:12" ht="13.5" x14ac:dyDescent="0.25">
      <c r="A4292" s="202" t="s">
        <v>14765</v>
      </c>
      <c r="B4292" s="202" t="s">
        <v>14766</v>
      </c>
      <c r="C4292" s="202" t="s">
        <v>13489</v>
      </c>
      <c r="D4292" s="202" t="s">
        <v>15257</v>
      </c>
      <c r="E4292" s="203" t="s">
        <v>8083</v>
      </c>
      <c r="F4292" s="202" t="s">
        <v>8083</v>
      </c>
      <c r="G4292" s="220">
        <v>93068</v>
      </c>
      <c r="H4292" s="202" t="s">
        <v>16318</v>
      </c>
      <c r="I4292" s="202" t="s">
        <v>8225</v>
      </c>
      <c r="J4292" s="202" t="s">
        <v>8222</v>
      </c>
      <c r="K4292" s="203" t="s">
        <v>16319</v>
      </c>
      <c r="L4292" s="202" t="s">
        <v>8088</v>
      </c>
    </row>
    <row r="4293" spans="1:12" ht="13.5" x14ac:dyDescent="0.25">
      <c r="A4293" s="202" t="s">
        <v>14765</v>
      </c>
      <c r="B4293" s="202" t="s">
        <v>14766</v>
      </c>
      <c r="C4293" s="202" t="s">
        <v>13489</v>
      </c>
      <c r="D4293" s="202" t="s">
        <v>15257</v>
      </c>
      <c r="E4293" s="203" t="s">
        <v>8083</v>
      </c>
      <c r="F4293" s="202" t="s">
        <v>8083</v>
      </c>
      <c r="G4293" s="220">
        <v>93069</v>
      </c>
      <c r="H4293" s="202" t="s">
        <v>16320</v>
      </c>
      <c r="I4293" s="202" t="s">
        <v>8225</v>
      </c>
      <c r="J4293" s="202" t="s">
        <v>8222</v>
      </c>
      <c r="K4293" s="203" t="s">
        <v>16321</v>
      </c>
      <c r="L4293" s="202" t="s">
        <v>8088</v>
      </c>
    </row>
    <row r="4294" spans="1:12" ht="13.5" x14ac:dyDescent="0.25">
      <c r="A4294" s="202" t="s">
        <v>14765</v>
      </c>
      <c r="B4294" s="202" t="s">
        <v>14766</v>
      </c>
      <c r="C4294" s="202" t="s">
        <v>13489</v>
      </c>
      <c r="D4294" s="202" t="s">
        <v>15257</v>
      </c>
      <c r="E4294" s="203" t="s">
        <v>8083</v>
      </c>
      <c r="F4294" s="202" t="s">
        <v>8083</v>
      </c>
      <c r="G4294" s="220">
        <v>93070</v>
      </c>
      <c r="H4294" s="202" t="s">
        <v>16322</v>
      </c>
      <c r="I4294" s="202" t="s">
        <v>8225</v>
      </c>
      <c r="J4294" s="202" t="s">
        <v>8222</v>
      </c>
      <c r="K4294" s="203" t="s">
        <v>15985</v>
      </c>
      <c r="L4294" s="202" t="s">
        <v>8088</v>
      </c>
    </row>
    <row r="4295" spans="1:12" ht="13.5" x14ac:dyDescent="0.25">
      <c r="A4295" s="202" t="s">
        <v>14765</v>
      </c>
      <c r="B4295" s="202" t="s">
        <v>14766</v>
      </c>
      <c r="C4295" s="202" t="s">
        <v>13489</v>
      </c>
      <c r="D4295" s="202" t="s">
        <v>15257</v>
      </c>
      <c r="E4295" s="203" t="s">
        <v>8083</v>
      </c>
      <c r="F4295" s="202" t="s">
        <v>8083</v>
      </c>
      <c r="G4295" s="220">
        <v>93071</v>
      </c>
      <c r="H4295" s="202" t="s">
        <v>16323</v>
      </c>
      <c r="I4295" s="202" t="s">
        <v>8225</v>
      </c>
      <c r="J4295" s="202" t="s">
        <v>8222</v>
      </c>
      <c r="K4295" s="203" t="s">
        <v>16324</v>
      </c>
      <c r="L4295" s="202" t="s">
        <v>8088</v>
      </c>
    </row>
    <row r="4296" spans="1:12" ht="13.5" x14ac:dyDescent="0.25">
      <c r="A4296" s="202" t="s">
        <v>14765</v>
      </c>
      <c r="B4296" s="202" t="s">
        <v>14766</v>
      </c>
      <c r="C4296" s="202" t="s">
        <v>13489</v>
      </c>
      <c r="D4296" s="202" t="s">
        <v>15257</v>
      </c>
      <c r="E4296" s="203" t="s">
        <v>8083</v>
      </c>
      <c r="F4296" s="202" t="s">
        <v>8083</v>
      </c>
      <c r="G4296" s="220">
        <v>93072</v>
      </c>
      <c r="H4296" s="202" t="s">
        <v>16325</v>
      </c>
      <c r="I4296" s="202" t="s">
        <v>8225</v>
      </c>
      <c r="J4296" s="202" t="s">
        <v>8222</v>
      </c>
      <c r="K4296" s="203" t="s">
        <v>16326</v>
      </c>
      <c r="L4296" s="202" t="s">
        <v>8088</v>
      </c>
    </row>
    <row r="4297" spans="1:12" ht="13.5" x14ac:dyDescent="0.25">
      <c r="A4297" s="202" t="s">
        <v>14765</v>
      </c>
      <c r="B4297" s="202" t="s">
        <v>14766</v>
      </c>
      <c r="C4297" s="202" t="s">
        <v>13489</v>
      </c>
      <c r="D4297" s="202" t="s">
        <v>15257</v>
      </c>
      <c r="E4297" s="203" t="s">
        <v>8083</v>
      </c>
      <c r="F4297" s="202" t="s">
        <v>8083</v>
      </c>
      <c r="G4297" s="220">
        <v>93074</v>
      </c>
      <c r="H4297" s="202" t="s">
        <v>16327</v>
      </c>
      <c r="I4297" s="202" t="s">
        <v>8225</v>
      </c>
      <c r="J4297" s="202" t="s">
        <v>8222</v>
      </c>
      <c r="K4297" s="203" t="s">
        <v>16328</v>
      </c>
      <c r="L4297" s="202" t="s">
        <v>8088</v>
      </c>
    </row>
    <row r="4298" spans="1:12" ht="13.5" x14ac:dyDescent="0.25">
      <c r="A4298" s="202" t="s">
        <v>14765</v>
      </c>
      <c r="B4298" s="202" t="s">
        <v>14766</v>
      </c>
      <c r="C4298" s="202" t="s">
        <v>13489</v>
      </c>
      <c r="D4298" s="202" t="s">
        <v>15257</v>
      </c>
      <c r="E4298" s="203" t="s">
        <v>8083</v>
      </c>
      <c r="F4298" s="202" t="s">
        <v>8083</v>
      </c>
      <c r="G4298" s="220">
        <v>93075</v>
      </c>
      <c r="H4298" s="202" t="s">
        <v>16329</v>
      </c>
      <c r="I4298" s="202" t="s">
        <v>8225</v>
      </c>
      <c r="J4298" s="202" t="s">
        <v>8222</v>
      </c>
      <c r="K4298" s="203" t="s">
        <v>16330</v>
      </c>
      <c r="L4298" s="202" t="s">
        <v>8088</v>
      </c>
    </row>
    <row r="4299" spans="1:12" ht="13.5" x14ac:dyDescent="0.25">
      <c r="A4299" s="202" t="s">
        <v>14765</v>
      </c>
      <c r="B4299" s="202" t="s">
        <v>14766</v>
      </c>
      <c r="C4299" s="202" t="s">
        <v>13489</v>
      </c>
      <c r="D4299" s="202" t="s">
        <v>15257</v>
      </c>
      <c r="E4299" s="203" t="s">
        <v>8083</v>
      </c>
      <c r="F4299" s="202" t="s">
        <v>8083</v>
      </c>
      <c r="G4299" s="220">
        <v>93076</v>
      </c>
      <c r="H4299" s="202" t="s">
        <v>16331</v>
      </c>
      <c r="I4299" s="202" t="s">
        <v>8225</v>
      </c>
      <c r="J4299" s="202" t="s">
        <v>8222</v>
      </c>
      <c r="K4299" s="203" t="s">
        <v>13271</v>
      </c>
      <c r="L4299" s="202" t="s">
        <v>8088</v>
      </c>
    </row>
    <row r="4300" spans="1:12" ht="13.5" x14ac:dyDescent="0.25">
      <c r="A4300" s="202" t="s">
        <v>14765</v>
      </c>
      <c r="B4300" s="202" t="s">
        <v>14766</v>
      </c>
      <c r="C4300" s="202" t="s">
        <v>13489</v>
      </c>
      <c r="D4300" s="202" t="s">
        <v>15257</v>
      </c>
      <c r="E4300" s="203" t="s">
        <v>8083</v>
      </c>
      <c r="F4300" s="202" t="s">
        <v>8083</v>
      </c>
      <c r="G4300" s="220">
        <v>93077</v>
      </c>
      <c r="H4300" s="202" t="s">
        <v>16332</v>
      </c>
      <c r="I4300" s="202" t="s">
        <v>8225</v>
      </c>
      <c r="J4300" s="202" t="s">
        <v>8222</v>
      </c>
      <c r="K4300" s="203" t="s">
        <v>16333</v>
      </c>
      <c r="L4300" s="202" t="s">
        <v>8088</v>
      </c>
    </row>
    <row r="4301" spans="1:12" ht="13.5" x14ac:dyDescent="0.25">
      <c r="A4301" s="202" t="s">
        <v>14765</v>
      </c>
      <c r="B4301" s="202" t="s">
        <v>14766</v>
      </c>
      <c r="C4301" s="202" t="s">
        <v>13489</v>
      </c>
      <c r="D4301" s="202" t="s">
        <v>15257</v>
      </c>
      <c r="E4301" s="203" t="s">
        <v>8083</v>
      </c>
      <c r="F4301" s="202" t="s">
        <v>8083</v>
      </c>
      <c r="G4301" s="220">
        <v>93078</v>
      </c>
      <c r="H4301" s="202" t="s">
        <v>16334</v>
      </c>
      <c r="I4301" s="202" t="s">
        <v>8225</v>
      </c>
      <c r="J4301" s="202" t="s">
        <v>8222</v>
      </c>
      <c r="K4301" s="203" t="s">
        <v>16335</v>
      </c>
      <c r="L4301" s="202" t="s">
        <v>8088</v>
      </c>
    </row>
    <row r="4302" spans="1:12" ht="13.5" x14ac:dyDescent="0.25">
      <c r="A4302" s="202" t="s">
        <v>14765</v>
      </c>
      <c r="B4302" s="202" t="s">
        <v>14766</v>
      </c>
      <c r="C4302" s="202" t="s">
        <v>13489</v>
      </c>
      <c r="D4302" s="202" t="s">
        <v>15257</v>
      </c>
      <c r="E4302" s="203" t="s">
        <v>8083</v>
      </c>
      <c r="F4302" s="202" t="s">
        <v>8083</v>
      </c>
      <c r="G4302" s="220">
        <v>93079</v>
      </c>
      <c r="H4302" s="202" t="s">
        <v>16336</v>
      </c>
      <c r="I4302" s="202" t="s">
        <v>8225</v>
      </c>
      <c r="J4302" s="202" t="s">
        <v>8222</v>
      </c>
      <c r="K4302" s="203" t="s">
        <v>16337</v>
      </c>
      <c r="L4302" s="202" t="s">
        <v>8088</v>
      </c>
    </row>
    <row r="4303" spans="1:12" ht="13.5" x14ac:dyDescent="0.25">
      <c r="A4303" s="202" t="s">
        <v>14765</v>
      </c>
      <c r="B4303" s="202" t="s">
        <v>14766</v>
      </c>
      <c r="C4303" s="202" t="s">
        <v>13489</v>
      </c>
      <c r="D4303" s="202" t="s">
        <v>15257</v>
      </c>
      <c r="E4303" s="203" t="s">
        <v>8083</v>
      </c>
      <c r="F4303" s="202" t="s">
        <v>8083</v>
      </c>
      <c r="G4303" s="220">
        <v>93080</v>
      </c>
      <c r="H4303" s="202" t="s">
        <v>16338</v>
      </c>
      <c r="I4303" s="202" t="s">
        <v>8225</v>
      </c>
      <c r="J4303" s="202" t="s">
        <v>8222</v>
      </c>
      <c r="K4303" s="203" t="s">
        <v>16339</v>
      </c>
      <c r="L4303" s="202" t="s">
        <v>8088</v>
      </c>
    </row>
    <row r="4304" spans="1:12" ht="13.5" x14ac:dyDescent="0.25">
      <c r="A4304" s="202" t="s">
        <v>14765</v>
      </c>
      <c r="B4304" s="202" t="s">
        <v>14766</v>
      </c>
      <c r="C4304" s="202" t="s">
        <v>13489</v>
      </c>
      <c r="D4304" s="202" t="s">
        <v>15257</v>
      </c>
      <c r="E4304" s="203" t="s">
        <v>8083</v>
      </c>
      <c r="F4304" s="202" t="s">
        <v>8083</v>
      </c>
      <c r="G4304" s="220">
        <v>93081</v>
      </c>
      <c r="H4304" s="202" t="s">
        <v>16340</v>
      </c>
      <c r="I4304" s="202" t="s">
        <v>8225</v>
      </c>
      <c r="J4304" s="202" t="s">
        <v>8222</v>
      </c>
      <c r="K4304" s="203" t="s">
        <v>16341</v>
      </c>
      <c r="L4304" s="202" t="s">
        <v>8088</v>
      </c>
    </row>
    <row r="4305" spans="1:12" ht="13.5" x14ac:dyDescent="0.25">
      <c r="A4305" s="202" t="s">
        <v>14765</v>
      </c>
      <c r="B4305" s="202" t="s">
        <v>14766</v>
      </c>
      <c r="C4305" s="202" t="s">
        <v>13489</v>
      </c>
      <c r="D4305" s="202" t="s">
        <v>15257</v>
      </c>
      <c r="E4305" s="203" t="s">
        <v>8083</v>
      </c>
      <c r="F4305" s="202" t="s">
        <v>8083</v>
      </c>
      <c r="G4305" s="220">
        <v>93082</v>
      </c>
      <c r="H4305" s="202" t="s">
        <v>16342</v>
      </c>
      <c r="I4305" s="202" t="s">
        <v>8225</v>
      </c>
      <c r="J4305" s="202" t="s">
        <v>8222</v>
      </c>
      <c r="K4305" s="203" t="s">
        <v>16343</v>
      </c>
      <c r="L4305" s="202" t="s">
        <v>8088</v>
      </c>
    </row>
    <row r="4306" spans="1:12" ht="13.5" x14ac:dyDescent="0.25">
      <c r="A4306" s="202" t="s">
        <v>14765</v>
      </c>
      <c r="B4306" s="202" t="s">
        <v>14766</v>
      </c>
      <c r="C4306" s="202" t="s">
        <v>13489</v>
      </c>
      <c r="D4306" s="202" t="s">
        <v>15257</v>
      </c>
      <c r="E4306" s="203" t="s">
        <v>8083</v>
      </c>
      <c r="F4306" s="202" t="s">
        <v>8083</v>
      </c>
      <c r="G4306" s="220">
        <v>93083</v>
      </c>
      <c r="H4306" s="202" t="s">
        <v>16344</v>
      </c>
      <c r="I4306" s="202" t="s">
        <v>8225</v>
      </c>
      <c r="J4306" s="202" t="s">
        <v>8222</v>
      </c>
      <c r="K4306" s="203" t="s">
        <v>16345</v>
      </c>
      <c r="L4306" s="202" t="s">
        <v>8088</v>
      </c>
    </row>
    <row r="4307" spans="1:12" ht="13.5" x14ac:dyDescent="0.25">
      <c r="A4307" s="202" t="s">
        <v>14765</v>
      </c>
      <c r="B4307" s="202" t="s">
        <v>14766</v>
      </c>
      <c r="C4307" s="202" t="s">
        <v>13489</v>
      </c>
      <c r="D4307" s="202" t="s">
        <v>15257</v>
      </c>
      <c r="E4307" s="203" t="s">
        <v>8083</v>
      </c>
      <c r="F4307" s="202" t="s">
        <v>8083</v>
      </c>
      <c r="G4307" s="220">
        <v>93084</v>
      </c>
      <c r="H4307" s="202" t="s">
        <v>16346</v>
      </c>
      <c r="I4307" s="202" t="s">
        <v>8225</v>
      </c>
      <c r="J4307" s="202" t="s">
        <v>8222</v>
      </c>
      <c r="K4307" s="203" t="s">
        <v>12895</v>
      </c>
      <c r="L4307" s="202" t="s">
        <v>8088</v>
      </c>
    </row>
    <row r="4308" spans="1:12" ht="13.5" x14ac:dyDescent="0.25">
      <c r="A4308" s="202" t="s">
        <v>14765</v>
      </c>
      <c r="B4308" s="202" t="s">
        <v>14766</v>
      </c>
      <c r="C4308" s="202" t="s">
        <v>13489</v>
      </c>
      <c r="D4308" s="202" t="s">
        <v>15257</v>
      </c>
      <c r="E4308" s="203" t="s">
        <v>8083</v>
      </c>
      <c r="F4308" s="202" t="s">
        <v>8083</v>
      </c>
      <c r="G4308" s="220">
        <v>93085</v>
      </c>
      <c r="H4308" s="202" t="s">
        <v>16347</v>
      </c>
      <c r="I4308" s="202" t="s">
        <v>8225</v>
      </c>
      <c r="J4308" s="202" t="s">
        <v>8222</v>
      </c>
      <c r="K4308" s="203" t="s">
        <v>12785</v>
      </c>
      <c r="L4308" s="202" t="s">
        <v>8088</v>
      </c>
    </row>
    <row r="4309" spans="1:12" ht="13.5" x14ac:dyDescent="0.25">
      <c r="A4309" s="202" t="s">
        <v>14765</v>
      </c>
      <c r="B4309" s="202" t="s">
        <v>14766</v>
      </c>
      <c r="C4309" s="202" t="s">
        <v>13489</v>
      </c>
      <c r="D4309" s="202" t="s">
        <v>15257</v>
      </c>
      <c r="E4309" s="203" t="s">
        <v>8083</v>
      </c>
      <c r="F4309" s="202" t="s">
        <v>8083</v>
      </c>
      <c r="G4309" s="220">
        <v>93086</v>
      </c>
      <c r="H4309" s="202" t="s">
        <v>16348</v>
      </c>
      <c r="I4309" s="202" t="s">
        <v>8225</v>
      </c>
      <c r="J4309" s="202" t="s">
        <v>8222</v>
      </c>
      <c r="K4309" s="203" t="s">
        <v>16349</v>
      </c>
      <c r="L4309" s="202" t="s">
        <v>8088</v>
      </c>
    </row>
    <row r="4310" spans="1:12" ht="13.5" x14ac:dyDescent="0.25">
      <c r="A4310" s="202" t="s">
        <v>14765</v>
      </c>
      <c r="B4310" s="202" t="s">
        <v>14766</v>
      </c>
      <c r="C4310" s="202" t="s">
        <v>13489</v>
      </c>
      <c r="D4310" s="202" t="s">
        <v>15257</v>
      </c>
      <c r="E4310" s="203" t="s">
        <v>8083</v>
      </c>
      <c r="F4310" s="202" t="s">
        <v>8083</v>
      </c>
      <c r="G4310" s="220">
        <v>93087</v>
      </c>
      <c r="H4310" s="202" t="s">
        <v>16350</v>
      </c>
      <c r="I4310" s="202" t="s">
        <v>8225</v>
      </c>
      <c r="J4310" s="202" t="s">
        <v>8222</v>
      </c>
      <c r="K4310" s="203" t="s">
        <v>16351</v>
      </c>
      <c r="L4310" s="202" t="s">
        <v>8088</v>
      </c>
    </row>
    <row r="4311" spans="1:12" ht="13.5" x14ac:dyDescent="0.25">
      <c r="A4311" s="202" t="s">
        <v>14765</v>
      </c>
      <c r="B4311" s="202" t="s">
        <v>14766</v>
      </c>
      <c r="C4311" s="202" t="s">
        <v>13489</v>
      </c>
      <c r="D4311" s="202" t="s">
        <v>15257</v>
      </c>
      <c r="E4311" s="203" t="s">
        <v>8083</v>
      </c>
      <c r="F4311" s="202" t="s">
        <v>8083</v>
      </c>
      <c r="G4311" s="220">
        <v>93088</v>
      </c>
      <c r="H4311" s="202" t="s">
        <v>16352</v>
      </c>
      <c r="I4311" s="202" t="s">
        <v>8225</v>
      </c>
      <c r="J4311" s="202" t="s">
        <v>8222</v>
      </c>
      <c r="K4311" s="203" t="s">
        <v>16353</v>
      </c>
      <c r="L4311" s="202" t="s">
        <v>8088</v>
      </c>
    </row>
    <row r="4312" spans="1:12" ht="13.5" x14ac:dyDescent="0.25">
      <c r="A4312" s="202" t="s">
        <v>14765</v>
      </c>
      <c r="B4312" s="202" t="s">
        <v>14766</v>
      </c>
      <c r="C4312" s="202" t="s">
        <v>13489</v>
      </c>
      <c r="D4312" s="202" t="s">
        <v>15257</v>
      </c>
      <c r="E4312" s="203" t="s">
        <v>8083</v>
      </c>
      <c r="F4312" s="202" t="s">
        <v>8083</v>
      </c>
      <c r="G4312" s="220">
        <v>93089</v>
      </c>
      <c r="H4312" s="202" t="s">
        <v>16354</v>
      </c>
      <c r="I4312" s="202" t="s">
        <v>8225</v>
      </c>
      <c r="J4312" s="202" t="s">
        <v>8222</v>
      </c>
      <c r="K4312" s="203" t="s">
        <v>16355</v>
      </c>
      <c r="L4312" s="202" t="s">
        <v>8088</v>
      </c>
    </row>
    <row r="4313" spans="1:12" ht="13.5" x14ac:dyDescent="0.25">
      <c r="A4313" s="202" t="s">
        <v>14765</v>
      </c>
      <c r="B4313" s="202" t="s">
        <v>14766</v>
      </c>
      <c r="C4313" s="202" t="s">
        <v>13489</v>
      </c>
      <c r="D4313" s="202" t="s">
        <v>15257</v>
      </c>
      <c r="E4313" s="203" t="s">
        <v>8083</v>
      </c>
      <c r="F4313" s="202" t="s">
        <v>8083</v>
      </c>
      <c r="G4313" s="220">
        <v>93090</v>
      </c>
      <c r="H4313" s="202" t="s">
        <v>16356</v>
      </c>
      <c r="I4313" s="202" t="s">
        <v>8225</v>
      </c>
      <c r="J4313" s="202" t="s">
        <v>8222</v>
      </c>
      <c r="K4313" s="203" t="s">
        <v>13458</v>
      </c>
      <c r="L4313" s="202" t="s">
        <v>8088</v>
      </c>
    </row>
    <row r="4314" spans="1:12" ht="13.5" x14ac:dyDescent="0.25">
      <c r="A4314" s="202" t="s">
        <v>14765</v>
      </c>
      <c r="B4314" s="202" t="s">
        <v>14766</v>
      </c>
      <c r="C4314" s="202" t="s">
        <v>13489</v>
      </c>
      <c r="D4314" s="202" t="s">
        <v>15257</v>
      </c>
      <c r="E4314" s="203" t="s">
        <v>8083</v>
      </c>
      <c r="F4314" s="202" t="s">
        <v>8083</v>
      </c>
      <c r="G4314" s="220">
        <v>93091</v>
      </c>
      <c r="H4314" s="202" t="s">
        <v>16357</v>
      </c>
      <c r="I4314" s="202" t="s">
        <v>8225</v>
      </c>
      <c r="J4314" s="202" t="s">
        <v>8222</v>
      </c>
      <c r="K4314" s="203" t="s">
        <v>16358</v>
      </c>
      <c r="L4314" s="202" t="s">
        <v>8088</v>
      </c>
    </row>
    <row r="4315" spans="1:12" ht="13.5" x14ac:dyDescent="0.25">
      <c r="A4315" s="202" t="s">
        <v>14765</v>
      </c>
      <c r="B4315" s="202" t="s">
        <v>14766</v>
      </c>
      <c r="C4315" s="202" t="s">
        <v>13489</v>
      </c>
      <c r="D4315" s="202" t="s">
        <v>15257</v>
      </c>
      <c r="E4315" s="203" t="s">
        <v>8083</v>
      </c>
      <c r="F4315" s="202" t="s">
        <v>8083</v>
      </c>
      <c r="G4315" s="220">
        <v>93092</v>
      </c>
      <c r="H4315" s="202" t="s">
        <v>16359</v>
      </c>
      <c r="I4315" s="202" t="s">
        <v>8225</v>
      </c>
      <c r="J4315" s="202" t="s">
        <v>8222</v>
      </c>
      <c r="K4315" s="203" t="s">
        <v>16360</v>
      </c>
      <c r="L4315" s="202" t="s">
        <v>8088</v>
      </c>
    </row>
    <row r="4316" spans="1:12" ht="13.5" x14ac:dyDescent="0.25">
      <c r="A4316" s="202" t="s">
        <v>14765</v>
      </c>
      <c r="B4316" s="202" t="s">
        <v>14766</v>
      </c>
      <c r="C4316" s="202" t="s">
        <v>13489</v>
      </c>
      <c r="D4316" s="202" t="s">
        <v>15257</v>
      </c>
      <c r="E4316" s="203" t="s">
        <v>8083</v>
      </c>
      <c r="F4316" s="202" t="s">
        <v>8083</v>
      </c>
      <c r="G4316" s="220">
        <v>93093</v>
      </c>
      <c r="H4316" s="202" t="s">
        <v>16361</v>
      </c>
      <c r="I4316" s="202" t="s">
        <v>8225</v>
      </c>
      <c r="J4316" s="202" t="s">
        <v>8222</v>
      </c>
      <c r="K4316" s="203" t="s">
        <v>16362</v>
      </c>
      <c r="L4316" s="202" t="s">
        <v>8088</v>
      </c>
    </row>
    <row r="4317" spans="1:12" ht="13.5" x14ac:dyDescent="0.25">
      <c r="A4317" s="202" t="s">
        <v>14765</v>
      </c>
      <c r="B4317" s="202" t="s">
        <v>14766</v>
      </c>
      <c r="C4317" s="202" t="s">
        <v>13489</v>
      </c>
      <c r="D4317" s="202" t="s">
        <v>15257</v>
      </c>
      <c r="E4317" s="203" t="s">
        <v>8083</v>
      </c>
      <c r="F4317" s="202" t="s">
        <v>8083</v>
      </c>
      <c r="G4317" s="220">
        <v>93094</v>
      </c>
      <c r="H4317" s="202" t="s">
        <v>16363</v>
      </c>
      <c r="I4317" s="202" t="s">
        <v>8225</v>
      </c>
      <c r="J4317" s="202" t="s">
        <v>8222</v>
      </c>
      <c r="K4317" s="203" t="s">
        <v>16364</v>
      </c>
      <c r="L4317" s="202" t="s">
        <v>8088</v>
      </c>
    </row>
    <row r="4318" spans="1:12" ht="13.5" x14ac:dyDescent="0.25">
      <c r="A4318" s="202" t="s">
        <v>14765</v>
      </c>
      <c r="B4318" s="202" t="s">
        <v>14766</v>
      </c>
      <c r="C4318" s="202" t="s">
        <v>13489</v>
      </c>
      <c r="D4318" s="202" t="s">
        <v>15257</v>
      </c>
      <c r="E4318" s="203" t="s">
        <v>8083</v>
      </c>
      <c r="F4318" s="202" t="s">
        <v>8083</v>
      </c>
      <c r="G4318" s="220">
        <v>93097</v>
      </c>
      <c r="H4318" s="202" t="s">
        <v>16365</v>
      </c>
      <c r="I4318" s="202" t="s">
        <v>8225</v>
      </c>
      <c r="J4318" s="202" t="s">
        <v>8222</v>
      </c>
      <c r="K4318" s="203" t="s">
        <v>16366</v>
      </c>
      <c r="L4318" s="202" t="s">
        <v>8088</v>
      </c>
    </row>
    <row r="4319" spans="1:12" ht="13.5" x14ac:dyDescent="0.25">
      <c r="A4319" s="202" t="s">
        <v>14765</v>
      </c>
      <c r="B4319" s="202" t="s">
        <v>14766</v>
      </c>
      <c r="C4319" s="202" t="s">
        <v>13489</v>
      </c>
      <c r="D4319" s="202" t="s">
        <v>15257</v>
      </c>
      <c r="E4319" s="203" t="s">
        <v>8083</v>
      </c>
      <c r="F4319" s="202" t="s">
        <v>8083</v>
      </c>
      <c r="G4319" s="220">
        <v>93098</v>
      </c>
      <c r="H4319" s="202" t="s">
        <v>16367</v>
      </c>
      <c r="I4319" s="202" t="s">
        <v>8225</v>
      </c>
      <c r="J4319" s="202" t="s">
        <v>8222</v>
      </c>
      <c r="K4319" s="203" t="s">
        <v>16368</v>
      </c>
      <c r="L4319" s="202" t="s">
        <v>8088</v>
      </c>
    </row>
    <row r="4320" spans="1:12" ht="13.5" x14ac:dyDescent="0.25">
      <c r="A4320" s="202" t="s">
        <v>14765</v>
      </c>
      <c r="B4320" s="202" t="s">
        <v>14766</v>
      </c>
      <c r="C4320" s="202" t="s">
        <v>13489</v>
      </c>
      <c r="D4320" s="202" t="s">
        <v>15257</v>
      </c>
      <c r="E4320" s="203" t="s">
        <v>8083</v>
      </c>
      <c r="F4320" s="202" t="s">
        <v>8083</v>
      </c>
      <c r="G4320" s="220">
        <v>93099</v>
      </c>
      <c r="H4320" s="202" t="s">
        <v>16369</v>
      </c>
      <c r="I4320" s="202" t="s">
        <v>8225</v>
      </c>
      <c r="J4320" s="202" t="s">
        <v>8222</v>
      </c>
      <c r="K4320" s="203" t="s">
        <v>16370</v>
      </c>
      <c r="L4320" s="202" t="s">
        <v>8088</v>
      </c>
    </row>
    <row r="4321" spans="1:12" ht="13.5" x14ac:dyDescent="0.25">
      <c r="A4321" s="202" t="s">
        <v>14765</v>
      </c>
      <c r="B4321" s="202" t="s">
        <v>14766</v>
      </c>
      <c r="C4321" s="202" t="s">
        <v>13489</v>
      </c>
      <c r="D4321" s="202" t="s">
        <v>15257</v>
      </c>
      <c r="E4321" s="203" t="s">
        <v>8083</v>
      </c>
      <c r="F4321" s="202" t="s">
        <v>8083</v>
      </c>
      <c r="G4321" s="220">
        <v>93100</v>
      </c>
      <c r="H4321" s="202" t="s">
        <v>16371</v>
      </c>
      <c r="I4321" s="202" t="s">
        <v>8225</v>
      </c>
      <c r="J4321" s="202" t="s">
        <v>8222</v>
      </c>
      <c r="K4321" s="203" t="s">
        <v>16372</v>
      </c>
      <c r="L4321" s="202" t="s">
        <v>8088</v>
      </c>
    </row>
    <row r="4322" spans="1:12" ht="13.5" x14ac:dyDescent="0.25">
      <c r="A4322" s="202" t="s">
        <v>14765</v>
      </c>
      <c r="B4322" s="202" t="s">
        <v>14766</v>
      </c>
      <c r="C4322" s="202" t="s">
        <v>13489</v>
      </c>
      <c r="D4322" s="202" t="s">
        <v>15257</v>
      </c>
      <c r="E4322" s="203" t="s">
        <v>8083</v>
      </c>
      <c r="F4322" s="202" t="s">
        <v>8083</v>
      </c>
      <c r="G4322" s="220">
        <v>93101</v>
      </c>
      <c r="H4322" s="202" t="s">
        <v>16373</v>
      </c>
      <c r="I4322" s="202" t="s">
        <v>8225</v>
      </c>
      <c r="J4322" s="202" t="s">
        <v>8222</v>
      </c>
      <c r="K4322" s="203" t="s">
        <v>16374</v>
      </c>
      <c r="L4322" s="202" t="s">
        <v>8088</v>
      </c>
    </row>
    <row r="4323" spans="1:12" ht="13.5" x14ac:dyDescent="0.25">
      <c r="A4323" s="202" t="s">
        <v>14765</v>
      </c>
      <c r="B4323" s="202" t="s">
        <v>14766</v>
      </c>
      <c r="C4323" s="202" t="s">
        <v>13489</v>
      </c>
      <c r="D4323" s="202" t="s">
        <v>15257</v>
      </c>
      <c r="E4323" s="203" t="s">
        <v>8083</v>
      </c>
      <c r="F4323" s="202" t="s">
        <v>8083</v>
      </c>
      <c r="G4323" s="220">
        <v>93102</v>
      </c>
      <c r="H4323" s="202" t="s">
        <v>16375</v>
      </c>
      <c r="I4323" s="202" t="s">
        <v>8225</v>
      </c>
      <c r="J4323" s="202" t="s">
        <v>8222</v>
      </c>
      <c r="K4323" s="203" t="s">
        <v>16376</v>
      </c>
      <c r="L4323" s="202" t="s">
        <v>8088</v>
      </c>
    </row>
    <row r="4324" spans="1:12" ht="13.5" x14ac:dyDescent="0.25">
      <c r="A4324" s="202" t="s">
        <v>14765</v>
      </c>
      <c r="B4324" s="202" t="s">
        <v>14766</v>
      </c>
      <c r="C4324" s="202" t="s">
        <v>13489</v>
      </c>
      <c r="D4324" s="202" t="s">
        <v>15257</v>
      </c>
      <c r="E4324" s="203" t="s">
        <v>8083</v>
      </c>
      <c r="F4324" s="202" t="s">
        <v>8083</v>
      </c>
      <c r="G4324" s="220">
        <v>93103</v>
      </c>
      <c r="H4324" s="202" t="s">
        <v>16377</v>
      </c>
      <c r="I4324" s="202" t="s">
        <v>8225</v>
      </c>
      <c r="J4324" s="202" t="s">
        <v>8222</v>
      </c>
      <c r="K4324" s="203" t="s">
        <v>10276</v>
      </c>
      <c r="L4324" s="202" t="s">
        <v>8088</v>
      </c>
    </row>
    <row r="4325" spans="1:12" ht="13.5" x14ac:dyDescent="0.25">
      <c r="A4325" s="202" t="s">
        <v>14765</v>
      </c>
      <c r="B4325" s="202" t="s">
        <v>14766</v>
      </c>
      <c r="C4325" s="202" t="s">
        <v>13489</v>
      </c>
      <c r="D4325" s="202" t="s">
        <v>15257</v>
      </c>
      <c r="E4325" s="203" t="s">
        <v>8083</v>
      </c>
      <c r="F4325" s="202" t="s">
        <v>8083</v>
      </c>
      <c r="G4325" s="220">
        <v>93104</v>
      </c>
      <c r="H4325" s="202" t="s">
        <v>16378</v>
      </c>
      <c r="I4325" s="202" t="s">
        <v>8225</v>
      </c>
      <c r="J4325" s="202" t="s">
        <v>8222</v>
      </c>
      <c r="K4325" s="203" t="s">
        <v>12963</v>
      </c>
      <c r="L4325" s="202" t="s">
        <v>8088</v>
      </c>
    </row>
    <row r="4326" spans="1:12" ht="13.5" x14ac:dyDescent="0.25">
      <c r="A4326" s="202" t="s">
        <v>14765</v>
      </c>
      <c r="B4326" s="202" t="s">
        <v>14766</v>
      </c>
      <c r="C4326" s="202" t="s">
        <v>13489</v>
      </c>
      <c r="D4326" s="202" t="s">
        <v>15257</v>
      </c>
      <c r="E4326" s="203" t="s">
        <v>8083</v>
      </c>
      <c r="F4326" s="202" t="s">
        <v>8083</v>
      </c>
      <c r="G4326" s="220">
        <v>93105</v>
      </c>
      <c r="H4326" s="202" t="s">
        <v>16379</v>
      </c>
      <c r="I4326" s="202" t="s">
        <v>8225</v>
      </c>
      <c r="J4326" s="202" t="s">
        <v>8222</v>
      </c>
      <c r="K4326" s="203" t="s">
        <v>12218</v>
      </c>
      <c r="L4326" s="202" t="s">
        <v>8088</v>
      </c>
    </row>
    <row r="4327" spans="1:12" ht="13.5" x14ac:dyDescent="0.25">
      <c r="A4327" s="202" t="s">
        <v>14765</v>
      </c>
      <c r="B4327" s="202" t="s">
        <v>14766</v>
      </c>
      <c r="C4327" s="202" t="s">
        <v>13489</v>
      </c>
      <c r="D4327" s="202" t="s">
        <v>15257</v>
      </c>
      <c r="E4327" s="203" t="s">
        <v>8083</v>
      </c>
      <c r="F4327" s="202" t="s">
        <v>8083</v>
      </c>
      <c r="G4327" s="220">
        <v>93106</v>
      </c>
      <c r="H4327" s="202" t="s">
        <v>16380</v>
      </c>
      <c r="I4327" s="202" t="s">
        <v>8225</v>
      </c>
      <c r="J4327" s="202" t="s">
        <v>8222</v>
      </c>
      <c r="K4327" s="203" t="s">
        <v>16381</v>
      </c>
      <c r="L4327" s="202" t="s">
        <v>8088</v>
      </c>
    </row>
    <row r="4328" spans="1:12" ht="13.5" x14ac:dyDescent="0.25">
      <c r="A4328" s="202" t="s">
        <v>14765</v>
      </c>
      <c r="B4328" s="202" t="s">
        <v>14766</v>
      </c>
      <c r="C4328" s="202" t="s">
        <v>13489</v>
      </c>
      <c r="D4328" s="202" t="s">
        <v>15257</v>
      </c>
      <c r="E4328" s="203" t="s">
        <v>8083</v>
      </c>
      <c r="F4328" s="202" t="s">
        <v>8083</v>
      </c>
      <c r="G4328" s="220">
        <v>93107</v>
      </c>
      <c r="H4328" s="202" t="s">
        <v>16382</v>
      </c>
      <c r="I4328" s="202" t="s">
        <v>8225</v>
      </c>
      <c r="J4328" s="202" t="s">
        <v>8222</v>
      </c>
      <c r="K4328" s="203" t="s">
        <v>16383</v>
      </c>
      <c r="L4328" s="202" t="s">
        <v>8088</v>
      </c>
    </row>
    <row r="4329" spans="1:12" ht="13.5" x14ac:dyDescent="0.25">
      <c r="A4329" s="202" t="s">
        <v>14765</v>
      </c>
      <c r="B4329" s="202" t="s">
        <v>14766</v>
      </c>
      <c r="C4329" s="202" t="s">
        <v>13489</v>
      </c>
      <c r="D4329" s="202" t="s">
        <v>15257</v>
      </c>
      <c r="E4329" s="203" t="s">
        <v>8083</v>
      </c>
      <c r="F4329" s="202" t="s">
        <v>8083</v>
      </c>
      <c r="G4329" s="220">
        <v>93108</v>
      </c>
      <c r="H4329" s="202" t="s">
        <v>16384</v>
      </c>
      <c r="I4329" s="202" t="s">
        <v>8225</v>
      </c>
      <c r="J4329" s="202" t="s">
        <v>8222</v>
      </c>
      <c r="K4329" s="203" t="s">
        <v>16366</v>
      </c>
      <c r="L4329" s="202" t="s">
        <v>8088</v>
      </c>
    </row>
    <row r="4330" spans="1:12" ht="13.5" x14ac:dyDescent="0.25">
      <c r="A4330" s="202" t="s">
        <v>14765</v>
      </c>
      <c r="B4330" s="202" t="s">
        <v>14766</v>
      </c>
      <c r="C4330" s="202" t="s">
        <v>13489</v>
      </c>
      <c r="D4330" s="202" t="s">
        <v>15257</v>
      </c>
      <c r="E4330" s="203" t="s">
        <v>8083</v>
      </c>
      <c r="F4330" s="202" t="s">
        <v>8083</v>
      </c>
      <c r="G4330" s="220">
        <v>93109</v>
      </c>
      <c r="H4330" s="202" t="s">
        <v>16385</v>
      </c>
      <c r="I4330" s="202" t="s">
        <v>8225</v>
      </c>
      <c r="J4330" s="202" t="s">
        <v>8222</v>
      </c>
      <c r="K4330" s="203" t="s">
        <v>16386</v>
      </c>
      <c r="L4330" s="202" t="s">
        <v>8088</v>
      </c>
    </row>
    <row r="4331" spans="1:12" ht="13.5" x14ac:dyDescent="0.25">
      <c r="A4331" s="202" t="s">
        <v>14765</v>
      </c>
      <c r="B4331" s="202" t="s">
        <v>14766</v>
      </c>
      <c r="C4331" s="202" t="s">
        <v>13489</v>
      </c>
      <c r="D4331" s="202" t="s">
        <v>15257</v>
      </c>
      <c r="E4331" s="203" t="s">
        <v>8083</v>
      </c>
      <c r="F4331" s="202" t="s">
        <v>8083</v>
      </c>
      <c r="G4331" s="220">
        <v>93110</v>
      </c>
      <c r="H4331" s="202" t="s">
        <v>16387</v>
      </c>
      <c r="I4331" s="202" t="s">
        <v>8225</v>
      </c>
      <c r="J4331" s="202" t="s">
        <v>8222</v>
      </c>
      <c r="K4331" s="203" t="s">
        <v>14770</v>
      </c>
      <c r="L4331" s="202" t="s">
        <v>8088</v>
      </c>
    </row>
    <row r="4332" spans="1:12" ht="13.5" x14ac:dyDescent="0.25">
      <c r="A4332" s="202" t="s">
        <v>14765</v>
      </c>
      <c r="B4332" s="202" t="s">
        <v>14766</v>
      </c>
      <c r="C4332" s="202" t="s">
        <v>13489</v>
      </c>
      <c r="D4332" s="202" t="s">
        <v>15257</v>
      </c>
      <c r="E4332" s="203" t="s">
        <v>8083</v>
      </c>
      <c r="F4332" s="202" t="s">
        <v>8083</v>
      </c>
      <c r="G4332" s="220">
        <v>93111</v>
      </c>
      <c r="H4332" s="202" t="s">
        <v>16388</v>
      </c>
      <c r="I4332" s="202" t="s">
        <v>8225</v>
      </c>
      <c r="J4332" s="202" t="s">
        <v>8222</v>
      </c>
      <c r="K4332" s="203" t="s">
        <v>11736</v>
      </c>
      <c r="L4332" s="202" t="s">
        <v>8088</v>
      </c>
    </row>
    <row r="4333" spans="1:12" ht="13.5" x14ac:dyDescent="0.25">
      <c r="A4333" s="202" t="s">
        <v>14765</v>
      </c>
      <c r="B4333" s="202" t="s">
        <v>14766</v>
      </c>
      <c r="C4333" s="202" t="s">
        <v>13489</v>
      </c>
      <c r="D4333" s="202" t="s">
        <v>15257</v>
      </c>
      <c r="E4333" s="203" t="s">
        <v>8083</v>
      </c>
      <c r="F4333" s="202" t="s">
        <v>8083</v>
      </c>
      <c r="G4333" s="220">
        <v>93112</v>
      </c>
      <c r="H4333" s="202" t="s">
        <v>16389</v>
      </c>
      <c r="I4333" s="202" t="s">
        <v>8225</v>
      </c>
      <c r="J4333" s="202" t="s">
        <v>8222</v>
      </c>
      <c r="K4333" s="203" t="s">
        <v>16390</v>
      </c>
      <c r="L4333" s="202" t="s">
        <v>8088</v>
      </c>
    </row>
    <row r="4334" spans="1:12" ht="13.5" x14ac:dyDescent="0.25">
      <c r="A4334" s="202" t="s">
        <v>14765</v>
      </c>
      <c r="B4334" s="202" t="s">
        <v>14766</v>
      </c>
      <c r="C4334" s="202" t="s">
        <v>13489</v>
      </c>
      <c r="D4334" s="202" t="s">
        <v>15257</v>
      </c>
      <c r="E4334" s="203" t="s">
        <v>8083</v>
      </c>
      <c r="F4334" s="202" t="s">
        <v>8083</v>
      </c>
      <c r="G4334" s="220">
        <v>93113</v>
      </c>
      <c r="H4334" s="202" t="s">
        <v>16391</v>
      </c>
      <c r="I4334" s="202" t="s">
        <v>8225</v>
      </c>
      <c r="J4334" s="202" t="s">
        <v>8222</v>
      </c>
      <c r="K4334" s="203" t="s">
        <v>15793</v>
      </c>
      <c r="L4334" s="202" t="s">
        <v>8088</v>
      </c>
    </row>
    <row r="4335" spans="1:12" ht="13.5" x14ac:dyDescent="0.25">
      <c r="A4335" s="202" t="s">
        <v>14765</v>
      </c>
      <c r="B4335" s="202" t="s">
        <v>14766</v>
      </c>
      <c r="C4335" s="202" t="s">
        <v>13489</v>
      </c>
      <c r="D4335" s="202" t="s">
        <v>15257</v>
      </c>
      <c r="E4335" s="203" t="s">
        <v>8083</v>
      </c>
      <c r="F4335" s="202" t="s">
        <v>8083</v>
      </c>
      <c r="G4335" s="220">
        <v>93114</v>
      </c>
      <c r="H4335" s="202" t="s">
        <v>16392</v>
      </c>
      <c r="I4335" s="202" t="s">
        <v>8225</v>
      </c>
      <c r="J4335" s="202" t="s">
        <v>8222</v>
      </c>
      <c r="K4335" s="203" t="s">
        <v>16393</v>
      </c>
      <c r="L4335" s="202" t="s">
        <v>8088</v>
      </c>
    </row>
    <row r="4336" spans="1:12" ht="13.5" x14ac:dyDescent="0.25">
      <c r="A4336" s="202" t="s">
        <v>14765</v>
      </c>
      <c r="B4336" s="202" t="s">
        <v>14766</v>
      </c>
      <c r="C4336" s="202" t="s">
        <v>13489</v>
      </c>
      <c r="D4336" s="202" t="s">
        <v>15257</v>
      </c>
      <c r="E4336" s="203" t="s">
        <v>8083</v>
      </c>
      <c r="F4336" s="202" t="s">
        <v>8083</v>
      </c>
      <c r="G4336" s="220">
        <v>93115</v>
      </c>
      <c r="H4336" s="202" t="s">
        <v>16394</v>
      </c>
      <c r="I4336" s="202" t="s">
        <v>8225</v>
      </c>
      <c r="J4336" s="202" t="s">
        <v>8222</v>
      </c>
      <c r="K4336" s="203" t="s">
        <v>16395</v>
      </c>
      <c r="L4336" s="202" t="s">
        <v>8088</v>
      </c>
    </row>
    <row r="4337" spans="1:12" ht="13.5" x14ac:dyDescent="0.25">
      <c r="A4337" s="202" t="s">
        <v>14765</v>
      </c>
      <c r="B4337" s="202" t="s">
        <v>14766</v>
      </c>
      <c r="C4337" s="202" t="s">
        <v>13489</v>
      </c>
      <c r="D4337" s="202" t="s">
        <v>15257</v>
      </c>
      <c r="E4337" s="203" t="s">
        <v>8083</v>
      </c>
      <c r="F4337" s="202" t="s">
        <v>8083</v>
      </c>
      <c r="G4337" s="220">
        <v>93116</v>
      </c>
      <c r="H4337" s="202" t="s">
        <v>16396</v>
      </c>
      <c r="I4337" s="202" t="s">
        <v>8225</v>
      </c>
      <c r="J4337" s="202" t="s">
        <v>8222</v>
      </c>
      <c r="K4337" s="203" t="s">
        <v>16397</v>
      </c>
      <c r="L4337" s="202" t="s">
        <v>8088</v>
      </c>
    </row>
    <row r="4338" spans="1:12" ht="13.5" x14ac:dyDescent="0.25">
      <c r="A4338" s="202" t="s">
        <v>14765</v>
      </c>
      <c r="B4338" s="202" t="s">
        <v>14766</v>
      </c>
      <c r="C4338" s="202" t="s">
        <v>13489</v>
      </c>
      <c r="D4338" s="202" t="s">
        <v>15257</v>
      </c>
      <c r="E4338" s="203" t="s">
        <v>8083</v>
      </c>
      <c r="F4338" s="202" t="s">
        <v>8083</v>
      </c>
      <c r="G4338" s="220">
        <v>93117</v>
      </c>
      <c r="H4338" s="202" t="s">
        <v>16398</v>
      </c>
      <c r="I4338" s="202" t="s">
        <v>8225</v>
      </c>
      <c r="J4338" s="202" t="s">
        <v>8222</v>
      </c>
      <c r="K4338" s="203" t="s">
        <v>16399</v>
      </c>
      <c r="L4338" s="202" t="s">
        <v>8088</v>
      </c>
    </row>
    <row r="4339" spans="1:12" ht="13.5" x14ac:dyDescent="0.25">
      <c r="A4339" s="202" t="s">
        <v>14765</v>
      </c>
      <c r="B4339" s="202" t="s">
        <v>14766</v>
      </c>
      <c r="C4339" s="202" t="s">
        <v>13489</v>
      </c>
      <c r="D4339" s="202" t="s">
        <v>15257</v>
      </c>
      <c r="E4339" s="203" t="s">
        <v>8083</v>
      </c>
      <c r="F4339" s="202" t="s">
        <v>8083</v>
      </c>
      <c r="G4339" s="220">
        <v>93118</v>
      </c>
      <c r="H4339" s="202" t="s">
        <v>16400</v>
      </c>
      <c r="I4339" s="202" t="s">
        <v>8225</v>
      </c>
      <c r="J4339" s="202" t="s">
        <v>8222</v>
      </c>
      <c r="K4339" s="203" t="s">
        <v>16401</v>
      </c>
      <c r="L4339" s="202" t="s">
        <v>8088</v>
      </c>
    </row>
    <row r="4340" spans="1:12" ht="13.5" x14ac:dyDescent="0.25">
      <c r="A4340" s="202" t="s">
        <v>14765</v>
      </c>
      <c r="B4340" s="202" t="s">
        <v>14766</v>
      </c>
      <c r="C4340" s="202" t="s">
        <v>13489</v>
      </c>
      <c r="D4340" s="202" t="s">
        <v>15257</v>
      </c>
      <c r="E4340" s="203" t="s">
        <v>8083</v>
      </c>
      <c r="F4340" s="202" t="s">
        <v>8083</v>
      </c>
      <c r="G4340" s="220">
        <v>93119</v>
      </c>
      <c r="H4340" s="202" t="s">
        <v>16402</v>
      </c>
      <c r="I4340" s="202" t="s">
        <v>8225</v>
      </c>
      <c r="J4340" s="202" t="s">
        <v>8222</v>
      </c>
      <c r="K4340" s="203" t="s">
        <v>16403</v>
      </c>
      <c r="L4340" s="202" t="s">
        <v>8088</v>
      </c>
    </row>
    <row r="4341" spans="1:12" ht="13.5" x14ac:dyDescent="0.25">
      <c r="A4341" s="202" t="s">
        <v>14765</v>
      </c>
      <c r="B4341" s="202" t="s">
        <v>14766</v>
      </c>
      <c r="C4341" s="202" t="s">
        <v>13489</v>
      </c>
      <c r="D4341" s="202" t="s">
        <v>15257</v>
      </c>
      <c r="E4341" s="203" t="s">
        <v>8083</v>
      </c>
      <c r="F4341" s="202" t="s">
        <v>8083</v>
      </c>
      <c r="G4341" s="220">
        <v>93120</v>
      </c>
      <c r="H4341" s="202" t="s">
        <v>16404</v>
      </c>
      <c r="I4341" s="202" t="s">
        <v>8225</v>
      </c>
      <c r="J4341" s="202" t="s">
        <v>8222</v>
      </c>
      <c r="K4341" s="203" t="s">
        <v>16405</v>
      </c>
      <c r="L4341" s="202" t="s">
        <v>8088</v>
      </c>
    </row>
    <row r="4342" spans="1:12" ht="13.5" x14ac:dyDescent="0.25">
      <c r="A4342" s="202" t="s">
        <v>14765</v>
      </c>
      <c r="B4342" s="202" t="s">
        <v>14766</v>
      </c>
      <c r="C4342" s="202" t="s">
        <v>13489</v>
      </c>
      <c r="D4342" s="202" t="s">
        <v>15257</v>
      </c>
      <c r="E4342" s="203" t="s">
        <v>8083</v>
      </c>
      <c r="F4342" s="202" t="s">
        <v>8083</v>
      </c>
      <c r="G4342" s="220">
        <v>93121</v>
      </c>
      <c r="H4342" s="202" t="s">
        <v>16406</v>
      </c>
      <c r="I4342" s="202" t="s">
        <v>8225</v>
      </c>
      <c r="J4342" s="202" t="s">
        <v>8222</v>
      </c>
      <c r="K4342" s="203" t="s">
        <v>16407</v>
      </c>
      <c r="L4342" s="202" t="s">
        <v>8088</v>
      </c>
    </row>
    <row r="4343" spans="1:12" ht="13.5" x14ac:dyDescent="0.25">
      <c r="A4343" s="202" t="s">
        <v>14765</v>
      </c>
      <c r="B4343" s="202" t="s">
        <v>14766</v>
      </c>
      <c r="C4343" s="202" t="s">
        <v>13489</v>
      </c>
      <c r="D4343" s="202" t="s">
        <v>15257</v>
      </c>
      <c r="E4343" s="203" t="s">
        <v>8083</v>
      </c>
      <c r="F4343" s="202" t="s">
        <v>8083</v>
      </c>
      <c r="G4343" s="220">
        <v>93122</v>
      </c>
      <c r="H4343" s="202" t="s">
        <v>16408</v>
      </c>
      <c r="I4343" s="202" t="s">
        <v>8225</v>
      </c>
      <c r="J4343" s="202" t="s">
        <v>8222</v>
      </c>
      <c r="K4343" s="203" t="s">
        <v>16409</v>
      </c>
      <c r="L4343" s="202" t="s">
        <v>8088</v>
      </c>
    </row>
    <row r="4344" spans="1:12" ht="13.5" x14ac:dyDescent="0.25">
      <c r="A4344" s="202" t="s">
        <v>14765</v>
      </c>
      <c r="B4344" s="202" t="s">
        <v>14766</v>
      </c>
      <c r="C4344" s="202" t="s">
        <v>13489</v>
      </c>
      <c r="D4344" s="202" t="s">
        <v>15257</v>
      </c>
      <c r="E4344" s="203" t="s">
        <v>8083</v>
      </c>
      <c r="F4344" s="202" t="s">
        <v>8083</v>
      </c>
      <c r="G4344" s="220">
        <v>93123</v>
      </c>
      <c r="H4344" s="202" t="s">
        <v>16410</v>
      </c>
      <c r="I4344" s="202" t="s">
        <v>8225</v>
      </c>
      <c r="J4344" s="202" t="s">
        <v>8222</v>
      </c>
      <c r="K4344" s="203" t="s">
        <v>16411</v>
      </c>
      <c r="L4344" s="202" t="s">
        <v>8088</v>
      </c>
    </row>
    <row r="4345" spans="1:12" ht="13.5" x14ac:dyDescent="0.25">
      <c r="A4345" s="202" t="s">
        <v>14765</v>
      </c>
      <c r="B4345" s="202" t="s">
        <v>14766</v>
      </c>
      <c r="C4345" s="202" t="s">
        <v>13489</v>
      </c>
      <c r="D4345" s="202" t="s">
        <v>15257</v>
      </c>
      <c r="E4345" s="203" t="s">
        <v>8083</v>
      </c>
      <c r="F4345" s="202" t="s">
        <v>8083</v>
      </c>
      <c r="G4345" s="220">
        <v>93124</v>
      </c>
      <c r="H4345" s="202" t="s">
        <v>16412</v>
      </c>
      <c r="I4345" s="202" t="s">
        <v>8225</v>
      </c>
      <c r="J4345" s="202" t="s">
        <v>8222</v>
      </c>
      <c r="K4345" s="203" t="s">
        <v>16413</v>
      </c>
      <c r="L4345" s="202" t="s">
        <v>8088</v>
      </c>
    </row>
    <row r="4346" spans="1:12" ht="13.5" x14ac:dyDescent="0.25">
      <c r="A4346" s="202" t="s">
        <v>14765</v>
      </c>
      <c r="B4346" s="202" t="s">
        <v>14766</v>
      </c>
      <c r="C4346" s="202" t="s">
        <v>13489</v>
      </c>
      <c r="D4346" s="202" t="s">
        <v>15257</v>
      </c>
      <c r="E4346" s="203" t="s">
        <v>8083</v>
      </c>
      <c r="F4346" s="202" t="s">
        <v>8083</v>
      </c>
      <c r="G4346" s="220">
        <v>93125</v>
      </c>
      <c r="H4346" s="202" t="s">
        <v>16414</v>
      </c>
      <c r="I4346" s="202" t="s">
        <v>8225</v>
      </c>
      <c r="J4346" s="202" t="s">
        <v>8222</v>
      </c>
      <c r="K4346" s="203" t="s">
        <v>16415</v>
      </c>
      <c r="L4346" s="202" t="s">
        <v>8088</v>
      </c>
    </row>
    <row r="4347" spans="1:12" ht="13.5" x14ac:dyDescent="0.25">
      <c r="A4347" s="202" t="s">
        <v>14765</v>
      </c>
      <c r="B4347" s="202" t="s">
        <v>14766</v>
      </c>
      <c r="C4347" s="202" t="s">
        <v>13489</v>
      </c>
      <c r="D4347" s="202" t="s">
        <v>15257</v>
      </c>
      <c r="E4347" s="203" t="s">
        <v>8083</v>
      </c>
      <c r="F4347" s="202" t="s">
        <v>8083</v>
      </c>
      <c r="G4347" s="220">
        <v>93126</v>
      </c>
      <c r="H4347" s="202" t="s">
        <v>16416</v>
      </c>
      <c r="I4347" s="202" t="s">
        <v>8225</v>
      </c>
      <c r="J4347" s="202" t="s">
        <v>8222</v>
      </c>
      <c r="K4347" s="203" t="s">
        <v>16417</v>
      </c>
      <c r="L4347" s="202" t="s">
        <v>8088</v>
      </c>
    </row>
    <row r="4348" spans="1:12" ht="13.5" x14ac:dyDescent="0.25">
      <c r="A4348" s="202" t="s">
        <v>14765</v>
      </c>
      <c r="B4348" s="202" t="s">
        <v>14766</v>
      </c>
      <c r="C4348" s="202" t="s">
        <v>13489</v>
      </c>
      <c r="D4348" s="202" t="s">
        <v>15257</v>
      </c>
      <c r="E4348" s="203" t="s">
        <v>8083</v>
      </c>
      <c r="F4348" s="202" t="s">
        <v>8083</v>
      </c>
      <c r="G4348" s="220">
        <v>93133</v>
      </c>
      <c r="H4348" s="202" t="s">
        <v>16418</v>
      </c>
      <c r="I4348" s="202" t="s">
        <v>8225</v>
      </c>
      <c r="J4348" s="202" t="s">
        <v>8222</v>
      </c>
      <c r="K4348" s="203" t="s">
        <v>9824</v>
      </c>
      <c r="L4348" s="202" t="s">
        <v>8088</v>
      </c>
    </row>
    <row r="4349" spans="1:12" ht="13.5" x14ac:dyDescent="0.25">
      <c r="A4349" s="202" t="s">
        <v>14765</v>
      </c>
      <c r="B4349" s="202" t="s">
        <v>14766</v>
      </c>
      <c r="C4349" s="202" t="s">
        <v>13489</v>
      </c>
      <c r="D4349" s="202" t="s">
        <v>15257</v>
      </c>
      <c r="E4349" s="203" t="s">
        <v>8083</v>
      </c>
      <c r="F4349" s="202" t="s">
        <v>8083</v>
      </c>
      <c r="G4349" s="220">
        <v>94465</v>
      </c>
      <c r="H4349" s="202" t="s">
        <v>16419</v>
      </c>
      <c r="I4349" s="202" t="s">
        <v>8225</v>
      </c>
      <c r="J4349" s="202" t="s">
        <v>8086</v>
      </c>
      <c r="K4349" s="203" t="s">
        <v>16420</v>
      </c>
      <c r="L4349" s="202" t="s">
        <v>8088</v>
      </c>
    </row>
    <row r="4350" spans="1:12" ht="13.5" x14ac:dyDescent="0.25">
      <c r="A4350" s="202" t="s">
        <v>14765</v>
      </c>
      <c r="B4350" s="202" t="s">
        <v>14766</v>
      </c>
      <c r="C4350" s="202" t="s">
        <v>13489</v>
      </c>
      <c r="D4350" s="202" t="s">
        <v>15257</v>
      </c>
      <c r="E4350" s="203" t="s">
        <v>8083</v>
      </c>
      <c r="F4350" s="202" t="s">
        <v>8083</v>
      </c>
      <c r="G4350" s="220">
        <v>94466</v>
      </c>
      <c r="H4350" s="202" t="s">
        <v>16421</v>
      </c>
      <c r="I4350" s="202" t="s">
        <v>8225</v>
      </c>
      <c r="J4350" s="202" t="s">
        <v>8086</v>
      </c>
      <c r="K4350" s="203" t="s">
        <v>16422</v>
      </c>
      <c r="L4350" s="202" t="s">
        <v>8088</v>
      </c>
    </row>
    <row r="4351" spans="1:12" ht="13.5" x14ac:dyDescent="0.25">
      <c r="A4351" s="202" t="s">
        <v>14765</v>
      </c>
      <c r="B4351" s="202" t="s">
        <v>14766</v>
      </c>
      <c r="C4351" s="202" t="s">
        <v>13489</v>
      </c>
      <c r="D4351" s="202" t="s">
        <v>15257</v>
      </c>
      <c r="E4351" s="203" t="s">
        <v>8083</v>
      </c>
      <c r="F4351" s="202" t="s">
        <v>8083</v>
      </c>
      <c r="G4351" s="220">
        <v>94467</v>
      </c>
      <c r="H4351" s="202" t="s">
        <v>16423</v>
      </c>
      <c r="I4351" s="202" t="s">
        <v>8225</v>
      </c>
      <c r="J4351" s="202" t="s">
        <v>8086</v>
      </c>
      <c r="K4351" s="203" t="s">
        <v>16424</v>
      </c>
      <c r="L4351" s="202" t="s">
        <v>8088</v>
      </c>
    </row>
    <row r="4352" spans="1:12" ht="13.5" x14ac:dyDescent="0.25">
      <c r="A4352" s="202" t="s">
        <v>14765</v>
      </c>
      <c r="B4352" s="202" t="s">
        <v>14766</v>
      </c>
      <c r="C4352" s="202" t="s">
        <v>13489</v>
      </c>
      <c r="D4352" s="202" t="s">
        <v>15257</v>
      </c>
      <c r="E4352" s="203" t="s">
        <v>8083</v>
      </c>
      <c r="F4352" s="202" t="s">
        <v>8083</v>
      </c>
      <c r="G4352" s="220">
        <v>94468</v>
      </c>
      <c r="H4352" s="202" t="s">
        <v>16425</v>
      </c>
      <c r="I4352" s="202" t="s">
        <v>8225</v>
      </c>
      <c r="J4352" s="202" t="s">
        <v>8086</v>
      </c>
      <c r="K4352" s="203" t="s">
        <v>16426</v>
      </c>
      <c r="L4352" s="202" t="s">
        <v>8088</v>
      </c>
    </row>
    <row r="4353" spans="1:12" ht="13.5" x14ac:dyDescent="0.25">
      <c r="A4353" s="202" t="s">
        <v>14765</v>
      </c>
      <c r="B4353" s="202" t="s">
        <v>14766</v>
      </c>
      <c r="C4353" s="202" t="s">
        <v>13489</v>
      </c>
      <c r="D4353" s="202" t="s">
        <v>15257</v>
      </c>
      <c r="E4353" s="203" t="s">
        <v>8083</v>
      </c>
      <c r="F4353" s="202" t="s">
        <v>8083</v>
      </c>
      <c r="G4353" s="220">
        <v>94469</v>
      </c>
      <c r="H4353" s="202" t="s">
        <v>16427</v>
      </c>
      <c r="I4353" s="202" t="s">
        <v>8225</v>
      </c>
      <c r="J4353" s="202" t="s">
        <v>8086</v>
      </c>
      <c r="K4353" s="203" t="s">
        <v>16428</v>
      </c>
      <c r="L4353" s="202" t="s">
        <v>8088</v>
      </c>
    </row>
    <row r="4354" spans="1:12" ht="13.5" x14ac:dyDescent="0.25">
      <c r="A4354" s="202" t="s">
        <v>14765</v>
      </c>
      <c r="B4354" s="202" t="s">
        <v>14766</v>
      </c>
      <c r="C4354" s="202" t="s">
        <v>13489</v>
      </c>
      <c r="D4354" s="202" t="s">
        <v>15257</v>
      </c>
      <c r="E4354" s="203" t="s">
        <v>8083</v>
      </c>
      <c r="F4354" s="202" t="s">
        <v>8083</v>
      </c>
      <c r="G4354" s="220">
        <v>94470</v>
      </c>
      <c r="H4354" s="202" t="s">
        <v>16429</v>
      </c>
      <c r="I4354" s="202" t="s">
        <v>8225</v>
      </c>
      <c r="J4354" s="202" t="s">
        <v>8086</v>
      </c>
      <c r="K4354" s="203" t="s">
        <v>16430</v>
      </c>
      <c r="L4354" s="202" t="s">
        <v>8088</v>
      </c>
    </row>
    <row r="4355" spans="1:12" ht="13.5" x14ac:dyDescent="0.25">
      <c r="A4355" s="202" t="s">
        <v>14765</v>
      </c>
      <c r="B4355" s="202" t="s">
        <v>14766</v>
      </c>
      <c r="C4355" s="202" t="s">
        <v>13489</v>
      </c>
      <c r="D4355" s="202" t="s">
        <v>15257</v>
      </c>
      <c r="E4355" s="203" t="s">
        <v>8083</v>
      </c>
      <c r="F4355" s="202" t="s">
        <v>8083</v>
      </c>
      <c r="G4355" s="220">
        <v>94471</v>
      </c>
      <c r="H4355" s="202" t="s">
        <v>16431</v>
      </c>
      <c r="I4355" s="202" t="s">
        <v>8225</v>
      </c>
      <c r="J4355" s="202" t="s">
        <v>8086</v>
      </c>
      <c r="K4355" s="203" t="s">
        <v>13927</v>
      </c>
      <c r="L4355" s="202" t="s">
        <v>8088</v>
      </c>
    </row>
    <row r="4356" spans="1:12" ht="13.5" x14ac:dyDescent="0.25">
      <c r="A4356" s="202" t="s">
        <v>14765</v>
      </c>
      <c r="B4356" s="202" t="s">
        <v>14766</v>
      </c>
      <c r="C4356" s="202" t="s">
        <v>13489</v>
      </c>
      <c r="D4356" s="202" t="s">
        <v>15257</v>
      </c>
      <c r="E4356" s="203" t="s">
        <v>8083</v>
      </c>
      <c r="F4356" s="202" t="s">
        <v>8083</v>
      </c>
      <c r="G4356" s="220">
        <v>94472</v>
      </c>
      <c r="H4356" s="202" t="s">
        <v>16432</v>
      </c>
      <c r="I4356" s="202" t="s">
        <v>8225</v>
      </c>
      <c r="J4356" s="202" t="s">
        <v>8086</v>
      </c>
      <c r="K4356" s="203" t="s">
        <v>16433</v>
      </c>
      <c r="L4356" s="202" t="s">
        <v>8088</v>
      </c>
    </row>
    <row r="4357" spans="1:12" ht="13.5" x14ac:dyDescent="0.25">
      <c r="A4357" s="202" t="s">
        <v>14765</v>
      </c>
      <c r="B4357" s="202" t="s">
        <v>14766</v>
      </c>
      <c r="C4357" s="202" t="s">
        <v>13489</v>
      </c>
      <c r="D4357" s="202" t="s">
        <v>15257</v>
      </c>
      <c r="E4357" s="203" t="s">
        <v>8083</v>
      </c>
      <c r="F4357" s="202" t="s">
        <v>8083</v>
      </c>
      <c r="G4357" s="220">
        <v>94473</v>
      </c>
      <c r="H4357" s="202" t="s">
        <v>16434</v>
      </c>
      <c r="I4357" s="202" t="s">
        <v>8225</v>
      </c>
      <c r="J4357" s="202" t="s">
        <v>8086</v>
      </c>
      <c r="K4357" s="203" t="s">
        <v>16435</v>
      </c>
      <c r="L4357" s="202" t="s">
        <v>8088</v>
      </c>
    </row>
    <row r="4358" spans="1:12" ht="13.5" x14ac:dyDescent="0.25">
      <c r="A4358" s="202" t="s">
        <v>14765</v>
      </c>
      <c r="B4358" s="202" t="s">
        <v>14766</v>
      </c>
      <c r="C4358" s="202" t="s">
        <v>13489</v>
      </c>
      <c r="D4358" s="202" t="s">
        <v>15257</v>
      </c>
      <c r="E4358" s="203" t="s">
        <v>8083</v>
      </c>
      <c r="F4358" s="202" t="s">
        <v>8083</v>
      </c>
      <c r="G4358" s="220">
        <v>94474</v>
      </c>
      <c r="H4358" s="202" t="s">
        <v>16436</v>
      </c>
      <c r="I4358" s="202" t="s">
        <v>8225</v>
      </c>
      <c r="J4358" s="202" t="s">
        <v>8086</v>
      </c>
      <c r="K4358" s="203" t="s">
        <v>16437</v>
      </c>
      <c r="L4358" s="202" t="s">
        <v>8088</v>
      </c>
    </row>
    <row r="4359" spans="1:12" ht="13.5" x14ac:dyDescent="0.25">
      <c r="A4359" s="202" t="s">
        <v>14765</v>
      </c>
      <c r="B4359" s="202" t="s">
        <v>14766</v>
      </c>
      <c r="C4359" s="202" t="s">
        <v>13489</v>
      </c>
      <c r="D4359" s="202" t="s">
        <v>15257</v>
      </c>
      <c r="E4359" s="203" t="s">
        <v>8083</v>
      </c>
      <c r="F4359" s="202" t="s">
        <v>8083</v>
      </c>
      <c r="G4359" s="220">
        <v>94475</v>
      </c>
      <c r="H4359" s="202" t="s">
        <v>16438</v>
      </c>
      <c r="I4359" s="202" t="s">
        <v>8225</v>
      </c>
      <c r="J4359" s="202" t="s">
        <v>8086</v>
      </c>
      <c r="K4359" s="203" t="s">
        <v>16439</v>
      </c>
      <c r="L4359" s="202" t="s">
        <v>8088</v>
      </c>
    </row>
    <row r="4360" spans="1:12" ht="13.5" x14ac:dyDescent="0.25">
      <c r="A4360" s="202" t="s">
        <v>14765</v>
      </c>
      <c r="B4360" s="202" t="s">
        <v>14766</v>
      </c>
      <c r="C4360" s="202" t="s">
        <v>13489</v>
      </c>
      <c r="D4360" s="202" t="s">
        <v>15257</v>
      </c>
      <c r="E4360" s="203" t="s">
        <v>8083</v>
      </c>
      <c r="F4360" s="202" t="s">
        <v>8083</v>
      </c>
      <c r="G4360" s="220">
        <v>94476</v>
      </c>
      <c r="H4360" s="202" t="s">
        <v>16440</v>
      </c>
      <c r="I4360" s="202" t="s">
        <v>8225</v>
      </c>
      <c r="J4360" s="202" t="s">
        <v>8086</v>
      </c>
      <c r="K4360" s="203" t="s">
        <v>16441</v>
      </c>
      <c r="L4360" s="202" t="s">
        <v>8088</v>
      </c>
    </row>
    <row r="4361" spans="1:12" ht="13.5" x14ac:dyDescent="0.25">
      <c r="A4361" s="202" t="s">
        <v>14765</v>
      </c>
      <c r="B4361" s="202" t="s">
        <v>14766</v>
      </c>
      <c r="C4361" s="202" t="s">
        <v>13489</v>
      </c>
      <c r="D4361" s="202" t="s">
        <v>15257</v>
      </c>
      <c r="E4361" s="203" t="s">
        <v>8083</v>
      </c>
      <c r="F4361" s="202" t="s">
        <v>8083</v>
      </c>
      <c r="G4361" s="220">
        <v>94477</v>
      </c>
      <c r="H4361" s="202" t="s">
        <v>16442</v>
      </c>
      <c r="I4361" s="202" t="s">
        <v>8225</v>
      </c>
      <c r="J4361" s="202" t="s">
        <v>8086</v>
      </c>
      <c r="K4361" s="203" t="s">
        <v>16443</v>
      </c>
      <c r="L4361" s="202" t="s">
        <v>8088</v>
      </c>
    </row>
    <row r="4362" spans="1:12" ht="13.5" x14ac:dyDescent="0.25">
      <c r="A4362" s="202" t="s">
        <v>14765</v>
      </c>
      <c r="B4362" s="202" t="s">
        <v>14766</v>
      </c>
      <c r="C4362" s="202" t="s">
        <v>13489</v>
      </c>
      <c r="D4362" s="202" t="s">
        <v>15257</v>
      </c>
      <c r="E4362" s="203" t="s">
        <v>8083</v>
      </c>
      <c r="F4362" s="202" t="s">
        <v>8083</v>
      </c>
      <c r="G4362" s="220">
        <v>94478</v>
      </c>
      <c r="H4362" s="202" t="s">
        <v>16444</v>
      </c>
      <c r="I4362" s="202" t="s">
        <v>8225</v>
      </c>
      <c r="J4362" s="202" t="s">
        <v>8086</v>
      </c>
      <c r="K4362" s="203" t="s">
        <v>16445</v>
      </c>
      <c r="L4362" s="202" t="s">
        <v>8088</v>
      </c>
    </row>
    <row r="4363" spans="1:12" ht="13.5" x14ac:dyDescent="0.25">
      <c r="A4363" s="202" t="s">
        <v>14765</v>
      </c>
      <c r="B4363" s="202" t="s">
        <v>14766</v>
      </c>
      <c r="C4363" s="202" t="s">
        <v>13489</v>
      </c>
      <c r="D4363" s="202" t="s">
        <v>15257</v>
      </c>
      <c r="E4363" s="203" t="s">
        <v>8083</v>
      </c>
      <c r="F4363" s="202" t="s">
        <v>8083</v>
      </c>
      <c r="G4363" s="220">
        <v>94479</v>
      </c>
      <c r="H4363" s="202" t="s">
        <v>16446</v>
      </c>
      <c r="I4363" s="202" t="s">
        <v>8225</v>
      </c>
      <c r="J4363" s="202" t="s">
        <v>8086</v>
      </c>
      <c r="K4363" s="203" t="s">
        <v>16447</v>
      </c>
      <c r="L4363" s="202" t="s">
        <v>8088</v>
      </c>
    </row>
    <row r="4364" spans="1:12" ht="13.5" x14ac:dyDescent="0.25">
      <c r="A4364" s="202" t="s">
        <v>14765</v>
      </c>
      <c r="B4364" s="202" t="s">
        <v>14766</v>
      </c>
      <c r="C4364" s="202" t="s">
        <v>13489</v>
      </c>
      <c r="D4364" s="202" t="s">
        <v>15257</v>
      </c>
      <c r="E4364" s="203" t="s">
        <v>8083</v>
      </c>
      <c r="F4364" s="202" t="s">
        <v>8083</v>
      </c>
      <c r="G4364" s="220">
        <v>94606</v>
      </c>
      <c r="H4364" s="202" t="s">
        <v>16448</v>
      </c>
      <c r="I4364" s="202" t="s">
        <v>8225</v>
      </c>
      <c r="J4364" s="202" t="s">
        <v>8222</v>
      </c>
      <c r="K4364" s="203" t="s">
        <v>16449</v>
      </c>
      <c r="L4364" s="202" t="s">
        <v>8088</v>
      </c>
    </row>
    <row r="4365" spans="1:12" ht="13.5" x14ac:dyDescent="0.25">
      <c r="A4365" s="202" t="s">
        <v>14765</v>
      </c>
      <c r="B4365" s="202" t="s">
        <v>14766</v>
      </c>
      <c r="C4365" s="202" t="s">
        <v>13489</v>
      </c>
      <c r="D4365" s="202" t="s">
        <v>15257</v>
      </c>
      <c r="E4365" s="203" t="s">
        <v>8083</v>
      </c>
      <c r="F4365" s="202" t="s">
        <v>8083</v>
      </c>
      <c r="G4365" s="220">
        <v>94608</v>
      </c>
      <c r="H4365" s="202" t="s">
        <v>16450</v>
      </c>
      <c r="I4365" s="202" t="s">
        <v>8225</v>
      </c>
      <c r="J4365" s="202" t="s">
        <v>8222</v>
      </c>
      <c r="K4365" s="203" t="s">
        <v>16451</v>
      </c>
      <c r="L4365" s="202" t="s">
        <v>8088</v>
      </c>
    </row>
    <row r="4366" spans="1:12" ht="13.5" x14ac:dyDescent="0.25">
      <c r="A4366" s="202" t="s">
        <v>14765</v>
      </c>
      <c r="B4366" s="202" t="s">
        <v>14766</v>
      </c>
      <c r="C4366" s="202" t="s">
        <v>13489</v>
      </c>
      <c r="D4366" s="202" t="s">
        <v>15257</v>
      </c>
      <c r="E4366" s="203" t="s">
        <v>8083</v>
      </c>
      <c r="F4366" s="202" t="s">
        <v>8083</v>
      </c>
      <c r="G4366" s="220">
        <v>94610</v>
      </c>
      <c r="H4366" s="202" t="s">
        <v>16452</v>
      </c>
      <c r="I4366" s="202" t="s">
        <v>8225</v>
      </c>
      <c r="J4366" s="202" t="s">
        <v>8222</v>
      </c>
      <c r="K4366" s="203" t="s">
        <v>16453</v>
      </c>
      <c r="L4366" s="202" t="s">
        <v>8088</v>
      </c>
    </row>
    <row r="4367" spans="1:12" ht="13.5" x14ac:dyDescent="0.25">
      <c r="A4367" s="202" t="s">
        <v>14765</v>
      </c>
      <c r="B4367" s="202" t="s">
        <v>14766</v>
      </c>
      <c r="C4367" s="202" t="s">
        <v>13489</v>
      </c>
      <c r="D4367" s="202" t="s">
        <v>15257</v>
      </c>
      <c r="E4367" s="203" t="s">
        <v>8083</v>
      </c>
      <c r="F4367" s="202" t="s">
        <v>8083</v>
      </c>
      <c r="G4367" s="220">
        <v>94612</v>
      </c>
      <c r="H4367" s="202" t="s">
        <v>16454</v>
      </c>
      <c r="I4367" s="202" t="s">
        <v>8225</v>
      </c>
      <c r="J4367" s="202" t="s">
        <v>8222</v>
      </c>
      <c r="K4367" s="203" t="s">
        <v>16455</v>
      </c>
      <c r="L4367" s="202" t="s">
        <v>8088</v>
      </c>
    </row>
    <row r="4368" spans="1:12" ht="13.5" x14ac:dyDescent="0.25">
      <c r="A4368" s="202" t="s">
        <v>14765</v>
      </c>
      <c r="B4368" s="202" t="s">
        <v>14766</v>
      </c>
      <c r="C4368" s="202" t="s">
        <v>13489</v>
      </c>
      <c r="D4368" s="202" t="s">
        <v>15257</v>
      </c>
      <c r="E4368" s="203" t="s">
        <v>8083</v>
      </c>
      <c r="F4368" s="202" t="s">
        <v>8083</v>
      </c>
      <c r="G4368" s="220">
        <v>94614</v>
      </c>
      <c r="H4368" s="202" t="s">
        <v>16456</v>
      </c>
      <c r="I4368" s="202" t="s">
        <v>8225</v>
      </c>
      <c r="J4368" s="202" t="s">
        <v>8222</v>
      </c>
      <c r="K4368" s="203" t="s">
        <v>16457</v>
      </c>
      <c r="L4368" s="202" t="s">
        <v>8088</v>
      </c>
    </row>
    <row r="4369" spans="1:12" ht="13.5" x14ac:dyDescent="0.25">
      <c r="A4369" s="202" t="s">
        <v>14765</v>
      </c>
      <c r="B4369" s="202" t="s">
        <v>14766</v>
      </c>
      <c r="C4369" s="202" t="s">
        <v>13489</v>
      </c>
      <c r="D4369" s="202" t="s">
        <v>15257</v>
      </c>
      <c r="E4369" s="203" t="s">
        <v>8083</v>
      </c>
      <c r="F4369" s="202" t="s">
        <v>8083</v>
      </c>
      <c r="G4369" s="220">
        <v>94615</v>
      </c>
      <c r="H4369" s="202" t="s">
        <v>16458</v>
      </c>
      <c r="I4369" s="202" t="s">
        <v>8225</v>
      </c>
      <c r="J4369" s="202" t="s">
        <v>8222</v>
      </c>
      <c r="K4369" s="203" t="s">
        <v>16459</v>
      </c>
      <c r="L4369" s="202" t="s">
        <v>8088</v>
      </c>
    </row>
    <row r="4370" spans="1:12" ht="13.5" x14ac:dyDescent="0.25">
      <c r="A4370" s="202" t="s">
        <v>14765</v>
      </c>
      <c r="B4370" s="202" t="s">
        <v>14766</v>
      </c>
      <c r="C4370" s="202" t="s">
        <v>13489</v>
      </c>
      <c r="D4370" s="202" t="s">
        <v>15257</v>
      </c>
      <c r="E4370" s="203" t="s">
        <v>8083</v>
      </c>
      <c r="F4370" s="202" t="s">
        <v>8083</v>
      </c>
      <c r="G4370" s="220">
        <v>94616</v>
      </c>
      <c r="H4370" s="202" t="s">
        <v>16460</v>
      </c>
      <c r="I4370" s="202" t="s">
        <v>8225</v>
      </c>
      <c r="J4370" s="202" t="s">
        <v>8222</v>
      </c>
      <c r="K4370" s="203" t="s">
        <v>16461</v>
      </c>
      <c r="L4370" s="202" t="s">
        <v>8088</v>
      </c>
    </row>
    <row r="4371" spans="1:12" ht="13.5" x14ac:dyDescent="0.25">
      <c r="A4371" s="202" t="s">
        <v>14765</v>
      </c>
      <c r="B4371" s="202" t="s">
        <v>14766</v>
      </c>
      <c r="C4371" s="202" t="s">
        <v>13489</v>
      </c>
      <c r="D4371" s="202" t="s">
        <v>15257</v>
      </c>
      <c r="E4371" s="203" t="s">
        <v>8083</v>
      </c>
      <c r="F4371" s="202" t="s">
        <v>8083</v>
      </c>
      <c r="G4371" s="220">
        <v>94617</v>
      </c>
      <c r="H4371" s="202" t="s">
        <v>16462</v>
      </c>
      <c r="I4371" s="202" t="s">
        <v>8225</v>
      </c>
      <c r="J4371" s="202" t="s">
        <v>8222</v>
      </c>
      <c r="K4371" s="203" t="s">
        <v>16463</v>
      </c>
      <c r="L4371" s="202" t="s">
        <v>8088</v>
      </c>
    </row>
    <row r="4372" spans="1:12" ht="13.5" x14ac:dyDescent="0.25">
      <c r="A4372" s="202" t="s">
        <v>14765</v>
      </c>
      <c r="B4372" s="202" t="s">
        <v>14766</v>
      </c>
      <c r="C4372" s="202" t="s">
        <v>13489</v>
      </c>
      <c r="D4372" s="202" t="s">
        <v>15257</v>
      </c>
      <c r="E4372" s="203" t="s">
        <v>8083</v>
      </c>
      <c r="F4372" s="202" t="s">
        <v>8083</v>
      </c>
      <c r="G4372" s="220">
        <v>94618</v>
      </c>
      <c r="H4372" s="202" t="s">
        <v>16464</v>
      </c>
      <c r="I4372" s="202" t="s">
        <v>8225</v>
      </c>
      <c r="J4372" s="202" t="s">
        <v>8222</v>
      </c>
      <c r="K4372" s="203" t="s">
        <v>16465</v>
      </c>
      <c r="L4372" s="202" t="s">
        <v>8088</v>
      </c>
    </row>
    <row r="4373" spans="1:12" ht="13.5" x14ac:dyDescent="0.25">
      <c r="A4373" s="202" t="s">
        <v>14765</v>
      </c>
      <c r="B4373" s="202" t="s">
        <v>14766</v>
      </c>
      <c r="C4373" s="202" t="s">
        <v>13489</v>
      </c>
      <c r="D4373" s="202" t="s">
        <v>15257</v>
      </c>
      <c r="E4373" s="203" t="s">
        <v>8083</v>
      </c>
      <c r="F4373" s="202" t="s">
        <v>8083</v>
      </c>
      <c r="G4373" s="220">
        <v>94620</v>
      </c>
      <c r="H4373" s="202" t="s">
        <v>16466</v>
      </c>
      <c r="I4373" s="202" t="s">
        <v>8225</v>
      </c>
      <c r="J4373" s="202" t="s">
        <v>8222</v>
      </c>
      <c r="K4373" s="203" t="s">
        <v>16467</v>
      </c>
      <c r="L4373" s="202" t="s">
        <v>8088</v>
      </c>
    </row>
    <row r="4374" spans="1:12" ht="13.5" x14ac:dyDescent="0.25">
      <c r="A4374" s="202" t="s">
        <v>14765</v>
      </c>
      <c r="B4374" s="202" t="s">
        <v>14766</v>
      </c>
      <c r="C4374" s="202" t="s">
        <v>13489</v>
      </c>
      <c r="D4374" s="202" t="s">
        <v>15257</v>
      </c>
      <c r="E4374" s="203" t="s">
        <v>8083</v>
      </c>
      <c r="F4374" s="202" t="s">
        <v>8083</v>
      </c>
      <c r="G4374" s="220">
        <v>94622</v>
      </c>
      <c r="H4374" s="202" t="s">
        <v>16468</v>
      </c>
      <c r="I4374" s="202" t="s">
        <v>8225</v>
      </c>
      <c r="J4374" s="202" t="s">
        <v>8222</v>
      </c>
      <c r="K4374" s="203" t="s">
        <v>16469</v>
      </c>
      <c r="L4374" s="202" t="s">
        <v>8088</v>
      </c>
    </row>
    <row r="4375" spans="1:12" ht="13.5" x14ac:dyDescent="0.25">
      <c r="A4375" s="202" t="s">
        <v>14765</v>
      </c>
      <c r="B4375" s="202" t="s">
        <v>14766</v>
      </c>
      <c r="C4375" s="202" t="s">
        <v>13489</v>
      </c>
      <c r="D4375" s="202" t="s">
        <v>15257</v>
      </c>
      <c r="E4375" s="203" t="s">
        <v>8083</v>
      </c>
      <c r="F4375" s="202" t="s">
        <v>8083</v>
      </c>
      <c r="G4375" s="220">
        <v>94623</v>
      </c>
      <c r="H4375" s="202" t="s">
        <v>16470</v>
      </c>
      <c r="I4375" s="202" t="s">
        <v>8225</v>
      </c>
      <c r="J4375" s="202" t="s">
        <v>8222</v>
      </c>
      <c r="K4375" s="203" t="s">
        <v>16471</v>
      </c>
      <c r="L4375" s="202" t="s">
        <v>8088</v>
      </c>
    </row>
    <row r="4376" spans="1:12" ht="13.5" x14ac:dyDescent="0.25">
      <c r="A4376" s="202" t="s">
        <v>14765</v>
      </c>
      <c r="B4376" s="202" t="s">
        <v>14766</v>
      </c>
      <c r="C4376" s="202" t="s">
        <v>13489</v>
      </c>
      <c r="D4376" s="202" t="s">
        <v>15257</v>
      </c>
      <c r="E4376" s="203" t="s">
        <v>8083</v>
      </c>
      <c r="F4376" s="202" t="s">
        <v>8083</v>
      </c>
      <c r="G4376" s="220">
        <v>94624</v>
      </c>
      <c r="H4376" s="202" t="s">
        <v>16472</v>
      </c>
      <c r="I4376" s="202" t="s">
        <v>8225</v>
      </c>
      <c r="J4376" s="202" t="s">
        <v>8222</v>
      </c>
      <c r="K4376" s="203" t="s">
        <v>16473</v>
      </c>
      <c r="L4376" s="202" t="s">
        <v>8088</v>
      </c>
    </row>
    <row r="4377" spans="1:12" ht="13.5" x14ac:dyDescent="0.25">
      <c r="A4377" s="202" t="s">
        <v>14765</v>
      </c>
      <c r="B4377" s="202" t="s">
        <v>14766</v>
      </c>
      <c r="C4377" s="202" t="s">
        <v>13489</v>
      </c>
      <c r="D4377" s="202" t="s">
        <v>15257</v>
      </c>
      <c r="E4377" s="203" t="s">
        <v>8083</v>
      </c>
      <c r="F4377" s="202" t="s">
        <v>8083</v>
      </c>
      <c r="G4377" s="220">
        <v>94625</v>
      </c>
      <c r="H4377" s="202" t="s">
        <v>16474</v>
      </c>
      <c r="I4377" s="202" t="s">
        <v>8225</v>
      </c>
      <c r="J4377" s="202" t="s">
        <v>8222</v>
      </c>
      <c r="K4377" s="203" t="s">
        <v>16475</v>
      </c>
      <c r="L4377" s="202" t="s">
        <v>8088</v>
      </c>
    </row>
    <row r="4378" spans="1:12" ht="13.5" x14ac:dyDescent="0.25">
      <c r="A4378" s="202" t="s">
        <v>14765</v>
      </c>
      <c r="B4378" s="202" t="s">
        <v>14766</v>
      </c>
      <c r="C4378" s="202" t="s">
        <v>13489</v>
      </c>
      <c r="D4378" s="202" t="s">
        <v>15257</v>
      </c>
      <c r="E4378" s="203" t="s">
        <v>8083</v>
      </c>
      <c r="F4378" s="202" t="s">
        <v>8083</v>
      </c>
      <c r="G4378" s="220">
        <v>94656</v>
      </c>
      <c r="H4378" s="202" t="s">
        <v>16476</v>
      </c>
      <c r="I4378" s="202" t="s">
        <v>8225</v>
      </c>
      <c r="J4378" s="202" t="s">
        <v>8086</v>
      </c>
      <c r="K4378" s="203" t="s">
        <v>16477</v>
      </c>
      <c r="L4378" s="202" t="s">
        <v>8088</v>
      </c>
    </row>
    <row r="4379" spans="1:12" ht="13.5" x14ac:dyDescent="0.25">
      <c r="A4379" s="202" t="s">
        <v>14765</v>
      </c>
      <c r="B4379" s="202" t="s">
        <v>14766</v>
      </c>
      <c r="C4379" s="202" t="s">
        <v>13489</v>
      </c>
      <c r="D4379" s="202" t="s">
        <v>15257</v>
      </c>
      <c r="E4379" s="203" t="s">
        <v>8083</v>
      </c>
      <c r="F4379" s="202" t="s">
        <v>8083</v>
      </c>
      <c r="G4379" s="220">
        <v>94657</v>
      </c>
      <c r="H4379" s="202" t="s">
        <v>16478</v>
      </c>
      <c r="I4379" s="202" t="s">
        <v>8225</v>
      </c>
      <c r="J4379" s="202" t="s">
        <v>8086</v>
      </c>
      <c r="K4379" s="203" t="s">
        <v>16479</v>
      </c>
      <c r="L4379" s="202" t="s">
        <v>8088</v>
      </c>
    </row>
    <row r="4380" spans="1:12" ht="13.5" x14ac:dyDescent="0.25">
      <c r="A4380" s="202" t="s">
        <v>14765</v>
      </c>
      <c r="B4380" s="202" t="s">
        <v>14766</v>
      </c>
      <c r="C4380" s="202" t="s">
        <v>13489</v>
      </c>
      <c r="D4380" s="202" t="s">
        <v>15257</v>
      </c>
      <c r="E4380" s="203" t="s">
        <v>8083</v>
      </c>
      <c r="F4380" s="202" t="s">
        <v>8083</v>
      </c>
      <c r="G4380" s="220">
        <v>94658</v>
      </c>
      <c r="H4380" s="202" t="s">
        <v>16480</v>
      </c>
      <c r="I4380" s="202" t="s">
        <v>8225</v>
      </c>
      <c r="J4380" s="202" t="s">
        <v>8086</v>
      </c>
      <c r="K4380" s="203" t="s">
        <v>15398</v>
      </c>
      <c r="L4380" s="202" t="s">
        <v>8088</v>
      </c>
    </row>
    <row r="4381" spans="1:12" ht="13.5" x14ac:dyDescent="0.25">
      <c r="A4381" s="202" t="s">
        <v>14765</v>
      </c>
      <c r="B4381" s="202" t="s">
        <v>14766</v>
      </c>
      <c r="C4381" s="202" t="s">
        <v>13489</v>
      </c>
      <c r="D4381" s="202" t="s">
        <v>15257</v>
      </c>
      <c r="E4381" s="203" t="s">
        <v>8083</v>
      </c>
      <c r="F4381" s="202" t="s">
        <v>8083</v>
      </c>
      <c r="G4381" s="220">
        <v>94659</v>
      </c>
      <c r="H4381" s="202" t="s">
        <v>16481</v>
      </c>
      <c r="I4381" s="202" t="s">
        <v>8225</v>
      </c>
      <c r="J4381" s="202" t="s">
        <v>8086</v>
      </c>
      <c r="K4381" s="203" t="s">
        <v>16482</v>
      </c>
      <c r="L4381" s="202" t="s">
        <v>8088</v>
      </c>
    </row>
    <row r="4382" spans="1:12" ht="13.5" x14ac:dyDescent="0.25">
      <c r="A4382" s="202" t="s">
        <v>14765</v>
      </c>
      <c r="B4382" s="202" t="s">
        <v>14766</v>
      </c>
      <c r="C4382" s="202" t="s">
        <v>13489</v>
      </c>
      <c r="D4382" s="202" t="s">
        <v>15257</v>
      </c>
      <c r="E4382" s="203" t="s">
        <v>8083</v>
      </c>
      <c r="F4382" s="202" t="s">
        <v>8083</v>
      </c>
      <c r="G4382" s="220">
        <v>94660</v>
      </c>
      <c r="H4382" s="202" t="s">
        <v>16483</v>
      </c>
      <c r="I4382" s="202" t="s">
        <v>8225</v>
      </c>
      <c r="J4382" s="202" t="s">
        <v>8086</v>
      </c>
      <c r="K4382" s="203" t="s">
        <v>12940</v>
      </c>
      <c r="L4382" s="202" t="s">
        <v>8088</v>
      </c>
    </row>
    <row r="4383" spans="1:12" ht="13.5" x14ac:dyDescent="0.25">
      <c r="A4383" s="202" t="s">
        <v>14765</v>
      </c>
      <c r="B4383" s="202" t="s">
        <v>14766</v>
      </c>
      <c r="C4383" s="202" t="s">
        <v>13489</v>
      </c>
      <c r="D4383" s="202" t="s">
        <v>15257</v>
      </c>
      <c r="E4383" s="203" t="s">
        <v>8083</v>
      </c>
      <c r="F4383" s="202" t="s">
        <v>8083</v>
      </c>
      <c r="G4383" s="220">
        <v>94661</v>
      </c>
      <c r="H4383" s="202" t="s">
        <v>16484</v>
      </c>
      <c r="I4383" s="202" t="s">
        <v>8225</v>
      </c>
      <c r="J4383" s="202" t="s">
        <v>8086</v>
      </c>
      <c r="K4383" s="203" t="s">
        <v>15740</v>
      </c>
      <c r="L4383" s="202" t="s">
        <v>8088</v>
      </c>
    </row>
    <row r="4384" spans="1:12" ht="13.5" x14ac:dyDescent="0.25">
      <c r="A4384" s="202" t="s">
        <v>14765</v>
      </c>
      <c r="B4384" s="202" t="s">
        <v>14766</v>
      </c>
      <c r="C4384" s="202" t="s">
        <v>13489</v>
      </c>
      <c r="D4384" s="202" t="s">
        <v>15257</v>
      </c>
      <c r="E4384" s="203" t="s">
        <v>8083</v>
      </c>
      <c r="F4384" s="202" t="s">
        <v>8083</v>
      </c>
      <c r="G4384" s="220">
        <v>94662</v>
      </c>
      <c r="H4384" s="202" t="s">
        <v>16485</v>
      </c>
      <c r="I4384" s="202" t="s">
        <v>8225</v>
      </c>
      <c r="J4384" s="202" t="s">
        <v>8086</v>
      </c>
      <c r="K4384" s="203" t="s">
        <v>8094</v>
      </c>
      <c r="L4384" s="202" t="s">
        <v>8088</v>
      </c>
    </row>
    <row r="4385" spans="1:12" ht="13.5" x14ac:dyDescent="0.25">
      <c r="A4385" s="202" t="s">
        <v>14765</v>
      </c>
      <c r="B4385" s="202" t="s">
        <v>14766</v>
      </c>
      <c r="C4385" s="202" t="s">
        <v>13489</v>
      </c>
      <c r="D4385" s="202" t="s">
        <v>15257</v>
      </c>
      <c r="E4385" s="203" t="s">
        <v>8083</v>
      </c>
      <c r="F4385" s="202" t="s">
        <v>8083</v>
      </c>
      <c r="G4385" s="220">
        <v>94663</v>
      </c>
      <c r="H4385" s="202" t="s">
        <v>16486</v>
      </c>
      <c r="I4385" s="202" t="s">
        <v>8225</v>
      </c>
      <c r="J4385" s="202" t="s">
        <v>8086</v>
      </c>
      <c r="K4385" s="203" t="s">
        <v>16487</v>
      </c>
      <c r="L4385" s="202" t="s">
        <v>8088</v>
      </c>
    </row>
    <row r="4386" spans="1:12" ht="13.5" x14ac:dyDescent="0.25">
      <c r="A4386" s="202" t="s">
        <v>14765</v>
      </c>
      <c r="B4386" s="202" t="s">
        <v>14766</v>
      </c>
      <c r="C4386" s="202" t="s">
        <v>13489</v>
      </c>
      <c r="D4386" s="202" t="s">
        <v>15257</v>
      </c>
      <c r="E4386" s="203" t="s">
        <v>8083</v>
      </c>
      <c r="F4386" s="202" t="s">
        <v>8083</v>
      </c>
      <c r="G4386" s="220">
        <v>94664</v>
      </c>
      <c r="H4386" s="202" t="s">
        <v>16488</v>
      </c>
      <c r="I4386" s="202" t="s">
        <v>8225</v>
      </c>
      <c r="J4386" s="202" t="s">
        <v>8086</v>
      </c>
      <c r="K4386" s="203" t="s">
        <v>15862</v>
      </c>
      <c r="L4386" s="202" t="s">
        <v>8088</v>
      </c>
    </row>
    <row r="4387" spans="1:12" ht="13.5" x14ac:dyDescent="0.25">
      <c r="A4387" s="202" t="s">
        <v>14765</v>
      </c>
      <c r="B4387" s="202" t="s">
        <v>14766</v>
      </c>
      <c r="C4387" s="202" t="s">
        <v>13489</v>
      </c>
      <c r="D4387" s="202" t="s">
        <v>15257</v>
      </c>
      <c r="E4387" s="203" t="s">
        <v>8083</v>
      </c>
      <c r="F4387" s="202" t="s">
        <v>8083</v>
      </c>
      <c r="G4387" s="220">
        <v>94665</v>
      </c>
      <c r="H4387" s="202" t="s">
        <v>16489</v>
      </c>
      <c r="I4387" s="202" t="s">
        <v>8225</v>
      </c>
      <c r="J4387" s="202" t="s">
        <v>8086</v>
      </c>
      <c r="K4387" s="203" t="s">
        <v>16490</v>
      </c>
      <c r="L4387" s="202" t="s">
        <v>8088</v>
      </c>
    </row>
    <row r="4388" spans="1:12" ht="13.5" x14ac:dyDescent="0.25">
      <c r="A4388" s="202" t="s">
        <v>14765</v>
      </c>
      <c r="B4388" s="202" t="s">
        <v>14766</v>
      </c>
      <c r="C4388" s="202" t="s">
        <v>13489</v>
      </c>
      <c r="D4388" s="202" t="s">
        <v>15257</v>
      </c>
      <c r="E4388" s="203" t="s">
        <v>8083</v>
      </c>
      <c r="F4388" s="202" t="s">
        <v>8083</v>
      </c>
      <c r="G4388" s="220">
        <v>94666</v>
      </c>
      <c r="H4388" s="202" t="s">
        <v>16491</v>
      </c>
      <c r="I4388" s="202" t="s">
        <v>8225</v>
      </c>
      <c r="J4388" s="202" t="s">
        <v>8086</v>
      </c>
      <c r="K4388" s="203" t="s">
        <v>15022</v>
      </c>
      <c r="L4388" s="202" t="s">
        <v>8088</v>
      </c>
    </row>
    <row r="4389" spans="1:12" ht="13.5" x14ac:dyDescent="0.25">
      <c r="A4389" s="202" t="s">
        <v>14765</v>
      </c>
      <c r="B4389" s="202" t="s">
        <v>14766</v>
      </c>
      <c r="C4389" s="202" t="s">
        <v>13489</v>
      </c>
      <c r="D4389" s="202" t="s">
        <v>15257</v>
      </c>
      <c r="E4389" s="203" t="s">
        <v>8083</v>
      </c>
      <c r="F4389" s="202" t="s">
        <v>8083</v>
      </c>
      <c r="G4389" s="220">
        <v>94667</v>
      </c>
      <c r="H4389" s="202" t="s">
        <v>16492</v>
      </c>
      <c r="I4389" s="202" t="s">
        <v>8225</v>
      </c>
      <c r="J4389" s="202" t="s">
        <v>8086</v>
      </c>
      <c r="K4389" s="203" t="s">
        <v>16493</v>
      </c>
      <c r="L4389" s="202" t="s">
        <v>8088</v>
      </c>
    </row>
    <row r="4390" spans="1:12" ht="13.5" x14ac:dyDescent="0.25">
      <c r="A4390" s="202" t="s">
        <v>14765</v>
      </c>
      <c r="B4390" s="202" t="s">
        <v>14766</v>
      </c>
      <c r="C4390" s="202" t="s">
        <v>13489</v>
      </c>
      <c r="D4390" s="202" t="s">
        <v>15257</v>
      </c>
      <c r="E4390" s="203" t="s">
        <v>8083</v>
      </c>
      <c r="F4390" s="202" t="s">
        <v>8083</v>
      </c>
      <c r="G4390" s="220">
        <v>94668</v>
      </c>
      <c r="H4390" s="202" t="s">
        <v>16494</v>
      </c>
      <c r="I4390" s="202" t="s">
        <v>8225</v>
      </c>
      <c r="J4390" s="202" t="s">
        <v>8086</v>
      </c>
      <c r="K4390" s="203" t="s">
        <v>13999</v>
      </c>
      <c r="L4390" s="202" t="s">
        <v>8088</v>
      </c>
    </row>
    <row r="4391" spans="1:12" ht="13.5" x14ac:dyDescent="0.25">
      <c r="A4391" s="202" t="s">
        <v>14765</v>
      </c>
      <c r="B4391" s="202" t="s">
        <v>14766</v>
      </c>
      <c r="C4391" s="202" t="s">
        <v>13489</v>
      </c>
      <c r="D4391" s="202" t="s">
        <v>15257</v>
      </c>
      <c r="E4391" s="203" t="s">
        <v>8083</v>
      </c>
      <c r="F4391" s="202" t="s">
        <v>8083</v>
      </c>
      <c r="G4391" s="220">
        <v>94669</v>
      </c>
      <c r="H4391" s="202" t="s">
        <v>16495</v>
      </c>
      <c r="I4391" s="202" t="s">
        <v>8225</v>
      </c>
      <c r="J4391" s="202" t="s">
        <v>8086</v>
      </c>
      <c r="K4391" s="203" t="s">
        <v>16496</v>
      </c>
      <c r="L4391" s="202" t="s">
        <v>8088</v>
      </c>
    </row>
    <row r="4392" spans="1:12" ht="13.5" x14ac:dyDescent="0.25">
      <c r="A4392" s="202" t="s">
        <v>14765</v>
      </c>
      <c r="B4392" s="202" t="s">
        <v>14766</v>
      </c>
      <c r="C4392" s="202" t="s">
        <v>13489</v>
      </c>
      <c r="D4392" s="202" t="s">
        <v>15257</v>
      </c>
      <c r="E4392" s="203" t="s">
        <v>8083</v>
      </c>
      <c r="F4392" s="202" t="s">
        <v>8083</v>
      </c>
      <c r="G4392" s="220">
        <v>94670</v>
      </c>
      <c r="H4392" s="202" t="s">
        <v>16497</v>
      </c>
      <c r="I4392" s="202" t="s">
        <v>8225</v>
      </c>
      <c r="J4392" s="202" t="s">
        <v>8086</v>
      </c>
      <c r="K4392" s="203" t="s">
        <v>16498</v>
      </c>
      <c r="L4392" s="202" t="s">
        <v>8088</v>
      </c>
    </row>
    <row r="4393" spans="1:12" ht="13.5" x14ac:dyDescent="0.25">
      <c r="A4393" s="202" t="s">
        <v>14765</v>
      </c>
      <c r="B4393" s="202" t="s">
        <v>14766</v>
      </c>
      <c r="C4393" s="202" t="s">
        <v>13489</v>
      </c>
      <c r="D4393" s="202" t="s">
        <v>15257</v>
      </c>
      <c r="E4393" s="203" t="s">
        <v>8083</v>
      </c>
      <c r="F4393" s="202" t="s">
        <v>8083</v>
      </c>
      <c r="G4393" s="220">
        <v>94671</v>
      </c>
      <c r="H4393" s="202" t="s">
        <v>16499</v>
      </c>
      <c r="I4393" s="202" t="s">
        <v>8225</v>
      </c>
      <c r="J4393" s="202" t="s">
        <v>8086</v>
      </c>
      <c r="K4393" s="203" t="s">
        <v>16500</v>
      </c>
      <c r="L4393" s="202" t="s">
        <v>8088</v>
      </c>
    </row>
    <row r="4394" spans="1:12" ht="13.5" x14ac:dyDescent="0.25">
      <c r="A4394" s="202" t="s">
        <v>14765</v>
      </c>
      <c r="B4394" s="202" t="s">
        <v>14766</v>
      </c>
      <c r="C4394" s="202" t="s">
        <v>13489</v>
      </c>
      <c r="D4394" s="202" t="s">
        <v>15257</v>
      </c>
      <c r="E4394" s="203" t="s">
        <v>8083</v>
      </c>
      <c r="F4394" s="202" t="s">
        <v>8083</v>
      </c>
      <c r="G4394" s="220">
        <v>94672</v>
      </c>
      <c r="H4394" s="202" t="s">
        <v>16501</v>
      </c>
      <c r="I4394" s="202" t="s">
        <v>8225</v>
      </c>
      <c r="J4394" s="202" t="s">
        <v>8086</v>
      </c>
      <c r="K4394" s="203" t="s">
        <v>16502</v>
      </c>
      <c r="L4394" s="202" t="s">
        <v>8088</v>
      </c>
    </row>
    <row r="4395" spans="1:12" ht="13.5" x14ac:dyDescent="0.25">
      <c r="A4395" s="202" t="s">
        <v>14765</v>
      </c>
      <c r="B4395" s="202" t="s">
        <v>14766</v>
      </c>
      <c r="C4395" s="202" t="s">
        <v>13489</v>
      </c>
      <c r="D4395" s="202" t="s">
        <v>15257</v>
      </c>
      <c r="E4395" s="203" t="s">
        <v>8083</v>
      </c>
      <c r="F4395" s="202" t="s">
        <v>8083</v>
      </c>
      <c r="G4395" s="220">
        <v>94673</v>
      </c>
      <c r="H4395" s="202" t="s">
        <v>16503</v>
      </c>
      <c r="I4395" s="202" t="s">
        <v>8225</v>
      </c>
      <c r="J4395" s="202" t="s">
        <v>8086</v>
      </c>
      <c r="K4395" s="203" t="s">
        <v>12858</v>
      </c>
      <c r="L4395" s="202" t="s">
        <v>8088</v>
      </c>
    </row>
    <row r="4396" spans="1:12" ht="13.5" x14ac:dyDescent="0.25">
      <c r="A4396" s="202" t="s">
        <v>14765</v>
      </c>
      <c r="B4396" s="202" t="s">
        <v>14766</v>
      </c>
      <c r="C4396" s="202" t="s">
        <v>13489</v>
      </c>
      <c r="D4396" s="202" t="s">
        <v>15257</v>
      </c>
      <c r="E4396" s="203" t="s">
        <v>8083</v>
      </c>
      <c r="F4396" s="202" t="s">
        <v>8083</v>
      </c>
      <c r="G4396" s="220">
        <v>94674</v>
      </c>
      <c r="H4396" s="202" t="s">
        <v>16504</v>
      </c>
      <c r="I4396" s="202" t="s">
        <v>8225</v>
      </c>
      <c r="J4396" s="202" t="s">
        <v>8086</v>
      </c>
      <c r="K4396" s="203" t="s">
        <v>16502</v>
      </c>
      <c r="L4396" s="202" t="s">
        <v>8088</v>
      </c>
    </row>
    <row r="4397" spans="1:12" ht="13.5" x14ac:dyDescent="0.25">
      <c r="A4397" s="202" t="s">
        <v>14765</v>
      </c>
      <c r="B4397" s="202" t="s">
        <v>14766</v>
      </c>
      <c r="C4397" s="202" t="s">
        <v>13489</v>
      </c>
      <c r="D4397" s="202" t="s">
        <v>15257</v>
      </c>
      <c r="E4397" s="203" t="s">
        <v>8083</v>
      </c>
      <c r="F4397" s="202" t="s">
        <v>8083</v>
      </c>
      <c r="G4397" s="220">
        <v>94675</v>
      </c>
      <c r="H4397" s="202" t="s">
        <v>16505</v>
      </c>
      <c r="I4397" s="202" t="s">
        <v>8225</v>
      </c>
      <c r="J4397" s="202" t="s">
        <v>8086</v>
      </c>
      <c r="K4397" s="203" t="s">
        <v>13599</v>
      </c>
      <c r="L4397" s="202" t="s">
        <v>8088</v>
      </c>
    </row>
    <row r="4398" spans="1:12" ht="13.5" x14ac:dyDescent="0.25">
      <c r="A4398" s="202" t="s">
        <v>14765</v>
      </c>
      <c r="B4398" s="202" t="s">
        <v>14766</v>
      </c>
      <c r="C4398" s="202" t="s">
        <v>13489</v>
      </c>
      <c r="D4398" s="202" t="s">
        <v>15257</v>
      </c>
      <c r="E4398" s="203" t="s">
        <v>8083</v>
      </c>
      <c r="F4398" s="202" t="s">
        <v>8083</v>
      </c>
      <c r="G4398" s="220">
        <v>94676</v>
      </c>
      <c r="H4398" s="202" t="s">
        <v>16506</v>
      </c>
      <c r="I4398" s="202" t="s">
        <v>8225</v>
      </c>
      <c r="J4398" s="202" t="s">
        <v>8086</v>
      </c>
      <c r="K4398" s="203" t="s">
        <v>16507</v>
      </c>
      <c r="L4398" s="202" t="s">
        <v>8088</v>
      </c>
    </row>
    <row r="4399" spans="1:12" ht="13.5" x14ac:dyDescent="0.25">
      <c r="A4399" s="202" t="s">
        <v>14765</v>
      </c>
      <c r="B4399" s="202" t="s">
        <v>14766</v>
      </c>
      <c r="C4399" s="202" t="s">
        <v>13489</v>
      </c>
      <c r="D4399" s="202" t="s">
        <v>15257</v>
      </c>
      <c r="E4399" s="203" t="s">
        <v>8083</v>
      </c>
      <c r="F4399" s="202" t="s">
        <v>8083</v>
      </c>
      <c r="G4399" s="220">
        <v>94677</v>
      </c>
      <c r="H4399" s="202" t="s">
        <v>16508</v>
      </c>
      <c r="I4399" s="202" t="s">
        <v>8225</v>
      </c>
      <c r="J4399" s="202" t="s">
        <v>8086</v>
      </c>
      <c r="K4399" s="203" t="s">
        <v>16509</v>
      </c>
      <c r="L4399" s="202" t="s">
        <v>8088</v>
      </c>
    </row>
    <row r="4400" spans="1:12" ht="13.5" x14ac:dyDescent="0.25">
      <c r="A4400" s="202" t="s">
        <v>14765</v>
      </c>
      <c r="B4400" s="202" t="s">
        <v>14766</v>
      </c>
      <c r="C4400" s="202" t="s">
        <v>13489</v>
      </c>
      <c r="D4400" s="202" t="s">
        <v>15257</v>
      </c>
      <c r="E4400" s="203" t="s">
        <v>8083</v>
      </c>
      <c r="F4400" s="202" t="s">
        <v>8083</v>
      </c>
      <c r="G4400" s="220">
        <v>94678</v>
      </c>
      <c r="H4400" s="202" t="s">
        <v>16510</v>
      </c>
      <c r="I4400" s="202" t="s">
        <v>8225</v>
      </c>
      <c r="J4400" s="202" t="s">
        <v>8086</v>
      </c>
      <c r="K4400" s="203" t="s">
        <v>16511</v>
      </c>
      <c r="L4400" s="202" t="s">
        <v>8088</v>
      </c>
    </row>
    <row r="4401" spans="1:12" ht="13.5" x14ac:dyDescent="0.25">
      <c r="A4401" s="202" t="s">
        <v>14765</v>
      </c>
      <c r="B4401" s="202" t="s">
        <v>14766</v>
      </c>
      <c r="C4401" s="202" t="s">
        <v>13489</v>
      </c>
      <c r="D4401" s="202" t="s">
        <v>15257</v>
      </c>
      <c r="E4401" s="203" t="s">
        <v>8083</v>
      </c>
      <c r="F4401" s="202" t="s">
        <v>8083</v>
      </c>
      <c r="G4401" s="220">
        <v>94679</v>
      </c>
      <c r="H4401" s="202" t="s">
        <v>16512</v>
      </c>
      <c r="I4401" s="202" t="s">
        <v>8225</v>
      </c>
      <c r="J4401" s="202" t="s">
        <v>8086</v>
      </c>
      <c r="K4401" s="203" t="s">
        <v>16513</v>
      </c>
      <c r="L4401" s="202" t="s">
        <v>8088</v>
      </c>
    </row>
    <row r="4402" spans="1:12" ht="13.5" x14ac:dyDescent="0.25">
      <c r="A4402" s="202" t="s">
        <v>14765</v>
      </c>
      <c r="B4402" s="202" t="s">
        <v>14766</v>
      </c>
      <c r="C4402" s="202" t="s">
        <v>13489</v>
      </c>
      <c r="D4402" s="202" t="s">
        <v>15257</v>
      </c>
      <c r="E4402" s="203" t="s">
        <v>8083</v>
      </c>
      <c r="F4402" s="202" t="s">
        <v>8083</v>
      </c>
      <c r="G4402" s="220">
        <v>94680</v>
      </c>
      <c r="H4402" s="202" t="s">
        <v>16514</v>
      </c>
      <c r="I4402" s="202" t="s">
        <v>8225</v>
      </c>
      <c r="J4402" s="202" t="s">
        <v>8086</v>
      </c>
      <c r="K4402" s="203" t="s">
        <v>10629</v>
      </c>
      <c r="L4402" s="202" t="s">
        <v>8088</v>
      </c>
    </row>
    <row r="4403" spans="1:12" ht="13.5" x14ac:dyDescent="0.25">
      <c r="A4403" s="202" t="s">
        <v>14765</v>
      </c>
      <c r="B4403" s="202" t="s">
        <v>14766</v>
      </c>
      <c r="C4403" s="202" t="s">
        <v>13489</v>
      </c>
      <c r="D4403" s="202" t="s">
        <v>15257</v>
      </c>
      <c r="E4403" s="203" t="s">
        <v>8083</v>
      </c>
      <c r="F4403" s="202" t="s">
        <v>8083</v>
      </c>
      <c r="G4403" s="220">
        <v>94681</v>
      </c>
      <c r="H4403" s="202" t="s">
        <v>16515</v>
      </c>
      <c r="I4403" s="202" t="s">
        <v>8225</v>
      </c>
      <c r="J4403" s="202" t="s">
        <v>8086</v>
      </c>
      <c r="K4403" s="203" t="s">
        <v>16516</v>
      </c>
      <c r="L4403" s="202" t="s">
        <v>8088</v>
      </c>
    </row>
    <row r="4404" spans="1:12" ht="13.5" x14ac:dyDescent="0.25">
      <c r="A4404" s="202" t="s">
        <v>14765</v>
      </c>
      <c r="B4404" s="202" t="s">
        <v>14766</v>
      </c>
      <c r="C4404" s="202" t="s">
        <v>13489</v>
      </c>
      <c r="D4404" s="202" t="s">
        <v>15257</v>
      </c>
      <c r="E4404" s="203" t="s">
        <v>8083</v>
      </c>
      <c r="F4404" s="202" t="s">
        <v>8083</v>
      </c>
      <c r="G4404" s="220">
        <v>94682</v>
      </c>
      <c r="H4404" s="202" t="s">
        <v>16517</v>
      </c>
      <c r="I4404" s="202" t="s">
        <v>8225</v>
      </c>
      <c r="J4404" s="202" t="s">
        <v>8086</v>
      </c>
      <c r="K4404" s="203" t="s">
        <v>16518</v>
      </c>
      <c r="L4404" s="202" t="s">
        <v>8088</v>
      </c>
    </row>
    <row r="4405" spans="1:12" ht="13.5" x14ac:dyDescent="0.25">
      <c r="A4405" s="202" t="s">
        <v>14765</v>
      </c>
      <c r="B4405" s="202" t="s">
        <v>14766</v>
      </c>
      <c r="C4405" s="202" t="s">
        <v>13489</v>
      </c>
      <c r="D4405" s="202" t="s">
        <v>15257</v>
      </c>
      <c r="E4405" s="203" t="s">
        <v>8083</v>
      </c>
      <c r="F4405" s="202" t="s">
        <v>8083</v>
      </c>
      <c r="G4405" s="220">
        <v>94683</v>
      </c>
      <c r="H4405" s="202" t="s">
        <v>16519</v>
      </c>
      <c r="I4405" s="202" t="s">
        <v>8225</v>
      </c>
      <c r="J4405" s="202" t="s">
        <v>8086</v>
      </c>
      <c r="K4405" s="203" t="s">
        <v>16520</v>
      </c>
      <c r="L4405" s="202" t="s">
        <v>8088</v>
      </c>
    </row>
    <row r="4406" spans="1:12" ht="13.5" x14ac:dyDescent="0.25">
      <c r="A4406" s="202" t="s">
        <v>14765</v>
      </c>
      <c r="B4406" s="202" t="s">
        <v>14766</v>
      </c>
      <c r="C4406" s="202" t="s">
        <v>13489</v>
      </c>
      <c r="D4406" s="202" t="s">
        <v>15257</v>
      </c>
      <c r="E4406" s="203" t="s">
        <v>8083</v>
      </c>
      <c r="F4406" s="202" t="s">
        <v>8083</v>
      </c>
      <c r="G4406" s="220">
        <v>94684</v>
      </c>
      <c r="H4406" s="202" t="s">
        <v>16521</v>
      </c>
      <c r="I4406" s="202" t="s">
        <v>8225</v>
      </c>
      <c r="J4406" s="202" t="s">
        <v>8086</v>
      </c>
      <c r="K4406" s="203" t="s">
        <v>16522</v>
      </c>
      <c r="L4406" s="202" t="s">
        <v>8088</v>
      </c>
    </row>
    <row r="4407" spans="1:12" ht="13.5" x14ac:dyDescent="0.25">
      <c r="A4407" s="202" t="s">
        <v>14765</v>
      </c>
      <c r="B4407" s="202" t="s">
        <v>14766</v>
      </c>
      <c r="C4407" s="202" t="s">
        <v>13489</v>
      </c>
      <c r="D4407" s="202" t="s">
        <v>15257</v>
      </c>
      <c r="E4407" s="203" t="s">
        <v>8083</v>
      </c>
      <c r="F4407" s="202" t="s">
        <v>8083</v>
      </c>
      <c r="G4407" s="220">
        <v>94685</v>
      </c>
      <c r="H4407" s="202" t="s">
        <v>16523</v>
      </c>
      <c r="I4407" s="202" t="s">
        <v>8225</v>
      </c>
      <c r="J4407" s="202" t="s">
        <v>8086</v>
      </c>
      <c r="K4407" s="203" t="s">
        <v>16524</v>
      </c>
      <c r="L4407" s="202" t="s">
        <v>8088</v>
      </c>
    </row>
    <row r="4408" spans="1:12" ht="13.5" x14ac:dyDescent="0.25">
      <c r="A4408" s="202" t="s">
        <v>14765</v>
      </c>
      <c r="B4408" s="202" t="s">
        <v>14766</v>
      </c>
      <c r="C4408" s="202" t="s">
        <v>13489</v>
      </c>
      <c r="D4408" s="202" t="s">
        <v>15257</v>
      </c>
      <c r="E4408" s="203" t="s">
        <v>8083</v>
      </c>
      <c r="F4408" s="202" t="s">
        <v>8083</v>
      </c>
      <c r="G4408" s="220">
        <v>94686</v>
      </c>
      <c r="H4408" s="202" t="s">
        <v>16525</v>
      </c>
      <c r="I4408" s="202" t="s">
        <v>8225</v>
      </c>
      <c r="J4408" s="202" t="s">
        <v>8086</v>
      </c>
      <c r="K4408" s="203" t="s">
        <v>16526</v>
      </c>
      <c r="L4408" s="202" t="s">
        <v>8088</v>
      </c>
    </row>
    <row r="4409" spans="1:12" ht="13.5" x14ac:dyDescent="0.25">
      <c r="A4409" s="202" t="s">
        <v>14765</v>
      </c>
      <c r="B4409" s="202" t="s">
        <v>14766</v>
      </c>
      <c r="C4409" s="202" t="s">
        <v>13489</v>
      </c>
      <c r="D4409" s="202" t="s">
        <v>15257</v>
      </c>
      <c r="E4409" s="203" t="s">
        <v>8083</v>
      </c>
      <c r="F4409" s="202" t="s">
        <v>8083</v>
      </c>
      <c r="G4409" s="220">
        <v>94687</v>
      </c>
      <c r="H4409" s="202" t="s">
        <v>16527</v>
      </c>
      <c r="I4409" s="202" t="s">
        <v>8225</v>
      </c>
      <c r="J4409" s="202" t="s">
        <v>8086</v>
      </c>
      <c r="K4409" s="203" t="s">
        <v>16528</v>
      </c>
      <c r="L4409" s="202" t="s">
        <v>8088</v>
      </c>
    </row>
    <row r="4410" spans="1:12" ht="13.5" x14ac:dyDescent="0.25">
      <c r="A4410" s="202" t="s">
        <v>14765</v>
      </c>
      <c r="B4410" s="202" t="s">
        <v>14766</v>
      </c>
      <c r="C4410" s="202" t="s">
        <v>13489</v>
      </c>
      <c r="D4410" s="202" t="s">
        <v>15257</v>
      </c>
      <c r="E4410" s="203" t="s">
        <v>8083</v>
      </c>
      <c r="F4410" s="202" t="s">
        <v>8083</v>
      </c>
      <c r="G4410" s="220">
        <v>94688</v>
      </c>
      <c r="H4410" s="202" t="s">
        <v>16529</v>
      </c>
      <c r="I4410" s="202" t="s">
        <v>8225</v>
      </c>
      <c r="J4410" s="202" t="s">
        <v>8086</v>
      </c>
      <c r="K4410" s="203" t="s">
        <v>12858</v>
      </c>
      <c r="L4410" s="202" t="s">
        <v>8088</v>
      </c>
    </row>
    <row r="4411" spans="1:12" ht="13.5" x14ac:dyDescent="0.25">
      <c r="A4411" s="202" t="s">
        <v>14765</v>
      </c>
      <c r="B4411" s="202" t="s">
        <v>14766</v>
      </c>
      <c r="C4411" s="202" t="s">
        <v>13489</v>
      </c>
      <c r="D4411" s="202" t="s">
        <v>15257</v>
      </c>
      <c r="E4411" s="203" t="s">
        <v>8083</v>
      </c>
      <c r="F4411" s="202" t="s">
        <v>8083</v>
      </c>
      <c r="G4411" s="220">
        <v>94689</v>
      </c>
      <c r="H4411" s="202" t="s">
        <v>16530</v>
      </c>
      <c r="I4411" s="202" t="s">
        <v>8225</v>
      </c>
      <c r="J4411" s="202" t="s">
        <v>8086</v>
      </c>
      <c r="K4411" s="203" t="s">
        <v>16531</v>
      </c>
      <c r="L4411" s="202" t="s">
        <v>8088</v>
      </c>
    </row>
    <row r="4412" spans="1:12" ht="13.5" x14ac:dyDescent="0.25">
      <c r="A4412" s="202" t="s">
        <v>14765</v>
      </c>
      <c r="B4412" s="202" t="s">
        <v>14766</v>
      </c>
      <c r="C4412" s="202" t="s">
        <v>13489</v>
      </c>
      <c r="D4412" s="202" t="s">
        <v>15257</v>
      </c>
      <c r="E4412" s="203" t="s">
        <v>8083</v>
      </c>
      <c r="F4412" s="202" t="s">
        <v>8083</v>
      </c>
      <c r="G4412" s="220">
        <v>94690</v>
      </c>
      <c r="H4412" s="202" t="s">
        <v>16532</v>
      </c>
      <c r="I4412" s="202" t="s">
        <v>8225</v>
      </c>
      <c r="J4412" s="202" t="s">
        <v>8086</v>
      </c>
      <c r="K4412" s="203" t="s">
        <v>16533</v>
      </c>
      <c r="L4412" s="202" t="s">
        <v>8088</v>
      </c>
    </row>
    <row r="4413" spans="1:12" ht="13.5" x14ac:dyDescent="0.25">
      <c r="A4413" s="202" t="s">
        <v>14765</v>
      </c>
      <c r="B4413" s="202" t="s">
        <v>14766</v>
      </c>
      <c r="C4413" s="202" t="s">
        <v>13489</v>
      </c>
      <c r="D4413" s="202" t="s">
        <v>15257</v>
      </c>
      <c r="E4413" s="203" t="s">
        <v>8083</v>
      </c>
      <c r="F4413" s="202" t="s">
        <v>8083</v>
      </c>
      <c r="G4413" s="220">
        <v>94691</v>
      </c>
      <c r="H4413" s="202" t="s">
        <v>16534</v>
      </c>
      <c r="I4413" s="202" t="s">
        <v>8225</v>
      </c>
      <c r="J4413" s="202" t="s">
        <v>8086</v>
      </c>
      <c r="K4413" s="203" t="s">
        <v>16535</v>
      </c>
      <c r="L4413" s="202" t="s">
        <v>8088</v>
      </c>
    </row>
    <row r="4414" spans="1:12" ht="13.5" x14ac:dyDescent="0.25">
      <c r="A4414" s="202" t="s">
        <v>14765</v>
      </c>
      <c r="B4414" s="202" t="s">
        <v>14766</v>
      </c>
      <c r="C4414" s="202" t="s">
        <v>13489</v>
      </c>
      <c r="D4414" s="202" t="s">
        <v>15257</v>
      </c>
      <c r="E4414" s="203" t="s">
        <v>8083</v>
      </c>
      <c r="F4414" s="202" t="s">
        <v>8083</v>
      </c>
      <c r="G4414" s="220">
        <v>94692</v>
      </c>
      <c r="H4414" s="202" t="s">
        <v>16536</v>
      </c>
      <c r="I4414" s="202" t="s">
        <v>8225</v>
      </c>
      <c r="J4414" s="202" t="s">
        <v>8086</v>
      </c>
      <c r="K4414" s="203" t="s">
        <v>16537</v>
      </c>
      <c r="L4414" s="202" t="s">
        <v>8088</v>
      </c>
    </row>
    <row r="4415" spans="1:12" ht="13.5" x14ac:dyDescent="0.25">
      <c r="A4415" s="202" t="s">
        <v>14765</v>
      </c>
      <c r="B4415" s="202" t="s">
        <v>14766</v>
      </c>
      <c r="C4415" s="202" t="s">
        <v>13489</v>
      </c>
      <c r="D4415" s="202" t="s">
        <v>15257</v>
      </c>
      <c r="E4415" s="203" t="s">
        <v>8083</v>
      </c>
      <c r="F4415" s="202" t="s">
        <v>8083</v>
      </c>
      <c r="G4415" s="220">
        <v>94693</v>
      </c>
      <c r="H4415" s="202" t="s">
        <v>16538</v>
      </c>
      <c r="I4415" s="202" t="s">
        <v>8225</v>
      </c>
      <c r="J4415" s="202" t="s">
        <v>8086</v>
      </c>
      <c r="K4415" s="203" t="s">
        <v>16539</v>
      </c>
      <c r="L4415" s="202" t="s">
        <v>8088</v>
      </c>
    </row>
    <row r="4416" spans="1:12" ht="13.5" x14ac:dyDescent="0.25">
      <c r="A4416" s="202" t="s">
        <v>14765</v>
      </c>
      <c r="B4416" s="202" t="s">
        <v>14766</v>
      </c>
      <c r="C4416" s="202" t="s">
        <v>13489</v>
      </c>
      <c r="D4416" s="202" t="s">
        <v>15257</v>
      </c>
      <c r="E4416" s="203" t="s">
        <v>8083</v>
      </c>
      <c r="F4416" s="202" t="s">
        <v>8083</v>
      </c>
      <c r="G4416" s="220">
        <v>94694</v>
      </c>
      <c r="H4416" s="202" t="s">
        <v>16540</v>
      </c>
      <c r="I4416" s="202" t="s">
        <v>8225</v>
      </c>
      <c r="J4416" s="202" t="s">
        <v>8086</v>
      </c>
      <c r="K4416" s="203" t="s">
        <v>10667</v>
      </c>
      <c r="L4416" s="202" t="s">
        <v>8088</v>
      </c>
    </row>
    <row r="4417" spans="1:12" ht="13.5" x14ac:dyDescent="0.25">
      <c r="A4417" s="202" t="s">
        <v>14765</v>
      </c>
      <c r="B4417" s="202" t="s">
        <v>14766</v>
      </c>
      <c r="C4417" s="202" t="s">
        <v>13489</v>
      </c>
      <c r="D4417" s="202" t="s">
        <v>15257</v>
      </c>
      <c r="E4417" s="203" t="s">
        <v>8083</v>
      </c>
      <c r="F4417" s="202" t="s">
        <v>8083</v>
      </c>
      <c r="G4417" s="220">
        <v>94695</v>
      </c>
      <c r="H4417" s="202" t="s">
        <v>16541</v>
      </c>
      <c r="I4417" s="202" t="s">
        <v>8225</v>
      </c>
      <c r="J4417" s="202" t="s">
        <v>8086</v>
      </c>
      <c r="K4417" s="203" t="s">
        <v>15670</v>
      </c>
      <c r="L4417" s="202" t="s">
        <v>8088</v>
      </c>
    </row>
    <row r="4418" spans="1:12" ht="13.5" x14ac:dyDescent="0.25">
      <c r="A4418" s="202" t="s">
        <v>14765</v>
      </c>
      <c r="B4418" s="202" t="s">
        <v>14766</v>
      </c>
      <c r="C4418" s="202" t="s">
        <v>13489</v>
      </c>
      <c r="D4418" s="202" t="s">
        <v>15257</v>
      </c>
      <c r="E4418" s="203" t="s">
        <v>8083</v>
      </c>
      <c r="F4418" s="202" t="s">
        <v>8083</v>
      </c>
      <c r="G4418" s="220">
        <v>94696</v>
      </c>
      <c r="H4418" s="202" t="s">
        <v>16542</v>
      </c>
      <c r="I4418" s="202" t="s">
        <v>8225</v>
      </c>
      <c r="J4418" s="202" t="s">
        <v>8086</v>
      </c>
      <c r="K4418" s="203" t="s">
        <v>16543</v>
      </c>
      <c r="L4418" s="202" t="s">
        <v>8088</v>
      </c>
    </row>
    <row r="4419" spans="1:12" ht="13.5" x14ac:dyDescent="0.25">
      <c r="A4419" s="202" t="s">
        <v>14765</v>
      </c>
      <c r="B4419" s="202" t="s">
        <v>14766</v>
      </c>
      <c r="C4419" s="202" t="s">
        <v>13489</v>
      </c>
      <c r="D4419" s="202" t="s">
        <v>15257</v>
      </c>
      <c r="E4419" s="203" t="s">
        <v>8083</v>
      </c>
      <c r="F4419" s="202" t="s">
        <v>8083</v>
      </c>
      <c r="G4419" s="220">
        <v>94697</v>
      </c>
      <c r="H4419" s="202" t="s">
        <v>16544</v>
      </c>
      <c r="I4419" s="202" t="s">
        <v>8225</v>
      </c>
      <c r="J4419" s="202" t="s">
        <v>8086</v>
      </c>
      <c r="K4419" s="203" t="s">
        <v>16545</v>
      </c>
      <c r="L4419" s="202" t="s">
        <v>8088</v>
      </c>
    </row>
    <row r="4420" spans="1:12" ht="13.5" x14ac:dyDescent="0.25">
      <c r="A4420" s="202" t="s">
        <v>14765</v>
      </c>
      <c r="B4420" s="202" t="s">
        <v>14766</v>
      </c>
      <c r="C4420" s="202" t="s">
        <v>13489</v>
      </c>
      <c r="D4420" s="202" t="s">
        <v>15257</v>
      </c>
      <c r="E4420" s="203" t="s">
        <v>8083</v>
      </c>
      <c r="F4420" s="202" t="s">
        <v>8083</v>
      </c>
      <c r="G4420" s="220">
        <v>94698</v>
      </c>
      <c r="H4420" s="202" t="s">
        <v>16546</v>
      </c>
      <c r="I4420" s="202" t="s">
        <v>8225</v>
      </c>
      <c r="J4420" s="202" t="s">
        <v>8086</v>
      </c>
      <c r="K4420" s="203" t="s">
        <v>16547</v>
      </c>
      <c r="L4420" s="202" t="s">
        <v>8088</v>
      </c>
    </row>
    <row r="4421" spans="1:12" ht="13.5" x14ac:dyDescent="0.25">
      <c r="A4421" s="202" t="s">
        <v>14765</v>
      </c>
      <c r="B4421" s="202" t="s">
        <v>14766</v>
      </c>
      <c r="C4421" s="202" t="s">
        <v>13489</v>
      </c>
      <c r="D4421" s="202" t="s">
        <v>15257</v>
      </c>
      <c r="E4421" s="203" t="s">
        <v>8083</v>
      </c>
      <c r="F4421" s="202" t="s">
        <v>8083</v>
      </c>
      <c r="G4421" s="220">
        <v>94699</v>
      </c>
      <c r="H4421" s="202" t="s">
        <v>16548</v>
      </c>
      <c r="I4421" s="202" t="s">
        <v>8225</v>
      </c>
      <c r="J4421" s="202" t="s">
        <v>8086</v>
      </c>
      <c r="K4421" s="203" t="s">
        <v>16549</v>
      </c>
      <c r="L4421" s="202" t="s">
        <v>8088</v>
      </c>
    </row>
    <row r="4422" spans="1:12" ht="13.5" x14ac:dyDescent="0.25">
      <c r="A4422" s="202" t="s">
        <v>14765</v>
      </c>
      <c r="B4422" s="202" t="s">
        <v>14766</v>
      </c>
      <c r="C4422" s="202" t="s">
        <v>13489</v>
      </c>
      <c r="D4422" s="202" t="s">
        <v>15257</v>
      </c>
      <c r="E4422" s="203" t="s">
        <v>8083</v>
      </c>
      <c r="F4422" s="202" t="s">
        <v>8083</v>
      </c>
      <c r="G4422" s="220">
        <v>94700</v>
      </c>
      <c r="H4422" s="202" t="s">
        <v>16550</v>
      </c>
      <c r="I4422" s="202" t="s">
        <v>8225</v>
      </c>
      <c r="J4422" s="202" t="s">
        <v>8086</v>
      </c>
      <c r="K4422" s="203" t="s">
        <v>16551</v>
      </c>
      <c r="L4422" s="202" t="s">
        <v>8088</v>
      </c>
    </row>
    <row r="4423" spans="1:12" ht="13.5" x14ac:dyDescent="0.25">
      <c r="A4423" s="202" t="s">
        <v>14765</v>
      </c>
      <c r="B4423" s="202" t="s">
        <v>14766</v>
      </c>
      <c r="C4423" s="202" t="s">
        <v>13489</v>
      </c>
      <c r="D4423" s="202" t="s">
        <v>15257</v>
      </c>
      <c r="E4423" s="203" t="s">
        <v>8083</v>
      </c>
      <c r="F4423" s="202" t="s">
        <v>8083</v>
      </c>
      <c r="G4423" s="220">
        <v>94701</v>
      </c>
      <c r="H4423" s="202" t="s">
        <v>16552</v>
      </c>
      <c r="I4423" s="202" t="s">
        <v>8225</v>
      </c>
      <c r="J4423" s="202" t="s">
        <v>8086</v>
      </c>
      <c r="K4423" s="203" t="s">
        <v>16553</v>
      </c>
      <c r="L4423" s="202" t="s">
        <v>8088</v>
      </c>
    </row>
    <row r="4424" spans="1:12" ht="13.5" x14ac:dyDescent="0.25">
      <c r="A4424" s="202" t="s">
        <v>14765</v>
      </c>
      <c r="B4424" s="202" t="s">
        <v>14766</v>
      </c>
      <c r="C4424" s="202" t="s">
        <v>13489</v>
      </c>
      <c r="D4424" s="202" t="s">
        <v>15257</v>
      </c>
      <c r="E4424" s="203" t="s">
        <v>8083</v>
      </c>
      <c r="F4424" s="202" t="s">
        <v>8083</v>
      </c>
      <c r="G4424" s="220">
        <v>94702</v>
      </c>
      <c r="H4424" s="202" t="s">
        <v>16554</v>
      </c>
      <c r="I4424" s="202" t="s">
        <v>8225</v>
      </c>
      <c r="J4424" s="202" t="s">
        <v>8086</v>
      </c>
      <c r="K4424" s="203" t="s">
        <v>16555</v>
      </c>
      <c r="L4424" s="202" t="s">
        <v>8088</v>
      </c>
    </row>
    <row r="4425" spans="1:12" ht="13.5" x14ac:dyDescent="0.25">
      <c r="A4425" s="202" t="s">
        <v>14765</v>
      </c>
      <c r="B4425" s="202" t="s">
        <v>14766</v>
      </c>
      <c r="C4425" s="202" t="s">
        <v>13489</v>
      </c>
      <c r="D4425" s="202" t="s">
        <v>15257</v>
      </c>
      <c r="E4425" s="203" t="s">
        <v>8083</v>
      </c>
      <c r="F4425" s="202" t="s">
        <v>8083</v>
      </c>
      <c r="G4425" s="220">
        <v>94703</v>
      </c>
      <c r="H4425" s="202" t="s">
        <v>16556</v>
      </c>
      <c r="I4425" s="202" t="s">
        <v>8225</v>
      </c>
      <c r="J4425" s="202" t="s">
        <v>8086</v>
      </c>
      <c r="K4425" s="203" t="s">
        <v>15738</v>
      </c>
      <c r="L4425" s="202" t="s">
        <v>8088</v>
      </c>
    </row>
    <row r="4426" spans="1:12" ht="13.5" x14ac:dyDescent="0.25">
      <c r="A4426" s="202" t="s">
        <v>14765</v>
      </c>
      <c r="B4426" s="202" t="s">
        <v>14766</v>
      </c>
      <c r="C4426" s="202" t="s">
        <v>13489</v>
      </c>
      <c r="D4426" s="202" t="s">
        <v>15257</v>
      </c>
      <c r="E4426" s="203" t="s">
        <v>8083</v>
      </c>
      <c r="F4426" s="202" t="s">
        <v>8083</v>
      </c>
      <c r="G4426" s="220">
        <v>94704</v>
      </c>
      <c r="H4426" s="202" t="s">
        <v>16557</v>
      </c>
      <c r="I4426" s="202" t="s">
        <v>8225</v>
      </c>
      <c r="J4426" s="202" t="s">
        <v>8086</v>
      </c>
      <c r="K4426" s="203" t="s">
        <v>16558</v>
      </c>
      <c r="L4426" s="202" t="s">
        <v>8088</v>
      </c>
    </row>
    <row r="4427" spans="1:12" ht="13.5" x14ac:dyDescent="0.25">
      <c r="A4427" s="202" t="s">
        <v>14765</v>
      </c>
      <c r="B4427" s="202" t="s">
        <v>14766</v>
      </c>
      <c r="C4427" s="202" t="s">
        <v>13489</v>
      </c>
      <c r="D4427" s="202" t="s">
        <v>15257</v>
      </c>
      <c r="E4427" s="203" t="s">
        <v>8083</v>
      </c>
      <c r="F4427" s="202" t="s">
        <v>8083</v>
      </c>
      <c r="G4427" s="220">
        <v>94705</v>
      </c>
      <c r="H4427" s="202" t="s">
        <v>16559</v>
      </c>
      <c r="I4427" s="202" t="s">
        <v>8225</v>
      </c>
      <c r="J4427" s="202" t="s">
        <v>8086</v>
      </c>
      <c r="K4427" s="203" t="s">
        <v>16560</v>
      </c>
      <c r="L4427" s="202" t="s">
        <v>8088</v>
      </c>
    </row>
    <row r="4428" spans="1:12" ht="13.5" x14ac:dyDescent="0.25">
      <c r="A4428" s="202" t="s">
        <v>14765</v>
      </c>
      <c r="B4428" s="202" t="s">
        <v>14766</v>
      </c>
      <c r="C4428" s="202" t="s">
        <v>13489</v>
      </c>
      <c r="D4428" s="202" t="s">
        <v>15257</v>
      </c>
      <c r="E4428" s="203" t="s">
        <v>8083</v>
      </c>
      <c r="F4428" s="202" t="s">
        <v>8083</v>
      </c>
      <c r="G4428" s="220">
        <v>94706</v>
      </c>
      <c r="H4428" s="202" t="s">
        <v>16561</v>
      </c>
      <c r="I4428" s="202" t="s">
        <v>8225</v>
      </c>
      <c r="J4428" s="202" t="s">
        <v>8086</v>
      </c>
      <c r="K4428" s="203" t="s">
        <v>16562</v>
      </c>
      <c r="L4428" s="202" t="s">
        <v>8088</v>
      </c>
    </row>
    <row r="4429" spans="1:12" ht="13.5" x14ac:dyDescent="0.25">
      <c r="A4429" s="202" t="s">
        <v>14765</v>
      </c>
      <c r="B4429" s="202" t="s">
        <v>14766</v>
      </c>
      <c r="C4429" s="202" t="s">
        <v>13489</v>
      </c>
      <c r="D4429" s="202" t="s">
        <v>15257</v>
      </c>
      <c r="E4429" s="203" t="s">
        <v>8083</v>
      </c>
      <c r="F4429" s="202" t="s">
        <v>8083</v>
      </c>
      <c r="G4429" s="220">
        <v>94707</v>
      </c>
      <c r="H4429" s="202" t="s">
        <v>16563</v>
      </c>
      <c r="I4429" s="202" t="s">
        <v>8225</v>
      </c>
      <c r="J4429" s="202" t="s">
        <v>8086</v>
      </c>
      <c r="K4429" s="203" t="s">
        <v>16564</v>
      </c>
      <c r="L4429" s="202" t="s">
        <v>8088</v>
      </c>
    </row>
    <row r="4430" spans="1:12" ht="13.5" x14ac:dyDescent="0.25">
      <c r="A4430" s="202" t="s">
        <v>14765</v>
      </c>
      <c r="B4430" s="202" t="s">
        <v>14766</v>
      </c>
      <c r="C4430" s="202" t="s">
        <v>13489</v>
      </c>
      <c r="D4430" s="202" t="s">
        <v>15257</v>
      </c>
      <c r="E4430" s="203" t="s">
        <v>8083</v>
      </c>
      <c r="F4430" s="202" t="s">
        <v>8083</v>
      </c>
      <c r="G4430" s="220">
        <v>94713</v>
      </c>
      <c r="H4430" s="202" t="s">
        <v>16565</v>
      </c>
      <c r="I4430" s="202" t="s">
        <v>8225</v>
      </c>
      <c r="J4430" s="202" t="s">
        <v>8086</v>
      </c>
      <c r="K4430" s="203" t="s">
        <v>16566</v>
      </c>
      <c r="L4430" s="202" t="s">
        <v>8088</v>
      </c>
    </row>
    <row r="4431" spans="1:12" ht="13.5" x14ac:dyDescent="0.25">
      <c r="A4431" s="202" t="s">
        <v>14765</v>
      </c>
      <c r="B4431" s="202" t="s">
        <v>14766</v>
      </c>
      <c r="C4431" s="202" t="s">
        <v>13489</v>
      </c>
      <c r="D4431" s="202" t="s">
        <v>15257</v>
      </c>
      <c r="E4431" s="203" t="s">
        <v>8083</v>
      </c>
      <c r="F4431" s="202" t="s">
        <v>8083</v>
      </c>
      <c r="G4431" s="220">
        <v>94714</v>
      </c>
      <c r="H4431" s="202" t="s">
        <v>16567</v>
      </c>
      <c r="I4431" s="202" t="s">
        <v>8225</v>
      </c>
      <c r="J4431" s="202" t="s">
        <v>8086</v>
      </c>
      <c r="K4431" s="203" t="s">
        <v>16568</v>
      </c>
      <c r="L4431" s="202" t="s">
        <v>8088</v>
      </c>
    </row>
    <row r="4432" spans="1:12" ht="13.5" x14ac:dyDescent="0.25">
      <c r="A4432" s="202" t="s">
        <v>14765</v>
      </c>
      <c r="B4432" s="202" t="s">
        <v>14766</v>
      </c>
      <c r="C4432" s="202" t="s">
        <v>13489</v>
      </c>
      <c r="D4432" s="202" t="s">
        <v>15257</v>
      </c>
      <c r="E4432" s="203" t="s">
        <v>8083</v>
      </c>
      <c r="F4432" s="202" t="s">
        <v>8083</v>
      </c>
      <c r="G4432" s="220">
        <v>94715</v>
      </c>
      <c r="H4432" s="202" t="s">
        <v>16569</v>
      </c>
      <c r="I4432" s="202" t="s">
        <v>8225</v>
      </c>
      <c r="J4432" s="202" t="s">
        <v>8086</v>
      </c>
      <c r="K4432" s="203" t="s">
        <v>16570</v>
      </c>
      <c r="L4432" s="202" t="s">
        <v>8088</v>
      </c>
    </row>
    <row r="4433" spans="1:12" ht="13.5" x14ac:dyDescent="0.25">
      <c r="A4433" s="202" t="s">
        <v>14765</v>
      </c>
      <c r="B4433" s="202" t="s">
        <v>14766</v>
      </c>
      <c r="C4433" s="202" t="s">
        <v>13489</v>
      </c>
      <c r="D4433" s="202" t="s">
        <v>15257</v>
      </c>
      <c r="E4433" s="203" t="s">
        <v>8083</v>
      </c>
      <c r="F4433" s="202" t="s">
        <v>8083</v>
      </c>
      <c r="G4433" s="220">
        <v>94724</v>
      </c>
      <c r="H4433" s="202" t="s">
        <v>16571</v>
      </c>
      <c r="I4433" s="202" t="s">
        <v>8225</v>
      </c>
      <c r="J4433" s="202" t="s">
        <v>8086</v>
      </c>
      <c r="K4433" s="203" t="s">
        <v>16513</v>
      </c>
      <c r="L4433" s="202" t="s">
        <v>8088</v>
      </c>
    </row>
    <row r="4434" spans="1:12" ht="13.5" x14ac:dyDescent="0.25">
      <c r="A4434" s="202" t="s">
        <v>14765</v>
      </c>
      <c r="B4434" s="202" t="s">
        <v>14766</v>
      </c>
      <c r="C4434" s="202" t="s">
        <v>13489</v>
      </c>
      <c r="D4434" s="202" t="s">
        <v>15257</v>
      </c>
      <c r="E4434" s="203" t="s">
        <v>8083</v>
      </c>
      <c r="F4434" s="202" t="s">
        <v>8083</v>
      </c>
      <c r="G4434" s="220">
        <v>94725</v>
      </c>
      <c r="H4434" s="202" t="s">
        <v>16572</v>
      </c>
      <c r="I4434" s="202" t="s">
        <v>8225</v>
      </c>
      <c r="J4434" s="202" t="s">
        <v>8086</v>
      </c>
      <c r="K4434" s="203" t="s">
        <v>16573</v>
      </c>
      <c r="L4434" s="202" t="s">
        <v>8088</v>
      </c>
    </row>
    <row r="4435" spans="1:12" ht="13.5" x14ac:dyDescent="0.25">
      <c r="A4435" s="202" t="s">
        <v>14765</v>
      </c>
      <c r="B4435" s="202" t="s">
        <v>14766</v>
      </c>
      <c r="C4435" s="202" t="s">
        <v>13489</v>
      </c>
      <c r="D4435" s="202" t="s">
        <v>15257</v>
      </c>
      <c r="E4435" s="203" t="s">
        <v>8083</v>
      </c>
      <c r="F4435" s="202" t="s">
        <v>8083</v>
      </c>
      <c r="G4435" s="220">
        <v>94726</v>
      </c>
      <c r="H4435" s="202" t="s">
        <v>16574</v>
      </c>
      <c r="I4435" s="202" t="s">
        <v>8225</v>
      </c>
      <c r="J4435" s="202" t="s">
        <v>8086</v>
      </c>
      <c r="K4435" s="203" t="s">
        <v>16575</v>
      </c>
      <c r="L4435" s="202" t="s">
        <v>8088</v>
      </c>
    </row>
    <row r="4436" spans="1:12" ht="13.5" x14ac:dyDescent="0.25">
      <c r="A4436" s="202" t="s">
        <v>14765</v>
      </c>
      <c r="B4436" s="202" t="s">
        <v>14766</v>
      </c>
      <c r="C4436" s="202" t="s">
        <v>13489</v>
      </c>
      <c r="D4436" s="202" t="s">
        <v>15257</v>
      </c>
      <c r="E4436" s="203" t="s">
        <v>8083</v>
      </c>
      <c r="F4436" s="202" t="s">
        <v>8083</v>
      </c>
      <c r="G4436" s="220">
        <v>94727</v>
      </c>
      <c r="H4436" s="202" t="s">
        <v>16576</v>
      </c>
      <c r="I4436" s="202" t="s">
        <v>8225</v>
      </c>
      <c r="J4436" s="202" t="s">
        <v>8086</v>
      </c>
      <c r="K4436" s="203" t="s">
        <v>13437</v>
      </c>
      <c r="L4436" s="202" t="s">
        <v>8088</v>
      </c>
    </row>
    <row r="4437" spans="1:12" ht="13.5" x14ac:dyDescent="0.25">
      <c r="A4437" s="202" t="s">
        <v>14765</v>
      </c>
      <c r="B4437" s="202" t="s">
        <v>14766</v>
      </c>
      <c r="C4437" s="202" t="s">
        <v>13489</v>
      </c>
      <c r="D4437" s="202" t="s">
        <v>15257</v>
      </c>
      <c r="E4437" s="203" t="s">
        <v>8083</v>
      </c>
      <c r="F4437" s="202" t="s">
        <v>8083</v>
      </c>
      <c r="G4437" s="220">
        <v>94728</v>
      </c>
      <c r="H4437" s="202" t="s">
        <v>16577</v>
      </c>
      <c r="I4437" s="202" t="s">
        <v>8225</v>
      </c>
      <c r="J4437" s="202" t="s">
        <v>8086</v>
      </c>
      <c r="K4437" s="203" t="s">
        <v>16578</v>
      </c>
      <c r="L4437" s="202" t="s">
        <v>8088</v>
      </c>
    </row>
    <row r="4438" spans="1:12" ht="13.5" x14ac:dyDescent="0.25">
      <c r="A4438" s="202" t="s">
        <v>14765</v>
      </c>
      <c r="B4438" s="202" t="s">
        <v>14766</v>
      </c>
      <c r="C4438" s="202" t="s">
        <v>13489</v>
      </c>
      <c r="D4438" s="202" t="s">
        <v>15257</v>
      </c>
      <c r="E4438" s="203" t="s">
        <v>8083</v>
      </c>
      <c r="F4438" s="202" t="s">
        <v>8083</v>
      </c>
      <c r="G4438" s="220">
        <v>94729</v>
      </c>
      <c r="H4438" s="202" t="s">
        <v>16579</v>
      </c>
      <c r="I4438" s="202" t="s">
        <v>8225</v>
      </c>
      <c r="J4438" s="202" t="s">
        <v>8086</v>
      </c>
      <c r="K4438" s="203" t="s">
        <v>16580</v>
      </c>
      <c r="L4438" s="202" t="s">
        <v>8088</v>
      </c>
    </row>
    <row r="4439" spans="1:12" ht="13.5" x14ac:dyDescent="0.25">
      <c r="A4439" s="202" t="s">
        <v>14765</v>
      </c>
      <c r="B4439" s="202" t="s">
        <v>14766</v>
      </c>
      <c r="C4439" s="202" t="s">
        <v>13489</v>
      </c>
      <c r="D4439" s="202" t="s">
        <v>15257</v>
      </c>
      <c r="E4439" s="203" t="s">
        <v>8083</v>
      </c>
      <c r="F4439" s="202" t="s">
        <v>8083</v>
      </c>
      <c r="G4439" s="220">
        <v>94730</v>
      </c>
      <c r="H4439" s="202" t="s">
        <v>16581</v>
      </c>
      <c r="I4439" s="202" t="s">
        <v>8225</v>
      </c>
      <c r="J4439" s="202" t="s">
        <v>8086</v>
      </c>
      <c r="K4439" s="203" t="s">
        <v>16582</v>
      </c>
      <c r="L4439" s="202" t="s">
        <v>8088</v>
      </c>
    </row>
    <row r="4440" spans="1:12" ht="13.5" x14ac:dyDescent="0.25">
      <c r="A4440" s="202" t="s">
        <v>14765</v>
      </c>
      <c r="B4440" s="202" t="s">
        <v>14766</v>
      </c>
      <c r="C4440" s="202" t="s">
        <v>13489</v>
      </c>
      <c r="D4440" s="202" t="s">
        <v>15257</v>
      </c>
      <c r="E4440" s="203" t="s">
        <v>8083</v>
      </c>
      <c r="F4440" s="202" t="s">
        <v>8083</v>
      </c>
      <c r="G4440" s="220">
        <v>94731</v>
      </c>
      <c r="H4440" s="202" t="s">
        <v>16583</v>
      </c>
      <c r="I4440" s="202" t="s">
        <v>8225</v>
      </c>
      <c r="J4440" s="202" t="s">
        <v>8086</v>
      </c>
      <c r="K4440" s="203" t="s">
        <v>16584</v>
      </c>
      <c r="L4440" s="202" t="s">
        <v>8088</v>
      </c>
    </row>
    <row r="4441" spans="1:12" ht="13.5" x14ac:dyDescent="0.25">
      <c r="A4441" s="202" t="s">
        <v>14765</v>
      </c>
      <c r="B4441" s="202" t="s">
        <v>14766</v>
      </c>
      <c r="C4441" s="202" t="s">
        <v>13489</v>
      </c>
      <c r="D4441" s="202" t="s">
        <v>15257</v>
      </c>
      <c r="E4441" s="203" t="s">
        <v>8083</v>
      </c>
      <c r="F4441" s="202" t="s">
        <v>8083</v>
      </c>
      <c r="G4441" s="220">
        <v>94732</v>
      </c>
      <c r="H4441" s="202" t="s">
        <v>16585</v>
      </c>
      <c r="I4441" s="202" t="s">
        <v>8225</v>
      </c>
      <c r="J4441" s="202" t="s">
        <v>8086</v>
      </c>
      <c r="K4441" s="203" t="s">
        <v>16586</v>
      </c>
      <c r="L4441" s="202" t="s">
        <v>8088</v>
      </c>
    </row>
    <row r="4442" spans="1:12" ht="13.5" x14ac:dyDescent="0.25">
      <c r="A4442" s="202" t="s">
        <v>14765</v>
      </c>
      <c r="B4442" s="202" t="s">
        <v>14766</v>
      </c>
      <c r="C4442" s="202" t="s">
        <v>13489</v>
      </c>
      <c r="D4442" s="202" t="s">
        <v>15257</v>
      </c>
      <c r="E4442" s="203" t="s">
        <v>8083</v>
      </c>
      <c r="F4442" s="202" t="s">
        <v>8083</v>
      </c>
      <c r="G4442" s="220">
        <v>94733</v>
      </c>
      <c r="H4442" s="202" t="s">
        <v>16587</v>
      </c>
      <c r="I4442" s="202" t="s">
        <v>8225</v>
      </c>
      <c r="J4442" s="202" t="s">
        <v>8086</v>
      </c>
      <c r="K4442" s="203" t="s">
        <v>16588</v>
      </c>
      <c r="L4442" s="202" t="s">
        <v>8088</v>
      </c>
    </row>
    <row r="4443" spans="1:12" ht="13.5" x14ac:dyDescent="0.25">
      <c r="A4443" s="202" t="s">
        <v>14765</v>
      </c>
      <c r="B4443" s="202" t="s">
        <v>14766</v>
      </c>
      <c r="C4443" s="202" t="s">
        <v>13489</v>
      </c>
      <c r="D4443" s="202" t="s">
        <v>15257</v>
      </c>
      <c r="E4443" s="203" t="s">
        <v>8083</v>
      </c>
      <c r="F4443" s="202" t="s">
        <v>8083</v>
      </c>
      <c r="G4443" s="220">
        <v>94734</v>
      </c>
      <c r="H4443" s="202" t="s">
        <v>16589</v>
      </c>
      <c r="I4443" s="202" t="s">
        <v>8225</v>
      </c>
      <c r="J4443" s="202" t="s">
        <v>8086</v>
      </c>
      <c r="K4443" s="203" t="s">
        <v>16590</v>
      </c>
      <c r="L4443" s="202" t="s">
        <v>8088</v>
      </c>
    </row>
    <row r="4444" spans="1:12" ht="13.5" x14ac:dyDescent="0.25">
      <c r="A4444" s="202" t="s">
        <v>14765</v>
      </c>
      <c r="B4444" s="202" t="s">
        <v>14766</v>
      </c>
      <c r="C4444" s="202" t="s">
        <v>13489</v>
      </c>
      <c r="D4444" s="202" t="s">
        <v>15257</v>
      </c>
      <c r="E4444" s="203" t="s">
        <v>8083</v>
      </c>
      <c r="F4444" s="202" t="s">
        <v>8083</v>
      </c>
      <c r="G4444" s="220">
        <v>94736</v>
      </c>
      <c r="H4444" s="202" t="s">
        <v>16591</v>
      </c>
      <c r="I4444" s="202" t="s">
        <v>8225</v>
      </c>
      <c r="J4444" s="202" t="s">
        <v>8086</v>
      </c>
      <c r="K4444" s="203" t="s">
        <v>16592</v>
      </c>
      <c r="L4444" s="202" t="s">
        <v>8088</v>
      </c>
    </row>
    <row r="4445" spans="1:12" ht="13.5" x14ac:dyDescent="0.25">
      <c r="A4445" s="202" t="s">
        <v>14765</v>
      </c>
      <c r="B4445" s="202" t="s">
        <v>14766</v>
      </c>
      <c r="C4445" s="202" t="s">
        <v>13489</v>
      </c>
      <c r="D4445" s="202" t="s">
        <v>15257</v>
      </c>
      <c r="E4445" s="203" t="s">
        <v>8083</v>
      </c>
      <c r="F4445" s="202" t="s">
        <v>8083</v>
      </c>
      <c r="G4445" s="220">
        <v>94737</v>
      </c>
      <c r="H4445" s="202" t="s">
        <v>16593</v>
      </c>
      <c r="I4445" s="202" t="s">
        <v>8225</v>
      </c>
      <c r="J4445" s="202" t="s">
        <v>8086</v>
      </c>
      <c r="K4445" s="203" t="s">
        <v>16594</v>
      </c>
      <c r="L4445" s="202" t="s">
        <v>8088</v>
      </c>
    </row>
    <row r="4446" spans="1:12" ht="13.5" x14ac:dyDescent="0.25">
      <c r="A4446" s="202" t="s">
        <v>14765</v>
      </c>
      <c r="B4446" s="202" t="s">
        <v>14766</v>
      </c>
      <c r="C4446" s="202" t="s">
        <v>13489</v>
      </c>
      <c r="D4446" s="202" t="s">
        <v>15257</v>
      </c>
      <c r="E4446" s="203" t="s">
        <v>8083</v>
      </c>
      <c r="F4446" s="202" t="s">
        <v>8083</v>
      </c>
      <c r="G4446" s="220">
        <v>94738</v>
      </c>
      <c r="H4446" s="202" t="s">
        <v>16595</v>
      </c>
      <c r="I4446" s="202" t="s">
        <v>8225</v>
      </c>
      <c r="J4446" s="202" t="s">
        <v>8086</v>
      </c>
      <c r="K4446" s="203" t="s">
        <v>16596</v>
      </c>
      <c r="L4446" s="202" t="s">
        <v>8088</v>
      </c>
    </row>
    <row r="4447" spans="1:12" ht="13.5" x14ac:dyDescent="0.25">
      <c r="A4447" s="202" t="s">
        <v>14765</v>
      </c>
      <c r="B4447" s="202" t="s">
        <v>14766</v>
      </c>
      <c r="C4447" s="202" t="s">
        <v>13489</v>
      </c>
      <c r="D4447" s="202" t="s">
        <v>15257</v>
      </c>
      <c r="E4447" s="203" t="s">
        <v>8083</v>
      </c>
      <c r="F4447" s="202" t="s">
        <v>8083</v>
      </c>
      <c r="G4447" s="220">
        <v>94739</v>
      </c>
      <c r="H4447" s="202" t="s">
        <v>16597</v>
      </c>
      <c r="I4447" s="202" t="s">
        <v>8225</v>
      </c>
      <c r="J4447" s="202" t="s">
        <v>8086</v>
      </c>
      <c r="K4447" s="203" t="s">
        <v>16598</v>
      </c>
      <c r="L4447" s="202" t="s">
        <v>8088</v>
      </c>
    </row>
    <row r="4448" spans="1:12" ht="13.5" x14ac:dyDescent="0.25">
      <c r="A4448" s="202" t="s">
        <v>14765</v>
      </c>
      <c r="B4448" s="202" t="s">
        <v>14766</v>
      </c>
      <c r="C4448" s="202" t="s">
        <v>13489</v>
      </c>
      <c r="D4448" s="202" t="s">
        <v>15257</v>
      </c>
      <c r="E4448" s="203" t="s">
        <v>8083</v>
      </c>
      <c r="F4448" s="202" t="s">
        <v>8083</v>
      </c>
      <c r="G4448" s="220">
        <v>94740</v>
      </c>
      <c r="H4448" s="202" t="s">
        <v>16599</v>
      </c>
      <c r="I4448" s="202" t="s">
        <v>8225</v>
      </c>
      <c r="J4448" s="202" t="s">
        <v>8086</v>
      </c>
      <c r="K4448" s="203" t="s">
        <v>16600</v>
      </c>
      <c r="L4448" s="202" t="s">
        <v>8088</v>
      </c>
    </row>
    <row r="4449" spans="1:12" ht="13.5" x14ac:dyDescent="0.25">
      <c r="A4449" s="202" t="s">
        <v>14765</v>
      </c>
      <c r="B4449" s="202" t="s">
        <v>14766</v>
      </c>
      <c r="C4449" s="202" t="s">
        <v>13489</v>
      </c>
      <c r="D4449" s="202" t="s">
        <v>15257</v>
      </c>
      <c r="E4449" s="203" t="s">
        <v>8083</v>
      </c>
      <c r="F4449" s="202" t="s">
        <v>8083</v>
      </c>
      <c r="G4449" s="220">
        <v>94741</v>
      </c>
      <c r="H4449" s="202" t="s">
        <v>16601</v>
      </c>
      <c r="I4449" s="202" t="s">
        <v>8225</v>
      </c>
      <c r="J4449" s="202" t="s">
        <v>8086</v>
      </c>
      <c r="K4449" s="203" t="s">
        <v>16602</v>
      </c>
      <c r="L4449" s="202" t="s">
        <v>8088</v>
      </c>
    </row>
    <row r="4450" spans="1:12" ht="13.5" x14ac:dyDescent="0.25">
      <c r="A4450" s="202" t="s">
        <v>14765</v>
      </c>
      <c r="B4450" s="202" t="s">
        <v>14766</v>
      </c>
      <c r="C4450" s="202" t="s">
        <v>13489</v>
      </c>
      <c r="D4450" s="202" t="s">
        <v>15257</v>
      </c>
      <c r="E4450" s="203" t="s">
        <v>8083</v>
      </c>
      <c r="F4450" s="202" t="s">
        <v>8083</v>
      </c>
      <c r="G4450" s="220">
        <v>94742</v>
      </c>
      <c r="H4450" s="202" t="s">
        <v>16603</v>
      </c>
      <c r="I4450" s="202" t="s">
        <v>8225</v>
      </c>
      <c r="J4450" s="202" t="s">
        <v>8086</v>
      </c>
      <c r="K4450" s="203" t="s">
        <v>16604</v>
      </c>
      <c r="L4450" s="202" t="s">
        <v>8088</v>
      </c>
    </row>
    <row r="4451" spans="1:12" ht="13.5" x14ac:dyDescent="0.25">
      <c r="A4451" s="202" t="s">
        <v>14765</v>
      </c>
      <c r="B4451" s="202" t="s">
        <v>14766</v>
      </c>
      <c r="C4451" s="202" t="s">
        <v>13489</v>
      </c>
      <c r="D4451" s="202" t="s">
        <v>15257</v>
      </c>
      <c r="E4451" s="203" t="s">
        <v>8083</v>
      </c>
      <c r="F4451" s="202" t="s">
        <v>8083</v>
      </c>
      <c r="G4451" s="220">
        <v>94743</v>
      </c>
      <c r="H4451" s="202" t="s">
        <v>16605</v>
      </c>
      <c r="I4451" s="202" t="s">
        <v>8225</v>
      </c>
      <c r="J4451" s="202" t="s">
        <v>8086</v>
      </c>
      <c r="K4451" s="203" t="s">
        <v>16606</v>
      </c>
      <c r="L4451" s="202" t="s">
        <v>8088</v>
      </c>
    </row>
    <row r="4452" spans="1:12" ht="13.5" x14ac:dyDescent="0.25">
      <c r="A4452" s="202" t="s">
        <v>14765</v>
      </c>
      <c r="B4452" s="202" t="s">
        <v>14766</v>
      </c>
      <c r="C4452" s="202" t="s">
        <v>13489</v>
      </c>
      <c r="D4452" s="202" t="s">
        <v>15257</v>
      </c>
      <c r="E4452" s="203" t="s">
        <v>8083</v>
      </c>
      <c r="F4452" s="202" t="s">
        <v>8083</v>
      </c>
      <c r="G4452" s="220">
        <v>94744</v>
      </c>
      <c r="H4452" s="202" t="s">
        <v>16607</v>
      </c>
      <c r="I4452" s="202" t="s">
        <v>8225</v>
      </c>
      <c r="J4452" s="202" t="s">
        <v>8086</v>
      </c>
      <c r="K4452" s="203" t="s">
        <v>16113</v>
      </c>
      <c r="L4452" s="202" t="s">
        <v>8088</v>
      </c>
    </row>
    <row r="4453" spans="1:12" ht="13.5" x14ac:dyDescent="0.25">
      <c r="A4453" s="202" t="s">
        <v>14765</v>
      </c>
      <c r="B4453" s="202" t="s">
        <v>14766</v>
      </c>
      <c r="C4453" s="202" t="s">
        <v>13489</v>
      </c>
      <c r="D4453" s="202" t="s">
        <v>15257</v>
      </c>
      <c r="E4453" s="203" t="s">
        <v>8083</v>
      </c>
      <c r="F4453" s="202" t="s">
        <v>8083</v>
      </c>
      <c r="G4453" s="220">
        <v>94746</v>
      </c>
      <c r="H4453" s="202" t="s">
        <v>16608</v>
      </c>
      <c r="I4453" s="202" t="s">
        <v>8225</v>
      </c>
      <c r="J4453" s="202" t="s">
        <v>8086</v>
      </c>
      <c r="K4453" s="203" t="s">
        <v>16609</v>
      </c>
      <c r="L4453" s="202" t="s">
        <v>8088</v>
      </c>
    </row>
    <row r="4454" spans="1:12" ht="13.5" x14ac:dyDescent="0.25">
      <c r="A4454" s="202" t="s">
        <v>14765</v>
      </c>
      <c r="B4454" s="202" t="s">
        <v>14766</v>
      </c>
      <c r="C4454" s="202" t="s">
        <v>13489</v>
      </c>
      <c r="D4454" s="202" t="s">
        <v>15257</v>
      </c>
      <c r="E4454" s="203" t="s">
        <v>8083</v>
      </c>
      <c r="F4454" s="202" t="s">
        <v>8083</v>
      </c>
      <c r="G4454" s="220">
        <v>94748</v>
      </c>
      <c r="H4454" s="202" t="s">
        <v>16610</v>
      </c>
      <c r="I4454" s="202" t="s">
        <v>8225</v>
      </c>
      <c r="J4454" s="202" t="s">
        <v>8086</v>
      </c>
      <c r="K4454" s="203" t="s">
        <v>9212</v>
      </c>
      <c r="L4454" s="202" t="s">
        <v>8088</v>
      </c>
    </row>
    <row r="4455" spans="1:12" ht="13.5" x14ac:dyDescent="0.25">
      <c r="A4455" s="202" t="s">
        <v>14765</v>
      </c>
      <c r="B4455" s="202" t="s">
        <v>14766</v>
      </c>
      <c r="C4455" s="202" t="s">
        <v>13489</v>
      </c>
      <c r="D4455" s="202" t="s">
        <v>15257</v>
      </c>
      <c r="E4455" s="203" t="s">
        <v>8083</v>
      </c>
      <c r="F4455" s="202" t="s">
        <v>8083</v>
      </c>
      <c r="G4455" s="220">
        <v>94750</v>
      </c>
      <c r="H4455" s="202" t="s">
        <v>16611</v>
      </c>
      <c r="I4455" s="202" t="s">
        <v>8225</v>
      </c>
      <c r="J4455" s="202" t="s">
        <v>8086</v>
      </c>
      <c r="K4455" s="203" t="s">
        <v>16612</v>
      </c>
      <c r="L4455" s="202" t="s">
        <v>8088</v>
      </c>
    </row>
    <row r="4456" spans="1:12" ht="13.5" x14ac:dyDescent="0.25">
      <c r="A4456" s="202" t="s">
        <v>14765</v>
      </c>
      <c r="B4456" s="202" t="s">
        <v>14766</v>
      </c>
      <c r="C4456" s="202" t="s">
        <v>13489</v>
      </c>
      <c r="D4456" s="202" t="s">
        <v>15257</v>
      </c>
      <c r="E4456" s="203" t="s">
        <v>8083</v>
      </c>
      <c r="F4456" s="202" t="s">
        <v>8083</v>
      </c>
      <c r="G4456" s="220">
        <v>94752</v>
      </c>
      <c r="H4456" s="202" t="s">
        <v>16613</v>
      </c>
      <c r="I4456" s="202" t="s">
        <v>8225</v>
      </c>
      <c r="J4456" s="202" t="s">
        <v>8086</v>
      </c>
      <c r="K4456" s="203" t="s">
        <v>16614</v>
      </c>
      <c r="L4456" s="202" t="s">
        <v>8088</v>
      </c>
    </row>
    <row r="4457" spans="1:12" ht="13.5" x14ac:dyDescent="0.25">
      <c r="A4457" s="202" t="s">
        <v>14765</v>
      </c>
      <c r="B4457" s="202" t="s">
        <v>14766</v>
      </c>
      <c r="C4457" s="202" t="s">
        <v>13489</v>
      </c>
      <c r="D4457" s="202" t="s">
        <v>15257</v>
      </c>
      <c r="E4457" s="203" t="s">
        <v>8083</v>
      </c>
      <c r="F4457" s="202" t="s">
        <v>8083</v>
      </c>
      <c r="G4457" s="220">
        <v>94754</v>
      </c>
      <c r="H4457" s="202" t="s">
        <v>16615</v>
      </c>
      <c r="I4457" s="202" t="s">
        <v>8225</v>
      </c>
      <c r="J4457" s="202" t="s">
        <v>8086</v>
      </c>
      <c r="K4457" s="203" t="s">
        <v>16616</v>
      </c>
      <c r="L4457" s="202" t="s">
        <v>8088</v>
      </c>
    </row>
    <row r="4458" spans="1:12" ht="13.5" x14ac:dyDescent="0.25">
      <c r="A4458" s="202" t="s">
        <v>14765</v>
      </c>
      <c r="B4458" s="202" t="s">
        <v>14766</v>
      </c>
      <c r="C4458" s="202" t="s">
        <v>13489</v>
      </c>
      <c r="D4458" s="202" t="s">
        <v>15257</v>
      </c>
      <c r="E4458" s="203" t="s">
        <v>8083</v>
      </c>
      <c r="F4458" s="202" t="s">
        <v>8083</v>
      </c>
      <c r="G4458" s="220">
        <v>94756</v>
      </c>
      <c r="H4458" s="202" t="s">
        <v>16617</v>
      </c>
      <c r="I4458" s="202" t="s">
        <v>8225</v>
      </c>
      <c r="J4458" s="202" t="s">
        <v>8086</v>
      </c>
      <c r="K4458" s="203" t="s">
        <v>16618</v>
      </c>
      <c r="L4458" s="202" t="s">
        <v>8088</v>
      </c>
    </row>
    <row r="4459" spans="1:12" ht="13.5" x14ac:dyDescent="0.25">
      <c r="A4459" s="202" t="s">
        <v>14765</v>
      </c>
      <c r="B4459" s="202" t="s">
        <v>14766</v>
      </c>
      <c r="C4459" s="202" t="s">
        <v>13489</v>
      </c>
      <c r="D4459" s="202" t="s">
        <v>15257</v>
      </c>
      <c r="E4459" s="203" t="s">
        <v>8083</v>
      </c>
      <c r="F4459" s="202" t="s">
        <v>8083</v>
      </c>
      <c r="G4459" s="220">
        <v>94757</v>
      </c>
      <c r="H4459" s="202" t="s">
        <v>16619</v>
      </c>
      <c r="I4459" s="202" t="s">
        <v>8225</v>
      </c>
      <c r="J4459" s="202" t="s">
        <v>8086</v>
      </c>
      <c r="K4459" s="203" t="s">
        <v>15813</v>
      </c>
      <c r="L4459" s="202" t="s">
        <v>8088</v>
      </c>
    </row>
    <row r="4460" spans="1:12" ht="13.5" x14ac:dyDescent="0.25">
      <c r="A4460" s="202" t="s">
        <v>14765</v>
      </c>
      <c r="B4460" s="202" t="s">
        <v>14766</v>
      </c>
      <c r="C4460" s="202" t="s">
        <v>13489</v>
      </c>
      <c r="D4460" s="202" t="s">
        <v>15257</v>
      </c>
      <c r="E4460" s="203" t="s">
        <v>8083</v>
      </c>
      <c r="F4460" s="202" t="s">
        <v>8083</v>
      </c>
      <c r="G4460" s="220">
        <v>94758</v>
      </c>
      <c r="H4460" s="202" t="s">
        <v>16620</v>
      </c>
      <c r="I4460" s="202" t="s">
        <v>8225</v>
      </c>
      <c r="J4460" s="202" t="s">
        <v>8086</v>
      </c>
      <c r="K4460" s="203" t="s">
        <v>13160</v>
      </c>
      <c r="L4460" s="202" t="s">
        <v>8088</v>
      </c>
    </row>
    <row r="4461" spans="1:12" ht="13.5" x14ac:dyDescent="0.25">
      <c r="A4461" s="202" t="s">
        <v>14765</v>
      </c>
      <c r="B4461" s="202" t="s">
        <v>14766</v>
      </c>
      <c r="C4461" s="202" t="s">
        <v>13489</v>
      </c>
      <c r="D4461" s="202" t="s">
        <v>15257</v>
      </c>
      <c r="E4461" s="203" t="s">
        <v>8083</v>
      </c>
      <c r="F4461" s="202" t="s">
        <v>8083</v>
      </c>
      <c r="G4461" s="220">
        <v>94759</v>
      </c>
      <c r="H4461" s="202" t="s">
        <v>16621</v>
      </c>
      <c r="I4461" s="202" t="s">
        <v>8225</v>
      </c>
      <c r="J4461" s="202" t="s">
        <v>8086</v>
      </c>
      <c r="K4461" s="203" t="s">
        <v>16622</v>
      </c>
      <c r="L4461" s="202" t="s">
        <v>8088</v>
      </c>
    </row>
    <row r="4462" spans="1:12" ht="13.5" x14ac:dyDescent="0.25">
      <c r="A4462" s="202" t="s">
        <v>14765</v>
      </c>
      <c r="B4462" s="202" t="s">
        <v>14766</v>
      </c>
      <c r="C4462" s="202" t="s">
        <v>13489</v>
      </c>
      <c r="D4462" s="202" t="s">
        <v>15257</v>
      </c>
      <c r="E4462" s="203" t="s">
        <v>8083</v>
      </c>
      <c r="F4462" s="202" t="s">
        <v>8083</v>
      </c>
      <c r="G4462" s="220">
        <v>94760</v>
      </c>
      <c r="H4462" s="202" t="s">
        <v>16623</v>
      </c>
      <c r="I4462" s="202" t="s">
        <v>8225</v>
      </c>
      <c r="J4462" s="202" t="s">
        <v>8086</v>
      </c>
      <c r="K4462" s="203" t="s">
        <v>16624</v>
      </c>
      <c r="L4462" s="202" t="s">
        <v>8088</v>
      </c>
    </row>
    <row r="4463" spans="1:12" ht="13.5" x14ac:dyDescent="0.25">
      <c r="A4463" s="202" t="s">
        <v>14765</v>
      </c>
      <c r="B4463" s="202" t="s">
        <v>14766</v>
      </c>
      <c r="C4463" s="202" t="s">
        <v>13489</v>
      </c>
      <c r="D4463" s="202" t="s">
        <v>15257</v>
      </c>
      <c r="E4463" s="203" t="s">
        <v>8083</v>
      </c>
      <c r="F4463" s="202" t="s">
        <v>8083</v>
      </c>
      <c r="G4463" s="220">
        <v>94761</v>
      </c>
      <c r="H4463" s="202" t="s">
        <v>16625</v>
      </c>
      <c r="I4463" s="202" t="s">
        <v>8225</v>
      </c>
      <c r="J4463" s="202" t="s">
        <v>8086</v>
      </c>
      <c r="K4463" s="203" t="s">
        <v>16626</v>
      </c>
      <c r="L4463" s="202" t="s">
        <v>8088</v>
      </c>
    </row>
    <row r="4464" spans="1:12" ht="13.5" x14ac:dyDescent="0.25">
      <c r="A4464" s="202" t="s">
        <v>14765</v>
      </c>
      <c r="B4464" s="202" t="s">
        <v>14766</v>
      </c>
      <c r="C4464" s="202" t="s">
        <v>13489</v>
      </c>
      <c r="D4464" s="202" t="s">
        <v>15257</v>
      </c>
      <c r="E4464" s="203" t="s">
        <v>8083</v>
      </c>
      <c r="F4464" s="202" t="s">
        <v>8083</v>
      </c>
      <c r="G4464" s="220">
        <v>94762</v>
      </c>
      <c r="H4464" s="202" t="s">
        <v>16627</v>
      </c>
      <c r="I4464" s="202" t="s">
        <v>8225</v>
      </c>
      <c r="J4464" s="202" t="s">
        <v>8086</v>
      </c>
      <c r="K4464" s="203" t="s">
        <v>16628</v>
      </c>
      <c r="L4464" s="202" t="s">
        <v>8088</v>
      </c>
    </row>
    <row r="4465" spans="1:12" ht="13.5" x14ac:dyDescent="0.25">
      <c r="A4465" s="202" t="s">
        <v>14765</v>
      </c>
      <c r="B4465" s="202" t="s">
        <v>14766</v>
      </c>
      <c r="C4465" s="202" t="s">
        <v>13489</v>
      </c>
      <c r="D4465" s="202" t="s">
        <v>15257</v>
      </c>
      <c r="E4465" s="203" t="s">
        <v>8083</v>
      </c>
      <c r="F4465" s="202" t="s">
        <v>8083</v>
      </c>
      <c r="G4465" s="220">
        <v>94763</v>
      </c>
      <c r="H4465" s="202" t="s">
        <v>16629</v>
      </c>
      <c r="I4465" s="202" t="s">
        <v>8225</v>
      </c>
      <c r="J4465" s="202" t="s">
        <v>8086</v>
      </c>
      <c r="K4465" s="203" t="s">
        <v>16630</v>
      </c>
      <c r="L4465" s="202" t="s">
        <v>8088</v>
      </c>
    </row>
    <row r="4466" spans="1:12" ht="13.5" x14ac:dyDescent="0.25">
      <c r="A4466" s="202" t="s">
        <v>14765</v>
      </c>
      <c r="B4466" s="202" t="s">
        <v>14766</v>
      </c>
      <c r="C4466" s="202" t="s">
        <v>13489</v>
      </c>
      <c r="D4466" s="202" t="s">
        <v>15257</v>
      </c>
      <c r="E4466" s="203" t="s">
        <v>8083</v>
      </c>
      <c r="F4466" s="202" t="s">
        <v>8083</v>
      </c>
      <c r="G4466" s="220">
        <v>94764</v>
      </c>
      <c r="H4466" s="202" t="s">
        <v>16631</v>
      </c>
      <c r="I4466" s="202" t="s">
        <v>8225</v>
      </c>
      <c r="J4466" s="202" t="s">
        <v>8086</v>
      </c>
      <c r="K4466" s="203" t="s">
        <v>16632</v>
      </c>
      <c r="L4466" s="202" t="s">
        <v>8088</v>
      </c>
    </row>
    <row r="4467" spans="1:12" ht="13.5" x14ac:dyDescent="0.25">
      <c r="A4467" s="202" t="s">
        <v>14765</v>
      </c>
      <c r="B4467" s="202" t="s">
        <v>14766</v>
      </c>
      <c r="C4467" s="202" t="s">
        <v>13489</v>
      </c>
      <c r="D4467" s="202" t="s">
        <v>15257</v>
      </c>
      <c r="E4467" s="203" t="s">
        <v>8083</v>
      </c>
      <c r="F4467" s="202" t="s">
        <v>8083</v>
      </c>
      <c r="G4467" s="220">
        <v>94765</v>
      </c>
      <c r="H4467" s="202" t="s">
        <v>16633</v>
      </c>
      <c r="I4467" s="202" t="s">
        <v>8225</v>
      </c>
      <c r="J4467" s="202" t="s">
        <v>8086</v>
      </c>
      <c r="K4467" s="203" t="s">
        <v>16634</v>
      </c>
      <c r="L4467" s="202" t="s">
        <v>8088</v>
      </c>
    </row>
    <row r="4468" spans="1:12" ht="13.5" x14ac:dyDescent="0.25">
      <c r="A4468" s="202" t="s">
        <v>14765</v>
      </c>
      <c r="B4468" s="202" t="s">
        <v>14766</v>
      </c>
      <c r="C4468" s="202" t="s">
        <v>13489</v>
      </c>
      <c r="D4468" s="202" t="s">
        <v>15257</v>
      </c>
      <c r="E4468" s="203" t="s">
        <v>8083</v>
      </c>
      <c r="F4468" s="202" t="s">
        <v>8083</v>
      </c>
      <c r="G4468" s="220">
        <v>94766</v>
      </c>
      <c r="H4468" s="202" t="s">
        <v>16635</v>
      </c>
      <c r="I4468" s="202" t="s">
        <v>8225</v>
      </c>
      <c r="J4468" s="202" t="s">
        <v>8086</v>
      </c>
      <c r="K4468" s="203" t="s">
        <v>16636</v>
      </c>
      <c r="L4468" s="202" t="s">
        <v>8088</v>
      </c>
    </row>
    <row r="4469" spans="1:12" ht="13.5" x14ac:dyDescent="0.25">
      <c r="A4469" s="202" t="s">
        <v>14765</v>
      </c>
      <c r="B4469" s="202" t="s">
        <v>14766</v>
      </c>
      <c r="C4469" s="202" t="s">
        <v>13489</v>
      </c>
      <c r="D4469" s="202" t="s">
        <v>15257</v>
      </c>
      <c r="E4469" s="203" t="s">
        <v>8083</v>
      </c>
      <c r="F4469" s="202" t="s">
        <v>8083</v>
      </c>
      <c r="G4469" s="220">
        <v>94767</v>
      </c>
      <c r="H4469" s="202" t="s">
        <v>16637</v>
      </c>
      <c r="I4469" s="202" t="s">
        <v>8225</v>
      </c>
      <c r="J4469" s="202" t="s">
        <v>8086</v>
      </c>
      <c r="K4469" s="203" t="s">
        <v>16638</v>
      </c>
      <c r="L4469" s="202" t="s">
        <v>8088</v>
      </c>
    </row>
    <row r="4470" spans="1:12" ht="13.5" x14ac:dyDescent="0.25">
      <c r="A4470" s="202" t="s">
        <v>14765</v>
      </c>
      <c r="B4470" s="202" t="s">
        <v>14766</v>
      </c>
      <c r="C4470" s="202" t="s">
        <v>13489</v>
      </c>
      <c r="D4470" s="202" t="s">
        <v>15257</v>
      </c>
      <c r="E4470" s="203" t="s">
        <v>8083</v>
      </c>
      <c r="F4470" s="202" t="s">
        <v>8083</v>
      </c>
      <c r="G4470" s="220">
        <v>94768</v>
      </c>
      <c r="H4470" s="202" t="s">
        <v>16639</v>
      </c>
      <c r="I4470" s="202" t="s">
        <v>8225</v>
      </c>
      <c r="J4470" s="202" t="s">
        <v>8086</v>
      </c>
      <c r="K4470" s="203" t="s">
        <v>16640</v>
      </c>
      <c r="L4470" s="202" t="s">
        <v>8088</v>
      </c>
    </row>
    <row r="4471" spans="1:12" ht="13.5" x14ac:dyDescent="0.25">
      <c r="A4471" s="202" t="s">
        <v>14765</v>
      </c>
      <c r="B4471" s="202" t="s">
        <v>14766</v>
      </c>
      <c r="C4471" s="202" t="s">
        <v>13489</v>
      </c>
      <c r="D4471" s="202" t="s">
        <v>15257</v>
      </c>
      <c r="E4471" s="203" t="s">
        <v>8083</v>
      </c>
      <c r="F4471" s="202" t="s">
        <v>8083</v>
      </c>
      <c r="G4471" s="220">
        <v>94769</v>
      </c>
      <c r="H4471" s="202" t="s">
        <v>16641</v>
      </c>
      <c r="I4471" s="202" t="s">
        <v>8225</v>
      </c>
      <c r="J4471" s="202" t="s">
        <v>8086</v>
      </c>
      <c r="K4471" s="203" t="s">
        <v>16642</v>
      </c>
      <c r="L4471" s="202" t="s">
        <v>8088</v>
      </c>
    </row>
    <row r="4472" spans="1:12" ht="13.5" x14ac:dyDescent="0.25">
      <c r="A4472" s="202" t="s">
        <v>14765</v>
      </c>
      <c r="B4472" s="202" t="s">
        <v>14766</v>
      </c>
      <c r="C4472" s="202" t="s">
        <v>13489</v>
      </c>
      <c r="D4472" s="202" t="s">
        <v>15257</v>
      </c>
      <c r="E4472" s="203" t="s">
        <v>8083</v>
      </c>
      <c r="F4472" s="202" t="s">
        <v>8083</v>
      </c>
      <c r="G4472" s="220">
        <v>94770</v>
      </c>
      <c r="H4472" s="202" t="s">
        <v>16643</v>
      </c>
      <c r="I4472" s="202" t="s">
        <v>8225</v>
      </c>
      <c r="J4472" s="202" t="s">
        <v>8086</v>
      </c>
      <c r="K4472" s="203" t="s">
        <v>16644</v>
      </c>
      <c r="L4472" s="202" t="s">
        <v>8088</v>
      </c>
    </row>
    <row r="4473" spans="1:12" ht="13.5" x14ac:dyDescent="0.25">
      <c r="A4473" s="202" t="s">
        <v>14765</v>
      </c>
      <c r="B4473" s="202" t="s">
        <v>14766</v>
      </c>
      <c r="C4473" s="202" t="s">
        <v>13489</v>
      </c>
      <c r="D4473" s="202" t="s">
        <v>15257</v>
      </c>
      <c r="E4473" s="203" t="s">
        <v>8083</v>
      </c>
      <c r="F4473" s="202" t="s">
        <v>8083</v>
      </c>
      <c r="G4473" s="220">
        <v>94771</v>
      </c>
      <c r="H4473" s="202" t="s">
        <v>16645</v>
      </c>
      <c r="I4473" s="202" t="s">
        <v>8225</v>
      </c>
      <c r="J4473" s="202" t="s">
        <v>8086</v>
      </c>
      <c r="K4473" s="203" t="s">
        <v>16646</v>
      </c>
      <c r="L4473" s="202" t="s">
        <v>8088</v>
      </c>
    </row>
    <row r="4474" spans="1:12" ht="13.5" x14ac:dyDescent="0.25">
      <c r="A4474" s="202" t="s">
        <v>14765</v>
      </c>
      <c r="B4474" s="202" t="s">
        <v>14766</v>
      </c>
      <c r="C4474" s="202" t="s">
        <v>13489</v>
      </c>
      <c r="D4474" s="202" t="s">
        <v>15257</v>
      </c>
      <c r="E4474" s="203" t="s">
        <v>8083</v>
      </c>
      <c r="F4474" s="202" t="s">
        <v>8083</v>
      </c>
      <c r="G4474" s="220">
        <v>94772</v>
      </c>
      <c r="H4474" s="202" t="s">
        <v>16647</v>
      </c>
      <c r="I4474" s="202" t="s">
        <v>8225</v>
      </c>
      <c r="J4474" s="202" t="s">
        <v>8086</v>
      </c>
      <c r="K4474" s="203" t="s">
        <v>16648</v>
      </c>
      <c r="L4474" s="202" t="s">
        <v>8088</v>
      </c>
    </row>
    <row r="4475" spans="1:12" ht="13.5" x14ac:dyDescent="0.25">
      <c r="A4475" s="202" t="s">
        <v>14765</v>
      </c>
      <c r="B4475" s="202" t="s">
        <v>14766</v>
      </c>
      <c r="C4475" s="202" t="s">
        <v>13489</v>
      </c>
      <c r="D4475" s="202" t="s">
        <v>15257</v>
      </c>
      <c r="E4475" s="203" t="s">
        <v>8083</v>
      </c>
      <c r="F4475" s="202" t="s">
        <v>8083</v>
      </c>
      <c r="G4475" s="220">
        <v>94773</v>
      </c>
      <c r="H4475" s="202" t="s">
        <v>16649</v>
      </c>
      <c r="I4475" s="202" t="s">
        <v>8225</v>
      </c>
      <c r="J4475" s="202" t="s">
        <v>8086</v>
      </c>
      <c r="K4475" s="203" t="s">
        <v>16650</v>
      </c>
      <c r="L4475" s="202" t="s">
        <v>8088</v>
      </c>
    </row>
    <row r="4476" spans="1:12" ht="13.5" x14ac:dyDescent="0.25">
      <c r="A4476" s="202" t="s">
        <v>14765</v>
      </c>
      <c r="B4476" s="202" t="s">
        <v>14766</v>
      </c>
      <c r="C4476" s="202" t="s">
        <v>13489</v>
      </c>
      <c r="D4476" s="202" t="s">
        <v>15257</v>
      </c>
      <c r="E4476" s="203" t="s">
        <v>8083</v>
      </c>
      <c r="F4476" s="202" t="s">
        <v>8083</v>
      </c>
      <c r="G4476" s="220">
        <v>94774</v>
      </c>
      <c r="H4476" s="202" t="s">
        <v>16651</v>
      </c>
      <c r="I4476" s="202" t="s">
        <v>8225</v>
      </c>
      <c r="J4476" s="202" t="s">
        <v>8086</v>
      </c>
      <c r="K4476" s="203" t="s">
        <v>16652</v>
      </c>
      <c r="L4476" s="202" t="s">
        <v>8088</v>
      </c>
    </row>
    <row r="4477" spans="1:12" ht="13.5" x14ac:dyDescent="0.25">
      <c r="A4477" s="202" t="s">
        <v>14765</v>
      </c>
      <c r="B4477" s="202" t="s">
        <v>14766</v>
      </c>
      <c r="C4477" s="202" t="s">
        <v>13489</v>
      </c>
      <c r="D4477" s="202" t="s">
        <v>15257</v>
      </c>
      <c r="E4477" s="203" t="s">
        <v>8083</v>
      </c>
      <c r="F4477" s="202" t="s">
        <v>8083</v>
      </c>
      <c r="G4477" s="220">
        <v>94775</v>
      </c>
      <c r="H4477" s="202" t="s">
        <v>16653</v>
      </c>
      <c r="I4477" s="202" t="s">
        <v>8225</v>
      </c>
      <c r="J4477" s="202" t="s">
        <v>8086</v>
      </c>
      <c r="K4477" s="203" t="s">
        <v>16654</v>
      </c>
      <c r="L4477" s="202" t="s">
        <v>8088</v>
      </c>
    </row>
    <row r="4478" spans="1:12" ht="13.5" x14ac:dyDescent="0.25">
      <c r="A4478" s="202" t="s">
        <v>14765</v>
      </c>
      <c r="B4478" s="202" t="s">
        <v>14766</v>
      </c>
      <c r="C4478" s="202" t="s">
        <v>13489</v>
      </c>
      <c r="D4478" s="202" t="s">
        <v>15257</v>
      </c>
      <c r="E4478" s="203" t="s">
        <v>8083</v>
      </c>
      <c r="F4478" s="202" t="s">
        <v>8083</v>
      </c>
      <c r="G4478" s="220">
        <v>94783</v>
      </c>
      <c r="H4478" s="202" t="s">
        <v>16655</v>
      </c>
      <c r="I4478" s="202" t="s">
        <v>8225</v>
      </c>
      <c r="J4478" s="202" t="s">
        <v>8086</v>
      </c>
      <c r="K4478" s="203" t="s">
        <v>16656</v>
      </c>
      <c r="L4478" s="202" t="s">
        <v>8088</v>
      </c>
    </row>
    <row r="4479" spans="1:12" ht="13.5" x14ac:dyDescent="0.25">
      <c r="A4479" s="202" t="s">
        <v>14765</v>
      </c>
      <c r="B4479" s="202" t="s">
        <v>14766</v>
      </c>
      <c r="C4479" s="202" t="s">
        <v>13489</v>
      </c>
      <c r="D4479" s="202" t="s">
        <v>15257</v>
      </c>
      <c r="E4479" s="203" t="s">
        <v>8083</v>
      </c>
      <c r="F4479" s="202" t="s">
        <v>8083</v>
      </c>
      <c r="G4479" s="220">
        <v>94785</v>
      </c>
      <c r="H4479" s="202" t="s">
        <v>16657</v>
      </c>
      <c r="I4479" s="202" t="s">
        <v>8225</v>
      </c>
      <c r="J4479" s="202" t="s">
        <v>8086</v>
      </c>
      <c r="K4479" s="203" t="s">
        <v>16658</v>
      </c>
      <c r="L4479" s="202" t="s">
        <v>8088</v>
      </c>
    </row>
    <row r="4480" spans="1:12" ht="13.5" x14ac:dyDescent="0.25">
      <c r="A4480" s="202" t="s">
        <v>14765</v>
      </c>
      <c r="B4480" s="202" t="s">
        <v>14766</v>
      </c>
      <c r="C4480" s="202" t="s">
        <v>13489</v>
      </c>
      <c r="D4480" s="202" t="s">
        <v>15257</v>
      </c>
      <c r="E4480" s="203" t="s">
        <v>8083</v>
      </c>
      <c r="F4480" s="202" t="s">
        <v>8083</v>
      </c>
      <c r="G4480" s="220">
        <v>94789</v>
      </c>
      <c r="H4480" s="202" t="s">
        <v>16659</v>
      </c>
      <c r="I4480" s="202" t="s">
        <v>8225</v>
      </c>
      <c r="J4480" s="202" t="s">
        <v>8086</v>
      </c>
      <c r="K4480" s="203" t="s">
        <v>16660</v>
      </c>
      <c r="L4480" s="202" t="s">
        <v>8088</v>
      </c>
    </row>
    <row r="4481" spans="1:12" ht="13.5" x14ac:dyDescent="0.25">
      <c r="A4481" s="202" t="s">
        <v>14765</v>
      </c>
      <c r="B4481" s="202" t="s">
        <v>14766</v>
      </c>
      <c r="C4481" s="202" t="s">
        <v>13489</v>
      </c>
      <c r="D4481" s="202" t="s">
        <v>15257</v>
      </c>
      <c r="E4481" s="203" t="s">
        <v>8083</v>
      </c>
      <c r="F4481" s="202" t="s">
        <v>8083</v>
      </c>
      <c r="G4481" s="220">
        <v>94790</v>
      </c>
      <c r="H4481" s="202" t="s">
        <v>16661</v>
      </c>
      <c r="I4481" s="202" t="s">
        <v>8225</v>
      </c>
      <c r="J4481" s="202" t="s">
        <v>8086</v>
      </c>
      <c r="K4481" s="203" t="s">
        <v>16662</v>
      </c>
      <c r="L4481" s="202" t="s">
        <v>8088</v>
      </c>
    </row>
    <row r="4482" spans="1:12" ht="13.5" x14ac:dyDescent="0.25">
      <c r="A4482" s="202" t="s">
        <v>14765</v>
      </c>
      <c r="B4482" s="202" t="s">
        <v>14766</v>
      </c>
      <c r="C4482" s="202" t="s">
        <v>13489</v>
      </c>
      <c r="D4482" s="202" t="s">
        <v>15257</v>
      </c>
      <c r="E4482" s="203" t="s">
        <v>8083</v>
      </c>
      <c r="F4482" s="202" t="s">
        <v>8083</v>
      </c>
      <c r="G4482" s="220">
        <v>94791</v>
      </c>
      <c r="H4482" s="202" t="s">
        <v>16663</v>
      </c>
      <c r="I4482" s="202" t="s">
        <v>8225</v>
      </c>
      <c r="J4482" s="202" t="s">
        <v>8086</v>
      </c>
      <c r="K4482" s="203" t="s">
        <v>16664</v>
      </c>
      <c r="L4482" s="202" t="s">
        <v>8088</v>
      </c>
    </row>
    <row r="4483" spans="1:12" ht="13.5" x14ac:dyDescent="0.25">
      <c r="A4483" s="202" t="s">
        <v>14765</v>
      </c>
      <c r="B4483" s="202" t="s">
        <v>14766</v>
      </c>
      <c r="C4483" s="202" t="s">
        <v>13489</v>
      </c>
      <c r="D4483" s="202" t="s">
        <v>15257</v>
      </c>
      <c r="E4483" s="203" t="s">
        <v>8083</v>
      </c>
      <c r="F4483" s="202" t="s">
        <v>8083</v>
      </c>
      <c r="G4483" s="220">
        <v>94863</v>
      </c>
      <c r="H4483" s="202" t="s">
        <v>16665</v>
      </c>
      <c r="I4483" s="202" t="s">
        <v>8225</v>
      </c>
      <c r="J4483" s="202" t="s">
        <v>8086</v>
      </c>
      <c r="K4483" s="203" t="s">
        <v>16445</v>
      </c>
      <c r="L4483" s="202" t="s">
        <v>8088</v>
      </c>
    </row>
    <row r="4484" spans="1:12" ht="13.5" x14ac:dyDescent="0.25">
      <c r="A4484" s="202" t="s">
        <v>14765</v>
      </c>
      <c r="B4484" s="202" t="s">
        <v>14766</v>
      </c>
      <c r="C4484" s="202" t="s">
        <v>13489</v>
      </c>
      <c r="D4484" s="202" t="s">
        <v>15257</v>
      </c>
      <c r="E4484" s="203" t="s">
        <v>8083</v>
      </c>
      <c r="F4484" s="202" t="s">
        <v>8083</v>
      </c>
      <c r="G4484" s="220">
        <v>95237</v>
      </c>
      <c r="H4484" s="202" t="s">
        <v>16666</v>
      </c>
      <c r="I4484" s="202" t="s">
        <v>8225</v>
      </c>
      <c r="J4484" s="202" t="s">
        <v>8086</v>
      </c>
      <c r="K4484" s="203" t="s">
        <v>16667</v>
      </c>
      <c r="L4484" s="202" t="s">
        <v>8088</v>
      </c>
    </row>
    <row r="4485" spans="1:12" ht="13.5" x14ac:dyDescent="0.25">
      <c r="A4485" s="202" t="s">
        <v>14765</v>
      </c>
      <c r="B4485" s="202" t="s">
        <v>14766</v>
      </c>
      <c r="C4485" s="202" t="s">
        <v>13489</v>
      </c>
      <c r="D4485" s="202" t="s">
        <v>15257</v>
      </c>
      <c r="E4485" s="203" t="s">
        <v>8083</v>
      </c>
      <c r="F4485" s="202" t="s">
        <v>8083</v>
      </c>
      <c r="G4485" s="220">
        <v>95693</v>
      </c>
      <c r="H4485" s="202" t="s">
        <v>16668</v>
      </c>
      <c r="I4485" s="202" t="s">
        <v>8225</v>
      </c>
      <c r="J4485" s="202" t="s">
        <v>8086</v>
      </c>
      <c r="K4485" s="203" t="s">
        <v>15426</v>
      </c>
      <c r="L4485" s="202" t="s">
        <v>8088</v>
      </c>
    </row>
    <row r="4486" spans="1:12" ht="13.5" x14ac:dyDescent="0.25">
      <c r="A4486" s="202" t="s">
        <v>14765</v>
      </c>
      <c r="B4486" s="202" t="s">
        <v>14766</v>
      </c>
      <c r="C4486" s="202" t="s">
        <v>13489</v>
      </c>
      <c r="D4486" s="202" t="s">
        <v>15257</v>
      </c>
      <c r="E4486" s="203" t="s">
        <v>8083</v>
      </c>
      <c r="F4486" s="202" t="s">
        <v>8083</v>
      </c>
      <c r="G4486" s="220">
        <v>95694</v>
      </c>
      <c r="H4486" s="202" t="s">
        <v>16669</v>
      </c>
      <c r="I4486" s="202" t="s">
        <v>8225</v>
      </c>
      <c r="J4486" s="202" t="s">
        <v>8086</v>
      </c>
      <c r="K4486" s="203" t="s">
        <v>16670</v>
      </c>
      <c r="L4486" s="202" t="s">
        <v>8088</v>
      </c>
    </row>
    <row r="4487" spans="1:12" ht="13.5" x14ac:dyDescent="0.25">
      <c r="A4487" s="202" t="s">
        <v>14765</v>
      </c>
      <c r="B4487" s="202" t="s">
        <v>14766</v>
      </c>
      <c r="C4487" s="202" t="s">
        <v>13489</v>
      </c>
      <c r="D4487" s="202" t="s">
        <v>15257</v>
      </c>
      <c r="E4487" s="203" t="s">
        <v>8083</v>
      </c>
      <c r="F4487" s="202" t="s">
        <v>8083</v>
      </c>
      <c r="G4487" s="220">
        <v>95695</v>
      </c>
      <c r="H4487" s="202" t="s">
        <v>16671</v>
      </c>
      <c r="I4487" s="202" t="s">
        <v>8225</v>
      </c>
      <c r="J4487" s="202" t="s">
        <v>8086</v>
      </c>
      <c r="K4487" s="203" t="s">
        <v>16672</v>
      </c>
      <c r="L4487" s="202" t="s">
        <v>8088</v>
      </c>
    </row>
    <row r="4488" spans="1:12" ht="13.5" x14ac:dyDescent="0.25">
      <c r="A4488" s="202" t="s">
        <v>14765</v>
      </c>
      <c r="B4488" s="202" t="s">
        <v>14766</v>
      </c>
      <c r="C4488" s="202" t="s">
        <v>13489</v>
      </c>
      <c r="D4488" s="202" t="s">
        <v>15257</v>
      </c>
      <c r="E4488" s="203" t="s">
        <v>8083</v>
      </c>
      <c r="F4488" s="202" t="s">
        <v>8083</v>
      </c>
      <c r="G4488" s="220">
        <v>95696</v>
      </c>
      <c r="H4488" s="202" t="s">
        <v>16673</v>
      </c>
      <c r="I4488" s="202" t="s">
        <v>8225</v>
      </c>
      <c r="J4488" s="202" t="s">
        <v>8222</v>
      </c>
      <c r="K4488" s="203" t="s">
        <v>16674</v>
      </c>
      <c r="L4488" s="202" t="s">
        <v>8088</v>
      </c>
    </row>
    <row r="4489" spans="1:12" ht="13.5" x14ac:dyDescent="0.25">
      <c r="A4489" s="202" t="s">
        <v>14765</v>
      </c>
      <c r="B4489" s="202" t="s">
        <v>14766</v>
      </c>
      <c r="C4489" s="202" t="s">
        <v>13489</v>
      </c>
      <c r="D4489" s="202" t="s">
        <v>15257</v>
      </c>
      <c r="E4489" s="203" t="s">
        <v>8083</v>
      </c>
      <c r="F4489" s="202" t="s">
        <v>8083</v>
      </c>
      <c r="G4489" s="220">
        <v>96637</v>
      </c>
      <c r="H4489" s="202" t="s">
        <v>16675</v>
      </c>
      <c r="I4489" s="202" t="s">
        <v>8225</v>
      </c>
      <c r="J4489" s="202" t="s">
        <v>8222</v>
      </c>
      <c r="K4489" s="203" t="s">
        <v>12247</v>
      </c>
      <c r="L4489" s="202" t="s">
        <v>8088</v>
      </c>
    </row>
    <row r="4490" spans="1:12" ht="13.5" x14ac:dyDescent="0.25">
      <c r="A4490" s="202" t="s">
        <v>14765</v>
      </c>
      <c r="B4490" s="202" t="s">
        <v>14766</v>
      </c>
      <c r="C4490" s="202" t="s">
        <v>13489</v>
      </c>
      <c r="D4490" s="202" t="s">
        <v>15257</v>
      </c>
      <c r="E4490" s="203" t="s">
        <v>8083</v>
      </c>
      <c r="F4490" s="202" t="s">
        <v>8083</v>
      </c>
      <c r="G4490" s="220">
        <v>96638</v>
      </c>
      <c r="H4490" s="202" t="s">
        <v>16676</v>
      </c>
      <c r="I4490" s="202" t="s">
        <v>8225</v>
      </c>
      <c r="J4490" s="202" t="s">
        <v>8222</v>
      </c>
      <c r="K4490" s="203" t="s">
        <v>16677</v>
      </c>
      <c r="L4490" s="202" t="s">
        <v>8088</v>
      </c>
    </row>
    <row r="4491" spans="1:12" ht="13.5" x14ac:dyDescent="0.25">
      <c r="A4491" s="202" t="s">
        <v>14765</v>
      </c>
      <c r="B4491" s="202" t="s">
        <v>14766</v>
      </c>
      <c r="C4491" s="202" t="s">
        <v>13489</v>
      </c>
      <c r="D4491" s="202" t="s">
        <v>15257</v>
      </c>
      <c r="E4491" s="203" t="s">
        <v>8083</v>
      </c>
      <c r="F4491" s="202" t="s">
        <v>8083</v>
      </c>
      <c r="G4491" s="220">
        <v>96639</v>
      </c>
      <c r="H4491" s="202" t="s">
        <v>16678</v>
      </c>
      <c r="I4491" s="202" t="s">
        <v>8225</v>
      </c>
      <c r="J4491" s="202" t="s">
        <v>8222</v>
      </c>
      <c r="K4491" s="203" t="s">
        <v>16679</v>
      </c>
      <c r="L4491" s="202" t="s">
        <v>8088</v>
      </c>
    </row>
    <row r="4492" spans="1:12" ht="13.5" x14ac:dyDescent="0.25">
      <c r="A4492" s="202" t="s">
        <v>14765</v>
      </c>
      <c r="B4492" s="202" t="s">
        <v>14766</v>
      </c>
      <c r="C4492" s="202" t="s">
        <v>13489</v>
      </c>
      <c r="D4492" s="202" t="s">
        <v>15257</v>
      </c>
      <c r="E4492" s="203" t="s">
        <v>8083</v>
      </c>
      <c r="F4492" s="202" t="s">
        <v>8083</v>
      </c>
      <c r="G4492" s="220">
        <v>96640</v>
      </c>
      <c r="H4492" s="202" t="s">
        <v>16680</v>
      </c>
      <c r="I4492" s="202" t="s">
        <v>8225</v>
      </c>
      <c r="J4492" s="202" t="s">
        <v>8222</v>
      </c>
      <c r="K4492" s="203" t="s">
        <v>8853</v>
      </c>
      <c r="L4492" s="202" t="s">
        <v>8088</v>
      </c>
    </row>
    <row r="4493" spans="1:12" ht="13.5" x14ac:dyDescent="0.25">
      <c r="A4493" s="202" t="s">
        <v>14765</v>
      </c>
      <c r="B4493" s="202" t="s">
        <v>14766</v>
      </c>
      <c r="C4493" s="202" t="s">
        <v>13489</v>
      </c>
      <c r="D4493" s="202" t="s">
        <v>15257</v>
      </c>
      <c r="E4493" s="203" t="s">
        <v>8083</v>
      </c>
      <c r="F4493" s="202" t="s">
        <v>8083</v>
      </c>
      <c r="G4493" s="220">
        <v>96641</v>
      </c>
      <c r="H4493" s="202" t="s">
        <v>16681</v>
      </c>
      <c r="I4493" s="202" t="s">
        <v>8225</v>
      </c>
      <c r="J4493" s="202" t="s">
        <v>8222</v>
      </c>
      <c r="K4493" s="203" t="s">
        <v>12779</v>
      </c>
      <c r="L4493" s="202" t="s">
        <v>8088</v>
      </c>
    </row>
    <row r="4494" spans="1:12" ht="13.5" x14ac:dyDescent="0.25">
      <c r="A4494" s="202" t="s">
        <v>14765</v>
      </c>
      <c r="B4494" s="202" t="s">
        <v>14766</v>
      </c>
      <c r="C4494" s="202" t="s">
        <v>13489</v>
      </c>
      <c r="D4494" s="202" t="s">
        <v>15257</v>
      </c>
      <c r="E4494" s="203" t="s">
        <v>8083</v>
      </c>
      <c r="F4494" s="202" t="s">
        <v>8083</v>
      </c>
      <c r="G4494" s="220">
        <v>96642</v>
      </c>
      <c r="H4494" s="202" t="s">
        <v>16682</v>
      </c>
      <c r="I4494" s="202" t="s">
        <v>8225</v>
      </c>
      <c r="J4494" s="202" t="s">
        <v>8222</v>
      </c>
      <c r="K4494" s="203" t="s">
        <v>14589</v>
      </c>
      <c r="L4494" s="202" t="s">
        <v>8088</v>
      </c>
    </row>
    <row r="4495" spans="1:12" ht="13.5" x14ac:dyDescent="0.25">
      <c r="A4495" s="202" t="s">
        <v>14765</v>
      </c>
      <c r="B4495" s="202" t="s">
        <v>14766</v>
      </c>
      <c r="C4495" s="202" t="s">
        <v>13489</v>
      </c>
      <c r="D4495" s="202" t="s">
        <v>15257</v>
      </c>
      <c r="E4495" s="203" t="s">
        <v>8083</v>
      </c>
      <c r="F4495" s="202" t="s">
        <v>8083</v>
      </c>
      <c r="G4495" s="220">
        <v>96643</v>
      </c>
      <c r="H4495" s="202" t="s">
        <v>16683</v>
      </c>
      <c r="I4495" s="202" t="s">
        <v>8225</v>
      </c>
      <c r="J4495" s="202" t="s">
        <v>8222</v>
      </c>
      <c r="K4495" s="203" t="s">
        <v>16684</v>
      </c>
      <c r="L4495" s="202" t="s">
        <v>8088</v>
      </c>
    </row>
    <row r="4496" spans="1:12" ht="13.5" x14ac:dyDescent="0.25">
      <c r="A4496" s="202" t="s">
        <v>14765</v>
      </c>
      <c r="B4496" s="202" t="s">
        <v>14766</v>
      </c>
      <c r="C4496" s="202" t="s">
        <v>13489</v>
      </c>
      <c r="D4496" s="202" t="s">
        <v>15257</v>
      </c>
      <c r="E4496" s="203" t="s">
        <v>8083</v>
      </c>
      <c r="F4496" s="202" t="s">
        <v>8083</v>
      </c>
      <c r="G4496" s="220">
        <v>96650</v>
      </c>
      <c r="H4496" s="202" t="s">
        <v>16685</v>
      </c>
      <c r="I4496" s="202" t="s">
        <v>8225</v>
      </c>
      <c r="J4496" s="202" t="s">
        <v>8222</v>
      </c>
      <c r="K4496" s="203" t="s">
        <v>16686</v>
      </c>
      <c r="L4496" s="202" t="s">
        <v>8088</v>
      </c>
    </row>
    <row r="4497" spans="1:12" ht="13.5" x14ac:dyDescent="0.25">
      <c r="A4497" s="202" t="s">
        <v>14765</v>
      </c>
      <c r="B4497" s="202" t="s">
        <v>14766</v>
      </c>
      <c r="C4497" s="202" t="s">
        <v>13489</v>
      </c>
      <c r="D4497" s="202" t="s">
        <v>15257</v>
      </c>
      <c r="E4497" s="203" t="s">
        <v>8083</v>
      </c>
      <c r="F4497" s="202" t="s">
        <v>8083</v>
      </c>
      <c r="G4497" s="220">
        <v>96651</v>
      </c>
      <c r="H4497" s="202" t="s">
        <v>16687</v>
      </c>
      <c r="I4497" s="202" t="s">
        <v>8225</v>
      </c>
      <c r="J4497" s="202" t="s">
        <v>8222</v>
      </c>
      <c r="K4497" s="203" t="s">
        <v>13662</v>
      </c>
      <c r="L4497" s="202" t="s">
        <v>8088</v>
      </c>
    </row>
    <row r="4498" spans="1:12" ht="13.5" x14ac:dyDescent="0.25">
      <c r="A4498" s="202" t="s">
        <v>14765</v>
      </c>
      <c r="B4498" s="202" t="s">
        <v>14766</v>
      </c>
      <c r="C4498" s="202" t="s">
        <v>13489</v>
      </c>
      <c r="D4498" s="202" t="s">
        <v>15257</v>
      </c>
      <c r="E4498" s="203" t="s">
        <v>8083</v>
      </c>
      <c r="F4498" s="202" t="s">
        <v>8083</v>
      </c>
      <c r="G4498" s="220">
        <v>96652</v>
      </c>
      <c r="H4498" s="202" t="s">
        <v>16688</v>
      </c>
      <c r="I4498" s="202" t="s">
        <v>8225</v>
      </c>
      <c r="J4498" s="202" t="s">
        <v>8222</v>
      </c>
      <c r="K4498" s="203" t="s">
        <v>16689</v>
      </c>
      <c r="L4498" s="202" t="s">
        <v>8088</v>
      </c>
    </row>
    <row r="4499" spans="1:12" ht="13.5" x14ac:dyDescent="0.25">
      <c r="A4499" s="202" t="s">
        <v>14765</v>
      </c>
      <c r="B4499" s="202" t="s">
        <v>14766</v>
      </c>
      <c r="C4499" s="202" t="s">
        <v>13489</v>
      </c>
      <c r="D4499" s="202" t="s">
        <v>15257</v>
      </c>
      <c r="E4499" s="203" t="s">
        <v>8083</v>
      </c>
      <c r="F4499" s="202" t="s">
        <v>8083</v>
      </c>
      <c r="G4499" s="220">
        <v>96653</v>
      </c>
      <c r="H4499" s="202" t="s">
        <v>16690</v>
      </c>
      <c r="I4499" s="202" t="s">
        <v>8225</v>
      </c>
      <c r="J4499" s="202" t="s">
        <v>8222</v>
      </c>
      <c r="K4499" s="203" t="s">
        <v>16013</v>
      </c>
      <c r="L4499" s="202" t="s">
        <v>8088</v>
      </c>
    </row>
    <row r="4500" spans="1:12" ht="13.5" x14ac:dyDescent="0.25">
      <c r="A4500" s="202" t="s">
        <v>14765</v>
      </c>
      <c r="B4500" s="202" t="s">
        <v>14766</v>
      </c>
      <c r="C4500" s="202" t="s">
        <v>13489</v>
      </c>
      <c r="D4500" s="202" t="s">
        <v>15257</v>
      </c>
      <c r="E4500" s="203" t="s">
        <v>8083</v>
      </c>
      <c r="F4500" s="202" t="s">
        <v>8083</v>
      </c>
      <c r="G4500" s="220">
        <v>96654</v>
      </c>
      <c r="H4500" s="202" t="s">
        <v>16691</v>
      </c>
      <c r="I4500" s="202" t="s">
        <v>8225</v>
      </c>
      <c r="J4500" s="202" t="s">
        <v>8222</v>
      </c>
      <c r="K4500" s="203" t="s">
        <v>16692</v>
      </c>
      <c r="L4500" s="202" t="s">
        <v>8088</v>
      </c>
    </row>
    <row r="4501" spans="1:12" ht="13.5" x14ac:dyDescent="0.25">
      <c r="A4501" s="202" t="s">
        <v>14765</v>
      </c>
      <c r="B4501" s="202" t="s">
        <v>14766</v>
      </c>
      <c r="C4501" s="202" t="s">
        <v>13489</v>
      </c>
      <c r="D4501" s="202" t="s">
        <v>15257</v>
      </c>
      <c r="E4501" s="203" t="s">
        <v>8083</v>
      </c>
      <c r="F4501" s="202" t="s">
        <v>8083</v>
      </c>
      <c r="G4501" s="220">
        <v>96655</v>
      </c>
      <c r="H4501" s="202" t="s">
        <v>16693</v>
      </c>
      <c r="I4501" s="202" t="s">
        <v>8225</v>
      </c>
      <c r="J4501" s="202" t="s">
        <v>8222</v>
      </c>
      <c r="K4501" s="203" t="s">
        <v>16606</v>
      </c>
      <c r="L4501" s="202" t="s">
        <v>8088</v>
      </c>
    </row>
    <row r="4502" spans="1:12" ht="13.5" x14ac:dyDescent="0.25">
      <c r="A4502" s="202" t="s">
        <v>14765</v>
      </c>
      <c r="B4502" s="202" t="s">
        <v>14766</v>
      </c>
      <c r="C4502" s="202" t="s">
        <v>13489</v>
      </c>
      <c r="D4502" s="202" t="s">
        <v>15257</v>
      </c>
      <c r="E4502" s="203" t="s">
        <v>8083</v>
      </c>
      <c r="F4502" s="202" t="s">
        <v>8083</v>
      </c>
      <c r="G4502" s="220">
        <v>96656</v>
      </c>
      <c r="H4502" s="202" t="s">
        <v>16694</v>
      </c>
      <c r="I4502" s="202" t="s">
        <v>8225</v>
      </c>
      <c r="J4502" s="202" t="s">
        <v>8222</v>
      </c>
      <c r="K4502" s="203" t="s">
        <v>8264</v>
      </c>
      <c r="L4502" s="202" t="s">
        <v>8088</v>
      </c>
    </row>
    <row r="4503" spans="1:12" ht="13.5" x14ac:dyDescent="0.25">
      <c r="A4503" s="202" t="s">
        <v>14765</v>
      </c>
      <c r="B4503" s="202" t="s">
        <v>14766</v>
      </c>
      <c r="C4503" s="202" t="s">
        <v>13489</v>
      </c>
      <c r="D4503" s="202" t="s">
        <v>15257</v>
      </c>
      <c r="E4503" s="203" t="s">
        <v>8083</v>
      </c>
      <c r="F4503" s="202" t="s">
        <v>8083</v>
      </c>
      <c r="G4503" s="220">
        <v>96657</v>
      </c>
      <c r="H4503" s="202" t="s">
        <v>16695</v>
      </c>
      <c r="I4503" s="202" t="s">
        <v>8225</v>
      </c>
      <c r="J4503" s="202" t="s">
        <v>8222</v>
      </c>
      <c r="K4503" s="203" t="s">
        <v>16696</v>
      </c>
      <c r="L4503" s="202" t="s">
        <v>8088</v>
      </c>
    </row>
    <row r="4504" spans="1:12" ht="13.5" x14ac:dyDescent="0.25">
      <c r="A4504" s="202" t="s">
        <v>14765</v>
      </c>
      <c r="B4504" s="202" t="s">
        <v>14766</v>
      </c>
      <c r="C4504" s="202" t="s">
        <v>13489</v>
      </c>
      <c r="D4504" s="202" t="s">
        <v>15257</v>
      </c>
      <c r="E4504" s="203" t="s">
        <v>8083</v>
      </c>
      <c r="F4504" s="202" t="s">
        <v>8083</v>
      </c>
      <c r="G4504" s="220">
        <v>96658</v>
      </c>
      <c r="H4504" s="202" t="s">
        <v>16697</v>
      </c>
      <c r="I4504" s="202" t="s">
        <v>8225</v>
      </c>
      <c r="J4504" s="202" t="s">
        <v>8222</v>
      </c>
      <c r="K4504" s="203" t="s">
        <v>16698</v>
      </c>
      <c r="L4504" s="202" t="s">
        <v>8088</v>
      </c>
    </row>
    <row r="4505" spans="1:12" ht="13.5" x14ac:dyDescent="0.25">
      <c r="A4505" s="202" t="s">
        <v>14765</v>
      </c>
      <c r="B4505" s="202" t="s">
        <v>14766</v>
      </c>
      <c r="C4505" s="202" t="s">
        <v>13489</v>
      </c>
      <c r="D4505" s="202" t="s">
        <v>15257</v>
      </c>
      <c r="E4505" s="203" t="s">
        <v>8083</v>
      </c>
      <c r="F4505" s="202" t="s">
        <v>8083</v>
      </c>
      <c r="G4505" s="220">
        <v>96659</v>
      </c>
      <c r="H4505" s="202" t="s">
        <v>16699</v>
      </c>
      <c r="I4505" s="202" t="s">
        <v>8225</v>
      </c>
      <c r="J4505" s="202" t="s">
        <v>8222</v>
      </c>
      <c r="K4505" s="203" t="s">
        <v>9284</v>
      </c>
      <c r="L4505" s="202" t="s">
        <v>8088</v>
      </c>
    </row>
    <row r="4506" spans="1:12" ht="13.5" x14ac:dyDescent="0.25">
      <c r="A4506" s="202" t="s">
        <v>14765</v>
      </c>
      <c r="B4506" s="202" t="s">
        <v>14766</v>
      </c>
      <c r="C4506" s="202" t="s">
        <v>13489</v>
      </c>
      <c r="D4506" s="202" t="s">
        <v>15257</v>
      </c>
      <c r="E4506" s="203" t="s">
        <v>8083</v>
      </c>
      <c r="F4506" s="202" t="s">
        <v>8083</v>
      </c>
      <c r="G4506" s="220">
        <v>96660</v>
      </c>
      <c r="H4506" s="202" t="s">
        <v>16700</v>
      </c>
      <c r="I4506" s="202" t="s">
        <v>8225</v>
      </c>
      <c r="J4506" s="202" t="s">
        <v>8222</v>
      </c>
      <c r="K4506" s="203" t="s">
        <v>16701</v>
      </c>
      <c r="L4506" s="202" t="s">
        <v>8088</v>
      </c>
    </row>
    <row r="4507" spans="1:12" ht="13.5" x14ac:dyDescent="0.25">
      <c r="A4507" s="202" t="s">
        <v>14765</v>
      </c>
      <c r="B4507" s="202" t="s">
        <v>14766</v>
      </c>
      <c r="C4507" s="202" t="s">
        <v>13489</v>
      </c>
      <c r="D4507" s="202" t="s">
        <v>15257</v>
      </c>
      <c r="E4507" s="203" t="s">
        <v>8083</v>
      </c>
      <c r="F4507" s="202" t="s">
        <v>8083</v>
      </c>
      <c r="G4507" s="220">
        <v>96661</v>
      </c>
      <c r="H4507" s="202" t="s">
        <v>16702</v>
      </c>
      <c r="I4507" s="202" t="s">
        <v>8225</v>
      </c>
      <c r="J4507" s="202" t="s">
        <v>8222</v>
      </c>
      <c r="K4507" s="203" t="s">
        <v>16703</v>
      </c>
      <c r="L4507" s="202" t="s">
        <v>8088</v>
      </c>
    </row>
    <row r="4508" spans="1:12" ht="13.5" x14ac:dyDescent="0.25">
      <c r="A4508" s="202" t="s">
        <v>14765</v>
      </c>
      <c r="B4508" s="202" t="s">
        <v>14766</v>
      </c>
      <c r="C4508" s="202" t="s">
        <v>13489</v>
      </c>
      <c r="D4508" s="202" t="s">
        <v>15257</v>
      </c>
      <c r="E4508" s="203" t="s">
        <v>8083</v>
      </c>
      <c r="F4508" s="202" t="s">
        <v>8083</v>
      </c>
      <c r="G4508" s="220">
        <v>96662</v>
      </c>
      <c r="H4508" s="202" t="s">
        <v>16704</v>
      </c>
      <c r="I4508" s="202" t="s">
        <v>8225</v>
      </c>
      <c r="J4508" s="202" t="s">
        <v>8222</v>
      </c>
      <c r="K4508" s="203" t="s">
        <v>10930</v>
      </c>
      <c r="L4508" s="202" t="s">
        <v>8088</v>
      </c>
    </row>
    <row r="4509" spans="1:12" ht="13.5" x14ac:dyDescent="0.25">
      <c r="A4509" s="202" t="s">
        <v>14765</v>
      </c>
      <c r="B4509" s="202" t="s">
        <v>14766</v>
      </c>
      <c r="C4509" s="202" t="s">
        <v>13489</v>
      </c>
      <c r="D4509" s="202" t="s">
        <v>15257</v>
      </c>
      <c r="E4509" s="203" t="s">
        <v>8083</v>
      </c>
      <c r="F4509" s="202" t="s">
        <v>8083</v>
      </c>
      <c r="G4509" s="220">
        <v>96663</v>
      </c>
      <c r="H4509" s="202" t="s">
        <v>16705</v>
      </c>
      <c r="I4509" s="202" t="s">
        <v>8225</v>
      </c>
      <c r="J4509" s="202" t="s">
        <v>8222</v>
      </c>
      <c r="K4509" s="203" t="s">
        <v>13635</v>
      </c>
      <c r="L4509" s="202" t="s">
        <v>8088</v>
      </c>
    </row>
    <row r="4510" spans="1:12" ht="13.5" x14ac:dyDescent="0.25">
      <c r="A4510" s="202" t="s">
        <v>14765</v>
      </c>
      <c r="B4510" s="202" t="s">
        <v>14766</v>
      </c>
      <c r="C4510" s="202" t="s">
        <v>13489</v>
      </c>
      <c r="D4510" s="202" t="s">
        <v>15257</v>
      </c>
      <c r="E4510" s="203" t="s">
        <v>8083</v>
      </c>
      <c r="F4510" s="202" t="s">
        <v>8083</v>
      </c>
      <c r="G4510" s="220">
        <v>96664</v>
      </c>
      <c r="H4510" s="202" t="s">
        <v>16706</v>
      </c>
      <c r="I4510" s="202" t="s">
        <v>8225</v>
      </c>
      <c r="J4510" s="202" t="s">
        <v>8222</v>
      </c>
      <c r="K4510" s="203" t="s">
        <v>16707</v>
      </c>
      <c r="L4510" s="202" t="s">
        <v>8088</v>
      </c>
    </row>
    <row r="4511" spans="1:12" ht="13.5" x14ac:dyDescent="0.25">
      <c r="A4511" s="202" t="s">
        <v>14765</v>
      </c>
      <c r="B4511" s="202" t="s">
        <v>14766</v>
      </c>
      <c r="C4511" s="202" t="s">
        <v>13489</v>
      </c>
      <c r="D4511" s="202" t="s">
        <v>15257</v>
      </c>
      <c r="E4511" s="203" t="s">
        <v>8083</v>
      </c>
      <c r="F4511" s="202" t="s">
        <v>8083</v>
      </c>
      <c r="G4511" s="220">
        <v>96665</v>
      </c>
      <c r="H4511" s="202" t="s">
        <v>16708</v>
      </c>
      <c r="I4511" s="202" t="s">
        <v>8225</v>
      </c>
      <c r="J4511" s="202" t="s">
        <v>8222</v>
      </c>
      <c r="K4511" s="203" t="s">
        <v>16709</v>
      </c>
      <c r="L4511" s="202" t="s">
        <v>8088</v>
      </c>
    </row>
    <row r="4512" spans="1:12" ht="13.5" x14ac:dyDescent="0.25">
      <c r="A4512" s="202" t="s">
        <v>14765</v>
      </c>
      <c r="B4512" s="202" t="s">
        <v>14766</v>
      </c>
      <c r="C4512" s="202" t="s">
        <v>13489</v>
      </c>
      <c r="D4512" s="202" t="s">
        <v>15257</v>
      </c>
      <c r="E4512" s="203" t="s">
        <v>8083</v>
      </c>
      <c r="F4512" s="202" t="s">
        <v>8083</v>
      </c>
      <c r="G4512" s="220">
        <v>96666</v>
      </c>
      <c r="H4512" s="202" t="s">
        <v>16710</v>
      </c>
      <c r="I4512" s="202" t="s">
        <v>8225</v>
      </c>
      <c r="J4512" s="202" t="s">
        <v>8222</v>
      </c>
      <c r="K4512" s="203" t="s">
        <v>8136</v>
      </c>
      <c r="L4512" s="202" t="s">
        <v>8088</v>
      </c>
    </row>
    <row r="4513" spans="1:12" ht="13.5" x14ac:dyDescent="0.25">
      <c r="A4513" s="202" t="s">
        <v>14765</v>
      </c>
      <c r="B4513" s="202" t="s">
        <v>14766</v>
      </c>
      <c r="C4513" s="202" t="s">
        <v>13489</v>
      </c>
      <c r="D4513" s="202" t="s">
        <v>15257</v>
      </c>
      <c r="E4513" s="203" t="s">
        <v>8083</v>
      </c>
      <c r="F4513" s="202" t="s">
        <v>8083</v>
      </c>
      <c r="G4513" s="220">
        <v>96667</v>
      </c>
      <c r="H4513" s="202" t="s">
        <v>16711</v>
      </c>
      <c r="I4513" s="202" t="s">
        <v>8225</v>
      </c>
      <c r="J4513" s="202" t="s">
        <v>8222</v>
      </c>
      <c r="K4513" s="203" t="s">
        <v>16712</v>
      </c>
      <c r="L4513" s="202" t="s">
        <v>8088</v>
      </c>
    </row>
    <row r="4514" spans="1:12" ht="13.5" x14ac:dyDescent="0.25">
      <c r="A4514" s="202" t="s">
        <v>14765</v>
      </c>
      <c r="B4514" s="202" t="s">
        <v>14766</v>
      </c>
      <c r="C4514" s="202" t="s">
        <v>13489</v>
      </c>
      <c r="D4514" s="202" t="s">
        <v>15257</v>
      </c>
      <c r="E4514" s="203" t="s">
        <v>8083</v>
      </c>
      <c r="F4514" s="202" t="s">
        <v>8083</v>
      </c>
      <c r="G4514" s="220">
        <v>96684</v>
      </c>
      <c r="H4514" s="202" t="s">
        <v>16713</v>
      </c>
      <c r="I4514" s="202" t="s">
        <v>8225</v>
      </c>
      <c r="J4514" s="202" t="s">
        <v>8222</v>
      </c>
      <c r="K4514" s="203" t="s">
        <v>16714</v>
      </c>
      <c r="L4514" s="202" t="s">
        <v>8088</v>
      </c>
    </row>
    <row r="4515" spans="1:12" ht="13.5" x14ac:dyDescent="0.25">
      <c r="A4515" s="202" t="s">
        <v>14765</v>
      </c>
      <c r="B4515" s="202" t="s">
        <v>14766</v>
      </c>
      <c r="C4515" s="202" t="s">
        <v>13489</v>
      </c>
      <c r="D4515" s="202" t="s">
        <v>15257</v>
      </c>
      <c r="E4515" s="203" t="s">
        <v>8083</v>
      </c>
      <c r="F4515" s="202" t="s">
        <v>8083</v>
      </c>
      <c r="G4515" s="220">
        <v>96685</v>
      </c>
      <c r="H4515" s="202" t="s">
        <v>16715</v>
      </c>
      <c r="I4515" s="202" t="s">
        <v>8225</v>
      </c>
      <c r="J4515" s="202" t="s">
        <v>8222</v>
      </c>
      <c r="K4515" s="203" t="s">
        <v>13532</v>
      </c>
      <c r="L4515" s="202" t="s">
        <v>8088</v>
      </c>
    </row>
    <row r="4516" spans="1:12" ht="13.5" x14ac:dyDescent="0.25">
      <c r="A4516" s="202" t="s">
        <v>14765</v>
      </c>
      <c r="B4516" s="202" t="s">
        <v>14766</v>
      </c>
      <c r="C4516" s="202" t="s">
        <v>13489</v>
      </c>
      <c r="D4516" s="202" t="s">
        <v>15257</v>
      </c>
      <c r="E4516" s="203" t="s">
        <v>8083</v>
      </c>
      <c r="F4516" s="202" t="s">
        <v>8083</v>
      </c>
      <c r="G4516" s="220">
        <v>96686</v>
      </c>
      <c r="H4516" s="202" t="s">
        <v>16716</v>
      </c>
      <c r="I4516" s="202" t="s">
        <v>8225</v>
      </c>
      <c r="J4516" s="202" t="s">
        <v>8222</v>
      </c>
      <c r="K4516" s="203" t="s">
        <v>16717</v>
      </c>
      <c r="L4516" s="202" t="s">
        <v>8088</v>
      </c>
    </row>
    <row r="4517" spans="1:12" ht="13.5" x14ac:dyDescent="0.25">
      <c r="A4517" s="202" t="s">
        <v>14765</v>
      </c>
      <c r="B4517" s="202" t="s">
        <v>14766</v>
      </c>
      <c r="C4517" s="202" t="s">
        <v>13489</v>
      </c>
      <c r="D4517" s="202" t="s">
        <v>15257</v>
      </c>
      <c r="E4517" s="203" t="s">
        <v>8083</v>
      </c>
      <c r="F4517" s="202" t="s">
        <v>8083</v>
      </c>
      <c r="G4517" s="220">
        <v>96687</v>
      </c>
      <c r="H4517" s="202" t="s">
        <v>16718</v>
      </c>
      <c r="I4517" s="202" t="s">
        <v>8225</v>
      </c>
      <c r="J4517" s="202" t="s">
        <v>8222</v>
      </c>
      <c r="K4517" s="203" t="s">
        <v>16719</v>
      </c>
      <c r="L4517" s="202" t="s">
        <v>8088</v>
      </c>
    </row>
    <row r="4518" spans="1:12" ht="13.5" x14ac:dyDescent="0.25">
      <c r="A4518" s="202" t="s">
        <v>14765</v>
      </c>
      <c r="B4518" s="202" t="s">
        <v>14766</v>
      </c>
      <c r="C4518" s="202" t="s">
        <v>13489</v>
      </c>
      <c r="D4518" s="202" t="s">
        <v>15257</v>
      </c>
      <c r="E4518" s="203" t="s">
        <v>8083</v>
      </c>
      <c r="F4518" s="202" t="s">
        <v>8083</v>
      </c>
      <c r="G4518" s="220">
        <v>96688</v>
      </c>
      <c r="H4518" s="202" t="s">
        <v>16720</v>
      </c>
      <c r="I4518" s="202" t="s">
        <v>8225</v>
      </c>
      <c r="J4518" s="202" t="s">
        <v>8222</v>
      </c>
      <c r="K4518" s="203" t="s">
        <v>16721</v>
      </c>
      <c r="L4518" s="202" t="s">
        <v>8088</v>
      </c>
    </row>
    <row r="4519" spans="1:12" ht="13.5" x14ac:dyDescent="0.25">
      <c r="A4519" s="202" t="s">
        <v>14765</v>
      </c>
      <c r="B4519" s="202" t="s">
        <v>14766</v>
      </c>
      <c r="C4519" s="202" t="s">
        <v>13489</v>
      </c>
      <c r="D4519" s="202" t="s">
        <v>15257</v>
      </c>
      <c r="E4519" s="203" t="s">
        <v>8083</v>
      </c>
      <c r="F4519" s="202" t="s">
        <v>8083</v>
      </c>
      <c r="G4519" s="220">
        <v>96689</v>
      </c>
      <c r="H4519" s="202" t="s">
        <v>16722</v>
      </c>
      <c r="I4519" s="202" t="s">
        <v>8225</v>
      </c>
      <c r="J4519" s="202" t="s">
        <v>8222</v>
      </c>
      <c r="K4519" s="203" t="s">
        <v>16723</v>
      </c>
      <c r="L4519" s="202" t="s">
        <v>8088</v>
      </c>
    </row>
    <row r="4520" spans="1:12" ht="13.5" x14ac:dyDescent="0.25">
      <c r="A4520" s="202" t="s">
        <v>14765</v>
      </c>
      <c r="B4520" s="202" t="s">
        <v>14766</v>
      </c>
      <c r="C4520" s="202" t="s">
        <v>13489</v>
      </c>
      <c r="D4520" s="202" t="s">
        <v>15257</v>
      </c>
      <c r="E4520" s="203" t="s">
        <v>8083</v>
      </c>
      <c r="F4520" s="202" t="s">
        <v>8083</v>
      </c>
      <c r="G4520" s="220">
        <v>96690</v>
      </c>
      <c r="H4520" s="202" t="s">
        <v>16724</v>
      </c>
      <c r="I4520" s="202" t="s">
        <v>8225</v>
      </c>
      <c r="J4520" s="202" t="s">
        <v>8222</v>
      </c>
      <c r="K4520" s="203" t="s">
        <v>11732</v>
      </c>
      <c r="L4520" s="202" t="s">
        <v>8088</v>
      </c>
    </row>
    <row r="4521" spans="1:12" ht="13.5" x14ac:dyDescent="0.25">
      <c r="A4521" s="202" t="s">
        <v>14765</v>
      </c>
      <c r="B4521" s="202" t="s">
        <v>14766</v>
      </c>
      <c r="C4521" s="202" t="s">
        <v>13489</v>
      </c>
      <c r="D4521" s="202" t="s">
        <v>15257</v>
      </c>
      <c r="E4521" s="203" t="s">
        <v>8083</v>
      </c>
      <c r="F4521" s="202" t="s">
        <v>8083</v>
      </c>
      <c r="G4521" s="220">
        <v>96691</v>
      </c>
      <c r="H4521" s="202" t="s">
        <v>16725</v>
      </c>
      <c r="I4521" s="202" t="s">
        <v>8225</v>
      </c>
      <c r="J4521" s="202" t="s">
        <v>8222</v>
      </c>
      <c r="K4521" s="203" t="s">
        <v>13716</v>
      </c>
      <c r="L4521" s="202" t="s">
        <v>8088</v>
      </c>
    </row>
    <row r="4522" spans="1:12" ht="13.5" x14ac:dyDescent="0.25">
      <c r="A4522" s="202" t="s">
        <v>14765</v>
      </c>
      <c r="B4522" s="202" t="s">
        <v>14766</v>
      </c>
      <c r="C4522" s="202" t="s">
        <v>13489</v>
      </c>
      <c r="D4522" s="202" t="s">
        <v>15257</v>
      </c>
      <c r="E4522" s="203" t="s">
        <v>8083</v>
      </c>
      <c r="F4522" s="202" t="s">
        <v>8083</v>
      </c>
      <c r="G4522" s="220">
        <v>96692</v>
      </c>
      <c r="H4522" s="202" t="s">
        <v>16726</v>
      </c>
      <c r="I4522" s="202" t="s">
        <v>8225</v>
      </c>
      <c r="J4522" s="202" t="s">
        <v>8222</v>
      </c>
      <c r="K4522" s="203" t="s">
        <v>16727</v>
      </c>
      <c r="L4522" s="202" t="s">
        <v>8088</v>
      </c>
    </row>
    <row r="4523" spans="1:12" ht="13.5" x14ac:dyDescent="0.25">
      <c r="A4523" s="202" t="s">
        <v>14765</v>
      </c>
      <c r="B4523" s="202" t="s">
        <v>14766</v>
      </c>
      <c r="C4523" s="202" t="s">
        <v>13489</v>
      </c>
      <c r="D4523" s="202" t="s">
        <v>15257</v>
      </c>
      <c r="E4523" s="203" t="s">
        <v>8083</v>
      </c>
      <c r="F4523" s="202" t="s">
        <v>8083</v>
      </c>
      <c r="G4523" s="220">
        <v>96693</v>
      </c>
      <c r="H4523" s="202" t="s">
        <v>16728</v>
      </c>
      <c r="I4523" s="202" t="s">
        <v>8225</v>
      </c>
      <c r="J4523" s="202" t="s">
        <v>8222</v>
      </c>
      <c r="K4523" s="203" t="s">
        <v>16729</v>
      </c>
      <c r="L4523" s="202" t="s">
        <v>8088</v>
      </c>
    </row>
    <row r="4524" spans="1:12" ht="13.5" x14ac:dyDescent="0.25">
      <c r="A4524" s="202" t="s">
        <v>14765</v>
      </c>
      <c r="B4524" s="202" t="s">
        <v>14766</v>
      </c>
      <c r="C4524" s="202" t="s">
        <v>13489</v>
      </c>
      <c r="D4524" s="202" t="s">
        <v>15257</v>
      </c>
      <c r="E4524" s="203" t="s">
        <v>8083</v>
      </c>
      <c r="F4524" s="202" t="s">
        <v>8083</v>
      </c>
      <c r="G4524" s="220">
        <v>96694</v>
      </c>
      <c r="H4524" s="202" t="s">
        <v>16730</v>
      </c>
      <c r="I4524" s="202" t="s">
        <v>8225</v>
      </c>
      <c r="J4524" s="202" t="s">
        <v>8222</v>
      </c>
      <c r="K4524" s="203" t="s">
        <v>16731</v>
      </c>
      <c r="L4524" s="202" t="s">
        <v>8088</v>
      </c>
    </row>
    <row r="4525" spans="1:12" ht="13.5" x14ac:dyDescent="0.25">
      <c r="A4525" s="202" t="s">
        <v>14765</v>
      </c>
      <c r="B4525" s="202" t="s">
        <v>14766</v>
      </c>
      <c r="C4525" s="202" t="s">
        <v>13489</v>
      </c>
      <c r="D4525" s="202" t="s">
        <v>15257</v>
      </c>
      <c r="E4525" s="203" t="s">
        <v>8083</v>
      </c>
      <c r="F4525" s="202" t="s">
        <v>8083</v>
      </c>
      <c r="G4525" s="220">
        <v>96695</v>
      </c>
      <c r="H4525" s="202" t="s">
        <v>16732</v>
      </c>
      <c r="I4525" s="202" t="s">
        <v>8225</v>
      </c>
      <c r="J4525" s="202" t="s">
        <v>8222</v>
      </c>
      <c r="K4525" s="203" t="s">
        <v>16733</v>
      </c>
      <c r="L4525" s="202" t="s">
        <v>8088</v>
      </c>
    </row>
    <row r="4526" spans="1:12" ht="13.5" x14ac:dyDescent="0.25">
      <c r="A4526" s="202" t="s">
        <v>14765</v>
      </c>
      <c r="B4526" s="202" t="s">
        <v>14766</v>
      </c>
      <c r="C4526" s="202" t="s">
        <v>13489</v>
      </c>
      <c r="D4526" s="202" t="s">
        <v>15257</v>
      </c>
      <c r="E4526" s="203" t="s">
        <v>8083</v>
      </c>
      <c r="F4526" s="202" t="s">
        <v>8083</v>
      </c>
      <c r="G4526" s="220">
        <v>96696</v>
      </c>
      <c r="H4526" s="202" t="s">
        <v>16734</v>
      </c>
      <c r="I4526" s="202" t="s">
        <v>8225</v>
      </c>
      <c r="J4526" s="202" t="s">
        <v>8222</v>
      </c>
      <c r="K4526" s="203" t="s">
        <v>16735</v>
      </c>
      <c r="L4526" s="202" t="s">
        <v>8088</v>
      </c>
    </row>
    <row r="4527" spans="1:12" ht="13.5" x14ac:dyDescent="0.25">
      <c r="A4527" s="202" t="s">
        <v>14765</v>
      </c>
      <c r="B4527" s="202" t="s">
        <v>14766</v>
      </c>
      <c r="C4527" s="202" t="s">
        <v>13489</v>
      </c>
      <c r="D4527" s="202" t="s">
        <v>15257</v>
      </c>
      <c r="E4527" s="203" t="s">
        <v>8083</v>
      </c>
      <c r="F4527" s="202" t="s">
        <v>8083</v>
      </c>
      <c r="G4527" s="220">
        <v>96697</v>
      </c>
      <c r="H4527" s="202" t="s">
        <v>16736</v>
      </c>
      <c r="I4527" s="202" t="s">
        <v>8225</v>
      </c>
      <c r="J4527" s="202" t="s">
        <v>8222</v>
      </c>
      <c r="K4527" s="203" t="s">
        <v>16737</v>
      </c>
      <c r="L4527" s="202" t="s">
        <v>8088</v>
      </c>
    </row>
    <row r="4528" spans="1:12" ht="13.5" x14ac:dyDescent="0.25">
      <c r="A4528" s="202" t="s">
        <v>14765</v>
      </c>
      <c r="B4528" s="202" t="s">
        <v>14766</v>
      </c>
      <c r="C4528" s="202" t="s">
        <v>13489</v>
      </c>
      <c r="D4528" s="202" t="s">
        <v>15257</v>
      </c>
      <c r="E4528" s="203" t="s">
        <v>8083</v>
      </c>
      <c r="F4528" s="202" t="s">
        <v>8083</v>
      </c>
      <c r="G4528" s="220">
        <v>96698</v>
      </c>
      <c r="H4528" s="202" t="s">
        <v>16738</v>
      </c>
      <c r="I4528" s="202" t="s">
        <v>8225</v>
      </c>
      <c r="J4528" s="202" t="s">
        <v>8222</v>
      </c>
      <c r="K4528" s="203" t="s">
        <v>15778</v>
      </c>
      <c r="L4528" s="202" t="s">
        <v>8088</v>
      </c>
    </row>
    <row r="4529" spans="1:12" ht="13.5" x14ac:dyDescent="0.25">
      <c r="A4529" s="202" t="s">
        <v>14765</v>
      </c>
      <c r="B4529" s="202" t="s">
        <v>14766</v>
      </c>
      <c r="C4529" s="202" t="s">
        <v>13489</v>
      </c>
      <c r="D4529" s="202" t="s">
        <v>15257</v>
      </c>
      <c r="E4529" s="203" t="s">
        <v>8083</v>
      </c>
      <c r="F4529" s="202" t="s">
        <v>8083</v>
      </c>
      <c r="G4529" s="220">
        <v>96699</v>
      </c>
      <c r="H4529" s="202" t="s">
        <v>16739</v>
      </c>
      <c r="I4529" s="202" t="s">
        <v>8225</v>
      </c>
      <c r="J4529" s="202" t="s">
        <v>8222</v>
      </c>
      <c r="K4529" s="203" t="s">
        <v>16740</v>
      </c>
      <c r="L4529" s="202" t="s">
        <v>8088</v>
      </c>
    </row>
    <row r="4530" spans="1:12" ht="13.5" x14ac:dyDescent="0.25">
      <c r="A4530" s="202" t="s">
        <v>14765</v>
      </c>
      <c r="B4530" s="202" t="s">
        <v>14766</v>
      </c>
      <c r="C4530" s="202" t="s">
        <v>13489</v>
      </c>
      <c r="D4530" s="202" t="s">
        <v>15257</v>
      </c>
      <c r="E4530" s="203" t="s">
        <v>8083</v>
      </c>
      <c r="F4530" s="202" t="s">
        <v>8083</v>
      </c>
      <c r="G4530" s="220">
        <v>96700</v>
      </c>
      <c r="H4530" s="202" t="s">
        <v>16741</v>
      </c>
      <c r="I4530" s="202" t="s">
        <v>8225</v>
      </c>
      <c r="J4530" s="202" t="s">
        <v>8222</v>
      </c>
      <c r="K4530" s="203" t="s">
        <v>15366</v>
      </c>
      <c r="L4530" s="202" t="s">
        <v>8088</v>
      </c>
    </row>
    <row r="4531" spans="1:12" ht="13.5" x14ac:dyDescent="0.25">
      <c r="A4531" s="202" t="s">
        <v>14765</v>
      </c>
      <c r="B4531" s="202" t="s">
        <v>14766</v>
      </c>
      <c r="C4531" s="202" t="s">
        <v>13489</v>
      </c>
      <c r="D4531" s="202" t="s">
        <v>15257</v>
      </c>
      <c r="E4531" s="203" t="s">
        <v>8083</v>
      </c>
      <c r="F4531" s="202" t="s">
        <v>8083</v>
      </c>
      <c r="G4531" s="220">
        <v>96701</v>
      </c>
      <c r="H4531" s="202" t="s">
        <v>16742</v>
      </c>
      <c r="I4531" s="202" t="s">
        <v>8225</v>
      </c>
      <c r="J4531" s="202" t="s">
        <v>8222</v>
      </c>
      <c r="K4531" s="203" t="s">
        <v>13652</v>
      </c>
      <c r="L4531" s="202" t="s">
        <v>8088</v>
      </c>
    </row>
    <row r="4532" spans="1:12" ht="13.5" x14ac:dyDescent="0.25">
      <c r="A4532" s="202" t="s">
        <v>14765</v>
      </c>
      <c r="B4532" s="202" t="s">
        <v>14766</v>
      </c>
      <c r="C4532" s="202" t="s">
        <v>13489</v>
      </c>
      <c r="D4532" s="202" t="s">
        <v>15257</v>
      </c>
      <c r="E4532" s="203" t="s">
        <v>8083</v>
      </c>
      <c r="F4532" s="202" t="s">
        <v>8083</v>
      </c>
      <c r="G4532" s="220">
        <v>96702</v>
      </c>
      <c r="H4532" s="202" t="s">
        <v>16743</v>
      </c>
      <c r="I4532" s="202" t="s">
        <v>8225</v>
      </c>
      <c r="J4532" s="202" t="s">
        <v>8222</v>
      </c>
      <c r="K4532" s="203" t="s">
        <v>16744</v>
      </c>
      <c r="L4532" s="202" t="s">
        <v>8088</v>
      </c>
    </row>
    <row r="4533" spans="1:12" ht="13.5" x14ac:dyDescent="0.25">
      <c r="A4533" s="202" t="s">
        <v>14765</v>
      </c>
      <c r="B4533" s="202" t="s">
        <v>14766</v>
      </c>
      <c r="C4533" s="202" t="s">
        <v>13489</v>
      </c>
      <c r="D4533" s="202" t="s">
        <v>15257</v>
      </c>
      <c r="E4533" s="203" t="s">
        <v>8083</v>
      </c>
      <c r="F4533" s="202" t="s">
        <v>8083</v>
      </c>
      <c r="G4533" s="220">
        <v>96703</v>
      </c>
      <c r="H4533" s="202" t="s">
        <v>16745</v>
      </c>
      <c r="I4533" s="202" t="s">
        <v>8225</v>
      </c>
      <c r="J4533" s="202" t="s">
        <v>8222</v>
      </c>
      <c r="K4533" s="203" t="s">
        <v>16746</v>
      </c>
      <c r="L4533" s="202" t="s">
        <v>8088</v>
      </c>
    </row>
    <row r="4534" spans="1:12" ht="13.5" x14ac:dyDescent="0.25">
      <c r="A4534" s="202" t="s">
        <v>14765</v>
      </c>
      <c r="B4534" s="202" t="s">
        <v>14766</v>
      </c>
      <c r="C4534" s="202" t="s">
        <v>13489</v>
      </c>
      <c r="D4534" s="202" t="s">
        <v>15257</v>
      </c>
      <c r="E4534" s="203" t="s">
        <v>8083</v>
      </c>
      <c r="F4534" s="202" t="s">
        <v>8083</v>
      </c>
      <c r="G4534" s="220">
        <v>96704</v>
      </c>
      <c r="H4534" s="202" t="s">
        <v>16747</v>
      </c>
      <c r="I4534" s="202" t="s">
        <v>8225</v>
      </c>
      <c r="J4534" s="202" t="s">
        <v>8222</v>
      </c>
      <c r="K4534" s="203" t="s">
        <v>10685</v>
      </c>
      <c r="L4534" s="202" t="s">
        <v>8088</v>
      </c>
    </row>
    <row r="4535" spans="1:12" ht="13.5" x14ac:dyDescent="0.25">
      <c r="A4535" s="202" t="s">
        <v>14765</v>
      </c>
      <c r="B4535" s="202" t="s">
        <v>14766</v>
      </c>
      <c r="C4535" s="202" t="s">
        <v>13489</v>
      </c>
      <c r="D4535" s="202" t="s">
        <v>15257</v>
      </c>
      <c r="E4535" s="203" t="s">
        <v>8083</v>
      </c>
      <c r="F4535" s="202" t="s">
        <v>8083</v>
      </c>
      <c r="G4535" s="220">
        <v>96705</v>
      </c>
      <c r="H4535" s="202" t="s">
        <v>16748</v>
      </c>
      <c r="I4535" s="202" t="s">
        <v>8225</v>
      </c>
      <c r="J4535" s="202" t="s">
        <v>8222</v>
      </c>
      <c r="K4535" s="203" t="s">
        <v>15856</v>
      </c>
      <c r="L4535" s="202" t="s">
        <v>8088</v>
      </c>
    </row>
    <row r="4536" spans="1:12" ht="13.5" x14ac:dyDescent="0.25">
      <c r="A4536" s="202" t="s">
        <v>14765</v>
      </c>
      <c r="B4536" s="202" t="s">
        <v>14766</v>
      </c>
      <c r="C4536" s="202" t="s">
        <v>13489</v>
      </c>
      <c r="D4536" s="202" t="s">
        <v>15257</v>
      </c>
      <c r="E4536" s="203" t="s">
        <v>8083</v>
      </c>
      <c r="F4536" s="202" t="s">
        <v>8083</v>
      </c>
      <c r="G4536" s="220">
        <v>96706</v>
      </c>
      <c r="H4536" s="202" t="s">
        <v>16749</v>
      </c>
      <c r="I4536" s="202" t="s">
        <v>8225</v>
      </c>
      <c r="J4536" s="202" t="s">
        <v>8222</v>
      </c>
      <c r="K4536" s="203" t="s">
        <v>16750</v>
      </c>
      <c r="L4536" s="202" t="s">
        <v>8088</v>
      </c>
    </row>
    <row r="4537" spans="1:12" ht="13.5" x14ac:dyDescent="0.25">
      <c r="A4537" s="202" t="s">
        <v>14765</v>
      </c>
      <c r="B4537" s="202" t="s">
        <v>14766</v>
      </c>
      <c r="C4537" s="202" t="s">
        <v>13489</v>
      </c>
      <c r="D4537" s="202" t="s">
        <v>15257</v>
      </c>
      <c r="E4537" s="203" t="s">
        <v>8083</v>
      </c>
      <c r="F4537" s="202" t="s">
        <v>8083</v>
      </c>
      <c r="G4537" s="220">
        <v>96707</v>
      </c>
      <c r="H4537" s="202" t="s">
        <v>16751</v>
      </c>
      <c r="I4537" s="202" t="s">
        <v>8225</v>
      </c>
      <c r="J4537" s="202" t="s">
        <v>8222</v>
      </c>
      <c r="K4537" s="203" t="s">
        <v>16752</v>
      </c>
      <c r="L4537" s="202" t="s">
        <v>8088</v>
      </c>
    </row>
    <row r="4538" spans="1:12" ht="13.5" x14ac:dyDescent="0.25">
      <c r="A4538" s="202" t="s">
        <v>14765</v>
      </c>
      <c r="B4538" s="202" t="s">
        <v>14766</v>
      </c>
      <c r="C4538" s="202" t="s">
        <v>13489</v>
      </c>
      <c r="D4538" s="202" t="s">
        <v>15257</v>
      </c>
      <c r="E4538" s="203" t="s">
        <v>8083</v>
      </c>
      <c r="F4538" s="202" t="s">
        <v>8083</v>
      </c>
      <c r="G4538" s="220">
        <v>96708</v>
      </c>
      <c r="H4538" s="202" t="s">
        <v>16753</v>
      </c>
      <c r="I4538" s="202" t="s">
        <v>8225</v>
      </c>
      <c r="J4538" s="202" t="s">
        <v>8222</v>
      </c>
      <c r="K4538" s="203" t="s">
        <v>16754</v>
      </c>
      <c r="L4538" s="202" t="s">
        <v>8088</v>
      </c>
    </row>
    <row r="4539" spans="1:12" ht="13.5" x14ac:dyDescent="0.25">
      <c r="A4539" s="202" t="s">
        <v>14765</v>
      </c>
      <c r="B4539" s="202" t="s">
        <v>14766</v>
      </c>
      <c r="C4539" s="202" t="s">
        <v>13489</v>
      </c>
      <c r="D4539" s="202" t="s">
        <v>15257</v>
      </c>
      <c r="E4539" s="203" t="s">
        <v>8083</v>
      </c>
      <c r="F4539" s="202" t="s">
        <v>8083</v>
      </c>
      <c r="G4539" s="220">
        <v>96709</v>
      </c>
      <c r="H4539" s="202" t="s">
        <v>16755</v>
      </c>
      <c r="I4539" s="202" t="s">
        <v>8225</v>
      </c>
      <c r="J4539" s="202" t="s">
        <v>8222</v>
      </c>
      <c r="K4539" s="203" t="s">
        <v>16756</v>
      </c>
      <c r="L4539" s="202" t="s">
        <v>8088</v>
      </c>
    </row>
    <row r="4540" spans="1:12" ht="13.5" x14ac:dyDescent="0.25">
      <c r="A4540" s="202" t="s">
        <v>14765</v>
      </c>
      <c r="B4540" s="202" t="s">
        <v>14766</v>
      </c>
      <c r="C4540" s="202" t="s">
        <v>13489</v>
      </c>
      <c r="D4540" s="202" t="s">
        <v>15257</v>
      </c>
      <c r="E4540" s="203" t="s">
        <v>8083</v>
      </c>
      <c r="F4540" s="202" t="s">
        <v>8083</v>
      </c>
      <c r="G4540" s="220">
        <v>96710</v>
      </c>
      <c r="H4540" s="202" t="s">
        <v>16757</v>
      </c>
      <c r="I4540" s="202" t="s">
        <v>8225</v>
      </c>
      <c r="J4540" s="202" t="s">
        <v>8222</v>
      </c>
      <c r="K4540" s="203" t="s">
        <v>16758</v>
      </c>
      <c r="L4540" s="202" t="s">
        <v>8088</v>
      </c>
    </row>
    <row r="4541" spans="1:12" ht="13.5" x14ac:dyDescent="0.25">
      <c r="A4541" s="202" t="s">
        <v>14765</v>
      </c>
      <c r="B4541" s="202" t="s">
        <v>14766</v>
      </c>
      <c r="C4541" s="202" t="s">
        <v>13489</v>
      </c>
      <c r="D4541" s="202" t="s">
        <v>15257</v>
      </c>
      <c r="E4541" s="203" t="s">
        <v>8083</v>
      </c>
      <c r="F4541" s="202" t="s">
        <v>8083</v>
      </c>
      <c r="G4541" s="220">
        <v>96711</v>
      </c>
      <c r="H4541" s="202" t="s">
        <v>16759</v>
      </c>
      <c r="I4541" s="202" t="s">
        <v>8225</v>
      </c>
      <c r="J4541" s="202" t="s">
        <v>8222</v>
      </c>
      <c r="K4541" s="203" t="s">
        <v>16760</v>
      </c>
      <c r="L4541" s="202" t="s">
        <v>8088</v>
      </c>
    </row>
    <row r="4542" spans="1:12" ht="13.5" x14ac:dyDescent="0.25">
      <c r="A4542" s="202" t="s">
        <v>14765</v>
      </c>
      <c r="B4542" s="202" t="s">
        <v>14766</v>
      </c>
      <c r="C4542" s="202" t="s">
        <v>13489</v>
      </c>
      <c r="D4542" s="202" t="s">
        <v>15257</v>
      </c>
      <c r="E4542" s="203" t="s">
        <v>8083</v>
      </c>
      <c r="F4542" s="202" t="s">
        <v>8083</v>
      </c>
      <c r="G4542" s="220">
        <v>96712</v>
      </c>
      <c r="H4542" s="202" t="s">
        <v>16761</v>
      </c>
      <c r="I4542" s="202" t="s">
        <v>8225</v>
      </c>
      <c r="J4542" s="202" t="s">
        <v>8222</v>
      </c>
      <c r="K4542" s="203" t="s">
        <v>10950</v>
      </c>
      <c r="L4542" s="202" t="s">
        <v>8088</v>
      </c>
    </row>
    <row r="4543" spans="1:12" ht="13.5" x14ac:dyDescent="0.25">
      <c r="A4543" s="202" t="s">
        <v>14765</v>
      </c>
      <c r="B4543" s="202" t="s">
        <v>14766</v>
      </c>
      <c r="C4543" s="202" t="s">
        <v>13489</v>
      </c>
      <c r="D4543" s="202" t="s">
        <v>15257</v>
      </c>
      <c r="E4543" s="203" t="s">
        <v>8083</v>
      </c>
      <c r="F4543" s="202" t="s">
        <v>8083</v>
      </c>
      <c r="G4543" s="220">
        <v>96713</v>
      </c>
      <c r="H4543" s="202" t="s">
        <v>16762</v>
      </c>
      <c r="I4543" s="202" t="s">
        <v>8225</v>
      </c>
      <c r="J4543" s="202" t="s">
        <v>8222</v>
      </c>
      <c r="K4543" s="203" t="s">
        <v>16763</v>
      </c>
      <c r="L4543" s="202" t="s">
        <v>8088</v>
      </c>
    </row>
    <row r="4544" spans="1:12" ht="13.5" x14ac:dyDescent="0.25">
      <c r="A4544" s="202" t="s">
        <v>14765</v>
      </c>
      <c r="B4544" s="202" t="s">
        <v>14766</v>
      </c>
      <c r="C4544" s="202" t="s">
        <v>13489</v>
      </c>
      <c r="D4544" s="202" t="s">
        <v>15257</v>
      </c>
      <c r="E4544" s="203" t="s">
        <v>8083</v>
      </c>
      <c r="F4544" s="202" t="s">
        <v>8083</v>
      </c>
      <c r="G4544" s="220">
        <v>96714</v>
      </c>
      <c r="H4544" s="202" t="s">
        <v>16764</v>
      </c>
      <c r="I4544" s="202" t="s">
        <v>8225</v>
      </c>
      <c r="J4544" s="202" t="s">
        <v>8222</v>
      </c>
      <c r="K4544" s="203" t="s">
        <v>16765</v>
      </c>
      <c r="L4544" s="202" t="s">
        <v>8088</v>
      </c>
    </row>
    <row r="4545" spans="1:12" ht="13.5" x14ac:dyDescent="0.25">
      <c r="A4545" s="202" t="s">
        <v>14765</v>
      </c>
      <c r="B4545" s="202" t="s">
        <v>14766</v>
      </c>
      <c r="C4545" s="202" t="s">
        <v>13489</v>
      </c>
      <c r="D4545" s="202" t="s">
        <v>15257</v>
      </c>
      <c r="E4545" s="203" t="s">
        <v>8083</v>
      </c>
      <c r="F4545" s="202" t="s">
        <v>8083</v>
      </c>
      <c r="G4545" s="220">
        <v>96715</v>
      </c>
      <c r="H4545" s="202" t="s">
        <v>16766</v>
      </c>
      <c r="I4545" s="202" t="s">
        <v>8225</v>
      </c>
      <c r="J4545" s="202" t="s">
        <v>8222</v>
      </c>
      <c r="K4545" s="203" t="s">
        <v>16767</v>
      </c>
      <c r="L4545" s="202" t="s">
        <v>8088</v>
      </c>
    </row>
    <row r="4546" spans="1:12" ht="13.5" x14ac:dyDescent="0.25">
      <c r="A4546" s="202" t="s">
        <v>14765</v>
      </c>
      <c r="B4546" s="202" t="s">
        <v>14766</v>
      </c>
      <c r="C4546" s="202" t="s">
        <v>13489</v>
      </c>
      <c r="D4546" s="202" t="s">
        <v>15257</v>
      </c>
      <c r="E4546" s="203" t="s">
        <v>8083</v>
      </c>
      <c r="F4546" s="202" t="s">
        <v>8083</v>
      </c>
      <c r="G4546" s="220">
        <v>96716</v>
      </c>
      <c r="H4546" s="202" t="s">
        <v>16768</v>
      </c>
      <c r="I4546" s="202" t="s">
        <v>8225</v>
      </c>
      <c r="J4546" s="202" t="s">
        <v>8222</v>
      </c>
      <c r="K4546" s="203" t="s">
        <v>16769</v>
      </c>
      <c r="L4546" s="202" t="s">
        <v>8088</v>
      </c>
    </row>
    <row r="4547" spans="1:12" ht="13.5" x14ac:dyDescent="0.25">
      <c r="A4547" s="202" t="s">
        <v>14765</v>
      </c>
      <c r="B4547" s="202" t="s">
        <v>14766</v>
      </c>
      <c r="C4547" s="202" t="s">
        <v>13489</v>
      </c>
      <c r="D4547" s="202" t="s">
        <v>15257</v>
      </c>
      <c r="E4547" s="203" t="s">
        <v>8083</v>
      </c>
      <c r="F4547" s="202" t="s">
        <v>8083</v>
      </c>
      <c r="G4547" s="220">
        <v>96717</v>
      </c>
      <c r="H4547" s="202" t="s">
        <v>16770</v>
      </c>
      <c r="I4547" s="202" t="s">
        <v>8225</v>
      </c>
      <c r="J4547" s="202" t="s">
        <v>8222</v>
      </c>
      <c r="K4547" s="203" t="s">
        <v>16771</v>
      </c>
      <c r="L4547" s="202" t="s">
        <v>8088</v>
      </c>
    </row>
    <row r="4548" spans="1:12" ht="13.5" x14ac:dyDescent="0.25">
      <c r="A4548" s="202" t="s">
        <v>14765</v>
      </c>
      <c r="B4548" s="202" t="s">
        <v>14766</v>
      </c>
      <c r="C4548" s="202" t="s">
        <v>13489</v>
      </c>
      <c r="D4548" s="202" t="s">
        <v>15257</v>
      </c>
      <c r="E4548" s="203" t="s">
        <v>8083</v>
      </c>
      <c r="F4548" s="202" t="s">
        <v>8083</v>
      </c>
      <c r="G4548" s="220">
        <v>96736</v>
      </c>
      <c r="H4548" s="202" t="s">
        <v>16772</v>
      </c>
      <c r="I4548" s="202" t="s">
        <v>8225</v>
      </c>
      <c r="J4548" s="202" t="s">
        <v>8222</v>
      </c>
      <c r="K4548" s="203" t="s">
        <v>13500</v>
      </c>
      <c r="L4548" s="202" t="s">
        <v>8088</v>
      </c>
    </row>
    <row r="4549" spans="1:12" ht="13.5" x14ac:dyDescent="0.25">
      <c r="A4549" s="202" t="s">
        <v>14765</v>
      </c>
      <c r="B4549" s="202" t="s">
        <v>14766</v>
      </c>
      <c r="C4549" s="202" t="s">
        <v>13489</v>
      </c>
      <c r="D4549" s="202" t="s">
        <v>15257</v>
      </c>
      <c r="E4549" s="203" t="s">
        <v>8083</v>
      </c>
      <c r="F4549" s="202" t="s">
        <v>8083</v>
      </c>
      <c r="G4549" s="220">
        <v>96737</v>
      </c>
      <c r="H4549" s="202" t="s">
        <v>16773</v>
      </c>
      <c r="I4549" s="202" t="s">
        <v>8225</v>
      </c>
      <c r="J4549" s="202" t="s">
        <v>8222</v>
      </c>
      <c r="K4549" s="203" t="s">
        <v>16774</v>
      </c>
      <c r="L4549" s="202" t="s">
        <v>8088</v>
      </c>
    </row>
    <row r="4550" spans="1:12" ht="13.5" x14ac:dyDescent="0.25">
      <c r="A4550" s="202" t="s">
        <v>14765</v>
      </c>
      <c r="B4550" s="202" t="s">
        <v>14766</v>
      </c>
      <c r="C4550" s="202" t="s">
        <v>13489</v>
      </c>
      <c r="D4550" s="202" t="s">
        <v>15257</v>
      </c>
      <c r="E4550" s="203" t="s">
        <v>8083</v>
      </c>
      <c r="F4550" s="202" t="s">
        <v>8083</v>
      </c>
      <c r="G4550" s="220">
        <v>96738</v>
      </c>
      <c r="H4550" s="202" t="s">
        <v>16775</v>
      </c>
      <c r="I4550" s="202" t="s">
        <v>8225</v>
      </c>
      <c r="J4550" s="202" t="s">
        <v>8222</v>
      </c>
      <c r="K4550" s="203" t="s">
        <v>16776</v>
      </c>
      <c r="L4550" s="202" t="s">
        <v>8088</v>
      </c>
    </row>
    <row r="4551" spans="1:12" ht="13.5" x14ac:dyDescent="0.25">
      <c r="A4551" s="202" t="s">
        <v>14765</v>
      </c>
      <c r="B4551" s="202" t="s">
        <v>14766</v>
      </c>
      <c r="C4551" s="202" t="s">
        <v>13489</v>
      </c>
      <c r="D4551" s="202" t="s">
        <v>15257</v>
      </c>
      <c r="E4551" s="203" t="s">
        <v>8083</v>
      </c>
      <c r="F4551" s="202" t="s">
        <v>8083</v>
      </c>
      <c r="G4551" s="220">
        <v>96739</v>
      </c>
      <c r="H4551" s="202" t="s">
        <v>16777</v>
      </c>
      <c r="I4551" s="202" t="s">
        <v>8225</v>
      </c>
      <c r="J4551" s="202" t="s">
        <v>8222</v>
      </c>
      <c r="K4551" s="203" t="s">
        <v>13477</v>
      </c>
      <c r="L4551" s="202" t="s">
        <v>8088</v>
      </c>
    </row>
    <row r="4552" spans="1:12" ht="13.5" x14ac:dyDescent="0.25">
      <c r="A4552" s="202" t="s">
        <v>14765</v>
      </c>
      <c r="B4552" s="202" t="s">
        <v>14766</v>
      </c>
      <c r="C4552" s="202" t="s">
        <v>13489</v>
      </c>
      <c r="D4552" s="202" t="s">
        <v>15257</v>
      </c>
      <c r="E4552" s="203" t="s">
        <v>8083</v>
      </c>
      <c r="F4552" s="202" t="s">
        <v>8083</v>
      </c>
      <c r="G4552" s="220">
        <v>96740</v>
      </c>
      <c r="H4552" s="202" t="s">
        <v>16778</v>
      </c>
      <c r="I4552" s="202" t="s">
        <v>8225</v>
      </c>
      <c r="J4552" s="202" t="s">
        <v>8222</v>
      </c>
      <c r="K4552" s="203" t="s">
        <v>16779</v>
      </c>
      <c r="L4552" s="202" t="s">
        <v>8088</v>
      </c>
    </row>
    <row r="4553" spans="1:12" ht="13.5" x14ac:dyDescent="0.25">
      <c r="A4553" s="202" t="s">
        <v>14765</v>
      </c>
      <c r="B4553" s="202" t="s">
        <v>14766</v>
      </c>
      <c r="C4553" s="202" t="s">
        <v>13489</v>
      </c>
      <c r="D4553" s="202" t="s">
        <v>15257</v>
      </c>
      <c r="E4553" s="203" t="s">
        <v>8083</v>
      </c>
      <c r="F4553" s="202" t="s">
        <v>8083</v>
      </c>
      <c r="G4553" s="220">
        <v>96741</v>
      </c>
      <c r="H4553" s="202" t="s">
        <v>16780</v>
      </c>
      <c r="I4553" s="202" t="s">
        <v>8225</v>
      </c>
      <c r="J4553" s="202" t="s">
        <v>8222</v>
      </c>
      <c r="K4553" s="203" t="s">
        <v>16781</v>
      </c>
      <c r="L4553" s="202" t="s">
        <v>8088</v>
      </c>
    </row>
    <row r="4554" spans="1:12" ht="13.5" x14ac:dyDescent="0.25">
      <c r="A4554" s="202" t="s">
        <v>14765</v>
      </c>
      <c r="B4554" s="202" t="s">
        <v>14766</v>
      </c>
      <c r="C4554" s="202" t="s">
        <v>13489</v>
      </c>
      <c r="D4554" s="202" t="s">
        <v>15257</v>
      </c>
      <c r="E4554" s="203" t="s">
        <v>8083</v>
      </c>
      <c r="F4554" s="202" t="s">
        <v>8083</v>
      </c>
      <c r="G4554" s="220">
        <v>96742</v>
      </c>
      <c r="H4554" s="202" t="s">
        <v>16782</v>
      </c>
      <c r="I4554" s="202" t="s">
        <v>8225</v>
      </c>
      <c r="J4554" s="202" t="s">
        <v>8222</v>
      </c>
      <c r="K4554" s="203" t="s">
        <v>16783</v>
      </c>
      <c r="L4554" s="202" t="s">
        <v>8088</v>
      </c>
    </row>
    <row r="4555" spans="1:12" ht="13.5" x14ac:dyDescent="0.25">
      <c r="A4555" s="202" t="s">
        <v>14765</v>
      </c>
      <c r="B4555" s="202" t="s">
        <v>14766</v>
      </c>
      <c r="C4555" s="202" t="s">
        <v>13489</v>
      </c>
      <c r="D4555" s="202" t="s">
        <v>15257</v>
      </c>
      <c r="E4555" s="203" t="s">
        <v>8083</v>
      </c>
      <c r="F4555" s="202" t="s">
        <v>8083</v>
      </c>
      <c r="G4555" s="220">
        <v>96743</v>
      </c>
      <c r="H4555" s="202" t="s">
        <v>16784</v>
      </c>
      <c r="I4555" s="202" t="s">
        <v>8225</v>
      </c>
      <c r="J4555" s="202" t="s">
        <v>8222</v>
      </c>
      <c r="K4555" s="203" t="s">
        <v>16785</v>
      </c>
      <c r="L4555" s="202" t="s">
        <v>8088</v>
      </c>
    </row>
    <row r="4556" spans="1:12" ht="13.5" x14ac:dyDescent="0.25">
      <c r="A4556" s="202" t="s">
        <v>14765</v>
      </c>
      <c r="B4556" s="202" t="s">
        <v>14766</v>
      </c>
      <c r="C4556" s="202" t="s">
        <v>13489</v>
      </c>
      <c r="D4556" s="202" t="s">
        <v>15257</v>
      </c>
      <c r="E4556" s="203" t="s">
        <v>8083</v>
      </c>
      <c r="F4556" s="202" t="s">
        <v>8083</v>
      </c>
      <c r="G4556" s="220">
        <v>96744</v>
      </c>
      <c r="H4556" s="202" t="s">
        <v>16786</v>
      </c>
      <c r="I4556" s="202" t="s">
        <v>8225</v>
      </c>
      <c r="J4556" s="202" t="s">
        <v>8222</v>
      </c>
      <c r="K4556" s="203" t="s">
        <v>16787</v>
      </c>
      <c r="L4556" s="202" t="s">
        <v>8088</v>
      </c>
    </row>
    <row r="4557" spans="1:12" ht="13.5" x14ac:dyDescent="0.25">
      <c r="A4557" s="202" t="s">
        <v>14765</v>
      </c>
      <c r="B4557" s="202" t="s">
        <v>14766</v>
      </c>
      <c r="C4557" s="202" t="s">
        <v>13489</v>
      </c>
      <c r="D4557" s="202" t="s">
        <v>15257</v>
      </c>
      <c r="E4557" s="203" t="s">
        <v>8083</v>
      </c>
      <c r="F4557" s="202" t="s">
        <v>8083</v>
      </c>
      <c r="G4557" s="220">
        <v>96745</v>
      </c>
      <c r="H4557" s="202" t="s">
        <v>16788</v>
      </c>
      <c r="I4557" s="202" t="s">
        <v>8225</v>
      </c>
      <c r="J4557" s="202" t="s">
        <v>8222</v>
      </c>
      <c r="K4557" s="203" t="s">
        <v>16789</v>
      </c>
      <c r="L4557" s="202" t="s">
        <v>8088</v>
      </c>
    </row>
    <row r="4558" spans="1:12" ht="13.5" x14ac:dyDescent="0.25">
      <c r="A4558" s="202" t="s">
        <v>14765</v>
      </c>
      <c r="B4558" s="202" t="s">
        <v>14766</v>
      </c>
      <c r="C4558" s="202" t="s">
        <v>13489</v>
      </c>
      <c r="D4558" s="202" t="s">
        <v>15257</v>
      </c>
      <c r="E4558" s="203" t="s">
        <v>8083</v>
      </c>
      <c r="F4558" s="202" t="s">
        <v>8083</v>
      </c>
      <c r="G4558" s="220">
        <v>96746</v>
      </c>
      <c r="H4558" s="202" t="s">
        <v>16790</v>
      </c>
      <c r="I4558" s="202" t="s">
        <v>8225</v>
      </c>
      <c r="J4558" s="202" t="s">
        <v>8222</v>
      </c>
      <c r="K4558" s="203" t="s">
        <v>16791</v>
      </c>
      <c r="L4558" s="202" t="s">
        <v>8088</v>
      </c>
    </row>
    <row r="4559" spans="1:12" ht="13.5" x14ac:dyDescent="0.25">
      <c r="A4559" s="202" t="s">
        <v>14765</v>
      </c>
      <c r="B4559" s="202" t="s">
        <v>14766</v>
      </c>
      <c r="C4559" s="202" t="s">
        <v>13489</v>
      </c>
      <c r="D4559" s="202" t="s">
        <v>15257</v>
      </c>
      <c r="E4559" s="203" t="s">
        <v>8083</v>
      </c>
      <c r="F4559" s="202" t="s">
        <v>8083</v>
      </c>
      <c r="G4559" s="220">
        <v>96747</v>
      </c>
      <c r="H4559" s="202" t="s">
        <v>16792</v>
      </c>
      <c r="I4559" s="202" t="s">
        <v>8225</v>
      </c>
      <c r="J4559" s="202" t="s">
        <v>8222</v>
      </c>
      <c r="K4559" s="203" t="s">
        <v>16793</v>
      </c>
      <c r="L4559" s="202" t="s">
        <v>8088</v>
      </c>
    </row>
    <row r="4560" spans="1:12" ht="13.5" x14ac:dyDescent="0.25">
      <c r="A4560" s="202" t="s">
        <v>14765</v>
      </c>
      <c r="B4560" s="202" t="s">
        <v>14766</v>
      </c>
      <c r="C4560" s="202" t="s">
        <v>13489</v>
      </c>
      <c r="D4560" s="202" t="s">
        <v>15257</v>
      </c>
      <c r="E4560" s="203" t="s">
        <v>8083</v>
      </c>
      <c r="F4560" s="202" t="s">
        <v>8083</v>
      </c>
      <c r="G4560" s="220">
        <v>96748</v>
      </c>
      <c r="H4560" s="202" t="s">
        <v>16794</v>
      </c>
      <c r="I4560" s="202" t="s">
        <v>8225</v>
      </c>
      <c r="J4560" s="202" t="s">
        <v>8222</v>
      </c>
      <c r="K4560" s="203" t="s">
        <v>16795</v>
      </c>
      <c r="L4560" s="202" t="s">
        <v>8088</v>
      </c>
    </row>
    <row r="4561" spans="1:12" ht="13.5" x14ac:dyDescent="0.25">
      <c r="A4561" s="202" t="s">
        <v>14765</v>
      </c>
      <c r="B4561" s="202" t="s">
        <v>14766</v>
      </c>
      <c r="C4561" s="202" t="s">
        <v>13489</v>
      </c>
      <c r="D4561" s="202" t="s">
        <v>15257</v>
      </c>
      <c r="E4561" s="203" t="s">
        <v>8083</v>
      </c>
      <c r="F4561" s="202" t="s">
        <v>8083</v>
      </c>
      <c r="G4561" s="220">
        <v>96749</v>
      </c>
      <c r="H4561" s="202" t="s">
        <v>16796</v>
      </c>
      <c r="I4561" s="202" t="s">
        <v>8225</v>
      </c>
      <c r="J4561" s="202" t="s">
        <v>8222</v>
      </c>
      <c r="K4561" s="203" t="s">
        <v>16797</v>
      </c>
      <c r="L4561" s="202" t="s">
        <v>8088</v>
      </c>
    </row>
    <row r="4562" spans="1:12" ht="13.5" x14ac:dyDescent="0.25">
      <c r="A4562" s="202" t="s">
        <v>14765</v>
      </c>
      <c r="B4562" s="202" t="s">
        <v>14766</v>
      </c>
      <c r="C4562" s="202" t="s">
        <v>13489</v>
      </c>
      <c r="D4562" s="202" t="s">
        <v>15257</v>
      </c>
      <c r="E4562" s="203" t="s">
        <v>8083</v>
      </c>
      <c r="F4562" s="202" t="s">
        <v>8083</v>
      </c>
      <c r="G4562" s="220">
        <v>96750</v>
      </c>
      <c r="H4562" s="202" t="s">
        <v>16798</v>
      </c>
      <c r="I4562" s="202" t="s">
        <v>8225</v>
      </c>
      <c r="J4562" s="202" t="s">
        <v>8222</v>
      </c>
      <c r="K4562" s="203" t="s">
        <v>16799</v>
      </c>
      <c r="L4562" s="202" t="s">
        <v>8088</v>
      </c>
    </row>
    <row r="4563" spans="1:12" ht="13.5" x14ac:dyDescent="0.25">
      <c r="A4563" s="202" t="s">
        <v>14765</v>
      </c>
      <c r="B4563" s="202" t="s">
        <v>14766</v>
      </c>
      <c r="C4563" s="202" t="s">
        <v>13489</v>
      </c>
      <c r="D4563" s="202" t="s">
        <v>15257</v>
      </c>
      <c r="E4563" s="203" t="s">
        <v>8083</v>
      </c>
      <c r="F4563" s="202" t="s">
        <v>8083</v>
      </c>
      <c r="G4563" s="220">
        <v>96751</v>
      </c>
      <c r="H4563" s="202" t="s">
        <v>16800</v>
      </c>
      <c r="I4563" s="202" t="s">
        <v>8225</v>
      </c>
      <c r="J4563" s="202" t="s">
        <v>8222</v>
      </c>
      <c r="K4563" s="203" t="s">
        <v>16801</v>
      </c>
      <c r="L4563" s="202" t="s">
        <v>8088</v>
      </c>
    </row>
    <row r="4564" spans="1:12" ht="13.5" x14ac:dyDescent="0.25">
      <c r="A4564" s="202" t="s">
        <v>14765</v>
      </c>
      <c r="B4564" s="202" t="s">
        <v>14766</v>
      </c>
      <c r="C4564" s="202" t="s">
        <v>13489</v>
      </c>
      <c r="D4564" s="202" t="s">
        <v>15257</v>
      </c>
      <c r="E4564" s="203" t="s">
        <v>8083</v>
      </c>
      <c r="F4564" s="202" t="s">
        <v>8083</v>
      </c>
      <c r="G4564" s="220">
        <v>96752</v>
      </c>
      <c r="H4564" s="202" t="s">
        <v>16802</v>
      </c>
      <c r="I4564" s="202" t="s">
        <v>8225</v>
      </c>
      <c r="J4564" s="202" t="s">
        <v>8222</v>
      </c>
      <c r="K4564" s="203" t="s">
        <v>16803</v>
      </c>
      <c r="L4564" s="202" t="s">
        <v>8088</v>
      </c>
    </row>
    <row r="4565" spans="1:12" ht="13.5" x14ac:dyDescent="0.25">
      <c r="A4565" s="202" t="s">
        <v>14765</v>
      </c>
      <c r="B4565" s="202" t="s">
        <v>14766</v>
      </c>
      <c r="C4565" s="202" t="s">
        <v>13489</v>
      </c>
      <c r="D4565" s="202" t="s">
        <v>15257</v>
      </c>
      <c r="E4565" s="203" t="s">
        <v>8083</v>
      </c>
      <c r="F4565" s="202" t="s">
        <v>8083</v>
      </c>
      <c r="G4565" s="220">
        <v>96753</v>
      </c>
      <c r="H4565" s="202" t="s">
        <v>16804</v>
      </c>
      <c r="I4565" s="202" t="s">
        <v>8225</v>
      </c>
      <c r="J4565" s="202" t="s">
        <v>8222</v>
      </c>
      <c r="K4565" s="203" t="s">
        <v>16805</v>
      </c>
      <c r="L4565" s="202" t="s">
        <v>8088</v>
      </c>
    </row>
    <row r="4566" spans="1:12" ht="13.5" x14ac:dyDescent="0.25">
      <c r="A4566" s="202" t="s">
        <v>14765</v>
      </c>
      <c r="B4566" s="202" t="s">
        <v>14766</v>
      </c>
      <c r="C4566" s="202" t="s">
        <v>13489</v>
      </c>
      <c r="D4566" s="202" t="s">
        <v>15257</v>
      </c>
      <c r="E4566" s="203" t="s">
        <v>8083</v>
      </c>
      <c r="F4566" s="202" t="s">
        <v>8083</v>
      </c>
      <c r="G4566" s="220">
        <v>96754</v>
      </c>
      <c r="H4566" s="202" t="s">
        <v>16806</v>
      </c>
      <c r="I4566" s="202" t="s">
        <v>8225</v>
      </c>
      <c r="J4566" s="202" t="s">
        <v>8222</v>
      </c>
      <c r="K4566" s="203" t="s">
        <v>16807</v>
      </c>
      <c r="L4566" s="202" t="s">
        <v>8088</v>
      </c>
    </row>
    <row r="4567" spans="1:12" ht="13.5" x14ac:dyDescent="0.25">
      <c r="A4567" s="202" t="s">
        <v>14765</v>
      </c>
      <c r="B4567" s="202" t="s">
        <v>14766</v>
      </c>
      <c r="C4567" s="202" t="s">
        <v>13489</v>
      </c>
      <c r="D4567" s="202" t="s">
        <v>15257</v>
      </c>
      <c r="E4567" s="203" t="s">
        <v>8083</v>
      </c>
      <c r="F4567" s="202" t="s">
        <v>8083</v>
      </c>
      <c r="G4567" s="220">
        <v>96755</v>
      </c>
      <c r="H4567" s="202" t="s">
        <v>16808</v>
      </c>
      <c r="I4567" s="202" t="s">
        <v>8225</v>
      </c>
      <c r="J4567" s="202" t="s">
        <v>8222</v>
      </c>
      <c r="K4567" s="203" t="s">
        <v>16809</v>
      </c>
      <c r="L4567" s="202" t="s">
        <v>8088</v>
      </c>
    </row>
    <row r="4568" spans="1:12" ht="13.5" x14ac:dyDescent="0.25">
      <c r="A4568" s="202" t="s">
        <v>14765</v>
      </c>
      <c r="B4568" s="202" t="s">
        <v>14766</v>
      </c>
      <c r="C4568" s="202" t="s">
        <v>13489</v>
      </c>
      <c r="D4568" s="202" t="s">
        <v>15257</v>
      </c>
      <c r="E4568" s="203" t="s">
        <v>8083</v>
      </c>
      <c r="F4568" s="202" t="s">
        <v>8083</v>
      </c>
      <c r="G4568" s="220">
        <v>96756</v>
      </c>
      <c r="H4568" s="202" t="s">
        <v>16810</v>
      </c>
      <c r="I4568" s="202" t="s">
        <v>8225</v>
      </c>
      <c r="J4568" s="202" t="s">
        <v>8222</v>
      </c>
      <c r="K4568" s="203" t="s">
        <v>16811</v>
      </c>
      <c r="L4568" s="202" t="s">
        <v>8088</v>
      </c>
    </row>
    <row r="4569" spans="1:12" ht="13.5" x14ac:dyDescent="0.25">
      <c r="A4569" s="202" t="s">
        <v>14765</v>
      </c>
      <c r="B4569" s="202" t="s">
        <v>14766</v>
      </c>
      <c r="C4569" s="202" t="s">
        <v>13489</v>
      </c>
      <c r="D4569" s="202" t="s">
        <v>15257</v>
      </c>
      <c r="E4569" s="203" t="s">
        <v>8083</v>
      </c>
      <c r="F4569" s="202" t="s">
        <v>8083</v>
      </c>
      <c r="G4569" s="220">
        <v>96757</v>
      </c>
      <c r="H4569" s="202" t="s">
        <v>16812</v>
      </c>
      <c r="I4569" s="202" t="s">
        <v>8225</v>
      </c>
      <c r="J4569" s="202" t="s">
        <v>8222</v>
      </c>
      <c r="K4569" s="203" t="s">
        <v>16813</v>
      </c>
      <c r="L4569" s="202" t="s">
        <v>8088</v>
      </c>
    </row>
    <row r="4570" spans="1:12" ht="13.5" x14ac:dyDescent="0.25">
      <c r="A4570" s="202" t="s">
        <v>14765</v>
      </c>
      <c r="B4570" s="202" t="s">
        <v>14766</v>
      </c>
      <c r="C4570" s="202" t="s">
        <v>13489</v>
      </c>
      <c r="D4570" s="202" t="s">
        <v>15257</v>
      </c>
      <c r="E4570" s="203" t="s">
        <v>8083</v>
      </c>
      <c r="F4570" s="202" t="s">
        <v>8083</v>
      </c>
      <c r="G4570" s="220">
        <v>96758</v>
      </c>
      <c r="H4570" s="202" t="s">
        <v>16814</v>
      </c>
      <c r="I4570" s="202" t="s">
        <v>8225</v>
      </c>
      <c r="J4570" s="202" t="s">
        <v>8222</v>
      </c>
      <c r="K4570" s="203" t="s">
        <v>16815</v>
      </c>
      <c r="L4570" s="202" t="s">
        <v>8088</v>
      </c>
    </row>
    <row r="4571" spans="1:12" ht="13.5" x14ac:dyDescent="0.25">
      <c r="A4571" s="202" t="s">
        <v>14765</v>
      </c>
      <c r="B4571" s="202" t="s">
        <v>14766</v>
      </c>
      <c r="C4571" s="202" t="s">
        <v>13489</v>
      </c>
      <c r="D4571" s="202" t="s">
        <v>15257</v>
      </c>
      <c r="E4571" s="203" t="s">
        <v>8083</v>
      </c>
      <c r="F4571" s="202" t="s">
        <v>8083</v>
      </c>
      <c r="G4571" s="220">
        <v>96759</v>
      </c>
      <c r="H4571" s="202" t="s">
        <v>16816</v>
      </c>
      <c r="I4571" s="202" t="s">
        <v>8225</v>
      </c>
      <c r="J4571" s="202" t="s">
        <v>8222</v>
      </c>
      <c r="K4571" s="203" t="s">
        <v>12218</v>
      </c>
      <c r="L4571" s="202" t="s">
        <v>8088</v>
      </c>
    </row>
    <row r="4572" spans="1:12" ht="13.5" x14ac:dyDescent="0.25">
      <c r="A4572" s="202" t="s">
        <v>14765</v>
      </c>
      <c r="B4572" s="202" t="s">
        <v>14766</v>
      </c>
      <c r="C4572" s="202" t="s">
        <v>13489</v>
      </c>
      <c r="D4572" s="202" t="s">
        <v>15257</v>
      </c>
      <c r="E4572" s="203" t="s">
        <v>8083</v>
      </c>
      <c r="F4572" s="202" t="s">
        <v>8083</v>
      </c>
      <c r="G4572" s="220">
        <v>96760</v>
      </c>
      <c r="H4572" s="202" t="s">
        <v>16817</v>
      </c>
      <c r="I4572" s="202" t="s">
        <v>8225</v>
      </c>
      <c r="J4572" s="202" t="s">
        <v>8222</v>
      </c>
      <c r="K4572" s="203" t="s">
        <v>16818</v>
      </c>
      <c r="L4572" s="202" t="s">
        <v>8088</v>
      </c>
    </row>
    <row r="4573" spans="1:12" ht="13.5" x14ac:dyDescent="0.25">
      <c r="A4573" s="202" t="s">
        <v>14765</v>
      </c>
      <c r="B4573" s="202" t="s">
        <v>14766</v>
      </c>
      <c r="C4573" s="202" t="s">
        <v>13489</v>
      </c>
      <c r="D4573" s="202" t="s">
        <v>15257</v>
      </c>
      <c r="E4573" s="203" t="s">
        <v>8083</v>
      </c>
      <c r="F4573" s="202" t="s">
        <v>8083</v>
      </c>
      <c r="G4573" s="220">
        <v>96761</v>
      </c>
      <c r="H4573" s="202" t="s">
        <v>16819</v>
      </c>
      <c r="I4573" s="202" t="s">
        <v>8225</v>
      </c>
      <c r="J4573" s="202" t="s">
        <v>8222</v>
      </c>
      <c r="K4573" s="203" t="s">
        <v>16820</v>
      </c>
      <c r="L4573" s="202" t="s">
        <v>8088</v>
      </c>
    </row>
    <row r="4574" spans="1:12" ht="13.5" x14ac:dyDescent="0.25">
      <c r="A4574" s="202" t="s">
        <v>14765</v>
      </c>
      <c r="B4574" s="202" t="s">
        <v>14766</v>
      </c>
      <c r="C4574" s="202" t="s">
        <v>13489</v>
      </c>
      <c r="D4574" s="202" t="s">
        <v>15257</v>
      </c>
      <c r="E4574" s="203" t="s">
        <v>8083</v>
      </c>
      <c r="F4574" s="202" t="s">
        <v>8083</v>
      </c>
      <c r="G4574" s="220">
        <v>96762</v>
      </c>
      <c r="H4574" s="202" t="s">
        <v>16821</v>
      </c>
      <c r="I4574" s="202" t="s">
        <v>8225</v>
      </c>
      <c r="J4574" s="202" t="s">
        <v>8222</v>
      </c>
      <c r="K4574" s="203" t="s">
        <v>16822</v>
      </c>
      <c r="L4574" s="202" t="s">
        <v>8088</v>
      </c>
    </row>
    <row r="4575" spans="1:12" ht="13.5" x14ac:dyDescent="0.25">
      <c r="A4575" s="202" t="s">
        <v>14765</v>
      </c>
      <c r="B4575" s="202" t="s">
        <v>14766</v>
      </c>
      <c r="C4575" s="202" t="s">
        <v>13489</v>
      </c>
      <c r="D4575" s="202" t="s">
        <v>15257</v>
      </c>
      <c r="E4575" s="203" t="s">
        <v>8083</v>
      </c>
      <c r="F4575" s="202" t="s">
        <v>8083</v>
      </c>
      <c r="G4575" s="220">
        <v>96763</v>
      </c>
      <c r="H4575" s="202" t="s">
        <v>16823</v>
      </c>
      <c r="I4575" s="202" t="s">
        <v>8225</v>
      </c>
      <c r="J4575" s="202" t="s">
        <v>8222</v>
      </c>
      <c r="K4575" s="203" t="s">
        <v>16824</v>
      </c>
      <c r="L4575" s="202" t="s">
        <v>8088</v>
      </c>
    </row>
    <row r="4576" spans="1:12" ht="13.5" x14ac:dyDescent="0.25">
      <c r="A4576" s="202" t="s">
        <v>14765</v>
      </c>
      <c r="B4576" s="202" t="s">
        <v>14766</v>
      </c>
      <c r="C4576" s="202" t="s">
        <v>13489</v>
      </c>
      <c r="D4576" s="202" t="s">
        <v>15257</v>
      </c>
      <c r="E4576" s="203" t="s">
        <v>8083</v>
      </c>
      <c r="F4576" s="202" t="s">
        <v>8083</v>
      </c>
      <c r="G4576" s="220">
        <v>96764</v>
      </c>
      <c r="H4576" s="202" t="s">
        <v>16825</v>
      </c>
      <c r="I4576" s="202" t="s">
        <v>8225</v>
      </c>
      <c r="J4576" s="202" t="s">
        <v>8222</v>
      </c>
      <c r="K4576" s="203" t="s">
        <v>16826</v>
      </c>
      <c r="L4576" s="202" t="s">
        <v>8088</v>
      </c>
    </row>
    <row r="4577" spans="1:12" ht="13.5" x14ac:dyDescent="0.25">
      <c r="A4577" s="202" t="s">
        <v>14765</v>
      </c>
      <c r="B4577" s="202" t="s">
        <v>14766</v>
      </c>
      <c r="C4577" s="202" t="s">
        <v>13489</v>
      </c>
      <c r="D4577" s="202" t="s">
        <v>15257</v>
      </c>
      <c r="E4577" s="203" t="s">
        <v>8083</v>
      </c>
      <c r="F4577" s="202" t="s">
        <v>8083</v>
      </c>
      <c r="G4577" s="220">
        <v>96802</v>
      </c>
      <c r="H4577" s="202" t="s">
        <v>16827</v>
      </c>
      <c r="I4577" s="202" t="s">
        <v>8225</v>
      </c>
      <c r="J4577" s="202" t="s">
        <v>8222</v>
      </c>
      <c r="K4577" s="203" t="s">
        <v>16828</v>
      </c>
      <c r="L4577" s="202" t="s">
        <v>8088</v>
      </c>
    </row>
    <row r="4578" spans="1:12" ht="13.5" x14ac:dyDescent="0.25">
      <c r="A4578" s="202" t="s">
        <v>14765</v>
      </c>
      <c r="B4578" s="202" t="s">
        <v>14766</v>
      </c>
      <c r="C4578" s="202" t="s">
        <v>13489</v>
      </c>
      <c r="D4578" s="202" t="s">
        <v>15257</v>
      </c>
      <c r="E4578" s="203" t="s">
        <v>8083</v>
      </c>
      <c r="F4578" s="202" t="s">
        <v>8083</v>
      </c>
      <c r="G4578" s="220">
        <v>96803</v>
      </c>
      <c r="H4578" s="202" t="s">
        <v>16829</v>
      </c>
      <c r="I4578" s="202" t="s">
        <v>8225</v>
      </c>
      <c r="J4578" s="202" t="s">
        <v>8222</v>
      </c>
      <c r="K4578" s="203" t="s">
        <v>16830</v>
      </c>
      <c r="L4578" s="202" t="s">
        <v>8088</v>
      </c>
    </row>
    <row r="4579" spans="1:12" ht="13.5" x14ac:dyDescent="0.25">
      <c r="A4579" s="202" t="s">
        <v>14765</v>
      </c>
      <c r="B4579" s="202" t="s">
        <v>14766</v>
      </c>
      <c r="C4579" s="202" t="s">
        <v>13489</v>
      </c>
      <c r="D4579" s="202" t="s">
        <v>15257</v>
      </c>
      <c r="E4579" s="203" t="s">
        <v>8083</v>
      </c>
      <c r="F4579" s="202" t="s">
        <v>8083</v>
      </c>
      <c r="G4579" s="220">
        <v>96804</v>
      </c>
      <c r="H4579" s="202" t="s">
        <v>16831</v>
      </c>
      <c r="I4579" s="202" t="s">
        <v>8225</v>
      </c>
      <c r="J4579" s="202" t="s">
        <v>8222</v>
      </c>
      <c r="K4579" s="203" t="s">
        <v>16832</v>
      </c>
      <c r="L4579" s="202" t="s">
        <v>8088</v>
      </c>
    </row>
    <row r="4580" spans="1:12" ht="13.5" x14ac:dyDescent="0.25">
      <c r="A4580" s="202" t="s">
        <v>14765</v>
      </c>
      <c r="B4580" s="202" t="s">
        <v>14766</v>
      </c>
      <c r="C4580" s="202" t="s">
        <v>13489</v>
      </c>
      <c r="D4580" s="202" t="s">
        <v>15257</v>
      </c>
      <c r="E4580" s="203" t="s">
        <v>8083</v>
      </c>
      <c r="F4580" s="202" t="s">
        <v>8083</v>
      </c>
      <c r="G4580" s="220">
        <v>96805</v>
      </c>
      <c r="H4580" s="202" t="s">
        <v>16833</v>
      </c>
      <c r="I4580" s="202" t="s">
        <v>8225</v>
      </c>
      <c r="J4580" s="202" t="s">
        <v>8222</v>
      </c>
      <c r="K4580" s="203" t="s">
        <v>16834</v>
      </c>
      <c r="L4580" s="202" t="s">
        <v>8088</v>
      </c>
    </row>
    <row r="4581" spans="1:12" ht="13.5" x14ac:dyDescent="0.25">
      <c r="A4581" s="202" t="s">
        <v>14765</v>
      </c>
      <c r="B4581" s="202" t="s">
        <v>14766</v>
      </c>
      <c r="C4581" s="202" t="s">
        <v>13489</v>
      </c>
      <c r="D4581" s="202" t="s">
        <v>15257</v>
      </c>
      <c r="E4581" s="203" t="s">
        <v>8083</v>
      </c>
      <c r="F4581" s="202" t="s">
        <v>8083</v>
      </c>
      <c r="G4581" s="220">
        <v>96806</v>
      </c>
      <c r="H4581" s="202" t="s">
        <v>16835</v>
      </c>
      <c r="I4581" s="202" t="s">
        <v>8225</v>
      </c>
      <c r="J4581" s="202" t="s">
        <v>8222</v>
      </c>
      <c r="K4581" s="203" t="s">
        <v>16836</v>
      </c>
      <c r="L4581" s="202" t="s">
        <v>8088</v>
      </c>
    </row>
    <row r="4582" spans="1:12" ht="13.5" x14ac:dyDescent="0.25">
      <c r="A4582" s="202" t="s">
        <v>14765</v>
      </c>
      <c r="B4582" s="202" t="s">
        <v>14766</v>
      </c>
      <c r="C4582" s="202" t="s">
        <v>13489</v>
      </c>
      <c r="D4582" s="202" t="s">
        <v>15257</v>
      </c>
      <c r="E4582" s="203" t="s">
        <v>8083</v>
      </c>
      <c r="F4582" s="202" t="s">
        <v>8083</v>
      </c>
      <c r="G4582" s="220">
        <v>96807</v>
      </c>
      <c r="H4582" s="202" t="s">
        <v>16837</v>
      </c>
      <c r="I4582" s="202" t="s">
        <v>8225</v>
      </c>
      <c r="J4582" s="202" t="s">
        <v>8222</v>
      </c>
      <c r="K4582" s="203" t="s">
        <v>16838</v>
      </c>
      <c r="L4582" s="202" t="s">
        <v>8088</v>
      </c>
    </row>
    <row r="4583" spans="1:12" ht="13.5" x14ac:dyDescent="0.25">
      <c r="A4583" s="202" t="s">
        <v>14765</v>
      </c>
      <c r="B4583" s="202" t="s">
        <v>14766</v>
      </c>
      <c r="C4583" s="202" t="s">
        <v>13489</v>
      </c>
      <c r="D4583" s="202" t="s">
        <v>15257</v>
      </c>
      <c r="E4583" s="203" t="s">
        <v>8083</v>
      </c>
      <c r="F4583" s="202" t="s">
        <v>8083</v>
      </c>
      <c r="G4583" s="220">
        <v>96808</v>
      </c>
      <c r="H4583" s="202" t="s">
        <v>16839</v>
      </c>
      <c r="I4583" s="202" t="s">
        <v>8225</v>
      </c>
      <c r="J4583" s="202" t="s">
        <v>8222</v>
      </c>
      <c r="K4583" s="203" t="s">
        <v>16840</v>
      </c>
      <c r="L4583" s="202" t="s">
        <v>8088</v>
      </c>
    </row>
    <row r="4584" spans="1:12" ht="13.5" x14ac:dyDescent="0.25">
      <c r="A4584" s="202" t="s">
        <v>14765</v>
      </c>
      <c r="B4584" s="202" t="s">
        <v>14766</v>
      </c>
      <c r="C4584" s="202" t="s">
        <v>13489</v>
      </c>
      <c r="D4584" s="202" t="s">
        <v>15257</v>
      </c>
      <c r="E4584" s="203" t="s">
        <v>8083</v>
      </c>
      <c r="F4584" s="202" t="s">
        <v>8083</v>
      </c>
      <c r="G4584" s="220">
        <v>96809</v>
      </c>
      <c r="H4584" s="202" t="s">
        <v>16841</v>
      </c>
      <c r="I4584" s="202" t="s">
        <v>8225</v>
      </c>
      <c r="J4584" s="202" t="s">
        <v>8222</v>
      </c>
      <c r="K4584" s="203" t="s">
        <v>16842</v>
      </c>
      <c r="L4584" s="202" t="s">
        <v>8088</v>
      </c>
    </row>
    <row r="4585" spans="1:12" ht="13.5" x14ac:dyDescent="0.25">
      <c r="A4585" s="202" t="s">
        <v>14765</v>
      </c>
      <c r="B4585" s="202" t="s">
        <v>14766</v>
      </c>
      <c r="C4585" s="202" t="s">
        <v>13489</v>
      </c>
      <c r="D4585" s="202" t="s">
        <v>15257</v>
      </c>
      <c r="E4585" s="203" t="s">
        <v>8083</v>
      </c>
      <c r="F4585" s="202" t="s">
        <v>8083</v>
      </c>
      <c r="G4585" s="220">
        <v>96810</v>
      </c>
      <c r="H4585" s="202" t="s">
        <v>16843</v>
      </c>
      <c r="I4585" s="202" t="s">
        <v>8225</v>
      </c>
      <c r="J4585" s="202" t="s">
        <v>8222</v>
      </c>
      <c r="K4585" s="203" t="s">
        <v>16844</v>
      </c>
      <c r="L4585" s="202" t="s">
        <v>8088</v>
      </c>
    </row>
    <row r="4586" spans="1:12" ht="13.5" x14ac:dyDescent="0.25">
      <c r="A4586" s="202" t="s">
        <v>14765</v>
      </c>
      <c r="B4586" s="202" t="s">
        <v>14766</v>
      </c>
      <c r="C4586" s="202" t="s">
        <v>13489</v>
      </c>
      <c r="D4586" s="202" t="s">
        <v>15257</v>
      </c>
      <c r="E4586" s="203" t="s">
        <v>8083</v>
      </c>
      <c r="F4586" s="202" t="s">
        <v>8083</v>
      </c>
      <c r="G4586" s="220">
        <v>96811</v>
      </c>
      <c r="H4586" s="202" t="s">
        <v>16845</v>
      </c>
      <c r="I4586" s="202" t="s">
        <v>8225</v>
      </c>
      <c r="J4586" s="202" t="s">
        <v>8222</v>
      </c>
      <c r="K4586" s="203" t="s">
        <v>16846</v>
      </c>
      <c r="L4586" s="202" t="s">
        <v>8088</v>
      </c>
    </row>
    <row r="4587" spans="1:12" ht="13.5" x14ac:dyDescent="0.25">
      <c r="A4587" s="202" t="s">
        <v>14765</v>
      </c>
      <c r="B4587" s="202" t="s">
        <v>14766</v>
      </c>
      <c r="C4587" s="202" t="s">
        <v>13489</v>
      </c>
      <c r="D4587" s="202" t="s">
        <v>15257</v>
      </c>
      <c r="E4587" s="203" t="s">
        <v>8083</v>
      </c>
      <c r="F4587" s="202" t="s">
        <v>8083</v>
      </c>
      <c r="G4587" s="220">
        <v>96812</v>
      </c>
      <c r="H4587" s="202" t="s">
        <v>16847</v>
      </c>
      <c r="I4587" s="202" t="s">
        <v>8225</v>
      </c>
      <c r="J4587" s="202" t="s">
        <v>8222</v>
      </c>
      <c r="K4587" s="203" t="s">
        <v>10206</v>
      </c>
      <c r="L4587" s="202" t="s">
        <v>8088</v>
      </c>
    </row>
    <row r="4588" spans="1:12" ht="13.5" x14ac:dyDescent="0.25">
      <c r="A4588" s="202" t="s">
        <v>14765</v>
      </c>
      <c r="B4588" s="202" t="s">
        <v>14766</v>
      </c>
      <c r="C4588" s="202" t="s">
        <v>13489</v>
      </c>
      <c r="D4588" s="202" t="s">
        <v>15257</v>
      </c>
      <c r="E4588" s="203" t="s">
        <v>8083</v>
      </c>
      <c r="F4588" s="202" t="s">
        <v>8083</v>
      </c>
      <c r="G4588" s="220">
        <v>96813</v>
      </c>
      <c r="H4588" s="202" t="s">
        <v>16848</v>
      </c>
      <c r="I4588" s="202" t="s">
        <v>8225</v>
      </c>
      <c r="J4588" s="202" t="s">
        <v>8222</v>
      </c>
      <c r="K4588" s="203" t="s">
        <v>16849</v>
      </c>
      <c r="L4588" s="202" t="s">
        <v>8088</v>
      </c>
    </row>
    <row r="4589" spans="1:12" ht="13.5" x14ac:dyDescent="0.25">
      <c r="A4589" s="202" t="s">
        <v>14765</v>
      </c>
      <c r="B4589" s="202" t="s">
        <v>14766</v>
      </c>
      <c r="C4589" s="202" t="s">
        <v>13489</v>
      </c>
      <c r="D4589" s="202" t="s">
        <v>15257</v>
      </c>
      <c r="E4589" s="203" t="s">
        <v>8083</v>
      </c>
      <c r="F4589" s="202" t="s">
        <v>8083</v>
      </c>
      <c r="G4589" s="220">
        <v>96814</v>
      </c>
      <c r="H4589" s="202" t="s">
        <v>16850</v>
      </c>
      <c r="I4589" s="202" t="s">
        <v>8225</v>
      </c>
      <c r="J4589" s="202" t="s">
        <v>8222</v>
      </c>
      <c r="K4589" s="203" t="s">
        <v>12869</v>
      </c>
      <c r="L4589" s="202" t="s">
        <v>8088</v>
      </c>
    </row>
    <row r="4590" spans="1:12" ht="13.5" x14ac:dyDescent="0.25">
      <c r="A4590" s="202" t="s">
        <v>14765</v>
      </c>
      <c r="B4590" s="202" t="s">
        <v>14766</v>
      </c>
      <c r="C4590" s="202" t="s">
        <v>13489</v>
      </c>
      <c r="D4590" s="202" t="s">
        <v>15257</v>
      </c>
      <c r="E4590" s="203" t="s">
        <v>8083</v>
      </c>
      <c r="F4590" s="202" t="s">
        <v>8083</v>
      </c>
      <c r="G4590" s="220">
        <v>96815</v>
      </c>
      <c r="H4590" s="202" t="s">
        <v>16851</v>
      </c>
      <c r="I4590" s="202" t="s">
        <v>8225</v>
      </c>
      <c r="J4590" s="202" t="s">
        <v>8222</v>
      </c>
      <c r="K4590" s="203" t="s">
        <v>16852</v>
      </c>
      <c r="L4590" s="202" t="s">
        <v>8088</v>
      </c>
    </row>
    <row r="4591" spans="1:12" ht="13.5" x14ac:dyDescent="0.25">
      <c r="A4591" s="202" t="s">
        <v>14765</v>
      </c>
      <c r="B4591" s="202" t="s">
        <v>14766</v>
      </c>
      <c r="C4591" s="202" t="s">
        <v>13489</v>
      </c>
      <c r="D4591" s="202" t="s">
        <v>15257</v>
      </c>
      <c r="E4591" s="203" t="s">
        <v>8083</v>
      </c>
      <c r="F4591" s="202" t="s">
        <v>8083</v>
      </c>
      <c r="G4591" s="220">
        <v>96816</v>
      </c>
      <c r="H4591" s="202" t="s">
        <v>16853</v>
      </c>
      <c r="I4591" s="202" t="s">
        <v>8225</v>
      </c>
      <c r="J4591" s="202" t="s">
        <v>8222</v>
      </c>
      <c r="K4591" s="203" t="s">
        <v>16854</v>
      </c>
      <c r="L4591" s="202" t="s">
        <v>8088</v>
      </c>
    </row>
    <row r="4592" spans="1:12" ht="13.5" x14ac:dyDescent="0.25">
      <c r="A4592" s="202" t="s">
        <v>14765</v>
      </c>
      <c r="B4592" s="202" t="s">
        <v>14766</v>
      </c>
      <c r="C4592" s="202" t="s">
        <v>13489</v>
      </c>
      <c r="D4592" s="202" t="s">
        <v>15257</v>
      </c>
      <c r="E4592" s="203" t="s">
        <v>8083</v>
      </c>
      <c r="F4592" s="202" t="s">
        <v>8083</v>
      </c>
      <c r="G4592" s="220">
        <v>96817</v>
      </c>
      <c r="H4592" s="202" t="s">
        <v>16855</v>
      </c>
      <c r="I4592" s="202" t="s">
        <v>8225</v>
      </c>
      <c r="J4592" s="202" t="s">
        <v>8222</v>
      </c>
      <c r="K4592" s="203" t="s">
        <v>16856</v>
      </c>
      <c r="L4592" s="202" t="s">
        <v>8088</v>
      </c>
    </row>
    <row r="4593" spans="1:12" ht="13.5" x14ac:dyDescent="0.25">
      <c r="A4593" s="202" t="s">
        <v>14765</v>
      </c>
      <c r="B4593" s="202" t="s">
        <v>14766</v>
      </c>
      <c r="C4593" s="202" t="s">
        <v>13489</v>
      </c>
      <c r="D4593" s="202" t="s">
        <v>15257</v>
      </c>
      <c r="E4593" s="203" t="s">
        <v>8083</v>
      </c>
      <c r="F4593" s="202" t="s">
        <v>8083</v>
      </c>
      <c r="G4593" s="220">
        <v>96818</v>
      </c>
      <c r="H4593" s="202" t="s">
        <v>16857</v>
      </c>
      <c r="I4593" s="202" t="s">
        <v>8225</v>
      </c>
      <c r="J4593" s="202" t="s">
        <v>8222</v>
      </c>
      <c r="K4593" s="203" t="s">
        <v>15353</v>
      </c>
      <c r="L4593" s="202" t="s">
        <v>8088</v>
      </c>
    </row>
    <row r="4594" spans="1:12" ht="13.5" x14ac:dyDescent="0.25">
      <c r="A4594" s="202" t="s">
        <v>14765</v>
      </c>
      <c r="B4594" s="202" t="s">
        <v>14766</v>
      </c>
      <c r="C4594" s="202" t="s">
        <v>13489</v>
      </c>
      <c r="D4594" s="202" t="s">
        <v>15257</v>
      </c>
      <c r="E4594" s="203" t="s">
        <v>8083</v>
      </c>
      <c r="F4594" s="202" t="s">
        <v>8083</v>
      </c>
      <c r="G4594" s="220">
        <v>96819</v>
      </c>
      <c r="H4594" s="202" t="s">
        <v>16858</v>
      </c>
      <c r="I4594" s="202" t="s">
        <v>8225</v>
      </c>
      <c r="J4594" s="202" t="s">
        <v>8222</v>
      </c>
      <c r="K4594" s="203" t="s">
        <v>16859</v>
      </c>
      <c r="L4594" s="202" t="s">
        <v>8088</v>
      </c>
    </row>
    <row r="4595" spans="1:12" ht="13.5" x14ac:dyDescent="0.25">
      <c r="A4595" s="202" t="s">
        <v>14765</v>
      </c>
      <c r="B4595" s="202" t="s">
        <v>14766</v>
      </c>
      <c r="C4595" s="202" t="s">
        <v>13489</v>
      </c>
      <c r="D4595" s="202" t="s">
        <v>15257</v>
      </c>
      <c r="E4595" s="203" t="s">
        <v>8083</v>
      </c>
      <c r="F4595" s="202" t="s">
        <v>8083</v>
      </c>
      <c r="G4595" s="220">
        <v>96820</v>
      </c>
      <c r="H4595" s="202" t="s">
        <v>16860</v>
      </c>
      <c r="I4595" s="202" t="s">
        <v>8225</v>
      </c>
      <c r="J4595" s="202" t="s">
        <v>8222</v>
      </c>
      <c r="K4595" s="203" t="s">
        <v>16861</v>
      </c>
      <c r="L4595" s="202" t="s">
        <v>8088</v>
      </c>
    </row>
    <row r="4596" spans="1:12" ht="13.5" x14ac:dyDescent="0.25">
      <c r="A4596" s="202" t="s">
        <v>14765</v>
      </c>
      <c r="B4596" s="202" t="s">
        <v>14766</v>
      </c>
      <c r="C4596" s="202" t="s">
        <v>13489</v>
      </c>
      <c r="D4596" s="202" t="s">
        <v>15257</v>
      </c>
      <c r="E4596" s="203" t="s">
        <v>8083</v>
      </c>
      <c r="F4596" s="202" t="s">
        <v>8083</v>
      </c>
      <c r="G4596" s="220">
        <v>96821</v>
      </c>
      <c r="H4596" s="202" t="s">
        <v>16862</v>
      </c>
      <c r="I4596" s="202" t="s">
        <v>8225</v>
      </c>
      <c r="J4596" s="202" t="s">
        <v>8222</v>
      </c>
      <c r="K4596" s="203" t="s">
        <v>14591</v>
      </c>
      <c r="L4596" s="202" t="s">
        <v>8088</v>
      </c>
    </row>
    <row r="4597" spans="1:12" ht="13.5" x14ac:dyDescent="0.25">
      <c r="A4597" s="202" t="s">
        <v>14765</v>
      </c>
      <c r="B4597" s="202" t="s">
        <v>14766</v>
      </c>
      <c r="C4597" s="202" t="s">
        <v>13489</v>
      </c>
      <c r="D4597" s="202" t="s">
        <v>15257</v>
      </c>
      <c r="E4597" s="203" t="s">
        <v>8083</v>
      </c>
      <c r="F4597" s="202" t="s">
        <v>8083</v>
      </c>
      <c r="G4597" s="220">
        <v>96822</v>
      </c>
      <c r="H4597" s="202" t="s">
        <v>16863</v>
      </c>
      <c r="I4597" s="202" t="s">
        <v>8225</v>
      </c>
      <c r="J4597" s="202" t="s">
        <v>8222</v>
      </c>
      <c r="K4597" s="203" t="s">
        <v>16864</v>
      </c>
      <c r="L4597" s="202" t="s">
        <v>8088</v>
      </c>
    </row>
    <row r="4598" spans="1:12" ht="13.5" x14ac:dyDescent="0.25">
      <c r="A4598" s="202" t="s">
        <v>14765</v>
      </c>
      <c r="B4598" s="202" t="s">
        <v>14766</v>
      </c>
      <c r="C4598" s="202" t="s">
        <v>13489</v>
      </c>
      <c r="D4598" s="202" t="s">
        <v>15257</v>
      </c>
      <c r="E4598" s="203" t="s">
        <v>8083</v>
      </c>
      <c r="F4598" s="202" t="s">
        <v>8083</v>
      </c>
      <c r="G4598" s="220">
        <v>96823</v>
      </c>
      <c r="H4598" s="202" t="s">
        <v>16865</v>
      </c>
      <c r="I4598" s="202" t="s">
        <v>8225</v>
      </c>
      <c r="J4598" s="202" t="s">
        <v>8222</v>
      </c>
      <c r="K4598" s="203" t="s">
        <v>13482</v>
      </c>
      <c r="L4598" s="202" t="s">
        <v>8088</v>
      </c>
    </row>
    <row r="4599" spans="1:12" ht="13.5" x14ac:dyDescent="0.25">
      <c r="A4599" s="202" t="s">
        <v>14765</v>
      </c>
      <c r="B4599" s="202" t="s">
        <v>14766</v>
      </c>
      <c r="C4599" s="202" t="s">
        <v>13489</v>
      </c>
      <c r="D4599" s="202" t="s">
        <v>15257</v>
      </c>
      <c r="E4599" s="203" t="s">
        <v>8083</v>
      </c>
      <c r="F4599" s="202" t="s">
        <v>8083</v>
      </c>
      <c r="G4599" s="220">
        <v>96824</v>
      </c>
      <c r="H4599" s="202" t="s">
        <v>16866</v>
      </c>
      <c r="I4599" s="202" t="s">
        <v>8225</v>
      </c>
      <c r="J4599" s="202" t="s">
        <v>8222</v>
      </c>
      <c r="K4599" s="203" t="s">
        <v>16867</v>
      </c>
      <c r="L4599" s="202" t="s">
        <v>8088</v>
      </c>
    </row>
    <row r="4600" spans="1:12" ht="13.5" x14ac:dyDescent="0.25">
      <c r="A4600" s="202" t="s">
        <v>14765</v>
      </c>
      <c r="B4600" s="202" t="s">
        <v>14766</v>
      </c>
      <c r="C4600" s="202" t="s">
        <v>13489</v>
      </c>
      <c r="D4600" s="202" t="s">
        <v>15257</v>
      </c>
      <c r="E4600" s="203" t="s">
        <v>8083</v>
      </c>
      <c r="F4600" s="202" t="s">
        <v>8083</v>
      </c>
      <c r="G4600" s="220">
        <v>96826</v>
      </c>
      <c r="H4600" s="202" t="s">
        <v>16868</v>
      </c>
      <c r="I4600" s="202" t="s">
        <v>8225</v>
      </c>
      <c r="J4600" s="202" t="s">
        <v>8222</v>
      </c>
      <c r="K4600" s="203" t="s">
        <v>16869</v>
      </c>
      <c r="L4600" s="202" t="s">
        <v>8088</v>
      </c>
    </row>
    <row r="4601" spans="1:12" ht="13.5" x14ac:dyDescent="0.25">
      <c r="A4601" s="202" t="s">
        <v>14765</v>
      </c>
      <c r="B4601" s="202" t="s">
        <v>14766</v>
      </c>
      <c r="C4601" s="202" t="s">
        <v>13489</v>
      </c>
      <c r="D4601" s="202" t="s">
        <v>15257</v>
      </c>
      <c r="E4601" s="203" t="s">
        <v>8083</v>
      </c>
      <c r="F4601" s="202" t="s">
        <v>8083</v>
      </c>
      <c r="G4601" s="220">
        <v>96827</v>
      </c>
      <c r="H4601" s="202" t="s">
        <v>16870</v>
      </c>
      <c r="I4601" s="202" t="s">
        <v>8225</v>
      </c>
      <c r="J4601" s="202" t="s">
        <v>8222</v>
      </c>
      <c r="K4601" s="203" t="s">
        <v>16871</v>
      </c>
      <c r="L4601" s="202" t="s">
        <v>8088</v>
      </c>
    </row>
    <row r="4602" spans="1:12" ht="13.5" x14ac:dyDescent="0.25">
      <c r="A4602" s="202" t="s">
        <v>14765</v>
      </c>
      <c r="B4602" s="202" t="s">
        <v>14766</v>
      </c>
      <c r="C4602" s="202" t="s">
        <v>13489</v>
      </c>
      <c r="D4602" s="202" t="s">
        <v>15257</v>
      </c>
      <c r="E4602" s="203" t="s">
        <v>8083</v>
      </c>
      <c r="F4602" s="202" t="s">
        <v>8083</v>
      </c>
      <c r="G4602" s="220">
        <v>96828</v>
      </c>
      <c r="H4602" s="202" t="s">
        <v>16872</v>
      </c>
      <c r="I4602" s="202" t="s">
        <v>8225</v>
      </c>
      <c r="J4602" s="202" t="s">
        <v>8222</v>
      </c>
      <c r="K4602" s="203" t="s">
        <v>10031</v>
      </c>
      <c r="L4602" s="202" t="s">
        <v>8088</v>
      </c>
    </row>
    <row r="4603" spans="1:12" ht="13.5" x14ac:dyDescent="0.25">
      <c r="A4603" s="202" t="s">
        <v>14765</v>
      </c>
      <c r="B4603" s="202" t="s">
        <v>14766</v>
      </c>
      <c r="C4603" s="202" t="s">
        <v>13489</v>
      </c>
      <c r="D4603" s="202" t="s">
        <v>15257</v>
      </c>
      <c r="E4603" s="203" t="s">
        <v>8083</v>
      </c>
      <c r="F4603" s="202" t="s">
        <v>8083</v>
      </c>
      <c r="G4603" s="220">
        <v>96829</v>
      </c>
      <c r="H4603" s="202" t="s">
        <v>16873</v>
      </c>
      <c r="I4603" s="202" t="s">
        <v>8225</v>
      </c>
      <c r="J4603" s="202" t="s">
        <v>8222</v>
      </c>
      <c r="K4603" s="203" t="s">
        <v>16874</v>
      </c>
      <c r="L4603" s="202" t="s">
        <v>8088</v>
      </c>
    </row>
    <row r="4604" spans="1:12" ht="13.5" x14ac:dyDescent="0.25">
      <c r="A4604" s="202" t="s">
        <v>14765</v>
      </c>
      <c r="B4604" s="202" t="s">
        <v>14766</v>
      </c>
      <c r="C4604" s="202" t="s">
        <v>13489</v>
      </c>
      <c r="D4604" s="202" t="s">
        <v>15257</v>
      </c>
      <c r="E4604" s="203" t="s">
        <v>8083</v>
      </c>
      <c r="F4604" s="202" t="s">
        <v>8083</v>
      </c>
      <c r="G4604" s="220">
        <v>96830</v>
      </c>
      <c r="H4604" s="202" t="s">
        <v>16875</v>
      </c>
      <c r="I4604" s="202" t="s">
        <v>8225</v>
      </c>
      <c r="J4604" s="202" t="s">
        <v>8222</v>
      </c>
      <c r="K4604" s="203" t="s">
        <v>15163</v>
      </c>
      <c r="L4604" s="202" t="s">
        <v>8088</v>
      </c>
    </row>
    <row r="4605" spans="1:12" ht="13.5" x14ac:dyDescent="0.25">
      <c r="A4605" s="202" t="s">
        <v>14765</v>
      </c>
      <c r="B4605" s="202" t="s">
        <v>14766</v>
      </c>
      <c r="C4605" s="202" t="s">
        <v>13489</v>
      </c>
      <c r="D4605" s="202" t="s">
        <v>15257</v>
      </c>
      <c r="E4605" s="203" t="s">
        <v>8083</v>
      </c>
      <c r="F4605" s="202" t="s">
        <v>8083</v>
      </c>
      <c r="G4605" s="220">
        <v>96832</v>
      </c>
      <c r="H4605" s="202" t="s">
        <v>16876</v>
      </c>
      <c r="I4605" s="202" t="s">
        <v>8225</v>
      </c>
      <c r="J4605" s="202" t="s">
        <v>8222</v>
      </c>
      <c r="K4605" s="203" t="s">
        <v>16877</v>
      </c>
      <c r="L4605" s="202" t="s">
        <v>8088</v>
      </c>
    </row>
    <row r="4606" spans="1:12" ht="13.5" x14ac:dyDescent="0.25">
      <c r="A4606" s="202" t="s">
        <v>14765</v>
      </c>
      <c r="B4606" s="202" t="s">
        <v>14766</v>
      </c>
      <c r="C4606" s="202" t="s">
        <v>13489</v>
      </c>
      <c r="D4606" s="202" t="s">
        <v>15257</v>
      </c>
      <c r="E4606" s="203" t="s">
        <v>8083</v>
      </c>
      <c r="F4606" s="202" t="s">
        <v>8083</v>
      </c>
      <c r="G4606" s="220">
        <v>96833</v>
      </c>
      <c r="H4606" s="202" t="s">
        <v>16878</v>
      </c>
      <c r="I4606" s="202" t="s">
        <v>8225</v>
      </c>
      <c r="J4606" s="202" t="s">
        <v>8222</v>
      </c>
      <c r="K4606" s="203" t="s">
        <v>9310</v>
      </c>
      <c r="L4606" s="202" t="s">
        <v>8088</v>
      </c>
    </row>
    <row r="4607" spans="1:12" ht="13.5" x14ac:dyDescent="0.25">
      <c r="A4607" s="202" t="s">
        <v>14765</v>
      </c>
      <c r="B4607" s="202" t="s">
        <v>14766</v>
      </c>
      <c r="C4607" s="202" t="s">
        <v>13489</v>
      </c>
      <c r="D4607" s="202" t="s">
        <v>15257</v>
      </c>
      <c r="E4607" s="203" t="s">
        <v>8083</v>
      </c>
      <c r="F4607" s="202" t="s">
        <v>8083</v>
      </c>
      <c r="G4607" s="220">
        <v>96834</v>
      </c>
      <c r="H4607" s="202" t="s">
        <v>16879</v>
      </c>
      <c r="I4607" s="202" t="s">
        <v>8225</v>
      </c>
      <c r="J4607" s="202" t="s">
        <v>8222</v>
      </c>
      <c r="K4607" s="203" t="s">
        <v>12229</v>
      </c>
      <c r="L4607" s="202" t="s">
        <v>8088</v>
      </c>
    </row>
    <row r="4608" spans="1:12" ht="13.5" x14ac:dyDescent="0.25">
      <c r="A4608" s="202" t="s">
        <v>14765</v>
      </c>
      <c r="B4608" s="202" t="s">
        <v>14766</v>
      </c>
      <c r="C4608" s="202" t="s">
        <v>13489</v>
      </c>
      <c r="D4608" s="202" t="s">
        <v>15257</v>
      </c>
      <c r="E4608" s="203" t="s">
        <v>8083</v>
      </c>
      <c r="F4608" s="202" t="s">
        <v>8083</v>
      </c>
      <c r="G4608" s="220">
        <v>96836</v>
      </c>
      <c r="H4608" s="202" t="s">
        <v>16880</v>
      </c>
      <c r="I4608" s="202" t="s">
        <v>8225</v>
      </c>
      <c r="J4608" s="202" t="s">
        <v>8222</v>
      </c>
      <c r="K4608" s="203" t="s">
        <v>16881</v>
      </c>
      <c r="L4608" s="202" t="s">
        <v>8088</v>
      </c>
    </row>
    <row r="4609" spans="1:12" ht="13.5" x14ac:dyDescent="0.25">
      <c r="A4609" s="202" t="s">
        <v>14765</v>
      </c>
      <c r="B4609" s="202" t="s">
        <v>14766</v>
      </c>
      <c r="C4609" s="202" t="s">
        <v>13489</v>
      </c>
      <c r="D4609" s="202" t="s">
        <v>15257</v>
      </c>
      <c r="E4609" s="203" t="s">
        <v>8083</v>
      </c>
      <c r="F4609" s="202" t="s">
        <v>8083</v>
      </c>
      <c r="G4609" s="220">
        <v>96837</v>
      </c>
      <c r="H4609" s="202" t="s">
        <v>16882</v>
      </c>
      <c r="I4609" s="202" t="s">
        <v>8225</v>
      </c>
      <c r="J4609" s="202" t="s">
        <v>8222</v>
      </c>
      <c r="K4609" s="203" t="s">
        <v>16883</v>
      </c>
      <c r="L4609" s="202" t="s">
        <v>8088</v>
      </c>
    </row>
    <row r="4610" spans="1:12" ht="13.5" x14ac:dyDescent="0.25">
      <c r="A4610" s="202" t="s">
        <v>14765</v>
      </c>
      <c r="B4610" s="202" t="s">
        <v>14766</v>
      </c>
      <c r="C4610" s="202" t="s">
        <v>13489</v>
      </c>
      <c r="D4610" s="202" t="s">
        <v>15257</v>
      </c>
      <c r="E4610" s="203" t="s">
        <v>8083</v>
      </c>
      <c r="F4610" s="202" t="s">
        <v>8083</v>
      </c>
      <c r="G4610" s="220">
        <v>96838</v>
      </c>
      <c r="H4610" s="202" t="s">
        <v>16884</v>
      </c>
      <c r="I4610" s="202" t="s">
        <v>8225</v>
      </c>
      <c r="J4610" s="202" t="s">
        <v>8222</v>
      </c>
      <c r="K4610" s="203" t="s">
        <v>16007</v>
      </c>
      <c r="L4610" s="202" t="s">
        <v>8088</v>
      </c>
    </row>
    <row r="4611" spans="1:12" ht="13.5" x14ac:dyDescent="0.25">
      <c r="A4611" s="202" t="s">
        <v>14765</v>
      </c>
      <c r="B4611" s="202" t="s">
        <v>14766</v>
      </c>
      <c r="C4611" s="202" t="s">
        <v>13489</v>
      </c>
      <c r="D4611" s="202" t="s">
        <v>15257</v>
      </c>
      <c r="E4611" s="203" t="s">
        <v>8083</v>
      </c>
      <c r="F4611" s="202" t="s">
        <v>8083</v>
      </c>
      <c r="G4611" s="220">
        <v>96839</v>
      </c>
      <c r="H4611" s="202" t="s">
        <v>16885</v>
      </c>
      <c r="I4611" s="202" t="s">
        <v>8225</v>
      </c>
      <c r="J4611" s="202" t="s">
        <v>8222</v>
      </c>
      <c r="K4611" s="203" t="s">
        <v>16886</v>
      </c>
      <c r="L4611" s="202" t="s">
        <v>8088</v>
      </c>
    </row>
    <row r="4612" spans="1:12" ht="13.5" x14ac:dyDescent="0.25">
      <c r="A4612" s="202" t="s">
        <v>14765</v>
      </c>
      <c r="B4612" s="202" t="s">
        <v>14766</v>
      </c>
      <c r="C4612" s="202" t="s">
        <v>13489</v>
      </c>
      <c r="D4612" s="202" t="s">
        <v>15257</v>
      </c>
      <c r="E4612" s="203" t="s">
        <v>8083</v>
      </c>
      <c r="F4612" s="202" t="s">
        <v>8083</v>
      </c>
      <c r="G4612" s="220">
        <v>96840</v>
      </c>
      <c r="H4612" s="202" t="s">
        <v>16887</v>
      </c>
      <c r="I4612" s="202" t="s">
        <v>8225</v>
      </c>
      <c r="J4612" s="202" t="s">
        <v>8222</v>
      </c>
      <c r="K4612" s="203" t="s">
        <v>16888</v>
      </c>
      <c r="L4612" s="202" t="s">
        <v>8088</v>
      </c>
    </row>
    <row r="4613" spans="1:12" ht="13.5" x14ac:dyDescent="0.25">
      <c r="A4613" s="202" t="s">
        <v>14765</v>
      </c>
      <c r="B4613" s="202" t="s">
        <v>14766</v>
      </c>
      <c r="C4613" s="202" t="s">
        <v>13489</v>
      </c>
      <c r="D4613" s="202" t="s">
        <v>15257</v>
      </c>
      <c r="E4613" s="203" t="s">
        <v>8083</v>
      </c>
      <c r="F4613" s="202" t="s">
        <v>8083</v>
      </c>
      <c r="G4613" s="220">
        <v>96841</v>
      </c>
      <c r="H4613" s="202" t="s">
        <v>16889</v>
      </c>
      <c r="I4613" s="202" t="s">
        <v>8225</v>
      </c>
      <c r="J4613" s="202" t="s">
        <v>8222</v>
      </c>
      <c r="K4613" s="203" t="s">
        <v>16890</v>
      </c>
      <c r="L4613" s="202" t="s">
        <v>8088</v>
      </c>
    </row>
    <row r="4614" spans="1:12" ht="13.5" x14ac:dyDescent="0.25">
      <c r="A4614" s="202" t="s">
        <v>14765</v>
      </c>
      <c r="B4614" s="202" t="s">
        <v>14766</v>
      </c>
      <c r="C4614" s="202" t="s">
        <v>13489</v>
      </c>
      <c r="D4614" s="202" t="s">
        <v>15257</v>
      </c>
      <c r="E4614" s="203" t="s">
        <v>8083</v>
      </c>
      <c r="F4614" s="202" t="s">
        <v>8083</v>
      </c>
      <c r="G4614" s="220">
        <v>96842</v>
      </c>
      <c r="H4614" s="202" t="s">
        <v>16891</v>
      </c>
      <c r="I4614" s="202" t="s">
        <v>8225</v>
      </c>
      <c r="J4614" s="202" t="s">
        <v>8222</v>
      </c>
      <c r="K4614" s="203" t="s">
        <v>13603</v>
      </c>
      <c r="L4614" s="202" t="s">
        <v>8088</v>
      </c>
    </row>
    <row r="4615" spans="1:12" ht="13.5" x14ac:dyDescent="0.25">
      <c r="A4615" s="202" t="s">
        <v>14765</v>
      </c>
      <c r="B4615" s="202" t="s">
        <v>14766</v>
      </c>
      <c r="C4615" s="202" t="s">
        <v>13489</v>
      </c>
      <c r="D4615" s="202" t="s">
        <v>15257</v>
      </c>
      <c r="E4615" s="203" t="s">
        <v>8083</v>
      </c>
      <c r="F4615" s="202" t="s">
        <v>8083</v>
      </c>
      <c r="G4615" s="220">
        <v>96843</v>
      </c>
      <c r="H4615" s="202" t="s">
        <v>16892</v>
      </c>
      <c r="I4615" s="202" t="s">
        <v>8225</v>
      </c>
      <c r="J4615" s="202" t="s">
        <v>8222</v>
      </c>
      <c r="K4615" s="203" t="s">
        <v>16893</v>
      </c>
      <c r="L4615" s="202" t="s">
        <v>8088</v>
      </c>
    </row>
    <row r="4616" spans="1:12" ht="13.5" x14ac:dyDescent="0.25">
      <c r="A4616" s="202" t="s">
        <v>14765</v>
      </c>
      <c r="B4616" s="202" t="s">
        <v>14766</v>
      </c>
      <c r="C4616" s="202" t="s">
        <v>13489</v>
      </c>
      <c r="D4616" s="202" t="s">
        <v>15257</v>
      </c>
      <c r="E4616" s="203" t="s">
        <v>8083</v>
      </c>
      <c r="F4616" s="202" t="s">
        <v>8083</v>
      </c>
      <c r="G4616" s="220">
        <v>96844</v>
      </c>
      <c r="H4616" s="202" t="s">
        <v>16894</v>
      </c>
      <c r="I4616" s="202" t="s">
        <v>8225</v>
      </c>
      <c r="J4616" s="202" t="s">
        <v>8222</v>
      </c>
      <c r="K4616" s="203" t="s">
        <v>16895</v>
      </c>
      <c r="L4616" s="202" t="s">
        <v>8088</v>
      </c>
    </row>
    <row r="4617" spans="1:12" ht="13.5" x14ac:dyDescent="0.25">
      <c r="A4617" s="202" t="s">
        <v>14765</v>
      </c>
      <c r="B4617" s="202" t="s">
        <v>14766</v>
      </c>
      <c r="C4617" s="202" t="s">
        <v>13489</v>
      </c>
      <c r="D4617" s="202" t="s">
        <v>15257</v>
      </c>
      <c r="E4617" s="203" t="s">
        <v>8083</v>
      </c>
      <c r="F4617" s="202" t="s">
        <v>8083</v>
      </c>
      <c r="G4617" s="220">
        <v>96845</v>
      </c>
      <c r="H4617" s="202" t="s">
        <v>16896</v>
      </c>
      <c r="I4617" s="202" t="s">
        <v>8225</v>
      </c>
      <c r="J4617" s="202" t="s">
        <v>8222</v>
      </c>
      <c r="K4617" s="203" t="s">
        <v>16897</v>
      </c>
      <c r="L4617" s="202" t="s">
        <v>8088</v>
      </c>
    </row>
    <row r="4618" spans="1:12" ht="13.5" x14ac:dyDescent="0.25">
      <c r="A4618" s="202" t="s">
        <v>14765</v>
      </c>
      <c r="B4618" s="202" t="s">
        <v>14766</v>
      </c>
      <c r="C4618" s="202" t="s">
        <v>13489</v>
      </c>
      <c r="D4618" s="202" t="s">
        <v>15257</v>
      </c>
      <c r="E4618" s="203" t="s">
        <v>8083</v>
      </c>
      <c r="F4618" s="202" t="s">
        <v>8083</v>
      </c>
      <c r="G4618" s="220">
        <v>96846</v>
      </c>
      <c r="H4618" s="202" t="s">
        <v>16898</v>
      </c>
      <c r="I4618" s="202" t="s">
        <v>8225</v>
      </c>
      <c r="J4618" s="202" t="s">
        <v>8222</v>
      </c>
      <c r="K4618" s="203" t="s">
        <v>16899</v>
      </c>
      <c r="L4618" s="202" t="s">
        <v>8088</v>
      </c>
    </row>
    <row r="4619" spans="1:12" ht="13.5" x14ac:dyDescent="0.25">
      <c r="A4619" s="202" t="s">
        <v>14765</v>
      </c>
      <c r="B4619" s="202" t="s">
        <v>14766</v>
      </c>
      <c r="C4619" s="202" t="s">
        <v>13489</v>
      </c>
      <c r="D4619" s="202" t="s">
        <v>15257</v>
      </c>
      <c r="E4619" s="203" t="s">
        <v>8083</v>
      </c>
      <c r="F4619" s="202" t="s">
        <v>8083</v>
      </c>
      <c r="G4619" s="220">
        <v>96847</v>
      </c>
      <c r="H4619" s="202" t="s">
        <v>16900</v>
      </c>
      <c r="I4619" s="202" t="s">
        <v>8225</v>
      </c>
      <c r="J4619" s="202" t="s">
        <v>8222</v>
      </c>
      <c r="K4619" s="203" t="s">
        <v>16901</v>
      </c>
      <c r="L4619" s="202" t="s">
        <v>8088</v>
      </c>
    </row>
    <row r="4620" spans="1:12" ht="13.5" x14ac:dyDescent="0.25">
      <c r="A4620" s="202" t="s">
        <v>14765</v>
      </c>
      <c r="B4620" s="202" t="s">
        <v>14766</v>
      </c>
      <c r="C4620" s="202" t="s">
        <v>13489</v>
      </c>
      <c r="D4620" s="202" t="s">
        <v>15257</v>
      </c>
      <c r="E4620" s="203" t="s">
        <v>8083</v>
      </c>
      <c r="F4620" s="202" t="s">
        <v>8083</v>
      </c>
      <c r="G4620" s="220">
        <v>96848</v>
      </c>
      <c r="H4620" s="202" t="s">
        <v>16902</v>
      </c>
      <c r="I4620" s="202" t="s">
        <v>8225</v>
      </c>
      <c r="J4620" s="202" t="s">
        <v>8222</v>
      </c>
      <c r="K4620" s="203" t="s">
        <v>15844</v>
      </c>
      <c r="L4620" s="202" t="s">
        <v>8088</v>
      </c>
    </row>
    <row r="4621" spans="1:12" ht="13.5" x14ac:dyDescent="0.25">
      <c r="A4621" s="202" t="s">
        <v>14765</v>
      </c>
      <c r="B4621" s="202" t="s">
        <v>14766</v>
      </c>
      <c r="C4621" s="202" t="s">
        <v>13489</v>
      </c>
      <c r="D4621" s="202" t="s">
        <v>15257</v>
      </c>
      <c r="E4621" s="203" t="s">
        <v>8083</v>
      </c>
      <c r="F4621" s="202" t="s">
        <v>8083</v>
      </c>
      <c r="G4621" s="220">
        <v>96849</v>
      </c>
      <c r="H4621" s="202" t="s">
        <v>16903</v>
      </c>
      <c r="I4621" s="202" t="s">
        <v>8225</v>
      </c>
      <c r="J4621" s="202" t="s">
        <v>8222</v>
      </c>
      <c r="K4621" s="203" t="s">
        <v>12783</v>
      </c>
      <c r="L4621" s="202" t="s">
        <v>8088</v>
      </c>
    </row>
    <row r="4622" spans="1:12" ht="13.5" x14ac:dyDescent="0.25">
      <c r="A4622" s="202" t="s">
        <v>14765</v>
      </c>
      <c r="B4622" s="202" t="s">
        <v>14766</v>
      </c>
      <c r="C4622" s="202" t="s">
        <v>13489</v>
      </c>
      <c r="D4622" s="202" t="s">
        <v>15257</v>
      </c>
      <c r="E4622" s="203" t="s">
        <v>8083</v>
      </c>
      <c r="F4622" s="202" t="s">
        <v>8083</v>
      </c>
      <c r="G4622" s="220">
        <v>96850</v>
      </c>
      <c r="H4622" s="202" t="s">
        <v>16904</v>
      </c>
      <c r="I4622" s="202" t="s">
        <v>8225</v>
      </c>
      <c r="J4622" s="202" t="s">
        <v>8222</v>
      </c>
      <c r="K4622" s="203" t="s">
        <v>15282</v>
      </c>
      <c r="L4622" s="202" t="s">
        <v>8088</v>
      </c>
    </row>
    <row r="4623" spans="1:12" ht="13.5" x14ac:dyDescent="0.25">
      <c r="A4623" s="202" t="s">
        <v>14765</v>
      </c>
      <c r="B4623" s="202" t="s">
        <v>14766</v>
      </c>
      <c r="C4623" s="202" t="s">
        <v>13489</v>
      </c>
      <c r="D4623" s="202" t="s">
        <v>15257</v>
      </c>
      <c r="E4623" s="203" t="s">
        <v>8083</v>
      </c>
      <c r="F4623" s="202" t="s">
        <v>8083</v>
      </c>
      <c r="G4623" s="220">
        <v>96852</v>
      </c>
      <c r="H4623" s="202" t="s">
        <v>16905</v>
      </c>
      <c r="I4623" s="202" t="s">
        <v>8225</v>
      </c>
      <c r="J4623" s="202" t="s">
        <v>8222</v>
      </c>
      <c r="K4623" s="203" t="s">
        <v>16906</v>
      </c>
      <c r="L4623" s="202" t="s">
        <v>8088</v>
      </c>
    </row>
    <row r="4624" spans="1:12" ht="13.5" x14ac:dyDescent="0.25">
      <c r="A4624" s="202" t="s">
        <v>14765</v>
      </c>
      <c r="B4624" s="202" t="s">
        <v>14766</v>
      </c>
      <c r="C4624" s="202" t="s">
        <v>13489</v>
      </c>
      <c r="D4624" s="202" t="s">
        <v>15257</v>
      </c>
      <c r="E4624" s="203" t="s">
        <v>8083</v>
      </c>
      <c r="F4624" s="202" t="s">
        <v>8083</v>
      </c>
      <c r="G4624" s="220">
        <v>96853</v>
      </c>
      <c r="H4624" s="202" t="s">
        <v>16907</v>
      </c>
      <c r="I4624" s="202" t="s">
        <v>8225</v>
      </c>
      <c r="J4624" s="202" t="s">
        <v>8222</v>
      </c>
      <c r="K4624" s="203" t="s">
        <v>16908</v>
      </c>
      <c r="L4624" s="202" t="s">
        <v>8088</v>
      </c>
    </row>
    <row r="4625" spans="1:12" ht="13.5" x14ac:dyDescent="0.25">
      <c r="A4625" s="202" t="s">
        <v>14765</v>
      </c>
      <c r="B4625" s="202" t="s">
        <v>14766</v>
      </c>
      <c r="C4625" s="202" t="s">
        <v>13489</v>
      </c>
      <c r="D4625" s="202" t="s">
        <v>15257</v>
      </c>
      <c r="E4625" s="203" t="s">
        <v>8083</v>
      </c>
      <c r="F4625" s="202" t="s">
        <v>8083</v>
      </c>
      <c r="G4625" s="220">
        <v>96854</v>
      </c>
      <c r="H4625" s="202" t="s">
        <v>16909</v>
      </c>
      <c r="I4625" s="202" t="s">
        <v>8225</v>
      </c>
      <c r="J4625" s="202" t="s">
        <v>8222</v>
      </c>
      <c r="K4625" s="203" t="s">
        <v>8362</v>
      </c>
      <c r="L4625" s="202" t="s">
        <v>8088</v>
      </c>
    </row>
    <row r="4626" spans="1:12" ht="13.5" x14ac:dyDescent="0.25">
      <c r="A4626" s="202" t="s">
        <v>14765</v>
      </c>
      <c r="B4626" s="202" t="s">
        <v>14766</v>
      </c>
      <c r="C4626" s="202" t="s">
        <v>13489</v>
      </c>
      <c r="D4626" s="202" t="s">
        <v>15257</v>
      </c>
      <c r="E4626" s="203" t="s">
        <v>8083</v>
      </c>
      <c r="F4626" s="202" t="s">
        <v>8083</v>
      </c>
      <c r="G4626" s="220">
        <v>96855</v>
      </c>
      <c r="H4626" s="202" t="s">
        <v>16910</v>
      </c>
      <c r="I4626" s="202" t="s">
        <v>8225</v>
      </c>
      <c r="J4626" s="202" t="s">
        <v>8222</v>
      </c>
      <c r="K4626" s="203" t="s">
        <v>16911</v>
      </c>
      <c r="L4626" s="202" t="s">
        <v>8088</v>
      </c>
    </row>
    <row r="4627" spans="1:12" ht="13.5" x14ac:dyDescent="0.25">
      <c r="A4627" s="202" t="s">
        <v>14765</v>
      </c>
      <c r="B4627" s="202" t="s">
        <v>14766</v>
      </c>
      <c r="C4627" s="202" t="s">
        <v>13489</v>
      </c>
      <c r="D4627" s="202" t="s">
        <v>15257</v>
      </c>
      <c r="E4627" s="203" t="s">
        <v>8083</v>
      </c>
      <c r="F4627" s="202" t="s">
        <v>8083</v>
      </c>
      <c r="G4627" s="220">
        <v>96856</v>
      </c>
      <c r="H4627" s="202" t="s">
        <v>16912</v>
      </c>
      <c r="I4627" s="202" t="s">
        <v>8225</v>
      </c>
      <c r="J4627" s="202" t="s">
        <v>8222</v>
      </c>
      <c r="K4627" s="203" t="s">
        <v>16913</v>
      </c>
      <c r="L4627" s="202" t="s">
        <v>8088</v>
      </c>
    </row>
    <row r="4628" spans="1:12" ht="13.5" x14ac:dyDescent="0.25">
      <c r="A4628" s="202" t="s">
        <v>14765</v>
      </c>
      <c r="B4628" s="202" t="s">
        <v>14766</v>
      </c>
      <c r="C4628" s="202" t="s">
        <v>13489</v>
      </c>
      <c r="D4628" s="202" t="s">
        <v>15257</v>
      </c>
      <c r="E4628" s="203" t="s">
        <v>8083</v>
      </c>
      <c r="F4628" s="202" t="s">
        <v>8083</v>
      </c>
      <c r="G4628" s="220">
        <v>96859</v>
      </c>
      <c r="H4628" s="202" t="s">
        <v>16914</v>
      </c>
      <c r="I4628" s="202" t="s">
        <v>8225</v>
      </c>
      <c r="J4628" s="202" t="s">
        <v>8222</v>
      </c>
      <c r="K4628" s="203" t="s">
        <v>14026</v>
      </c>
      <c r="L4628" s="202" t="s">
        <v>8088</v>
      </c>
    </row>
    <row r="4629" spans="1:12" ht="13.5" x14ac:dyDescent="0.25">
      <c r="A4629" s="202" t="s">
        <v>14765</v>
      </c>
      <c r="B4629" s="202" t="s">
        <v>14766</v>
      </c>
      <c r="C4629" s="202" t="s">
        <v>13489</v>
      </c>
      <c r="D4629" s="202" t="s">
        <v>15257</v>
      </c>
      <c r="E4629" s="203" t="s">
        <v>8083</v>
      </c>
      <c r="F4629" s="202" t="s">
        <v>8083</v>
      </c>
      <c r="G4629" s="220">
        <v>96860</v>
      </c>
      <c r="H4629" s="202" t="s">
        <v>16915</v>
      </c>
      <c r="I4629" s="202" t="s">
        <v>8225</v>
      </c>
      <c r="J4629" s="202" t="s">
        <v>8222</v>
      </c>
      <c r="K4629" s="203" t="s">
        <v>16916</v>
      </c>
      <c r="L4629" s="202" t="s">
        <v>8088</v>
      </c>
    </row>
    <row r="4630" spans="1:12" ht="13.5" x14ac:dyDescent="0.25">
      <c r="A4630" s="202" t="s">
        <v>14765</v>
      </c>
      <c r="B4630" s="202" t="s">
        <v>14766</v>
      </c>
      <c r="C4630" s="202" t="s">
        <v>13489</v>
      </c>
      <c r="D4630" s="202" t="s">
        <v>15257</v>
      </c>
      <c r="E4630" s="203" t="s">
        <v>8083</v>
      </c>
      <c r="F4630" s="202" t="s">
        <v>8083</v>
      </c>
      <c r="G4630" s="220">
        <v>96861</v>
      </c>
      <c r="H4630" s="202" t="s">
        <v>16917</v>
      </c>
      <c r="I4630" s="202" t="s">
        <v>8225</v>
      </c>
      <c r="J4630" s="202" t="s">
        <v>8222</v>
      </c>
      <c r="K4630" s="203" t="s">
        <v>16918</v>
      </c>
      <c r="L4630" s="202" t="s">
        <v>8088</v>
      </c>
    </row>
    <row r="4631" spans="1:12" ht="13.5" x14ac:dyDescent="0.25">
      <c r="A4631" s="202" t="s">
        <v>14765</v>
      </c>
      <c r="B4631" s="202" t="s">
        <v>14766</v>
      </c>
      <c r="C4631" s="202" t="s">
        <v>13489</v>
      </c>
      <c r="D4631" s="202" t="s">
        <v>15257</v>
      </c>
      <c r="E4631" s="203" t="s">
        <v>8083</v>
      </c>
      <c r="F4631" s="202" t="s">
        <v>8083</v>
      </c>
      <c r="G4631" s="220">
        <v>96862</v>
      </c>
      <c r="H4631" s="202" t="s">
        <v>16919</v>
      </c>
      <c r="I4631" s="202" t="s">
        <v>8225</v>
      </c>
      <c r="J4631" s="202" t="s">
        <v>8222</v>
      </c>
      <c r="K4631" s="203" t="s">
        <v>13311</v>
      </c>
      <c r="L4631" s="202" t="s">
        <v>8088</v>
      </c>
    </row>
    <row r="4632" spans="1:12" ht="13.5" x14ac:dyDescent="0.25">
      <c r="A4632" s="202" t="s">
        <v>14765</v>
      </c>
      <c r="B4632" s="202" t="s">
        <v>14766</v>
      </c>
      <c r="C4632" s="202" t="s">
        <v>13489</v>
      </c>
      <c r="D4632" s="202" t="s">
        <v>15257</v>
      </c>
      <c r="E4632" s="203" t="s">
        <v>8083</v>
      </c>
      <c r="F4632" s="202" t="s">
        <v>8083</v>
      </c>
      <c r="G4632" s="220">
        <v>96863</v>
      </c>
      <c r="H4632" s="202" t="s">
        <v>16920</v>
      </c>
      <c r="I4632" s="202" t="s">
        <v>8225</v>
      </c>
      <c r="J4632" s="202" t="s">
        <v>8222</v>
      </c>
      <c r="K4632" s="203" t="s">
        <v>16921</v>
      </c>
      <c r="L4632" s="202" t="s">
        <v>8088</v>
      </c>
    </row>
    <row r="4633" spans="1:12" ht="13.5" x14ac:dyDescent="0.25">
      <c r="A4633" s="202" t="s">
        <v>14765</v>
      </c>
      <c r="B4633" s="202" t="s">
        <v>14766</v>
      </c>
      <c r="C4633" s="202" t="s">
        <v>13489</v>
      </c>
      <c r="D4633" s="202" t="s">
        <v>15257</v>
      </c>
      <c r="E4633" s="203" t="s">
        <v>8083</v>
      </c>
      <c r="F4633" s="202" t="s">
        <v>8083</v>
      </c>
      <c r="G4633" s="220">
        <v>96864</v>
      </c>
      <c r="H4633" s="202" t="s">
        <v>16922</v>
      </c>
      <c r="I4633" s="202" t="s">
        <v>8225</v>
      </c>
      <c r="J4633" s="202" t="s">
        <v>8222</v>
      </c>
      <c r="K4633" s="203" t="s">
        <v>16923</v>
      </c>
      <c r="L4633" s="202" t="s">
        <v>8088</v>
      </c>
    </row>
    <row r="4634" spans="1:12" ht="13.5" x14ac:dyDescent="0.25">
      <c r="A4634" s="202" t="s">
        <v>14765</v>
      </c>
      <c r="B4634" s="202" t="s">
        <v>14766</v>
      </c>
      <c r="C4634" s="202" t="s">
        <v>13489</v>
      </c>
      <c r="D4634" s="202" t="s">
        <v>15257</v>
      </c>
      <c r="E4634" s="203" t="s">
        <v>8083</v>
      </c>
      <c r="F4634" s="202" t="s">
        <v>8083</v>
      </c>
      <c r="G4634" s="220">
        <v>96865</v>
      </c>
      <c r="H4634" s="202" t="s">
        <v>16924</v>
      </c>
      <c r="I4634" s="202" t="s">
        <v>8225</v>
      </c>
      <c r="J4634" s="202" t="s">
        <v>8222</v>
      </c>
      <c r="K4634" s="203" t="s">
        <v>8688</v>
      </c>
      <c r="L4634" s="202" t="s">
        <v>8088</v>
      </c>
    </row>
    <row r="4635" spans="1:12" ht="13.5" x14ac:dyDescent="0.25">
      <c r="A4635" s="202" t="s">
        <v>14765</v>
      </c>
      <c r="B4635" s="202" t="s">
        <v>14766</v>
      </c>
      <c r="C4635" s="202" t="s">
        <v>13489</v>
      </c>
      <c r="D4635" s="202" t="s">
        <v>15257</v>
      </c>
      <c r="E4635" s="203" t="s">
        <v>8083</v>
      </c>
      <c r="F4635" s="202" t="s">
        <v>8083</v>
      </c>
      <c r="G4635" s="220">
        <v>96866</v>
      </c>
      <c r="H4635" s="202" t="s">
        <v>16925</v>
      </c>
      <c r="I4635" s="202" t="s">
        <v>8225</v>
      </c>
      <c r="J4635" s="202" t="s">
        <v>8222</v>
      </c>
      <c r="K4635" s="203" t="s">
        <v>16926</v>
      </c>
      <c r="L4635" s="202" t="s">
        <v>8088</v>
      </c>
    </row>
    <row r="4636" spans="1:12" ht="13.5" x14ac:dyDescent="0.25">
      <c r="A4636" s="202" t="s">
        <v>14765</v>
      </c>
      <c r="B4636" s="202" t="s">
        <v>14766</v>
      </c>
      <c r="C4636" s="202" t="s">
        <v>13489</v>
      </c>
      <c r="D4636" s="202" t="s">
        <v>15257</v>
      </c>
      <c r="E4636" s="203" t="s">
        <v>8083</v>
      </c>
      <c r="F4636" s="202" t="s">
        <v>8083</v>
      </c>
      <c r="G4636" s="220">
        <v>96868</v>
      </c>
      <c r="H4636" s="202" t="s">
        <v>16927</v>
      </c>
      <c r="I4636" s="202" t="s">
        <v>8225</v>
      </c>
      <c r="J4636" s="202" t="s">
        <v>8222</v>
      </c>
      <c r="K4636" s="203" t="s">
        <v>16928</v>
      </c>
      <c r="L4636" s="202" t="s">
        <v>8088</v>
      </c>
    </row>
    <row r="4637" spans="1:12" ht="13.5" x14ac:dyDescent="0.25">
      <c r="A4637" s="202" t="s">
        <v>14765</v>
      </c>
      <c r="B4637" s="202" t="s">
        <v>14766</v>
      </c>
      <c r="C4637" s="202" t="s">
        <v>13489</v>
      </c>
      <c r="D4637" s="202" t="s">
        <v>15257</v>
      </c>
      <c r="E4637" s="203" t="s">
        <v>8083</v>
      </c>
      <c r="F4637" s="202" t="s">
        <v>8083</v>
      </c>
      <c r="G4637" s="220">
        <v>96869</v>
      </c>
      <c r="H4637" s="202" t="s">
        <v>16929</v>
      </c>
      <c r="I4637" s="202" t="s">
        <v>8225</v>
      </c>
      <c r="J4637" s="202" t="s">
        <v>8222</v>
      </c>
      <c r="K4637" s="203" t="s">
        <v>16930</v>
      </c>
      <c r="L4637" s="202" t="s">
        <v>8088</v>
      </c>
    </row>
    <row r="4638" spans="1:12" ht="13.5" x14ac:dyDescent="0.25">
      <c r="A4638" s="202" t="s">
        <v>14765</v>
      </c>
      <c r="B4638" s="202" t="s">
        <v>14766</v>
      </c>
      <c r="C4638" s="202" t="s">
        <v>13489</v>
      </c>
      <c r="D4638" s="202" t="s">
        <v>15257</v>
      </c>
      <c r="E4638" s="203" t="s">
        <v>8083</v>
      </c>
      <c r="F4638" s="202" t="s">
        <v>8083</v>
      </c>
      <c r="G4638" s="220">
        <v>96870</v>
      </c>
      <c r="H4638" s="202" t="s">
        <v>16931</v>
      </c>
      <c r="I4638" s="202" t="s">
        <v>8225</v>
      </c>
      <c r="J4638" s="202" t="s">
        <v>8222</v>
      </c>
      <c r="K4638" s="203" t="s">
        <v>16932</v>
      </c>
      <c r="L4638" s="202" t="s">
        <v>8088</v>
      </c>
    </row>
    <row r="4639" spans="1:12" ht="13.5" x14ac:dyDescent="0.25">
      <c r="A4639" s="202" t="s">
        <v>14765</v>
      </c>
      <c r="B4639" s="202" t="s">
        <v>14766</v>
      </c>
      <c r="C4639" s="202" t="s">
        <v>13489</v>
      </c>
      <c r="D4639" s="202" t="s">
        <v>15257</v>
      </c>
      <c r="E4639" s="203" t="s">
        <v>8083</v>
      </c>
      <c r="F4639" s="202" t="s">
        <v>8083</v>
      </c>
      <c r="G4639" s="220">
        <v>96871</v>
      </c>
      <c r="H4639" s="202" t="s">
        <v>16933</v>
      </c>
      <c r="I4639" s="202" t="s">
        <v>8225</v>
      </c>
      <c r="J4639" s="202" t="s">
        <v>8222</v>
      </c>
      <c r="K4639" s="203" t="s">
        <v>8546</v>
      </c>
      <c r="L4639" s="202" t="s">
        <v>8088</v>
      </c>
    </row>
    <row r="4640" spans="1:12" ht="13.5" x14ac:dyDescent="0.25">
      <c r="A4640" s="202" t="s">
        <v>14765</v>
      </c>
      <c r="B4640" s="202" t="s">
        <v>14766</v>
      </c>
      <c r="C4640" s="202" t="s">
        <v>13489</v>
      </c>
      <c r="D4640" s="202" t="s">
        <v>15257</v>
      </c>
      <c r="E4640" s="203" t="s">
        <v>8083</v>
      </c>
      <c r="F4640" s="202" t="s">
        <v>8083</v>
      </c>
      <c r="G4640" s="220">
        <v>96872</v>
      </c>
      <c r="H4640" s="202" t="s">
        <v>16934</v>
      </c>
      <c r="I4640" s="202" t="s">
        <v>8225</v>
      </c>
      <c r="J4640" s="202" t="s">
        <v>8222</v>
      </c>
      <c r="K4640" s="203" t="s">
        <v>16935</v>
      </c>
      <c r="L4640" s="202" t="s">
        <v>8088</v>
      </c>
    </row>
    <row r="4641" spans="1:12" ht="13.5" x14ac:dyDescent="0.25">
      <c r="A4641" s="202" t="s">
        <v>14765</v>
      </c>
      <c r="B4641" s="202" t="s">
        <v>14766</v>
      </c>
      <c r="C4641" s="202" t="s">
        <v>13489</v>
      </c>
      <c r="D4641" s="202" t="s">
        <v>15257</v>
      </c>
      <c r="E4641" s="203" t="s">
        <v>8083</v>
      </c>
      <c r="F4641" s="202" t="s">
        <v>8083</v>
      </c>
      <c r="G4641" s="220">
        <v>96873</v>
      </c>
      <c r="H4641" s="202" t="s">
        <v>16936</v>
      </c>
      <c r="I4641" s="202" t="s">
        <v>8225</v>
      </c>
      <c r="J4641" s="202" t="s">
        <v>8222</v>
      </c>
      <c r="K4641" s="203" t="s">
        <v>16937</v>
      </c>
      <c r="L4641" s="202" t="s">
        <v>8088</v>
      </c>
    </row>
    <row r="4642" spans="1:12" ht="13.5" x14ac:dyDescent="0.25">
      <c r="A4642" s="202" t="s">
        <v>14765</v>
      </c>
      <c r="B4642" s="202" t="s">
        <v>14766</v>
      </c>
      <c r="C4642" s="202" t="s">
        <v>13489</v>
      </c>
      <c r="D4642" s="202" t="s">
        <v>15257</v>
      </c>
      <c r="E4642" s="203" t="s">
        <v>8083</v>
      </c>
      <c r="F4642" s="202" t="s">
        <v>8083</v>
      </c>
      <c r="G4642" s="220">
        <v>96874</v>
      </c>
      <c r="H4642" s="202" t="s">
        <v>16938</v>
      </c>
      <c r="I4642" s="202" t="s">
        <v>8225</v>
      </c>
      <c r="J4642" s="202" t="s">
        <v>8222</v>
      </c>
      <c r="K4642" s="203" t="s">
        <v>16939</v>
      </c>
      <c r="L4642" s="202" t="s">
        <v>8088</v>
      </c>
    </row>
    <row r="4643" spans="1:12" ht="13.5" x14ac:dyDescent="0.25">
      <c r="A4643" s="202" t="s">
        <v>14765</v>
      </c>
      <c r="B4643" s="202" t="s">
        <v>14766</v>
      </c>
      <c r="C4643" s="202" t="s">
        <v>13489</v>
      </c>
      <c r="D4643" s="202" t="s">
        <v>15257</v>
      </c>
      <c r="E4643" s="203" t="s">
        <v>8083</v>
      </c>
      <c r="F4643" s="202" t="s">
        <v>8083</v>
      </c>
      <c r="G4643" s="220">
        <v>96875</v>
      </c>
      <c r="H4643" s="202" t="s">
        <v>16940</v>
      </c>
      <c r="I4643" s="202" t="s">
        <v>8225</v>
      </c>
      <c r="J4643" s="202" t="s">
        <v>8222</v>
      </c>
      <c r="K4643" s="203" t="s">
        <v>16941</v>
      </c>
      <c r="L4643" s="202" t="s">
        <v>8088</v>
      </c>
    </row>
    <row r="4644" spans="1:12" ht="13.5" x14ac:dyDescent="0.25">
      <c r="A4644" s="202" t="s">
        <v>14765</v>
      </c>
      <c r="B4644" s="202" t="s">
        <v>14766</v>
      </c>
      <c r="C4644" s="202" t="s">
        <v>13489</v>
      </c>
      <c r="D4644" s="202" t="s">
        <v>15257</v>
      </c>
      <c r="E4644" s="203" t="s">
        <v>8083</v>
      </c>
      <c r="F4644" s="202" t="s">
        <v>8083</v>
      </c>
      <c r="G4644" s="220">
        <v>96876</v>
      </c>
      <c r="H4644" s="202" t="s">
        <v>16942</v>
      </c>
      <c r="I4644" s="202" t="s">
        <v>8225</v>
      </c>
      <c r="J4644" s="202" t="s">
        <v>8222</v>
      </c>
      <c r="K4644" s="203" t="s">
        <v>16943</v>
      </c>
      <c r="L4644" s="202" t="s">
        <v>8088</v>
      </c>
    </row>
    <row r="4645" spans="1:12" ht="13.5" x14ac:dyDescent="0.25">
      <c r="A4645" s="202" t="s">
        <v>14765</v>
      </c>
      <c r="B4645" s="202" t="s">
        <v>14766</v>
      </c>
      <c r="C4645" s="202" t="s">
        <v>13489</v>
      </c>
      <c r="D4645" s="202" t="s">
        <v>15257</v>
      </c>
      <c r="E4645" s="203" t="s">
        <v>8083</v>
      </c>
      <c r="F4645" s="202" t="s">
        <v>8083</v>
      </c>
      <c r="G4645" s="220">
        <v>96878</v>
      </c>
      <c r="H4645" s="202" t="s">
        <v>16944</v>
      </c>
      <c r="I4645" s="202" t="s">
        <v>8225</v>
      </c>
      <c r="J4645" s="202" t="s">
        <v>8222</v>
      </c>
      <c r="K4645" s="203" t="s">
        <v>12705</v>
      </c>
      <c r="L4645" s="202" t="s">
        <v>8088</v>
      </c>
    </row>
    <row r="4646" spans="1:12" ht="13.5" x14ac:dyDescent="0.25">
      <c r="A4646" s="202" t="s">
        <v>14765</v>
      </c>
      <c r="B4646" s="202" t="s">
        <v>14766</v>
      </c>
      <c r="C4646" s="202" t="s">
        <v>13489</v>
      </c>
      <c r="D4646" s="202" t="s">
        <v>15257</v>
      </c>
      <c r="E4646" s="203" t="s">
        <v>8083</v>
      </c>
      <c r="F4646" s="202" t="s">
        <v>8083</v>
      </c>
      <c r="G4646" s="220">
        <v>96879</v>
      </c>
      <c r="H4646" s="202" t="s">
        <v>16945</v>
      </c>
      <c r="I4646" s="202" t="s">
        <v>8225</v>
      </c>
      <c r="J4646" s="202" t="s">
        <v>8222</v>
      </c>
      <c r="K4646" s="203" t="s">
        <v>16946</v>
      </c>
      <c r="L4646" s="202" t="s">
        <v>8088</v>
      </c>
    </row>
    <row r="4647" spans="1:12" ht="13.5" x14ac:dyDescent="0.25">
      <c r="A4647" s="202" t="s">
        <v>14765</v>
      </c>
      <c r="B4647" s="202" t="s">
        <v>14766</v>
      </c>
      <c r="C4647" s="202" t="s">
        <v>13489</v>
      </c>
      <c r="D4647" s="202" t="s">
        <v>15257</v>
      </c>
      <c r="E4647" s="203" t="s">
        <v>8083</v>
      </c>
      <c r="F4647" s="202" t="s">
        <v>8083</v>
      </c>
      <c r="G4647" s="220">
        <v>96881</v>
      </c>
      <c r="H4647" s="202" t="s">
        <v>16947</v>
      </c>
      <c r="I4647" s="202" t="s">
        <v>8225</v>
      </c>
      <c r="J4647" s="202" t="s">
        <v>8222</v>
      </c>
      <c r="K4647" s="203" t="s">
        <v>16948</v>
      </c>
      <c r="L4647" s="202" t="s">
        <v>8088</v>
      </c>
    </row>
    <row r="4648" spans="1:12" ht="13.5" x14ac:dyDescent="0.25">
      <c r="A4648" s="202" t="s">
        <v>14765</v>
      </c>
      <c r="B4648" s="202" t="s">
        <v>14766</v>
      </c>
      <c r="C4648" s="202" t="s">
        <v>13489</v>
      </c>
      <c r="D4648" s="202" t="s">
        <v>15257</v>
      </c>
      <c r="E4648" s="203" t="s">
        <v>8083</v>
      </c>
      <c r="F4648" s="202" t="s">
        <v>8083</v>
      </c>
      <c r="G4648" s="220">
        <v>97425</v>
      </c>
      <c r="H4648" s="202" t="s">
        <v>16949</v>
      </c>
      <c r="I4648" s="202" t="s">
        <v>8225</v>
      </c>
      <c r="J4648" s="202" t="s">
        <v>8086</v>
      </c>
      <c r="K4648" s="203" t="s">
        <v>16188</v>
      </c>
      <c r="L4648" s="202" t="s">
        <v>8088</v>
      </c>
    </row>
    <row r="4649" spans="1:12" ht="13.5" x14ac:dyDescent="0.25">
      <c r="A4649" s="202" t="s">
        <v>14765</v>
      </c>
      <c r="B4649" s="202" t="s">
        <v>14766</v>
      </c>
      <c r="C4649" s="202" t="s">
        <v>13489</v>
      </c>
      <c r="D4649" s="202" t="s">
        <v>15257</v>
      </c>
      <c r="E4649" s="203" t="s">
        <v>8083</v>
      </c>
      <c r="F4649" s="202" t="s">
        <v>8083</v>
      </c>
      <c r="G4649" s="220">
        <v>97426</v>
      </c>
      <c r="H4649" s="202" t="s">
        <v>16950</v>
      </c>
      <c r="I4649" s="202" t="s">
        <v>8225</v>
      </c>
      <c r="J4649" s="202" t="s">
        <v>8086</v>
      </c>
      <c r="K4649" s="203" t="s">
        <v>16951</v>
      </c>
      <c r="L4649" s="202" t="s">
        <v>8088</v>
      </c>
    </row>
    <row r="4650" spans="1:12" ht="13.5" x14ac:dyDescent="0.25">
      <c r="A4650" s="202" t="s">
        <v>14765</v>
      </c>
      <c r="B4650" s="202" t="s">
        <v>14766</v>
      </c>
      <c r="C4650" s="202" t="s">
        <v>13489</v>
      </c>
      <c r="D4650" s="202" t="s">
        <v>15257</v>
      </c>
      <c r="E4650" s="203" t="s">
        <v>8083</v>
      </c>
      <c r="F4650" s="202" t="s">
        <v>8083</v>
      </c>
      <c r="G4650" s="220">
        <v>97427</v>
      </c>
      <c r="H4650" s="202" t="s">
        <v>16952</v>
      </c>
      <c r="I4650" s="202" t="s">
        <v>8225</v>
      </c>
      <c r="J4650" s="202" t="s">
        <v>8086</v>
      </c>
      <c r="K4650" s="203" t="s">
        <v>16953</v>
      </c>
      <c r="L4650" s="202" t="s">
        <v>8088</v>
      </c>
    </row>
    <row r="4651" spans="1:12" ht="13.5" x14ac:dyDescent="0.25">
      <c r="A4651" s="202" t="s">
        <v>14765</v>
      </c>
      <c r="B4651" s="202" t="s">
        <v>14766</v>
      </c>
      <c r="C4651" s="202" t="s">
        <v>13489</v>
      </c>
      <c r="D4651" s="202" t="s">
        <v>15257</v>
      </c>
      <c r="E4651" s="203" t="s">
        <v>8083</v>
      </c>
      <c r="F4651" s="202" t="s">
        <v>8083</v>
      </c>
      <c r="G4651" s="220">
        <v>97428</v>
      </c>
      <c r="H4651" s="202" t="s">
        <v>16954</v>
      </c>
      <c r="I4651" s="202" t="s">
        <v>8225</v>
      </c>
      <c r="J4651" s="202" t="s">
        <v>8086</v>
      </c>
      <c r="K4651" s="203" t="s">
        <v>16955</v>
      </c>
      <c r="L4651" s="202" t="s">
        <v>8088</v>
      </c>
    </row>
    <row r="4652" spans="1:12" ht="13.5" x14ac:dyDescent="0.25">
      <c r="A4652" s="202" t="s">
        <v>14765</v>
      </c>
      <c r="B4652" s="202" t="s">
        <v>14766</v>
      </c>
      <c r="C4652" s="202" t="s">
        <v>13489</v>
      </c>
      <c r="D4652" s="202" t="s">
        <v>15257</v>
      </c>
      <c r="E4652" s="203" t="s">
        <v>8083</v>
      </c>
      <c r="F4652" s="202" t="s">
        <v>8083</v>
      </c>
      <c r="G4652" s="220">
        <v>97429</v>
      </c>
      <c r="H4652" s="202" t="s">
        <v>16956</v>
      </c>
      <c r="I4652" s="202" t="s">
        <v>8225</v>
      </c>
      <c r="J4652" s="202" t="s">
        <v>8086</v>
      </c>
      <c r="K4652" s="203" t="s">
        <v>16083</v>
      </c>
      <c r="L4652" s="202" t="s">
        <v>8088</v>
      </c>
    </row>
    <row r="4653" spans="1:12" ht="13.5" x14ac:dyDescent="0.25">
      <c r="A4653" s="202" t="s">
        <v>14765</v>
      </c>
      <c r="B4653" s="202" t="s">
        <v>14766</v>
      </c>
      <c r="C4653" s="202" t="s">
        <v>13489</v>
      </c>
      <c r="D4653" s="202" t="s">
        <v>15257</v>
      </c>
      <c r="E4653" s="203" t="s">
        <v>8083</v>
      </c>
      <c r="F4653" s="202" t="s">
        <v>8083</v>
      </c>
      <c r="G4653" s="220">
        <v>97430</v>
      </c>
      <c r="H4653" s="202" t="s">
        <v>16957</v>
      </c>
      <c r="I4653" s="202" t="s">
        <v>8225</v>
      </c>
      <c r="J4653" s="202" t="s">
        <v>8222</v>
      </c>
      <c r="K4653" s="203" t="s">
        <v>16958</v>
      </c>
      <c r="L4653" s="202" t="s">
        <v>8088</v>
      </c>
    </row>
    <row r="4654" spans="1:12" ht="13.5" x14ac:dyDescent="0.25">
      <c r="A4654" s="202" t="s">
        <v>14765</v>
      </c>
      <c r="B4654" s="202" t="s">
        <v>14766</v>
      </c>
      <c r="C4654" s="202" t="s">
        <v>13489</v>
      </c>
      <c r="D4654" s="202" t="s">
        <v>15257</v>
      </c>
      <c r="E4654" s="203" t="s">
        <v>8083</v>
      </c>
      <c r="F4654" s="202" t="s">
        <v>8083</v>
      </c>
      <c r="G4654" s="220">
        <v>97431</v>
      </c>
      <c r="H4654" s="202" t="s">
        <v>16959</v>
      </c>
      <c r="I4654" s="202" t="s">
        <v>8225</v>
      </c>
      <c r="J4654" s="202" t="s">
        <v>8222</v>
      </c>
      <c r="K4654" s="203" t="s">
        <v>16960</v>
      </c>
      <c r="L4654" s="202" t="s">
        <v>8088</v>
      </c>
    </row>
    <row r="4655" spans="1:12" ht="13.5" x14ac:dyDescent="0.25">
      <c r="A4655" s="202" t="s">
        <v>14765</v>
      </c>
      <c r="B4655" s="202" t="s">
        <v>14766</v>
      </c>
      <c r="C4655" s="202" t="s">
        <v>13489</v>
      </c>
      <c r="D4655" s="202" t="s">
        <v>15257</v>
      </c>
      <c r="E4655" s="203" t="s">
        <v>8083</v>
      </c>
      <c r="F4655" s="202" t="s">
        <v>8083</v>
      </c>
      <c r="G4655" s="220">
        <v>97432</v>
      </c>
      <c r="H4655" s="202" t="s">
        <v>16961</v>
      </c>
      <c r="I4655" s="202" t="s">
        <v>8225</v>
      </c>
      <c r="J4655" s="202" t="s">
        <v>8222</v>
      </c>
      <c r="K4655" s="203" t="s">
        <v>16962</v>
      </c>
      <c r="L4655" s="202" t="s">
        <v>8088</v>
      </c>
    </row>
    <row r="4656" spans="1:12" ht="13.5" x14ac:dyDescent="0.25">
      <c r="A4656" s="202" t="s">
        <v>14765</v>
      </c>
      <c r="B4656" s="202" t="s">
        <v>14766</v>
      </c>
      <c r="C4656" s="202" t="s">
        <v>13489</v>
      </c>
      <c r="D4656" s="202" t="s">
        <v>15257</v>
      </c>
      <c r="E4656" s="203" t="s">
        <v>8083</v>
      </c>
      <c r="F4656" s="202" t="s">
        <v>8083</v>
      </c>
      <c r="G4656" s="220">
        <v>97433</v>
      </c>
      <c r="H4656" s="202" t="s">
        <v>16963</v>
      </c>
      <c r="I4656" s="202" t="s">
        <v>8225</v>
      </c>
      <c r="J4656" s="202" t="s">
        <v>8222</v>
      </c>
      <c r="K4656" s="203" t="s">
        <v>16964</v>
      </c>
      <c r="L4656" s="202" t="s">
        <v>8088</v>
      </c>
    </row>
    <row r="4657" spans="1:12" ht="13.5" x14ac:dyDescent="0.25">
      <c r="A4657" s="202" t="s">
        <v>14765</v>
      </c>
      <c r="B4657" s="202" t="s">
        <v>14766</v>
      </c>
      <c r="C4657" s="202" t="s">
        <v>13489</v>
      </c>
      <c r="D4657" s="202" t="s">
        <v>15257</v>
      </c>
      <c r="E4657" s="203" t="s">
        <v>8083</v>
      </c>
      <c r="F4657" s="202" t="s">
        <v>8083</v>
      </c>
      <c r="G4657" s="220">
        <v>97434</v>
      </c>
      <c r="H4657" s="202" t="s">
        <v>16965</v>
      </c>
      <c r="I4657" s="202" t="s">
        <v>8225</v>
      </c>
      <c r="J4657" s="202" t="s">
        <v>8222</v>
      </c>
      <c r="K4657" s="203" t="s">
        <v>16966</v>
      </c>
      <c r="L4657" s="202" t="s">
        <v>8088</v>
      </c>
    </row>
    <row r="4658" spans="1:12" ht="13.5" x14ac:dyDescent="0.25">
      <c r="A4658" s="202" t="s">
        <v>14765</v>
      </c>
      <c r="B4658" s="202" t="s">
        <v>14766</v>
      </c>
      <c r="C4658" s="202" t="s">
        <v>13489</v>
      </c>
      <c r="D4658" s="202" t="s">
        <v>15257</v>
      </c>
      <c r="E4658" s="203" t="s">
        <v>8083</v>
      </c>
      <c r="F4658" s="202" t="s">
        <v>8083</v>
      </c>
      <c r="G4658" s="220">
        <v>97435</v>
      </c>
      <c r="H4658" s="202" t="s">
        <v>16967</v>
      </c>
      <c r="I4658" s="202" t="s">
        <v>8225</v>
      </c>
      <c r="J4658" s="202" t="s">
        <v>8222</v>
      </c>
      <c r="K4658" s="203" t="s">
        <v>16968</v>
      </c>
      <c r="L4658" s="202" t="s">
        <v>8088</v>
      </c>
    </row>
    <row r="4659" spans="1:12" ht="13.5" x14ac:dyDescent="0.25">
      <c r="A4659" s="202" t="s">
        <v>14765</v>
      </c>
      <c r="B4659" s="202" t="s">
        <v>14766</v>
      </c>
      <c r="C4659" s="202" t="s">
        <v>13489</v>
      </c>
      <c r="D4659" s="202" t="s">
        <v>15257</v>
      </c>
      <c r="E4659" s="203" t="s">
        <v>8083</v>
      </c>
      <c r="F4659" s="202" t="s">
        <v>8083</v>
      </c>
      <c r="G4659" s="220">
        <v>97436</v>
      </c>
      <c r="H4659" s="202" t="s">
        <v>16969</v>
      </c>
      <c r="I4659" s="202" t="s">
        <v>8225</v>
      </c>
      <c r="J4659" s="202" t="s">
        <v>8222</v>
      </c>
      <c r="K4659" s="203" t="s">
        <v>16970</v>
      </c>
      <c r="L4659" s="202" t="s">
        <v>8088</v>
      </c>
    </row>
    <row r="4660" spans="1:12" ht="13.5" x14ac:dyDescent="0.25">
      <c r="A4660" s="202" t="s">
        <v>14765</v>
      </c>
      <c r="B4660" s="202" t="s">
        <v>14766</v>
      </c>
      <c r="C4660" s="202" t="s">
        <v>13489</v>
      </c>
      <c r="D4660" s="202" t="s">
        <v>15257</v>
      </c>
      <c r="E4660" s="203" t="s">
        <v>8083</v>
      </c>
      <c r="F4660" s="202" t="s">
        <v>8083</v>
      </c>
      <c r="G4660" s="220">
        <v>97437</v>
      </c>
      <c r="H4660" s="202" t="s">
        <v>16971</v>
      </c>
      <c r="I4660" s="202" t="s">
        <v>8225</v>
      </c>
      <c r="J4660" s="202" t="s">
        <v>8222</v>
      </c>
      <c r="K4660" s="203" t="s">
        <v>16972</v>
      </c>
      <c r="L4660" s="202" t="s">
        <v>8088</v>
      </c>
    </row>
    <row r="4661" spans="1:12" ht="13.5" x14ac:dyDescent="0.25">
      <c r="A4661" s="202" t="s">
        <v>14765</v>
      </c>
      <c r="B4661" s="202" t="s">
        <v>14766</v>
      </c>
      <c r="C4661" s="202" t="s">
        <v>13489</v>
      </c>
      <c r="D4661" s="202" t="s">
        <v>15257</v>
      </c>
      <c r="E4661" s="203" t="s">
        <v>8083</v>
      </c>
      <c r="F4661" s="202" t="s">
        <v>8083</v>
      </c>
      <c r="G4661" s="220">
        <v>97438</v>
      </c>
      <c r="H4661" s="202" t="s">
        <v>16973</v>
      </c>
      <c r="I4661" s="202" t="s">
        <v>8225</v>
      </c>
      <c r="J4661" s="202" t="s">
        <v>8222</v>
      </c>
      <c r="K4661" s="203" t="s">
        <v>16974</v>
      </c>
      <c r="L4661" s="202" t="s">
        <v>8088</v>
      </c>
    </row>
    <row r="4662" spans="1:12" ht="13.5" x14ac:dyDescent="0.25">
      <c r="A4662" s="202" t="s">
        <v>14765</v>
      </c>
      <c r="B4662" s="202" t="s">
        <v>14766</v>
      </c>
      <c r="C4662" s="202" t="s">
        <v>13489</v>
      </c>
      <c r="D4662" s="202" t="s">
        <v>15257</v>
      </c>
      <c r="E4662" s="203" t="s">
        <v>8083</v>
      </c>
      <c r="F4662" s="202" t="s">
        <v>8083</v>
      </c>
      <c r="G4662" s="220">
        <v>97439</v>
      </c>
      <c r="H4662" s="202" t="s">
        <v>16975</v>
      </c>
      <c r="I4662" s="202" t="s">
        <v>8225</v>
      </c>
      <c r="J4662" s="202" t="s">
        <v>8222</v>
      </c>
      <c r="K4662" s="203" t="s">
        <v>16976</v>
      </c>
      <c r="L4662" s="202" t="s">
        <v>8088</v>
      </c>
    </row>
    <row r="4663" spans="1:12" ht="13.5" x14ac:dyDescent="0.25">
      <c r="A4663" s="202" t="s">
        <v>14765</v>
      </c>
      <c r="B4663" s="202" t="s">
        <v>14766</v>
      </c>
      <c r="C4663" s="202" t="s">
        <v>13489</v>
      </c>
      <c r="D4663" s="202" t="s">
        <v>15257</v>
      </c>
      <c r="E4663" s="203" t="s">
        <v>8083</v>
      </c>
      <c r="F4663" s="202" t="s">
        <v>8083</v>
      </c>
      <c r="G4663" s="220">
        <v>97440</v>
      </c>
      <c r="H4663" s="202" t="s">
        <v>16977</v>
      </c>
      <c r="I4663" s="202" t="s">
        <v>8225</v>
      </c>
      <c r="J4663" s="202" t="s">
        <v>8222</v>
      </c>
      <c r="K4663" s="203" t="s">
        <v>16978</v>
      </c>
      <c r="L4663" s="202" t="s">
        <v>8088</v>
      </c>
    </row>
    <row r="4664" spans="1:12" ht="13.5" x14ac:dyDescent="0.25">
      <c r="A4664" s="202" t="s">
        <v>14765</v>
      </c>
      <c r="B4664" s="202" t="s">
        <v>14766</v>
      </c>
      <c r="C4664" s="202" t="s">
        <v>13489</v>
      </c>
      <c r="D4664" s="202" t="s">
        <v>15257</v>
      </c>
      <c r="E4664" s="203" t="s">
        <v>8083</v>
      </c>
      <c r="F4664" s="202" t="s">
        <v>8083</v>
      </c>
      <c r="G4664" s="220">
        <v>97442</v>
      </c>
      <c r="H4664" s="202" t="s">
        <v>16979</v>
      </c>
      <c r="I4664" s="202" t="s">
        <v>8225</v>
      </c>
      <c r="J4664" s="202" t="s">
        <v>8222</v>
      </c>
      <c r="K4664" s="203" t="s">
        <v>16980</v>
      </c>
      <c r="L4664" s="202" t="s">
        <v>8088</v>
      </c>
    </row>
    <row r="4665" spans="1:12" ht="13.5" x14ac:dyDescent="0.25">
      <c r="A4665" s="202" t="s">
        <v>14765</v>
      </c>
      <c r="B4665" s="202" t="s">
        <v>14766</v>
      </c>
      <c r="C4665" s="202" t="s">
        <v>13489</v>
      </c>
      <c r="D4665" s="202" t="s">
        <v>15257</v>
      </c>
      <c r="E4665" s="203" t="s">
        <v>8083</v>
      </c>
      <c r="F4665" s="202" t="s">
        <v>8083</v>
      </c>
      <c r="G4665" s="220">
        <v>97443</v>
      </c>
      <c r="H4665" s="202" t="s">
        <v>16981</v>
      </c>
      <c r="I4665" s="202" t="s">
        <v>8225</v>
      </c>
      <c r="J4665" s="202" t="s">
        <v>8086</v>
      </c>
      <c r="K4665" s="203" t="s">
        <v>16982</v>
      </c>
      <c r="L4665" s="202" t="s">
        <v>8088</v>
      </c>
    </row>
    <row r="4666" spans="1:12" ht="13.5" x14ac:dyDescent="0.25">
      <c r="A4666" s="202" t="s">
        <v>14765</v>
      </c>
      <c r="B4666" s="202" t="s">
        <v>14766</v>
      </c>
      <c r="C4666" s="202" t="s">
        <v>13489</v>
      </c>
      <c r="D4666" s="202" t="s">
        <v>15257</v>
      </c>
      <c r="E4666" s="203" t="s">
        <v>8083</v>
      </c>
      <c r="F4666" s="202" t="s">
        <v>8083</v>
      </c>
      <c r="G4666" s="220">
        <v>97444</v>
      </c>
      <c r="H4666" s="202" t="s">
        <v>16983</v>
      </c>
      <c r="I4666" s="202" t="s">
        <v>8225</v>
      </c>
      <c r="J4666" s="202" t="s">
        <v>8086</v>
      </c>
      <c r="K4666" s="203" t="s">
        <v>16984</v>
      </c>
      <c r="L4666" s="202" t="s">
        <v>8088</v>
      </c>
    </row>
    <row r="4667" spans="1:12" ht="13.5" x14ac:dyDescent="0.25">
      <c r="A4667" s="202" t="s">
        <v>14765</v>
      </c>
      <c r="B4667" s="202" t="s">
        <v>14766</v>
      </c>
      <c r="C4667" s="202" t="s">
        <v>13489</v>
      </c>
      <c r="D4667" s="202" t="s">
        <v>15257</v>
      </c>
      <c r="E4667" s="203" t="s">
        <v>8083</v>
      </c>
      <c r="F4667" s="202" t="s">
        <v>8083</v>
      </c>
      <c r="G4667" s="220">
        <v>97446</v>
      </c>
      <c r="H4667" s="202" t="s">
        <v>16985</v>
      </c>
      <c r="I4667" s="202" t="s">
        <v>8225</v>
      </c>
      <c r="J4667" s="202" t="s">
        <v>8086</v>
      </c>
      <c r="K4667" s="203" t="s">
        <v>16986</v>
      </c>
      <c r="L4667" s="202" t="s">
        <v>8088</v>
      </c>
    </row>
    <row r="4668" spans="1:12" ht="13.5" x14ac:dyDescent="0.25">
      <c r="A4668" s="202" t="s">
        <v>14765</v>
      </c>
      <c r="B4668" s="202" t="s">
        <v>14766</v>
      </c>
      <c r="C4668" s="202" t="s">
        <v>13489</v>
      </c>
      <c r="D4668" s="202" t="s">
        <v>15257</v>
      </c>
      <c r="E4668" s="203" t="s">
        <v>8083</v>
      </c>
      <c r="F4668" s="202" t="s">
        <v>8083</v>
      </c>
      <c r="G4668" s="220">
        <v>97447</v>
      </c>
      <c r="H4668" s="202" t="s">
        <v>16987</v>
      </c>
      <c r="I4668" s="202" t="s">
        <v>8225</v>
      </c>
      <c r="J4668" s="202" t="s">
        <v>8086</v>
      </c>
      <c r="K4668" s="203" t="s">
        <v>16986</v>
      </c>
      <c r="L4668" s="202" t="s">
        <v>8088</v>
      </c>
    </row>
    <row r="4669" spans="1:12" ht="13.5" x14ac:dyDescent="0.25">
      <c r="A4669" s="202" t="s">
        <v>14765</v>
      </c>
      <c r="B4669" s="202" t="s">
        <v>14766</v>
      </c>
      <c r="C4669" s="202" t="s">
        <v>13489</v>
      </c>
      <c r="D4669" s="202" t="s">
        <v>15257</v>
      </c>
      <c r="E4669" s="203" t="s">
        <v>8083</v>
      </c>
      <c r="F4669" s="202" t="s">
        <v>8083</v>
      </c>
      <c r="G4669" s="220">
        <v>97449</v>
      </c>
      <c r="H4669" s="202" t="s">
        <v>16988</v>
      </c>
      <c r="I4669" s="202" t="s">
        <v>8225</v>
      </c>
      <c r="J4669" s="202" t="s">
        <v>8086</v>
      </c>
      <c r="K4669" s="203" t="s">
        <v>16989</v>
      </c>
      <c r="L4669" s="202" t="s">
        <v>8088</v>
      </c>
    </row>
    <row r="4670" spans="1:12" ht="13.5" x14ac:dyDescent="0.25">
      <c r="A4670" s="202" t="s">
        <v>14765</v>
      </c>
      <c r="B4670" s="202" t="s">
        <v>14766</v>
      </c>
      <c r="C4670" s="202" t="s">
        <v>13489</v>
      </c>
      <c r="D4670" s="202" t="s">
        <v>15257</v>
      </c>
      <c r="E4670" s="203" t="s">
        <v>8083</v>
      </c>
      <c r="F4670" s="202" t="s">
        <v>8083</v>
      </c>
      <c r="G4670" s="220">
        <v>97450</v>
      </c>
      <c r="H4670" s="202" t="s">
        <v>16990</v>
      </c>
      <c r="I4670" s="202" t="s">
        <v>8225</v>
      </c>
      <c r="J4670" s="202" t="s">
        <v>8086</v>
      </c>
      <c r="K4670" s="203" t="s">
        <v>16991</v>
      </c>
      <c r="L4670" s="202" t="s">
        <v>8088</v>
      </c>
    </row>
    <row r="4671" spans="1:12" ht="13.5" x14ac:dyDescent="0.25">
      <c r="A4671" s="202" t="s">
        <v>14765</v>
      </c>
      <c r="B4671" s="202" t="s">
        <v>14766</v>
      </c>
      <c r="C4671" s="202" t="s">
        <v>13489</v>
      </c>
      <c r="D4671" s="202" t="s">
        <v>15257</v>
      </c>
      <c r="E4671" s="203" t="s">
        <v>8083</v>
      </c>
      <c r="F4671" s="202" t="s">
        <v>8083</v>
      </c>
      <c r="G4671" s="220">
        <v>97452</v>
      </c>
      <c r="H4671" s="202" t="s">
        <v>16992</v>
      </c>
      <c r="I4671" s="202" t="s">
        <v>8225</v>
      </c>
      <c r="J4671" s="202" t="s">
        <v>8086</v>
      </c>
      <c r="K4671" s="203" t="s">
        <v>16993</v>
      </c>
      <c r="L4671" s="202" t="s">
        <v>8088</v>
      </c>
    </row>
    <row r="4672" spans="1:12" ht="13.5" x14ac:dyDescent="0.25">
      <c r="A4672" s="202" t="s">
        <v>14765</v>
      </c>
      <c r="B4672" s="202" t="s">
        <v>14766</v>
      </c>
      <c r="C4672" s="202" t="s">
        <v>13489</v>
      </c>
      <c r="D4672" s="202" t="s">
        <v>15257</v>
      </c>
      <c r="E4672" s="203" t="s">
        <v>8083</v>
      </c>
      <c r="F4672" s="202" t="s">
        <v>8083</v>
      </c>
      <c r="G4672" s="220">
        <v>97453</v>
      </c>
      <c r="H4672" s="202" t="s">
        <v>16994</v>
      </c>
      <c r="I4672" s="202" t="s">
        <v>8225</v>
      </c>
      <c r="J4672" s="202" t="s">
        <v>8086</v>
      </c>
      <c r="K4672" s="203" t="s">
        <v>12589</v>
      </c>
      <c r="L4672" s="202" t="s">
        <v>8088</v>
      </c>
    </row>
    <row r="4673" spans="1:12" ht="13.5" x14ac:dyDescent="0.25">
      <c r="A4673" s="202" t="s">
        <v>14765</v>
      </c>
      <c r="B4673" s="202" t="s">
        <v>14766</v>
      </c>
      <c r="C4673" s="202" t="s">
        <v>13489</v>
      </c>
      <c r="D4673" s="202" t="s">
        <v>15257</v>
      </c>
      <c r="E4673" s="203" t="s">
        <v>8083</v>
      </c>
      <c r="F4673" s="202" t="s">
        <v>8083</v>
      </c>
      <c r="G4673" s="220">
        <v>97454</v>
      </c>
      <c r="H4673" s="202" t="s">
        <v>16995</v>
      </c>
      <c r="I4673" s="202" t="s">
        <v>8225</v>
      </c>
      <c r="J4673" s="202" t="s">
        <v>8086</v>
      </c>
      <c r="K4673" s="203" t="s">
        <v>16996</v>
      </c>
      <c r="L4673" s="202" t="s">
        <v>8088</v>
      </c>
    </row>
    <row r="4674" spans="1:12" ht="13.5" x14ac:dyDescent="0.25">
      <c r="A4674" s="202" t="s">
        <v>14765</v>
      </c>
      <c r="B4674" s="202" t="s">
        <v>14766</v>
      </c>
      <c r="C4674" s="202" t="s">
        <v>13489</v>
      </c>
      <c r="D4674" s="202" t="s">
        <v>15257</v>
      </c>
      <c r="E4674" s="203" t="s">
        <v>8083</v>
      </c>
      <c r="F4674" s="202" t="s">
        <v>8083</v>
      </c>
      <c r="G4674" s="220">
        <v>97455</v>
      </c>
      <c r="H4674" s="202" t="s">
        <v>16997</v>
      </c>
      <c r="I4674" s="202" t="s">
        <v>8225</v>
      </c>
      <c r="J4674" s="202" t="s">
        <v>8086</v>
      </c>
      <c r="K4674" s="203" t="s">
        <v>16998</v>
      </c>
      <c r="L4674" s="202" t="s">
        <v>8088</v>
      </c>
    </row>
    <row r="4675" spans="1:12" ht="13.5" x14ac:dyDescent="0.25">
      <c r="A4675" s="202" t="s">
        <v>14765</v>
      </c>
      <c r="B4675" s="202" t="s">
        <v>14766</v>
      </c>
      <c r="C4675" s="202" t="s">
        <v>13489</v>
      </c>
      <c r="D4675" s="202" t="s">
        <v>15257</v>
      </c>
      <c r="E4675" s="203" t="s">
        <v>8083</v>
      </c>
      <c r="F4675" s="202" t="s">
        <v>8083</v>
      </c>
      <c r="G4675" s="220">
        <v>97456</v>
      </c>
      <c r="H4675" s="202" t="s">
        <v>16999</v>
      </c>
      <c r="I4675" s="202" t="s">
        <v>8225</v>
      </c>
      <c r="J4675" s="202" t="s">
        <v>8086</v>
      </c>
      <c r="K4675" s="203" t="s">
        <v>17000</v>
      </c>
      <c r="L4675" s="202" t="s">
        <v>8088</v>
      </c>
    </row>
    <row r="4676" spans="1:12" ht="13.5" x14ac:dyDescent="0.25">
      <c r="A4676" s="202" t="s">
        <v>14765</v>
      </c>
      <c r="B4676" s="202" t="s">
        <v>14766</v>
      </c>
      <c r="C4676" s="202" t="s">
        <v>13489</v>
      </c>
      <c r="D4676" s="202" t="s">
        <v>15257</v>
      </c>
      <c r="E4676" s="203" t="s">
        <v>8083</v>
      </c>
      <c r="F4676" s="202" t="s">
        <v>8083</v>
      </c>
      <c r="G4676" s="220">
        <v>97457</v>
      </c>
      <c r="H4676" s="202" t="s">
        <v>17001</v>
      </c>
      <c r="I4676" s="202" t="s">
        <v>8225</v>
      </c>
      <c r="J4676" s="202" t="s">
        <v>8086</v>
      </c>
      <c r="K4676" s="203" t="s">
        <v>17002</v>
      </c>
      <c r="L4676" s="202" t="s">
        <v>8088</v>
      </c>
    </row>
    <row r="4677" spans="1:12" ht="13.5" x14ac:dyDescent="0.25">
      <c r="A4677" s="202" t="s">
        <v>14765</v>
      </c>
      <c r="B4677" s="202" t="s">
        <v>14766</v>
      </c>
      <c r="C4677" s="202" t="s">
        <v>13489</v>
      </c>
      <c r="D4677" s="202" t="s">
        <v>15257</v>
      </c>
      <c r="E4677" s="203" t="s">
        <v>8083</v>
      </c>
      <c r="F4677" s="202" t="s">
        <v>8083</v>
      </c>
      <c r="G4677" s="220">
        <v>97458</v>
      </c>
      <c r="H4677" s="202" t="s">
        <v>17003</v>
      </c>
      <c r="I4677" s="202" t="s">
        <v>8225</v>
      </c>
      <c r="J4677" s="202" t="s">
        <v>8086</v>
      </c>
      <c r="K4677" s="203" t="s">
        <v>17004</v>
      </c>
      <c r="L4677" s="202" t="s">
        <v>8088</v>
      </c>
    </row>
    <row r="4678" spans="1:12" ht="13.5" x14ac:dyDescent="0.25">
      <c r="A4678" s="202" t="s">
        <v>14765</v>
      </c>
      <c r="B4678" s="202" t="s">
        <v>14766</v>
      </c>
      <c r="C4678" s="202" t="s">
        <v>13489</v>
      </c>
      <c r="D4678" s="202" t="s">
        <v>15257</v>
      </c>
      <c r="E4678" s="203" t="s">
        <v>8083</v>
      </c>
      <c r="F4678" s="202" t="s">
        <v>8083</v>
      </c>
      <c r="G4678" s="220">
        <v>97459</v>
      </c>
      <c r="H4678" s="202" t="s">
        <v>17005</v>
      </c>
      <c r="I4678" s="202" t="s">
        <v>8225</v>
      </c>
      <c r="J4678" s="202" t="s">
        <v>8086</v>
      </c>
      <c r="K4678" s="203" t="s">
        <v>17006</v>
      </c>
      <c r="L4678" s="202" t="s">
        <v>8088</v>
      </c>
    </row>
    <row r="4679" spans="1:12" ht="13.5" x14ac:dyDescent="0.25">
      <c r="A4679" s="202" t="s">
        <v>14765</v>
      </c>
      <c r="B4679" s="202" t="s">
        <v>14766</v>
      </c>
      <c r="C4679" s="202" t="s">
        <v>13489</v>
      </c>
      <c r="D4679" s="202" t="s">
        <v>15257</v>
      </c>
      <c r="E4679" s="203" t="s">
        <v>8083</v>
      </c>
      <c r="F4679" s="202" t="s">
        <v>8083</v>
      </c>
      <c r="G4679" s="220">
        <v>97460</v>
      </c>
      <c r="H4679" s="202" t="s">
        <v>17007</v>
      </c>
      <c r="I4679" s="202" t="s">
        <v>8225</v>
      </c>
      <c r="J4679" s="202" t="s">
        <v>8086</v>
      </c>
      <c r="K4679" s="203" t="s">
        <v>17008</v>
      </c>
      <c r="L4679" s="202" t="s">
        <v>8088</v>
      </c>
    </row>
    <row r="4680" spans="1:12" ht="13.5" x14ac:dyDescent="0.25">
      <c r="A4680" s="202" t="s">
        <v>14765</v>
      </c>
      <c r="B4680" s="202" t="s">
        <v>14766</v>
      </c>
      <c r="C4680" s="202" t="s">
        <v>13489</v>
      </c>
      <c r="D4680" s="202" t="s">
        <v>15257</v>
      </c>
      <c r="E4680" s="203" t="s">
        <v>8083</v>
      </c>
      <c r="F4680" s="202" t="s">
        <v>8083</v>
      </c>
      <c r="G4680" s="220">
        <v>97461</v>
      </c>
      <c r="H4680" s="202" t="s">
        <v>17009</v>
      </c>
      <c r="I4680" s="202" t="s">
        <v>8225</v>
      </c>
      <c r="J4680" s="202" t="s">
        <v>8086</v>
      </c>
      <c r="K4680" s="203" t="s">
        <v>17010</v>
      </c>
      <c r="L4680" s="202" t="s">
        <v>8088</v>
      </c>
    </row>
    <row r="4681" spans="1:12" ht="13.5" x14ac:dyDescent="0.25">
      <c r="A4681" s="202" t="s">
        <v>14765</v>
      </c>
      <c r="B4681" s="202" t="s">
        <v>14766</v>
      </c>
      <c r="C4681" s="202" t="s">
        <v>13489</v>
      </c>
      <c r="D4681" s="202" t="s">
        <v>15257</v>
      </c>
      <c r="E4681" s="203" t="s">
        <v>8083</v>
      </c>
      <c r="F4681" s="202" t="s">
        <v>8083</v>
      </c>
      <c r="G4681" s="220">
        <v>97462</v>
      </c>
      <c r="H4681" s="202" t="s">
        <v>17011</v>
      </c>
      <c r="I4681" s="202" t="s">
        <v>8225</v>
      </c>
      <c r="J4681" s="202" t="s">
        <v>8086</v>
      </c>
      <c r="K4681" s="203" t="s">
        <v>17012</v>
      </c>
      <c r="L4681" s="202" t="s">
        <v>8088</v>
      </c>
    </row>
    <row r="4682" spans="1:12" ht="13.5" x14ac:dyDescent="0.25">
      <c r="A4682" s="202" t="s">
        <v>14765</v>
      </c>
      <c r="B4682" s="202" t="s">
        <v>14766</v>
      </c>
      <c r="C4682" s="202" t="s">
        <v>13489</v>
      </c>
      <c r="D4682" s="202" t="s">
        <v>15257</v>
      </c>
      <c r="E4682" s="203" t="s">
        <v>8083</v>
      </c>
      <c r="F4682" s="202" t="s">
        <v>8083</v>
      </c>
      <c r="G4682" s="220">
        <v>97464</v>
      </c>
      <c r="H4682" s="202" t="s">
        <v>17013</v>
      </c>
      <c r="I4682" s="202" t="s">
        <v>8225</v>
      </c>
      <c r="J4682" s="202" t="s">
        <v>8086</v>
      </c>
      <c r="K4682" s="203" t="s">
        <v>17014</v>
      </c>
      <c r="L4682" s="202" t="s">
        <v>8088</v>
      </c>
    </row>
    <row r="4683" spans="1:12" ht="13.5" x14ac:dyDescent="0.25">
      <c r="A4683" s="202" t="s">
        <v>14765</v>
      </c>
      <c r="B4683" s="202" t="s">
        <v>14766</v>
      </c>
      <c r="C4683" s="202" t="s">
        <v>13489</v>
      </c>
      <c r="D4683" s="202" t="s">
        <v>15257</v>
      </c>
      <c r="E4683" s="203" t="s">
        <v>8083</v>
      </c>
      <c r="F4683" s="202" t="s">
        <v>8083</v>
      </c>
      <c r="G4683" s="220">
        <v>97465</v>
      </c>
      <c r="H4683" s="202" t="s">
        <v>17015</v>
      </c>
      <c r="I4683" s="202" t="s">
        <v>8225</v>
      </c>
      <c r="J4683" s="202" t="s">
        <v>8086</v>
      </c>
      <c r="K4683" s="203" t="s">
        <v>17016</v>
      </c>
      <c r="L4683" s="202" t="s">
        <v>8088</v>
      </c>
    </row>
    <row r="4684" spans="1:12" ht="13.5" x14ac:dyDescent="0.25">
      <c r="A4684" s="202" t="s">
        <v>14765</v>
      </c>
      <c r="B4684" s="202" t="s">
        <v>14766</v>
      </c>
      <c r="C4684" s="202" t="s">
        <v>13489</v>
      </c>
      <c r="D4684" s="202" t="s">
        <v>15257</v>
      </c>
      <c r="E4684" s="203" t="s">
        <v>8083</v>
      </c>
      <c r="F4684" s="202" t="s">
        <v>8083</v>
      </c>
      <c r="G4684" s="220">
        <v>97467</v>
      </c>
      <c r="H4684" s="202" t="s">
        <v>17017</v>
      </c>
      <c r="I4684" s="202" t="s">
        <v>8225</v>
      </c>
      <c r="J4684" s="202" t="s">
        <v>8086</v>
      </c>
      <c r="K4684" s="203" t="s">
        <v>17018</v>
      </c>
      <c r="L4684" s="202" t="s">
        <v>8088</v>
      </c>
    </row>
    <row r="4685" spans="1:12" ht="13.5" x14ac:dyDescent="0.25">
      <c r="A4685" s="202" t="s">
        <v>14765</v>
      </c>
      <c r="B4685" s="202" t="s">
        <v>14766</v>
      </c>
      <c r="C4685" s="202" t="s">
        <v>13489</v>
      </c>
      <c r="D4685" s="202" t="s">
        <v>15257</v>
      </c>
      <c r="E4685" s="203" t="s">
        <v>8083</v>
      </c>
      <c r="F4685" s="202" t="s">
        <v>8083</v>
      </c>
      <c r="G4685" s="220">
        <v>97468</v>
      </c>
      <c r="H4685" s="202" t="s">
        <v>17019</v>
      </c>
      <c r="I4685" s="202" t="s">
        <v>8225</v>
      </c>
      <c r="J4685" s="202" t="s">
        <v>8086</v>
      </c>
      <c r="K4685" s="203" t="s">
        <v>17020</v>
      </c>
      <c r="L4685" s="202" t="s">
        <v>8088</v>
      </c>
    </row>
    <row r="4686" spans="1:12" ht="13.5" x14ac:dyDescent="0.25">
      <c r="A4686" s="202" t="s">
        <v>14765</v>
      </c>
      <c r="B4686" s="202" t="s">
        <v>14766</v>
      </c>
      <c r="C4686" s="202" t="s">
        <v>13489</v>
      </c>
      <c r="D4686" s="202" t="s">
        <v>15257</v>
      </c>
      <c r="E4686" s="203" t="s">
        <v>8083</v>
      </c>
      <c r="F4686" s="202" t="s">
        <v>8083</v>
      </c>
      <c r="G4686" s="220">
        <v>97470</v>
      </c>
      <c r="H4686" s="202" t="s">
        <v>17021</v>
      </c>
      <c r="I4686" s="202" t="s">
        <v>8225</v>
      </c>
      <c r="J4686" s="202" t="s">
        <v>8086</v>
      </c>
      <c r="K4686" s="203" t="s">
        <v>17022</v>
      </c>
      <c r="L4686" s="202" t="s">
        <v>8088</v>
      </c>
    </row>
    <row r="4687" spans="1:12" ht="13.5" x14ac:dyDescent="0.25">
      <c r="A4687" s="202" t="s">
        <v>14765</v>
      </c>
      <c r="B4687" s="202" t="s">
        <v>14766</v>
      </c>
      <c r="C4687" s="202" t="s">
        <v>13489</v>
      </c>
      <c r="D4687" s="202" t="s">
        <v>15257</v>
      </c>
      <c r="E4687" s="203" t="s">
        <v>8083</v>
      </c>
      <c r="F4687" s="202" t="s">
        <v>8083</v>
      </c>
      <c r="G4687" s="220">
        <v>97471</v>
      </c>
      <c r="H4687" s="202" t="s">
        <v>17023</v>
      </c>
      <c r="I4687" s="202" t="s">
        <v>8225</v>
      </c>
      <c r="J4687" s="202" t="s">
        <v>8086</v>
      </c>
      <c r="K4687" s="203" t="s">
        <v>17024</v>
      </c>
      <c r="L4687" s="202" t="s">
        <v>8088</v>
      </c>
    </row>
    <row r="4688" spans="1:12" ht="13.5" x14ac:dyDescent="0.25">
      <c r="A4688" s="202" t="s">
        <v>14765</v>
      </c>
      <c r="B4688" s="202" t="s">
        <v>14766</v>
      </c>
      <c r="C4688" s="202" t="s">
        <v>13489</v>
      </c>
      <c r="D4688" s="202" t="s">
        <v>15257</v>
      </c>
      <c r="E4688" s="203" t="s">
        <v>8083</v>
      </c>
      <c r="F4688" s="202" t="s">
        <v>8083</v>
      </c>
      <c r="G4688" s="220">
        <v>97474</v>
      </c>
      <c r="H4688" s="202" t="s">
        <v>17025</v>
      </c>
      <c r="I4688" s="202" t="s">
        <v>8225</v>
      </c>
      <c r="J4688" s="202" t="s">
        <v>8086</v>
      </c>
      <c r="K4688" s="203" t="s">
        <v>17026</v>
      </c>
      <c r="L4688" s="202" t="s">
        <v>8088</v>
      </c>
    </row>
    <row r="4689" spans="1:12" ht="13.5" x14ac:dyDescent="0.25">
      <c r="A4689" s="202" t="s">
        <v>14765</v>
      </c>
      <c r="B4689" s="202" t="s">
        <v>14766</v>
      </c>
      <c r="C4689" s="202" t="s">
        <v>13489</v>
      </c>
      <c r="D4689" s="202" t="s">
        <v>15257</v>
      </c>
      <c r="E4689" s="203" t="s">
        <v>8083</v>
      </c>
      <c r="F4689" s="202" t="s">
        <v>8083</v>
      </c>
      <c r="G4689" s="220">
        <v>97475</v>
      </c>
      <c r="H4689" s="202" t="s">
        <v>17027</v>
      </c>
      <c r="I4689" s="202" t="s">
        <v>8225</v>
      </c>
      <c r="J4689" s="202" t="s">
        <v>8086</v>
      </c>
      <c r="K4689" s="203" t="s">
        <v>17028</v>
      </c>
      <c r="L4689" s="202" t="s">
        <v>8088</v>
      </c>
    </row>
    <row r="4690" spans="1:12" ht="13.5" x14ac:dyDescent="0.25">
      <c r="A4690" s="202" t="s">
        <v>14765</v>
      </c>
      <c r="B4690" s="202" t="s">
        <v>14766</v>
      </c>
      <c r="C4690" s="202" t="s">
        <v>13489</v>
      </c>
      <c r="D4690" s="202" t="s">
        <v>15257</v>
      </c>
      <c r="E4690" s="203" t="s">
        <v>8083</v>
      </c>
      <c r="F4690" s="202" t="s">
        <v>8083</v>
      </c>
      <c r="G4690" s="220">
        <v>97477</v>
      </c>
      <c r="H4690" s="202" t="s">
        <v>17029</v>
      </c>
      <c r="I4690" s="202" t="s">
        <v>8225</v>
      </c>
      <c r="J4690" s="202" t="s">
        <v>8086</v>
      </c>
      <c r="K4690" s="203" t="s">
        <v>17030</v>
      </c>
      <c r="L4690" s="202" t="s">
        <v>8088</v>
      </c>
    </row>
    <row r="4691" spans="1:12" ht="13.5" x14ac:dyDescent="0.25">
      <c r="A4691" s="202" t="s">
        <v>14765</v>
      </c>
      <c r="B4691" s="202" t="s">
        <v>14766</v>
      </c>
      <c r="C4691" s="202" t="s">
        <v>13489</v>
      </c>
      <c r="D4691" s="202" t="s">
        <v>15257</v>
      </c>
      <c r="E4691" s="203" t="s">
        <v>8083</v>
      </c>
      <c r="F4691" s="202" t="s">
        <v>8083</v>
      </c>
      <c r="G4691" s="220">
        <v>97478</v>
      </c>
      <c r="H4691" s="202" t="s">
        <v>17031</v>
      </c>
      <c r="I4691" s="202" t="s">
        <v>8225</v>
      </c>
      <c r="J4691" s="202" t="s">
        <v>8086</v>
      </c>
      <c r="K4691" s="203" t="s">
        <v>17032</v>
      </c>
      <c r="L4691" s="202" t="s">
        <v>8088</v>
      </c>
    </row>
    <row r="4692" spans="1:12" ht="13.5" x14ac:dyDescent="0.25">
      <c r="A4692" s="202" t="s">
        <v>14765</v>
      </c>
      <c r="B4692" s="202" t="s">
        <v>14766</v>
      </c>
      <c r="C4692" s="202" t="s">
        <v>13489</v>
      </c>
      <c r="D4692" s="202" t="s">
        <v>15257</v>
      </c>
      <c r="E4692" s="203" t="s">
        <v>8083</v>
      </c>
      <c r="F4692" s="202" t="s">
        <v>8083</v>
      </c>
      <c r="G4692" s="220">
        <v>97479</v>
      </c>
      <c r="H4692" s="202" t="s">
        <v>17033</v>
      </c>
      <c r="I4692" s="202" t="s">
        <v>8225</v>
      </c>
      <c r="J4692" s="202" t="s">
        <v>8086</v>
      </c>
      <c r="K4692" s="203" t="s">
        <v>17034</v>
      </c>
      <c r="L4692" s="202" t="s">
        <v>8088</v>
      </c>
    </row>
    <row r="4693" spans="1:12" ht="13.5" x14ac:dyDescent="0.25">
      <c r="A4693" s="202" t="s">
        <v>14765</v>
      </c>
      <c r="B4693" s="202" t="s">
        <v>14766</v>
      </c>
      <c r="C4693" s="202" t="s">
        <v>13489</v>
      </c>
      <c r="D4693" s="202" t="s">
        <v>15257</v>
      </c>
      <c r="E4693" s="203" t="s">
        <v>8083</v>
      </c>
      <c r="F4693" s="202" t="s">
        <v>8083</v>
      </c>
      <c r="G4693" s="220">
        <v>97480</v>
      </c>
      <c r="H4693" s="202" t="s">
        <v>17035</v>
      </c>
      <c r="I4693" s="202" t="s">
        <v>8225</v>
      </c>
      <c r="J4693" s="202" t="s">
        <v>8086</v>
      </c>
      <c r="K4693" s="203" t="s">
        <v>17034</v>
      </c>
      <c r="L4693" s="202" t="s">
        <v>8088</v>
      </c>
    </row>
    <row r="4694" spans="1:12" ht="13.5" x14ac:dyDescent="0.25">
      <c r="A4694" s="202" t="s">
        <v>14765</v>
      </c>
      <c r="B4694" s="202" t="s">
        <v>14766</v>
      </c>
      <c r="C4694" s="202" t="s">
        <v>13489</v>
      </c>
      <c r="D4694" s="202" t="s">
        <v>15257</v>
      </c>
      <c r="E4694" s="203" t="s">
        <v>8083</v>
      </c>
      <c r="F4694" s="202" t="s">
        <v>8083</v>
      </c>
      <c r="G4694" s="220">
        <v>97481</v>
      </c>
      <c r="H4694" s="202" t="s">
        <v>17036</v>
      </c>
      <c r="I4694" s="202" t="s">
        <v>8225</v>
      </c>
      <c r="J4694" s="202" t="s">
        <v>8086</v>
      </c>
      <c r="K4694" s="203" t="s">
        <v>17037</v>
      </c>
      <c r="L4694" s="202" t="s">
        <v>8088</v>
      </c>
    </row>
    <row r="4695" spans="1:12" ht="13.5" x14ac:dyDescent="0.25">
      <c r="A4695" s="202" t="s">
        <v>14765</v>
      </c>
      <c r="B4695" s="202" t="s">
        <v>14766</v>
      </c>
      <c r="C4695" s="202" t="s">
        <v>13489</v>
      </c>
      <c r="D4695" s="202" t="s">
        <v>15257</v>
      </c>
      <c r="E4695" s="203" t="s">
        <v>8083</v>
      </c>
      <c r="F4695" s="202" t="s">
        <v>8083</v>
      </c>
      <c r="G4695" s="220">
        <v>97482</v>
      </c>
      <c r="H4695" s="202" t="s">
        <v>17038</v>
      </c>
      <c r="I4695" s="202" t="s">
        <v>8225</v>
      </c>
      <c r="J4695" s="202" t="s">
        <v>8086</v>
      </c>
      <c r="K4695" s="203" t="s">
        <v>17037</v>
      </c>
      <c r="L4695" s="202" t="s">
        <v>8088</v>
      </c>
    </row>
    <row r="4696" spans="1:12" ht="13.5" x14ac:dyDescent="0.25">
      <c r="A4696" s="202" t="s">
        <v>14765</v>
      </c>
      <c r="B4696" s="202" t="s">
        <v>14766</v>
      </c>
      <c r="C4696" s="202" t="s">
        <v>13489</v>
      </c>
      <c r="D4696" s="202" t="s">
        <v>15257</v>
      </c>
      <c r="E4696" s="203" t="s">
        <v>8083</v>
      </c>
      <c r="F4696" s="202" t="s">
        <v>8083</v>
      </c>
      <c r="G4696" s="220">
        <v>97483</v>
      </c>
      <c r="H4696" s="202" t="s">
        <v>17039</v>
      </c>
      <c r="I4696" s="202" t="s">
        <v>8225</v>
      </c>
      <c r="J4696" s="202" t="s">
        <v>8086</v>
      </c>
      <c r="K4696" s="203" t="s">
        <v>17040</v>
      </c>
      <c r="L4696" s="202" t="s">
        <v>8088</v>
      </c>
    </row>
    <row r="4697" spans="1:12" ht="13.5" x14ac:dyDescent="0.25">
      <c r="A4697" s="202" t="s">
        <v>14765</v>
      </c>
      <c r="B4697" s="202" t="s">
        <v>14766</v>
      </c>
      <c r="C4697" s="202" t="s">
        <v>13489</v>
      </c>
      <c r="D4697" s="202" t="s">
        <v>15257</v>
      </c>
      <c r="E4697" s="203" t="s">
        <v>8083</v>
      </c>
      <c r="F4697" s="202" t="s">
        <v>8083</v>
      </c>
      <c r="G4697" s="220">
        <v>97484</v>
      </c>
      <c r="H4697" s="202" t="s">
        <v>17041</v>
      </c>
      <c r="I4697" s="202" t="s">
        <v>8225</v>
      </c>
      <c r="J4697" s="202" t="s">
        <v>8086</v>
      </c>
      <c r="K4697" s="203" t="s">
        <v>17040</v>
      </c>
      <c r="L4697" s="202" t="s">
        <v>8088</v>
      </c>
    </row>
    <row r="4698" spans="1:12" ht="13.5" x14ac:dyDescent="0.25">
      <c r="A4698" s="202" t="s">
        <v>14765</v>
      </c>
      <c r="B4698" s="202" t="s">
        <v>14766</v>
      </c>
      <c r="C4698" s="202" t="s">
        <v>13489</v>
      </c>
      <c r="D4698" s="202" t="s">
        <v>15257</v>
      </c>
      <c r="E4698" s="203" t="s">
        <v>8083</v>
      </c>
      <c r="F4698" s="202" t="s">
        <v>8083</v>
      </c>
      <c r="G4698" s="220">
        <v>97485</v>
      </c>
      <c r="H4698" s="202" t="s">
        <v>17042</v>
      </c>
      <c r="I4698" s="202" t="s">
        <v>8225</v>
      </c>
      <c r="J4698" s="202" t="s">
        <v>8086</v>
      </c>
      <c r="K4698" s="203" t="s">
        <v>17043</v>
      </c>
      <c r="L4698" s="202" t="s">
        <v>8088</v>
      </c>
    </row>
    <row r="4699" spans="1:12" ht="13.5" x14ac:dyDescent="0.25">
      <c r="A4699" s="202" t="s">
        <v>14765</v>
      </c>
      <c r="B4699" s="202" t="s">
        <v>14766</v>
      </c>
      <c r="C4699" s="202" t="s">
        <v>13489</v>
      </c>
      <c r="D4699" s="202" t="s">
        <v>15257</v>
      </c>
      <c r="E4699" s="203" t="s">
        <v>8083</v>
      </c>
      <c r="F4699" s="202" t="s">
        <v>8083</v>
      </c>
      <c r="G4699" s="220">
        <v>97486</v>
      </c>
      <c r="H4699" s="202" t="s">
        <v>17044</v>
      </c>
      <c r="I4699" s="202" t="s">
        <v>8225</v>
      </c>
      <c r="J4699" s="202" t="s">
        <v>8086</v>
      </c>
      <c r="K4699" s="203" t="s">
        <v>17045</v>
      </c>
      <c r="L4699" s="202" t="s">
        <v>8088</v>
      </c>
    </row>
    <row r="4700" spans="1:12" ht="13.5" x14ac:dyDescent="0.25">
      <c r="A4700" s="202" t="s">
        <v>14765</v>
      </c>
      <c r="B4700" s="202" t="s">
        <v>14766</v>
      </c>
      <c r="C4700" s="202" t="s">
        <v>13489</v>
      </c>
      <c r="D4700" s="202" t="s">
        <v>15257</v>
      </c>
      <c r="E4700" s="203" t="s">
        <v>8083</v>
      </c>
      <c r="F4700" s="202" t="s">
        <v>8083</v>
      </c>
      <c r="G4700" s="220">
        <v>97487</v>
      </c>
      <c r="H4700" s="202" t="s">
        <v>17046</v>
      </c>
      <c r="I4700" s="202" t="s">
        <v>8225</v>
      </c>
      <c r="J4700" s="202" t="s">
        <v>8086</v>
      </c>
      <c r="K4700" s="203" t="s">
        <v>17047</v>
      </c>
      <c r="L4700" s="202" t="s">
        <v>8088</v>
      </c>
    </row>
    <row r="4701" spans="1:12" ht="13.5" x14ac:dyDescent="0.25">
      <c r="A4701" s="202" t="s">
        <v>14765</v>
      </c>
      <c r="B4701" s="202" t="s">
        <v>14766</v>
      </c>
      <c r="C4701" s="202" t="s">
        <v>13489</v>
      </c>
      <c r="D4701" s="202" t="s">
        <v>15257</v>
      </c>
      <c r="E4701" s="203" t="s">
        <v>8083</v>
      </c>
      <c r="F4701" s="202" t="s">
        <v>8083</v>
      </c>
      <c r="G4701" s="220">
        <v>97488</v>
      </c>
      <c r="H4701" s="202" t="s">
        <v>17048</v>
      </c>
      <c r="I4701" s="202" t="s">
        <v>8225</v>
      </c>
      <c r="J4701" s="202" t="s">
        <v>8086</v>
      </c>
      <c r="K4701" s="203" t="s">
        <v>17049</v>
      </c>
      <c r="L4701" s="202" t="s">
        <v>8088</v>
      </c>
    </row>
    <row r="4702" spans="1:12" ht="13.5" x14ac:dyDescent="0.25">
      <c r="A4702" s="202" t="s">
        <v>14765</v>
      </c>
      <c r="B4702" s="202" t="s">
        <v>14766</v>
      </c>
      <c r="C4702" s="202" t="s">
        <v>13489</v>
      </c>
      <c r="D4702" s="202" t="s">
        <v>15257</v>
      </c>
      <c r="E4702" s="203" t="s">
        <v>8083</v>
      </c>
      <c r="F4702" s="202" t="s">
        <v>8083</v>
      </c>
      <c r="G4702" s="220">
        <v>97489</v>
      </c>
      <c r="H4702" s="202" t="s">
        <v>17050</v>
      </c>
      <c r="I4702" s="202" t="s">
        <v>8225</v>
      </c>
      <c r="J4702" s="202" t="s">
        <v>8086</v>
      </c>
      <c r="K4702" s="203" t="s">
        <v>17051</v>
      </c>
      <c r="L4702" s="202" t="s">
        <v>8088</v>
      </c>
    </row>
    <row r="4703" spans="1:12" ht="13.5" x14ac:dyDescent="0.25">
      <c r="A4703" s="202" t="s">
        <v>14765</v>
      </c>
      <c r="B4703" s="202" t="s">
        <v>14766</v>
      </c>
      <c r="C4703" s="202" t="s">
        <v>13489</v>
      </c>
      <c r="D4703" s="202" t="s">
        <v>15257</v>
      </c>
      <c r="E4703" s="203" t="s">
        <v>8083</v>
      </c>
      <c r="F4703" s="202" t="s">
        <v>8083</v>
      </c>
      <c r="G4703" s="220">
        <v>97490</v>
      </c>
      <c r="H4703" s="202" t="s">
        <v>17052</v>
      </c>
      <c r="I4703" s="202" t="s">
        <v>8225</v>
      </c>
      <c r="J4703" s="202" t="s">
        <v>8086</v>
      </c>
      <c r="K4703" s="203" t="s">
        <v>17053</v>
      </c>
      <c r="L4703" s="202" t="s">
        <v>8088</v>
      </c>
    </row>
    <row r="4704" spans="1:12" ht="13.5" x14ac:dyDescent="0.25">
      <c r="A4704" s="202" t="s">
        <v>14765</v>
      </c>
      <c r="B4704" s="202" t="s">
        <v>14766</v>
      </c>
      <c r="C4704" s="202" t="s">
        <v>13489</v>
      </c>
      <c r="D4704" s="202" t="s">
        <v>15257</v>
      </c>
      <c r="E4704" s="203" t="s">
        <v>8083</v>
      </c>
      <c r="F4704" s="202" t="s">
        <v>8083</v>
      </c>
      <c r="G4704" s="220">
        <v>97491</v>
      </c>
      <c r="H4704" s="202" t="s">
        <v>17054</v>
      </c>
      <c r="I4704" s="202" t="s">
        <v>8225</v>
      </c>
      <c r="J4704" s="202" t="s">
        <v>8086</v>
      </c>
      <c r="K4704" s="203" t="s">
        <v>17055</v>
      </c>
      <c r="L4704" s="202" t="s">
        <v>8088</v>
      </c>
    </row>
    <row r="4705" spans="1:12" ht="13.5" x14ac:dyDescent="0.25">
      <c r="A4705" s="202" t="s">
        <v>14765</v>
      </c>
      <c r="B4705" s="202" t="s">
        <v>14766</v>
      </c>
      <c r="C4705" s="202" t="s">
        <v>13489</v>
      </c>
      <c r="D4705" s="202" t="s">
        <v>15257</v>
      </c>
      <c r="E4705" s="203" t="s">
        <v>8083</v>
      </c>
      <c r="F4705" s="202" t="s">
        <v>8083</v>
      </c>
      <c r="G4705" s="220">
        <v>97492</v>
      </c>
      <c r="H4705" s="202" t="s">
        <v>17056</v>
      </c>
      <c r="I4705" s="202" t="s">
        <v>8225</v>
      </c>
      <c r="J4705" s="202" t="s">
        <v>8086</v>
      </c>
      <c r="K4705" s="203" t="s">
        <v>17057</v>
      </c>
      <c r="L4705" s="202" t="s">
        <v>8088</v>
      </c>
    </row>
    <row r="4706" spans="1:12" ht="13.5" x14ac:dyDescent="0.25">
      <c r="A4706" s="202" t="s">
        <v>14765</v>
      </c>
      <c r="B4706" s="202" t="s">
        <v>14766</v>
      </c>
      <c r="C4706" s="202" t="s">
        <v>13489</v>
      </c>
      <c r="D4706" s="202" t="s">
        <v>15257</v>
      </c>
      <c r="E4706" s="203" t="s">
        <v>8083</v>
      </c>
      <c r="F4706" s="202" t="s">
        <v>8083</v>
      </c>
      <c r="G4706" s="220">
        <v>97493</v>
      </c>
      <c r="H4706" s="202" t="s">
        <v>17058</v>
      </c>
      <c r="I4706" s="202" t="s">
        <v>8225</v>
      </c>
      <c r="J4706" s="202" t="s">
        <v>8086</v>
      </c>
      <c r="K4706" s="203" t="s">
        <v>17059</v>
      </c>
      <c r="L4706" s="202" t="s">
        <v>8088</v>
      </c>
    </row>
    <row r="4707" spans="1:12" ht="13.5" x14ac:dyDescent="0.25">
      <c r="A4707" s="202" t="s">
        <v>14765</v>
      </c>
      <c r="B4707" s="202" t="s">
        <v>14766</v>
      </c>
      <c r="C4707" s="202" t="s">
        <v>13489</v>
      </c>
      <c r="D4707" s="202" t="s">
        <v>15257</v>
      </c>
      <c r="E4707" s="203" t="s">
        <v>8083</v>
      </c>
      <c r="F4707" s="202" t="s">
        <v>8083</v>
      </c>
      <c r="G4707" s="220">
        <v>97494</v>
      </c>
      <c r="H4707" s="202" t="s">
        <v>17060</v>
      </c>
      <c r="I4707" s="202" t="s">
        <v>8225</v>
      </c>
      <c r="J4707" s="202" t="s">
        <v>8086</v>
      </c>
      <c r="K4707" s="203" t="s">
        <v>17061</v>
      </c>
      <c r="L4707" s="202" t="s">
        <v>8088</v>
      </c>
    </row>
    <row r="4708" spans="1:12" ht="13.5" x14ac:dyDescent="0.25">
      <c r="A4708" s="202" t="s">
        <v>14765</v>
      </c>
      <c r="B4708" s="202" t="s">
        <v>14766</v>
      </c>
      <c r="C4708" s="202" t="s">
        <v>13489</v>
      </c>
      <c r="D4708" s="202" t="s">
        <v>15257</v>
      </c>
      <c r="E4708" s="203" t="s">
        <v>8083</v>
      </c>
      <c r="F4708" s="202" t="s">
        <v>8083</v>
      </c>
      <c r="G4708" s="220">
        <v>97495</v>
      </c>
      <c r="H4708" s="202" t="s">
        <v>17062</v>
      </c>
      <c r="I4708" s="202" t="s">
        <v>8225</v>
      </c>
      <c r="J4708" s="202" t="s">
        <v>8086</v>
      </c>
      <c r="K4708" s="203" t="s">
        <v>17063</v>
      </c>
      <c r="L4708" s="202" t="s">
        <v>8088</v>
      </c>
    </row>
    <row r="4709" spans="1:12" ht="13.5" x14ac:dyDescent="0.25">
      <c r="A4709" s="202" t="s">
        <v>14765</v>
      </c>
      <c r="B4709" s="202" t="s">
        <v>14766</v>
      </c>
      <c r="C4709" s="202" t="s">
        <v>13489</v>
      </c>
      <c r="D4709" s="202" t="s">
        <v>15257</v>
      </c>
      <c r="E4709" s="203" t="s">
        <v>8083</v>
      </c>
      <c r="F4709" s="202" t="s">
        <v>8083</v>
      </c>
      <c r="G4709" s="220">
        <v>97496</v>
      </c>
      <c r="H4709" s="202" t="s">
        <v>17064</v>
      </c>
      <c r="I4709" s="202" t="s">
        <v>8225</v>
      </c>
      <c r="J4709" s="202" t="s">
        <v>8086</v>
      </c>
      <c r="K4709" s="203" t="s">
        <v>17065</v>
      </c>
      <c r="L4709" s="202" t="s">
        <v>8088</v>
      </c>
    </row>
    <row r="4710" spans="1:12" ht="13.5" x14ac:dyDescent="0.25">
      <c r="A4710" s="202" t="s">
        <v>14765</v>
      </c>
      <c r="B4710" s="202" t="s">
        <v>14766</v>
      </c>
      <c r="C4710" s="202" t="s">
        <v>13489</v>
      </c>
      <c r="D4710" s="202" t="s">
        <v>15257</v>
      </c>
      <c r="E4710" s="203" t="s">
        <v>8083</v>
      </c>
      <c r="F4710" s="202" t="s">
        <v>8083</v>
      </c>
      <c r="G4710" s="220">
        <v>97499</v>
      </c>
      <c r="H4710" s="202" t="s">
        <v>17066</v>
      </c>
      <c r="I4710" s="202" t="s">
        <v>8225</v>
      </c>
      <c r="J4710" s="202" t="s">
        <v>8086</v>
      </c>
      <c r="K4710" s="203" t="s">
        <v>17067</v>
      </c>
      <c r="L4710" s="202" t="s">
        <v>8088</v>
      </c>
    </row>
    <row r="4711" spans="1:12" ht="13.5" x14ac:dyDescent="0.25">
      <c r="A4711" s="202" t="s">
        <v>14765</v>
      </c>
      <c r="B4711" s="202" t="s">
        <v>14766</v>
      </c>
      <c r="C4711" s="202" t="s">
        <v>13489</v>
      </c>
      <c r="D4711" s="202" t="s">
        <v>15257</v>
      </c>
      <c r="E4711" s="203" t="s">
        <v>8083</v>
      </c>
      <c r="F4711" s="202" t="s">
        <v>8083</v>
      </c>
      <c r="G4711" s="220">
        <v>97500</v>
      </c>
      <c r="H4711" s="202" t="s">
        <v>17068</v>
      </c>
      <c r="I4711" s="202" t="s">
        <v>8225</v>
      </c>
      <c r="J4711" s="202" t="s">
        <v>8086</v>
      </c>
      <c r="K4711" s="203" t="s">
        <v>17069</v>
      </c>
      <c r="L4711" s="202" t="s">
        <v>8088</v>
      </c>
    </row>
    <row r="4712" spans="1:12" ht="13.5" x14ac:dyDescent="0.25">
      <c r="A4712" s="202" t="s">
        <v>14765</v>
      </c>
      <c r="B4712" s="202" t="s">
        <v>14766</v>
      </c>
      <c r="C4712" s="202" t="s">
        <v>13489</v>
      </c>
      <c r="D4712" s="202" t="s">
        <v>15257</v>
      </c>
      <c r="E4712" s="203" t="s">
        <v>8083</v>
      </c>
      <c r="F4712" s="202" t="s">
        <v>8083</v>
      </c>
      <c r="G4712" s="220">
        <v>97502</v>
      </c>
      <c r="H4712" s="202" t="s">
        <v>17070</v>
      </c>
      <c r="I4712" s="202" t="s">
        <v>8225</v>
      </c>
      <c r="J4712" s="202" t="s">
        <v>8086</v>
      </c>
      <c r="K4712" s="203" t="s">
        <v>17071</v>
      </c>
      <c r="L4712" s="202" t="s">
        <v>8088</v>
      </c>
    </row>
    <row r="4713" spans="1:12" ht="13.5" x14ac:dyDescent="0.25">
      <c r="A4713" s="202" t="s">
        <v>14765</v>
      </c>
      <c r="B4713" s="202" t="s">
        <v>14766</v>
      </c>
      <c r="C4713" s="202" t="s">
        <v>13489</v>
      </c>
      <c r="D4713" s="202" t="s">
        <v>15257</v>
      </c>
      <c r="E4713" s="203" t="s">
        <v>8083</v>
      </c>
      <c r="F4713" s="202" t="s">
        <v>8083</v>
      </c>
      <c r="G4713" s="220">
        <v>97503</v>
      </c>
      <c r="H4713" s="202" t="s">
        <v>17072</v>
      </c>
      <c r="I4713" s="202" t="s">
        <v>8225</v>
      </c>
      <c r="J4713" s="202" t="s">
        <v>8086</v>
      </c>
      <c r="K4713" s="203" t="s">
        <v>17073</v>
      </c>
      <c r="L4713" s="202" t="s">
        <v>8088</v>
      </c>
    </row>
    <row r="4714" spans="1:12" ht="13.5" x14ac:dyDescent="0.25">
      <c r="A4714" s="202" t="s">
        <v>14765</v>
      </c>
      <c r="B4714" s="202" t="s">
        <v>14766</v>
      </c>
      <c r="C4714" s="202" t="s">
        <v>13489</v>
      </c>
      <c r="D4714" s="202" t="s">
        <v>15257</v>
      </c>
      <c r="E4714" s="203" t="s">
        <v>8083</v>
      </c>
      <c r="F4714" s="202" t="s">
        <v>8083</v>
      </c>
      <c r="G4714" s="220">
        <v>97505</v>
      </c>
      <c r="H4714" s="202" t="s">
        <v>17074</v>
      </c>
      <c r="I4714" s="202" t="s">
        <v>8225</v>
      </c>
      <c r="J4714" s="202" t="s">
        <v>8086</v>
      </c>
      <c r="K4714" s="203" t="s">
        <v>14752</v>
      </c>
      <c r="L4714" s="202" t="s">
        <v>8088</v>
      </c>
    </row>
    <row r="4715" spans="1:12" ht="13.5" x14ac:dyDescent="0.25">
      <c r="A4715" s="202" t="s">
        <v>14765</v>
      </c>
      <c r="B4715" s="202" t="s">
        <v>14766</v>
      </c>
      <c r="C4715" s="202" t="s">
        <v>13489</v>
      </c>
      <c r="D4715" s="202" t="s">
        <v>15257</v>
      </c>
      <c r="E4715" s="203" t="s">
        <v>8083</v>
      </c>
      <c r="F4715" s="202" t="s">
        <v>8083</v>
      </c>
      <c r="G4715" s="220">
        <v>97506</v>
      </c>
      <c r="H4715" s="202" t="s">
        <v>17075</v>
      </c>
      <c r="I4715" s="202" t="s">
        <v>8225</v>
      </c>
      <c r="J4715" s="202" t="s">
        <v>8086</v>
      </c>
      <c r="K4715" s="203" t="s">
        <v>8700</v>
      </c>
      <c r="L4715" s="202" t="s">
        <v>8088</v>
      </c>
    </row>
    <row r="4716" spans="1:12" ht="13.5" x14ac:dyDescent="0.25">
      <c r="A4716" s="202" t="s">
        <v>14765</v>
      </c>
      <c r="B4716" s="202" t="s">
        <v>14766</v>
      </c>
      <c r="C4716" s="202" t="s">
        <v>13489</v>
      </c>
      <c r="D4716" s="202" t="s">
        <v>15257</v>
      </c>
      <c r="E4716" s="203" t="s">
        <v>8083</v>
      </c>
      <c r="F4716" s="202" t="s">
        <v>8083</v>
      </c>
      <c r="G4716" s="220">
        <v>97508</v>
      </c>
      <c r="H4716" s="202" t="s">
        <v>17076</v>
      </c>
      <c r="I4716" s="202" t="s">
        <v>8225</v>
      </c>
      <c r="J4716" s="202" t="s">
        <v>8086</v>
      </c>
      <c r="K4716" s="203" t="s">
        <v>17077</v>
      </c>
      <c r="L4716" s="202" t="s">
        <v>8088</v>
      </c>
    </row>
    <row r="4717" spans="1:12" ht="13.5" x14ac:dyDescent="0.25">
      <c r="A4717" s="202" t="s">
        <v>14765</v>
      </c>
      <c r="B4717" s="202" t="s">
        <v>14766</v>
      </c>
      <c r="C4717" s="202" t="s">
        <v>13489</v>
      </c>
      <c r="D4717" s="202" t="s">
        <v>15257</v>
      </c>
      <c r="E4717" s="203" t="s">
        <v>8083</v>
      </c>
      <c r="F4717" s="202" t="s">
        <v>8083</v>
      </c>
      <c r="G4717" s="220">
        <v>97509</v>
      </c>
      <c r="H4717" s="202" t="s">
        <v>17078</v>
      </c>
      <c r="I4717" s="202" t="s">
        <v>8225</v>
      </c>
      <c r="J4717" s="202" t="s">
        <v>8086</v>
      </c>
      <c r="K4717" s="203" t="s">
        <v>17079</v>
      </c>
      <c r="L4717" s="202" t="s">
        <v>8088</v>
      </c>
    </row>
    <row r="4718" spans="1:12" ht="13.5" x14ac:dyDescent="0.25">
      <c r="A4718" s="202" t="s">
        <v>14765</v>
      </c>
      <c r="B4718" s="202" t="s">
        <v>14766</v>
      </c>
      <c r="C4718" s="202" t="s">
        <v>13489</v>
      </c>
      <c r="D4718" s="202" t="s">
        <v>15257</v>
      </c>
      <c r="E4718" s="203" t="s">
        <v>8083</v>
      </c>
      <c r="F4718" s="202" t="s">
        <v>8083</v>
      </c>
      <c r="G4718" s="220">
        <v>97511</v>
      </c>
      <c r="H4718" s="202" t="s">
        <v>17080</v>
      </c>
      <c r="I4718" s="202" t="s">
        <v>8225</v>
      </c>
      <c r="J4718" s="202" t="s">
        <v>8086</v>
      </c>
      <c r="K4718" s="203" t="s">
        <v>17081</v>
      </c>
      <c r="L4718" s="202" t="s">
        <v>8088</v>
      </c>
    </row>
    <row r="4719" spans="1:12" ht="13.5" x14ac:dyDescent="0.25">
      <c r="A4719" s="202" t="s">
        <v>14765</v>
      </c>
      <c r="B4719" s="202" t="s">
        <v>14766</v>
      </c>
      <c r="C4719" s="202" t="s">
        <v>13489</v>
      </c>
      <c r="D4719" s="202" t="s">
        <v>15257</v>
      </c>
      <c r="E4719" s="203" t="s">
        <v>8083</v>
      </c>
      <c r="F4719" s="202" t="s">
        <v>8083</v>
      </c>
      <c r="G4719" s="220">
        <v>97512</v>
      </c>
      <c r="H4719" s="202" t="s">
        <v>17082</v>
      </c>
      <c r="I4719" s="202" t="s">
        <v>8225</v>
      </c>
      <c r="J4719" s="202" t="s">
        <v>8086</v>
      </c>
      <c r="K4719" s="203" t="s">
        <v>17083</v>
      </c>
      <c r="L4719" s="202" t="s">
        <v>8088</v>
      </c>
    </row>
    <row r="4720" spans="1:12" ht="13.5" x14ac:dyDescent="0.25">
      <c r="A4720" s="202" t="s">
        <v>14765</v>
      </c>
      <c r="B4720" s="202" t="s">
        <v>14766</v>
      </c>
      <c r="C4720" s="202" t="s">
        <v>13489</v>
      </c>
      <c r="D4720" s="202" t="s">
        <v>15257</v>
      </c>
      <c r="E4720" s="203" t="s">
        <v>8083</v>
      </c>
      <c r="F4720" s="202" t="s">
        <v>8083</v>
      </c>
      <c r="G4720" s="220">
        <v>97514</v>
      </c>
      <c r="H4720" s="202" t="s">
        <v>17084</v>
      </c>
      <c r="I4720" s="202" t="s">
        <v>8225</v>
      </c>
      <c r="J4720" s="202" t="s">
        <v>8086</v>
      </c>
      <c r="K4720" s="203" t="s">
        <v>17085</v>
      </c>
      <c r="L4720" s="202" t="s">
        <v>8088</v>
      </c>
    </row>
    <row r="4721" spans="1:12" ht="13.5" x14ac:dyDescent="0.25">
      <c r="A4721" s="202" t="s">
        <v>14765</v>
      </c>
      <c r="B4721" s="202" t="s">
        <v>14766</v>
      </c>
      <c r="C4721" s="202" t="s">
        <v>13489</v>
      </c>
      <c r="D4721" s="202" t="s">
        <v>15257</v>
      </c>
      <c r="E4721" s="203" t="s">
        <v>8083</v>
      </c>
      <c r="F4721" s="202" t="s">
        <v>8083</v>
      </c>
      <c r="G4721" s="220">
        <v>97515</v>
      </c>
      <c r="H4721" s="202" t="s">
        <v>17086</v>
      </c>
      <c r="I4721" s="202" t="s">
        <v>8225</v>
      </c>
      <c r="J4721" s="202" t="s">
        <v>8086</v>
      </c>
      <c r="K4721" s="203" t="s">
        <v>17087</v>
      </c>
      <c r="L4721" s="202" t="s">
        <v>8088</v>
      </c>
    </row>
    <row r="4722" spans="1:12" ht="13.5" x14ac:dyDescent="0.25">
      <c r="A4722" s="202" t="s">
        <v>14765</v>
      </c>
      <c r="B4722" s="202" t="s">
        <v>14766</v>
      </c>
      <c r="C4722" s="202" t="s">
        <v>13489</v>
      </c>
      <c r="D4722" s="202" t="s">
        <v>15257</v>
      </c>
      <c r="E4722" s="203" t="s">
        <v>8083</v>
      </c>
      <c r="F4722" s="202" t="s">
        <v>8083</v>
      </c>
      <c r="G4722" s="220">
        <v>97517</v>
      </c>
      <c r="H4722" s="202" t="s">
        <v>17088</v>
      </c>
      <c r="I4722" s="202" t="s">
        <v>8225</v>
      </c>
      <c r="J4722" s="202" t="s">
        <v>8086</v>
      </c>
      <c r="K4722" s="203" t="s">
        <v>10325</v>
      </c>
      <c r="L4722" s="202" t="s">
        <v>8088</v>
      </c>
    </row>
    <row r="4723" spans="1:12" ht="13.5" x14ac:dyDescent="0.25">
      <c r="A4723" s="202" t="s">
        <v>14765</v>
      </c>
      <c r="B4723" s="202" t="s">
        <v>14766</v>
      </c>
      <c r="C4723" s="202" t="s">
        <v>13489</v>
      </c>
      <c r="D4723" s="202" t="s">
        <v>15257</v>
      </c>
      <c r="E4723" s="203" t="s">
        <v>8083</v>
      </c>
      <c r="F4723" s="202" t="s">
        <v>8083</v>
      </c>
      <c r="G4723" s="220">
        <v>97518</v>
      </c>
      <c r="H4723" s="202" t="s">
        <v>17089</v>
      </c>
      <c r="I4723" s="202" t="s">
        <v>8225</v>
      </c>
      <c r="J4723" s="202" t="s">
        <v>8086</v>
      </c>
      <c r="K4723" s="203" t="s">
        <v>10325</v>
      </c>
      <c r="L4723" s="202" t="s">
        <v>8088</v>
      </c>
    </row>
    <row r="4724" spans="1:12" ht="13.5" x14ac:dyDescent="0.25">
      <c r="A4724" s="202" t="s">
        <v>14765</v>
      </c>
      <c r="B4724" s="202" t="s">
        <v>14766</v>
      </c>
      <c r="C4724" s="202" t="s">
        <v>13489</v>
      </c>
      <c r="D4724" s="202" t="s">
        <v>15257</v>
      </c>
      <c r="E4724" s="203" t="s">
        <v>8083</v>
      </c>
      <c r="F4724" s="202" t="s">
        <v>8083</v>
      </c>
      <c r="G4724" s="220">
        <v>97519</v>
      </c>
      <c r="H4724" s="202" t="s">
        <v>17090</v>
      </c>
      <c r="I4724" s="202" t="s">
        <v>8225</v>
      </c>
      <c r="J4724" s="202" t="s">
        <v>8086</v>
      </c>
      <c r="K4724" s="203" t="s">
        <v>17091</v>
      </c>
      <c r="L4724" s="202" t="s">
        <v>8088</v>
      </c>
    </row>
    <row r="4725" spans="1:12" ht="13.5" x14ac:dyDescent="0.25">
      <c r="A4725" s="202" t="s">
        <v>14765</v>
      </c>
      <c r="B4725" s="202" t="s">
        <v>14766</v>
      </c>
      <c r="C4725" s="202" t="s">
        <v>13489</v>
      </c>
      <c r="D4725" s="202" t="s">
        <v>15257</v>
      </c>
      <c r="E4725" s="203" t="s">
        <v>8083</v>
      </c>
      <c r="F4725" s="202" t="s">
        <v>8083</v>
      </c>
      <c r="G4725" s="220">
        <v>97520</v>
      </c>
      <c r="H4725" s="202" t="s">
        <v>17092</v>
      </c>
      <c r="I4725" s="202" t="s">
        <v>8225</v>
      </c>
      <c r="J4725" s="202" t="s">
        <v>8086</v>
      </c>
      <c r="K4725" s="203" t="s">
        <v>17091</v>
      </c>
      <c r="L4725" s="202" t="s">
        <v>8088</v>
      </c>
    </row>
    <row r="4726" spans="1:12" ht="13.5" x14ac:dyDescent="0.25">
      <c r="A4726" s="202" t="s">
        <v>14765</v>
      </c>
      <c r="B4726" s="202" t="s">
        <v>14766</v>
      </c>
      <c r="C4726" s="202" t="s">
        <v>13489</v>
      </c>
      <c r="D4726" s="202" t="s">
        <v>15257</v>
      </c>
      <c r="E4726" s="203" t="s">
        <v>8083</v>
      </c>
      <c r="F4726" s="202" t="s">
        <v>8083</v>
      </c>
      <c r="G4726" s="220">
        <v>97521</v>
      </c>
      <c r="H4726" s="202" t="s">
        <v>17093</v>
      </c>
      <c r="I4726" s="202" t="s">
        <v>8225</v>
      </c>
      <c r="J4726" s="202" t="s">
        <v>8086</v>
      </c>
      <c r="K4726" s="203" t="s">
        <v>17094</v>
      </c>
      <c r="L4726" s="202" t="s">
        <v>8088</v>
      </c>
    </row>
    <row r="4727" spans="1:12" ht="13.5" x14ac:dyDescent="0.25">
      <c r="A4727" s="202" t="s">
        <v>14765</v>
      </c>
      <c r="B4727" s="202" t="s">
        <v>14766</v>
      </c>
      <c r="C4727" s="202" t="s">
        <v>13489</v>
      </c>
      <c r="D4727" s="202" t="s">
        <v>15257</v>
      </c>
      <c r="E4727" s="203" t="s">
        <v>8083</v>
      </c>
      <c r="F4727" s="202" t="s">
        <v>8083</v>
      </c>
      <c r="G4727" s="220">
        <v>97522</v>
      </c>
      <c r="H4727" s="202" t="s">
        <v>17095</v>
      </c>
      <c r="I4727" s="202" t="s">
        <v>8225</v>
      </c>
      <c r="J4727" s="202" t="s">
        <v>8086</v>
      </c>
      <c r="K4727" s="203" t="s">
        <v>17094</v>
      </c>
      <c r="L4727" s="202" t="s">
        <v>8088</v>
      </c>
    </row>
    <row r="4728" spans="1:12" ht="13.5" x14ac:dyDescent="0.25">
      <c r="A4728" s="202" t="s">
        <v>14765</v>
      </c>
      <c r="B4728" s="202" t="s">
        <v>14766</v>
      </c>
      <c r="C4728" s="202" t="s">
        <v>13489</v>
      </c>
      <c r="D4728" s="202" t="s">
        <v>15257</v>
      </c>
      <c r="E4728" s="203" t="s">
        <v>8083</v>
      </c>
      <c r="F4728" s="202" t="s">
        <v>8083</v>
      </c>
      <c r="G4728" s="220">
        <v>97523</v>
      </c>
      <c r="H4728" s="202" t="s">
        <v>17096</v>
      </c>
      <c r="I4728" s="202" t="s">
        <v>8225</v>
      </c>
      <c r="J4728" s="202" t="s">
        <v>8086</v>
      </c>
      <c r="K4728" s="203" t="s">
        <v>8648</v>
      </c>
      <c r="L4728" s="202" t="s">
        <v>8088</v>
      </c>
    </row>
    <row r="4729" spans="1:12" ht="13.5" x14ac:dyDescent="0.25">
      <c r="A4729" s="202" t="s">
        <v>14765</v>
      </c>
      <c r="B4729" s="202" t="s">
        <v>14766</v>
      </c>
      <c r="C4729" s="202" t="s">
        <v>13489</v>
      </c>
      <c r="D4729" s="202" t="s">
        <v>15257</v>
      </c>
      <c r="E4729" s="203" t="s">
        <v>8083</v>
      </c>
      <c r="F4729" s="202" t="s">
        <v>8083</v>
      </c>
      <c r="G4729" s="220">
        <v>97524</v>
      </c>
      <c r="H4729" s="202" t="s">
        <v>17097</v>
      </c>
      <c r="I4729" s="202" t="s">
        <v>8225</v>
      </c>
      <c r="J4729" s="202" t="s">
        <v>8086</v>
      </c>
      <c r="K4729" s="203" t="s">
        <v>17098</v>
      </c>
      <c r="L4729" s="202" t="s">
        <v>8088</v>
      </c>
    </row>
    <row r="4730" spans="1:12" ht="13.5" x14ac:dyDescent="0.25">
      <c r="A4730" s="202" t="s">
        <v>14765</v>
      </c>
      <c r="B4730" s="202" t="s">
        <v>14766</v>
      </c>
      <c r="C4730" s="202" t="s">
        <v>13489</v>
      </c>
      <c r="D4730" s="202" t="s">
        <v>15257</v>
      </c>
      <c r="E4730" s="203" t="s">
        <v>8083</v>
      </c>
      <c r="F4730" s="202" t="s">
        <v>8083</v>
      </c>
      <c r="G4730" s="220">
        <v>97525</v>
      </c>
      <c r="H4730" s="202" t="s">
        <v>17099</v>
      </c>
      <c r="I4730" s="202" t="s">
        <v>8225</v>
      </c>
      <c r="J4730" s="202" t="s">
        <v>8086</v>
      </c>
      <c r="K4730" s="203" t="s">
        <v>17100</v>
      </c>
      <c r="L4730" s="202" t="s">
        <v>8088</v>
      </c>
    </row>
    <row r="4731" spans="1:12" ht="13.5" x14ac:dyDescent="0.25">
      <c r="A4731" s="202" t="s">
        <v>14765</v>
      </c>
      <c r="B4731" s="202" t="s">
        <v>14766</v>
      </c>
      <c r="C4731" s="202" t="s">
        <v>13489</v>
      </c>
      <c r="D4731" s="202" t="s">
        <v>15257</v>
      </c>
      <c r="E4731" s="203" t="s">
        <v>8083</v>
      </c>
      <c r="F4731" s="202" t="s">
        <v>8083</v>
      </c>
      <c r="G4731" s="220">
        <v>97526</v>
      </c>
      <c r="H4731" s="202" t="s">
        <v>17101</v>
      </c>
      <c r="I4731" s="202" t="s">
        <v>8225</v>
      </c>
      <c r="J4731" s="202" t="s">
        <v>8086</v>
      </c>
      <c r="K4731" s="203" t="s">
        <v>17102</v>
      </c>
      <c r="L4731" s="202" t="s">
        <v>8088</v>
      </c>
    </row>
    <row r="4732" spans="1:12" ht="13.5" x14ac:dyDescent="0.25">
      <c r="A4732" s="202" t="s">
        <v>14765</v>
      </c>
      <c r="B4732" s="202" t="s">
        <v>14766</v>
      </c>
      <c r="C4732" s="202" t="s">
        <v>13489</v>
      </c>
      <c r="D4732" s="202" t="s">
        <v>15257</v>
      </c>
      <c r="E4732" s="203" t="s">
        <v>8083</v>
      </c>
      <c r="F4732" s="202" t="s">
        <v>8083</v>
      </c>
      <c r="G4732" s="220">
        <v>97527</v>
      </c>
      <c r="H4732" s="202" t="s">
        <v>17103</v>
      </c>
      <c r="I4732" s="202" t="s">
        <v>8225</v>
      </c>
      <c r="J4732" s="202" t="s">
        <v>8086</v>
      </c>
      <c r="K4732" s="203" t="s">
        <v>11376</v>
      </c>
      <c r="L4732" s="202" t="s">
        <v>8088</v>
      </c>
    </row>
    <row r="4733" spans="1:12" ht="13.5" x14ac:dyDescent="0.25">
      <c r="A4733" s="202" t="s">
        <v>14765</v>
      </c>
      <c r="B4733" s="202" t="s">
        <v>14766</v>
      </c>
      <c r="C4733" s="202" t="s">
        <v>13489</v>
      </c>
      <c r="D4733" s="202" t="s">
        <v>15257</v>
      </c>
      <c r="E4733" s="203" t="s">
        <v>8083</v>
      </c>
      <c r="F4733" s="202" t="s">
        <v>8083</v>
      </c>
      <c r="G4733" s="220">
        <v>97528</v>
      </c>
      <c r="H4733" s="202" t="s">
        <v>17104</v>
      </c>
      <c r="I4733" s="202" t="s">
        <v>8225</v>
      </c>
      <c r="J4733" s="202" t="s">
        <v>8086</v>
      </c>
      <c r="K4733" s="203" t="s">
        <v>17105</v>
      </c>
      <c r="L4733" s="202" t="s">
        <v>8088</v>
      </c>
    </row>
    <row r="4734" spans="1:12" ht="13.5" x14ac:dyDescent="0.25">
      <c r="A4734" s="202" t="s">
        <v>14765</v>
      </c>
      <c r="B4734" s="202" t="s">
        <v>14766</v>
      </c>
      <c r="C4734" s="202" t="s">
        <v>13489</v>
      </c>
      <c r="D4734" s="202" t="s">
        <v>15257</v>
      </c>
      <c r="E4734" s="203" t="s">
        <v>8083</v>
      </c>
      <c r="F4734" s="202" t="s">
        <v>8083</v>
      </c>
      <c r="G4734" s="220">
        <v>97529</v>
      </c>
      <c r="H4734" s="202" t="s">
        <v>17106</v>
      </c>
      <c r="I4734" s="202" t="s">
        <v>8225</v>
      </c>
      <c r="J4734" s="202" t="s">
        <v>8086</v>
      </c>
      <c r="K4734" s="203" t="s">
        <v>17107</v>
      </c>
      <c r="L4734" s="202" t="s">
        <v>8088</v>
      </c>
    </row>
    <row r="4735" spans="1:12" ht="13.5" x14ac:dyDescent="0.25">
      <c r="A4735" s="202" t="s">
        <v>14765</v>
      </c>
      <c r="B4735" s="202" t="s">
        <v>14766</v>
      </c>
      <c r="C4735" s="202" t="s">
        <v>13489</v>
      </c>
      <c r="D4735" s="202" t="s">
        <v>15257</v>
      </c>
      <c r="E4735" s="203" t="s">
        <v>8083</v>
      </c>
      <c r="F4735" s="202" t="s">
        <v>8083</v>
      </c>
      <c r="G4735" s="220">
        <v>97530</v>
      </c>
      <c r="H4735" s="202" t="s">
        <v>17108</v>
      </c>
      <c r="I4735" s="202" t="s">
        <v>8225</v>
      </c>
      <c r="J4735" s="202" t="s">
        <v>8086</v>
      </c>
      <c r="K4735" s="203" t="s">
        <v>17109</v>
      </c>
      <c r="L4735" s="202" t="s">
        <v>8088</v>
      </c>
    </row>
    <row r="4736" spans="1:12" ht="13.5" x14ac:dyDescent="0.25">
      <c r="A4736" s="202" t="s">
        <v>14765</v>
      </c>
      <c r="B4736" s="202" t="s">
        <v>14766</v>
      </c>
      <c r="C4736" s="202" t="s">
        <v>13489</v>
      </c>
      <c r="D4736" s="202" t="s">
        <v>15257</v>
      </c>
      <c r="E4736" s="203" t="s">
        <v>8083</v>
      </c>
      <c r="F4736" s="202" t="s">
        <v>8083</v>
      </c>
      <c r="G4736" s="220">
        <v>97531</v>
      </c>
      <c r="H4736" s="202" t="s">
        <v>17110</v>
      </c>
      <c r="I4736" s="202" t="s">
        <v>8225</v>
      </c>
      <c r="J4736" s="202" t="s">
        <v>8086</v>
      </c>
      <c r="K4736" s="203" t="s">
        <v>17111</v>
      </c>
      <c r="L4736" s="202" t="s">
        <v>8088</v>
      </c>
    </row>
    <row r="4737" spans="1:12" ht="13.5" x14ac:dyDescent="0.25">
      <c r="A4737" s="202" t="s">
        <v>14765</v>
      </c>
      <c r="B4737" s="202" t="s">
        <v>14766</v>
      </c>
      <c r="C4737" s="202" t="s">
        <v>13489</v>
      </c>
      <c r="D4737" s="202" t="s">
        <v>15257</v>
      </c>
      <c r="E4737" s="203" t="s">
        <v>8083</v>
      </c>
      <c r="F4737" s="202" t="s">
        <v>8083</v>
      </c>
      <c r="G4737" s="220">
        <v>97532</v>
      </c>
      <c r="H4737" s="202" t="s">
        <v>17112</v>
      </c>
      <c r="I4737" s="202" t="s">
        <v>8225</v>
      </c>
      <c r="J4737" s="202" t="s">
        <v>8086</v>
      </c>
      <c r="K4737" s="203" t="s">
        <v>17113</v>
      </c>
      <c r="L4737" s="202" t="s">
        <v>8088</v>
      </c>
    </row>
    <row r="4738" spans="1:12" ht="13.5" x14ac:dyDescent="0.25">
      <c r="A4738" s="202" t="s">
        <v>14765</v>
      </c>
      <c r="B4738" s="202" t="s">
        <v>14766</v>
      </c>
      <c r="C4738" s="202" t="s">
        <v>13489</v>
      </c>
      <c r="D4738" s="202" t="s">
        <v>15257</v>
      </c>
      <c r="E4738" s="203" t="s">
        <v>8083</v>
      </c>
      <c r="F4738" s="202" t="s">
        <v>8083</v>
      </c>
      <c r="G4738" s="220">
        <v>97533</v>
      </c>
      <c r="H4738" s="202" t="s">
        <v>17114</v>
      </c>
      <c r="I4738" s="202" t="s">
        <v>8225</v>
      </c>
      <c r="J4738" s="202" t="s">
        <v>8086</v>
      </c>
      <c r="K4738" s="203" t="s">
        <v>17115</v>
      </c>
      <c r="L4738" s="202" t="s">
        <v>8088</v>
      </c>
    </row>
    <row r="4739" spans="1:12" ht="13.5" x14ac:dyDescent="0.25">
      <c r="A4739" s="202" t="s">
        <v>14765</v>
      </c>
      <c r="B4739" s="202" t="s">
        <v>14766</v>
      </c>
      <c r="C4739" s="202" t="s">
        <v>13489</v>
      </c>
      <c r="D4739" s="202" t="s">
        <v>15257</v>
      </c>
      <c r="E4739" s="203" t="s">
        <v>8083</v>
      </c>
      <c r="F4739" s="202" t="s">
        <v>8083</v>
      </c>
      <c r="G4739" s="220">
        <v>97534</v>
      </c>
      <c r="H4739" s="202" t="s">
        <v>17116</v>
      </c>
      <c r="I4739" s="202" t="s">
        <v>8225</v>
      </c>
      <c r="J4739" s="202" t="s">
        <v>8086</v>
      </c>
      <c r="K4739" s="203" t="s">
        <v>17117</v>
      </c>
      <c r="L4739" s="202" t="s">
        <v>8088</v>
      </c>
    </row>
    <row r="4740" spans="1:12" ht="13.5" x14ac:dyDescent="0.25">
      <c r="A4740" s="202" t="s">
        <v>14765</v>
      </c>
      <c r="B4740" s="202" t="s">
        <v>14766</v>
      </c>
      <c r="C4740" s="202" t="s">
        <v>13489</v>
      </c>
      <c r="D4740" s="202" t="s">
        <v>15257</v>
      </c>
      <c r="E4740" s="203" t="s">
        <v>8083</v>
      </c>
      <c r="F4740" s="202" t="s">
        <v>8083</v>
      </c>
      <c r="G4740" s="220">
        <v>97537</v>
      </c>
      <c r="H4740" s="202" t="s">
        <v>17118</v>
      </c>
      <c r="I4740" s="202" t="s">
        <v>8225</v>
      </c>
      <c r="J4740" s="202" t="s">
        <v>8086</v>
      </c>
      <c r="K4740" s="203" t="s">
        <v>16015</v>
      </c>
      <c r="L4740" s="202" t="s">
        <v>8088</v>
      </c>
    </row>
    <row r="4741" spans="1:12" ht="13.5" x14ac:dyDescent="0.25">
      <c r="A4741" s="202" t="s">
        <v>14765</v>
      </c>
      <c r="B4741" s="202" t="s">
        <v>14766</v>
      </c>
      <c r="C4741" s="202" t="s">
        <v>13489</v>
      </c>
      <c r="D4741" s="202" t="s">
        <v>15257</v>
      </c>
      <c r="E4741" s="203" t="s">
        <v>8083</v>
      </c>
      <c r="F4741" s="202" t="s">
        <v>8083</v>
      </c>
      <c r="G4741" s="220">
        <v>97540</v>
      </c>
      <c r="H4741" s="202" t="s">
        <v>17119</v>
      </c>
      <c r="I4741" s="202" t="s">
        <v>8225</v>
      </c>
      <c r="J4741" s="202" t="s">
        <v>8086</v>
      </c>
      <c r="K4741" s="203" t="s">
        <v>17120</v>
      </c>
      <c r="L4741" s="202" t="s">
        <v>8088</v>
      </c>
    </row>
    <row r="4742" spans="1:12" ht="13.5" x14ac:dyDescent="0.25">
      <c r="A4742" s="202" t="s">
        <v>14765</v>
      </c>
      <c r="B4742" s="202" t="s">
        <v>14766</v>
      </c>
      <c r="C4742" s="202" t="s">
        <v>13489</v>
      </c>
      <c r="D4742" s="202" t="s">
        <v>15257</v>
      </c>
      <c r="E4742" s="203" t="s">
        <v>8083</v>
      </c>
      <c r="F4742" s="202" t="s">
        <v>8083</v>
      </c>
      <c r="G4742" s="220">
        <v>97541</v>
      </c>
      <c r="H4742" s="202" t="s">
        <v>17121</v>
      </c>
      <c r="I4742" s="202" t="s">
        <v>8225</v>
      </c>
      <c r="J4742" s="202" t="s">
        <v>8086</v>
      </c>
      <c r="K4742" s="203" t="s">
        <v>16509</v>
      </c>
      <c r="L4742" s="202" t="s">
        <v>8088</v>
      </c>
    </row>
    <row r="4743" spans="1:12" ht="13.5" x14ac:dyDescent="0.25">
      <c r="A4743" s="202" t="s">
        <v>14765</v>
      </c>
      <c r="B4743" s="202" t="s">
        <v>14766</v>
      </c>
      <c r="C4743" s="202" t="s">
        <v>13489</v>
      </c>
      <c r="D4743" s="202" t="s">
        <v>15257</v>
      </c>
      <c r="E4743" s="203" t="s">
        <v>8083</v>
      </c>
      <c r="F4743" s="202" t="s">
        <v>8083</v>
      </c>
      <c r="G4743" s="220">
        <v>97543</v>
      </c>
      <c r="H4743" s="202" t="s">
        <v>17122</v>
      </c>
      <c r="I4743" s="202" t="s">
        <v>8225</v>
      </c>
      <c r="J4743" s="202" t="s">
        <v>8086</v>
      </c>
      <c r="K4743" s="203" t="s">
        <v>17123</v>
      </c>
      <c r="L4743" s="202" t="s">
        <v>8088</v>
      </c>
    </row>
    <row r="4744" spans="1:12" ht="13.5" x14ac:dyDescent="0.25">
      <c r="A4744" s="202" t="s">
        <v>14765</v>
      </c>
      <c r="B4744" s="202" t="s">
        <v>14766</v>
      </c>
      <c r="C4744" s="202" t="s">
        <v>13489</v>
      </c>
      <c r="D4744" s="202" t="s">
        <v>15257</v>
      </c>
      <c r="E4744" s="203" t="s">
        <v>8083</v>
      </c>
      <c r="F4744" s="202" t="s">
        <v>8083</v>
      </c>
      <c r="G4744" s="220">
        <v>97544</v>
      </c>
      <c r="H4744" s="202" t="s">
        <v>17124</v>
      </c>
      <c r="I4744" s="202" t="s">
        <v>8225</v>
      </c>
      <c r="J4744" s="202" t="s">
        <v>8086</v>
      </c>
      <c r="K4744" s="203" t="s">
        <v>17125</v>
      </c>
      <c r="L4744" s="202" t="s">
        <v>8088</v>
      </c>
    </row>
    <row r="4745" spans="1:12" ht="13.5" x14ac:dyDescent="0.25">
      <c r="A4745" s="202" t="s">
        <v>14765</v>
      </c>
      <c r="B4745" s="202" t="s">
        <v>14766</v>
      </c>
      <c r="C4745" s="202" t="s">
        <v>13489</v>
      </c>
      <c r="D4745" s="202" t="s">
        <v>15257</v>
      </c>
      <c r="E4745" s="203" t="s">
        <v>8083</v>
      </c>
      <c r="F4745" s="202" t="s">
        <v>8083</v>
      </c>
      <c r="G4745" s="220">
        <v>97546</v>
      </c>
      <c r="H4745" s="202" t="s">
        <v>17126</v>
      </c>
      <c r="I4745" s="202" t="s">
        <v>8225</v>
      </c>
      <c r="J4745" s="202" t="s">
        <v>8086</v>
      </c>
      <c r="K4745" s="203" t="s">
        <v>17127</v>
      </c>
      <c r="L4745" s="202" t="s">
        <v>8088</v>
      </c>
    </row>
    <row r="4746" spans="1:12" ht="13.5" x14ac:dyDescent="0.25">
      <c r="A4746" s="202" t="s">
        <v>14765</v>
      </c>
      <c r="B4746" s="202" t="s">
        <v>14766</v>
      </c>
      <c r="C4746" s="202" t="s">
        <v>13489</v>
      </c>
      <c r="D4746" s="202" t="s">
        <v>15257</v>
      </c>
      <c r="E4746" s="203" t="s">
        <v>8083</v>
      </c>
      <c r="F4746" s="202" t="s">
        <v>8083</v>
      </c>
      <c r="G4746" s="220">
        <v>97547</v>
      </c>
      <c r="H4746" s="202" t="s">
        <v>17128</v>
      </c>
      <c r="I4746" s="202" t="s">
        <v>8225</v>
      </c>
      <c r="J4746" s="202" t="s">
        <v>8086</v>
      </c>
      <c r="K4746" s="203" t="s">
        <v>17127</v>
      </c>
      <c r="L4746" s="202" t="s">
        <v>8088</v>
      </c>
    </row>
    <row r="4747" spans="1:12" ht="13.5" x14ac:dyDescent="0.25">
      <c r="A4747" s="202" t="s">
        <v>14765</v>
      </c>
      <c r="B4747" s="202" t="s">
        <v>14766</v>
      </c>
      <c r="C4747" s="202" t="s">
        <v>13489</v>
      </c>
      <c r="D4747" s="202" t="s">
        <v>15257</v>
      </c>
      <c r="E4747" s="203" t="s">
        <v>8083</v>
      </c>
      <c r="F4747" s="202" t="s">
        <v>8083</v>
      </c>
      <c r="G4747" s="220">
        <v>97548</v>
      </c>
      <c r="H4747" s="202" t="s">
        <v>17129</v>
      </c>
      <c r="I4747" s="202" t="s">
        <v>8225</v>
      </c>
      <c r="J4747" s="202" t="s">
        <v>8086</v>
      </c>
      <c r="K4747" s="203" t="s">
        <v>17130</v>
      </c>
      <c r="L4747" s="202" t="s">
        <v>8088</v>
      </c>
    </row>
    <row r="4748" spans="1:12" ht="13.5" x14ac:dyDescent="0.25">
      <c r="A4748" s="202" t="s">
        <v>14765</v>
      </c>
      <c r="B4748" s="202" t="s">
        <v>14766</v>
      </c>
      <c r="C4748" s="202" t="s">
        <v>13489</v>
      </c>
      <c r="D4748" s="202" t="s">
        <v>15257</v>
      </c>
      <c r="E4748" s="203" t="s">
        <v>8083</v>
      </c>
      <c r="F4748" s="202" t="s">
        <v>8083</v>
      </c>
      <c r="G4748" s="220">
        <v>97549</v>
      </c>
      <c r="H4748" s="202" t="s">
        <v>17131</v>
      </c>
      <c r="I4748" s="202" t="s">
        <v>8225</v>
      </c>
      <c r="J4748" s="202" t="s">
        <v>8086</v>
      </c>
      <c r="K4748" s="203" t="s">
        <v>17130</v>
      </c>
      <c r="L4748" s="202" t="s">
        <v>8088</v>
      </c>
    </row>
    <row r="4749" spans="1:12" ht="13.5" x14ac:dyDescent="0.25">
      <c r="A4749" s="202" t="s">
        <v>14765</v>
      </c>
      <c r="B4749" s="202" t="s">
        <v>14766</v>
      </c>
      <c r="C4749" s="202" t="s">
        <v>13489</v>
      </c>
      <c r="D4749" s="202" t="s">
        <v>15257</v>
      </c>
      <c r="E4749" s="203" t="s">
        <v>8083</v>
      </c>
      <c r="F4749" s="202" t="s">
        <v>8083</v>
      </c>
      <c r="G4749" s="220">
        <v>97550</v>
      </c>
      <c r="H4749" s="202" t="s">
        <v>17132</v>
      </c>
      <c r="I4749" s="202" t="s">
        <v>8225</v>
      </c>
      <c r="J4749" s="202" t="s">
        <v>8086</v>
      </c>
      <c r="K4749" s="203" t="s">
        <v>17133</v>
      </c>
      <c r="L4749" s="202" t="s">
        <v>8088</v>
      </c>
    </row>
    <row r="4750" spans="1:12" ht="13.5" x14ac:dyDescent="0.25">
      <c r="A4750" s="202" t="s">
        <v>14765</v>
      </c>
      <c r="B4750" s="202" t="s">
        <v>14766</v>
      </c>
      <c r="C4750" s="202" t="s">
        <v>13489</v>
      </c>
      <c r="D4750" s="202" t="s">
        <v>15257</v>
      </c>
      <c r="E4750" s="203" t="s">
        <v>8083</v>
      </c>
      <c r="F4750" s="202" t="s">
        <v>8083</v>
      </c>
      <c r="G4750" s="220">
        <v>97551</v>
      </c>
      <c r="H4750" s="202" t="s">
        <v>17134</v>
      </c>
      <c r="I4750" s="202" t="s">
        <v>8225</v>
      </c>
      <c r="J4750" s="202" t="s">
        <v>8086</v>
      </c>
      <c r="K4750" s="203" t="s">
        <v>17133</v>
      </c>
      <c r="L4750" s="202" t="s">
        <v>8088</v>
      </c>
    </row>
    <row r="4751" spans="1:12" ht="13.5" x14ac:dyDescent="0.25">
      <c r="A4751" s="202" t="s">
        <v>14765</v>
      </c>
      <c r="B4751" s="202" t="s">
        <v>14766</v>
      </c>
      <c r="C4751" s="202" t="s">
        <v>13489</v>
      </c>
      <c r="D4751" s="202" t="s">
        <v>15257</v>
      </c>
      <c r="E4751" s="203" t="s">
        <v>8083</v>
      </c>
      <c r="F4751" s="202" t="s">
        <v>8083</v>
      </c>
      <c r="G4751" s="220">
        <v>97552</v>
      </c>
      <c r="H4751" s="202" t="s">
        <v>17135</v>
      </c>
      <c r="I4751" s="202" t="s">
        <v>8225</v>
      </c>
      <c r="J4751" s="202" t="s">
        <v>8086</v>
      </c>
      <c r="K4751" s="203" t="s">
        <v>17136</v>
      </c>
      <c r="L4751" s="202" t="s">
        <v>8088</v>
      </c>
    </row>
    <row r="4752" spans="1:12" ht="13.5" x14ac:dyDescent="0.25">
      <c r="A4752" s="202" t="s">
        <v>14765</v>
      </c>
      <c r="B4752" s="202" t="s">
        <v>14766</v>
      </c>
      <c r="C4752" s="202" t="s">
        <v>13489</v>
      </c>
      <c r="D4752" s="202" t="s">
        <v>15257</v>
      </c>
      <c r="E4752" s="203" t="s">
        <v>8083</v>
      </c>
      <c r="F4752" s="202" t="s">
        <v>8083</v>
      </c>
      <c r="G4752" s="220">
        <v>97553</v>
      </c>
      <c r="H4752" s="202" t="s">
        <v>17137</v>
      </c>
      <c r="I4752" s="202" t="s">
        <v>8225</v>
      </c>
      <c r="J4752" s="202" t="s">
        <v>8086</v>
      </c>
      <c r="K4752" s="203" t="s">
        <v>17138</v>
      </c>
      <c r="L4752" s="202" t="s">
        <v>8088</v>
      </c>
    </row>
    <row r="4753" spans="1:12" ht="13.5" x14ac:dyDescent="0.25">
      <c r="A4753" s="202" t="s">
        <v>14765</v>
      </c>
      <c r="B4753" s="202" t="s">
        <v>14766</v>
      </c>
      <c r="C4753" s="202" t="s">
        <v>13489</v>
      </c>
      <c r="D4753" s="202" t="s">
        <v>15257</v>
      </c>
      <c r="E4753" s="203" t="s">
        <v>8083</v>
      </c>
      <c r="F4753" s="202" t="s">
        <v>8083</v>
      </c>
      <c r="G4753" s="220">
        <v>97554</v>
      </c>
      <c r="H4753" s="202" t="s">
        <v>17139</v>
      </c>
      <c r="I4753" s="202" t="s">
        <v>8225</v>
      </c>
      <c r="J4753" s="202" t="s">
        <v>8086</v>
      </c>
      <c r="K4753" s="203" t="s">
        <v>17140</v>
      </c>
      <c r="L4753" s="202" t="s">
        <v>8088</v>
      </c>
    </row>
    <row r="4754" spans="1:12" ht="13.5" x14ac:dyDescent="0.25">
      <c r="A4754" s="202" t="s">
        <v>14765</v>
      </c>
      <c r="B4754" s="202" t="s">
        <v>14766</v>
      </c>
      <c r="C4754" s="202" t="s">
        <v>13489</v>
      </c>
      <c r="D4754" s="202" t="s">
        <v>15257</v>
      </c>
      <c r="E4754" s="203" t="s">
        <v>8083</v>
      </c>
      <c r="F4754" s="202" t="s">
        <v>8083</v>
      </c>
      <c r="G4754" s="220">
        <v>98602</v>
      </c>
      <c r="H4754" s="202" t="s">
        <v>17141</v>
      </c>
      <c r="I4754" s="202" t="s">
        <v>8225</v>
      </c>
      <c r="J4754" s="202" t="s">
        <v>8222</v>
      </c>
      <c r="K4754" s="203" t="s">
        <v>17142</v>
      </c>
      <c r="L4754" s="202" t="s">
        <v>8088</v>
      </c>
    </row>
    <row r="4755" spans="1:12" ht="13.5" x14ac:dyDescent="0.25">
      <c r="A4755" s="202" t="s">
        <v>14765</v>
      </c>
      <c r="B4755" s="202" t="s">
        <v>14766</v>
      </c>
      <c r="C4755" s="202" t="s">
        <v>13489</v>
      </c>
      <c r="D4755" s="202" t="s">
        <v>15257</v>
      </c>
      <c r="E4755" s="203" t="s">
        <v>8083</v>
      </c>
      <c r="F4755" s="202" t="s">
        <v>8083</v>
      </c>
      <c r="G4755" s="220">
        <v>103805</v>
      </c>
      <c r="H4755" s="202" t="s">
        <v>17143</v>
      </c>
      <c r="I4755" s="202" t="s">
        <v>8225</v>
      </c>
      <c r="J4755" s="202" t="s">
        <v>8222</v>
      </c>
      <c r="K4755" s="203" t="s">
        <v>17144</v>
      </c>
      <c r="L4755" s="202" t="s">
        <v>8088</v>
      </c>
    </row>
    <row r="4756" spans="1:12" ht="13.5" x14ac:dyDescent="0.25">
      <c r="A4756" s="202" t="s">
        <v>14765</v>
      </c>
      <c r="B4756" s="202" t="s">
        <v>14766</v>
      </c>
      <c r="C4756" s="202" t="s">
        <v>13489</v>
      </c>
      <c r="D4756" s="202" t="s">
        <v>15257</v>
      </c>
      <c r="E4756" s="203" t="s">
        <v>8083</v>
      </c>
      <c r="F4756" s="202" t="s">
        <v>8083</v>
      </c>
      <c r="G4756" s="220">
        <v>103806</v>
      </c>
      <c r="H4756" s="202" t="s">
        <v>17145</v>
      </c>
      <c r="I4756" s="202" t="s">
        <v>8225</v>
      </c>
      <c r="J4756" s="202" t="s">
        <v>8222</v>
      </c>
      <c r="K4756" s="203" t="s">
        <v>17146</v>
      </c>
      <c r="L4756" s="202" t="s">
        <v>8088</v>
      </c>
    </row>
    <row r="4757" spans="1:12" ht="13.5" x14ac:dyDescent="0.25">
      <c r="A4757" s="202" t="s">
        <v>14765</v>
      </c>
      <c r="B4757" s="202" t="s">
        <v>14766</v>
      </c>
      <c r="C4757" s="202" t="s">
        <v>13489</v>
      </c>
      <c r="D4757" s="202" t="s">
        <v>15257</v>
      </c>
      <c r="E4757" s="203" t="s">
        <v>8083</v>
      </c>
      <c r="F4757" s="202" t="s">
        <v>8083</v>
      </c>
      <c r="G4757" s="220">
        <v>103807</v>
      </c>
      <c r="H4757" s="202" t="s">
        <v>17147</v>
      </c>
      <c r="I4757" s="202" t="s">
        <v>8225</v>
      </c>
      <c r="J4757" s="202" t="s">
        <v>8222</v>
      </c>
      <c r="K4757" s="203" t="s">
        <v>14778</v>
      </c>
      <c r="L4757" s="202" t="s">
        <v>8088</v>
      </c>
    </row>
    <row r="4758" spans="1:12" ht="13.5" x14ac:dyDescent="0.25">
      <c r="A4758" s="202" t="s">
        <v>14765</v>
      </c>
      <c r="B4758" s="202" t="s">
        <v>14766</v>
      </c>
      <c r="C4758" s="202" t="s">
        <v>13489</v>
      </c>
      <c r="D4758" s="202" t="s">
        <v>15257</v>
      </c>
      <c r="E4758" s="203" t="s">
        <v>8083</v>
      </c>
      <c r="F4758" s="202" t="s">
        <v>8083</v>
      </c>
      <c r="G4758" s="220">
        <v>103808</v>
      </c>
      <c r="H4758" s="202" t="s">
        <v>17148</v>
      </c>
      <c r="I4758" s="202" t="s">
        <v>8225</v>
      </c>
      <c r="J4758" s="202" t="s">
        <v>8222</v>
      </c>
      <c r="K4758" s="203" t="s">
        <v>17149</v>
      </c>
      <c r="L4758" s="202" t="s">
        <v>8088</v>
      </c>
    </row>
    <row r="4759" spans="1:12" ht="13.5" x14ac:dyDescent="0.25">
      <c r="A4759" s="202" t="s">
        <v>14765</v>
      </c>
      <c r="B4759" s="202" t="s">
        <v>14766</v>
      </c>
      <c r="C4759" s="202" t="s">
        <v>13489</v>
      </c>
      <c r="D4759" s="202" t="s">
        <v>15257</v>
      </c>
      <c r="E4759" s="203" t="s">
        <v>8083</v>
      </c>
      <c r="F4759" s="202" t="s">
        <v>8083</v>
      </c>
      <c r="G4759" s="220">
        <v>103809</v>
      </c>
      <c r="H4759" s="202" t="s">
        <v>17150</v>
      </c>
      <c r="I4759" s="202" t="s">
        <v>8225</v>
      </c>
      <c r="J4759" s="202" t="s">
        <v>8222</v>
      </c>
      <c r="K4759" s="203" t="s">
        <v>17151</v>
      </c>
      <c r="L4759" s="202" t="s">
        <v>8088</v>
      </c>
    </row>
    <row r="4760" spans="1:12" ht="13.5" x14ac:dyDescent="0.25">
      <c r="A4760" s="202" t="s">
        <v>14765</v>
      </c>
      <c r="B4760" s="202" t="s">
        <v>14766</v>
      </c>
      <c r="C4760" s="202" t="s">
        <v>13489</v>
      </c>
      <c r="D4760" s="202" t="s">
        <v>15257</v>
      </c>
      <c r="E4760" s="203" t="s">
        <v>8083</v>
      </c>
      <c r="F4760" s="202" t="s">
        <v>8083</v>
      </c>
      <c r="G4760" s="220">
        <v>103810</v>
      </c>
      <c r="H4760" s="202" t="s">
        <v>17152</v>
      </c>
      <c r="I4760" s="202" t="s">
        <v>8225</v>
      </c>
      <c r="J4760" s="202" t="s">
        <v>8222</v>
      </c>
      <c r="K4760" s="203" t="s">
        <v>17153</v>
      </c>
      <c r="L4760" s="202" t="s">
        <v>8088</v>
      </c>
    </row>
    <row r="4761" spans="1:12" ht="13.5" x14ac:dyDescent="0.25">
      <c r="A4761" s="202" t="s">
        <v>14765</v>
      </c>
      <c r="B4761" s="202" t="s">
        <v>14766</v>
      </c>
      <c r="C4761" s="202" t="s">
        <v>13489</v>
      </c>
      <c r="D4761" s="202" t="s">
        <v>15257</v>
      </c>
      <c r="E4761" s="203" t="s">
        <v>8083</v>
      </c>
      <c r="F4761" s="202" t="s">
        <v>8083</v>
      </c>
      <c r="G4761" s="220">
        <v>103811</v>
      </c>
      <c r="H4761" s="202" t="s">
        <v>17154</v>
      </c>
      <c r="I4761" s="202" t="s">
        <v>8225</v>
      </c>
      <c r="J4761" s="202" t="s">
        <v>8222</v>
      </c>
      <c r="K4761" s="203" t="s">
        <v>17155</v>
      </c>
      <c r="L4761" s="202" t="s">
        <v>8088</v>
      </c>
    </row>
    <row r="4762" spans="1:12" ht="13.5" x14ac:dyDescent="0.25">
      <c r="A4762" s="202" t="s">
        <v>14765</v>
      </c>
      <c r="B4762" s="202" t="s">
        <v>14766</v>
      </c>
      <c r="C4762" s="202" t="s">
        <v>13489</v>
      </c>
      <c r="D4762" s="202" t="s">
        <v>15257</v>
      </c>
      <c r="E4762" s="203" t="s">
        <v>8083</v>
      </c>
      <c r="F4762" s="202" t="s">
        <v>8083</v>
      </c>
      <c r="G4762" s="220">
        <v>103812</v>
      </c>
      <c r="H4762" s="202" t="s">
        <v>17156</v>
      </c>
      <c r="I4762" s="202" t="s">
        <v>8225</v>
      </c>
      <c r="J4762" s="202" t="s">
        <v>8222</v>
      </c>
      <c r="K4762" s="203" t="s">
        <v>17157</v>
      </c>
      <c r="L4762" s="202" t="s">
        <v>8088</v>
      </c>
    </row>
    <row r="4763" spans="1:12" ht="13.5" x14ac:dyDescent="0.25">
      <c r="A4763" s="202" t="s">
        <v>14765</v>
      </c>
      <c r="B4763" s="202" t="s">
        <v>14766</v>
      </c>
      <c r="C4763" s="202" t="s">
        <v>13489</v>
      </c>
      <c r="D4763" s="202" t="s">
        <v>15257</v>
      </c>
      <c r="E4763" s="203" t="s">
        <v>8083</v>
      </c>
      <c r="F4763" s="202" t="s">
        <v>8083</v>
      </c>
      <c r="G4763" s="220">
        <v>103813</v>
      </c>
      <c r="H4763" s="202" t="s">
        <v>17158</v>
      </c>
      <c r="I4763" s="202" t="s">
        <v>8225</v>
      </c>
      <c r="J4763" s="202" t="s">
        <v>8222</v>
      </c>
      <c r="K4763" s="203" t="s">
        <v>12522</v>
      </c>
      <c r="L4763" s="202" t="s">
        <v>8088</v>
      </c>
    </row>
    <row r="4764" spans="1:12" ht="13.5" x14ac:dyDescent="0.25">
      <c r="A4764" s="202" t="s">
        <v>14765</v>
      </c>
      <c r="B4764" s="202" t="s">
        <v>14766</v>
      </c>
      <c r="C4764" s="202" t="s">
        <v>13489</v>
      </c>
      <c r="D4764" s="202" t="s">
        <v>15257</v>
      </c>
      <c r="E4764" s="203" t="s">
        <v>8083</v>
      </c>
      <c r="F4764" s="202" t="s">
        <v>8083</v>
      </c>
      <c r="G4764" s="220">
        <v>103814</v>
      </c>
      <c r="H4764" s="202" t="s">
        <v>17159</v>
      </c>
      <c r="I4764" s="202" t="s">
        <v>8225</v>
      </c>
      <c r="J4764" s="202" t="s">
        <v>8222</v>
      </c>
      <c r="K4764" s="203" t="s">
        <v>8704</v>
      </c>
      <c r="L4764" s="202" t="s">
        <v>8088</v>
      </c>
    </row>
    <row r="4765" spans="1:12" ht="13.5" x14ac:dyDescent="0.25">
      <c r="A4765" s="202" t="s">
        <v>14765</v>
      </c>
      <c r="B4765" s="202" t="s">
        <v>14766</v>
      </c>
      <c r="C4765" s="202" t="s">
        <v>13489</v>
      </c>
      <c r="D4765" s="202" t="s">
        <v>15257</v>
      </c>
      <c r="E4765" s="203" t="s">
        <v>8083</v>
      </c>
      <c r="F4765" s="202" t="s">
        <v>8083</v>
      </c>
      <c r="G4765" s="220">
        <v>103815</v>
      </c>
      <c r="H4765" s="202" t="s">
        <v>17160</v>
      </c>
      <c r="I4765" s="202" t="s">
        <v>8225</v>
      </c>
      <c r="J4765" s="202" t="s">
        <v>8222</v>
      </c>
      <c r="K4765" s="203" t="s">
        <v>15272</v>
      </c>
      <c r="L4765" s="202" t="s">
        <v>8088</v>
      </c>
    </row>
    <row r="4766" spans="1:12" ht="13.5" x14ac:dyDescent="0.25">
      <c r="A4766" s="202" t="s">
        <v>14765</v>
      </c>
      <c r="B4766" s="202" t="s">
        <v>14766</v>
      </c>
      <c r="C4766" s="202" t="s">
        <v>13489</v>
      </c>
      <c r="D4766" s="202" t="s">
        <v>15257</v>
      </c>
      <c r="E4766" s="203" t="s">
        <v>8083</v>
      </c>
      <c r="F4766" s="202" t="s">
        <v>8083</v>
      </c>
      <c r="G4766" s="220">
        <v>103816</v>
      </c>
      <c r="H4766" s="202" t="s">
        <v>17161</v>
      </c>
      <c r="I4766" s="202" t="s">
        <v>8225</v>
      </c>
      <c r="J4766" s="202" t="s">
        <v>8222</v>
      </c>
      <c r="K4766" s="203" t="s">
        <v>17162</v>
      </c>
      <c r="L4766" s="202" t="s">
        <v>8088</v>
      </c>
    </row>
    <row r="4767" spans="1:12" ht="13.5" x14ac:dyDescent="0.25">
      <c r="A4767" s="202" t="s">
        <v>14765</v>
      </c>
      <c r="B4767" s="202" t="s">
        <v>14766</v>
      </c>
      <c r="C4767" s="202" t="s">
        <v>13489</v>
      </c>
      <c r="D4767" s="202" t="s">
        <v>15257</v>
      </c>
      <c r="E4767" s="203" t="s">
        <v>8083</v>
      </c>
      <c r="F4767" s="202" t="s">
        <v>8083</v>
      </c>
      <c r="G4767" s="220">
        <v>103817</v>
      </c>
      <c r="H4767" s="202" t="s">
        <v>17163</v>
      </c>
      <c r="I4767" s="202" t="s">
        <v>8225</v>
      </c>
      <c r="J4767" s="202" t="s">
        <v>8222</v>
      </c>
      <c r="K4767" s="203" t="s">
        <v>17164</v>
      </c>
      <c r="L4767" s="202" t="s">
        <v>8088</v>
      </c>
    </row>
    <row r="4768" spans="1:12" ht="13.5" x14ac:dyDescent="0.25">
      <c r="A4768" s="202" t="s">
        <v>14765</v>
      </c>
      <c r="B4768" s="202" t="s">
        <v>14766</v>
      </c>
      <c r="C4768" s="202" t="s">
        <v>13489</v>
      </c>
      <c r="D4768" s="202" t="s">
        <v>15257</v>
      </c>
      <c r="E4768" s="203" t="s">
        <v>8083</v>
      </c>
      <c r="F4768" s="202" t="s">
        <v>8083</v>
      </c>
      <c r="G4768" s="220">
        <v>103818</v>
      </c>
      <c r="H4768" s="202" t="s">
        <v>17165</v>
      </c>
      <c r="I4768" s="202" t="s">
        <v>8225</v>
      </c>
      <c r="J4768" s="202" t="s">
        <v>8222</v>
      </c>
      <c r="K4768" s="203" t="s">
        <v>13656</v>
      </c>
      <c r="L4768" s="202" t="s">
        <v>8088</v>
      </c>
    </row>
    <row r="4769" spans="1:12" ht="13.5" x14ac:dyDescent="0.25">
      <c r="A4769" s="202" t="s">
        <v>14765</v>
      </c>
      <c r="B4769" s="202" t="s">
        <v>14766</v>
      </c>
      <c r="C4769" s="202" t="s">
        <v>13489</v>
      </c>
      <c r="D4769" s="202" t="s">
        <v>15257</v>
      </c>
      <c r="E4769" s="203" t="s">
        <v>8083</v>
      </c>
      <c r="F4769" s="202" t="s">
        <v>8083</v>
      </c>
      <c r="G4769" s="220">
        <v>103819</v>
      </c>
      <c r="H4769" s="202" t="s">
        <v>17166</v>
      </c>
      <c r="I4769" s="202" t="s">
        <v>8225</v>
      </c>
      <c r="J4769" s="202" t="s">
        <v>8222</v>
      </c>
      <c r="K4769" s="203" t="s">
        <v>13656</v>
      </c>
      <c r="L4769" s="202" t="s">
        <v>8088</v>
      </c>
    </row>
    <row r="4770" spans="1:12" ht="13.5" x14ac:dyDescent="0.25">
      <c r="A4770" s="202" t="s">
        <v>14765</v>
      </c>
      <c r="B4770" s="202" t="s">
        <v>14766</v>
      </c>
      <c r="C4770" s="202" t="s">
        <v>13489</v>
      </c>
      <c r="D4770" s="202" t="s">
        <v>15257</v>
      </c>
      <c r="E4770" s="203" t="s">
        <v>8083</v>
      </c>
      <c r="F4770" s="202" t="s">
        <v>8083</v>
      </c>
      <c r="G4770" s="220">
        <v>103820</v>
      </c>
      <c r="H4770" s="202" t="s">
        <v>17167</v>
      </c>
      <c r="I4770" s="202" t="s">
        <v>8225</v>
      </c>
      <c r="J4770" s="202" t="s">
        <v>8222</v>
      </c>
      <c r="K4770" s="203" t="s">
        <v>17168</v>
      </c>
      <c r="L4770" s="202" t="s">
        <v>8088</v>
      </c>
    </row>
    <row r="4771" spans="1:12" ht="13.5" x14ac:dyDescent="0.25">
      <c r="A4771" s="202" t="s">
        <v>14765</v>
      </c>
      <c r="B4771" s="202" t="s">
        <v>14766</v>
      </c>
      <c r="C4771" s="202" t="s">
        <v>13489</v>
      </c>
      <c r="D4771" s="202" t="s">
        <v>15257</v>
      </c>
      <c r="E4771" s="203" t="s">
        <v>8083</v>
      </c>
      <c r="F4771" s="202" t="s">
        <v>8083</v>
      </c>
      <c r="G4771" s="220">
        <v>103821</v>
      </c>
      <c r="H4771" s="202" t="s">
        <v>17169</v>
      </c>
      <c r="I4771" s="202" t="s">
        <v>8225</v>
      </c>
      <c r="J4771" s="202" t="s">
        <v>8222</v>
      </c>
      <c r="K4771" s="203" t="s">
        <v>17170</v>
      </c>
      <c r="L4771" s="202" t="s">
        <v>8088</v>
      </c>
    </row>
    <row r="4772" spans="1:12" ht="13.5" x14ac:dyDescent="0.25">
      <c r="A4772" s="202" t="s">
        <v>14765</v>
      </c>
      <c r="B4772" s="202" t="s">
        <v>14766</v>
      </c>
      <c r="C4772" s="202" t="s">
        <v>13489</v>
      </c>
      <c r="D4772" s="202" t="s">
        <v>15257</v>
      </c>
      <c r="E4772" s="203" t="s">
        <v>8083</v>
      </c>
      <c r="F4772" s="202" t="s">
        <v>8083</v>
      </c>
      <c r="G4772" s="220">
        <v>103822</v>
      </c>
      <c r="H4772" s="202" t="s">
        <v>17171</v>
      </c>
      <c r="I4772" s="202" t="s">
        <v>8225</v>
      </c>
      <c r="J4772" s="202" t="s">
        <v>8222</v>
      </c>
      <c r="K4772" s="203" t="s">
        <v>17172</v>
      </c>
      <c r="L4772" s="202" t="s">
        <v>8088</v>
      </c>
    </row>
    <row r="4773" spans="1:12" ht="13.5" x14ac:dyDescent="0.25">
      <c r="A4773" s="202" t="s">
        <v>14765</v>
      </c>
      <c r="B4773" s="202" t="s">
        <v>14766</v>
      </c>
      <c r="C4773" s="202" t="s">
        <v>13489</v>
      </c>
      <c r="D4773" s="202" t="s">
        <v>15257</v>
      </c>
      <c r="E4773" s="203" t="s">
        <v>8083</v>
      </c>
      <c r="F4773" s="202" t="s">
        <v>8083</v>
      </c>
      <c r="G4773" s="220">
        <v>103823</v>
      </c>
      <c r="H4773" s="202" t="s">
        <v>17173</v>
      </c>
      <c r="I4773" s="202" t="s">
        <v>8225</v>
      </c>
      <c r="J4773" s="202" t="s">
        <v>8222</v>
      </c>
      <c r="K4773" s="203" t="s">
        <v>9940</v>
      </c>
      <c r="L4773" s="202" t="s">
        <v>8088</v>
      </c>
    </row>
    <row r="4774" spans="1:12" ht="13.5" x14ac:dyDescent="0.25">
      <c r="A4774" s="202" t="s">
        <v>14765</v>
      </c>
      <c r="B4774" s="202" t="s">
        <v>14766</v>
      </c>
      <c r="C4774" s="202" t="s">
        <v>13489</v>
      </c>
      <c r="D4774" s="202" t="s">
        <v>15257</v>
      </c>
      <c r="E4774" s="203" t="s">
        <v>8083</v>
      </c>
      <c r="F4774" s="202" t="s">
        <v>8083</v>
      </c>
      <c r="G4774" s="220">
        <v>103824</v>
      </c>
      <c r="H4774" s="202" t="s">
        <v>17174</v>
      </c>
      <c r="I4774" s="202" t="s">
        <v>8225</v>
      </c>
      <c r="J4774" s="202" t="s">
        <v>8222</v>
      </c>
      <c r="K4774" s="203" t="s">
        <v>17175</v>
      </c>
      <c r="L4774" s="202" t="s">
        <v>8088</v>
      </c>
    </row>
    <row r="4775" spans="1:12" ht="13.5" x14ac:dyDescent="0.25">
      <c r="A4775" s="202" t="s">
        <v>14765</v>
      </c>
      <c r="B4775" s="202" t="s">
        <v>14766</v>
      </c>
      <c r="C4775" s="202" t="s">
        <v>13489</v>
      </c>
      <c r="D4775" s="202" t="s">
        <v>15257</v>
      </c>
      <c r="E4775" s="203" t="s">
        <v>8083</v>
      </c>
      <c r="F4775" s="202" t="s">
        <v>8083</v>
      </c>
      <c r="G4775" s="220">
        <v>103825</v>
      </c>
      <c r="H4775" s="202" t="s">
        <v>17176</v>
      </c>
      <c r="I4775" s="202" t="s">
        <v>8225</v>
      </c>
      <c r="J4775" s="202" t="s">
        <v>8222</v>
      </c>
      <c r="K4775" s="203" t="s">
        <v>17177</v>
      </c>
      <c r="L4775" s="202" t="s">
        <v>8088</v>
      </c>
    </row>
    <row r="4776" spans="1:12" ht="13.5" x14ac:dyDescent="0.25">
      <c r="A4776" s="202" t="s">
        <v>14765</v>
      </c>
      <c r="B4776" s="202" t="s">
        <v>14766</v>
      </c>
      <c r="C4776" s="202" t="s">
        <v>13489</v>
      </c>
      <c r="D4776" s="202" t="s">
        <v>15257</v>
      </c>
      <c r="E4776" s="203" t="s">
        <v>8083</v>
      </c>
      <c r="F4776" s="202" t="s">
        <v>8083</v>
      </c>
      <c r="G4776" s="220">
        <v>103826</v>
      </c>
      <c r="H4776" s="202" t="s">
        <v>17178</v>
      </c>
      <c r="I4776" s="202" t="s">
        <v>8225</v>
      </c>
      <c r="J4776" s="202" t="s">
        <v>8222</v>
      </c>
      <c r="K4776" s="203" t="s">
        <v>17179</v>
      </c>
      <c r="L4776" s="202" t="s">
        <v>8088</v>
      </c>
    </row>
    <row r="4777" spans="1:12" ht="13.5" x14ac:dyDescent="0.25">
      <c r="A4777" s="202" t="s">
        <v>14765</v>
      </c>
      <c r="B4777" s="202" t="s">
        <v>14766</v>
      </c>
      <c r="C4777" s="202" t="s">
        <v>13489</v>
      </c>
      <c r="D4777" s="202" t="s">
        <v>15257</v>
      </c>
      <c r="E4777" s="203" t="s">
        <v>8083</v>
      </c>
      <c r="F4777" s="202" t="s">
        <v>8083</v>
      </c>
      <c r="G4777" s="220">
        <v>103827</v>
      </c>
      <c r="H4777" s="202" t="s">
        <v>17180</v>
      </c>
      <c r="I4777" s="202" t="s">
        <v>8225</v>
      </c>
      <c r="J4777" s="202" t="s">
        <v>8222</v>
      </c>
      <c r="K4777" s="203" t="s">
        <v>17179</v>
      </c>
      <c r="L4777" s="202" t="s">
        <v>8088</v>
      </c>
    </row>
    <row r="4778" spans="1:12" ht="13.5" x14ac:dyDescent="0.25">
      <c r="A4778" s="202" t="s">
        <v>14765</v>
      </c>
      <c r="B4778" s="202" t="s">
        <v>14766</v>
      </c>
      <c r="C4778" s="202" t="s">
        <v>13489</v>
      </c>
      <c r="D4778" s="202" t="s">
        <v>15257</v>
      </c>
      <c r="E4778" s="203" t="s">
        <v>8083</v>
      </c>
      <c r="F4778" s="202" t="s">
        <v>8083</v>
      </c>
      <c r="G4778" s="220">
        <v>103828</v>
      </c>
      <c r="H4778" s="202" t="s">
        <v>17181</v>
      </c>
      <c r="I4778" s="202" t="s">
        <v>8225</v>
      </c>
      <c r="J4778" s="202" t="s">
        <v>8222</v>
      </c>
      <c r="K4778" s="203" t="s">
        <v>17182</v>
      </c>
      <c r="L4778" s="202" t="s">
        <v>8088</v>
      </c>
    </row>
    <row r="4779" spans="1:12" ht="13.5" x14ac:dyDescent="0.25">
      <c r="A4779" s="202" t="s">
        <v>14765</v>
      </c>
      <c r="B4779" s="202" t="s">
        <v>14766</v>
      </c>
      <c r="C4779" s="202" t="s">
        <v>13489</v>
      </c>
      <c r="D4779" s="202" t="s">
        <v>15257</v>
      </c>
      <c r="E4779" s="203" t="s">
        <v>8083</v>
      </c>
      <c r="F4779" s="202" t="s">
        <v>8083</v>
      </c>
      <c r="G4779" s="220">
        <v>103829</v>
      </c>
      <c r="H4779" s="202" t="s">
        <v>17183</v>
      </c>
      <c r="I4779" s="202" t="s">
        <v>8225</v>
      </c>
      <c r="J4779" s="202" t="s">
        <v>8222</v>
      </c>
      <c r="K4779" s="203" t="s">
        <v>17184</v>
      </c>
      <c r="L4779" s="202" t="s">
        <v>8088</v>
      </c>
    </row>
    <row r="4780" spans="1:12" ht="13.5" x14ac:dyDescent="0.25">
      <c r="A4780" s="202" t="s">
        <v>14765</v>
      </c>
      <c r="B4780" s="202" t="s">
        <v>14766</v>
      </c>
      <c r="C4780" s="202" t="s">
        <v>13489</v>
      </c>
      <c r="D4780" s="202" t="s">
        <v>15257</v>
      </c>
      <c r="E4780" s="203" t="s">
        <v>8083</v>
      </c>
      <c r="F4780" s="202" t="s">
        <v>8083</v>
      </c>
      <c r="G4780" s="220">
        <v>103830</v>
      </c>
      <c r="H4780" s="202" t="s">
        <v>17185</v>
      </c>
      <c r="I4780" s="202" t="s">
        <v>8225</v>
      </c>
      <c r="J4780" s="202" t="s">
        <v>8222</v>
      </c>
      <c r="K4780" s="203" t="s">
        <v>17186</v>
      </c>
      <c r="L4780" s="202" t="s">
        <v>8088</v>
      </c>
    </row>
    <row r="4781" spans="1:12" ht="13.5" x14ac:dyDescent="0.25">
      <c r="A4781" s="202" t="s">
        <v>14765</v>
      </c>
      <c r="B4781" s="202" t="s">
        <v>14766</v>
      </c>
      <c r="C4781" s="202" t="s">
        <v>13489</v>
      </c>
      <c r="D4781" s="202" t="s">
        <v>15257</v>
      </c>
      <c r="E4781" s="203" t="s">
        <v>8083</v>
      </c>
      <c r="F4781" s="202" t="s">
        <v>8083</v>
      </c>
      <c r="G4781" s="220">
        <v>103831</v>
      </c>
      <c r="H4781" s="202" t="s">
        <v>17187</v>
      </c>
      <c r="I4781" s="202" t="s">
        <v>8225</v>
      </c>
      <c r="J4781" s="202" t="s">
        <v>8222</v>
      </c>
      <c r="K4781" s="203" t="s">
        <v>17188</v>
      </c>
      <c r="L4781" s="202" t="s">
        <v>8088</v>
      </c>
    </row>
    <row r="4782" spans="1:12" ht="13.5" x14ac:dyDescent="0.25">
      <c r="A4782" s="202" t="s">
        <v>14765</v>
      </c>
      <c r="B4782" s="202" t="s">
        <v>14766</v>
      </c>
      <c r="C4782" s="202" t="s">
        <v>13489</v>
      </c>
      <c r="D4782" s="202" t="s">
        <v>15257</v>
      </c>
      <c r="E4782" s="203" t="s">
        <v>8083</v>
      </c>
      <c r="F4782" s="202" t="s">
        <v>8083</v>
      </c>
      <c r="G4782" s="220">
        <v>103832</v>
      </c>
      <c r="H4782" s="202" t="s">
        <v>17189</v>
      </c>
      <c r="I4782" s="202" t="s">
        <v>8225</v>
      </c>
      <c r="J4782" s="202" t="s">
        <v>8222</v>
      </c>
      <c r="K4782" s="203" t="s">
        <v>8102</v>
      </c>
      <c r="L4782" s="202" t="s">
        <v>8088</v>
      </c>
    </row>
    <row r="4783" spans="1:12" ht="13.5" x14ac:dyDescent="0.25">
      <c r="A4783" s="202" t="s">
        <v>14765</v>
      </c>
      <c r="B4783" s="202" t="s">
        <v>14766</v>
      </c>
      <c r="C4783" s="202" t="s">
        <v>13489</v>
      </c>
      <c r="D4783" s="202" t="s">
        <v>15257</v>
      </c>
      <c r="E4783" s="203" t="s">
        <v>8083</v>
      </c>
      <c r="F4783" s="202" t="s">
        <v>8083</v>
      </c>
      <c r="G4783" s="220">
        <v>103833</v>
      </c>
      <c r="H4783" s="202" t="s">
        <v>17190</v>
      </c>
      <c r="I4783" s="202" t="s">
        <v>8225</v>
      </c>
      <c r="J4783" s="202" t="s">
        <v>8222</v>
      </c>
      <c r="K4783" s="203" t="s">
        <v>17191</v>
      </c>
      <c r="L4783" s="202" t="s">
        <v>8088</v>
      </c>
    </row>
    <row r="4784" spans="1:12" ht="13.5" x14ac:dyDescent="0.25">
      <c r="A4784" s="202" t="s">
        <v>14765</v>
      </c>
      <c r="B4784" s="202" t="s">
        <v>14766</v>
      </c>
      <c r="C4784" s="202" t="s">
        <v>13489</v>
      </c>
      <c r="D4784" s="202" t="s">
        <v>15257</v>
      </c>
      <c r="E4784" s="203" t="s">
        <v>8083</v>
      </c>
      <c r="F4784" s="202" t="s">
        <v>8083</v>
      </c>
      <c r="G4784" s="220">
        <v>103834</v>
      </c>
      <c r="H4784" s="202" t="s">
        <v>17192</v>
      </c>
      <c r="I4784" s="202" t="s">
        <v>8225</v>
      </c>
      <c r="J4784" s="202" t="s">
        <v>8222</v>
      </c>
      <c r="K4784" s="203" t="s">
        <v>17193</v>
      </c>
      <c r="L4784" s="202" t="s">
        <v>8088</v>
      </c>
    </row>
    <row r="4785" spans="1:12" ht="13.5" x14ac:dyDescent="0.25">
      <c r="A4785" s="202" t="s">
        <v>14765</v>
      </c>
      <c r="B4785" s="202" t="s">
        <v>14766</v>
      </c>
      <c r="C4785" s="202" t="s">
        <v>13489</v>
      </c>
      <c r="D4785" s="202" t="s">
        <v>15257</v>
      </c>
      <c r="E4785" s="203" t="s">
        <v>8083</v>
      </c>
      <c r="F4785" s="202" t="s">
        <v>8083</v>
      </c>
      <c r="G4785" s="220">
        <v>103838</v>
      </c>
      <c r="H4785" s="202" t="s">
        <v>17194</v>
      </c>
      <c r="I4785" s="202" t="s">
        <v>8225</v>
      </c>
      <c r="J4785" s="202" t="s">
        <v>8222</v>
      </c>
      <c r="K4785" s="203" t="s">
        <v>17195</v>
      </c>
      <c r="L4785" s="202" t="s">
        <v>8088</v>
      </c>
    </row>
    <row r="4786" spans="1:12" ht="13.5" x14ac:dyDescent="0.25">
      <c r="A4786" s="202" t="s">
        <v>14765</v>
      </c>
      <c r="B4786" s="202" t="s">
        <v>14766</v>
      </c>
      <c r="C4786" s="202" t="s">
        <v>13489</v>
      </c>
      <c r="D4786" s="202" t="s">
        <v>15257</v>
      </c>
      <c r="E4786" s="203" t="s">
        <v>8083</v>
      </c>
      <c r="F4786" s="202" t="s">
        <v>8083</v>
      </c>
      <c r="G4786" s="220">
        <v>103839</v>
      </c>
      <c r="H4786" s="202" t="s">
        <v>17196</v>
      </c>
      <c r="I4786" s="202" t="s">
        <v>8225</v>
      </c>
      <c r="J4786" s="202" t="s">
        <v>8222</v>
      </c>
      <c r="K4786" s="203" t="s">
        <v>17197</v>
      </c>
      <c r="L4786" s="202" t="s">
        <v>8088</v>
      </c>
    </row>
    <row r="4787" spans="1:12" ht="13.5" x14ac:dyDescent="0.25">
      <c r="A4787" s="202" t="s">
        <v>14765</v>
      </c>
      <c r="B4787" s="202" t="s">
        <v>14766</v>
      </c>
      <c r="C4787" s="202" t="s">
        <v>13489</v>
      </c>
      <c r="D4787" s="202" t="s">
        <v>15257</v>
      </c>
      <c r="E4787" s="203" t="s">
        <v>8083</v>
      </c>
      <c r="F4787" s="202" t="s">
        <v>8083</v>
      </c>
      <c r="G4787" s="220">
        <v>103840</v>
      </c>
      <c r="H4787" s="202" t="s">
        <v>17198</v>
      </c>
      <c r="I4787" s="202" t="s">
        <v>8225</v>
      </c>
      <c r="J4787" s="202" t="s">
        <v>8222</v>
      </c>
      <c r="K4787" s="203" t="s">
        <v>17199</v>
      </c>
      <c r="L4787" s="202" t="s">
        <v>8088</v>
      </c>
    </row>
    <row r="4788" spans="1:12" ht="13.5" x14ac:dyDescent="0.25">
      <c r="A4788" s="202" t="s">
        <v>14765</v>
      </c>
      <c r="B4788" s="202" t="s">
        <v>14766</v>
      </c>
      <c r="C4788" s="202" t="s">
        <v>13489</v>
      </c>
      <c r="D4788" s="202" t="s">
        <v>15257</v>
      </c>
      <c r="E4788" s="203" t="s">
        <v>8083</v>
      </c>
      <c r="F4788" s="202" t="s">
        <v>8083</v>
      </c>
      <c r="G4788" s="220">
        <v>103841</v>
      </c>
      <c r="H4788" s="202" t="s">
        <v>17200</v>
      </c>
      <c r="I4788" s="202" t="s">
        <v>8225</v>
      </c>
      <c r="J4788" s="202" t="s">
        <v>8222</v>
      </c>
      <c r="K4788" s="203" t="s">
        <v>17201</v>
      </c>
      <c r="L4788" s="202" t="s">
        <v>8088</v>
      </c>
    </row>
    <row r="4789" spans="1:12" ht="13.5" x14ac:dyDescent="0.25">
      <c r="A4789" s="202" t="s">
        <v>14765</v>
      </c>
      <c r="B4789" s="202" t="s">
        <v>14766</v>
      </c>
      <c r="C4789" s="202" t="s">
        <v>13489</v>
      </c>
      <c r="D4789" s="202" t="s">
        <v>15257</v>
      </c>
      <c r="E4789" s="203" t="s">
        <v>8083</v>
      </c>
      <c r="F4789" s="202" t="s">
        <v>8083</v>
      </c>
      <c r="G4789" s="220">
        <v>103842</v>
      </c>
      <c r="H4789" s="202" t="s">
        <v>17202</v>
      </c>
      <c r="I4789" s="202" t="s">
        <v>8225</v>
      </c>
      <c r="J4789" s="202" t="s">
        <v>8222</v>
      </c>
      <c r="K4789" s="203" t="s">
        <v>17203</v>
      </c>
      <c r="L4789" s="202" t="s">
        <v>8088</v>
      </c>
    </row>
    <row r="4790" spans="1:12" ht="13.5" x14ac:dyDescent="0.25">
      <c r="A4790" s="202" t="s">
        <v>14765</v>
      </c>
      <c r="B4790" s="202" t="s">
        <v>14766</v>
      </c>
      <c r="C4790" s="202" t="s">
        <v>13489</v>
      </c>
      <c r="D4790" s="202" t="s">
        <v>15257</v>
      </c>
      <c r="E4790" s="203" t="s">
        <v>8083</v>
      </c>
      <c r="F4790" s="202" t="s">
        <v>8083</v>
      </c>
      <c r="G4790" s="220">
        <v>103843</v>
      </c>
      <c r="H4790" s="202" t="s">
        <v>17204</v>
      </c>
      <c r="I4790" s="202" t="s">
        <v>8225</v>
      </c>
      <c r="J4790" s="202" t="s">
        <v>8222</v>
      </c>
      <c r="K4790" s="203" t="s">
        <v>17205</v>
      </c>
      <c r="L4790" s="202" t="s">
        <v>8088</v>
      </c>
    </row>
    <row r="4791" spans="1:12" ht="13.5" x14ac:dyDescent="0.25">
      <c r="A4791" s="202" t="s">
        <v>14765</v>
      </c>
      <c r="B4791" s="202" t="s">
        <v>14766</v>
      </c>
      <c r="C4791" s="202" t="s">
        <v>13489</v>
      </c>
      <c r="D4791" s="202" t="s">
        <v>15257</v>
      </c>
      <c r="E4791" s="203" t="s">
        <v>8083</v>
      </c>
      <c r="F4791" s="202" t="s">
        <v>8083</v>
      </c>
      <c r="G4791" s="220">
        <v>103844</v>
      </c>
      <c r="H4791" s="202" t="s">
        <v>17206</v>
      </c>
      <c r="I4791" s="202" t="s">
        <v>8225</v>
      </c>
      <c r="J4791" s="202" t="s">
        <v>8222</v>
      </c>
      <c r="K4791" s="203" t="s">
        <v>17207</v>
      </c>
      <c r="L4791" s="202" t="s">
        <v>8088</v>
      </c>
    </row>
    <row r="4792" spans="1:12" ht="13.5" x14ac:dyDescent="0.25">
      <c r="A4792" s="202" t="s">
        <v>14765</v>
      </c>
      <c r="B4792" s="202" t="s">
        <v>14766</v>
      </c>
      <c r="C4792" s="202" t="s">
        <v>13489</v>
      </c>
      <c r="D4792" s="202" t="s">
        <v>15257</v>
      </c>
      <c r="E4792" s="203" t="s">
        <v>8083</v>
      </c>
      <c r="F4792" s="202" t="s">
        <v>8083</v>
      </c>
      <c r="G4792" s="220">
        <v>103845</v>
      </c>
      <c r="H4792" s="202" t="s">
        <v>17208</v>
      </c>
      <c r="I4792" s="202" t="s">
        <v>8225</v>
      </c>
      <c r="J4792" s="202" t="s">
        <v>8222</v>
      </c>
      <c r="K4792" s="203" t="s">
        <v>15506</v>
      </c>
      <c r="L4792" s="202" t="s">
        <v>8088</v>
      </c>
    </row>
    <row r="4793" spans="1:12" ht="13.5" x14ac:dyDescent="0.25">
      <c r="A4793" s="202" t="s">
        <v>14765</v>
      </c>
      <c r="B4793" s="202" t="s">
        <v>14766</v>
      </c>
      <c r="C4793" s="202" t="s">
        <v>13489</v>
      </c>
      <c r="D4793" s="202" t="s">
        <v>15257</v>
      </c>
      <c r="E4793" s="203" t="s">
        <v>8083</v>
      </c>
      <c r="F4793" s="202" t="s">
        <v>8083</v>
      </c>
      <c r="G4793" s="220">
        <v>103846</v>
      </c>
      <c r="H4793" s="202" t="s">
        <v>17209</v>
      </c>
      <c r="I4793" s="202" t="s">
        <v>8225</v>
      </c>
      <c r="J4793" s="202" t="s">
        <v>8222</v>
      </c>
      <c r="K4793" s="203" t="s">
        <v>17210</v>
      </c>
      <c r="L4793" s="202" t="s">
        <v>8088</v>
      </c>
    </row>
    <row r="4794" spans="1:12" ht="13.5" x14ac:dyDescent="0.25">
      <c r="A4794" s="202" t="s">
        <v>14765</v>
      </c>
      <c r="B4794" s="202" t="s">
        <v>14766</v>
      </c>
      <c r="C4794" s="202" t="s">
        <v>13489</v>
      </c>
      <c r="D4794" s="202" t="s">
        <v>15257</v>
      </c>
      <c r="E4794" s="203" t="s">
        <v>8083</v>
      </c>
      <c r="F4794" s="202" t="s">
        <v>8083</v>
      </c>
      <c r="G4794" s="220">
        <v>103847</v>
      </c>
      <c r="H4794" s="202" t="s">
        <v>17211</v>
      </c>
      <c r="I4794" s="202" t="s">
        <v>8225</v>
      </c>
      <c r="J4794" s="202" t="s">
        <v>8222</v>
      </c>
      <c r="K4794" s="203" t="s">
        <v>17212</v>
      </c>
      <c r="L4794" s="202" t="s">
        <v>8088</v>
      </c>
    </row>
    <row r="4795" spans="1:12" ht="13.5" x14ac:dyDescent="0.25">
      <c r="A4795" s="202" t="s">
        <v>14765</v>
      </c>
      <c r="B4795" s="202" t="s">
        <v>14766</v>
      </c>
      <c r="C4795" s="202" t="s">
        <v>13489</v>
      </c>
      <c r="D4795" s="202" t="s">
        <v>15257</v>
      </c>
      <c r="E4795" s="203" t="s">
        <v>8083</v>
      </c>
      <c r="F4795" s="202" t="s">
        <v>8083</v>
      </c>
      <c r="G4795" s="220">
        <v>103848</v>
      </c>
      <c r="H4795" s="202" t="s">
        <v>17213</v>
      </c>
      <c r="I4795" s="202" t="s">
        <v>8225</v>
      </c>
      <c r="J4795" s="202" t="s">
        <v>8222</v>
      </c>
      <c r="K4795" s="203" t="s">
        <v>13532</v>
      </c>
      <c r="L4795" s="202" t="s">
        <v>8088</v>
      </c>
    </row>
    <row r="4796" spans="1:12" ht="13.5" x14ac:dyDescent="0.25">
      <c r="A4796" s="202" t="s">
        <v>14765</v>
      </c>
      <c r="B4796" s="202" t="s">
        <v>14766</v>
      </c>
      <c r="C4796" s="202" t="s">
        <v>13489</v>
      </c>
      <c r="D4796" s="202" t="s">
        <v>15257</v>
      </c>
      <c r="E4796" s="203" t="s">
        <v>8083</v>
      </c>
      <c r="F4796" s="202" t="s">
        <v>8083</v>
      </c>
      <c r="G4796" s="220">
        <v>103849</v>
      </c>
      <c r="H4796" s="202" t="s">
        <v>17214</v>
      </c>
      <c r="I4796" s="202" t="s">
        <v>8225</v>
      </c>
      <c r="J4796" s="202" t="s">
        <v>8222</v>
      </c>
      <c r="K4796" s="203" t="s">
        <v>17215</v>
      </c>
      <c r="L4796" s="202" t="s">
        <v>8088</v>
      </c>
    </row>
    <row r="4797" spans="1:12" ht="13.5" x14ac:dyDescent="0.25">
      <c r="A4797" s="202" t="s">
        <v>14765</v>
      </c>
      <c r="B4797" s="202" t="s">
        <v>14766</v>
      </c>
      <c r="C4797" s="202" t="s">
        <v>13489</v>
      </c>
      <c r="D4797" s="202" t="s">
        <v>15257</v>
      </c>
      <c r="E4797" s="203" t="s">
        <v>8083</v>
      </c>
      <c r="F4797" s="202" t="s">
        <v>8083</v>
      </c>
      <c r="G4797" s="220">
        <v>103850</v>
      </c>
      <c r="H4797" s="202" t="s">
        <v>17216</v>
      </c>
      <c r="I4797" s="202" t="s">
        <v>8225</v>
      </c>
      <c r="J4797" s="202" t="s">
        <v>8222</v>
      </c>
      <c r="K4797" s="203" t="s">
        <v>17217</v>
      </c>
      <c r="L4797" s="202" t="s">
        <v>8088</v>
      </c>
    </row>
    <row r="4798" spans="1:12" ht="13.5" x14ac:dyDescent="0.25">
      <c r="A4798" s="202" t="s">
        <v>14765</v>
      </c>
      <c r="B4798" s="202" t="s">
        <v>14766</v>
      </c>
      <c r="C4798" s="202" t="s">
        <v>13489</v>
      </c>
      <c r="D4798" s="202" t="s">
        <v>15257</v>
      </c>
      <c r="E4798" s="203" t="s">
        <v>8083</v>
      </c>
      <c r="F4798" s="202" t="s">
        <v>8083</v>
      </c>
      <c r="G4798" s="220">
        <v>103851</v>
      </c>
      <c r="H4798" s="202" t="s">
        <v>17218</v>
      </c>
      <c r="I4798" s="202" t="s">
        <v>8225</v>
      </c>
      <c r="J4798" s="202" t="s">
        <v>8222</v>
      </c>
      <c r="K4798" s="203" t="s">
        <v>17219</v>
      </c>
      <c r="L4798" s="202" t="s">
        <v>8088</v>
      </c>
    </row>
    <row r="4799" spans="1:12" ht="13.5" x14ac:dyDescent="0.25">
      <c r="A4799" s="202" t="s">
        <v>14765</v>
      </c>
      <c r="B4799" s="202" t="s">
        <v>14766</v>
      </c>
      <c r="C4799" s="202" t="s">
        <v>13489</v>
      </c>
      <c r="D4799" s="202" t="s">
        <v>15257</v>
      </c>
      <c r="E4799" s="203" t="s">
        <v>8083</v>
      </c>
      <c r="F4799" s="202" t="s">
        <v>8083</v>
      </c>
      <c r="G4799" s="220">
        <v>103852</v>
      </c>
      <c r="H4799" s="202" t="s">
        <v>17220</v>
      </c>
      <c r="I4799" s="202" t="s">
        <v>8225</v>
      </c>
      <c r="J4799" s="202" t="s">
        <v>8222</v>
      </c>
      <c r="K4799" s="203" t="s">
        <v>8338</v>
      </c>
      <c r="L4799" s="202" t="s">
        <v>8088</v>
      </c>
    </row>
    <row r="4800" spans="1:12" ht="13.5" x14ac:dyDescent="0.25">
      <c r="A4800" s="202" t="s">
        <v>14765</v>
      </c>
      <c r="B4800" s="202" t="s">
        <v>14766</v>
      </c>
      <c r="C4800" s="202" t="s">
        <v>13489</v>
      </c>
      <c r="D4800" s="202" t="s">
        <v>15257</v>
      </c>
      <c r="E4800" s="203" t="s">
        <v>8083</v>
      </c>
      <c r="F4800" s="202" t="s">
        <v>8083</v>
      </c>
      <c r="G4800" s="220">
        <v>103853</v>
      </c>
      <c r="H4800" s="202" t="s">
        <v>17221</v>
      </c>
      <c r="I4800" s="202" t="s">
        <v>8225</v>
      </c>
      <c r="J4800" s="202" t="s">
        <v>8222</v>
      </c>
      <c r="K4800" s="203" t="s">
        <v>17222</v>
      </c>
      <c r="L4800" s="202" t="s">
        <v>8088</v>
      </c>
    </row>
    <row r="4801" spans="1:12" ht="13.5" x14ac:dyDescent="0.25">
      <c r="A4801" s="202" t="s">
        <v>14765</v>
      </c>
      <c r="B4801" s="202" t="s">
        <v>14766</v>
      </c>
      <c r="C4801" s="202" t="s">
        <v>13489</v>
      </c>
      <c r="D4801" s="202" t="s">
        <v>15257</v>
      </c>
      <c r="E4801" s="203" t="s">
        <v>8083</v>
      </c>
      <c r="F4801" s="202" t="s">
        <v>8083</v>
      </c>
      <c r="G4801" s="220">
        <v>103854</v>
      </c>
      <c r="H4801" s="202" t="s">
        <v>17223</v>
      </c>
      <c r="I4801" s="202" t="s">
        <v>8225</v>
      </c>
      <c r="J4801" s="202" t="s">
        <v>8222</v>
      </c>
      <c r="K4801" s="203" t="s">
        <v>17224</v>
      </c>
      <c r="L4801" s="202" t="s">
        <v>8088</v>
      </c>
    </row>
    <row r="4802" spans="1:12" ht="13.5" x14ac:dyDescent="0.25">
      <c r="A4802" s="202" t="s">
        <v>14765</v>
      </c>
      <c r="B4802" s="202" t="s">
        <v>14766</v>
      </c>
      <c r="C4802" s="202" t="s">
        <v>13489</v>
      </c>
      <c r="D4802" s="202" t="s">
        <v>15257</v>
      </c>
      <c r="E4802" s="203" t="s">
        <v>8083</v>
      </c>
      <c r="F4802" s="202" t="s">
        <v>8083</v>
      </c>
      <c r="G4802" s="220">
        <v>103855</v>
      </c>
      <c r="H4802" s="202" t="s">
        <v>17225</v>
      </c>
      <c r="I4802" s="202" t="s">
        <v>8225</v>
      </c>
      <c r="J4802" s="202" t="s">
        <v>8222</v>
      </c>
      <c r="K4802" s="203" t="s">
        <v>10385</v>
      </c>
      <c r="L4802" s="202" t="s">
        <v>8088</v>
      </c>
    </row>
    <row r="4803" spans="1:12" ht="13.5" x14ac:dyDescent="0.25">
      <c r="A4803" s="202" t="s">
        <v>14765</v>
      </c>
      <c r="B4803" s="202" t="s">
        <v>14766</v>
      </c>
      <c r="C4803" s="202" t="s">
        <v>13489</v>
      </c>
      <c r="D4803" s="202" t="s">
        <v>15257</v>
      </c>
      <c r="E4803" s="203" t="s">
        <v>8083</v>
      </c>
      <c r="F4803" s="202" t="s">
        <v>8083</v>
      </c>
      <c r="G4803" s="220">
        <v>103856</v>
      </c>
      <c r="H4803" s="202" t="s">
        <v>17226</v>
      </c>
      <c r="I4803" s="202" t="s">
        <v>8225</v>
      </c>
      <c r="J4803" s="202" t="s">
        <v>8222</v>
      </c>
      <c r="K4803" s="203" t="s">
        <v>17227</v>
      </c>
      <c r="L4803" s="202" t="s">
        <v>8088</v>
      </c>
    </row>
    <row r="4804" spans="1:12" ht="13.5" x14ac:dyDescent="0.25">
      <c r="A4804" s="202" t="s">
        <v>14765</v>
      </c>
      <c r="B4804" s="202" t="s">
        <v>14766</v>
      </c>
      <c r="C4804" s="202" t="s">
        <v>13489</v>
      </c>
      <c r="D4804" s="202" t="s">
        <v>15257</v>
      </c>
      <c r="E4804" s="203" t="s">
        <v>8083</v>
      </c>
      <c r="F4804" s="202" t="s">
        <v>8083</v>
      </c>
      <c r="G4804" s="220">
        <v>103857</v>
      </c>
      <c r="H4804" s="202" t="s">
        <v>17228</v>
      </c>
      <c r="I4804" s="202" t="s">
        <v>8225</v>
      </c>
      <c r="J4804" s="202" t="s">
        <v>8222</v>
      </c>
      <c r="K4804" s="203" t="s">
        <v>17229</v>
      </c>
      <c r="L4804" s="202" t="s">
        <v>8088</v>
      </c>
    </row>
    <row r="4805" spans="1:12" ht="13.5" x14ac:dyDescent="0.25">
      <c r="A4805" s="202" t="s">
        <v>14765</v>
      </c>
      <c r="B4805" s="202" t="s">
        <v>14766</v>
      </c>
      <c r="C4805" s="202" t="s">
        <v>13489</v>
      </c>
      <c r="D4805" s="202" t="s">
        <v>15257</v>
      </c>
      <c r="E4805" s="203" t="s">
        <v>8083</v>
      </c>
      <c r="F4805" s="202" t="s">
        <v>8083</v>
      </c>
      <c r="G4805" s="220">
        <v>103858</v>
      </c>
      <c r="H4805" s="202" t="s">
        <v>17230</v>
      </c>
      <c r="I4805" s="202" t="s">
        <v>8225</v>
      </c>
      <c r="J4805" s="202" t="s">
        <v>8222</v>
      </c>
      <c r="K4805" s="203" t="s">
        <v>17231</v>
      </c>
      <c r="L4805" s="202" t="s">
        <v>8088</v>
      </c>
    </row>
    <row r="4806" spans="1:12" ht="13.5" x14ac:dyDescent="0.25">
      <c r="A4806" s="202" t="s">
        <v>14765</v>
      </c>
      <c r="B4806" s="202" t="s">
        <v>14766</v>
      </c>
      <c r="C4806" s="202" t="s">
        <v>13489</v>
      </c>
      <c r="D4806" s="202" t="s">
        <v>15257</v>
      </c>
      <c r="E4806" s="203" t="s">
        <v>8083</v>
      </c>
      <c r="F4806" s="202" t="s">
        <v>8083</v>
      </c>
      <c r="G4806" s="220">
        <v>103859</v>
      </c>
      <c r="H4806" s="202" t="s">
        <v>17232</v>
      </c>
      <c r="I4806" s="202" t="s">
        <v>8225</v>
      </c>
      <c r="J4806" s="202" t="s">
        <v>8222</v>
      </c>
      <c r="K4806" s="203" t="s">
        <v>17233</v>
      </c>
      <c r="L4806" s="202" t="s">
        <v>8088</v>
      </c>
    </row>
    <row r="4807" spans="1:12" ht="13.5" x14ac:dyDescent="0.25">
      <c r="A4807" s="202" t="s">
        <v>14765</v>
      </c>
      <c r="B4807" s="202" t="s">
        <v>14766</v>
      </c>
      <c r="C4807" s="202" t="s">
        <v>13489</v>
      </c>
      <c r="D4807" s="202" t="s">
        <v>15257</v>
      </c>
      <c r="E4807" s="203" t="s">
        <v>8083</v>
      </c>
      <c r="F4807" s="202" t="s">
        <v>8083</v>
      </c>
      <c r="G4807" s="220">
        <v>103860</v>
      </c>
      <c r="H4807" s="202" t="s">
        <v>17234</v>
      </c>
      <c r="I4807" s="202" t="s">
        <v>8225</v>
      </c>
      <c r="J4807" s="202" t="s">
        <v>8222</v>
      </c>
      <c r="K4807" s="203" t="s">
        <v>17233</v>
      </c>
      <c r="L4807" s="202" t="s">
        <v>8088</v>
      </c>
    </row>
    <row r="4808" spans="1:12" ht="13.5" x14ac:dyDescent="0.25">
      <c r="A4808" s="202" t="s">
        <v>14765</v>
      </c>
      <c r="B4808" s="202" t="s">
        <v>14766</v>
      </c>
      <c r="C4808" s="202" t="s">
        <v>13489</v>
      </c>
      <c r="D4808" s="202" t="s">
        <v>15257</v>
      </c>
      <c r="E4808" s="203" t="s">
        <v>8083</v>
      </c>
      <c r="F4808" s="202" t="s">
        <v>8083</v>
      </c>
      <c r="G4808" s="220">
        <v>103861</v>
      </c>
      <c r="H4808" s="202" t="s">
        <v>17235</v>
      </c>
      <c r="I4808" s="202" t="s">
        <v>8225</v>
      </c>
      <c r="J4808" s="202" t="s">
        <v>8222</v>
      </c>
      <c r="K4808" s="203" t="s">
        <v>17236</v>
      </c>
      <c r="L4808" s="202" t="s">
        <v>8088</v>
      </c>
    </row>
    <row r="4809" spans="1:12" ht="13.5" x14ac:dyDescent="0.25">
      <c r="A4809" s="202" t="s">
        <v>14765</v>
      </c>
      <c r="B4809" s="202" t="s">
        <v>14766</v>
      </c>
      <c r="C4809" s="202" t="s">
        <v>13489</v>
      </c>
      <c r="D4809" s="202" t="s">
        <v>15257</v>
      </c>
      <c r="E4809" s="203" t="s">
        <v>8083</v>
      </c>
      <c r="F4809" s="202" t="s">
        <v>8083</v>
      </c>
      <c r="G4809" s="220">
        <v>103862</v>
      </c>
      <c r="H4809" s="202" t="s">
        <v>17237</v>
      </c>
      <c r="I4809" s="202" t="s">
        <v>8225</v>
      </c>
      <c r="J4809" s="202" t="s">
        <v>8222</v>
      </c>
      <c r="K4809" s="203" t="s">
        <v>17238</v>
      </c>
      <c r="L4809" s="202" t="s">
        <v>8088</v>
      </c>
    </row>
    <row r="4810" spans="1:12" ht="13.5" x14ac:dyDescent="0.25">
      <c r="A4810" s="202" t="s">
        <v>14765</v>
      </c>
      <c r="B4810" s="202" t="s">
        <v>14766</v>
      </c>
      <c r="C4810" s="202" t="s">
        <v>13489</v>
      </c>
      <c r="D4810" s="202" t="s">
        <v>15257</v>
      </c>
      <c r="E4810" s="203" t="s">
        <v>8083</v>
      </c>
      <c r="F4810" s="202" t="s">
        <v>8083</v>
      </c>
      <c r="G4810" s="220">
        <v>103863</v>
      </c>
      <c r="H4810" s="202" t="s">
        <v>17239</v>
      </c>
      <c r="I4810" s="202" t="s">
        <v>8225</v>
      </c>
      <c r="J4810" s="202" t="s">
        <v>8222</v>
      </c>
      <c r="K4810" s="203" t="s">
        <v>17240</v>
      </c>
      <c r="L4810" s="202" t="s">
        <v>8088</v>
      </c>
    </row>
    <row r="4811" spans="1:12" ht="13.5" x14ac:dyDescent="0.25">
      <c r="A4811" s="202" t="s">
        <v>14765</v>
      </c>
      <c r="B4811" s="202" t="s">
        <v>14766</v>
      </c>
      <c r="C4811" s="202" t="s">
        <v>13489</v>
      </c>
      <c r="D4811" s="202" t="s">
        <v>15257</v>
      </c>
      <c r="E4811" s="203" t="s">
        <v>8083</v>
      </c>
      <c r="F4811" s="202" t="s">
        <v>8083</v>
      </c>
      <c r="G4811" s="220">
        <v>103864</v>
      </c>
      <c r="H4811" s="202" t="s">
        <v>17241</v>
      </c>
      <c r="I4811" s="202" t="s">
        <v>8225</v>
      </c>
      <c r="J4811" s="202" t="s">
        <v>8222</v>
      </c>
      <c r="K4811" s="203" t="s">
        <v>17242</v>
      </c>
      <c r="L4811" s="202" t="s">
        <v>8088</v>
      </c>
    </row>
    <row r="4812" spans="1:12" ht="13.5" x14ac:dyDescent="0.25">
      <c r="A4812" s="202" t="s">
        <v>14765</v>
      </c>
      <c r="B4812" s="202" t="s">
        <v>14766</v>
      </c>
      <c r="C4812" s="202" t="s">
        <v>13489</v>
      </c>
      <c r="D4812" s="202" t="s">
        <v>15257</v>
      </c>
      <c r="E4812" s="203" t="s">
        <v>8083</v>
      </c>
      <c r="F4812" s="202" t="s">
        <v>8083</v>
      </c>
      <c r="G4812" s="220">
        <v>103865</v>
      </c>
      <c r="H4812" s="202" t="s">
        <v>17243</v>
      </c>
      <c r="I4812" s="202" t="s">
        <v>8225</v>
      </c>
      <c r="J4812" s="202" t="s">
        <v>8222</v>
      </c>
      <c r="K4812" s="203" t="s">
        <v>17244</v>
      </c>
      <c r="L4812" s="202" t="s">
        <v>8088</v>
      </c>
    </row>
    <row r="4813" spans="1:12" ht="13.5" x14ac:dyDescent="0.25">
      <c r="A4813" s="202" t="s">
        <v>14765</v>
      </c>
      <c r="B4813" s="202" t="s">
        <v>14766</v>
      </c>
      <c r="C4813" s="202" t="s">
        <v>13489</v>
      </c>
      <c r="D4813" s="202" t="s">
        <v>15257</v>
      </c>
      <c r="E4813" s="203" t="s">
        <v>8083</v>
      </c>
      <c r="F4813" s="202" t="s">
        <v>8083</v>
      </c>
      <c r="G4813" s="220">
        <v>103866</v>
      </c>
      <c r="H4813" s="202" t="s">
        <v>17245</v>
      </c>
      <c r="I4813" s="202" t="s">
        <v>8225</v>
      </c>
      <c r="J4813" s="202" t="s">
        <v>8222</v>
      </c>
      <c r="K4813" s="203" t="s">
        <v>17246</v>
      </c>
      <c r="L4813" s="202" t="s">
        <v>8088</v>
      </c>
    </row>
    <row r="4814" spans="1:12" ht="13.5" x14ac:dyDescent="0.25">
      <c r="A4814" s="202" t="s">
        <v>14765</v>
      </c>
      <c r="B4814" s="202" t="s">
        <v>14766</v>
      </c>
      <c r="C4814" s="202" t="s">
        <v>13489</v>
      </c>
      <c r="D4814" s="202" t="s">
        <v>15257</v>
      </c>
      <c r="E4814" s="203" t="s">
        <v>8083</v>
      </c>
      <c r="F4814" s="202" t="s">
        <v>8083</v>
      </c>
      <c r="G4814" s="220">
        <v>103867</v>
      </c>
      <c r="H4814" s="202" t="s">
        <v>17247</v>
      </c>
      <c r="I4814" s="202" t="s">
        <v>8225</v>
      </c>
      <c r="J4814" s="202" t="s">
        <v>8222</v>
      </c>
      <c r="K4814" s="203" t="s">
        <v>17248</v>
      </c>
      <c r="L4814" s="202" t="s">
        <v>8088</v>
      </c>
    </row>
    <row r="4815" spans="1:12" ht="13.5" x14ac:dyDescent="0.25">
      <c r="A4815" s="202" t="s">
        <v>14765</v>
      </c>
      <c r="B4815" s="202" t="s">
        <v>14766</v>
      </c>
      <c r="C4815" s="202" t="s">
        <v>13489</v>
      </c>
      <c r="D4815" s="202" t="s">
        <v>15257</v>
      </c>
      <c r="E4815" s="203" t="s">
        <v>8083</v>
      </c>
      <c r="F4815" s="202" t="s">
        <v>8083</v>
      </c>
      <c r="G4815" s="220">
        <v>103874</v>
      </c>
      <c r="H4815" s="202" t="s">
        <v>17249</v>
      </c>
      <c r="I4815" s="202" t="s">
        <v>8225</v>
      </c>
      <c r="J4815" s="202" t="s">
        <v>8222</v>
      </c>
      <c r="K4815" s="203" t="s">
        <v>15442</v>
      </c>
      <c r="L4815" s="202" t="s">
        <v>8088</v>
      </c>
    </row>
    <row r="4816" spans="1:12" ht="13.5" x14ac:dyDescent="0.25">
      <c r="A4816" s="202" t="s">
        <v>14765</v>
      </c>
      <c r="B4816" s="202" t="s">
        <v>14766</v>
      </c>
      <c r="C4816" s="202" t="s">
        <v>13489</v>
      </c>
      <c r="D4816" s="202" t="s">
        <v>15257</v>
      </c>
      <c r="E4816" s="203" t="s">
        <v>8083</v>
      </c>
      <c r="F4816" s="202" t="s">
        <v>8083</v>
      </c>
      <c r="G4816" s="220">
        <v>103875</v>
      </c>
      <c r="H4816" s="202" t="s">
        <v>17250</v>
      </c>
      <c r="I4816" s="202" t="s">
        <v>8225</v>
      </c>
      <c r="J4816" s="202" t="s">
        <v>8222</v>
      </c>
      <c r="K4816" s="203" t="s">
        <v>17144</v>
      </c>
      <c r="L4816" s="202" t="s">
        <v>8088</v>
      </c>
    </row>
    <row r="4817" spans="1:12" ht="13.5" x14ac:dyDescent="0.25">
      <c r="A4817" s="202" t="s">
        <v>14765</v>
      </c>
      <c r="B4817" s="202" t="s">
        <v>14766</v>
      </c>
      <c r="C4817" s="202" t="s">
        <v>13489</v>
      </c>
      <c r="D4817" s="202" t="s">
        <v>15257</v>
      </c>
      <c r="E4817" s="203" t="s">
        <v>8083</v>
      </c>
      <c r="F4817" s="202" t="s">
        <v>8083</v>
      </c>
      <c r="G4817" s="220">
        <v>103876</v>
      </c>
      <c r="H4817" s="202" t="s">
        <v>17251</v>
      </c>
      <c r="I4817" s="202" t="s">
        <v>8225</v>
      </c>
      <c r="J4817" s="202" t="s">
        <v>8222</v>
      </c>
      <c r="K4817" s="203" t="s">
        <v>17252</v>
      </c>
      <c r="L4817" s="202" t="s">
        <v>8088</v>
      </c>
    </row>
    <row r="4818" spans="1:12" ht="13.5" x14ac:dyDescent="0.25">
      <c r="A4818" s="202" t="s">
        <v>14765</v>
      </c>
      <c r="B4818" s="202" t="s">
        <v>14766</v>
      </c>
      <c r="C4818" s="202" t="s">
        <v>13489</v>
      </c>
      <c r="D4818" s="202" t="s">
        <v>15257</v>
      </c>
      <c r="E4818" s="203" t="s">
        <v>8083</v>
      </c>
      <c r="F4818" s="202" t="s">
        <v>8083</v>
      </c>
      <c r="G4818" s="220">
        <v>103877</v>
      </c>
      <c r="H4818" s="202" t="s">
        <v>17253</v>
      </c>
      <c r="I4818" s="202" t="s">
        <v>8225</v>
      </c>
      <c r="J4818" s="202" t="s">
        <v>8222</v>
      </c>
      <c r="K4818" s="203" t="s">
        <v>17254</v>
      </c>
      <c r="L4818" s="202" t="s">
        <v>8088</v>
      </c>
    </row>
    <row r="4819" spans="1:12" ht="13.5" x14ac:dyDescent="0.25">
      <c r="A4819" s="202" t="s">
        <v>14765</v>
      </c>
      <c r="B4819" s="202" t="s">
        <v>14766</v>
      </c>
      <c r="C4819" s="202" t="s">
        <v>13489</v>
      </c>
      <c r="D4819" s="202" t="s">
        <v>15257</v>
      </c>
      <c r="E4819" s="203" t="s">
        <v>8083</v>
      </c>
      <c r="F4819" s="202" t="s">
        <v>8083</v>
      </c>
      <c r="G4819" s="220">
        <v>103878</v>
      </c>
      <c r="H4819" s="202" t="s">
        <v>17255</v>
      </c>
      <c r="I4819" s="202" t="s">
        <v>8225</v>
      </c>
      <c r="J4819" s="202" t="s">
        <v>8222</v>
      </c>
      <c r="K4819" s="203" t="s">
        <v>17256</v>
      </c>
      <c r="L4819" s="202" t="s">
        <v>8088</v>
      </c>
    </row>
    <row r="4820" spans="1:12" ht="13.5" x14ac:dyDescent="0.25">
      <c r="A4820" s="202" t="s">
        <v>14765</v>
      </c>
      <c r="B4820" s="202" t="s">
        <v>14766</v>
      </c>
      <c r="C4820" s="202" t="s">
        <v>13489</v>
      </c>
      <c r="D4820" s="202" t="s">
        <v>15257</v>
      </c>
      <c r="E4820" s="203" t="s">
        <v>8083</v>
      </c>
      <c r="F4820" s="202" t="s">
        <v>8083</v>
      </c>
      <c r="G4820" s="220">
        <v>103879</v>
      </c>
      <c r="H4820" s="202" t="s">
        <v>17257</v>
      </c>
      <c r="I4820" s="202" t="s">
        <v>8225</v>
      </c>
      <c r="J4820" s="202" t="s">
        <v>8222</v>
      </c>
      <c r="K4820" s="203" t="s">
        <v>17258</v>
      </c>
      <c r="L4820" s="202" t="s">
        <v>8088</v>
      </c>
    </row>
    <row r="4821" spans="1:12" ht="13.5" x14ac:dyDescent="0.25">
      <c r="A4821" s="202" t="s">
        <v>14765</v>
      </c>
      <c r="B4821" s="202" t="s">
        <v>14766</v>
      </c>
      <c r="C4821" s="202" t="s">
        <v>13489</v>
      </c>
      <c r="D4821" s="202" t="s">
        <v>15257</v>
      </c>
      <c r="E4821" s="203" t="s">
        <v>8083</v>
      </c>
      <c r="F4821" s="202" t="s">
        <v>8083</v>
      </c>
      <c r="G4821" s="220">
        <v>103880</v>
      </c>
      <c r="H4821" s="202" t="s">
        <v>17259</v>
      </c>
      <c r="I4821" s="202" t="s">
        <v>8225</v>
      </c>
      <c r="J4821" s="202" t="s">
        <v>8222</v>
      </c>
      <c r="K4821" s="203" t="s">
        <v>17260</v>
      </c>
      <c r="L4821" s="202" t="s">
        <v>8088</v>
      </c>
    </row>
    <row r="4822" spans="1:12" ht="13.5" x14ac:dyDescent="0.25">
      <c r="A4822" s="202" t="s">
        <v>14765</v>
      </c>
      <c r="B4822" s="202" t="s">
        <v>14766</v>
      </c>
      <c r="C4822" s="202" t="s">
        <v>13489</v>
      </c>
      <c r="D4822" s="202" t="s">
        <v>15257</v>
      </c>
      <c r="E4822" s="203" t="s">
        <v>8083</v>
      </c>
      <c r="F4822" s="202" t="s">
        <v>8083</v>
      </c>
      <c r="G4822" s="220">
        <v>103881</v>
      </c>
      <c r="H4822" s="202" t="s">
        <v>17261</v>
      </c>
      <c r="I4822" s="202" t="s">
        <v>8225</v>
      </c>
      <c r="J4822" s="202" t="s">
        <v>8222</v>
      </c>
      <c r="K4822" s="203" t="s">
        <v>17262</v>
      </c>
      <c r="L4822" s="202" t="s">
        <v>8088</v>
      </c>
    </row>
    <row r="4823" spans="1:12" ht="13.5" x14ac:dyDescent="0.25">
      <c r="A4823" s="202" t="s">
        <v>14765</v>
      </c>
      <c r="B4823" s="202" t="s">
        <v>14766</v>
      </c>
      <c r="C4823" s="202" t="s">
        <v>13489</v>
      </c>
      <c r="D4823" s="202" t="s">
        <v>15257</v>
      </c>
      <c r="E4823" s="203" t="s">
        <v>8083</v>
      </c>
      <c r="F4823" s="202" t="s">
        <v>8083</v>
      </c>
      <c r="G4823" s="220">
        <v>103882</v>
      </c>
      <c r="H4823" s="202" t="s">
        <v>17263</v>
      </c>
      <c r="I4823" s="202" t="s">
        <v>8225</v>
      </c>
      <c r="J4823" s="202" t="s">
        <v>8222</v>
      </c>
      <c r="K4823" s="203" t="s">
        <v>17264</v>
      </c>
      <c r="L4823" s="202" t="s">
        <v>8088</v>
      </c>
    </row>
    <row r="4824" spans="1:12" ht="13.5" x14ac:dyDescent="0.25">
      <c r="A4824" s="202" t="s">
        <v>14765</v>
      </c>
      <c r="B4824" s="202" t="s">
        <v>14766</v>
      </c>
      <c r="C4824" s="202" t="s">
        <v>13489</v>
      </c>
      <c r="D4824" s="202" t="s">
        <v>15257</v>
      </c>
      <c r="E4824" s="203" t="s">
        <v>8083</v>
      </c>
      <c r="F4824" s="202" t="s">
        <v>8083</v>
      </c>
      <c r="G4824" s="220">
        <v>103883</v>
      </c>
      <c r="H4824" s="202" t="s">
        <v>17265</v>
      </c>
      <c r="I4824" s="202" t="s">
        <v>8225</v>
      </c>
      <c r="J4824" s="202" t="s">
        <v>8222</v>
      </c>
      <c r="K4824" s="203" t="s">
        <v>17266</v>
      </c>
      <c r="L4824" s="202" t="s">
        <v>8088</v>
      </c>
    </row>
    <row r="4825" spans="1:12" ht="13.5" x14ac:dyDescent="0.25">
      <c r="A4825" s="202" t="s">
        <v>14765</v>
      </c>
      <c r="B4825" s="202" t="s">
        <v>14766</v>
      </c>
      <c r="C4825" s="202" t="s">
        <v>13489</v>
      </c>
      <c r="D4825" s="202" t="s">
        <v>15257</v>
      </c>
      <c r="E4825" s="203" t="s">
        <v>8083</v>
      </c>
      <c r="F4825" s="202" t="s">
        <v>8083</v>
      </c>
      <c r="G4825" s="220">
        <v>103884</v>
      </c>
      <c r="H4825" s="202" t="s">
        <v>17267</v>
      </c>
      <c r="I4825" s="202" t="s">
        <v>8225</v>
      </c>
      <c r="J4825" s="202" t="s">
        <v>8222</v>
      </c>
      <c r="K4825" s="203" t="s">
        <v>15338</v>
      </c>
      <c r="L4825" s="202" t="s">
        <v>8088</v>
      </c>
    </row>
    <row r="4826" spans="1:12" ht="13.5" x14ac:dyDescent="0.25">
      <c r="A4826" s="202" t="s">
        <v>14765</v>
      </c>
      <c r="B4826" s="202" t="s">
        <v>14766</v>
      </c>
      <c r="C4826" s="202" t="s">
        <v>13489</v>
      </c>
      <c r="D4826" s="202" t="s">
        <v>15257</v>
      </c>
      <c r="E4826" s="203" t="s">
        <v>8083</v>
      </c>
      <c r="F4826" s="202" t="s">
        <v>8083</v>
      </c>
      <c r="G4826" s="220">
        <v>103885</v>
      </c>
      <c r="H4826" s="202" t="s">
        <v>17268</v>
      </c>
      <c r="I4826" s="202" t="s">
        <v>8225</v>
      </c>
      <c r="J4826" s="202" t="s">
        <v>8222</v>
      </c>
      <c r="K4826" s="203" t="s">
        <v>17269</v>
      </c>
      <c r="L4826" s="202" t="s">
        <v>8088</v>
      </c>
    </row>
    <row r="4827" spans="1:12" ht="13.5" x14ac:dyDescent="0.25">
      <c r="A4827" s="202" t="s">
        <v>14765</v>
      </c>
      <c r="B4827" s="202" t="s">
        <v>14766</v>
      </c>
      <c r="C4827" s="202" t="s">
        <v>13489</v>
      </c>
      <c r="D4827" s="202" t="s">
        <v>15257</v>
      </c>
      <c r="E4827" s="203" t="s">
        <v>8083</v>
      </c>
      <c r="F4827" s="202" t="s">
        <v>8083</v>
      </c>
      <c r="G4827" s="220">
        <v>103886</v>
      </c>
      <c r="H4827" s="202" t="s">
        <v>17270</v>
      </c>
      <c r="I4827" s="202" t="s">
        <v>8225</v>
      </c>
      <c r="J4827" s="202" t="s">
        <v>8222</v>
      </c>
      <c r="K4827" s="203" t="s">
        <v>17271</v>
      </c>
      <c r="L4827" s="202" t="s">
        <v>8088</v>
      </c>
    </row>
    <row r="4828" spans="1:12" ht="13.5" x14ac:dyDescent="0.25">
      <c r="A4828" s="202" t="s">
        <v>14765</v>
      </c>
      <c r="B4828" s="202" t="s">
        <v>14766</v>
      </c>
      <c r="C4828" s="202" t="s">
        <v>13489</v>
      </c>
      <c r="D4828" s="202" t="s">
        <v>15257</v>
      </c>
      <c r="E4828" s="203" t="s">
        <v>8083</v>
      </c>
      <c r="F4828" s="202" t="s">
        <v>8083</v>
      </c>
      <c r="G4828" s="220">
        <v>103887</v>
      </c>
      <c r="H4828" s="202" t="s">
        <v>17272</v>
      </c>
      <c r="I4828" s="202" t="s">
        <v>8225</v>
      </c>
      <c r="J4828" s="202" t="s">
        <v>8222</v>
      </c>
      <c r="K4828" s="203" t="s">
        <v>10388</v>
      </c>
      <c r="L4828" s="202" t="s">
        <v>8088</v>
      </c>
    </row>
    <row r="4829" spans="1:12" ht="13.5" x14ac:dyDescent="0.25">
      <c r="A4829" s="202" t="s">
        <v>14765</v>
      </c>
      <c r="B4829" s="202" t="s">
        <v>14766</v>
      </c>
      <c r="C4829" s="202" t="s">
        <v>13489</v>
      </c>
      <c r="D4829" s="202" t="s">
        <v>15257</v>
      </c>
      <c r="E4829" s="203" t="s">
        <v>8083</v>
      </c>
      <c r="F4829" s="202" t="s">
        <v>8083</v>
      </c>
      <c r="G4829" s="220">
        <v>103888</v>
      </c>
      <c r="H4829" s="202" t="s">
        <v>17273</v>
      </c>
      <c r="I4829" s="202" t="s">
        <v>8225</v>
      </c>
      <c r="J4829" s="202" t="s">
        <v>8222</v>
      </c>
      <c r="K4829" s="203" t="s">
        <v>17274</v>
      </c>
      <c r="L4829" s="202" t="s">
        <v>8088</v>
      </c>
    </row>
    <row r="4830" spans="1:12" ht="13.5" x14ac:dyDescent="0.25">
      <c r="A4830" s="202" t="s">
        <v>14765</v>
      </c>
      <c r="B4830" s="202" t="s">
        <v>14766</v>
      </c>
      <c r="C4830" s="202" t="s">
        <v>13489</v>
      </c>
      <c r="D4830" s="202" t="s">
        <v>15257</v>
      </c>
      <c r="E4830" s="203" t="s">
        <v>8083</v>
      </c>
      <c r="F4830" s="202" t="s">
        <v>8083</v>
      </c>
      <c r="G4830" s="220">
        <v>103889</v>
      </c>
      <c r="H4830" s="202" t="s">
        <v>17275</v>
      </c>
      <c r="I4830" s="202" t="s">
        <v>8225</v>
      </c>
      <c r="J4830" s="202" t="s">
        <v>8222</v>
      </c>
      <c r="K4830" s="203" t="s">
        <v>17276</v>
      </c>
      <c r="L4830" s="202" t="s">
        <v>8088</v>
      </c>
    </row>
    <row r="4831" spans="1:12" ht="13.5" x14ac:dyDescent="0.25">
      <c r="A4831" s="202" t="s">
        <v>14765</v>
      </c>
      <c r="B4831" s="202" t="s">
        <v>14766</v>
      </c>
      <c r="C4831" s="202" t="s">
        <v>13489</v>
      </c>
      <c r="D4831" s="202" t="s">
        <v>15257</v>
      </c>
      <c r="E4831" s="203" t="s">
        <v>8083</v>
      </c>
      <c r="F4831" s="202" t="s">
        <v>8083</v>
      </c>
      <c r="G4831" s="220">
        <v>103890</v>
      </c>
      <c r="H4831" s="202" t="s">
        <v>17277</v>
      </c>
      <c r="I4831" s="202" t="s">
        <v>8225</v>
      </c>
      <c r="J4831" s="202" t="s">
        <v>8222</v>
      </c>
      <c r="K4831" s="203" t="s">
        <v>17278</v>
      </c>
      <c r="L4831" s="202" t="s">
        <v>8088</v>
      </c>
    </row>
    <row r="4832" spans="1:12" ht="13.5" x14ac:dyDescent="0.25">
      <c r="A4832" s="202" t="s">
        <v>14765</v>
      </c>
      <c r="B4832" s="202" t="s">
        <v>14766</v>
      </c>
      <c r="C4832" s="202" t="s">
        <v>13489</v>
      </c>
      <c r="D4832" s="202" t="s">
        <v>15257</v>
      </c>
      <c r="E4832" s="203" t="s">
        <v>8083</v>
      </c>
      <c r="F4832" s="202" t="s">
        <v>8083</v>
      </c>
      <c r="G4832" s="220">
        <v>103891</v>
      </c>
      <c r="H4832" s="202" t="s">
        <v>17279</v>
      </c>
      <c r="I4832" s="202" t="s">
        <v>8225</v>
      </c>
      <c r="J4832" s="202" t="s">
        <v>8222</v>
      </c>
      <c r="K4832" s="203" t="s">
        <v>17280</v>
      </c>
      <c r="L4832" s="202" t="s">
        <v>8088</v>
      </c>
    </row>
    <row r="4833" spans="1:12" ht="13.5" x14ac:dyDescent="0.25">
      <c r="A4833" s="202" t="s">
        <v>14765</v>
      </c>
      <c r="B4833" s="202" t="s">
        <v>14766</v>
      </c>
      <c r="C4833" s="202" t="s">
        <v>13489</v>
      </c>
      <c r="D4833" s="202" t="s">
        <v>15257</v>
      </c>
      <c r="E4833" s="203" t="s">
        <v>8083</v>
      </c>
      <c r="F4833" s="202" t="s">
        <v>8083</v>
      </c>
      <c r="G4833" s="220">
        <v>103892</v>
      </c>
      <c r="H4833" s="202" t="s">
        <v>17281</v>
      </c>
      <c r="I4833" s="202" t="s">
        <v>8225</v>
      </c>
      <c r="J4833" s="202" t="s">
        <v>8222</v>
      </c>
      <c r="K4833" s="203" t="s">
        <v>17227</v>
      </c>
      <c r="L4833" s="202" t="s">
        <v>8088</v>
      </c>
    </row>
    <row r="4834" spans="1:12" ht="13.5" x14ac:dyDescent="0.25">
      <c r="A4834" s="202" t="s">
        <v>14765</v>
      </c>
      <c r="B4834" s="202" t="s">
        <v>14766</v>
      </c>
      <c r="C4834" s="202" t="s">
        <v>13489</v>
      </c>
      <c r="D4834" s="202" t="s">
        <v>15257</v>
      </c>
      <c r="E4834" s="203" t="s">
        <v>8083</v>
      </c>
      <c r="F4834" s="202" t="s">
        <v>8083</v>
      </c>
      <c r="G4834" s="220">
        <v>103893</v>
      </c>
      <c r="H4834" s="202" t="s">
        <v>17282</v>
      </c>
      <c r="I4834" s="202" t="s">
        <v>8225</v>
      </c>
      <c r="J4834" s="202" t="s">
        <v>8222</v>
      </c>
      <c r="K4834" s="203" t="s">
        <v>15420</v>
      </c>
      <c r="L4834" s="202" t="s">
        <v>8088</v>
      </c>
    </row>
    <row r="4835" spans="1:12" ht="13.5" x14ac:dyDescent="0.25">
      <c r="A4835" s="202" t="s">
        <v>14765</v>
      </c>
      <c r="B4835" s="202" t="s">
        <v>14766</v>
      </c>
      <c r="C4835" s="202" t="s">
        <v>13489</v>
      </c>
      <c r="D4835" s="202" t="s">
        <v>15257</v>
      </c>
      <c r="E4835" s="203" t="s">
        <v>8083</v>
      </c>
      <c r="F4835" s="202" t="s">
        <v>8083</v>
      </c>
      <c r="G4835" s="220">
        <v>103894</v>
      </c>
      <c r="H4835" s="202" t="s">
        <v>17283</v>
      </c>
      <c r="I4835" s="202" t="s">
        <v>8225</v>
      </c>
      <c r="J4835" s="202" t="s">
        <v>8222</v>
      </c>
      <c r="K4835" s="203" t="s">
        <v>17284</v>
      </c>
      <c r="L4835" s="202" t="s">
        <v>8088</v>
      </c>
    </row>
    <row r="4836" spans="1:12" ht="13.5" x14ac:dyDescent="0.25">
      <c r="A4836" s="202" t="s">
        <v>14765</v>
      </c>
      <c r="B4836" s="202" t="s">
        <v>14766</v>
      </c>
      <c r="C4836" s="202" t="s">
        <v>13489</v>
      </c>
      <c r="D4836" s="202" t="s">
        <v>15257</v>
      </c>
      <c r="E4836" s="203" t="s">
        <v>8083</v>
      </c>
      <c r="F4836" s="202" t="s">
        <v>8083</v>
      </c>
      <c r="G4836" s="220">
        <v>103895</v>
      </c>
      <c r="H4836" s="202" t="s">
        <v>17285</v>
      </c>
      <c r="I4836" s="202" t="s">
        <v>8225</v>
      </c>
      <c r="J4836" s="202" t="s">
        <v>8222</v>
      </c>
      <c r="K4836" s="203" t="s">
        <v>17286</v>
      </c>
      <c r="L4836" s="202" t="s">
        <v>8088</v>
      </c>
    </row>
    <row r="4837" spans="1:12" ht="13.5" x14ac:dyDescent="0.25">
      <c r="A4837" s="202" t="s">
        <v>14765</v>
      </c>
      <c r="B4837" s="202" t="s">
        <v>14766</v>
      </c>
      <c r="C4837" s="202" t="s">
        <v>13489</v>
      </c>
      <c r="D4837" s="202" t="s">
        <v>15257</v>
      </c>
      <c r="E4837" s="203" t="s">
        <v>8083</v>
      </c>
      <c r="F4837" s="202" t="s">
        <v>8083</v>
      </c>
      <c r="G4837" s="220">
        <v>103896</v>
      </c>
      <c r="H4837" s="202" t="s">
        <v>17287</v>
      </c>
      <c r="I4837" s="202" t="s">
        <v>8225</v>
      </c>
      <c r="J4837" s="202" t="s">
        <v>8222</v>
      </c>
      <c r="K4837" s="203" t="s">
        <v>17286</v>
      </c>
      <c r="L4837" s="202" t="s">
        <v>8088</v>
      </c>
    </row>
    <row r="4838" spans="1:12" ht="13.5" x14ac:dyDescent="0.25">
      <c r="A4838" s="202" t="s">
        <v>14765</v>
      </c>
      <c r="B4838" s="202" t="s">
        <v>14766</v>
      </c>
      <c r="C4838" s="202" t="s">
        <v>13489</v>
      </c>
      <c r="D4838" s="202" t="s">
        <v>15257</v>
      </c>
      <c r="E4838" s="203" t="s">
        <v>8083</v>
      </c>
      <c r="F4838" s="202" t="s">
        <v>8083</v>
      </c>
      <c r="G4838" s="220">
        <v>103897</v>
      </c>
      <c r="H4838" s="202" t="s">
        <v>17288</v>
      </c>
      <c r="I4838" s="202" t="s">
        <v>8225</v>
      </c>
      <c r="J4838" s="202" t="s">
        <v>8222</v>
      </c>
      <c r="K4838" s="203" t="s">
        <v>17289</v>
      </c>
      <c r="L4838" s="202" t="s">
        <v>8088</v>
      </c>
    </row>
    <row r="4839" spans="1:12" ht="13.5" x14ac:dyDescent="0.25">
      <c r="A4839" s="202" t="s">
        <v>14765</v>
      </c>
      <c r="B4839" s="202" t="s">
        <v>14766</v>
      </c>
      <c r="C4839" s="202" t="s">
        <v>13489</v>
      </c>
      <c r="D4839" s="202" t="s">
        <v>15257</v>
      </c>
      <c r="E4839" s="203" t="s">
        <v>8083</v>
      </c>
      <c r="F4839" s="202" t="s">
        <v>8083</v>
      </c>
      <c r="G4839" s="220">
        <v>103898</v>
      </c>
      <c r="H4839" s="202" t="s">
        <v>17290</v>
      </c>
      <c r="I4839" s="202" t="s">
        <v>8225</v>
      </c>
      <c r="J4839" s="202" t="s">
        <v>8222</v>
      </c>
      <c r="K4839" s="203" t="s">
        <v>17291</v>
      </c>
      <c r="L4839" s="202" t="s">
        <v>8088</v>
      </c>
    </row>
    <row r="4840" spans="1:12" ht="13.5" x14ac:dyDescent="0.25">
      <c r="A4840" s="202" t="s">
        <v>14765</v>
      </c>
      <c r="B4840" s="202" t="s">
        <v>14766</v>
      </c>
      <c r="C4840" s="202" t="s">
        <v>13489</v>
      </c>
      <c r="D4840" s="202" t="s">
        <v>15257</v>
      </c>
      <c r="E4840" s="203" t="s">
        <v>8083</v>
      </c>
      <c r="F4840" s="202" t="s">
        <v>8083</v>
      </c>
      <c r="G4840" s="220">
        <v>103899</v>
      </c>
      <c r="H4840" s="202" t="s">
        <v>17292</v>
      </c>
      <c r="I4840" s="202" t="s">
        <v>8225</v>
      </c>
      <c r="J4840" s="202" t="s">
        <v>8222</v>
      </c>
      <c r="K4840" s="203" t="s">
        <v>16374</v>
      </c>
      <c r="L4840" s="202" t="s">
        <v>8088</v>
      </c>
    </row>
    <row r="4841" spans="1:12" ht="13.5" x14ac:dyDescent="0.25">
      <c r="A4841" s="202" t="s">
        <v>14765</v>
      </c>
      <c r="B4841" s="202" t="s">
        <v>14766</v>
      </c>
      <c r="C4841" s="202" t="s">
        <v>13489</v>
      </c>
      <c r="D4841" s="202" t="s">
        <v>15257</v>
      </c>
      <c r="E4841" s="203" t="s">
        <v>8083</v>
      </c>
      <c r="F4841" s="202" t="s">
        <v>8083</v>
      </c>
      <c r="G4841" s="220">
        <v>103900</v>
      </c>
      <c r="H4841" s="202" t="s">
        <v>17293</v>
      </c>
      <c r="I4841" s="202" t="s">
        <v>8225</v>
      </c>
      <c r="J4841" s="202" t="s">
        <v>8222</v>
      </c>
      <c r="K4841" s="203" t="s">
        <v>8730</v>
      </c>
      <c r="L4841" s="202" t="s">
        <v>8088</v>
      </c>
    </row>
    <row r="4842" spans="1:12" ht="13.5" x14ac:dyDescent="0.25">
      <c r="A4842" s="202" t="s">
        <v>14765</v>
      </c>
      <c r="B4842" s="202" t="s">
        <v>14766</v>
      </c>
      <c r="C4842" s="202" t="s">
        <v>13489</v>
      </c>
      <c r="D4842" s="202" t="s">
        <v>15257</v>
      </c>
      <c r="E4842" s="203" t="s">
        <v>8083</v>
      </c>
      <c r="F4842" s="202" t="s">
        <v>8083</v>
      </c>
      <c r="G4842" s="220">
        <v>103901</v>
      </c>
      <c r="H4842" s="202" t="s">
        <v>17294</v>
      </c>
      <c r="I4842" s="202" t="s">
        <v>8225</v>
      </c>
      <c r="J4842" s="202" t="s">
        <v>8222</v>
      </c>
      <c r="K4842" s="203" t="s">
        <v>17295</v>
      </c>
      <c r="L4842" s="202" t="s">
        <v>8088</v>
      </c>
    </row>
    <row r="4843" spans="1:12" ht="13.5" x14ac:dyDescent="0.25">
      <c r="A4843" s="202" t="s">
        <v>14765</v>
      </c>
      <c r="B4843" s="202" t="s">
        <v>14766</v>
      </c>
      <c r="C4843" s="202" t="s">
        <v>13489</v>
      </c>
      <c r="D4843" s="202" t="s">
        <v>15257</v>
      </c>
      <c r="E4843" s="203" t="s">
        <v>8083</v>
      </c>
      <c r="F4843" s="202" t="s">
        <v>8083</v>
      </c>
      <c r="G4843" s="220">
        <v>103902</v>
      </c>
      <c r="H4843" s="202" t="s">
        <v>17296</v>
      </c>
      <c r="I4843" s="202" t="s">
        <v>8225</v>
      </c>
      <c r="J4843" s="202" t="s">
        <v>8222</v>
      </c>
      <c r="K4843" s="203" t="s">
        <v>14845</v>
      </c>
      <c r="L4843" s="202" t="s">
        <v>8088</v>
      </c>
    </row>
    <row r="4844" spans="1:12" ht="13.5" x14ac:dyDescent="0.25">
      <c r="A4844" s="202" t="s">
        <v>14765</v>
      </c>
      <c r="B4844" s="202" t="s">
        <v>14766</v>
      </c>
      <c r="C4844" s="202" t="s">
        <v>13489</v>
      </c>
      <c r="D4844" s="202" t="s">
        <v>15257</v>
      </c>
      <c r="E4844" s="203" t="s">
        <v>8083</v>
      </c>
      <c r="F4844" s="202" t="s">
        <v>8083</v>
      </c>
      <c r="G4844" s="220">
        <v>103903</v>
      </c>
      <c r="H4844" s="202" t="s">
        <v>17297</v>
      </c>
      <c r="I4844" s="202" t="s">
        <v>8225</v>
      </c>
      <c r="J4844" s="202" t="s">
        <v>8222</v>
      </c>
      <c r="K4844" s="203" t="s">
        <v>17298</v>
      </c>
      <c r="L4844" s="202" t="s">
        <v>8088</v>
      </c>
    </row>
    <row r="4845" spans="1:12" ht="13.5" x14ac:dyDescent="0.25">
      <c r="A4845" s="202" t="s">
        <v>14765</v>
      </c>
      <c r="B4845" s="202" t="s">
        <v>14766</v>
      </c>
      <c r="C4845" s="202" t="s">
        <v>13489</v>
      </c>
      <c r="D4845" s="202" t="s">
        <v>15257</v>
      </c>
      <c r="E4845" s="203" t="s">
        <v>8083</v>
      </c>
      <c r="F4845" s="202" t="s">
        <v>8083</v>
      </c>
      <c r="G4845" s="220">
        <v>103947</v>
      </c>
      <c r="H4845" s="202" t="s">
        <v>17299</v>
      </c>
      <c r="I4845" s="202" t="s">
        <v>8225</v>
      </c>
      <c r="J4845" s="202" t="s">
        <v>8086</v>
      </c>
      <c r="K4845" s="203" t="s">
        <v>17300</v>
      </c>
      <c r="L4845" s="202" t="s">
        <v>8088</v>
      </c>
    </row>
    <row r="4846" spans="1:12" ht="13.5" x14ac:dyDescent="0.25">
      <c r="A4846" s="202" t="s">
        <v>14765</v>
      </c>
      <c r="B4846" s="202" t="s">
        <v>14766</v>
      </c>
      <c r="C4846" s="202" t="s">
        <v>13489</v>
      </c>
      <c r="D4846" s="202" t="s">
        <v>15257</v>
      </c>
      <c r="E4846" s="203" t="s">
        <v>8083</v>
      </c>
      <c r="F4846" s="202" t="s">
        <v>8083</v>
      </c>
      <c r="G4846" s="220">
        <v>103948</v>
      </c>
      <c r="H4846" s="202" t="s">
        <v>17301</v>
      </c>
      <c r="I4846" s="202" t="s">
        <v>8225</v>
      </c>
      <c r="J4846" s="202" t="s">
        <v>8086</v>
      </c>
      <c r="K4846" s="203" t="s">
        <v>17302</v>
      </c>
      <c r="L4846" s="202" t="s">
        <v>8088</v>
      </c>
    </row>
    <row r="4847" spans="1:12" ht="13.5" x14ac:dyDescent="0.25">
      <c r="A4847" s="202" t="s">
        <v>14765</v>
      </c>
      <c r="B4847" s="202" t="s">
        <v>14766</v>
      </c>
      <c r="C4847" s="202" t="s">
        <v>13489</v>
      </c>
      <c r="D4847" s="202" t="s">
        <v>15257</v>
      </c>
      <c r="E4847" s="203" t="s">
        <v>8083</v>
      </c>
      <c r="F4847" s="202" t="s">
        <v>8083</v>
      </c>
      <c r="G4847" s="220">
        <v>103949</v>
      </c>
      <c r="H4847" s="202" t="s">
        <v>17303</v>
      </c>
      <c r="I4847" s="202" t="s">
        <v>8225</v>
      </c>
      <c r="J4847" s="202" t="s">
        <v>8086</v>
      </c>
      <c r="K4847" s="203" t="s">
        <v>15265</v>
      </c>
      <c r="L4847" s="202" t="s">
        <v>8088</v>
      </c>
    </row>
    <row r="4848" spans="1:12" ht="13.5" x14ac:dyDescent="0.25">
      <c r="A4848" s="202" t="s">
        <v>14765</v>
      </c>
      <c r="B4848" s="202" t="s">
        <v>14766</v>
      </c>
      <c r="C4848" s="202" t="s">
        <v>13489</v>
      </c>
      <c r="D4848" s="202" t="s">
        <v>15257</v>
      </c>
      <c r="E4848" s="203" t="s">
        <v>8083</v>
      </c>
      <c r="F4848" s="202" t="s">
        <v>8083</v>
      </c>
      <c r="G4848" s="220">
        <v>103950</v>
      </c>
      <c r="H4848" s="202" t="s">
        <v>17304</v>
      </c>
      <c r="I4848" s="202" t="s">
        <v>8225</v>
      </c>
      <c r="J4848" s="202" t="s">
        <v>8086</v>
      </c>
      <c r="K4848" s="203" t="s">
        <v>8678</v>
      </c>
      <c r="L4848" s="202" t="s">
        <v>8088</v>
      </c>
    </row>
    <row r="4849" spans="1:12" ht="13.5" x14ac:dyDescent="0.25">
      <c r="A4849" s="202" t="s">
        <v>14765</v>
      </c>
      <c r="B4849" s="202" t="s">
        <v>14766</v>
      </c>
      <c r="C4849" s="202" t="s">
        <v>13489</v>
      </c>
      <c r="D4849" s="202" t="s">
        <v>15257</v>
      </c>
      <c r="E4849" s="203" t="s">
        <v>8083</v>
      </c>
      <c r="F4849" s="202" t="s">
        <v>8083</v>
      </c>
      <c r="G4849" s="220">
        <v>103951</v>
      </c>
      <c r="H4849" s="202" t="s">
        <v>17305</v>
      </c>
      <c r="I4849" s="202" t="s">
        <v>8225</v>
      </c>
      <c r="J4849" s="202" t="s">
        <v>8086</v>
      </c>
      <c r="K4849" s="203" t="s">
        <v>15748</v>
      </c>
      <c r="L4849" s="202" t="s">
        <v>8088</v>
      </c>
    </row>
    <row r="4850" spans="1:12" ht="13.5" x14ac:dyDescent="0.25">
      <c r="A4850" s="202" t="s">
        <v>14765</v>
      </c>
      <c r="B4850" s="202" t="s">
        <v>14766</v>
      </c>
      <c r="C4850" s="202" t="s">
        <v>13489</v>
      </c>
      <c r="D4850" s="202" t="s">
        <v>15257</v>
      </c>
      <c r="E4850" s="203" t="s">
        <v>8083</v>
      </c>
      <c r="F4850" s="202" t="s">
        <v>8083</v>
      </c>
      <c r="G4850" s="220">
        <v>103952</v>
      </c>
      <c r="H4850" s="202" t="s">
        <v>17306</v>
      </c>
      <c r="I4850" s="202" t="s">
        <v>8225</v>
      </c>
      <c r="J4850" s="202" t="s">
        <v>8086</v>
      </c>
      <c r="K4850" s="203" t="s">
        <v>17307</v>
      </c>
      <c r="L4850" s="202" t="s">
        <v>8088</v>
      </c>
    </row>
    <row r="4851" spans="1:12" ht="13.5" x14ac:dyDescent="0.25">
      <c r="A4851" s="202" t="s">
        <v>14765</v>
      </c>
      <c r="B4851" s="202" t="s">
        <v>14766</v>
      </c>
      <c r="C4851" s="202" t="s">
        <v>13489</v>
      </c>
      <c r="D4851" s="202" t="s">
        <v>15257</v>
      </c>
      <c r="E4851" s="203" t="s">
        <v>8083</v>
      </c>
      <c r="F4851" s="202" t="s">
        <v>8083</v>
      </c>
      <c r="G4851" s="220">
        <v>103953</v>
      </c>
      <c r="H4851" s="202" t="s">
        <v>17308</v>
      </c>
      <c r="I4851" s="202" t="s">
        <v>8225</v>
      </c>
      <c r="J4851" s="202" t="s">
        <v>8086</v>
      </c>
      <c r="K4851" s="203" t="s">
        <v>17309</v>
      </c>
      <c r="L4851" s="202" t="s">
        <v>8088</v>
      </c>
    </row>
    <row r="4852" spans="1:12" ht="13.5" x14ac:dyDescent="0.25">
      <c r="A4852" s="202" t="s">
        <v>14765</v>
      </c>
      <c r="B4852" s="202" t="s">
        <v>14766</v>
      </c>
      <c r="C4852" s="202" t="s">
        <v>13489</v>
      </c>
      <c r="D4852" s="202" t="s">
        <v>15257</v>
      </c>
      <c r="E4852" s="203" t="s">
        <v>8083</v>
      </c>
      <c r="F4852" s="202" t="s">
        <v>8083</v>
      </c>
      <c r="G4852" s="220">
        <v>103954</v>
      </c>
      <c r="H4852" s="202" t="s">
        <v>17310</v>
      </c>
      <c r="I4852" s="202" t="s">
        <v>8225</v>
      </c>
      <c r="J4852" s="202" t="s">
        <v>8086</v>
      </c>
      <c r="K4852" s="203" t="s">
        <v>10220</v>
      </c>
      <c r="L4852" s="202" t="s">
        <v>8088</v>
      </c>
    </row>
    <row r="4853" spans="1:12" ht="13.5" x14ac:dyDescent="0.25">
      <c r="A4853" s="202" t="s">
        <v>14765</v>
      </c>
      <c r="B4853" s="202" t="s">
        <v>14766</v>
      </c>
      <c r="C4853" s="202" t="s">
        <v>13489</v>
      </c>
      <c r="D4853" s="202" t="s">
        <v>15257</v>
      </c>
      <c r="E4853" s="203" t="s">
        <v>8083</v>
      </c>
      <c r="F4853" s="202" t="s">
        <v>8083</v>
      </c>
      <c r="G4853" s="220">
        <v>103955</v>
      </c>
      <c r="H4853" s="202" t="s">
        <v>17311</v>
      </c>
      <c r="I4853" s="202" t="s">
        <v>8225</v>
      </c>
      <c r="J4853" s="202" t="s">
        <v>8086</v>
      </c>
      <c r="K4853" s="203" t="s">
        <v>11116</v>
      </c>
      <c r="L4853" s="202" t="s">
        <v>8088</v>
      </c>
    </row>
    <row r="4854" spans="1:12" ht="13.5" x14ac:dyDescent="0.25">
      <c r="A4854" s="202" t="s">
        <v>14765</v>
      </c>
      <c r="B4854" s="202" t="s">
        <v>14766</v>
      </c>
      <c r="C4854" s="202" t="s">
        <v>13489</v>
      </c>
      <c r="D4854" s="202" t="s">
        <v>15257</v>
      </c>
      <c r="E4854" s="203" t="s">
        <v>8083</v>
      </c>
      <c r="F4854" s="202" t="s">
        <v>8083</v>
      </c>
      <c r="G4854" s="220">
        <v>103956</v>
      </c>
      <c r="H4854" s="202" t="s">
        <v>17312</v>
      </c>
      <c r="I4854" s="202" t="s">
        <v>8225</v>
      </c>
      <c r="J4854" s="202" t="s">
        <v>8086</v>
      </c>
      <c r="K4854" s="203" t="s">
        <v>17313</v>
      </c>
      <c r="L4854" s="202" t="s">
        <v>8088</v>
      </c>
    </row>
    <row r="4855" spans="1:12" ht="13.5" x14ac:dyDescent="0.25">
      <c r="A4855" s="202" t="s">
        <v>14765</v>
      </c>
      <c r="B4855" s="202" t="s">
        <v>14766</v>
      </c>
      <c r="C4855" s="202" t="s">
        <v>13489</v>
      </c>
      <c r="D4855" s="202" t="s">
        <v>15257</v>
      </c>
      <c r="E4855" s="203" t="s">
        <v>8083</v>
      </c>
      <c r="F4855" s="202" t="s">
        <v>8083</v>
      </c>
      <c r="G4855" s="220">
        <v>103957</v>
      </c>
      <c r="H4855" s="202" t="s">
        <v>17314</v>
      </c>
      <c r="I4855" s="202" t="s">
        <v>8225</v>
      </c>
      <c r="J4855" s="202" t="s">
        <v>8086</v>
      </c>
      <c r="K4855" s="203" t="s">
        <v>17315</v>
      </c>
      <c r="L4855" s="202" t="s">
        <v>8088</v>
      </c>
    </row>
    <row r="4856" spans="1:12" ht="13.5" x14ac:dyDescent="0.25">
      <c r="A4856" s="202" t="s">
        <v>14765</v>
      </c>
      <c r="B4856" s="202" t="s">
        <v>14766</v>
      </c>
      <c r="C4856" s="202" t="s">
        <v>13489</v>
      </c>
      <c r="D4856" s="202" t="s">
        <v>15257</v>
      </c>
      <c r="E4856" s="203" t="s">
        <v>8083</v>
      </c>
      <c r="F4856" s="202" t="s">
        <v>8083</v>
      </c>
      <c r="G4856" s="220">
        <v>103958</v>
      </c>
      <c r="H4856" s="202" t="s">
        <v>17316</v>
      </c>
      <c r="I4856" s="202" t="s">
        <v>8225</v>
      </c>
      <c r="J4856" s="202" t="s">
        <v>8086</v>
      </c>
      <c r="K4856" s="203" t="s">
        <v>17317</v>
      </c>
      <c r="L4856" s="202" t="s">
        <v>8088</v>
      </c>
    </row>
    <row r="4857" spans="1:12" ht="13.5" x14ac:dyDescent="0.25">
      <c r="A4857" s="202" t="s">
        <v>14765</v>
      </c>
      <c r="B4857" s="202" t="s">
        <v>14766</v>
      </c>
      <c r="C4857" s="202" t="s">
        <v>13489</v>
      </c>
      <c r="D4857" s="202" t="s">
        <v>15257</v>
      </c>
      <c r="E4857" s="203" t="s">
        <v>8083</v>
      </c>
      <c r="F4857" s="202" t="s">
        <v>8083</v>
      </c>
      <c r="G4857" s="220">
        <v>103959</v>
      </c>
      <c r="H4857" s="202" t="s">
        <v>17318</v>
      </c>
      <c r="I4857" s="202" t="s">
        <v>8225</v>
      </c>
      <c r="J4857" s="202" t="s">
        <v>8086</v>
      </c>
      <c r="K4857" s="203" t="s">
        <v>17319</v>
      </c>
      <c r="L4857" s="202" t="s">
        <v>8088</v>
      </c>
    </row>
    <row r="4858" spans="1:12" ht="13.5" x14ac:dyDescent="0.25">
      <c r="A4858" s="202" t="s">
        <v>14765</v>
      </c>
      <c r="B4858" s="202" t="s">
        <v>14766</v>
      </c>
      <c r="C4858" s="202" t="s">
        <v>13489</v>
      </c>
      <c r="D4858" s="202" t="s">
        <v>15257</v>
      </c>
      <c r="E4858" s="203" t="s">
        <v>8083</v>
      </c>
      <c r="F4858" s="202" t="s">
        <v>8083</v>
      </c>
      <c r="G4858" s="220">
        <v>103962</v>
      </c>
      <c r="H4858" s="202" t="s">
        <v>17320</v>
      </c>
      <c r="I4858" s="202" t="s">
        <v>8225</v>
      </c>
      <c r="J4858" s="202" t="s">
        <v>8086</v>
      </c>
      <c r="K4858" s="203" t="s">
        <v>17321</v>
      </c>
      <c r="L4858" s="202" t="s">
        <v>8088</v>
      </c>
    </row>
    <row r="4859" spans="1:12" ht="13.5" x14ac:dyDescent="0.25">
      <c r="A4859" s="202" t="s">
        <v>14765</v>
      </c>
      <c r="B4859" s="202" t="s">
        <v>14766</v>
      </c>
      <c r="C4859" s="202" t="s">
        <v>13489</v>
      </c>
      <c r="D4859" s="202" t="s">
        <v>15257</v>
      </c>
      <c r="E4859" s="203" t="s">
        <v>8083</v>
      </c>
      <c r="F4859" s="202" t="s">
        <v>8083</v>
      </c>
      <c r="G4859" s="220">
        <v>103964</v>
      </c>
      <c r="H4859" s="202" t="s">
        <v>17322</v>
      </c>
      <c r="I4859" s="202" t="s">
        <v>8225</v>
      </c>
      <c r="J4859" s="202" t="s">
        <v>8086</v>
      </c>
      <c r="K4859" s="203" t="s">
        <v>15760</v>
      </c>
      <c r="L4859" s="202" t="s">
        <v>8088</v>
      </c>
    </row>
    <row r="4860" spans="1:12" ht="13.5" x14ac:dyDescent="0.25">
      <c r="A4860" s="202" t="s">
        <v>14765</v>
      </c>
      <c r="B4860" s="202" t="s">
        <v>14766</v>
      </c>
      <c r="C4860" s="202" t="s">
        <v>13489</v>
      </c>
      <c r="D4860" s="202" t="s">
        <v>15257</v>
      </c>
      <c r="E4860" s="203" t="s">
        <v>8083</v>
      </c>
      <c r="F4860" s="202" t="s">
        <v>8083</v>
      </c>
      <c r="G4860" s="220">
        <v>103966</v>
      </c>
      <c r="H4860" s="202" t="s">
        <v>17323</v>
      </c>
      <c r="I4860" s="202" t="s">
        <v>8225</v>
      </c>
      <c r="J4860" s="202" t="s">
        <v>8086</v>
      </c>
      <c r="K4860" s="203" t="s">
        <v>13424</v>
      </c>
      <c r="L4860" s="202" t="s">
        <v>8088</v>
      </c>
    </row>
    <row r="4861" spans="1:12" ht="13.5" x14ac:dyDescent="0.25">
      <c r="A4861" s="202" t="s">
        <v>14765</v>
      </c>
      <c r="B4861" s="202" t="s">
        <v>14766</v>
      </c>
      <c r="C4861" s="202" t="s">
        <v>13489</v>
      </c>
      <c r="D4861" s="202" t="s">
        <v>15257</v>
      </c>
      <c r="E4861" s="203" t="s">
        <v>8083</v>
      </c>
      <c r="F4861" s="202" t="s">
        <v>8083</v>
      </c>
      <c r="G4861" s="220">
        <v>103967</v>
      </c>
      <c r="H4861" s="202" t="s">
        <v>17324</v>
      </c>
      <c r="I4861" s="202" t="s">
        <v>8225</v>
      </c>
      <c r="J4861" s="202" t="s">
        <v>8086</v>
      </c>
      <c r="K4861" s="203" t="s">
        <v>17325</v>
      </c>
      <c r="L4861" s="202" t="s">
        <v>8088</v>
      </c>
    </row>
    <row r="4862" spans="1:12" ht="13.5" x14ac:dyDescent="0.25">
      <c r="A4862" s="202" t="s">
        <v>14765</v>
      </c>
      <c r="B4862" s="202" t="s">
        <v>14766</v>
      </c>
      <c r="C4862" s="202" t="s">
        <v>13489</v>
      </c>
      <c r="D4862" s="202" t="s">
        <v>15257</v>
      </c>
      <c r="E4862" s="203" t="s">
        <v>8083</v>
      </c>
      <c r="F4862" s="202" t="s">
        <v>8083</v>
      </c>
      <c r="G4862" s="220">
        <v>103968</v>
      </c>
      <c r="H4862" s="202" t="s">
        <v>17326</v>
      </c>
      <c r="I4862" s="202" t="s">
        <v>8225</v>
      </c>
      <c r="J4862" s="202" t="s">
        <v>8086</v>
      </c>
      <c r="K4862" s="203" t="s">
        <v>17327</v>
      </c>
      <c r="L4862" s="202" t="s">
        <v>8088</v>
      </c>
    </row>
    <row r="4863" spans="1:12" ht="13.5" x14ac:dyDescent="0.25">
      <c r="A4863" s="202" t="s">
        <v>14765</v>
      </c>
      <c r="B4863" s="202" t="s">
        <v>14766</v>
      </c>
      <c r="C4863" s="202" t="s">
        <v>13489</v>
      </c>
      <c r="D4863" s="202" t="s">
        <v>15257</v>
      </c>
      <c r="E4863" s="203" t="s">
        <v>8083</v>
      </c>
      <c r="F4863" s="202" t="s">
        <v>8083</v>
      </c>
      <c r="G4863" s="220">
        <v>103969</v>
      </c>
      <c r="H4863" s="202" t="s">
        <v>17328</v>
      </c>
      <c r="I4863" s="202" t="s">
        <v>8225</v>
      </c>
      <c r="J4863" s="202" t="s">
        <v>8086</v>
      </c>
      <c r="K4863" s="203" t="s">
        <v>17329</v>
      </c>
      <c r="L4863" s="202" t="s">
        <v>8088</v>
      </c>
    </row>
    <row r="4864" spans="1:12" ht="13.5" x14ac:dyDescent="0.25">
      <c r="A4864" s="202" t="s">
        <v>14765</v>
      </c>
      <c r="B4864" s="202" t="s">
        <v>14766</v>
      </c>
      <c r="C4864" s="202" t="s">
        <v>13489</v>
      </c>
      <c r="D4864" s="202" t="s">
        <v>15257</v>
      </c>
      <c r="E4864" s="203" t="s">
        <v>8083</v>
      </c>
      <c r="F4864" s="202" t="s">
        <v>8083</v>
      </c>
      <c r="G4864" s="220">
        <v>103971</v>
      </c>
      <c r="H4864" s="202" t="s">
        <v>17330</v>
      </c>
      <c r="I4864" s="202" t="s">
        <v>8225</v>
      </c>
      <c r="J4864" s="202" t="s">
        <v>8086</v>
      </c>
      <c r="K4864" s="203" t="s">
        <v>17331</v>
      </c>
      <c r="L4864" s="202" t="s">
        <v>8088</v>
      </c>
    </row>
    <row r="4865" spans="1:12" ht="13.5" x14ac:dyDescent="0.25">
      <c r="A4865" s="202" t="s">
        <v>14765</v>
      </c>
      <c r="B4865" s="202" t="s">
        <v>14766</v>
      </c>
      <c r="C4865" s="202" t="s">
        <v>13489</v>
      </c>
      <c r="D4865" s="202" t="s">
        <v>15257</v>
      </c>
      <c r="E4865" s="203" t="s">
        <v>8083</v>
      </c>
      <c r="F4865" s="202" t="s">
        <v>8083</v>
      </c>
      <c r="G4865" s="220">
        <v>103972</v>
      </c>
      <c r="H4865" s="202" t="s">
        <v>17332</v>
      </c>
      <c r="I4865" s="202" t="s">
        <v>8225</v>
      </c>
      <c r="J4865" s="202" t="s">
        <v>8086</v>
      </c>
      <c r="K4865" s="203" t="s">
        <v>17333</v>
      </c>
      <c r="L4865" s="202" t="s">
        <v>8088</v>
      </c>
    </row>
    <row r="4866" spans="1:12" ht="13.5" x14ac:dyDescent="0.25">
      <c r="A4866" s="202" t="s">
        <v>14765</v>
      </c>
      <c r="B4866" s="202" t="s">
        <v>14766</v>
      </c>
      <c r="C4866" s="202" t="s">
        <v>13489</v>
      </c>
      <c r="D4866" s="202" t="s">
        <v>15257</v>
      </c>
      <c r="E4866" s="203" t="s">
        <v>8083</v>
      </c>
      <c r="F4866" s="202" t="s">
        <v>8083</v>
      </c>
      <c r="G4866" s="220">
        <v>103974</v>
      </c>
      <c r="H4866" s="202" t="s">
        <v>17334</v>
      </c>
      <c r="I4866" s="202" t="s">
        <v>8225</v>
      </c>
      <c r="J4866" s="202" t="s">
        <v>8086</v>
      </c>
      <c r="K4866" s="203" t="s">
        <v>12897</v>
      </c>
      <c r="L4866" s="202" t="s">
        <v>8088</v>
      </c>
    </row>
    <row r="4867" spans="1:12" ht="13.5" x14ac:dyDescent="0.25">
      <c r="A4867" s="202" t="s">
        <v>14765</v>
      </c>
      <c r="B4867" s="202" t="s">
        <v>14766</v>
      </c>
      <c r="C4867" s="202" t="s">
        <v>13489</v>
      </c>
      <c r="D4867" s="202" t="s">
        <v>15257</v>
      </c>
      <c r="E4867" s="203" t="s">
        <v>8083</v>
      </c>
      <c r="F4867" s="202" t="s">
        <v>8083</v>
      </c>
      <c r="G4867" s="220">
        <v>103975</v>
      </c>
      <c r="H4867" s="202" t="s">
        <v>17335</v>
      </c>
      <c r="I4867" s="202" t="s">
        <v>8225</v>
      </c>
      <c r="J4867" s="202" t="s">
        <v>8086</v>
      </c>
      <c r="K4867" s="203" t="s">
        <v>10388</v>
      </c>
      <c r="L4867" s="202" t="s">
        <v>8088</v>
      </c>
    </row>
    <row r="4868" spans="1:12" ht="13.5" x14ac:dyDescent="0.25">
      <c r="A4868" s="202" t="s">
        <v>14765</v>
      </c>
      <c r="B4868" s="202" t="s">
        <v>14766</v>
      </c>
      <c r="C4868" s="202" t="s">
        <v>13489</v>
      </c>
      <c r="D4868" s="202" t="s">
        <v>15257</v>
      </c>
      <c r="E4868" s="203" t="s">
        <v>8083</v>
      </c>
      <c r="F4868" s="202" t="s">
        <v>8083</v>
      </c>
      <c r="G4868" s="220">
        <v>103976</v>
      </c>
      <c r="H4868" s="202" t="s">
        <v>17336</v>
      </c>
      <c r="I4868" s="202" t="s">
        <v>8225</v>
      </c>
      <c r="J4868" s="202" t="s">
        <v>8086</v>
      </c>
      <c r="K4868" s="203" t="s">
        <v>17337</v>
      </c>
      <c r="L4868" s="202" t="s">
        <v>8088</v>
      </c>
    </row>
    <row r="4869" spans="1:12" ht="13.5" x14ac:dyDescent="0.25">
      <c r="A4869" s="202" t="s">
        <v>14765</v>
      </c>
      <c r="B4869" s="202" t="s">
        <v>14766</v>
      </c>
      <c r="C4869" s="202" t="s">
        <v>13489</v>
      </c>
      <c r="D4869" s="202" t="s">
        <v>15257</v>
      </c>
      <c r="E4869" s="203" t="s">
        <v>8083</v>
      </c>
      <c r="F4869" s="202" t="s">
        <v>8083</v>
      </c>
      <c r="G4869" s="220">
        <v>103977</v>
      </c>
      <c r="H4869" s="202" t="s">
        <v>17338</v>
      </c>
      <c r="I4869" s="202" t="s">
        <v>8225</v>
      </c>
      <c r="J4869" s="202" t="s">
        <v>8086</v>
      </c>
      <c r="K4869" s="203" t="s">
        <v>17339</v>
      </c>
      <c r="L4869" s="202" t="s">
        <v>8088</v>
      </c>
    </row>
    <row r="4870" spans="1:12" ht="13.5" x14ac:dyDescent="0.25">
      <c r="A4870" s="202" t="s">
        <v>14765</v>
      </c>
      <c r="B4870" s="202" t="s">
        <v>14766</v>
      </c>
      <c r="C4870" s="202" t="s">
        <v>13489</v>
      </c>
      <c r="D4870" s="202" t="s">
        <v>15257</v>
      </c>
      <c r="E4870" s="203" t="s">
        <v>8083</v>
      </c>
      <c r="F4870" s="202" t="s">
        <v>8083</v>
      </c>
      <c r="G4870" s="220">
        <v>103980</v>
      </c>
      <c r="H4870" s="202" t="s">
        <v>17340</v>
      </c>
      <c r="I4870" s="202" t="s">
        <v>8225</v>
      </c>
      <c r="J4870" s="202" t="s">
        <v>8086</v>
      </c>
      <c r="K4870" s="203" t="s">
        <v>17341</v>
      </c>
      <c r="L4870" s="202" t="s">
        <v>8088</v>
      </c>
    </row>
    <row r="4871" spans="1:12" ht="13.5" x14ac:dyDescent="0.25">
      <c r="A4871" s="202" t="s">
        <v>14765</v>
      </c>
      <c r="B4871" s="202" t="s">
        <v>14766</v>
      </c>
      <c r="C4871" s="202" t="s">
        <v>13489</v>
      </c>
      <c r="D4871" s="202" t="s">
        <v>15257</v>
      </c>
      <c r="E4871" s="203" t="s">
        <v>8083</v>
      </c>
      <c r="F4871" s="202" t="s">
        <v>8083</v>
      </c>
      <c r="G4871" s="220">
        <v>103981</v>
      </c>
      <c r="H4871" s="202" t="s">
        <v>17342</v>
      </c>
      <c r="I4871" s="202" t="s">
        <v>8225</v>
      </c>
      <c r="J4871" s="202" t="s">
        <v>8086</v>
      </c>
      <c r="K4871" s="203" t="s">
        <v>12585</v>
      </c>
      <c r="L4871" s="202" t="s">
        <v>8088</v>
      </c>
    </row>
    <row r="4872" spans="1:12" ht="13.5" x14ac:dyDescent="0.25">
      <c r="A4872" s="202" t="s">
        <v>14765</v>
      </c>
      <c r="B4872" s="202" t="s">
        <v>14766</v>
      </c>
      <c r="C4872" s="202" t="s">
        <v>13489</v>
      </c>
      <c r="D4872" s="202" t="s">
        <v>15257</v>
      </c>
      <c r="E4872" s="203" t="s">
        <v>8083</v>
      </c>
      <c r="F4872" s="202" t="s">
        <v>8083</v>
      </c>
      <c r="G4872" s="220">
        <v>103982</v>
      </c>
      <c r="H4872" s="202" t="s">
        <v>17343</v>
      </c>
      <c r="I4872" s="202" t="s">
        <v>8225</v>
      </c>
      <c r="J4872" s="202" t="s">
        <v>8086</v>
      </c>
      <c r="K4872" s="203" t="s">
        <v>17344</v>
      </c>
      <c r="L4872" s="202" t="s">
        <v>8088</v>
      </c>
    </row>
    <row r="4873" spans="1:12" ht="13.5" x14ac:dyDescent="0.25">
      <c r="A4873" s="202" t="s">
        <v>14765</v>
      </c>
      <c r="B4873" s="202" t="s">
        <v>14766</v>
      </c>
      <c r="C4873" s="202" t="s">
        <v>13489</v>
      </c>
      <c r="D4873" s="202" t="s">
        <v>15257</v>
      </c>
      <c r="E4873" s="203" t="s">
        <v>8083</v>
      </c>
      <c r="F4873" s="202" t="s">
        <v>8083</v>
      </c>
      <c r="G4873" s="220">
        <v>103983</v>
      </c>
      <c r="H4873" s="202" t="s">
        <v>17345</v>
      </c>
      <c r="I4873" s="202" t="s">
        <v>8225</v>
      </c>
      <c r="J4873" s="202" t="s">
        <v>8086</v>
      </c>
      <c r="K4873" s="203" t="s">
        <v>17346</v>
      </c>
      <c r="L4873" s="202" t="s">
        <v>8088</v>
      </c>
    </row>
    <row r="4874" spans="1:12" ht="13.5" x14ac:dyDescent="0.25">
      <c r="A4874" s="202" t="s">
        <v>14765</v>
      </c>
      <c r="B4874" s="202" t="s">
        <v>14766</v>
      </c>
      <c r="C4874" s="202" t="s">
        <v>13489</v>
      </c>
      <c r="D4874" s="202" t="s">
        <v>15257</v>
      </c>
      <c r="E4874" s="203" t="s">
        <v>8083</v>
      </c>
      <c r="F4874" s="202" t="s">
        <v>8083</v>
      </c>
      <c r="G4874" s="220">
        <v>103984</v>
      </c>
      <c r="H4874" s="202" t="s">
        <v>17347</v>
      </c>
      <c r="I4874" s="202" t="s">
        <v>8225</v>
      </c>
      <c r="J4874" s="202" t="s">
        <v>8086</v>
      </c>
      <c r="K4874" s="203" t="s">
        <v>15608</v>
      </c>
      <c r="L4874" s="202" t="s">
        <v>8088</v>
      </c>
    </row>
    <row r="4875" spans="1:12" ht="13.5" x14ac:dyDescent="0.25">
      <c r="A4875" s="202" t="s">
        <v>14765</v>
      </c>
      <c r="B4875" s="202" t="s">
        <v>14766</v>
      </c>
      <c r="C4875" s="202" t="s">
        <v>13489</v>
      </c>
      <c r="D4875" s="202" t="s">
        <v>15257</v>
      </c>
      <c r="E4875" s="203" t="s">
        <v>8083</v>
      </c>
      <c r="F4875" s="202" t="s">
        <v>8083</v>
      </c>
      <c r="G4875" s="220">
        <v>103985</v>
      </c>
      <c r="H4875" s="202" t="s">
        <v>17348</v>
      </c>
      <c r="I4875" s="202" t="s">
        <v>8225</v>
      </c>
      <c r="J4875" s="202" t="s">
        <v>8086</v>
      </c>
      <c r="K4875" s="203" t="s">
        <v>17349</v>
      </c>
      <c r="L4875" s="202" t="s">
        <v>8088</v>
      </c>
    </row>
    <row r="4876" spans="1:12" ht="13.5" x14ac:dyDescent="0.25">
      <c r="A4876" s="202" t="s">
        <v>14765</v>
      </c>
      <c r="B4876" s="202" t="s">
        <v>14766</v>
      </c>
      <c r="C4876" s="202" t="s">
        <v>13489</v>
      </c>
      <c r="D4876" s="202" t="s">
        <v>15257</v>
      </c>
      <c r="E4876" s="203" t="s">
        <v>8083</v>
      </c>
      <c r="F4876" s="202" t="s">
        <v>8083</v>
      </c>
      <c r="G4876" s="220">
        <v>103986</v>
      </c>
      <c r="H4876" s="202" t="s">
        <v>17350</v>
      </c>
      <c r="I4876" s="202" t="s">
        <v>8225</v>
      </c>
      <c r="J4876" s="202" t="s">
        <v>8086</v>
      </c>
      <c r="K4876" s="203" t="s">
        <v>17351</v>
      </c>
      <c r="L4876" s="202" t="s">
        <v>8088</v>
      </c>
    </row>
    <row r="4877" spans="1:12" ht="13.5" x14ac:dyDescent="0.25">
      <c r="A4877" s="202" t="s">
        <v>14765</v>
      </c>
      <c r="B4877" s="202" t="s">
        <v>14766</v>
      </c>
      <c r="C4877" s="202" t="s">
        <v>13489</v>
      </c>
      <c r="D4877" s="202" t="s">
        <v>15257</v>
      </c>
      <c r="E4877" s="203" t="s">
        <v>8083</v>
      </c>
      <c r="F4877" s="202" t="s">
        <v>8083</v>
      </c>
      <c r="G4877" s="220">
        <v>103987</v>
      </c>
      <c r="H4877" s="202" t="s">
        <v>17352</v>
      </c>
      <c r="I4877" s="202" t="s">
        <v>8225</v>
      </c>
      <c r="J4877" s="202" t="s">
        <v>8086</v>
      </c>
      <c r="K4877" s="203" t="s">
        <v>13892</v>
      </c>
      <c r="L4877" s="202" t="s">
        <v>8088</v>
      </c>
    </row>
    <row r="4878" spans="1:12" ht="13.5" x14ac:dyDescent="0.25">
      <c r="A4878" s="202" t="s">
        <v>14765</v>
      </c>
      <c r="B4878" s="202" t="s">
        <v>14766</v>
      </c>
      <c r="C4878" s="202" t="s">
        <v>13489</v>
      </c>
      <c r="D4878" s="202" t="s">
        <v>15257</v>
      </c>
      <c r="E4878" s="203" t="s">
        <v>8083</v>
      </c>
      <c r="F4878" s="202" t="s">
        <v>8083</v>
      </c>
      <c r="G4878" s="220">
        <v>103988</v>
      </c>
      <c r="H4878" s="202" t="s">
        <v>17353</v>
      </c>
      <c r="I4878" s="202" t="s">
        <v>8225</v>
      </c>
      <c r="J4878" s="202" t="s">
        <v>8086</v>
      </c>
      <c r="K4878" s="203" t="s">
        <v>17354</v>
      </c>
      <c r="L4878" s="202" t="s">
        <v>8088</v>
      </c>
    </row>
    <row r="4879" spans="1:12" ht="13.5" x14ac:dyDescent="0.25">
      <c r="A4879" s="202" t="s">
        <v>14765</v>
      </c>
      <c r="B4879" s="202" t="s">
        <v>14766</v>
      </c>
      <c r="C4879" s="202" t="s">
        <v>13489</v>
      </c>
      <c r="D4879" s="202" t="s">
        <v>15257</v>
      </c>
      <c r="E4879" s="203" t="s">
        <v>8083</v>
      </c>
      <c r="F4879" s="202" t="s">
        <v>8083</v>
      </c>
      <c r="G4879" s="220">
        <v>103990</v>
      </c>
      <c r="H4879" s="202" t="s">
        <v>17355</v>
      </c>
      <c r="I4879" s="202" t="s">
        <v>8225</v>
      </c>
      <c r="J4879" s="202" t="s">
        <v>8086</v>
      </c>
      <c r="K4879" s="203" t="s">
        <v>17356</v>
      </c>
      <c r="L4879" s="202" t="s">
        <v>8088</v>
      </c>
    </row>
    <row r="4880" spans="1:12" ht="13.5" x14ac:dyDescent="0.25">
      <c r="A4880" s="202" t="s">
        <v>14765</v>
      </c>
      <c r="B4880" s="202" t="s">
        <v>14766</v>
      </c>
      <c r="C4880" s="202" t="s">
        <v>13489</v>
      </c>
      <c r="D4880" s="202" t="s">
        <v>15257</v>
      </c>
      <c r="E4880" s="203" t="s">
        <v>8083</v>
      </c>
      <c r="F4880" s="202" t="s">
        <v>8083</v>
      </c>
      <c r="G4880" s="220">
        <v>103991</v>
      </c>
      <c r="H4880" s="202" t="s">
        <v>17357</v>
      </c>
      <c r="I4880" s="202" t="s">
        <v>8225</v>
      </c>
      <c r="J4880" s="202" t="s">
        <v>8086</v>
      </c>
      <c r="K4880" s="203" t="s">
        <v>17358</v>
      </c>
      <c r="L4880" s="202" t="s">
        <v>8088</v>
      </c>
    </row>
    <row r="4881" spans="1:12" ht="13.5" x14ac:dyDescent="0.25">
      <c r="A4881" s="202" t="s">
        <v>14765</v>
      </c>
      <c r="B4881" s="202" t="s">
        <v>14766</v>
      </c>
      <c r="C4881" s="202" t="s">
        <v>13489</v>
      </c>
      <c r="D4881" s="202" t="s">
        <v>15257</v>
      </c>
      <c r="E4881" s="203" t="s">
        <v>8083</v>
      </c>
      <c r="F4881" s="202" t="s">
        <v>8083</v>
      </c>
      <c r="G4881" s="220">
        <v>103992</v>
      </c>
      <c r="H4881" s="202" t="s">
        <v>17359</v>
      </c>
      <c r="I4881" s="202" t="s">
        <v>8225</v>
      </c>
      <c r="J4881" s="202" t="s">
        <v>8086</v>
      </c>
      <c r="K4881" s="203" t="s">
        <v>17360</v>
      </c>
      <c r="L4881" s="202" t="s">
        <v>8088</v>
      </c>
    </row>
    <row r="4882" spans="1:12" ht="13.5" x14ac:dyDescent="0.25">
      <c r="A4882" s="202" t="s">
        <v>14765</v>
      </c>
      <c r="B4882" s="202" t="s">
        <v>14766</v>
      </c>
      <c r="C4882" s="202" t="s">
        <v>13489</v>
      </c>
      <c r="D4882" s="202" t="s">
        <v>15257</v>
      </c>
      <c r="E4882" s="203" t="s">
        <v>8083</v>
      </c>
      <c r="F4882" s="202" t="s">
        <v>8083</v>
      </c>
      <c r="G4882" s="220">
        <v>103993</v>
      </c>
      <c r="H4882" s="202" t="s">
        <v>17361</v>
      </c>
      <c r="I4882" s="202" t="s">
        <v>8225</v>
      </c>
      <c r="J4882" s="202" t="s">
        <v>8086</v>
      </c>
      <c r="K4882" s="203" t="s">
        <v>12832</v>
      </c>
      <c r="L4882" s="202" t="s">
        <v>8088</v>
      </c>
    </row>
    <row r="4883" spans="1:12" ht="13.5" x14ac:dyDescent="0.25">
      <c r="A4883" s="202" t="s">
        <v>14765</v>
      </c>
      <c r="B4883" s="202" t="s">
        <v>14766</v>
      </c>
      <c r="C4883" s="202" t="s">
        <v>13489</v>
      </c>
      <c r="D4883" s="202" t="s">
        <v>15257</v>
      </c>
      <c r="E4883" s="203" t="s">
        <v>8083</v>
      </c>
      <c r="F4883" s="202" t="s">
        <v>8083</v>
      </c>
      <c r="G4883" s="220">
        <v>103994</v>
      </c>
      <c r="H4883" s="202" t="s">
        <v>17362</v>
      </c>
      <c r="I4883" s="202" t="s">
        <v>8225</v>
      </c>
      <c r="J4883" s="202" t="s">
        <v>8086</v>
      </c>
      <c r="K4883" s="203" t="s">
        <v>17363</v>
      </c>
      <c r="L4883" s="202" t="s">
        <v>8088</v>
      </c>
    </row>
    <row r="4884" spans="1:12" ht="13.5" x14ac:dyDescent="0.25">
      <c r="A4884" s="202" t="s">
        <v>14765</v>
      </c>
      <c r="B4884" s="202" t="s">
        <v>14766</v>
      </c>
      <c r="C4884" s="202" t="s">
        <v>13489</v>
      </c>
      <c r="D4884" s="202" t="s">
        <v>15257</v>
      </c>
      <c r="E4884" s="203" t="s">
        <v>8083</v>
      </c>
      <c r="F4884" s="202" t="s">
        <v>8083</v>
      </c>
      <c r="G4884" s="220">
        <v>103995</v>
      </c>
      <c r="H4884" s="202" t="s">
        <v>17364</v>
      </c>
      <c r="I4884" s="202" t="s">
        <v>8225</v>
      </c>
      <c r="J4884" s="202" t="s">
        <v>8086</v>
      </c>
      <c r="K4884" s="203" t="s">
        <v>17365</v>
      </c>
      <c r="L4884" s="202" t="s">
        <v>8088</v>
      </c>
    </row>
    <row r="4885" spans="1:12" ht="13.5" x14ac:dyDescent="0.25">
      <c r="A4885" s="202" t="s">
        <v>14765</v>
      </c>
      <c r="B4885" s="202" t="s">
        <v>14766</v>
      </c>
      <c r="C4885" s="202" t="s">
        <v>13489</v>
      </c>
      <c r="D4885" s="202" t="s">
        <v>15257</v>
      </c>
      <c r="E4885" s="203" t="s">
        <v>8083</v>
      </c>
      <c r="F4885" s="202" t="s">
        <v>8083</v>
      </c>
      <c r="G4885" s="220">
        <v>103996</v>
      </c>
      <c r="H4885" s="202" t="s">
        <v>17366</v>
      </c>
      <c r="I4885" s="202" t="s">
        <v>8225</v>
      </c>
      <c r="J4885" s="202" t="s">
        <v>8086</v>
      </c>
      <c r="K4885" s="203" t="s">
        <v>17367</v>
      </c>
      <c r="L4885" s="202" t="s">
        <v>8088</v>
      </c>
    </row>
    <row r="4886" spans="1:12" ht="13.5" x14ac:dyDescent="0.25">
      <c r="A4886" s="202" t="s">
        <v>14765</v>
      </c>
      <c r="B4886" s="202" t="s">
        <v>14766</v>
      </c>
      <c r="C4886" s="202" t="s">
        <v>13489</v>
      </c>
      <c r="D4886" s="202" t="s">
        <v>15257</v>
      </c>
      <c r="E4886" s="203" t="s">
        <v>8083</v>
      </c>
      <c r="F4886" s="202" t="s">
        <v>8083</v>
      </c>
      <c r="G4886" s="220">
        <v>103997</v>
      </c>
      <c r="H4886" s="202" t="s">
        <v>17368</v>
      </c>
      <c r="I4886" s="202" t="s">
        <v>8225</v>
      </c>
      <c r="J4886" s="202" t="s">
        <v>8086</v>
      </c>
      <c r="K4886" s="203" t="s">
        <v>17369</v>
      </c>
      <c r="L4886" s="202" t="s">
        <v>8088</v>
      </c>
    </row>
    <row r="4887" spans="1:12" ht="13.5" x14ac:dyDescent="0.25">
      <c r="A4887" s="202" t="s">
        <v>14765</v>
      </c>
      <c r="B4887" s="202" t="s">
        <v>14766</v>
      </c>
      <c r="C4887" s="202" t="s">
        <v>13489</v>
      </c>
      <c r="D4887" s="202" t="s">
        <v>15257</v>
      </c>
      <c r="E4887" s="203" t="s">
        <v>8083</v>
      </c>
      <c r="F4887" s="202" t="s">
        <v>8083</v>
      </c>
      <c r="G4887" s="220">
        <v>103998</v>
      </c>
      <c r="H4887" s="202" t="s">
        <v>17370</v>
      </c>
      <c r="I4887" s="202" t="s">
        <v>8225</v>
      </c>
      <c r="J4887" s="202" t="s">
        <v>8086</v>
      </c>
      <c r="K4887" s="203" t="s">
        <v>17274</v>
      </c>
      <c r="L4887" s="202" t="s">
        <v>8088</v>
      </c>
    </row>
    <row r="4888" spans="1:12" ht="13.5" x14ac:dyDescent="0.25">
      <c r="A4888" s="202" t="s">
        <v>14765</v>
      </c>
      <c r="B4888" s="202" t="s">
        <v>14766</v>
      </c>
      <c r="C4888" s="202" t="s">
        <v>13489</v>
      </c>
      <c r="D4888" s="202" t="s">
        <v>15257</v>
      </c>
      <c r="E4888" s="203" t="s">
        <v>8083</v>
      </c>
      <c r="F4888" s="202" t="s">
        <v>8083</v>
      </c>
      <c r="G4888" s="220">
        <v>103999</v>
      </c>
      <c r="H4888" s="202" t="s">
        <v>17371</v>
      </c>
      <c r="I4888" s="202" t="s">
        <v>8225</v>
      </c>
      <c r="J4888" s="202" t="s">
        <v>8086</v>
      </c>
      <c r="K4888" s="203" t="s">
        <v>17372</v>
      </c>
      <c r="L4888" s="202" t="s">
        <v>8088</v>
      </c>
    </row>
    <row r="4889" spans="1:12" ht="13.5" x14ac:dyDescent="0.25">
      <c r="A4889" s="202" t="s">
        <v>14765</v>
      </c>
      <c r="B4889" s="202" t="s">
        <v>14766</v>
      </c>
      <c r="C4889" s="202" t="s">
        <v>13489</v>
      </c>
      <c r="D4889" s="202" t="s">
        <v>15257</v>
      </c>
      <c r="E4889" s="203" t="s">
        <v>8083</v>
      </c>
      <c r="F4889" s="202" t="s">
        <v>8083</v>
      </c>
      <c r="G4889" s="220">
        <v>104000</v>
      </c>
      <c r="H4889" s="202" t="s">
        <v>17373</v>
      </c>
      <c r="I4889" s="202" t="s">
        <v>8225</v>
      </c>
      <c r="J4889" s="202" t="s">
        <v>8086</v>
      </c>
      <c r="K4889" s="203" t="s">
        <v>17374</v>
      </c>
      <c r="L4889" s="202" t="s">
        <v>8088</v>
      </c>
    </row>
    <row r="4890" spans="1:12" ht="13.5" x14ac:dyDescent="0.25">
      <c r="A4890" s="202" t="s">
        <v>14765</v>
      </c>
      <c r="B4890" s="202" t="s">
        <v>14766</v>
      </c>
      <c r="C4890" s="202" t="s">
        <v>13489</v>
      </c>
      <c r="D4890" s="202" t="s">
        <v>15257</v>
      </c>
      <c r="E4890" s="203" t="s">
        <v>8083</v>
      </c>
      <c r="F4890" s="202" t="s">
        <v>8083</v>
      </c>
      <c r="G4890" s="220">
        <v>104001</v>
      </c>
      <c r="H4890" s="202" t="s">
        <v>17375</v>
      </c>
      <c r="I4890" s="202" t="s">
        <v>8225</v>
      </c>
      <c r="J4890" s="202" t="s">
        <v>8086</v>
      </c>
      <c r="K4890" s="203" t="s">
        <v>17376</v>
      </c>
      <c r="L4890" s="202" t="s">
        <v>8088</v>
      </c>
    </row>
    <row r="4891" spans="1:12" ht="13.5" x14ac:dyDescent="0.25">
      <c r="A4891" s="202" t="s">
        <v>14765</v>
      </c>
      <c r="B4891" s="202" t="s">
        <v>14766</v>
      </c>
      <c r="C4891" s="202" t="s">
        <v>13489</v>
      </c>
      <c r="D4891" s="202" t="s">
        <v>15257</v>
      </c>
      <c r="E4891" s="203" t="s">
        <v>8083</v>
      </c>
      <c r="F4891" s="202" t="s">
        <v>8083</v>
      </c>
      <c r="G4891" s="220">
        <v>104002</v>
      </c>
      <c r="H4891" s="202" t="s">
        <v>17377</v>
      </c>
      <c r="I4891" s="202" t="s">
        <v>8225</v>
      </c>
      <c r="J4891" s="202" t="s">
        <v>8086</v>
      </c>
      <c r="K4891" s="203" t="s">
        <v>17378</v>
      </c>
      <c r="L4891" s="202" t="s">
        <v>8088</v>
      </c>
    </row>
    <row r="4892" spans="1:12" ht="13.5" x14ac:dyDescent="0.25">
      <c r="A4892" s="202" t="s">
        <v>14765</v>
      </c>
      <c r="B4892" s="202" t="s">
        <v>14766</v>
      </c>
      <c r="C4892" s="202" t="s">
        <v>13489</v>
      </c>
      <c r="D4892" s="202" t="s">
        <v>15257</v>
      </c>
      <c r="E4892" s="203" t="s">
        <v>8083</v>
      </c>
      <c r="F4892" s="202" t="s">
        <v>8083</v>
      </c>
      <c r="G4892" s="220">
        <v>104003</v>
      </c>
      <c r="H4892" s="202" t="s">
        <v>17379</v>
      </c>
      <c r="I4892" s="202" t="s">
        <v>8225</v>
      </c>
      <c r="J4892" s="202" t="s">
        <v>8086</v>
      </c>
      <c r="K4892" s="203" t="s">
        <v>17380</v>
      </c>
      <c r="L4892" s="202" t="s">
        <v>8088</v>
      </c>
    </row>
    <row r="4893" spans="1:12" ht="13.5" x14ac:dyDescent="0.25">
      <c r="A4893" s="202" t="s">
        <v>14765</v>
      </c>
      <c r="B4893" s="202" t="s">
        <v>14766</v>
      </c>
      <c r="C4893" s="202" t="s">
        <v>13489</v>
      </c>
      <c r="D4893" s="202" t="s">
        <v>15257</v>
      </c>
      <c r="E4893" s="203" t="s">
        <v>8083</v>
      </c>
      <c r="F4893" s="202" t="s">
        <v>8083</v>
      </c>
      <c r="G4893" s="220">
        <v>104004</v>
      </c>
      <c r="H4893" s="202" t="s">
        <v>17381</v>
      </c>
      <c r="I4893" s="202" t="s">
        <v>8225</v>
      </c>
      <c r="J4893" s="202" t="s">
        <v>8086</v>
      </c>
      <c r="K4893" s="203" t="s">
        <v>16001</v>
      </c>
      <c r="L4893" s="202" t="s">
        <v>8088</v>
      </c>
    </row>
    <row r="4894" spans="1:12" ht="13.5" x14ac:dyDescent="0.25">
      <c r="A4894" s="202" t="s">
        <v>14765</v>
      </c>
      <c r="B4894" s="202" t="s">
        <v>14766</v>
      </c>
      <c r="C4894" s="202" t="s">
        <v>13489</v>
      </c>
      <c r="D4894" s="202" t="s">
        <v>15257</v>
      </c>
      <c r="E4894" s="203" t="s">
        <v>8083</v>
      </c>
      <c r="F4894" s="202" t="s">
        <v>8083</v>
      </c>
      <c r="G4894" s="220">
        <v>104005</v>
      </c>
      <c r="H4894" s="202" t="s">
        <v>17382</v>
      </c>
      <c r="I4894" s="202" t="s">
        <v>8225</v>
      </c>
      <c r="J4894" s="202" t="s">
        <v>8086</v>
      </c>
      <c r="K4894" s="203" t="s">
        <v>17383</v>
      </c>
      <c r="L4894" s="202" t="s">
        <v>8088</v>
      </c>
    </row>
    <row r="4895" spans="1:12" ht="13.5" x14ac:dyDescent="0.25">
      <c r="A4895" s="202" t="s">
        <v>14765</v>
      </c>
      <c r="B4895" s="202" t="s">
        <v>14766</v>
      </c>
      <c r="C4895" s="202" t="s">
        <v>13489</v>
      </c>
      <c r="D4895" s="202" t="s">
        <v>15257</v>
      </c>
      <c r="E4895" s="203" t="s">
        <v>8083</v>
      </c>
      <c r="F4895" s="202" t="s">
        <v>8083</v>
      </c>
      <c r="G4895" s="220">
        <v>104006</v>
      </c>
      <c r="H4895" s="202" t="s">
        <v>17384</v>
      </c>
      <c r="I4895" s="202" t="s">
        <v>8225</v>
      </c>
      <c r="J4895" s="202" t="s">
        <v>8086</v>
      </c>
      <c r="K4895" s="203" t="s">
        <v>13980</v>
      </c>
      <c r="L4895" s="202" t="s">
        <v>8088</v>
      </c>
    </row>
    <row r="4896" spans="1:12" ht="13.5" x14ac:dyDescent="0.25">
      <c r="A4896" s="202" t="s">
        <v>14765</v>
      </c>
      <c r="B4896" s="202" t="s">
        <v>14766</v>
      </c>
      <c r="C4896" s="202" t="s">
        <v>13489</v>
      </c>
      <c r="D4896" s="202" t="s">
        <v>15257</v>
      </c>
      <c r="E4896" s="203" t="s">
        <v>8083</v>
      </c>
      <c r="F4896" s="202" t="s">
        <v>8083</v>
      </c>
      <c r="G4896" s="220">
        <v>104007</v>
      </c>
      <c r="H4896" s="202" t="s">
        <v>17385</v>
      </c>
      <c r="I4896" s="202" t="s">
        <v>8225</v>
      </c>
      <c r="J4896" s="202" t="s">
        <v>8086</v>
      </c>
      <c r="K4896" s="203" t="s">
        <v>17386</v>
      </c>
      <c r="L4896" s="202" t="s">
        <v>8088</v>
      </c>
    </row>
    <row r="4897" spans="1:12" ht="13.5" x14ac:dyDescent="0.25">
      <c r="A4897" s="202" t="s">
        <v>14765</v>
      </c>
      <c r="B4897" s="202" t="s">
        <v>14766</v>
      </c>
      <c r="C4897" s="202" t="s">
        <v>13489</v>
      </c>
      <c r="D4897" s="202" t="s">
        <v>15257</v>
      </c>
      <c r="E4897" s="203" t="s">
        <v>8083</v>
      </c>
      <c r="F4897" s="202" t="s">
        <v>8083</v>
      </c>
      <c r="G4897" s="220">
        <v>104008</v>
      </c>
      <c r="H4897" s="202" t="s">
        <v>17387</v>
      </c>
      <c r="I4897" s="202" t="s">
        <v>8225</v>
      </c>
      <c r="J4897" s="202" t="s">
        <v>8086</v>
      </c>
      <c r="K4897" s="203" t="s">
        <v>17388</v>
      </c>
      <c r="L4897" s="202" t="s">
        <v>8088</v>
      </c>
    </row>
    <row r="4898" spans="1:12" ht="13.5" x14ac:dyDescent="0.25">
      <c r="A4898" s="202" t="s">
        <v>14765</v>
      </c>
      <c r="B4898" s="202" t="s">
        <v>14766</v>
      </c>
      <c r="C4898" s="202" t="s">
        <v>13489</v>
      </c>
      <c r="D4898" s="202" t="s">
        <v>15257</v>
      </c>
      <c r="E4898" s="203" t="s">
        <v>8083</v>
      </c>
      <c r="F4898" s="202" t="s">
        <v>8083</v>
      </c>
      <c r="G4898" s="220">
        <v>104009</v>
      </c>
      <c r="H4898" s="202" t="s">
        <v>17389</v>
      </c>
      <c r="I4898" s="202" t="s">
        <v>8225</v>
      </c>
      <c r="J4898" s="202" t="s">
        <v>8086</v>
      </c>
      <c r="K4898" s="203" t="s">
        <v>12253</v>
      </c>
      <c r="L4898" s="202" t="s">
        <v>8088</v>
      </c>
    </row>
    <row r="4899" spans="1:12" ht="13.5" x14ac:dyDescent="0.25">
      <c r="A4899" s="202" t="s">
        <v>14765</v>
      </c>
      <c r="B4899" s="202" t="s">
        <v>14766</v>
      </c>
      <c r="C4899" s="202" t="s">
        <v>13489</v>
      </c>
      <c r="D4899" s="202" t="s">
        <v>15257</v>
      </c>
      <c r="E4899" s="203" t="s">
        <v>8083</v>
      </c>
      <c r="F4899" s="202" t="s">
        <v>8083</v>
      </c>
      <c r="G4899" s="220">
        <v>104011</v>
      </c>
      <c r="H4899" s="202" t="s">
        <v>17390</v>
      </c>
      <c r="I4899" s="202" t="s">
        <v>8225</v>
      </c>
      <c r="J4899" s="202" t="s">
        <v>8086</v>
      </c>
      <c r="K4899" s="203" t="s">
        <v>17203</v>
      </c>
      <c r="L4899" s="202" t="s">
        <v>8088</v>
      </c>
    </row>
    <row r="4900" spans="1:12" ht="13.5" x14ac:dyDescent="0.25">
      <c r="A4900" s="202" t="s">
        <v>14765</v>
      </c>
      <c r="B4900" s="202" t="s">
        <v>14766</v>
      </c>
      <c r="C4900" s="202" t="s">
        <v>13489</v>
      </c>
      <c r="D4900" s="202" t="s">
        <v>15257</v>
      </c>
      <c r="E4900" s="203" t="s">
        <v>8083</v>
      </c>
      <c r="F4900" s="202" t="s">
        <v>8083</v>
      </c>
      <c r="G4900" s="220">
        <v>104012</v>
      </c>
      <c r="H4900" s="202" t="s">
        <v>17391</v>
      </c>
      <c r="I4900" s="202" t="s">
        <v>8225</v>
      </c>
      <c r="J4900" s="202" t="s">
        <v>8086</v>
      </c>
      <c r="K4900" s="203" t="s">
        <v>17392</v>
      </c>
      <c r="L4900" s="202" t="s">
        <v>8088</v>
      </c>
    </row>
    <row r="4901" spans="1:12" ht="13.5" x14ac:dyDescent="0.25">
      <c r="A4901" s="202" t="s">
        <v>14765</v>
      </c>
      <c r="B4901" s="202" t="s">
        <v>14766</v>
      </c>
      <c r="C4901" s="202" t="s">
        <v>13489</v>
      </c>
      <c r="D4901" s="202" t="s">
        <v>15257</v>
      </c>
      <c r="E4901" s="203" t="s">
        <v>8083</v>
      </c>
      <c r="F4901" s="202" t="s">
        <v>8083</v>
      </c>
      <c r="G4901" s="220">
        <v>104014</v>
      </c>
      <c r="H4901" s="202" t="s">
        <v>17393</v>
      </c>
      <c r="I4901" s="202" t="s">
        <v>8225</v>
      </c>
      <c r="J4901" s="202" t="s">
        <v>8086</v>
      </c>
      <c r="K4901" s="203" t="s">
        <v>12834</v>
      </c>
      <c r="L4901" s="202" t="s">
        <v>8088</v>
      </c>
    </row>
    <row r="4902" spans="1:12" ht="13.5" x14ac:dyDescent="0.25">
      <c r="A4902" s="202" t="s">
        <v>14765</v>
      </c>
      <c r="B4902" s="202" t="s">
        <v>14766</v>
      </c>
      <c r="C4902" s="202" t="s">
        <v>13489</v>
      </c>
      <c r="D4902" s="202" t="s">
        <v>15257</v>
      </c>
      <c r="E4902" s="203" t="s">
        <v>8083</v>
      </c>
      <c r="F4902" s="202" t="s">
        <v>8083</v>
      </c>
      <c r="G4902" s="220">
        <v>104015</v>
      </c>
      <c r="H4902" s="202" t="s">
        <v>17394</v>
      </c>
      <c r="I4902" s="202" t="s">
        <v>8225</v>
      </c>
      <c r="J4902" s="202" t="s">
        <v>8086</v>
      </c>
      <c r="K4902" s="203" t="s">
        <v>17395</v>
      </c>
      <c r="L4902" s="202" t="s">
        <v>8088</v>
      </c>
    </row>
    <row r="4903" spans="1:12" ht="13.5" x14ac:dyDescent="0.25">
      <c r="A4903" s="202" t="s">
        <v>14765</v>
      </c>
      <c r="B4903" s="202" t="s">
        <v>14766</v>
      </c>
      <c r="C4903" s="202" t="s">
        <v>13489</v>
      </c>
      <c r="D4903" s="202" t="s">
        <v>15257</v>
      </c>
      <c r="E4903" s="203" t="s">
        <v>8083</v>
      </c>
      <c r="F4903" s="202" t="s">
        <v>8083</v>
      </c>
      <c r="G4903" s="220">
        <v>104016</v>
      </c>
      <c r="H4903" s="202" t="s">
        <v>17396</v>
      </c>
      <c r="I4903" s="202" t="s">
        <v>8225</v>
      </c>
      <c r="J4903" s="202" t="s">
        <v>8086</v>
      </c>
      <c r="K4903" s="203" t="s">
        <v>17397</v>
      </c>
      <c r="L4903" s="202" t="s">
        <v>8088</v>
      </c>
    </row>
    <row r="4904" spans="1:12" ht="13.5" x14ac:dyDescent="0.25">
      <c r="A4904" s="202" t="s">
        <v>14765</v>
      </c>
      <c r="B4904" s="202" t="s">
        <v>14766</v>
      </c>
      <c r="C4904" s="202" t="s">
        <v>13489</v>
      </c>
      <c r="D4904" s="202" t="s">
        <v>15257</v>
      </c>
      <c r="E4904" s="203" t="s">
        <v>8083</v>
      </c>
      <c r="F4904" s="202" t="s">
        <v>8083</v>
      </c>
      <c r="G4904" s="220">
        <v>104017</v>
      </c>
      <c r="H4904" s="202" t="s">
        <v>17398</v>
      </c>
      <c r="I4904" s="202" t="s">
        <v>8225</v>
      </c>
      <c r="J4904" s="202" t="s">
        <v>8086</v>
      </c>
      <c r="K4904" s="203" t="s">
        <v>17399</v>
      </c>
      <c r="L4904" s="202" t="s">
        <v>8088</v>
      </c>
    </row>
    <row r="4905" spans="1:12" ht="13.5" x14ac:dyDescent="0.25">
      <c r="A4905" s="202" t="s">
        <v>14765</v>
      </c>
      <c r="B4905" s="202" t="s">
        <v>14766</v>
      </c>
      <c r="C4905" s="202" t="s">
        <v>13489</v>
      </c>
      <c r="D4905" s="202" t="s">
        <v>15257</v>
      </c>
      <c r="E4905" s="203" t="s">
        <v>8083</v>
      </c>
      <c r="F4905" s="202" t="s">
        <v>8083</v>
      </c>
      <c r="G4905" s="220">
        <v>104018</v>
      </c>
      <c r="H4905" s="202" t="s">
        <v>17398</v>
      </c>
      <c r="I4905" s="202" t="s">
        <v>8225</v>
      </c>
      <c r="J4905" s="202" t="s">
        <v>8086</v>
      </c>
      <c r="K4905" s="203" t="s">
        <v>17400</v>
      </c>
      <c r="L4905" s="202" t="s">
        <v>8088</v>
      </c>
    </row>
    <row r="4906" spans="1:12" ht="13.5" x14ac:dyDescent="0.25">
      <c r="A4906" s="202" t="s">
        <v>14765</v>
      </c>
      <c r="B4906" s="202" t="s">
        <v>14766</v>
      </c>
      <c r="C4906" s="202" t="s">
        <v>13489</v>
      </c>
      <c r="D4906" s="202" t="s">
        <v>15257</v>
      </c>
      <c r="E4906" s="203" t="s">
        <v>8083</v>
      </c>
      <c r="F4906" s="202" t="s">
        <v>8083</v>
      </c>
      <c r="G4906" s="220">
        <v>104019</v>
      </c>
      <c r="H4906" s="202" t="s">
        <v>17401</v>
      </c>
      <c r="I4906" s="202" t="s">
        <v>8225</v>
      </c>
      <c r="J4906" s="202" t="s">
        <v>8086</v>
      </c>
      <c r="K4906" s="203" t="s">
        <v>17402</v>
      </c>
      <c r="L4906" s="202" t="s">
        <v>8088</v>
      </c>
    </row>
    <row r="4907" spans="1:12" ht="13.5" x14ac:dyDescent="0.25">
      <c r="A4907" s="202" t="s">
        <v>14765</v>
      </c>
      <c r="B4907" s="202" t="s">
        <v>14766</v>
      </c>
      <c r="C4907" s="202" t="s">
        <v>13489</v>
      </c>
      <c r="D4907" s="202" t="s">
        <v>15257</v>
      </c>
      <c r="E4907" s="203" t="s">
        <v>8083</v>
      </c>
      <c r="F4907" s="202" t="s">
        <v>8083</v>
      </c>
      <c r="G4907" s="220">
        <v>104020</v>
      </c>
      <c r="H4907" s="202" t="s">
        <v>17403</v>
      </c>
      <c r="I4907" s="202" t="s">
        <v>8225</v>
      </c>
      <c r="J4907" s="202" t="s">
        <v>8086</v>
      </c>
      <c r="K4907" s="203" t="s">
        <v>17404</v>
      </c>
      <c r="L4907" s="202" t="s">
        <v>8088</v>
      </c>
    </row>
    <row r="4908" spans="1:12" ht="13.5" x14ac:dyDescent="0.25">
      <c r="A4908" s="202" t="s">
        <v>14765</v>
      </c>
      <c r="B4908" s="202" t="s">
        <v>14766</v>
      </c>
      <c r="C4908" s="202" t="s">
        <v>13489</v>
      </c>
      <c r="D4908" s="202" t="s">
        <v>15257</v>
      </c>
      <c r="E4908" s="203" t="s">
        <v>8083</v>
      </c>
      <c r="F4908" s="202" t="s">
        <v>8083</v>
      </c>
      <c r="G4908" s="220">
        <v>104022</v>
      </c>
      <c r="H4908" s="202" t="s">
        <v>17405</v>
      </c>
      <c r="I4908" s="202" t="s">
        <v>8225</v>
      </c>
      <c r="J4908" s="202" t="s">
        <v>8086</v>
      </c>
      <c r="K4908" s="203" t="s">
        <v>17406</v>
      </c>
      <c r="L4908" s="202" t="s">
        <v>8088</v>
      </c>
    </row>
    <row r="4909" spans="1:12" ht="13.5" x14ac:dyDescent="0.25">
      <c r="A4909" s="202" t="s">
        <v>14765</v>
      </c>
      <c r="B4909" s="202" t="s">
        <v>14766</v>
      </c>
      <c r="C4909" s="202" t="s">
        <v>13489</v>
      </c>
      <c r="D4909" s="202" t="s">
        <v>15257</v>
      </c>
      <c r="E4909" s="203" t="s">
        <v>8083</v>
      </c>
      <c r="F4909" s="202" t="s">
        <v>8083</v>
      </c>
      <c r="G4909" s="220">
        <v>104023</v>
      </c>
      <c r="H4909" s="202" t="s">
        <v>17407</v>
      </c>
      <c r="I4909" s="202" t="s">
        <v>8225</v>
      </c>
      <c r="J4909" s="202" t="s">
        <v>8086</v>
      </c>
      <c r="K4909" s="203" t="s">
        <v>9715</v>
      </c>
      <c r="L4909" s="202" t="s">
        <v>8088</v>
      </c>
    </row>
    <row r="4910" spans="1:12" ht="13.5" x14ac:dyDescent="0.25">
      <c r="A4910" s="202" t="s">
        <v>14765</v>
      </c>
      <c r="B4910" s="202" t="s">
        <v>14766</v>
      </c>
      <c r="C4910" s="202" t="s">
        <v>13489</v>
      </c>
      <c r="D4910" s="202" t="s">
        <v>15257</v>
      </c>
      <c r="E4910" s="203" t="s">
        <v>8083</v>
      </c>
      <c r="F4910" s="202" t="s">
        <v>8083</v>
      </c>
      <c r="G4910" s="220">
        <v>104024</v>
      </c>
      <c r="H4910" s="202" t="s">
        <v>17408</v>
      </c>
      <c r="I4910" s="202" t="s">
        <v>8225</v>
      </c>
      <c r="J4910" s="202" t="s">
        <v>8086</v>
      </c>
      <c r="K4910" s="203" t="s">
        <v>17409</v>
      </c>
      <c r="L4910" s="202" t="s">
        <v>8088</v>
      </c>
    </row>
    <row r="4911" spans="1:12" ht="13.5" x14ac:dyDescent="0.25">
      <c r="A4911" s="202" t="s">
        <v>14765</v>
      </c>
      <c r="B4911" s="202" t="s">
        <v>14766</v>
      </c>
      <c r="C4911" s="202" t="s">
        <v>13489</v>
      </c>
      <c r="D4911" s="202" t="s">
        <v>15257</v>
      </c>
      <c r="E4911" s="203" t="s">
        <v>8083</v>
      </c>
      <c r="F4911" s="202" t="s">
        <v>8083</v>
      </c>
      <c r="G4911" s="220">
        <v>104025</v>
      </c>
      <c r="H4911" s="202" t="s">
        <v>17410</v>
      </c>
      <c r="I4911" s="202" t="s">
        <v>8225</v>
      </c>
      <c r="J4911" s="202" t="s">
        <v>8086</v>
      </c>
      <c r="K4911" s="203" t="s">
        <v>17411</v>
      </c>
      <c r="L4911" s="202" t="s">
        <v>8088</v>
      </c>
    </row>
    <row r="4912" spans="1:12" ht="13.5" x14ac:dyDescent="0.25">
      <c r="A4912" s="202" t="s">
        <v>14765</v>
      </c>
      <c r="B4912" s="202" t="s">
        <v>14766</v>
      </c>
      <c r="C4912" s="202" t="s">
        <v>13489</v>
      </c>
      <c r="D4912" s="202" t="s">
        <v>15257</v>
      </c>
      <c r="E4912" s="203" t="s">
        <v>8083</v>
      </c>
      <c r="F4912" s="202" t="s">
        <v>8083</v>
      </c>
      <c r="G4912" s="220">
        <v>104026</v>
      </c>
      <c r="H4912" s="202" t="s">
        <v>17412</v>
      </c>
      <c r="I4912" s="202" t="s">
        <v>8225</v>
      </c>
      <c r="J4912" s="202" t="s">
        <v>8086</v>
      </c>
      <c r="K4912" s="203" t="s">
        <v>16062</v>
      </c>
      <c r="L4912" s="202" t="s">
        <v>8088</v>
      </c>
    </row>
    <row r="4913" spans="1:12" ht="13.5" x14ac:dyDescent="0.25">
      <c r="A4913" s="202" t="s">
        <v>14765</v>
      </c>
      <c r="B4913" s="202" t="s">
        <v>14766</v>
      </c>
      <c r="C4913" s="202" t="s">
        <v>13489</v>
      </c>
      <c r="D4913" s="202" t="s">
        <v>15257</v>
      </c>
      <c r="E4913" s="203" t="s">
        <v>8083</v>
      </c>
      <c r="F4913" s="202" t="s">
        <v>8083</v>
      </c>
      <c r="G4913" s="220">
        <v>104027</v>
      </c>
      <c r="H4913" s="202" t="s">
        <v>17413</v>
      </c>
      <c r="I4913" s="202" t="s">
        <v>8225</v>
      </c>
      <c r="J4913" s="202" t="s">
        <v>8086</v>
      </c>
      <c r="K4913" s="203" t="s">
        <v>17414</v>
      </c>
      <c r="L4913" s="202" t="s">
        <v>8088</v>
      </c>
    </row>
    <row r="4914" spans="1:12" ht="13.5" x14ac:dyDescent="0.25">
      <c r="A4914" s="202" t="s">
        <v>14765</v>
      </c>
      <c r="B4914" s="202" t="s">
        <v>14766</v>
      </c>
      <c r="C4914" s="202" t="s">
        <v>13489</v>
      </c>
      <c r="D4914" s="202" t="s">
        <v>15257</v>
      </c>
      <c r="E4914" s="203" t="s">
        <v>8083</v>
      </c>
      <c r="F4914" s="202" t="s">
        <v>8083</v>
      </c>
      <c r="G4914" s="220">
        <v>104028</v>
      </c>
      <c r="H4914" s="202" t="s">
        <v>17415</v>
      </c>
      <c r="I4914" s="202" t="s">
        <v>8225</v>
      </c>
      <c r="J4914" s="202" t="s">
        <v>8086</v>
      </c>
      <c r="K4914" s="203" t="s">
        <v>17416</v>
      </c>
      <c r="L4914" s="202" t="s">
        <v>8088</v>
      </c>
    </row>
    <row r="4915" spans="1:12" ht="13.5" x14ac:dyDescent="0.25">
      <c r="A4915" s="202" t="s">
        <v>14765</v>
      </c>
      <c r="B4915" s="202" t="s">
        <v>14766</v>
      </c>
      <c r="C4915" s="202" t="s">
        <v>13489</v>
      </c>
      <c r="D4915" s="202" t="s">
        <v>15257</v>
      </c>
      <c r="E4915" s="203" t="s">
        <v>8083</v>
      </c>
      <c r="F4915" s="202" t="s">
        <v>8083</v>
      </c>
      <c r="G4915" s="220">
        <v>104029</v>
      </c>
      <c r="H4915" s="202" t="s">
        <v>17417</v>
      </c>
      <c r="I4915" s="202" t="s">
        <v>8225</v>
      </c>
      <c r="J4915" s="202" t="s">
        <v>8086</v>
      </c>
      <c r="K4915" s="203" t="s">
        <v>17418</v>
      </c>
      <c r="L4915" s="202" t="s">
        <v>8088</v>
      </c>
    </row>
    <row r="4916" spans="1:12" ht="13.5" x14ac:dyDescent="0.25">
      <c r="A4916" s="202" t="s">
        <v>14765</v>
      </c>
      <c r="B4916" s="202" t="s">
        <v>14766</v>
      </c>
      <c r="C4916" s="202" t="s">
        <v>13489</v>
      </c>
      <c r="D4916" s="202" t="s">
        <v>15257</v>
      </c>
      <c r="E4916" s="203" t="s">
        <v>8083</v>
      </c>
      <c r="F4916" s="202" t="s">
        <v>8083</v>
      </c>
      <c r="G4916" s="220">
        <v>104030</v>
      </c>
      <c r="H4916" s="202" t="s">
        <v>17419</v>
      </c>
      <c r="I4916" s="202" t="s">
        <v>8225</v>
      </c>
      <c r="J4916" s="202" t="s">
        <v>8086</v>
      </c>
      <c r="K4916" s="203" t="s">
        <v>17420</v>
      </c>
      <c r="L4916" s="202" t="s">
        <v>8088</v>
      </c>
    </row>
    <row r="4917" spans="1:12" ht="13.5" x14ac:dyDescent="0.25">
      <c r="A4917" s="202" t="s">
        <v>14765</v>
      </c>
      <c r="B4917" s="202" t="s">
        <v>14766</v>
      </c>
      <c r="C4917" s="202" t="s">
        <v>13489</v>
      </c>
      <c r="D4917" s="202" t="s">
        <v>15257</v>
      </c>
      <c r="E4917" s="203" t="s">
        <v>8083</v>
      </c>
      <c r="F4917" s="202" t="s">
        <v>8083</v>
      </c>
      <c r="G4917" s="220">
        <v>104159</v>
      </c>
      <c r="H4917" s="202" t="s">
        <v>17421</v>
      </c>
      <c r="I4917" s="202" t="s">
        <v>8225</v>
      </c>
      <c r="J4917" s="202" t="s">
        <v>8086</v>
      </c>
      <c r="K4917" s="203" t="s">
        <v>16636</v>
      </c>
      <c r="L4917" s="202" t="s">
        <v>8088</v>
      </c>
    </row>
    <row r="4918" spans="1:12" ht="13.5" x14ac:dyDescent="0.25">
      <c r="A4918" s="202" t="s">
        <v>14765</v>
      </c>
      <c r="B4918" s="202" t="s">
        <v>14766</v>
      </c>
      <c r="C4918" s="202" t="s">
        <v>13489</v>
      </c>
      <c r="D4918" s="202" t="s">
        <v>15257</v>
      </c>
      <c r="E4918" s="203" t="s">
        <v>8083</v>
      </c>
      <c r="F4918" s="202" t="s">
        <v>8083</v>
      </c>
      <c r="G4918" s="220">
        <v>104167</v>
      </c>
      <c r="H4918" s="202" t="s">
        <v>17422</v>
      </c>
      <c r="I4918" s="202" t="s">
        <v>8225</v>
      </c>
      <c r="J4918" s="202" t="s">
        <v>8086</v>
      </c>
      <c r="K4918" s="203" t="s">
        <v>17423</v>
      </c>
      <c r="L4918" s="202" t="s">
        <v>8088</v>
      </c>
    </row>
    <row r="4919" spans="1:12" ht="13.5" x14ac:dyDescent="0.25">
      <c r="A4919" s="202" t="s">
        <v>14765</v>
      </c>
      <c r="B4919" s="202" t="s">
        <v>14766</v>
      </c>
      <c r="C4919" s="202" t="s">
        <v>13489</v>
      </c>
      <c r="D4919" s="202" t="s">
        <v>15257</v>
      </c>
      <c r="E4919" s="203" t="s">
        <v>8083</v>
      </c>
      <c r="F4919" s="202" t="s">
        <v>8083</v>
      </c>
      <c r="G4919" s="220">
        <v>104168</v>
      </c>
      <c r="H4919" s="202" t="s">
        <v>17424</v>
      </c>
      <c r="I4919" s="202" t="s">
        <v>8225</v>
      </c>
      <c r="J4919" s="202" t="s">
        <v>8086</v>
      </c>
      <c r="K4919" s="203" t="s">
        <v>17425</v>
      </c>
      <c r="L4919" s="202" t="s">
        <v>8088</v>
      </c>
    </row>
    <row r="4920" spans="1:12" ht="13.5" x14ac:dyDescent="0.25">
      <c r="A4920" s="202" t="s">
        <v>14765</v>
      </c>
      <c r="B4920" s="202" t="s">
        <v>14766</v>
      </c>
      <c r="C4920" s="202" t="s">
        <v>13489</v>
      </c>
      <c r="D4920" s="202" t="s">
        <v>15257</v>
      </c>
      <c r="E4920" s="203" t="s">
        <v>8083</v>
      </c>
      <c r="F4920" s="202" t="s">
        <v>8083</v>
      </c>
      <c r="G4920" s="220">
        <v>104169</v>
      </c>
      <c r="H4920" s="202" t="s">
        <v>17426</v>
      </c>
      <c r="I4920" s="202" t="s">
        <v>8225</v>
      </c>
      <c r="J4920" s="202" t="s">
        <v>8086</v>
      </c>
      <c r="K4920" s="203" t="s">
        <v>17427</v>
      </c>
      <c r="L4920" s="202" t="s">
        <v>8088</v>
      </c>
    </row>
    <row r="4921" spans="1:12" ht="13.5" x14ac:dyDescent="0.25">
      <c r="A4921" s="202" t="s">
        <v>14765</v>
      </c>
      <c r="B4921" s="202" t="s">
        <v>14766</v>
      </c>
      <c r="C4921" s="202" t="s">
        <v>13489</v>
      </c>
      <c r="D4921" s="202" t="s">
        <v>15257</v>
      </c>
      <c r="E4921" s="203" t="s">
        <v>8083</v>
      </c>
      <c r="F4921" s="202" t="s">
        <v>8083</v>
      </c>
      <c r="G4921" s="220">
        <v>104170</v>
      </c>
      <c r="H4921" s="202" t="s">
        <v>17428</v>
      </c>
      <c r="I4921" s="202" t="s">
        <v>8225</v>
      </c>
      <c r="J4921" s="202" t="s">
        <v>8086</v>
      </c>
      <c r="K4921" s="203" t="s">
        <v>17429</v>
      </c>
      <c r="L4921" s="202" t="s">
        <v>8088</v>
      </c>
    </row>
    <row r="4922" spans="1:12" ht="13.5" x14ac:dyDescent="0.25">
      <c r="A4922" s="202" t="s">
        <v>14765</v>
      </c>
      <c r="B4922" s="202" t="s">
        <v>14766</v>
      </c>
      <c r="C4922" s="202" t="s">
        <v>13489</v>
      </c>
      <c r="D4922" s="202" t="s">
        <v>15257</v>
      </c>
      <c r="E4922" s="203" t="s">
        <v>8083</v>
      </c>
      <c r="F4922" s="202" t="s">
        <v>8083</v>
      </c>
      <c r="G4922" s="220">
        <v>104171</v>
      </c>
      <c r="H4922" s="202" t="s">
        <v>17430</v>
      </c>
      <c r="I4922" s="202" t="s">
        <v>8225</v>
      </c>
      <c r="J4922" s="202" t="s">
        <v>8086</v>
      </c>
      <c r="K4922" s="203" t="s">
        <v>17431</v>
      </c>
      <c r="L4922" s="202" t="s">
        <v>8088</v>
      </c>
    </row>
    <row r="4923" spans="1:12" ht="13.5" x14ac:dyDescent="0.25">
      <c r="A4923" s="202" t="s">
        <v>14765</v>
      </c>
      <c r="B4923" s="202" t="s">
        <v>14766</v>
      </c>
      <c r="C4923" s="202" t="s">
        <v>13489</v>
      </c>
      <c r="D4923" s="202" t="s">
        <v>15257</v>
      </c>
      <c r="E4923" s="203" t="s">
        <v>8083</v>
      </c>
      <c r="F4923" s="202" t="s">
        <v>8083</v>
      </c>
      <c r="G4923" s="220">
        <v>104172</v>
      </c>
      <c r="H4923" s="202" t="s">
        <v>17432</v>
      </c>
      <c r="I4923" s="202" t="s">
        <v>8225</v>
      </c>
      <c r="J4923" s="202" t="s">
        <v>8086</v>
      </c>
      <c r="K4923" s="203" t="s">
        <v>17433</v>
      </c>
      <c r="L4923" s="202" t="s">
        <v>8088</v>
      </c>
    </row>
    <row r="4924" spans="1:12" ht="13.5" x14ac:dyDescent="0.25">
      <c r="A4924" s="202" t="s">
        <v>14765</v>
      </c>
      <c r="B4924" s="202" t="s">
        <v>14766</v>
      </c>
      <c r="C4924" s="202" t="s">
        <v>13489</v>
      </c>
      <c r="D4924" s="202" t="s">
        <v>15257</v>
      </c>
      <c r="E4924" s="203" t="s">
        <v>8083</v>
      </c>
      <c r="F4924" s="202" t="s">
        <v>8083</v>
      </c>
      <c r="G4924" s="220">
        <v>104173</v>
      </c>
      <c r="H4924" s="202" t="s">
        <v>17434</v>
      </c>
      <c r="I4924" s="202" t="s">
        <v>8225</v>
      </c>
      <c r="J4924" s="202" t="s">
        <v>8086</v>
      </c>
      <c r="K4924" s="203" t="s">
        <v>17435</v>
      </c>
      <c r="L4924" s="202" t="s">
        <v>8088</v>
      </c>
    </row>
    <row r="4925" spans="1:12" ht="13.5" x14ac:dyDescent="0.25">
      <c r="A4925" s="202" t="s">
        <v>14765</v>
      </c>
      <c r="B4925" s="202" t="s">
        <v>14766</v>
      </c>
      <c r="C4925" s="202" t="s">
        <v>13489</v>
      </c>
      <c r="D4925" s="202" t="s">
        <v>15257</v>
      </c>
      <c r="E4925" s="203" t="s">
        <v>8083</v>
      </c>
      <c r="F4925" s="202" t="s">
        <v>8083</v>
      </c>
      <c r="G4925" s="220">
        <v>104174</v>
      </c>
      <c r="H4925" s="202" t="s">
        <v>17436</v>
      </c>
      <c r="I4925" s="202" t="s">
        <v>8225</v>
      </c>
      <c r="J4925" s="202" t="s">
        <v>8086</v>
      </c>
      <c r="K4925" s="203" t="s">
        <v>17437</v>
      </c>
      <c r="L4925" s="202" t="s">
        <v>8088</v>
      </c>
    </row>
    <row r="4926" spans="1:12" ht="13.5" x14ac:dyDescent="0.25">
      <c r="A4926" s="202" t="s">
        <v>14765</v>
      </c>
      <c r="B4926" s="202" t="s">
        <v>14766</v>
      </c>
      <c r="C4926" s="202" t="s">
        <v>13489</v>
      </c>
      <c r="D4926" s="202" t="s">
        <v>15257</v>
      </c>
      <c r="E4926" s="203" t="s">
        <v>8083</v>
      </c>
      <c r="F4926" s="202" t="s">
        <v>8083</v>
      </c>
      <c r="G4926" s="220">
        <v>104175</v>
      </c>
      <c r="H4926" s="202" t="s">
        <v>17438</v>
      </c>
      <c r="I4926" s="202" t="s">
        <v>8225</v>
      </c>
      <c r="J4926" s="202" t="s">
        <v>8086</v>
      </c>
      <c r="K4926" s="203" t="s">
        <v>17439</v>
      </c>
      <c r="L4926" s="202" t="s">
        <v>8088</v>
      </c>
    </row>
    <row r="4927" spans="1:12" ht="13.5" x14ac:dyDescent="0.25">
      <c r="A4927" s="202" t="s">
        <v>14765</v>
      </c>
      <c r="B4927" s="202" t="s">
        <v>14766</v>
      </c>
      <c r="C4927" s="202" t="s">
        <v>13489</v>
      </c>
      <c r="D4927" s="202" t="s">
        <v>15257</v>
      </c>
      <c r="E4927" s="203" t="s">
        <v>8083</v>
      </c>
      <c r="F4927" s="202" t="s">
        <v>8083</v>
      </c>
      <c r="G4927" s="220">
        <v>104176</v>
      </c>
      <c r="H4927" s="202" t="s">
        <v>17440</v>
      </c>
      <c r="I4927" s="202" t="s">
        <v>8225</v>
      </c>
      <c r="J4927" s="202" t="s">
        <v>8086</v>
      </c>
      <c r="K4927" s="203" t="s">
        <v>17441</v>
      </c>
      <c r="L4927" s="202" t="s">
        <v>8088</v>
      </c>
    </row>
    <row r="4928" spans="1:12" ht="13.5" x14ac:dyDescent="0.25">
      <c r="A4928" s="202" t="s">
        <v>14765</v>
      </c>
      <c r="B4928" s="202" t="s">
        <v>14766</v>
      </c>
      <c r="C4928" s="202" t="s">
        <v>13489</v>
      </c>
      <c r="D4928" s="202" t="s">
        <v>15257</v>
      </c>
      <c r="E4928" s="203" t="s">
        <v>8083</v>
      </c>
      <c r="F4928" s="202" t="s">
        <v>8083</v>
      </c>
      <c r="G4928" s="220">
        <v>104177</v>
      </c>
      <c r="H4928" s="202" t="s">
        <v>17442</v>
      </c>
      <c r="I4928" s="202" t="s">
        <v>8225</v>
      </c>
      <c r="J4928" s="202" t="s">
        <v>8086</v>
      </c>
      <c r="K4928" s="203" t="s">
        <v>17443</v>
      </c>
      <c r="L4928" s="202" t="s">
        <v>8088</v>
      </c>
    </row>
    <row r="4929" spans="1:12" ht="13.5" x14ac:dyDescent="0.25">
      <c r="A4929" s="202" t="s">
        <v>14765</v>
      </c>
      <c r="B4929" s="202" t="s">
        <v>14766</v>
      </c>
      <c r="C4929" s="202" t="s">
        <v>13489</v>
      </c>
      <c r="D4929" s="202" t="s">
        <v>15257</v>
      </c>
      <c r="E4929" s="203" t="s">
        <v>8083</v>
      </c>
      <c r="F4929" s="202" t="s">
        <v>8083</v>
      </c>
      <c r="G4929" s="220">
        <v>104178</v>
      </c>
      <c r="H4929" s="202" t="s">
        <v>17444</v>
      </c>
      <c r="I4929" s="202" t="s">
        <v>8225</v>
      </c>
      <c r="J4929" s="202" t="s">
        <v>8086</v>
      </c>
      <c r="K4929" s="203" t="s">
        <v>17445</v>
      </c>
      <c r="L4929" s="202" t="s">
        <v>8088</v>
      </c>
    </row>
    <row r="4930" spans="1:12" ht="13.5" x14ac:dyDescent="0.25">
      <c r="A4930" s="202" t="s">
        <v>14765</v>
      </c>
      <c r="B4930" s="202" t="s">
        <v>14766</v>
      </c>
      <c r="C4930" s="202" t="s">
        <v>13489</v>
      </c>
      <c r="D4930" s="202" t="s">
        <v>15257</v>
      </c>
      <c r="E4930" s="203" t="s">
        <v>8083</v>
      </c>
      <c r="F4930" s="202" t="s">
        <v>8083</v>
      </c>
      <c r="G4930" s="220">
        <v>104179</v>
      </c>
      <c r="H4930" s="202" t="s">
        <v>17446</v>
      </c>
      <c r="I4930" s="202" t="s">
        <v>8225</v>
      </c>
      <c r="J4930" s="202" t="s">
        <v>8086</v>
      </c>
      <c r="K4930" s="203" t="s">
        <v>17447</v>
      </c>
      <c r="L4930" s="202" t="s">
        <v>8088</v>
      </c>
    </row>
    <row r="4931" spans="1:12" ht="13.5" x14ac:dyDescent="0.25">
      <c r="A4931" s="202" t="s">
        <v>14765</v>
      </c>
      <c r="B4931" s="202" t="s">
        <v>14766</v>
      </c>
      <c r="C4931" s="202" t="s">
        <v>13489</v>
      </c>
      <c r="D4931" s="202" t="s">
        <v>15257</v>
      </c>
      <c r="E4931" s="203" t="s">
        <v>8083</v>
      </c>
      <c r="F4931" s="202" t="s">
        <v>8083</v>
      </c>
      <c r="G4931" s="220">
        <v>104191</v>
      </c>
      <c r="H4931" s="202" t="s">
        <v>17448</v>
      </c>
      <c r="I4931" s="202" t="s">
        <v>8225</v>
      </c>
      <c r="J4931" s="202" t="s">
        <v>8222</v>
      </c>
      <c r="K4931" s="203" t="s">
        <v>17449</v>
      </c>
      <c r="L4931" s="202" t="s">
        <v>8088</v>
      </c>
    </row>
    <row r="4932" spans="1:12" ht="13.5" x14ac:dyDescent="0.25">
      <c r="A4932" s="202" t="s">
        <v>14765</v>
      </c>
      <c r="B4932" s="202" t="s">
        <v>14766</v>
      </c>
      <c r="C4932" s="202" t="s">
        <v>13489</v>
      </c>
      <c r="D4932" s="202" t="s">
        <v>15257</v>
      </c>
      <c r="E4932" s="203" t="s">
        <v>8083</v>
      </c>
      <c r="F4932" s="202" t="s">
        <v>8083</v>
      </c>
      <c r="G4932" s="220">
        <v>104192</v>
      </c>
      <c r="H4932" s="202" t="s">
        <v>17450</v>
      </c>
      <c r="I4932" s="202" t="s">
        <v>8225</v>
      </c>
      <c r="J4932" s="202" t="s">
        <v>8222</v>
      </c>
      <c r="K4932" s="203" t="s">
        <v>15958</v>
      </c>
      <c r="L4932" s="202" t="s">
        <v>8088</v>
      </c>
    </row>
    <row r="4933" spans="1:12" ht="13.5" x14ac:dyDescent="0.25">
      <c r="A4933" s="202" t="s">
        <v>14765</v>
      </c>
      <c r="B4933" s="202" t="s">
        <v>14766</v>
      </c>
      <c r="C4933" s="202" t="s">
        <v>13489</v>
      </c>
      <c r="D4933" s="202" t="s">
        <v>15257</v>
      </c>
      <c r="E4933" s="203" t="s">
        <v>8083</v>
      </c>
      <c r="F4933" s="202" t="s">
        <v>8083</v>
      </c>
      <c r="G4933" s="220">
        <v>104193</v>
      </c>
      <c r="H4933" s="202" t="s">
        <v>17451</v>
      </c>
      <c r="I4933" s="202" t="s">
        <v>8225</v>
      </c>
      <c r="J4933" s="202" t="s">
        <v>8222</v>
      </c>
      <c r="K4933" s="203" t="s">
        <v>17452</v>
      </c>
      <c r="L4933" s="202" t="s">
        <v>8088</v>
      </c>
    </row>
    <row r="4934" spans="1:12" ht="13.5" x14ac:dyDescent="0.25">
      <c r="A4934" s="202" t="s">
        <v>14765</v>
      </c>
      <c r="B4934" s="202" t="s">
        <v>14766</v>
      </c>
      <c r="C4934" s="202" t="s">
        <v>13489</v>
      </c>
      <c r="D4934" s="202" t="s">
        <v>15257</v>
      </c>
      <c r="E4934" s="203" t="s">
        <v>8083</v>
      </c>
      <c r="F4934" s="202" t="s">
        <v>8083</v>
      </c>
      <c r="G4934" s="220">
        <v>104196</v>
      </c>
      <c r="H4934" s="202" t="s">
        <v>17453</v>
      </c>
      <c r="I4934" s="202" t="s">
        <v>8225</v>
      </c>
      <c r="J4934" s="202" t="s">
        <v>8222</v>
      </c>
      <c r="K4934" s="203" t="s">
        <v>15611</v>
      </c>
      <c r="L4934" s="202" t="s">
        <v>8088</v>
      </c>
    </row>
    <row r="4935" spans="1:12" ht="13.5" x14ac:dyDescent="0.25">
      <c r="A4935" s="202" t="s">
        <v>14765</v>
      </c>
      <c r="B4935" s="202" t="s">
        <v>14766</v>
      </c>
      <c r="C4935" s="202" t="s">
        <v>13489</v>
      </c>
      <c r="D4935" s="202" t="s">
        <v>15257</v>
      </c>
      <c r="E4935" s="203" t="s">
        <v>8083</v>
      </c>
      <c r="F4935" s="202" t="s">
        <v>8083</v>
      </c>
      <c r="G4935" s="220">
        <v>104197</v>
      </c>
      <c r="H4935" s="202" t="s">
        <v>17454</v>
      </c>
      <c r="I4935" s="202" t="s">
        <v>8225</v>
      </c>
      <c r="J4935" s="202" t="s">
        <v>8222</v>
      </c>
      <c r="K4935" s="203" t="s">
        <v>17455</v>
      </c>
      <c r="L4935" s="202" t="s">
        <v>8088</v>
      </c>
    </row>
    <row r="4936" spans="1:12" ht="13.5" x14ac:dyDescent="0.25">
      <c r="A4936" s="202" t="s">
        <v>14765</v>
      </c>
      <c r="B4936" s="202" t="s">
        <v>14766</v>
      </c>
      <c r="C4936" s="202" t="s">
        <v>13489</v>
      </c>
      <c r="D4936" s="202" t="s">
        <v>15257</v>
      </c>
      <c r="E4936" s="203" t="s">
        <v>8083</v>
      </c>
      <c r="F4936" s="202" t="s">
        <v>8083</v>
      </c>
      <c r="G4936" s="220">
        <v>104198</v>
      </c>
      <c r="H4936" s="202" t="s">
        <v>17456</v>
      </c>
      <c r="I4936" s="202" t="s">
        <v>8225</v>
      </c>
      <c r="J4936" s="202" t="s">
        <v>8222</v>
      </c>
      <c r="K4936" s="203" t="s">
        <v>8124</v>
      </c>
      <c r="L4936" s="202" t="s">
        <v>8088</v>
      </c>
    </row>
    <row r="4937" spans="1:12" ht="13.5" x14ac:dyDescent="0.25">
      <c r="A4937" s="202" t="s">
        <v>14765</v>
      </c>
      <c r="B4937" s="202" t="s">
        <v>14766</v>
      </c>
      <c r="C4937" s="202" t="s">
        <v>13489</v>
      </c>
      <c r="D4937" s="202" t="s">
        <v>15257</v>
      </c>
      <c r="E4937" s="203" t="s">
        <v>8083</v>
      </c>
      <c r="F4937" s="202" t="s">
        <v>8083</v>
      </c>
      <c r="G4937" s="220">
        <v>104199</v>
      </c>
      <c r="H4937" s="202" t="s">
        <v>17457</v>
      </c>
      <c r="I4937" s="202" t="s">
        <v>8225</v>
      </c>
      <c r="J4937" s="202" t="s">
        <v>8222</v>
      </c>
      <c r="K4937" s="203" t="s">
        <v>17458</v>
      </c>
      <c r="L4937" s="202" t="s">
        <v>8088</v>
      </c>
    </row>
    <row r="4938" spans="1:12" ht="13.5" x14ac:dyDescent="0.25">
      <c r="A4938" s="202" t="s">
        <v>14765</v>
      </c>
      <c r="B4938" s="202" t="s">
        <v>14766</v>
      </c>
      <c r="C4938" s="202" t="s">
        <v>13489</v>
      </c>
      <c r="D4938" s="202" t="s">
        <v>15257</v>
      </c>
      <c r="E4938" s="203" t="s">
        <v>8083</v>
      </c>
      <c r="F4938" s="202" t="s">
        <v>8083</v>
      </c>
      <c r="G4938" s="220">
        <v>104200</v>
      </c>
      <c r="H4938" s="202" t="s">
        <v>17459</v>
      </c>
      <c r="I4938" s="202" t="s">
        <v>8225</v>
      </c>
      <c r="J4938" s="202" t="s">
        <v>8222</v>
      </c>
      <c r="K4938" s="203" t="s">
        <v>17460</v>
      </c>
      <c r="L4938" s="202" t="s">
        <v>8088</v>
      </c>
    </row>
    <row r="4939" spans="1:12" ht="13.5" x14ac:dyDescent="0.25">
      <c r="A4939" s="202" t="s">
        <v>14765</v>
      </c>
      <c r="B4939" s="202" t="s">
        <v>14766</v>
      </c>
      <c r="C4939" s="202" t="s">
        <v>13489</v>
      </c>
      <c r="D4939" s="202" t="s">
        <v>15257</v>
      </c>
      <c r="E4939" s="203" t="s">
        <v>8083</v>
      </c>
      <c r="F4939" s="202" t="s">
        <v>8083</v>
      </c>
      <c r="G4939" s="220">
        <v>104201</v>
      </c>
      <c r="H4939" s="202" t="s">
        <v>17461</v>
      </c>
      <c r="I4939" s="202" t="s">
        <v>8225</v>
      </c>
      <c r="J4939" s="202" t="s">
        <v>8222</v>
      </c>
      <c r="K4939" s="203" t="s">
        <v>10270</v>
      </c>
      <c r="L4939" s="202" t="s">
        <v>8088</v>
      </c>
    </row>
    <row r="4940" spans="1:12" ht="13.5" x14ac:dyDescent="0.25">
      <c r="A4940" s="202" t="s">
        <v>14765</v>
      </c>
      <c r="B4940" s="202" t="s">
        <v>14766</v>
      </c>
      <c r="C4940" s="202" t="s">
        <v>13489</v>
      </c>
      <c r="D4940" s="202" t="s">
        <v>15257</v>
      </c>
      <c r="E4940" s="203" t="s">
        <v>8083</v>
      </c>
      <c r="F4940" s="202" t="s">
        <v>8083</v>
      </c>
      <c r="G4940" s="220">
        <v>104202</v>
      </c>
      <c r="H4940" s="202" t="s">
        <v>17462</v>
      </c>
      <c r="I4940" s="202" t="s">
        <v>8225</v>
      </c>
      <c r="J4940" s="202" t="s">
        <v>8222</v>
      </c>
      <c r="K4940" s="203" t="s">
        <v>15736</v>
      </c>
      <c r="L4940" s="202" t="s">
        <v>8088</v>
      </c>
    </row>
    <row r="4941" spans="1:12" ht="13.5" x14ac:dyDescent="0.25">
      <c r="A4941" s="202" t="s">
        <v>14765</v>
      </c>
      <c r="B4941" s="202" t="s">
        <v>14766</v>
      </c>
      <c r="C4941" s="202" t="s">
        <v>13489</v>
      </c>
      <c r="D4941" s="202" t="s">
        <v>15257</v>
      </c>
      <c r="E4941" s="203" t="s">
        <v>8083</v>
      </c>
      <c r="F4941" s="202" t="s">
        <v>8083</v>
      </c>
      <c r="G4941" s="220">
        <v>104317</v>
      </c>
      <c r="H4941" s="202" t="s">
        <v>17463</v>
      </c>
      <c r="I4941" s="202" t="s">
        <v>8225</v>
      </c>
      <c r="J4941" s="202" t="s">
        <v>8086</v>
      </c>
      <c r="K4941" s="203" t="s">
        <v>17464</v>
      </c>
      <c r="L4941" s="202" t="s">
        <v>8088</v>
      </c>
    </row>
    <row r="4942" spans="1:12" ht="13.5" x14ac:dyDescent="0.25">
      <c r="A4942" s="202" t="s">
        <v>14765</v>
      </c>
      <c r="B4942" s="202" t="s">
        <v>14766</v>
      </c>
      <c r="C4942" s="202" t="s">
        <v>13489</v>
      </c>
      <c r="D4942" s="202" t="s">
        <v>15257</v>
      </c>
      <c r="E4942" s="203" t="s">
        <v>8083</v>
      </c>
      <c r="F4942" s="202" t="s">
        <v>8083</v>
      </c>
      <c r="G4942" s="220">
        <v>104318</v>
      </c>
      <c r="H4942" s="202" t="s">
        <v>17465</v>
      </c>
      <c r="I4942" s="202" t="s">
        <v>8225</v>
      </c>
      <c r="J4942" s="202" t="s">
        <v>8086</v>
      </c>
      <c r="K4942" s="203" t="s">
        <v>10336</v>
      </c>
      <c r="L4942" s="202" t="s">
        <v>8088</v>
      </c>
    </row>
    <row r="4943" spans="1:12" ht="13.5" x14ac:dyDescent="0.25">
      <c r="A4943" s="202" t="s">
        <v>14765</v>
      </c>
      <c r="B4943" s="202" t="s">
        <v>14766</v>
      </c>
      <c r="C4943" s="202" t="s">
        <v>13489</v>
      </c>
      <c r="D4943" s="202" t="s">
        <v>15257</v>
      </c>
      <c r="E4943" s="203" t="s">
        <v>8083</v>
      </c>
      <c r="F4943" s="202" t="s">
        <v>8083</v>
      </c>
      <c r="G4943" s="220">
        <v>104319</v>
      </c>
      <c r="H4943" s="202" t="s">
        <v>17466</v>
      </c>
      <c r="I4943" s="202" t="s">
        <v>8225</v>
      </c>
      <c r="J4943" s="202" t="s">
        <v>8086</v>
      </c>
      <c r="K4943" s="203" t="s">
        <v>17467</v>
      </c>
      <c r="L4943" s="202" t="s">
        <v>8088</v>
      </c>
    </row>
    <row r="4944" spans="1:12" ht="13.5" x14ac:dyDescent="0.25">
      <c r="A4944" s="202" t="s">
        <v>14765</v>
      </c>
      <c r="B4944" s="202" t="s">
        <v>14766</v>
      </c>
      <c r="C4944" s="202" t="s">
        <v>13489</v>
      </c>
      <c r="D4944" s="202" t="s">
        <v>15257</v>
      </c>
      <c r="E4944" s="203" t="s">
        <v>8083</v>
      </c>
      <c r="F4944" s="202" t="s">
        <v>8083</v>
      </c>
      <c r="G4944" s="220">
        <v>104320</v>
      </c>
      <c r="H4944" s="202" t="s">
        <v>17468</v>
      </c>
      <c r="I4944" s="202" t="s">
        <v>8225</v>
      </c>
      <c r="J4944" s="202" t="s">
        <v>8086</v>
      </c>
      <c r="K4944" s="203" t="s">
        <v>14616</v>
      </c>
      <c r="L4944" s="202" t="s">
        <v>8088</v>
      </c>
    </row>
    <row r="4945" spans="1:12" ht="13.5" x14ac:dyDescent="0.25">
      <c r="A4945" s="202" t="s">
        <v>14765</v>
      </c>
      <c r="B4945" s="202" t="s">
        <v>14766</v>
      </c>
      <c r="C4945" s="202" t="s">
        <v>13489</v>
      </c>
      <c r="D4945" s="202" t="s">
        <v>15257</v>
      </c>
      <c r="E4945" s="203" t="s">
        <v>8083</v>
      </c>
      <c r="F4945" s="202" t="s">
        <v>8083</v>
      </c>
      <c r="G4945" s="220">
        <v>104321</v>
      </c>
      <c r="H4945" s="202" t="s">
        <v>17469</v>
      </c>
      <c r="I4945" s="202" t="s">
        <v>8225</v>
      </c>
      <c r="J4945" s="202" t="s">
        <v>8086</v>
      </c>
      <c r="K4945" s="203" t="s">
        <v>17470</v>
      </c>
      <c r="L4945" s="202" t="s">
        <v>8088</v>
      </c>
    </row>
    <row r="4946" spans="1:12" ht="13.5" x14ac:dyDescent="0.25">
      <c r="A4946" s="202" t="s">
        <v>14765</v>
      </c>
      <c r="B4946" s="202" t="s">
        <v>14766</v>
      </c>
      <c r="C4946" s="202" t="s">
        <v>13489</v>
      </c>
      <c r="D4946" s="202" t="s">
        <v>15257</v>
      </c>
      <c r="E4946" s="203" t="s">
        <v>8083</v>
      </c>
      <c r="F4946" s="202" t="s">
        <v>8083</v>
      </c>
      <c r="G4946" s="220">
        <v>104322</v>
      </c>
      <c r="H4946" s="202" t="s">
        <v>17471</v>
      </c>
      <c r="I4946" s="202" t="s">
        <v>8225</v>
      </c>
      <c r="J4946" s="202" t="s">
        <v>8086</v>
      </c>
      <c r="K4946" s="203" t="s">
        <v>10217</v>
      </c>
      <c r="L4946" s="202" t="s">
        <v>8088</v>
      </c>
    </row>
    <row r="4947" spans="1:12" ht="13.5" x14ac:dyDescent="0.25">
      <c r="A4947" s="202" t="s">
        <v>14765</v>
      </c>
      <c r="B4947" s="202" t="s">
        <v>14766</v>
      </c>
      <c r="C4947" s="202" t="s">
        <v>13489</v>
      </c>
      <c r="D4947" s="202" t="s">
        <v>15257</v>
      </c>
      <c r="E4947" s="203" t="s">
        <v>8083</v>
      </c>
      <c r="F4947" s="202" t="s">
        <v>8083</v>
      </c>
      <c r="G4947" s="220">
        <v>104323</v>
      </c>
      <c r="H4947" s="202" t="s">
        <v>17472</v>
      </c>
      <c r="I4947" s="202" t="s">
        <v>8225</v>
      </c>
      <c r="J4947" s="202" t="s">
        <v>8086</v>
      </c>
      <c r="K4947" s="203" t="s">
        <v>15331</v>
      </c>
      <c r="L4947" s="202" t="s">
        <v>8088</v>
      </c>
    </row>
    <row r="4948" spans="1:12" ht="13.5" x14ac:dyDescent="0.25">
      <c r="A4948" s="202" t="s">
        <v>14765</v>
      </c>
      <c r="B4948" s="202" t="s">
        <v>14766</v>
      </c>
      <c r="C4948" s="202" t="s">
        <v>13489</v>
      </c>
      <c r="D4948" s="202" t="s">
        <v>15257</v>
      </c>
      <c r="E4948" s="203" t="s">
        <v>8083</v>
      </c>
      <c r="F4948" s="202" t="s">
        <v>8083</v>
      </c>
      <c r="G4948" s="220">
        <v>104324</v>
      </c>
      <c r="H4948" s="202" t="s">
        <v>17473</v>
      </c>
      <c r="I4948" s="202" t="s">
        <v>8225</v>
      </c>
      <c r="J4948" s="202" t="s">
        <v>8086</v>
      </c>
      <c r="K4948" s="203" t="s">
        <v>10681</v>
      </c>
      <c r="L4948" s="202" t="s">
        <v>8088</v>
      </c>
    </row>
    <row r="4949" spans="1:12" ht="13.5" x14ac:dyDescent="0.25">
      <c r="A4949" s="202" t="s">
        <v>14765</v>
      </c>
      <c r="B4949" s="202" t="s">
        <v>14766</v>
      </c>
      <c r="C4949" s="202" t="s">
        <v>13489</v>
      </c>
      <c r="D4949" s="202" t="s">
        <v>15257</v>
      </c>
      <c r="E4949" s="203" t="s">
        <v>8083</v>
      </c>
      <c r="F4949" s="202" t="s">
        <v>8083</v>
      </c>
      <c r="G4949" s="220">
        <v>104341</v>
      </c>
      <c r="H4949" s="202" t="s">
        <v>17474</v>
      </c>
      <c r="I4949" s="202" t="s">
        <v>8225</v>
      </c>
      <c r="J4949" s="202" t="s">
        <v>8086</v>
      </c>
      <c r="K4949" s="203" t="s">
        <v>12842</v>
      </c>
      <c r="L4949" s="202" t="s">
        <v>8088</v>
      </c>
    </row>
    <row r="4950" spans="1:12" ht="13.5" x14ac:dyDescent="0.25">
      <c r="A4950" s="202" t="s">
        <v>14765</v>
      </c>
      <c r="B4950" s="202" t="s">
        <v>14766</v>
      </c>
      <c r="C4950" s="202" t="s">
        <v>13489</v>
      </c>
      <c r="D4950" s="202" t="s">
        <v>15257</v>
      </c>
      <c r="E4950" s="203" t="s">
        <v>8083</v>
      </c>
      <c r="F4950" s="202" t="s">
        <v>8083</v>
      </c>
      <c r="G4950" s="220">
        <v>104343</v>
      </c>
      <c r="H4950" s="202" t="s">
        <v>17475</v>
      </c>
      <c r="I4950" s="202" t="s">
        <v>8225</v>
      </c>
      <c r="J4950" s="202" t="s">
        <v>8086</v>
      </c>
      <c r="K4950" s="203" t="s">
        <v>17476</v>
      </c>
      <c r="L4950" s="202" t="s">
        <v>8088</v>
      </c>
    </row>
    <row r="4951" spans="1:12" ht="13.5" x14ac:dyDescent="0.25">
      <c r="A4951" s="202" t="s">
        <v>14765</v>
      </c>
      <c r="B4951" s="202" t="s">
        <v>14766</v>
      </c>
      <c r="C4951" s="202" t="s">
        <v>13489</v>
      </c>
      <c r="D4951" s="202" t="s">
        <v>15257</v>
      </c>
      <c r="E4951" s="203" t="s">
        <v>8083</v>
      </c>
      <c r="F4951" s="202" t="s">
        <v>8083</v>
      </c>
      <c r="G4951" s="220">
        <v>104344</v>
      </c>
      <c r="H4951" s="202" t="s">
        <v>17477</v>
      </c>
      <c r="I4951" s="202" t="s">
        <v>8225</v>
      </c>
      <c r="J4951" s="202" t="s">
        <v>8086</v>
      </c>
      <c r="K4951" s="203" t="s">
        <v>17478</v>
      </c>
      <c r="L4951" s="202" t="s">
        <v>8088</v>
      </c>
    </row>
    <row r="4952" spans="1:12" ht="13.5" x14ac:dyDescent="0.25">
      <c r="A4952" s="202" t="s">
        <v>14765</v>
      </c>
      <c r="B4952" s="202" t="s">
        <v>14766</v>
      </c>
      <c r="C4952" s="202" t="s">
        <v>13489</v>
      </c>
      <c r="D4952" s="202" t="s">
        <v>15257</v>
      </c>
      <c r="E4952" s="203" t="s">
        <v>8083</v>
      </c>
      <c r="F4952" s="202" t="s">
        <v>8083</v>
      </c>
      <c r="G4952" s="220">
        <v>104345</v>
      </c>
      <c r="H4952" s="202" t="s">
        <v>17479</v>
      </c>
      <c r="I4952" s="202" t="s">
        <v>8225</v>
      </c>
      <c r="J4952" s="202" t="s">
        <v>8086</v>
      </c>
      <c r="K4952" s="203" t="s">
        <v>17480</v>
      </c>
      <c r="L4952" s="202" t="s">
        <v>8088</v>
      </c>
    </row>
    <row r="4953" spans="1:12" ht="13.5" x14ac:dyDescent="0.25">
      <c r="A4953" s="202" t="s">
        <v>14765</v>
      </c>
      <c r="B4953" s="202" t="s">
        <v>14766</v>
      </c>
      <c r="C4953" s="202" t="s">
        <v>13489</v>
      </c>
      <c r="D4953" s="202" t="s">
        <v>15257</v>
      </c>
      <c r="E4953" s="203" t="s">
        <v>8083</v>
      </c>
      <c r="F4953" s="202" t="s">
        <v>8083</v>
      </c>
      <c r="G4953" s="220">
        <v>104346</v>
      </c>
      <c r="H4953" s="202" t="s">
        <v>17481</v>
      </c>
      <c r="I4953" s="202" t="s">
        <v>8225</v>
      </c>
      <c r="J4953" s="202" t="s">
        <v>8086</v>
      </c>
      <c r="K4953" s="203" t="s">
        <v>9526</v>
      </c>
      <c r="L4953" s="202" t="s">
        <v>8088</v>
      </c>
    </row>
    <row r="4954" spans="1:12" ht="13.5" x14ac:dyDescent="0.25">
      <c r="A4954" s="202" t="s">
        <v>14765</v>
      </c>
      <c r="B4954" s="202" t="s">
        <v>14766</v>
      </c>
      <c r="C4954" s="202" t="s">
        <v>13489</v>
      </c>
      <c r="D4954" s="202" t="s">
        <v>15257</v>
      </c>
      <c r="E4954" s="203" t="s">
        <v>8083</v>
      </c>
      <c r="F4954" s="202" t="s">
        <v>8083</v>
      </c>
      <c r="G4954" s="220">
        <v>104347</v>
      </c>
      <c r="H4954" s="202" t="s">
        <v>17482</v>
      </c>
      <c r="I4954" s="202" t="s">
        <v>8225</v>
      </c>
      <c r="J4954" s="202" t="s">
        <v>8086</v>
      </c>
      <c r="K4954" s="203" t="s">
        <v>17483</v>
      </c>
      <c r="L4954" s="202" t="s">
        <v>8088</v>
      </c>
    </row>
    <row r="4955" spans="1:12" ht="13.5" x14ac:dyDescent="0.25">
      <c r="A4955" s="202" t="s">
        <v>14765</v>
      </c>
      <c r="B4955" s="202" t="s">
        <v>14766</v>
      </c>
      <c r="C4955" s="202" t="s">
        <v>13489</v>
      </c>
      <c r="D4955" s="202" t="s">
        <v>15257</v>
      </c>
      <c r="E4955" s="203" t="s">
        <v>8083</v>
      </c>
      <c r="F4955" s="202" t="s">
        <v>8083</v>
      </c>
      <c r="G4955" s="220">
        <v>104348</v>
      </c>
      <c r="H4955" s="202" t="s">
        <v>17484</v>
      </c>
      <c r="I4955" s="202" t="s">
        <v>8225</v>
      </c>
      <c r="J4955" s="202" t="s">
        <v>8086</v>
      </c>
      <c r="K4955" s="203" t="s">
        <v>17372</v>
      </c>
      <c r="L4955" s="202" t="s">
        <v>8088</v>
      </c>
    </row>
    <row r="4956" spans="1:12" ht="13.5" x14ac:dyDescent="0.25">
      <c r="A4956" s="202" t="s">
        <v>14765</v>
      </c>
      <c r="B4956" s="202" t="s">
        <v>14766</v>
      </c>
      <c r="C4956" s="202" t="s">
        <v>13489</v>
      </c>
      <c r="D4956" s="202" t="s">
        <v>15257</v>
      </c>
      <c r="E4956" s="203" t="s">
        <v>8083</v>
      </c>
      <c r="F4956" s="202" t="s">
        <v>8083</v>
      </c>
      <c r="G4956" s="220">
        <v>104350</v>
      </c>
      <c r="H4956" s="202" t="s">
        <v>17485</v>
      </c>
      <c r="I4956" s="202" t="s">
        <v>8225</v>
      </c>
      <c r="J4956" s="202" t="s">
        <v>8086</v>
      </c>
      <c r="K4956" s="203" t="s">
        <v>16374</v>
      </c>
      <c r="L4956" s="202" t="s">
        <v>8088</v>
      </c>
    </row>
    <row r="4957" spans="1:12" ht="13.5" x14ac:dyDescent="0.25">
      <c r="A4957" s="202" t="s">
        <v>14765</v>
      </c>
      <c r="B4957" s="202" t="s">
        <v>14766</v>
      </c>
      <c r="C4957" s="202" t="s">
        <v>13489</v>
      </c>
      <c r="D4957" s="202" t="s">
        <v>15257</v>
      </c>
      <c r="E4957" s="203" t="s">
        <v>8083</v>
      </c>
      <c r="F4957" s="202" t="s">
        <v>8083</v>
      </c>
      <c r="G4957" s="220">
        <v>104351</v>
      </c>
      <c r="H4957" s="202" t="s">
        <v>17486</v>
      </c>
      <c r="I4957" s="202" t="s">
        <v>8225</v>
      </c>
      <c r="J4957" s="202" t="s">
        <v>8086</v>
      </c>
      <c r="K4957" s="203" t="s">
        <v>15562</v>
      </c>
      <c r="L4957" s="202" t="s">
        <v>8088</v>
      </c>
    </row>
    <row r="4958" spans="1:12" ht="13.5" x14ac:dyDescent="0.25">
      <c r="A4958" s="202" t="s">
        <v>14765</v>
      </c>
      <c r="B4958" s="202" t="s">
        <v>14766</v>
      </c>
      <c r="C4958" s="202" t="s">
        <v>13489</v>
      </c>
      <c r="D4958" s="202" t="s">
        <v>15257</v>
      </c>
      <c r="E4958" s="203" t="s">
        <v>8083</v>
      </c>
      <c r="F4958" s="202" t="s">
        <v>8083</v>
      </c>
      <c r="G4958" s="220">
        <v>104352</v>
      </c>
      <c r="H4958" s="202" t="s">
        <v>17487</v>
      </c>
      <c r="I4958" s="202" t="s">
        <v>8225</v>
      </c>
      <c r="J4958" s="202" t="s">
        <v>8086</v>
      </c>
      <c r="K4958" s="203" t="s">
        <v>17488</v>
      </c>
      <c r="L4958" s="202" t="s">
        <v>8088</v>
      </c>
    </row>
    <row r="4959" spans="1:12" ht="13.5" x14ac:dyDescent="0.25">
      <c r="A4959" s="202" t="s">
        <v>14765</v>
      </c>
      <c r="B4959" s="202" t="s">
        <v>14766</v>
      </c>
      <c r="C4959" s="202" t="s">
        <v>13489</v>
      </c>
      <c r="D4959" s="202" t="s">
        <v>15257</v>
      </c>
      <c r="E4959" s="203" t="s">
        <v>8083</v>
      </c>
      <c r="F4959" s="202" t="s">
        <v>8083</v>
      </c>
      <c r="G4959" s="220">
        <v>104353</v>
      </c>
      <c r="H4959" s="202" t="s">
        <v>17489</v>
      </c>
      <c r="I4959" s="202" t="s">
        <v>8225</v>
      </c>
      <c r="J4959" s="202" t="s">
        <v>8086</v>
      </c>
      <c r="K4959" s="203" t="s">
        <v>13779</v>
      </c>
      <c r="L4959" s="202" t="s">
        <v>8088</v>
      </c>
    </row>
    <row r="4960" spans="1:12" ht="13.5" x14ac:dyDescent="0.25">
      <c r="A4960" s="202" t="s">
        <v>14765</v>
      </c>
      <c r="B4960" s="202" t="s">
        <v>14766</v>
      </c>
      <c r="C4960" s="202" t="s">
        <v>13489</v>
      </c>
      <c r="D4960" s="202" t="s">
        <v>15257</v>
      </c>
      <c r="E4960" s="203" t="s">
        <v>8083</v>
      </c>
      <c r="F4960" s="202" t="s">
        <v>8083</v>
      </c>
      <c r="G4960" s="220">
        <v>104354</v>
      </c>
      <c r="H4960" s="202" t="s">
        <v>17490</v>
      </c>
      <c r="I4960" s="202" t="s">
        <v>8225</v>
      </c>
      <c r="J4960" s="202" t="s">
        <v>8086</v>
      </c>
      <c r="K4960" s="203" t="s">
        <v>17491</v>
      </c>
      <c r="L4960" s="202" t="s">
        <v>8088</v>
      </c>
    </row>
    <row r="4961" spans="1:12" ht="13.5" x14ac:dyDescent="0.25">
      <c r="A4961" s="202" t="s">
        <v>14765</v>
      </c>
      <c r="B4961" s="202" t="s">
        <v>14766</v>
      </c>
      <c r="C4961" s="202" t="s">
        <v>13489</v>
      </c>
      <c r="D4961" s="202" t="s">
        <v>15257</v>
      </c>
      <c r="E4961" s="203" t="s">
        <v>8083</v>
      </c>
      <c r="F4961" s="202" t="s">
        <v>8083</v>
      </c>
      <c r="G4961" s="220">
        <v>104355</v>
      </c>
      <c r="H4961" s="202" t="s">
        <v>17492</v>
      </c>
      <c r="I4961" s="202" t="s">
        <v>8225</v>
      </c>
      <c r="J4961" s="202" t="s">
        <v>8086</v>
      </c>
      <c r="K4961" s="203" t="s">
        <v>17493</v>
      </c>
      <c r="L4961" s="202" t="s">
        <v>8088</v>
      </c>
    </row>
    <row r="4962" spans="1:12" ht="13.5" x14ac:dyDescent="0.25">
      <c r="A4962" s="202" t="s">
        <v>14765</v>
      </c>
      <c r="B4962" s="202" t="s">
        <v>14766</v>
      </c>
      <c r="C4962" s="202" t="s">
        <v>13489</v>
      </c>
      <c r="D4962" s="202" t="s">
        <v>15257</v>
      </c>
      <c r="E4962" s="203" t="s">
        <v>8083</v>
      </c>
      <c r="F4962" s="202" t="s">
        <v>8083</v>
      </c>
      <c r="G4962" s="220">
        <v>104356</v>
      </c>
      <c r="H4962" s="202" t="s">
        <v>17494</v>
      </c>
      <c r="I4962" s="202" t="s">
        <v>8225</v>
      </c>
      <c r="J4962" s="202" t="s">
        <v>8086</v>
      </c>
      <c r="K4962" s="203" t="s">
        <v>9440</v>
      </c>
      <c r="L4962" s="202" t="s">
        <v>8088</v>
      </c>
    </row>
    <row r="4963" spans="1:12" ht="13.5" x14ac:dyDescent="0.25">
      <c r="A4963" s="202" t="s">
        <v>14765</v>
      </c>
      <c r="B4963" s="202" t="s">
        <v>14766</v>
      </c>
      <c r="C4963" s="202" t="s">
        <v>13489</v>
      </c>
      <c r="D4963" s="202" t="s">
        <v>15257</v>
      </c>
      <c r="E4963" s="203" t="s">
        <v>8083</v>
      </c>
      <c r="F4963" s="202" t="s">
        <v>8083</v>
      </c>
      <c r="G4963" s="220">
        <v>104357</v>
      </c>
      <c r="H4963" s="202" t="s">
        <v>17495</v>
      </c>
      <c r="I4963" s="202" t="s">
        <v>8225</v>
      </c>
      <c r="J4963" s="202" t="s">
        <v>8086</v>
      </c>
      <c r="K4963" s="203" t="s">
        <v>17496</v>
      </c>
      <c r="L4963" s="202" t="s">
        <v>8088</v>
      </c>
    </row>
    <row r="4964" spans="1:12" ht="13.5" x14ac:dyDescent="0.25">
      <c r="A4964" s="202" t="s">
        <v>14765</v>
      </c>
      <c r="B4964" s="202" t="s">
        <v>14766</v>
      </c>
      <c r="C4964" s="202" t="s">
        <v>17497</v>
      </c>
      <c r="D4964" s="202" t="s">
        <v>17498</v>
      </c>
      <c r="E4964" s="203" t="s">
        <v>8083</v>
      </c>
      <c r="F4964" s="202" t="s">
        <v>8083</v>
      </c>
      <c r="G4964" s="220">
        <v>97895</v>
      </c>
      <c r="H4964" s="202" t="s">
        <v>17499</v>
      </c>
      <c r="I4964" s="202" t="s">
        <v>8225</v>
      </c>
      <c r="J4964" s="202" t="s">
        <v>8086</v>
      </c>
      <c r="K4964" s="203" t="s">
        <v>17500</v>
      </c>
      <c r="L4964" s="202" t="s">
        <v>8088</v>
      </c>
    </row>
    <row r="4965" spans="1:12" ht="13.5" x14ac:dyDescent="0.25">
      <c r="A4965" s="202" t="s">
        <v>14765</v>
      </c>
      <c r="B4965" s="202" t="s">
        <v>14766</v>
      </c>
      <c r="C4965" s="202" t="s">
        <v>17497</v>
      </c>
      <c r="D4965" s="202" t="s">
        <v>17498</v>
      </c>
      <c r="E4965" s="203" t="s">
        <v>8083</v>
      </c>
      <c r="F4965" s="202" t="s">
        <v>8083</v>
      </c>
      <c r="G4965" s="220">
        <v>97896</v>
      </c>
      <c r="H4965" s="202" t="s">
        <v>17501</v>
      </c>
      <c r="I4965" s="202" t="s">
        <v>8225</v>
      </c>
      <c r="J4965" s="202" t="s">
        <v>8086</v>
      </c>
      <c r="K4965" s="203" t="s">
        <v>17502</v>
      </c>
      <c r="L4965" s="202" t="s">
        <v>8088</v>
      </c>
    </row>
    <row r="4966" spans="1:12" ht="13.5" x14ac:dyDescent="0.25">
      <c r="A4966" s="202" t="s">
        <v>14765</v>
      </c>
      <c r="B4966" s="202" t="s">
        <v>14766</v>
      </c>
      <c r="C4966" s="202" t="s">
        <v>17497</v>
      </c>
      <c r="D4966" s="202" t="s">
        <v>17498</v>
      </c>
      <c r="E4966" s="203" t="s">
        <v>8083</v>
      </c>
      <c r="F4966" s="202" t="s">
        <v>8083</v>
      </c>
      <c r="G4966" s="220">
        <v>97897</v>
      </c>
      <c r="H4966" s="202" t="s">
        <v>17503</v>
      </c>
      <c r="I4966" s="202" t="s">
        <v>8225</v>
      </c>
      <c r="J4966" s="202" t="s">
        <v>8086</v>
      </c>
      <c r="K4966" s="203" t="s">
        <v>17504</v>
      </c>
      <c r="L4966" s="202" t="s">
        <v>8088</v>
      </c>
    </row>
    <row r="4967" spans="1:12" ht="13.5" x14ac:dyDescent="0.25">
      <c r="A4967" s="202" t="s">
        <v>14765</v>
      </c>
      <c r="B4967" s="202" t="s">
        <v>14766</v>
      </c>
      <c r="C4967" s="202" t="s">
        <v>17497</v>
      </c>
      <c r="D4967" s="202" t="s">
        <v>17498</v>
      </c>
      <c r="E4967" s="203" t="s">
        <v>8083</v>
      </c>
      <c r="F4967" s="202" t="s">
        <v>8083</v>
      </c>
      <c r="G4967" s="220">
        <v>97898</v>
      </c>
      <c r="H4967" s="202" t="s">
        <v>17505</v>
      </c>
      <c r="I4967" s="202" t="s">
        <v>8225</v>
      </c>
      <c r="J4967" s="202" t="s">
        <v>8222</v>
      </c>
      <c r="K4967" s="203" t="s">
        <v>17506</v>
      </c>
      <c r="L4967" s="202" t="s">
        <v>8088</v>
      </c>
    </row>
    <row r="4968" spans="1:12" ht="13.5" x14ac:dyDescent="0.25">
      <c r="A4968" s="202" t="s">
        <v>14765</v>
      </c>
      <c r="B4968" s="202" t="s">
        <v>14766</v>
      </c>
      <c r="C4968" s="202" t="s">
        <v>17497</v>
      </c>
      <c r="D4968" s="202" t="s">
        <v>17498</v>
      </c>
      <c r="E4968" s="203" t="s">
        <v>8083</v>
      </c>
      <c r="F4968" s="202" t="s">
        <v>8083</v>
      </c>
      <c r="G4968" s="220">
        <v>97900</v>
      </c>
      <c r="H4968" s="202" t="s">
        <v>17507</v>
      </c>
      <c r="I4968" s="202" t="s">
        <v>8225</v>
      </c>
      <c r="J4968" s="202" t="s">
        <v>8222</v>
      </c>
      <c r="K4968" s="203" t="s">
        <v>17508</v>
      </c>
      <c r="L4968" s="202" t="s">
        <v>8088</v>
      </c>
    </row>
    <row r="4969" spans="1:12" ht="13.5" x14ac:dyDescent="0.25">
      <c r="A4969" s="202" t="s">
        <v>14765</v>
      </c>
      <c r="B4969" s="202" t="s">
        <v>14766</v>
      </c>
      <c r="C4969" s="202" t="s">
        <v>17497</v>
      </c>
      <c r="D4969" s="202" t="s">
        <v>17498</v>
      </c>
      <c r="E4969" s="203" t="s">
        <v>8083</v>
      </c>
      <c r="F4969" s="202" t="s">
        <v>8083</v>
      </c>
      <c r="G4969" s="220">
        <v>97901</v>
      </c>
      <c r="H4969" s="202" t="s">
        <v>17509</v>
      </c>
      <c r="I4969" s="202" t="s">
        <v>8225</v>
      </c>
      <c r="J4969" s="202" t="s">
        <v>8222</v>
      </c>
      <c r="K4969" s="203" t="s">
        <v>17510</v>
      </c>
      <c r="L4969" s="202" t="s">
        <v>8088</v>
      </c>
    </row>
    <row r="4970" spans="1:12" ht="13.5" x14ac:dyDescent="0.25">
      <c r="A4970" s="202" t="s">
        <v>14765</v>
      </c>
      <c r="B4970" s="202" t="s">
        <v>14766</v>
      </c>
      <c r="C4970" s="202" t="s">
        <v>17497</v>
      </c>
      <c r="D4970" s="202" t="s">
        <v>17498</v>
      </c>
      <c r="E4970" s="203" t="s">
        <v>8083</v>
      </c>
      <c r="F4970" s="202" t="s">
        <v>8083</v>
      </c>
      <c r="G4970" s="220">
        <v>97902</v>
      </c>
      <c r="H4970" s="202" t="s">
        <v>17511</v>
      </c>
      <c r="I4970" s="202" t="s">
        <v>8225</v>
      </c>
      <c r="J4970" s="202" t="s">
        <v>8222</v>
      </c>
      <c r="K4970" s="203" t="s">
        <v>17512</v>
      </c>
      <c r="L4970" s="202" t="s">
        <v>8088</v>
      </c>
    </row>
    <row r="4971" spans="1:12" ht="13.5" x14ac:dyDescent="0.25">
      <c r="A4971" s="202" t="s">
        <v>14765</v>
      </c>
      <c r="B4971" s="202" t="s">
        <v>14766</v>
      </c>
      <c r="C4971" s="202" t="s">
        <v>17497</v>
      </c>
      <c r="D4971" s="202" t="s">
        <v>17498</v>
      </c>
      <c r="E4971" s="203" t="s">
        <v>8083</v>
      </c>
      <c r="F4971" s="202" t="s">
        <v>8083</v>
      </c>
      <c r="G4971" s="220">
        <v>97903</v>
      </c>
      <c r="H4971" s="202" t="s">
        <v>17513</v>
      </c>
      <c r="I4971" s="202" t="s">
        <v>8225</v>
      </c>
      <c r="J4971" s="202" t="s">
        <v>8222</v>
      </c>
      <c r="K4971" s="203" t="s">
        <v>17514</v>
      </c>
      <c r="L4971" s="202" t="s">
        <v>8088</v>
      </c>
    </row>
    <row r="4972" spans="1:12" ht="13.5" x14ac:dyDescent="0.25">
      <c r="A4972" s="202" t="s">
        <v>14765</v>
      </c>
      <c r="B4972" s="202" t="s">
        <v>14766</v>
      </c>
      <c r="C4972" s="202" t="s">
        <v>17497</v>
      </c>
      <c r="D4972" s="202" t="s">
        <v>17498</v>
      </c>
      <c r="E4972" s="203" t="s">
        <v>8083</v>
      </c>
      <c r="F4972" s="202" t="s">
        <v>8083</v>
      </c>
      <c r="G4972" s="220">
        <v>97904</v>
      </c>
      <c r="H4972" s="202" t="s">
        <v>17515</v>
      </c>
      <c r="I4972" s="202" t="s">
        <v>8225</v>
      </c>
      <c r="J4972" s="202" t="s">
        <v>8222</v>
      </c>
      <c r="K4972" s="203" t="s">
        <v>17516</v>
      </c>
      <c r="L4972" s="202" t="s">
        <v>8088</v>
      </c>
    </row>
    <row r="4973" spans="1:12" ht="13.5" x14ac:dyDescent="0.25">
      <c r="A4973" s="202" t="s">
        <v>14765</v>
      </c>
      <c r="B4973" s="202" t="s">
        <v>14766</v>
      </c>
      <c r="C4973" s="202" t="s">
        <v>17497</v>
      </c>
      <c r="D4973" s="202" t="s">
        <v>17498</v>
      </c>
      <c r="E4973" s="203" t="s">
        <v>8083</v>
      </c>
      <c r="F4973" s="202" t="s">
        <v>8083</v>
      </c>
      <c r="G4973" s="220">
        <v>97905</v>
      </c>
      <c r="H4973" s="202" t="s">
        <v>17517</v>
      </c>
      <c r="I4973" s="202" t="s">
        <v>8225</v>
      </c>
      <c r="J4973" s="202" t="s">
        <v>8222</v>
      </c>
      <c r="K4973" s="203" t="s">
        <v>17518</v>
      </c>
      <c r="L4973" s="202" t="s">
        <v>8088</v>
      </c>
    </row>
    <row r="4974" spans="1:12" ht="13.5" x14ac:dyDescent="0.25">
      <c r="A4974" s="202" t="s">
        <v>14765</v>
      </c>
      <c r="B4974" s="202" t="s">
        <v>14766</v>
      </c>
      <c r="C4974" s="202" t="s">
        <v>17497</v>
      </c>
      <c r="D4974" s="202" t="s">
        <v>17498</v>
      </c>
      <c r="E4974" s="203" t="s">
        <v>8083</v>
      </c>
      <c r="F4974" s="202" t="s">
        <v>8083</v>
      </c>
      <c r="G4974" s="220">
        <v>97906</v>
      </c>
      <c r="H4974" s="202" t="s">
        <v>17519</v>
      </c>
      <c r="I4974" s="202" t="s">
        <v>8225</v>
      </c>
      <c r="J4974" s="202" t="s">
        <v>8222</v>
      </c>
      <c r="K4974" s="203" t="s">
        <v>17520</v>
      </c>
      <c r="L4974" s="202" t="s">
        <v>8088</v>
      </c>
    </row>
    <row r="4975" spans="1:12" ht="13.5" x14ac:dyDescent="0.25">
      <c r="A4975" s="202" t="s">
        <v>14765</v>
      </c>
      <c r="B4975" s="202" t="s">
        <v>14766</v>
      </c>
      <c r="C4975" s="202" t="s">
        <v>17497</v>
      </c>
      <c r="D4975" s="202" t="s">
        <v>17498</v>
      </c>
      <c r="E4975" s="203" t="s">
        <v>8083</v>
      </c>
      <c r="F4975" s="202" t="s">
        <v>8083</v>
      </c>
      <c r="G4975" s="220">
        <v>97907</v>
      </c>
      <c r="H4975" s="202" t="s">
        <v>17521</v>
      </c>
      <c r="I4975" s="202" t="s">
        <v>8225</v>
      </c>
      <c r="J4975" s="202" t="s">
        <v>8222</v>
      </c>
      <c r="K4975" s="203" t="s">
        <v>17522</v>
      </c>
      <c r="L4975" s="202" t="s">
        <v>8088</v>
      </c>
    </row>
    <row r="4976" spans="1:12" ht="13.5" x14ac:dyDescent="0.25">
      <c r="A4976" s="202" t="s">
        <v>14765</v>
      </c>
      <c r="B4976" s="202" t="s">
        <v>14766</v>
      </c>
      <c r="C4976" s="202" t="s">
        <v>17497</v>
      </c>
      <c r="D4976" s="202" t="s">
        <v>17498</v>
      </c>
      <c r="E4976" s="203" t="s">
        <v>8083</v>
      </c>
      <c r="F4976" s="202" t="s">
        <v>8083</v>
      </c>
      <c r="G4976" s="220">
        <v>97908</v>
      </c>
      <c r="H4976" s="202" t="s">
        <v>17523</v>
      </c>
      <c r="I4976" s="202" t="s">
        <v>8225</v>
      </c>
      <c r="J4976" s="202" t="s">
        <v>8222</v>
      </c>
      <c r="K4976" s="203" t="s">
        <v>17524</v>
      </c>
      <c r="L4976" s="202" t="s">
        <v>8088</v>
      </c>
    </row>
    <row r="4977" spans="1:12" ht="13.5" x14ac:dyDescent="0.25">
      <c r="A4977" s="202" t="s">
        <v>14765</v>
      </c>
      <c r="B4977" s="202" t="s">
        <v>14766</v>
      </c>
      <c r="C4977" s="202" t="s">
        <v>17497</v>
      </c>
      <c r="D4977" s="202" t="s">
        <v>17498</v>
      </c>
      <c r="E4977" s="203" t="s">
        <v>8083</v>
      </c>
      <c r="F4977" s="202" t="s">
        <v>8083</v>
      </c>
      <c r="G4977" s="220">
        <v>98102</v>
      </c>
      <c r="H4977" s="202" t="s">
        <v>17525</v>
      </c>
      <c r="I4977" s="202" t="s">
        <v>8225</v>
      </c>
      <c r="J4977" s="202" t="s">
        <v>8086</v>
      </c>
      <c r="K4977" s="203" t="s">
        <v>17526</v>
      </c>
      <c r="L4977" s="202" t="s">
        <v>8088</v>
      </c>
    </row>
    <row r="4978" spans="1:12" ht="13.5" x14ac:dyDescent="0.25">
      <c r="A4978" s="202" t="s">
        <v>14765</v>
      </c>
      <c r="B4978" s="202" t="s">
        <v>14766</v>
      </c>
      <c r="C4978" s="202" t="s">
        <v>17497</v>
      </c>
      <c r="D4978" s="202" t="s">
        <v>17498</v>
      </c>
      <c r="E4978" s="203" t="s">
        <v>8083</v>
      </c>
      <c r="F4978" s="202" t="s">
        <v>8083</v>
      </c>
      <c r="G4978" s="220">
        <v>98104</v>
      </c>
      <c r="H4978" s="202" t="s">
        <v>17527</v>
      </c>
      <c r="I4978" s="202" t="s">
        <v>8225</v>
      </c>
      <c r="J4978" s="202" t="s">
        <v>8222</v>
      </c>
      <c r="K4978" s="203" t="s">
        <v>17528</v>
      </c>
      <c r="L4978" s="202" t="s">
        <v>8088</v>
      </c>
    </row>
    <row r="4979" spans="1:12" ht="13.5" x14ac:dyDescent="0.25">
      <c r="A4979" s="202" t="s">
        <v>14765</v>
      </c>
      <c r="B4979" s="202" t="s">
        <v>14766</v>
      </c>
      <c r="C4979" s="202" t="s">
        <v>17497</v>
      </c>
      <c r="D4979" s="202" t="s">
        <v>17498</v>
      </c>
      <c r="E4979" s="203" t="s">
        <v>8083</v>
      </c>
      <c r="F4979" s="202" t="s">
        <v>8083</v>
      </c>
      <c r="G4979" s="220">
        <v>98105</v>
      </c>
      <c r="H4979" s="202" t="s">
        <v>17529</v>
      </c>
      <c r="I4979" s="202" t="s">
        <v>8225</v>
      </c>
      <c r="J4979" s="202" t="s">
        <v>8222</v>
      </c>
      <c r="K4979" s="203" t="s">
        <v>17530</v>
      </c>
      <c r="L4979" s="202" t="s">
        <v>8088</v>
      </c>
    </row>
    <row r="4980" spans="1:12" ht="13.5" x14ac:dyDescent="0.25">
      <c r="A4980" s="202" t="s">
        <v>14765</v>
      </c>
      <c r="B4980" s="202" t="s">
        <v>14766</v>
      </c>
      <c r="C4980" s="202" t="s">
        <v>17497</v>
      </c>
      <c r="D4980" s="202" t="s">
        <v>17498</v>
      </c>
      <c r="E4980" s="203" t="s">
        <v>8083</v>
      </c>
      <c r="F4980" s="202" t="s">
        <v>8083</v>
      </c>
      <c r="G4980" s="220">
        <v>98106</v>
      </c>
      <c r="H4980" s="202" t="s">
        <v>17531</v>
      </c>
      <c r="I4980" s="202" t="s">
        <v>8225</v>
      </c>
      <c r="J4980" s="202" t="s">
        <v>8222</v>
      </c>
      <c r="K4980" s="203" t="s">
        <v>17532</v>
      </c>
      <c r="L4980" s="202" t="s">
        <v>8088</v>
      </c>
    </row>
    <row r="4981" spans="1:12" ht="13.5" x14ac:dyDescent="0.25">
      <c r="A4981" s="202" t="s">
        <v>14765</v>
      </c>
      <c r="B4981" s="202" t="s">
        <v>14766</v>
      </c>
      <c r="C4981" s="202" t="s">
        <v>17497</v>
      </c>
      <c r="D4981" s="202" t="s">
        <v>17498</v>
      </c>
      <c r="E4981" s="203" t="s">
        <v>8083</v>
      </c>
      <c r="F4981" s="202" t="s">
        <v>8083</v>
      </c>
      <c r="G4981" s="220">
        <v>98107</v>
      </c>
      <c r="H4981" s="202" t="s">
        <v>17533</v>
      </c>
      <c r="I4981" s="202" t="s">
        <v>8225</v>
      </c>
      <c r="J4981" s="202" t="s">
        <v>8222</v>
      </c>
      <c r="K4981" s="203" t="s">
        <v>8923</v>
      </c>
      <c r="L4981" s="202" t="s">
        <v>8088</v>
      </c>
    </row>
    <row r="4982" spans="1:12" ht="13.5" x14ac:dyDescent="0.25">
      <c r="A4982" s="202" t="s">
        <v>14765</v>
      </c>
      <c r="B4982" s="202" t="s">
        <v>14766</v>
      </c>
      <c r="C4982" s="202" t="s">
        <v>17497</v>
      </c>
      <c r="D4982" s="202" t="s">
        <v>17498</v>
      </c>
      <c r="E4982" s="203" t="s">
        <v>8083</v>
      </c>
      <c r="F4982" s="202" t="s">
        <v>8083</v>
      </c>
      <c r="G4982" s="220">
        <v>98108</v>
      </c>
      <c r="H4982" s="202" t="s">
        <v>17534</v>
      </c>
      <c r="I4982" s="202" t="s">
        <v>8225</v>
      </c>
      <c r="J4982" s="202" t="s">
        <v>8222</v>
      </c>
      <c r="K4982" s="203" t="s">
        <v>17535</v>
      </c>
      <c r="L4982" s="202" t="s">
        <v>8088</v>
      </c>
    </row>
    <row r="4983" spans="1:12" ht="13.5" x14ac:dyDescent="0.25">
      <c r="A4983" s="202" t="s">
        <v>14765</v>
      </c>
      <c r="B4983" s="202" t="s">
        <v>14766</v>
      </c>
      <c r="C4983" s="202" t="s">
        <v>17497</v>
      </c>
      <c r="D4983" s="202" t="s">
        <v>17498</v>
      </c>
      <c r="E4983" s="203" t="s">
        <v>8083</v>
      </c>
      <c r="F4983" s="202" t="s">
        <v>8083</v>
      </c>
      <c r="G4983" s="220">
        <v>99250</v>
      </c>
      <c r="H4983" s="202" t="s">
        <v>17536</v>
      </c>
      <c r="I4983" s="202" t="s">
        <v>8225</v>
      </c>
      <c r="J4983" s="202" t="s">
        <v>8222</v>
      </c>
      <c r="K4983" s="203" t="s">
        <v>17537</v>
      </c>
      <c r="L4983" s="202" t="s">
        <v>8088</v>
      </c>
    </row>
    <row r="4984" spans="1:12" ht="13.5" x14ac:dyDescent="0.25">
      <c r="A4984" s="202" t="s">
        <v>14765</v>
      </c>
      <c r="B4984" s="202" t="s">
        <v>14766</v>
      </c>
      <c r="C4984" s="202" t="s">
        <v>17497</v>
      </c>
      <c r="D4984" s="202" t="s">
        <v>17498</v>
      </c>
      <c r="E4984" s="203" t="s">
        <v>8083</v>
      </c>
      <c r="F4984" s="202" t="s">
        <v>8083</v>
      </c>
      <c r="G4984" s="220">
        <v>99251</v>
      </c>
      <c r="H4984" s="202" t="s">
        <v>17538</v>
      </c>
      <c r="I4984" s="202" t="s">
        <v>8225</v>
      </c>
      <c r="J4984" s="202" t="s">
        <v>8222</v>
      </c>
      <c r="K4984" s="203" t="s">
        <v>17539</v>
      </c>
      <c r="L4984" s="202" t="s">
        <v>8088</v>
      </c>
    </row>
    <row r="4985" spans="1:12" ht="13.5" x14ac:dyDescent="0.25">
      <c r="A4985" s="202" t="s">
        <v>14765</v>
      </c>
      <c r="B4985" s="202" t="s">
        <v>14766</v>
      </c>
      <c r="C4985" s="202" t="s">
        <v>17497</v>
      </c>
      <c r="D4985" s="202" t="s">
        <v>17498</v>
      </c>
      <c r="E4985" s="203" t="s">
        <v>8083</v>
      </c>
      <c r="F4985" s="202" t="s">
        <v>8083</v>
      </c>
      <c r="G4985" s="220">
        <v>99253</v>
      </c>
      <c r="H4985" s="202" t="s">
        <v>17540</v>
      </c>
      <c r="I4985" s="202" t="s">
        <v>8225</v>
      </c>
      <c r="J4985" s="202" t="s">
        <v>8222</v>
      </c>
      <c r="K4985" s="203" t="s">
        <v>17541</v>
      </c>
      <c r="L4985" s="202" t="s">
        <v>8088</v>
      </c>
    </row>
    <row r="4986" spans="1:12" ht="13.5" x14ac:dyDescent="0.25">
      <c r="A4986" s="202" t="s">
        <v>14765</v>
      </c>
      <c r="B4986" s="202" t="s">
        <v>14766</v>
      </c>
      <c r="C4986" s="202" t="s">
        <v>17497</v>
      </c>
      <c r="D4986" s="202" t="s">
        <v>17498</v>
      </c>
      <c r="E4986" s="203" t="s">
        <v>8083</v>
      </c>
      <c r="F4986" s="202" t="s">
        <v>8083</v>
      </c>
      <c r="G4986" s="220">
        <v>99255</v>
      </c>
      <c r="H4986" s="202" t="s">
        <v>17542</v>
      </c>
      <c r="I4986" s="202" t="s">
        <v>8225</v>
      </c>
      <c r="J4986" s="202" t="s">
        <v>8222</v>
      </c>
      <c r="K4986" s="203" t="s">
        <v>10748</v>
      </c>
      <c r="L4986" s="202" t="s">
        <v>8088</v>
      </c>
    </row>
    <row r="4987" spans="1:12" ht="13.5" x14ac:dyDescent="0.25">
      <c r="A4987" s="202" t="s">
        <v>14765</v>
      </c>
      <c r="B4987" s="202" t="s">
        <v>14766</v>
      </c>
      <c r="C4987" s="202" t="s">
        <v>17497</v>
      </c>
      <c r="D4987" s="202" t="s">
        <v>17498</v>
      </c>
      <c r="E4987" s="203" t="s">
        <v>8083</v>
      </c>
      <c r="F4987" s="202" t="s">
        <v>8083</v>
      </c>
      <c r="G4987" s="220">
        <v>99257</v>
      </c>
      <c r="H4987" s="202" t="s">
        <v>17543</v>
      </c>
      <c r="I4987" s="202" t="s">
        <v>8225</v>
      </c>
      <c r="J4987" s="202" t="s">
        <v>8222</v>
      </c>
      <c r="K4987" s="203" t="s">
        <v>17544</v>
      </c>
      <c r="L4987" s="202" t="s">
        <v>8088</v>
      </c>
    </row>
    <row r="4988" spans="1:12" ht="13.5" x14ac:dyDescent="0.25">
      <c r="A4988" s="202" t="s">
        <v>14765</v>
      </c>
      <c r="B4988" s="202" t="s">
        <v>14766</v>
      </c>
      <c r="C4988" s="202" t="s">
        <v>17497</v>
      </c>
      <c r="D4988" s="202" t="s">
        <v>17498</v>
      </c>
      <c r="E4988" s="203" t="s">
        <v>8083</v>
      </c>
      <c r="F4988" s="202" t="s">
        <v>8083</v>
      </c>
      <c r="G4988" s="220">
        <v>99258</v>
      </c>
      <c r="H4988" s="202" t="s">
        <v>17545</v>
      </c>
      <c r="I4988" s="202" t="s">
        <v>8225</v>
      </c>
      <c r="J4988" s="202" t="s">
        <v>8222</v>
      </c>
      <c r="K4988" s="203" t="s">
        <v>17546</v>
      </c>
      <c r="L4988" s="202" t="s">
        <v>8088</v>
      </c>
    </row>
    <row r="4989" spans="1:12" ht="13.5" x14ac:dyDescent="0.25">
      <c r="A4989" s="202" t="s">
        <v>14765</v>
      </c>
      <c r="B4989" s="202" t="s">
        <v>14766</v>
      </c>
      <c r="C4989" s="202" t="s">
        <v>17497</v>
      </c>
      <c r="D4989" s="202" t="s">
        <v>17498</v>
      </c>
      <c r="E4989" s="203" t="s">
        <v>8083</v>
      </c>
      <c r="F4989" s="202" t="s">
        <v>8083</v>
      </c>
      <c r="G4989" s="220">
        <v>99260</v>
      </c>
      <c r="H4989" s="202" t="s">
        <v>17547</v>
      </c>
      <c r="I4989" s="202" t="s">
        <v>8225</v>
      </c>
      <c r="J4989" s="202" t="s">
        <v>8222</v>
      </c>
      <c r="K4989" s="203" t="s">
        <v>17548</v>
      </c>
      <c r="L4989" s="202" t="s">
        <v>8088</v>
      </c>
    </row>
    <row r="4990" spans="1:12" ht="13.5" x14ac:dyDescent="0.25">
      <c r="A4990" s="202" t="s">
        <v>14765</v>
      </c>
      <c r="B4990" s="202" t="s">
        <v>14766</v>
      </c>
      <c r="C4990" s="202" t="s">
        <v>17497</v>
      </c>
      <c r="D4990" s="202" t="s">
        <v>17498</v>
      </c>
      <c r="E4990" s="203" t="s">
        <v>8083</v>
      </c>
      <c r="F4990" s="202" t="s">
        <v>8083</v>
      </c>
      <c r="G4990" s="220">
        <v>99262</v>
      </c>
      <c r="H4990" s="202" t="s">
        <v>17549</v>
      </c>
      <c r="I4990" s="202" t="s">
        <v>8225</v>
      </c>
      <c r="J4990" s="202" t="s">
        <v>8222</v>
      </c>
      <c r="K4990" s="203" t="s">
        <v>17550</v>
      </c>
      <c r="L4990" s="202" t="s">
        <v>8088</v>
      </c>
    </row>
    <row r="4991" spans="1:12" ht="13.5" x14ac:dyDescent="0.25">
      <c r="A4991" s="202" t="s">
        <v>14765</v>
      </c>
      <c r="B4991" s="202" t="s">
        <v>14766</v>
      </c>
      <c r="C4991" s="202" t="s">
        <v>17497</v>
      </c>
      <c r="D4991" s="202" t="s">
        <v>17498</v>
      </c>
      <c r="E4991" s="203" t="s">
        <v>8083</v>
      </c>
      <c r="F4991" s="202" t="s">
        <v>8083</v>
      </c>
      <c r="G4991" s="220">
        <v>99264</v>
      </c>
      <c r="H4991" s="202" t="s">
        <v>17551</v>
      </c>
      <c r="I4991" s="202" t="s">
        <v>8225</v>
      </c>
      <c r="J4991" s="202" t="s">
        <v>8222</v>
      </c>
      <c r="K4991" s="203" t="s">
        <v>17552</v>
      </c>
      <c r="L4991" s="202" t="s">
        <v>8088</v>
      </c>
    </row>
    <row r="4992" spans="1:12" ht="13.5" x14ac:dyDescent="0.25">
      <c r="A4992" s="202" t="s">
        <v>14765</v>
      </c>
      <c r="B4992" s="202" t="s">
        <v>14766</v>
      </c>
      <c r="C4992" s="202" t="s">
        <v>17497</v>
      </c>
      <c r="D4992" s="202" t="s">
        <v>17498</v>
      </c>
      <c r="E4992" s="203" t="s">
        <v>8083</v>
      </c>
      <c r="F4992" s="202" t="s">
        <v>8083</v>
      </c>
      <c r="G4992" s="220">
        <v>102587</v>
      </c>
      <c r="H4992" s="202" t="s">
        <v>17553</v>
      </c>
      <c r="I4992" s="202" t="s">
        <v>8225</v>
      </c>
      <c r="J4992" s="202" t="s">
        <v>8086</v>
      </c>
      <c r="K4992" s="203" t="s">
        <v>17554</v>
      </c>
      <c r="L4992" s="202" t="s">
        <v>8088</v>
      </c>
    </row>
    <row r="4993" spans="1:12" ht="13.5" x14ac:dyDescent="0.25">
      <c r="A4993" s="202" t="s">
        <v>14765</v>
      </c>
      <c r="B4993" s="202" t="s">
        <v>14766</v>
      </c>
      <c r="C4993" s="202" t="s">
        <v>17497</v>
      </c>
      <c r="D4993" s="202" t="s">
        <v>17498</v>
      </c>
      <c r="E4993" s="203" t="s">
        <v>8083</v>
      </c>
      <c r="F4993" s="202" t="s">
        <v>8083</v>
      </c>
      <c r="G4993" s="220">
        <v>102588</v>
      </c>
      <c r="H4993" s="202" t="s">
        <v>17555</v>
      </c>
      <c r="I4993" s="202" t="s">
        <v>8225</v>
      </c>
      <c r="J4993" s="202" t="s">
        <v>8086</v>
      </c>
      <c r="K4993" s="203" t="s">
        <v>17556</v>
      </c>
      <c r="L4993" s="202" t="s">
        <v>8088</v>
      </c>
    </row>
    <row r="4994" spans="1:12" ht="13.5" x14ac:dyDescent="0.25">
      <c r="A4994" s="202" t="s">
        <v>14765</v>
      </c>
      <c r="B4994" s="202" t="s">
        <v>14766</v>
      </c>
      <c r="C4994" s="202" t="s">
        <v>17497</v>
      </c>
      <c r="D4994" s="202" t="s">
        <v>17498</v>
      </c>
      <c r="E4994" s="203" t="s">
        <v>8083</v>
      </c>
      <c r="F4994" s="202" t="s">
        <v>8083</v>
      </c>
      <c r="G4994" s="220">
        <v>102589</v>
      </c>
      <c r="H4994" s="202" t="s">
        <v>17557</v>
      </c>
      <c r="I4994" s="202" t="s">
        <v>8225</v>
      </c>
      <c r="J4994" s="202" t="s">
        <v>8086</v>
      </c>
      <c r="K4994" s="203" t="s">
        <v>17558</v>
      </c>
      <c r="L4994" s="202" t="s">
        <v>8088</v>
      </c>
    </row>
    <row r="4995" spans="1:12" ht="13.5" x14ac:dyDescent="0.25">
      <c r="A4995" s="202" t="s">
        <v>14765</v>
      </c>
      <c r="B4995" s="202" t="s">
        <v>14766</v>
      </c>
      <c r="C4995" s="202" t="s">
        <v>17497</v>
      </c>
      <c r="D4995" s="202" t="s">
        <v>17498</v>
      </c>
      <c r="E4995" s="203" t="s">
        <v>8083</v>
      </c>
      <c r="F4995" s="202" t="s">
        <v>8083</v>
      </c>
      <c r="G4995" s="220">
        <v>102590</v>
      </c>
      <c r="H4995" s="202" t="s">
        <v>17559</v>
      </c>
      <c r="I4995" s="202" t="s">
        <v>8225</v>
      </c>
      <c r="J4995" s="202" t="s">
        <v>8086</v>
      </c>
      <c r="K4995" s="203" t="s">
        <v>8250</v>
      </c>
      <c r="L4995" s="202" t="s">
        <v>8088</v>
      </c>
    </row>
    <row r="4996" spans="1:12" ht="13.5" x14ac:dyDescent="0.25">
      <c r="A4996" s="202" t="s">
        <v>14765</v>
      </c>
      <c r="B4996" s="202" t="s">
        <v>14766</v>
      </c>
      <c r="C4996" s="202" t="s">
        <v>17497</v>
      </c>
      <c r="D4996" s="202" t="s">
        <v>17498</v>
      </c>
      <c r="E4996" s="203" t="s">
        <v>8083</v>
      </c>
      <c r="F4996" s="202" t="s">
        <v>8083</v>
      </c>
      <c r="G4996" s="220">
        <v>102591</v>
      </c>
      <c r="H4996" s="202" t="s">
        <v>17560</v>
      </c>
      <c r="I4996" s="202" t="s">
        <v>8225</v>
      </c>
      <c r="J4996" s="202" t="s">
        <v>8086</v>
      </c>
      <c r="K4996" s="203" t="s">
        <v>17561</v>
      </c>
      <c r="L4996" s="202" t="s">
        <v>8088</v>
      </c>
    </row>
    <row r="4997" spans="1:12" ht="13.5" x14ac:dyDescent="0.25">
      <c r="A4997" s="202" t="s">
        <v>14765</v>
      </c>
      <c r="B4997" s="202" t="s">
        <v>14766</v>
      </c>
      <c r="C4997" s="202" t="s">
        <v>17497</v>
      </c>
      <c r="D4997" s="202" t="s">
        <v>17498</v>
      </c>
      <c r="E4997" s="203" t="s">
        <v>8083</v>
      </c>
      <c r="F4997" s="202" t="s">
        <v>8083</v>
      </c>
      <c r="G4997" s="220">
        <v>102592</v>
      </c>
      <c r="H4997" s="202" t="s">
        <v>17562</v>
      </c>
      <c r="I4997" s="202" t="s">
        <v>8225</v>
      </c>
      <c r="J4997" s="202" t="s">
        <v>8086</v>
      </c>
      <c r="K4997" s="203" t="s">
        <v>17563</v>
      </c>
      <c r="L4997" s="202" t="s">
        <v>8088</v>
      </c>
    </row>
    <row r="4998" spans="1:12" ht="13.5" x14ac:dyDescent="0.25">
      <c r="A4998" s="202" t="s">
        <v>14765</v>
      </c>
      <c r="B4998" s="202" t="s">
        <v>14766</v>
      </c>
      <c r="C4998" s="202" t="s">
        <v>17497</v>
      </c>
      <c r="D4998" s="202" t="s">
        <v>17498</v>
      </c>
      <c r="E4998" s="203" t="s">
        <v>8083</v>
      </c>
      <c r="F4998" s="202" t="s">
        <v>8083</v>
      </c>
      <c r="G4998" s="220">
        <v>102593</v>
      </c>
      <c r="H4998" s="202" t="s">
        <v>17564</v>
      </c>
      <c r="I4998" s="202" t="s">
        <v>8225</v>
      </c>
      <c r="J4998" s="202" t="s">
        <v>8086</v>
      </c>
      <c r="K4998" s="203" t="s">
        <v>10210</v>
      </c>
      <c r="L4998" s="202" t="s">
        <v>8088</v>
      </c>
    </row>
    <row r="4999" spans="1:12" ht="13.5" x14ac:dyDescent="0.25">
      <c r="A4999" s="202" t="s">
        <v>14765</v>
      </c>
      <c r="B4999" s="202" t="s">
        <v>14766</v>
      </c>
      <c r="C4999" s="202" t="s">
        <v>17497</v>
      </c>
      <c r="D4999" s="202" t="s">
        <v>17498</v>
      </c>
      <c r="E4999" s="203" t="s">
        <v>8083</v>
      </c>
      <c r="F4999" s="202" t="s">
        <v>8083</v>
      </c>
      <c r="G4999" s="220">
        <v>102594</v>
      </c>
      <c r="H4999" s="202" t="s">
        <v>17565</v>
      </c>
      <c r="I4999" s="202" t="s">
        <v>8225</v>
      </c>
      <c r="J4999" s="202" t="s">
        <v>8086</v>
      </c>
      <c r="K4999" s="203" t="s">
        <v>17566</v>
      </c>
      <c r="L4999" s="202" t="s">
        <v>8088</v>
      </c>
    </row>
    <row r="5000" spans="1:12" ht="13.5" x14ac:dyDescent="0.25">
      <c r="A5000" s="202" t="s">
        <v>14765</v>
      </c>
      <c r="B5000" s="202" t="s">
        <v>14766</v>
      </c>
      <c r="C5000" s="202" t="s">
        <v>17497</v>
      </c>
      <c r="D5000" s="202" t="s">
        <v>17498</v>
      </c>
      <c r="E5000" s="203" t="s">
        <v>8083</v>
      </c>
      <c r="F5000" s="202" t="s">
        <v>8083</v>
      </c>
      <c r="G5000" s="220">
        <v>102595</v>
      </c>
      <c r="H5000" s="202" t="s">
        <v>17567</v>
      </c>
      <c r="I5000" s="202" t="s">
        <v>8225</v>
      </c>
      <c r="J5000" s="202" t="s">
        <v>8086</v>
      </c>
      <c r="K5000" s="203" t="s">
        <v>8250</v>
      </c>
      <c r="L5000" s="202" t="s">
        <v>8088</v>
      </c>
    </row>
    <row r="5001" spans="1:12" ht="13.5" x14ac:dyDescent="0.25">
      <c r="A5001" s="202" t="s">
        <v>14765</v>
      </c>
      <c r="B5001" s="202" t="s">
        <v>14766</v>
      </c>
      <c r="C5001" s="202" t="s">
        <v>17497</v>
      </c>
      <c r="D5001" s="202" t="s">
        <v>17498</v>
      </c>
      <c r="E5001" s="203" t="s">
        <v>8083</v>
      </c>
      <c r="F5001" s="202" t="s">
        <v>8083</v>
      </c>
      <c r="G5001" s="220">
        <v>102596</v>
      </c>
      <c r="H5001" s="202" t="s">
        <v>17568</v>
      </c>
      <c r="I5001" s="202" t="s">
        <v>8225</v>
      </c>
      <c r="J5001" s="202" t="s">
        <v>8086</v>
      </c>
      <c r="K5001" s="203" t="s">
        <v>10105</v>
      </c>
      <c r="L5001" s="202" t="s">
        <v>8088</v>
      </c>
    </row>
    <row r="5002" spans="1:12" ht="13.5" x14ac:dyDescent="0.25">
      <c r="A5002" s="202" t="s">
        <v>14765</v>
      </c>
      <c r="B5002" s="202" t="s">
        <v>14766</v>
      </c>
      <c r="C5002" s="202" t="s">
        <v>17497</v>
      </c>
      <c r="D5002" s="202" t="s">
        <v>17498</v>
      </c>
      <c r="E5002" s="203" t="s">
        <v>8083</v>
      </c>
      <c r="F5002" s="202" t="s">
        <v>8083</v>
      </c>
      <c r="G5002" s="220">
        <v>102597</v>
      </c>
      <c r="H5002" s="202" t="s">
        <v>17569</v>
      </c>
      <c r="I5002" s="202" t="s">
        <v>8225</v>
      </c>
      <c r="J5002" s="202" t="s">
        <v>8086</v>
      </c>
      <c r="K5002" s="203" t="s">
        <v>17570</v>
      </c>
      <c r="L5002" s="202" t="s">
        <v>8088</v>
      </c>
    </row>
    <row r="5003" spans="1:12" ht="13.5" x14ac:dyDescent="0.25">
      <c r="A5003" s="202" t="s">
        <v>14765</v>
      </c>
      <c r="B5003" s="202" t="s">
        <v>14766</v>
      </c>
      <c r="C5003" s="202" t="s">
        <v>17497</v>
      </c>
      <c r="D5003" s="202" t="s">
        <v>17498</v>
      </c>
      <c r="E5003" s="203" t="s">
        <v>8083</v>
      </c>
      <c r="F5003" s="202" t="s">
        <v>8083</v>
      </c>
      <c r="G5003" s="220">
        <v>102598</v>
      </c>
      <c r="H5003" s="202" t="s">
        <v>17571</v>
      </c>
      <c r="I5003" s="202" t="s">
        <v>8225</v>
      </c>
      <c r="J5003" s="202" t="s">
        <v>8086</v>
      </c>
      <c r="K5003" s="203" t="s">
        <v>17572</v>
      </c>
      <c r="L5003" s="202" t="s">
        <v>8088</v>
      </c>
    </row>
    <row r="5004" spans="1:12" ht="13.5" x14ac:dyDescent="0.25">
      <c r="A5004" s="202" t="s">
        <v>14765</v>
      </c>
      <c r="B5004" s="202" t="s">
        <v>14766</v>
      </c>
      <c r="C5004" s="202" t="s">
        <v>17497</v>
      </c>
      <c r="D5004" s="202" t="s">
        <v>17498</v>
      </c>
      <c r="E5004" s="203" t="s">
        <v>8083</v>
      </c>
      <c r="F5004" s="202" t="s">
        <v>8083</v>
      </c>
      <c r="G5004" s="220">
        <v>102599</v>
      </c>
      <c r="H5004" s="202" t="s">
        <v>17573</v>
      </c>
      <c r="I5004" s="202" t="s">
        <v>8225</v>
      </c>
      <c r="J5004" s="202" t="s">
        <v>8086</v>
      </c>
      <c r="K5004" s="203" t="s">
        <v>10105</v>
      </c>
      <c r="L5004" s="202" t="s">
        <v>8088</v>
      </c>
    </row>
    <row r="5005" spans="1:12" ht="13.5" x14ac:dyDescent="0.25">
      <c r="A5005" s="202" t="s">
        <v>14765</v>
      </c>
      <c r="B5005" s="202" t="s">
        <v>14766</v>
      </c>
      <c r="C5005" s="202" t="s">
        <v>17497</v>
      </c>
      <c r="D5005" s="202" t="s">
        <v>17498</v>
      </c>
      <c r="E5005" s="203" t="s">
        <v>8083</v>
      </c>
      <c r="F5005" s="202" t="s">
        <v>8083</v>
      </c>
      <c r="G5005" s="220">
        <v>102600</v>
      </c>
      <c r="H5005" s="202" t="s">
        <v>17574</v>
      </c>
      <c r="I5005" s="202" t="s">
        <v>8225</v>
      </c>
      <c r="J5005" s="202" t="s">
        <v>8086</v>
      </c>
      <c r="K5005" s="203" t="s">
        <v>17575</v>
      </c>
      <c r="L5005" s="202" t="s">
        <v>8088</v>
      </c>
    </row>
    <row r="5006" spans="1:12" ht="13.5" x14ac:dyDescent="0.25">
      <c r="A5006" s="202" t="s">
        <v>14765</v>
      </c>
      <c r="B5006" s="202" t="s">
        <v>14766</v>
      </c>
      <c r="C5006" s="202" t="s">
        <v>17497</v>
      </c>
      <c r="D5006" s="202" t="s">
        <v>17498</v>
      </c>
      <c r="E5006" s="203" t="s">
        <v>8083</v>
      </c>
      <c r="F5006" s="202" t="s">
        <v>8083</v>
      </c>
      <c r="G5006" s="220">
        <v>102601</v>
      </c>
      <c r="H5006" s="202" t="s">
        <v>17576</v>
      </c>
      <c r="I5006" s="202" t="s">
        <v>8225</v>
      </c>
      <c r="J5006" s="202" t="s">
        <v>8086</v>
      </c>
      <c r="K5006" s="203" t="s">
        <v>17577</v>
      </c>
      <c r="L5006" s="202" t="s">
        <v>8088</v>
      </c>
    </row>
    <row r="5007" spans="1:12" ht="13.5" x14ac:dyDescent="0.25">
      <c r="A5007" s="202" t="s">
        <v>14765</v>
      </c>
      <c r="B5007" s="202" t="s">
        <v>14766</v>
      </c>
      <c r="C5007" s="202" t="s">
        <v>17497</v>
      </c>
      <c r="D5007" s="202" t="s">
        <v>17498</v>
      </c>
      <c r="E5007" s="203" t="s">
        <v>8083</v>
      </c>
      <c r="F5007" s="202" t="s">
        <v>8083</v>
      </c>
      <c r="G5007" s="220">
        <v>102602</v>
      </c>
      <c r="H5007" s="202" t="s">
        <v>17578</v>
      </c>
      <c r="I5007" s="202" t="s">
        <v>8225</v>
      </c>
      <c r="J5007" s="202" t="s">
        <v>8086</v>
      </c>
      <c r="K5007" s="203" t="s">
        <v>17579</v>
      </c>
      <c r="L5007" s="202" t="s">
        <v>8088</v>
      </c>
    </row>
    <row r="5008" spans="1:12" ht="13.5" x14ac:dyDescent="0.25">
      <c r="A5008" s="202" t="s">
        <v>14765</v>
      </c>
      <c r="B5008" s="202" t="s">
        <v>14766</v>
      </c>
      <c r="C5008" s="202" t="s">
        <v>17497</v>
      </c>
      <c r="D5008" s="202" t="s">
        <v>17498</v>
      </c>
      <c r="E5008" s="203" t="s">
        <v>8083</v>
      </c>
      <c r="F5008" s="202" t="s">
        <v>8083</v>
      </c>
      <c r="G5008" s="220">
        <v>102603</v>
      </c>
      <c r="H5008" s="202" t="s">
        <v>17580</v>
      </c>
      <c r="I5008" s="202" t="s">
        <v>8225</v>
      </c>
      <c r="J5008" s="202" t="s">
        <v>8086</v>
      </c>
      <c r="K5008" s="203" t="s">
        <v>17581</v>
      </c>
      <c r="L5008" s="202" t="s">
        <v>8088</v>
      </c>
    </row>
    <row r="5009" spans="1:12" ht="13.5" x14ac:dyDescent="0.25">
      <c r="A5009" s="202" t="s">
        <v>14765</v>
      </c>
      <c r="B5009" s="202" t="s">
        <v>14766</v>
      </c>
      <c r="C5009" s="202" t="s">
        <v>17497</v>
      </c>
      <c r="D5009" s="202" t="s">
        <v>17498</v>
      </c>
      <c r="E5009" s="203" t="s">
        <v>8083</v>
      </c>
      <c r="F5009" s="202" t="s">
        <v>8083</v>
      </c>
      <c r="G5009" s="220">
        <v>102604</v>
      </c>
      <c r="H5009" s="202" t="s">
        <v>17582</v>
      </c>
      <c r="I5009" s="202" t="s">
        <v>8225</v>
      </c>
      <c r="J5009" s="202" t="s">
        <v>8086</v>
      </c>
      <c r="K5009" s="203" t="s">
        <v>8514</v>
      </c>
      <c r="L5009" s="202" t="s">
        <v>8088</v>
      </c>
    </row>
    <row r="5010" spans="1:12" ht="13.5" x14ac:dyDescent="0.25">
      <c r="A5010" s="202" t="s">
        <v>14765</v>
      </c>
      <c r="B5010" s="202" t="s">
        <v>14766</v>
      </c>
      <c r="C5010" s="202" t="s">
        <v>17497</v>
      </c>
      <c r="D5010" s="202" t="s">
        <v>17498</v>
      </c>
      <c r="E5010" s="203" t="s">
        <v>8083</v>
      </c>
      <c r="F5010" s="202" t="s">
        <v>8083</v>
      </c>
      <c r="G5010" s="220">
        <v>102605</v>
      </c>
      <c r="H5010" s="202" t="s">
        <v>17583</v>
      </c>
      <c r="I5010" s="202" t="s">
        <v>8225</v>
      </c>
      <c r="J5010" s="202" t="s">
        <v>8086</v>
      </c>
      <c r="K5010" s="203" t="s">
        <v>17584</v>
      </c>
      <c r="L5010" s="202" t="s">
        <v>8088</v>
      </c>
    </row>
    <row r="5011" spans="1:12" ht="13.5" x14ac:dyDescent="0.25">
      <c r="A5011" s="202" t="s">
        <v>14765</v>
      </c>
      <c r="B5011" s="202" t="s">
        <v>14766</v>
      </c>
      <c r="C5011" s="202" t="s">
        <v>17497</v>
      </c>
      <c r="D5011" s="202" t="s">
        <v>17498</v>
      </c>
      <c r="E5011" s="203" t="s">
        <v>8083</v>
      </c>
      <c r="F5011" s="202" t="s">
        <v>8083</v>
      </c>
      <c r="G5011" s="220">
        <v>102606</v>
      </c>
      <c r="H5011" s="202" t="s">
        <v>17585</v>
      </c>
      <c r="I5011" s="202" t="s">
        <v>8225</v>
      </c>
      <c r="J5011" s="202" t="s">
        <v>8086</v>
      </c>
      <c r="K5011" s="203" t="s">
        <v>17586</v>
      </c>
      <c r="L5011" s="202" t="s">
        <v>8088</v>
      </c>
    </row>
    <row r="5012" spans="1:12" ht="13.5" x14ac:dyDescent="0.25">
      <c r="A5012" s="202" t="s">
        <v>14765</v>
      </c>
      <c r="B5012" s="202" t="s">
        <v>14766</v>
      </c>
      <c r="C5012" s="202" t="s">
        <v>17497</v>
      </c>
      <c r="D5012" s="202" t="s">
        <v>17498</v>
      </c>
      <c r="E5012" s="203" t="s">
        <v>8083</v>
      </c>
      <c r="F5012" s="202" t="s">
        <v>8083</v>
      </c>
      <c r="G5012" s="220">
        <v>102607</v>
      </c>
      <c r="H5012" s="202" t="s">
        <v>17587</v>
      </c>
      <c r="I5012" s="202" t="s">
        <v>8225</v>
      </c>
      <c r="J5012" s="202" t="s">
        <v>8086</v>
      </c>
      <c r="K5012" s="203" t="s">
        <v>17588</v>
      </c>
      <c r="L5012" s="202" t="s">
        <v>8088</v>
      </c>
    </row>
    <row r="5013" spans="1:12" ht="13.5" x14ac:dyDescent="0.25">
      <c r="A5013" s="202" t="s">
        <v>14765</v>
      </c>
      <c r="B5013" s="202" t="s">
        <v>14766</v>
      </c>
      <c r="C5013" s="202" t="s">
        <v>17497</v>
      </c>
      <c r="D5013" s="202" t="s">
        <v>17498</v>
      </c>
      <c r="E5013" s="203" t="s">
        <v>8083</v>
      </c>
      <c r="F5013" s="202" t="s">
        <v>8083</v>
      </c>
      <c r="G5013" s="220">
        <v>102608</v>
      </c>
      <c r="H5013" s="202" t="s">
        <v>17589</v>
      </c>
      <c r="I5013" s="202" t="s">
        <v>8225</v>
      </c>
      <c r="J5013" s="202" t="s">
        <v>8086</v>
      </c>
      <c r="K5013" s="203" t="s">
        <v>17590</v>
      </c>
      <c r="L5013" s="202" t="s">
        <v>8088</v>
      </c>
    </row>
    <row r="5014" spans="1:12" ht="13.5" x14ac:dyDescent="0.25">
      <c r="A5014" s="202" t="s">
        <v>14765</v>
      </c>
      <c r="B5014" s="202" t="s">
        <v>14766</v>
      </c>
      <c r="C5014" s="202" t="s">
        <v>17497</v>
      </c>
      <c r="D5014" s="202" t="s">
        <v>17498</v>
      </c>
      <c r="E5014" s="203" t="s">
        <v>8083</v>
      </c>
      <c r="F5014" s="202" t="s">
        <v>8083</v>
      </c>
      <c r="G5014" s="220">
        <v>102609</v>
      </c>
      <c r="H5014" s="202" t="s">
        <v>17591</v>
      </c>
      <c r="I5014" s="202" t="s">
        <v>8225</v>
      </c>
      <c r="J5014" s="202" t="s">
        <v>8086</v>
      </c>
      <c r="K5014" s="203" t="s">
        <v>17592</v>
      </c>
      <c r="L5014" s="202" t="s">
        <v>8088</v>
      </c>
    </row>
    <row r="5015" spans="1:12" ht="13.5" x14ac:dyDescent="0.25">
      <c r="A5015" s="202" t="s">
        <v>14765</v>
      </c>
      <c r="B5015" s="202" t="s">
        <v>14766</v>
      </c>
      <c r="C5015" s="202" t="s">
        <v>17497</v>
      </c>
      <c r="D5015" s="202" t="s">
        <v>17498</v>
      </c>
      <c r="E5015" s="203" t="s">
        <v>8083</v>
      </c>
      <c r="F5015" s="202" t="s">
        <v>8083</v>
      </c>
      <c r="G5015" s="220">
        <v>102611</v>
      </c>
      <c r="H5015" s="202" t="s">
        <v>17593</v>
      </c>
      <c r="I5015" s="202" t="s">
        <v>8225</v>
      </c>
      <c r="J5015" s="202" t="s">
        <v>8222</v>
      </c>
      <c r="K5015" s="203" t="s">
        <v>17594</v>
      </c>
      <c r="L5015" s="202" t="s">
        <v>8088</v>
      </c>
    </row>
    <row r="5016" spans="1:12" ht="13.5" x14ac:dyDescent="0.25">
      <c r="A5016" s="202" t="s">
        <v>14765</v>
      </c>
      <c r="B5016" s="202" t="s">
        <v>14766</v>
      </c>
      <c r="C5016" s="202" t="s">
        <v>17497</v>
      </c>
      <c r="D5016" s="202" t="s">
        <v>17498</v>
      </c>
      <c r="E5016" s="203" t="s">
        <v>8083</v>
      </c>
      <c r="F5016" s="202" t="s">
        <v>8083</v>
      </c>
      <c r="G5016" s="220">
        <v>102613</v>
      </c>
      <c r="H5016" s="202" t="s">
        <v>17595</v>
      </c>
      <c r="I5016" s="202" t="s">
        <v>8225</v>
      </c>
      <c r="J5016" s="202" t="s">
        <v>8222</v>
      </c>
      <c r="K5016" s="203" t="s">
        <v>17596</v>
      </c>
      <c r="L5016" s="202" t="s">
        <v>8088</v>
      </c>
    </row>
    <row r="5017" spans="1:12" ht="13.5" x14ac:dyDescent="0.25">
      <c r="A5017" s="202" t="s">
        <v>14765</v>
      </c>
      <c r="B5017" s="202" t="s">
        <v>14766</v>
      </c>
      <c r="C5017" s="202" t="s">
        <v>17497</v>
      </c>
      <c r="D5017" s="202" t="s">
        <v>17498</v>
      </c>
      <c r="E5017" s="203" t="s">
        <v>8083</v>
      </c>
      <c r="F5017" s="202" t="s">
        <v>8083</v>
      </c>
      <c r="G5017" s="220">
        <v>102614</v>
      </c>
      <c r="H5017" s="202" t="s">
        <v>17597</v>
      </c>
      <c r="I5017" s="202" t="s">
        <v>8225</v>
      </c>
      <c r="J5017" s="202" t="s">
        <v>8222</v>
      </c>
      <c r="K5017" s="203" t="s">
        <v>17598</v>
      </c>
      <c r="L5017" s="202" t="s">
        <v>8088</v>
      </c>
    </row>
    <row r="5018" spans="1:12" ht="13.5" x14ac:dyDescent="0.25">
      <c r="A5018" s="202" t="s">
        <v>14765</v>
      </c>
      <c r="B5018" s="202" t="s">
        <v>14766</v>
      </c>
      <c r="C5018" s="202" t="s">
        <v>17497</v>
      </c>
      <c r="D5018" s="202" t="s">
        <v>17498</v>
      </c>
      <c r="E5018" s="203" t="s">
        <v>8083</v>
      </c>
      <c r="F5018" s="202" t="s">
        <v>8083</v>
      </c>
      <c r="G5018" s="220">
        <v>102615</v>
      </c>
      <c r="H5018" s="202" t="s">
        <v>17599</v>
      </c>
      <c r="I5018" s="202" t="s">
        <v>8225</v>
      </c>
      <c r="J5018" s="202" t="s">
        <v>8222</v>
      </c>
      <c r="K5018" s="203" t="s">
        <v>17600</v>
      </c>
      <c r="L5018" s="202" t="s">
        <v>8088</v>
      </c>
    </row>
    <row r="5019" spans="1:12" ht="13.5" x14ac:dyDescent="0.25">
      <c r="A5019" s="202" t="s">
        <v>14765</v>
      </c>
      <c r="B5019" s="202" t="s">
        <v>14766</v>
      </c>
      <c r="C5019" s="202" t="s">
        <v>17497</v>
      </c>
      <c r="D5019" s="202" t="s">
        <v>17498</v>
      </c>
      <c r="E5019" s="203" t="s">
        <v>8083</v>
      </c>
      <c r="F5019" s="202" t="s">
        <v>8083</v>
      </c>
      <c r="G5019" s="220">
        <v>102617</v>
      </c>
      <c r="H5019" s="202" t="s">
        <v>17601</v>
      </c>
      <c r="I5019" s="202" t="s">
        <v>8225</v>
      </c>
      <c r="J5019" s="202" t="s">
        <v>8222</v>
      </c>
      <c r="K5019" s="203" t="s">
        <v>17602</v>
      </c>
      <c r="L5019" s="202" t="s">
        <v>8088</v>
      </c>
    </row>
    <row r="5020" spans="1:12" ht="13.5" x14ac:dyDescent="0.25">
      <c r="A5020" s="202" t="s">
        <v>14765</v>
      </c>
      <c r="B5020" s="202" t="s">
        <v>14766</v>
      </c>
      <c r="C5020" s="202" t="s">
        <v>17497</v>
      </c>
      <c r="D5020" s="202" t="s">
        <v>17498</v>
      </c>
      <c r="E5020" s="203" t="s">
        <v>8083</v>
      </c>
      <c r="F5020" s="202" t="s">
        <v>8083</v>
      </c>
      <c r="G5020" s="220">
        <v>102619</v>
      </c>
      <c r="H5020" s="202" t="s">
        <v>17603</v>
      </c>
      <c r="I5020" s="202" t="s">
        <v>8225</v>
      </c>
      <c r="J5020" s="202" t="s">
        <v>8222</v>
      </c>
      <c r="K5020" s="203" t="s">
        <v>17604</v>
      </c>
      <c r="L5020" s="202" t="s">
        <v>8088</v>
      </c>
    </row>
    <row r="5021" spans="1:12" ht="13.5" x14ac:dyDescent="0.25">
      <c r="A5021" s="202" t="s">
        <v>14765</v>
      </c>
      <c r="B5021" s="202" t="s">
        <v>14766</v>
      </c>
      <c r="C5021" s="202" t="s">
        <v>17497</v>
      </c>
      <c r="D5021" s="202" t="s">
        <v>17498</v>
      </c>
      <c r="E5021" s="203" t="s">
        <v>8083</v>
      </c>
      <c r="F5021" s="202" t="s">
        <v>8083</v>
      </c>
      <c r="G5021" s="220">
        <v>102622</v>
      </c>
      <c r="H5021" s="202" t="s">
        <v>17605</v>
      </c>
      <c r="I5021" s="202" t="s">
        <v>8225</v>
      </c>
      <c r="J5021" s="202" t="s">
        <v>8086</v>
      </c>
      <c r="K5021" s="203" t="s">
        <v>17606</v>
      </c>
      <c r="L5021" s="202" t="s">
        <v>8088</v>
      </c>
    </row>
    <row r="5022" spans="1:12" ht="13.5" x14ac:dyDescent="0.25">
      <c r="A5022" s="202" t="s">
        <v>14765</v>
      </c>
      <c r="B5022" s="202" t="s">
        <v>14766</v>
      </c>
      <c r="C5022" s="202" t="s">
        <v>17497</v>
      </c>
      <c r="D5022" s="202" t="s">
        <v>17498</v>
      </c>
      <c r="E5022" s="203" t="s">
        <v>8083</v>
      </c>
      <c r="F5022" s="202" t="s">
        <v>8083</v>
      </c>
      <c r="G5022" s="220">
        <v>102623</v>
      </c>
      <c r="H5022" s="202" t="s">
        <v>17607</v>
      </c>
      <c r="I5022" s="202" t="s">
        <v>8225</v>
      </c>
      <c r="J5022" s="202" t="s">
        <v>8086</v>
      </c>
      <c r="K5022" s="203" t="s">
        <v>17608</v>
      </c>
      <c r="L5022" s="202" t="s">
        <v>8088</v>
      </c>
    </row>
    <row r="5023" spans="1:12" ht="13.5" x14ac:dyDescent="0.25">
      <c r="A5023" s="202" t="s">
        <v>14765</v>
      </c>
      <c r="B5023" s="202" t="s">
        <v>14766</v>
      </c>
      <c r="C5023" s="202" t="s">
        <v>17609</v>
      </c>
      <c r="D5023" s="202" t="s">
        <v>17610</v>
      </c>
      <c r="E5023" s="203" t="s">
        <v>8083</v>
      </c>
      <c r="F5023" s="202" t="s">
        <v>8083</v>
      </c>
      <c r="G5023" s="220">
        <v>89482</v>
      </c>
      <c r="H5023" s="202" t="s">
        <v>17611</v>
      </c>
      <c r="I5023" s="202" t="s">
        <v>8225</v>
      </c>
      <c r="J5023" s="202" t="s">
        <v>8086</v>
      </c>
      <c r="K5023" s="203" t="s">
        <v>17612</v>
      </c>
      <c r="L5023" s="202" t="s">
        <v>8088</v>
      </c>
    </row>
    <row r="5024" spans="1:12" ht="13.5" x14ac:dyDescent="0.25">
      <c r="A5024" s="202" t="s">
        <v>14765</v>
      </c>
      <c r="B5024" s="202" t="s">
        <v>14766</v>
      </c>
      <c r="C5024" s="202" t="s">
        <v>17609</v>
      </c>
      <c r="D5024" s="202" t="s">
        <v>17610</v>
      </c>
      <c r="E5024" s="203" t="s">
        <v>8083</v>
      </c>
      <c r="F5024" s="202" t="s">
        <v>8083</v>
      </c>
      <c r="G5024" s="220">
        <v>89491</v>
      </c>
      <c r="H5024" s="202" t="s">
        <v>17613</v>
      </c>
      <c r="I5024" s="202" t="s">
        <v>8225</v>
      </c>
      <c r="J5024" s="202" t="s">
        <v>8086</v>
      </c>
      <c r="K5024" s="203" t="s">
        <v>17614</v>
      </c>
      <c r="L5024" s="202" t="s">
        <v>8088</v>
      </c>
    </row>
    <row r="5025" spans="1:12" ht="13.5" x14ac:dyDescent="0.25">
      <c r="A5025" s="202" t="s">
        <v>14765</v>
      </c>
      <c r="B5025" s="202" t="s">
        <v>14766</v>
      </c>
      <c r="C5025" s="202" t="s">
        <v>17609</v>
      </c>
      <c r="D5025" s="202" t="s">
        <v>17610</v>
      </c>
      <c r="E5025" s="203" t="s">
        <v>8083</v>
      </c>
      <c r="F5025" s="202" t="s">
        <v>8083</v>
      </c>
      <c r="G5025" s="220">
        <v>89495</v>
      </c>
      <c r="H5025" s="202" t="s">
        <v>17615</v>
      </c>
      <c r="I5025" s="202" t="s">
        <v>8225</v>
      </c>
      <c r="J5025" s="202" t="s">
        <v>8086</v>
      </c>
      <c r="K5025" s="203" t="s">
        <v>17142</v>
      </c>
      <c r="L5025" s="202" t="s">
        <v>8088</v>
      </c>
    </row>
    <row r="5026" spans="1:12" ht="13.5" x14ac:dyDescent="0.25">
      <c r="A5026" s="202" t="s">
        <v>14765</v>
      </c>
      <c r="B5026" s="202" t="s">
        <v>14766</v>
      </c>
      <c r="C5026" s="202" t="s">
        <v>17609</v>
      </c>
      <c r="D5026" s="202" t="s">
        <v>17610</v>
      </c>
      <c r="E5026" s="203" t="s">
        <v>8083</v>
      </c>
      <c r="F5026" s="202" t="s">
        <v>8083</v>
      </c>
      <c r="G5026" s="220">
        <v>89707</v>
      </c>
      <c r="H5026" s="202" t="s">
        <v>17616</v>
      </c>
      <c r="I5026" s="202" t="s">
        <v>8225</v>
      </c>
      <c r="J5026" s="202" t="s">
        <v>8086</v>
      </c>
      <c r="K5026" s="203" t="s">
        <v>17617</v>
      </c>
      <c r="L5026" s="202" t="s">
        <v>8088</v>
      </c>
    </row>
    <row r="5027" spans="1:12" ht="13.5" x14ac:dyDescent="0.25">
      <c r="A5027" s="202" t="s">
        <v>14765</v>
      </c>
      <c r="B5027" s="202" t="s">
        <v>14766</v>
      </c>
      <c r="C5027" s="202" t="s">
        <v>17609</v>
      </c>
      <c r="D5027" s="202" t="s">
        <v>17610</v>
      </c>
      <c r="E5027" s="203" t="s">
        <v>8083</v>
      </c>
      <c r="F5027" s="202" t="s">
        <v>8083</v>
      </c>
      <c r="G5027" s="220">
        <v>89708</v>
      </c>
      <c r="H5027" s="202" t="s">
        <v>17618</v>
      </c>
      <c r="I5027" s="202" t="s">
        <v>8225</v>
      </c>
      <c r="J5027" s="202" t="s">
        <v>8086</v>
      </c>
      <c r="K5027" s="203" t="s">
        <v>17619</v>
      </c>
      <c r="L5027" s="202" t="s">
        <v>8088</v>
      </c>
    </row>
    <row r="5028" spans="1:12" ht="13.5" x14ac:dyDescent="0.25">
      <c r="A5028" s="202" t="s">
        <v>14765</v>
      </c>
      <c r="B5028" s="202" t="s">
        <v>14766</v>
      </c>
      <c r="C5028" s="202" t="s">
        <v>17609</v>
      </c>
      <c r="D5028" s="202" t="s">
        <v>17610</v>
      </c>
      <c r="E5028" s="203" t="s">
        <v>8083</v>
      </c>
      <c r="F5028" s="202" t="s">
        <v>8083</v>
      </c>
      <c r="G5028" s="220">
        <v>89709</v>
      </c>
      <c r="H5028" s="202" t="s">
        <v>17620</v>
      </c>
      <c r="I5028" s="202" t="s">
        <v>8225</v>
      </c>
      <c r="J5028" s="202" t="s">
        <v>8086</v>
      </c>
      <c r="K5028" s="203" t="s">
        <v>17621</v>
      </c>
      <c r="L5028" s="202" t="s">
        <v>8088</v>
      </c>
    </row>
    <row r="5029" spans="1:12" ht="13.5" x14ac:dyDescent="0.25">
      <c r="A5029" s="202" t="s">
        <v>14765</v>
      </c>
      <c r="B5029" s="202" t="s">
        <v>14766</v>
      </c>
      <c r="C5029" s="202" t="s">
        <v>17609</v>
      </c>
      <c r="D5029" s="202" t="s">
        <v>17610</v>
      </c>
      <c r="E5029" s="203" t="s">
        <v>8083</v>
      </c>
      <c r="F5029" s="202" t="s">
        <v>8083</v>
      </c>
      <c r="G5029" s="220">
        <v>89710</v>
      </c>
      <c r="H5029" s="202" t="s">
        <v>17622</v>
      </c>
      <c r="I5029" s="202" t="s">
        <v>8225</v>
      </c>
      <c r="J5029" s="202" t="s">
        <v>8086</v>
      </c>
      <c r="K5029" s="203" t="s">
        <v>17346</v>
      </c>
      <c r="L5029" s="202" t="s">
        <v>8088</v>
      </c>
    </row>
    <row r="5030" spans="1:12" ht="13.5" x14ac:dyDescent="0.25">
      <c r="A5030" s="202" t="s">
        <v>14765</v>
      </c>
      <c r="B5030" s="202" t="s">
        <v>14766</v>
      </c>
      <c r="C5030" s="202" t="s">
        <v>17609</v>
      </c>
      <c r="D5030" s="202" t="s">
        <v>17610</v>
      </c>
      <c r="E5030" s="203" t="s">
        <v>8083</v>
      </c>
      <c r="F5030" s="202" t="s">
        <v>8083</v>
      </c>
      <c r="G5030" s="220">
        <v>104326</v>
      </c>
      <c r="H5030" s="202" t="s">
        <v>17623</v>
      </c>
      <c r="I5030" s="202" t="s">
        <v>8225</v>
      </c>
      <c r="J5030" s="202" t="s">
        <v>8086</v>
      </c>
      <c r="K5030" s="203" t="s">
        <v>10451</v>
      </c>
      <c r="L5030" s="202" t="s">
        <v>8088</v>
      </c>
    </row>
    <row r="5031" spans="1:12" ht="13.5" x14ac:dyDescent="0.25">
      <c r="A5031" s="202" t="s">
        <v>14765</v>
      </c>
      <c r="B5031" s="202" t="s">
        <v>14766</v>
      </c>
      <c r="C5031" s="202" t="s">
        <v>17609</v>
      </c>
      <c r="D5031" s="202" t="s">
        <v>17610</v>
      </c>
      <c r="E5031" s="203" t="s">
        <v>8083</v>
      </c>
      <c r="F5031" s="202" t="s">
        <v>8083</v>
      </c>
      <c r="G5031" s="220">
        <v>104327</v>
      </c>
      <c r="H5031" s="202" t="s">
        <v>17624</v>
      </c>
      <c r="I5031" s="202" t="s">
        <v>8225</v>
      </c>
      <c r="J5031" s="202" t="s">
        <v>8086</v>
      </c>
      <c r="K5031" s="203" t="s">
        <v>17341</v>
      </c>
      <c r="L5031" s="202" t="s">
        <v>8088</v>
      </c>
    </row>
    <row r="5032" spans="1:12" ht="13.5" x14ac:dyDescent="0.25">
      <c r="A5032" s="202" t="s">
        <v>14765</v>
      </c>
      <c r="B5032" s="202" t="s">
        <v>14766</v>
      </c>
      <c r="C5032" s="202" t="s">
        <v>17609</v>
      </c>
      <c r="D5032" s="202" t="s">
        <v>17610</v>
      </c>
      <c r="E5032" s="203" t="s">
        <v>8083</v>
      </c>
      <c r="F5032" s="202" t="s">
        <v>8083</v>
      </c>
      <c r="G5032" s="220">
        <v>104328</v>
      </c>
      <c r="H5032" s="202" t="s">
        <v>17625</v>
      </c>
      <c r="I5032" s="202" t="s">
        <v>8225</v>
      </c>
      <c r="J5032" s="202" t="s">
        <v>8086</v>
      </c>
      <c r="K5032" s="203" t="s">
        <v>17626</v>
      </c>
      <c r="L5032" s="202" t="s">
        <v>8088</v>
      </c>
    </row>
    <row r="5033" spans="1:12" ht="13.5" x14ac:dyDescent="0.25">
      <c r="A5033" s="202" t="s">
        <v>14765</v>
      </c>
      <c r="B5033" s="202" t="s">
        <v>14766</v>
      </c>
      <c r="C5033" s="202" t="s">
        <v>17609</v>
      </c>
      <c r="D5033" s="202" t="s">
        <v>17610</v>
      </c>
      <c r="E5033" s="203" t="s">
        <v>8083</v>
      </c>
      <c r="F5033" s="202" t="s">
        <v>8083</v>
      </c>
      <c r="G5033" s="220">
        <v>104329</v>
      </c>
      <c r="H5033" s="202" t="s">
        <v>17627</v>
      </c>
      <c r="I5033" s="202" t="s">
        <v>8225</v>
      </c>
      <c r="J5033" s="202" t="s">
        <v>8086</v>
      </c>
      <c r="K5033" s="203" t="s">
        <v>17628</v>
      </c>
      <c r="L5033" s="202" t="s">
        <v>8088</v>
      </c>
    </row>
    <row r="5034" spans="1:12" ht="13.5" x14ac:dyDescent="0.25">
      <c r="A5034" s="202" t="s">
        <v>14765</v>
      </c>
      <c r="B5034" s="202" t="s">
        <v>14766</v>
      </c>
      <c r="C5034" s="202" t="s">
        <v>17629</v>
      </c>
      <c r="D5034" s="202" t="s">
        <v>17630</v>
      </c>
      <c r="E5034" s="203" t="s">
        <v>8083</v>
      </c>
      <c r="F5034" s="202" t="s">
        <v>8083</v>
      </c>
      <c r="G5034" s="220">
        <v>86872</v>
      </c>
      <c r="H5034" s="202" t="s">
        <v>17631</v>
      </c>
      <c r="I5034" s="202" t="s">
        <v>8225</v>
      </c>
      <c r="J5034" s="202" t="s">
        <v>8086</v>
      </c>
      <c r="K5034" s="203" t="s">
        <v>17632</v>
      </c>
      <c r="L5034" s="202" t="s">
        <v>8088</v>
      </c>
    </row>
    <row r="5035" spans="1:12" ht="13.5" x14ac:dyDescent="0.25">
      <c r="A5035" s="202" t="s">
        <v>14765</v>
      </c>
      <c r="B5035" s="202" t="s">
        <v>14766</v>
      </c>
      <c r="C5035" s="202" t="s">
        <v>17629</v>
      </c>
      <c r="D5035" s="202" t="s">
        <v>17630</v>
      </c>
      <c r="E5035" s="203" t="s">
        <v>8083</v>
      </c>
      <c r="F5035" s="202" t="s">
        <v>8083</v>
      </c>
      <c r="G5035" s="220">
        <v>86874</v>
      </c>
      <c r="H5035" s="202" t="s">
        <v>17633</v>
      </c>
      <c r="I5035" s="202" t="s">
        <v>8225</v>
      </c>
      <c r="J5035" s="202" t="s">
        <v>8086</v>
      </c>
      <c r="K5035" s="203" t="s">
        <v>17634</v>
      </c>
      <c r="L5035" s="202" t="s">
        <v>8088</v>
      </c>
    </row>
    <row r="5036" spans="1:12" ht="13.5" x14ac:dyDescent="0.25">
      <c r="A5036" s="202" t="s">
        <v>14765</v>
      </c>
      <c r="B5036" s="202" t="s">
        <v>14766</v>
      </c>
      <c r="C5036" s="202" t="s">
        <v>17629</v>
      </c>
      <c r="D5036" s="202" t="s">
        <v>17630</v>
      </c>
      <c r="E5036" s="203" t="s">
        <v>8083</v>
      </c>
      <c r="F5036" s="202" t="s">
        <v>8083</v>
      </c>
      <c r="G5036" s="220">
        <v>86875</v>
      </c>
      <c r="H5036" s="202" t="s">
        <v>17635</v>
      </c>
      <c r="I5036" s="202" t="s">
        <v>8225</v>
      </c>
      <c r="J5036" s="202" t="s">
        <v>8086</v>
      </c>
      <c r="K5036" s="203" t="s">
        <v>17636</v>
      </c>
      <c r="L5036" s="202" t="s">
        <v>8088</v>
      </c>
    </row>
    <row r="5037" spans="1:12" ht="13.5" x14ac:dyDescent="0.25">
      <c r="A5037" s="202" t="s">
        <v>14765</v>
      </c>
      <c r="B5037" s="202" t="s">
        <v>14766</v>
      </c>
      <c r="C5037" s="202" t="s">
        <v>17629</v>
      </c>
      <c r="D5037" s="202" t="s">
        <v>17630</v>
      </c>
      <c r="E5037" s="203" t="s">
        <v>8083</v>
      </c>
      <c r="F5037" s="202" t="s">
        <v>8083</v>
      </c>
      <c r="G5037" s="220">
        <v>86876</v>
      </c>
      <c r="H5037" s="202" t="s">
        <v>17637</v>
      </c>
      <c r="I5037" s="202" t="s">
        <v>8225</v>
      </c>
      <c r="J5037" s="202" t="s">
        <v>8086</v>
      </c>
      <c r="K5037" s="203" t="s">
        <v>17638</v>
      </c>
      <c r="L5037" s="202" t="s">
        <v>8088</v>
      </c>
    </row>
    <row r="5038" spans="1:12" ht="13.5" x14ac:dyDescent="0.25">
      <c r="A5038" s="202" t="s">
        <v>14765</v>
      </c>
      <c r="B5038" s="202" t="s">
        <v>14766</v>
      </c>
      <c r="C5038" s="202" t="s">
        <v>17629</v>
      </c>
      <c r="D5038" s="202" t="s">
        <v>17630</v>
      </c>
      <c r="E5038" s="203" t="s">
        <v>8083</v>
      </c>
      <c r="F5038" s="202" t="s">
        <v>8083</v>
      </c>
      <c r="G5038" s="220">
        <v>86877</v>
      </c>
      <c r="H5038" s="202" t="s">
        <v>17639</v>
      </c>
      <c r="I5038" s="202" t="s">
        <v>8225</v>
      </c>
      <c r="J5038" s="202" t="s">
        <v>8086</v>
      </c>
      <c r="K5038" s="203" t="s">
        <v>17640</v>
      </c>
      <c r="L5038" s="202" t="s">
        <v>8088</v>
      </c>
    </row>
    <row r="5039" spans="1:12" ht="13.5" x14ac:dyDescent="0.25">
      <c r="A5039" s="202" t="s">
        <v>14765</v>
      </c>
      <c r="B5039" s="202" t="s">
        <v>14766</v>
      </c>
      <c r="C5039" s="202" t="s">
        <v>17629</v>
      </c>
      <c r="D5039" s="202" t="s">
        <v>17630</v>
      </c>
      <c r="E5039" s="203" t="s">
        <v>8083</v>
      </c>
      <c r="F5039" s="202" t="s">
        <v>8083</v>
      </c>
      <c r="G5039" s="220">
        <v>86878</v>
      </c>
      <c r="H5039" s="202" t="s">
        <v>17641</v>
      </c>
      <c r="I5039" s="202" t="s">
        <v>8225</v>
      </c>
      <c r="J5039" s="202" t="s">
        <v>8086</v>
      </c>
      <c r="K5039" s="203" t="s">
        <v>17642</v>
      </c>
      <c r="L5039" s="202" t="s">
        <v>8088</v>
      </c>
    </row>
    <row r="5040" spans="1:12" ht="13.5" x14ac:dyDescent="0.25">
      <c r="A5040" s="202" t="s">
        <v>14765</v>
      </c>
      <c r="B5040" s="202" t="s">
        <v>14766</v>
      </c>
      <c r="C5040" s="202" t="s">
        <v>17629</v>
      </c>
      <c r="D5040" s="202" t="s">
        <v>17630</v>
      </c>
      <c r="E5040" s="203" t="s">
        <v>8083</v>
      </c>
      <c r="F5040" s="202" t="s">
        <v>8083</v>
      </c>
      <c r="G5040" s="220">
        <v>86879</v>
      </c>
      <c r="H5040" s="202" t="s">
        <v>17643</v>
      </c>
      <c r="I5040" s="202" t="s">
        <v>8225</v>
      </c>
      <c r="J5040" s="202" t="s">
        <v>8086</v>
      </c>
      <c r="K5040" s="203" t="s">
        <v>9163</v>
      </c>
      <c r="L5040" s="202" t="s">
        <v>8088</v>
      </c>
    </row>
    <row r="5041" spans="1:12" ht="13.5" x14ac:dyDescent="0.25">
      <c r="A5041" s="202" t="s">
        <v>14765</v>
      </c>
      <c r="B5041" s="202" t="s">
        <v>14766</v>
      </c>
      <c r="C5041" s="202" t="s">
        <v>17629</v>
      </c>
      <c r="D5041" s="202" t="s">
        <v>17630</v>
      </c>
      <c r="E5041" s="203" t="s">
        <v>8083</v>
      </c>
      <c r="F5041" s="202" t="s">
        <v>8083</v>
      </c>
      <c r="G5041" s="220">
        <v>86880</v>
      </c>
      <c r="H5041" s="202" t="s">
        <v>17644</v>
      </c>
      <c r="I5041" s="202" t="s">
        <v>8225</v>
      </c>
      <c r="J5041" s="202" t="s">
        <v>8086</v>
      </c>
      <c r="K5041" s="203" t="s">
        <v>10188</v>
      </c>
      <c r="L5041" s="202" t="s">
        <v>8088</v>
      </c>
    </row>
    <row r="5042" spans="1:12" ht="13.5" x14ac:dyDescent="0.25">
      <c r="A5042" s="202" t="s">
        <v>14765</v>
      </c>
      <c r="B5042" s="202" t="s">
        <v>14766</v>
      </c>
      <c r="C5042" s="202" t="s">
        <v>17629</v>
      </c>
      <c r="D5042" s="202" t="s">
        <v>17630</v>
      </c>
      <c r="E5042" s="203" t="s">
        <v>8083</v>
      </c>
      <c r="F5042" s="202" t="s">
        <v>8083</v>
      </c>
      <c r="G5042" s="220">
        <v>86881</v>
      </c>
      <c r="H5042" s="202" t="s">
        <v>17645</v>
      </c>
      <c r="I5042" s="202" t="s">
        <v>8225</v>
      </c>
      <c r="J5042" s="202" t="s">
        <v>8842</v>
      </c>
      <c r="K5042" s="203" t="s">
        <v>17646</v>
      </c>
      <c r="L5042" s="202" t="s">
        <v>8088</v>
      </c>
    </row>
    <row r="5043" spans="1:12" ht="13.5" x14ac:dyDescent="0.25">
      <c r="A5043" s="202" t="s">
        <v>14765</v>
      </c>
      <c r="B5043" s="202" t="s">
        <v>14766</v>
      </c>
      <c r="C5043" s="202" t="s">
        <v>17629</v>
      </c>
      <c r="D5043" s="202" t="s">
        <v>17630</v>
      </c>
      <c r="E5043" s="203" t="s">
        <v>8083</v>
      </c>
      <c r="F5043" s="202" t="s">
        <v>8083</v>
      </c>
      <c r="G5043" s="220">
        <v>86882</v>
      </c>
      <c r="H5043" s="202" t="s">
        <v>17647</v>
      </c>
      <c r="I5043" s="202" t="s">
        <v>8225</v>
      </c>
      <c r="J5043" s="202" t="s">
        <v>8086</v>
      </c>
      <c r="K5043" s="203" t="s">
        <v>17648</v>
      </c>
      <c r="L5043" s="202" t="s">
        <v>8088</v>
      </c>
    </row>
    <row r="5044" spans="1:12" ht="13.5" x14ac:dyDescent="0.25">
      <c r="A5044" s="202" t="s">
        <v>14765</v>
      </c>
      <c r="B5044" s="202" t="s">
        <v>14766</v>
      </c>
      <c r="C5044" s="202" t="s">
        <v>17629</v>
      </c>
      <c r="D5044" s="202" t="s">
        <v>17630</v>
      </c>
      <c r="E5044" s="203" t="s">
        <v>8083</v>
      </c>
      <c r="F5044" s="202" t="s">
        <v>8083</v>
      </c>
      <c r="G5044" s="220">
        <v>86883</v>
      </c>
      <c r="H5044" s="202" t="s">
        <v>17649</v>
      </c>
      <c r="I5044" s="202" t="s">
        <v>8225</v>
      </c>
      <c r="J5044" s="202" t="s">
        <v>8842</v>
      </c>
      <c r="K5044" s="203" t="s">
        <v>17650</v>
      </c>
      <c r="L5044" s="202" t="s">
        <v>8088</v>
      </c>
    </row>
    <row r="5045" spans="1:12" ht="13.5" x14ac:dyDescent="0.25">
      <c r="A5045" s="202" t="s">
        <v>14765</v>
      </c>
      <c r="B5045" s="202" t="s">
        <v>14766</v>
      </c>
      <c r="C5045" s="202" t="s">
        <v>17629</v>
      </c>
      <c r="D5045" s="202" t="s">
        <v>17630</v>
      </c>
      <c r="E5045" s="203" t="s">
        <v>8083</v>
      </c>
      <c r="F5045" s="202" t="s">
        <v>8083</v>
      </c>
      <c r="G5045" s="220">
        <v>86884</v>
      </c>
      <c r="H5045" s="202" t="s">
        <v>17651</v>
      </c>
      <c r="I5045" s="202" t="s">
        <v>8225</v>
      </c>
      <c r="J5045" s="202" t="s">
        <v>8086</v>
      </c>
      <c r="K5045" s="203" t="s">
        <v>16709</v>
      </c>
      <c r="L5045" s="202" t="s">
        <v>8088</v>
      </c>
    </row>
    <row r="5046" spans="1:12" ht="13.5" x14ac:dyDescent="0.25">
      <c r="A5046" s="202" t="s">
        <v>14765</v>
      </c>
      <c r="B5046" s="202" t="s">
        <v>14766</v>
      </c>
      <c r="C5046" s="202" t="s">
        <v>17629</v>
      </c>
      <c r="D5046" s="202" t="s">
        <v>17630</v>
      </c>
      <c r="E5046" s="203" t="s">
        <v>8083</v>
      </c>
      <c r="F5046" s="202" t="s">
        <v>8083</v>
      </c>
      <c r="G5046" s="220">
        <v>86885</v>
      </c>
      <c r="H5046" s="202" t="s">
        <v>17652</v>
      </c>
      <c r="I5046" s="202" t="s">
        <v>8225</v>
      </c>
      <c r="J5046" s="202" t="s">
        <v>8086</v>
      </c>
      <c r="K5046" s="203" t="s">
        <v>17653</v>
      </c>
      <c r="L5046" s="202" t="s">
        <v>8088</v>
      </c>
    </row>
    <row r="5047" spans="1:12" ht="13.5" x14ac:dyDescent="0.25">
      <c r="A5047" s="202" t="s">
        <v>14765</v>
      </c>
      <c r="B5047" s="202" t="s">
        <v>14766</v>
      </c>
      <c r="C5047" s="202" t="s">
        <v>17629</v>
      </c>
      <c r="D5047" s="202" t="s">
        <v>17630</v>
      </c>
      <c r="E5047" s="203" t="s">
        <v>8083</v>
      </c>
      <c r="F5047" s="202" t="s">
        <v>8083</v>
      </c>
      <c r="G5047" s="220">
        <v>86886</v>
      </c>
      <c r="H5047" s="202" t="s">
        <v>17654</v>
      </c>
      <c r="I5047" s="202" t="s">
        <v>8225</v>
      </c>
      <c r="J5047" s="202" t="s">
        <v>8086</v>
      </c>
      <c r="K5047" s="203" t="s">
        <v>17655</v>
      </c>
      <c r="L5047" s="202" t="s">
        <v>8088</v>
      </c>
    </row>
    <row r="5048" spans="1:12" ht="13.5" x14ac:dyDescent="0.25">
      <c r="A5048" s="202" t="s">
        <v>14765</v>
      </c>
      <c r="B5048" s="202" t="s">
        <v>14766</v>
      </c>
      <c r="C5048" s="202" t="s">
        <v>17629</v>
      </c>
      <c r="D5048" s="202" t="s">
        <v>17630</v>
      </c>
      <c r="E5048" s="203" t="s">
        <v>8083</v>
      </c>
      <c r="F5048" s="202" t="s">
        <v>8083</v>
      </c>
      <c r="G5048" s="220">
        <v>86887</v>
      </c>
      <c r="H5048" s="202" t="s">
        <v>17656</v>
      </c>
      <c r="I5048" s="202" t="s">
        <v>8225</v>
      </c>
      <c r="J5048" s="202" t="s">
        <v>8086</v>
      </c>
      <c r="K5048" s="203" t="s">
        <v>12403</v>
      </c>
      <c r="L5048" s="202" t="s">
        <v>8088</v>
      </c>
    </row>
    <row r="5049" spans="1:12" ht="13.5" x14ac:dyDescent="0.25">
      <c r="A5049" s="202" t="s">
        <v>14765</v>
      </c>
      <c r="B5049" s="202" t="s">
        <v>14766</v>
      </c>
      <c r="C5049" s="202" t="s">
        <v>17629</v>
      </c>
      <c r="D5049" s="202" t="s">
        <v>17630</v>
      </c>
      <c r="E5049" s="203" t="s">
        <v>8083</v>
      </c>
      <c r="F5049" s="202" t="s">
        <v>8083</v>
      </c>
      <c r="G5049" s="220">
        <v>86888</v>
      </c>
      <c r="H5049" s="202" t="s">
        <v>17657</v>
      </c>
      <c r="I5049" s="202" t="s">
        <v>8225</v>
      </c>
      <c r="J5049" s="202" t="s">
        <v>8086</v>
      </c>
      <c r="K5049" s="203" t="s">
        <v>17658</v>
      </c>
      <c r="L5049" s="202" t="s">
        <v>8088</v>
      </c>
    </row>
    <row r="5050" spans="1:12" ht="13.5" x14ac:dyDescent="0.25">
      <c r="A5050" s="202" t="s">
        <v>14765</v>
      </c>
      <c r="B5050" s="202" t="s">
        <v>14766</v>
      </c>
      <c r="C5050" s="202" t="s">
        <v>17629</v>
      </c>
      <c r="D5050" s="202" t="s">
        <v>17630</v>
      </c>
      <c r="E5050" s="203" t="s">
        <v>8083</v>
      </c>
      <c r="F5050" s="202" t="s">
        <v>8083</v>
      </c>
      <c r="G5050" s="220">
        <v>86889</v>
      </c>
      <c r="H5050" s="202" t="s">
        <v>17659</v>
      </c>
      <c r="I5050" s="202" t="s">
        <v>8225</v>
      </c>
      <c r="J5050" s="202" t="s">
        <v>8086</v>
      </c>
      <c r="K5050" s="203" t="s">
        <v>17660</v>
      </c>
      <c r="L5050" s="202" t="s">
        <v>8088</v>
      </c>
    </row>
    <row r="5051" spans="1:12" ht="13.5" x14ac:dyDescent="0.25">
      <c r="A5051" s="202" t="s">
        <v>14765</v>
      </c>
      <c r="B5051" s="202" t="s">
        <v>14766</v>
      </c>
      <c r="C5051" s="202" t="s">
        <v>17629</v>
      </c>
      <c r="D5051" s="202" t="s">
        <v>17630</v>
      </c>
      <c r="E5051" s="203" t="s">
        <v>8083</v>
      </c>
      <c r="F5051" s="202" t="s">
        <v>8083</v>
      </c>
      <c r="G5051" s="220">
        <v>86893</v>
      </c>
      <c r="H5051" s="202" t="s">
        <v>17661</v>
      </c>
      <c r="I5051" s="202" t="s">
        <v>8225</v>
      </c>
      <c r="J5051" s="202" t="s">
        <v>8086</v>
      </c>
      <c r="K5051" s="203" t="s">
        <v>17662</v>
      </c>
      <c r="L5051" s="202" t="s">
        <v>8088</v>
      </c>
    </row>
    <row r="5052" spans="1:12" ht="13.5" x14ac:dyDescent="0.25">
      <c r="A5052" s="202" t="s">
        <v>14765</v>
      </c>
      <c r="B5052" s="202" t="s">
        <v>14766</v>
      </c>
      <c r="C5052" s="202" t="s">
        <v>17629</v>
      </c>
      <c r="D5052" s="202" t="s">
        <v>17630</v>
      </c>
      <c r="E5052" s="203" t="s">
        <v>8083</v>
      </c>
      <c r="F5052" s="202" t="s">
        <v>8083</v>
      </c>
      <c r="G5052" s="220">
        <v>86894</v>
      </c>
      <c r="H5052" s="202" t="s">
        <v>17663</v>
      </c>
      <c r="I5052" s="202" t="s">
        <v>8225</v>
      </c>
      <c r="J5052" s="202" t="s">
        <v>8086</v>
      </c>
      <c r="K5052" s="203" t="s">
        <v>17664</v>
      </c>
      <c r="L5052" s="202" t="s">
        <v>8088</v>
      </c>
    </row>
    <row r="5053" spans="1:12" ht="13.5" x14ac:dyDescent="0.25">
      <c r="A5053" s="202" t="s">
        <v>14765</v>
      </c>
      <c r="B5053" s="202" t="s">
        <v>14766</v>
      </c>
      <c r="C5053" s="202" t="s">
        <v>17629</v>
      </c>
      <c r="D5053" s="202" t="s">
        <v>17630</v>
      </c>
      <c r="E5053" s="203" t="s">
        <v>8083</v>
      </c>
      <c r="F5053" s="202" t="s">
        <v>8083</v>
      </c>
      <c r="G5053" s="220">
        <v>86895</v>
      </c>
      <c r="H5053" s="202" t="s">
        <v>17665</v>
      </c>
      <c r="I5053" s="202" t="s">
        <v>8225</v>
      </c>
      <c r="J5053" s="202" t="s">
        <v>8086</v>
      </c>
      <c r="K5053" s="203" t="s">
        <v>17666</v>
      </c>
      <c r="L5053" s="202" t="s">
        <v>8088</v>
      </c>
    </row>
    <row r="5054" spans="1:12" ht="13.5" x14ac:dyDescent="0.25">
      <c r="A5054" s="202" t="s">
        <v>14765</v>
      </c>
      <c r="B5054" s="202" t="s">
        <v>14766</v>
      </c>
      <c r="C5054" s="202" t="s">
        <v>17629</v>
      </c>
      <c r="D5054" s="202" t="s">
        <v>17630</v>
      </c>
      <c r="E5054" s="203" t="s">
        <v>8083</v>
      </c>
      <c r="F5054" s="202" t="s">
        <v>8083</v>
      </c>
      <c r="G5054" s="220">
        <v>86899</v>
      </c>
      <c r="H5054" s="202" t="s">
        <v>17667</v>
      </c>
      <c r="I5054" s="202" t="s">
        <v>8225</v>
      </c>
      <c r="J5054" s="202" t="s">
        <v>8086</v>
      </c>
      <c r="K5054" s="203" t="s">
        <v>17668</v>
      </c>
      <c r="L5054" s="202" t="s">
        <v>8088</v>
      </c>
    </row>
    <row r="5055" spans="1:12" ht="13.5" x14ac:dyDescent="0.25">
      <c r="A5055" s="202" t="s">
        <v>14765</v>
      </c>
      <c r="B5055" s="202" t="s">
        <v>14766</v>
      </c>
      <c r="C5055" s="202" t="s">
        <v>17629</v>
      </c>
      <c r="D5055" s="202" t="s">
        <v>17630</v>
      </c>
      <c r="E5055" s="203" t="s">
        <v>8083</v>
      </c>
      <c r="F5055" s="202" t="s">
        <v>8083</v>
      </c>
      <c r="G5055" s="220">
        <v>86900</v>
      </c>
      <c r="H5055" s="202" t="s">
        <v>17669</v>
      </c>
      <c r="I5055" s="202" t="s">
        <v>8225</v>
      </c>
      <c r="J5055" s="202" t="s">
        <v>8086</v>
      </c>
      <c r="K5055" s="203" t="s">
        <v>17670</v>
      </c>
      <c r="L5055" s="202" t="s">
        <v>8088</v>
      </c>
    </row>
    <row r="5056" spans="1:12" ht="13.5" x14ac:dyDescent="0.25">
      <c r="A5056" s="202" t="s">
        <v>14765</v>
      </c>
      <c r="B5056" s="202" t="s">
        <v>14766</v>
      </c>
      <c r="C5056" s="202" t="s">
        <v>17629</v>
      </c>
      <c r="D5056" s="202" t="s">
        <v>17630</v>
      </c>
      <c r="E5056" s="203" t="s">
        <v>8083</v>
      </c>
      <c r="F5056" s="202" t="s">
        <v>8083</v>
      </c>
      <c r="G5056" s="220">
        <v>86901</v>
      </c>
      <c r="H5056" s="202" t="s">
        <v>17671</v>
      </c>
      <c r="I5056" s="202" t="s">
        <v>8225</v>
      </c>
      <c r="J5056" s="202" t="s">
        <v>8086</v>
      </c>
      <c r="K5056" s="203" t="s">
        <v>17672</v>
      </c>
      <c r="L5056" s="202" t="s">
        <v>8088</v>
      </c>
    </row>
    <row r="5057" spans="1:12" ht="13.5" x14ac:dyDescent="0.25">
      <c r="A5057" s="202" t="s">
        <v>14765</v>
      </c>
      <c r="B5057" s="202" t="s">
        <v>14766</v>
      </c>
      <c r="C5057" s="202" t="s">
        <v>17629</v>
      </c>
      <c r="D5057" s="202" t="s">
        <v>17630</v>
      </c>
      <c r="E5057" s="203" t="s">
        <v>8083</v>
      </c>
      <c r="F5057" s="202" t="s">
        <v>8083</v>
      </c>
      <c r="G5057" s="220">
        <v>86902</v>
      </c>
      <c r="H5057" s="202" t="s">
        <v>17673</v>
      </c>
      <c r="I5057" s="202" t="s">
        <v>8225</v>
      </c>
      <c r="J5057" s="202" t="s">
        <v>8086</v>
      </c>
      <c r="K5057" s="203" t="s">
        <v>17674</v>
      </c>
      <c r="L5057" s="202" t="s">
        <v>8088</v>
      </c>
    </row>
    <row r="5058" spans="1:12" ht="13.5" x14ac:dyDescent="0.25">
      <c r="A5058" s="202" t="s">
        <v>14765</v>
      </c>
      <c r="B5058" s="202" t="s">
        <v>14766</v>
      </c>
      <c r="C5058" s="202" t="s">
        <v>17629</v>
      </c>
      <c r="D5058" s="202" t="s">
        <v>17630</v>
      </c>
      <c r="E5058" s="203" t="s">
        <v>8083</v>
      </c>
      <c r="F5058" s="202" t="s">
        <v>8083</v>
      </c>
      <c r="G5058" s="220">
        <v>86903</v>
      </c>
      <c r="H5058" s="202" t="s">
        <v>17675</v>
      </c>
      <c r="I5058" s="202" t="s">
        <v>8225</v>
      </c>
      <c r="J5058" s="202" t="s">
        <v>8086</v>
      </c>
      <c r="K5058" s="203" t="s">
        <v>17676</v>
      </c>
      <c r="L5058" s="202" t="s">
        <v>8088</v>
      </c>
    </row>
    <row r="5059" spans="1:12" ht="13.5" x14ac:dyDescent="0.25">
      <c r="A5059" s="202" t="s">
        <v>14765</v>
      </c>
      <c r="B5059" s="202" t="s">
        <v>14766</v>
      </c>
      <c r="C5059" s="202" t="s">
        <v>17629</v>
      </c>
      <c r="D5059" s="202" t="s">
        <v>17630</v>
      </c>
      <c r="E5059" s="203" t="s">
        <v>8083</v>
      </c>
      <c r="F5059" s="202" t="s">
        <v>8083</v>
      </c>
      <c r="G5059" s="220">
        <v>86904</v>
      </c>
      <c r="H5059" s="202" t="s">
        <v>17677</v>
      </c>
      <c r="I5059" s="202" t="s">
        <v>8225</v>
      </c>
      <c r="J5059" s="202" t="s">
        <v>8086</v>
      </c>
      <c r="K5059" s="203" t="s">
        <v>17678</v>
      </c>
      <c r="L5059" s="202" t="s">
        <v>8088</v>
      </c>
    </row>
    <row r="5060" spans="1:12" ht="13.5" x14ac:dyDescent="0.25">
      <c r="A5060" s="202" t="s">
        <v>14765</v>
      </c>
      <c r="B5060" s="202" t="s">
        <v>14766</v>
      </c>
      <c r="C5060" s="202" t="s">
        <v>17629</v>
      </c>
      <c r="D5060" s="202" t="s">
        <v>17630</v>
      </c>
      <c r="E5060" s="203" t="s">
        <v>8083</v>
      </c>
      <c r="F5060" s="202" t="s">
        <v>8083</v>
      </c>
      <c r="G5060" s="220">
        <v>86905</v>
      </c>
      <c r="H5060" s="202" t="s">
        <v>17679</v>
      </c>
      <c r="I5060" s="202" t="s">
        <v>8225</v>
      </c>
      <c r="J5060" s="202" t="s">
        <v>8086</v>
      </c>
      <c r="K5060" s="203" t="s">
        <v>17680</v>
      </c>
      <c r="L5060" s="202" t="s">
        <v>8088</v>
      </c>
    </row>
    <row r="5061" spans="1:12" ht="13.5" x14ac:dyDescent="0.25">
      <c r="A5061" s="202" t="s">
        <v>14765</v>
      </c>
      <c r="B5061" s="202" t="s">
        <v>14766</v>
      </c>
      <c r="C5061" s="202" t="s">
        <v>17629</v>
      </c>
      <c r="D5061" s="202" t="s">
        <v>17630</v>
      </c>
      <c r="E5061" s="203" t="s">
        <v>8083</v>
      </c>
      <c r="F5061" s="202" t="s">
        <v>8083</v>
      </c>
      <c r="G5061" s="220">
        <v>86906</v>
      </c>
      <c r="H5061" s="202" t="s">
        <v>17681</v>
      </c>
      <c r="I5061" s="202" t="s">
        <v>8225</v>
      </c>
      <c r="J5061" s="202" t="s">
        <v>8842</v>
      </c>
      <c r="K5061" s="203" t="s">
        <v>17682</v>
      </c>
      <c r="L5061" s="202" t="s">
        <v>8088</v>
      </c>
    </row>
    <row r="5062" spans="1:12" ht="13.5" x14ac:dyDescent="0.25">
      <c r="A5062" s="202" t="s">
        <v>14765</v>
      </c>
      <c r="B5062" s="202" t="s">
        <v>14766</v>
      </c>
      <c r="C5062" s="202" t="s">
        <v>17629</v>
      </c>
      <c r="D5062" s="202" t="s">
        <v>17630</v>
      </c>
      <c r="E5062" s="203" t="s">
        <v>8083</v>
      </c>
      <c r="F5062" s="202" t="s">
        <v>8083</v>
      </c>
      <c r="G5062" s="220">
        <v>86908</v>
      </c>
      <c r="H5062" s="202" t="s">
        <v>17683</v>
      </c>
      <c r="I5062" s="202" t="s">
        <v>8225</v>
      </c>
      <c r="J5062" s="202" t="s">
        <v>8086</v>
      </c>
      <c r="K5062" s="203" t="s">
        <v>17684</v>
      </c>
      <c r="L5062" s="202" t="s">
        <v>8088</v>
      </c>
    </row>
    <row r="5063" spans="1:12" ht="13.5" x14ac:dyDescent="0.25">
      <c r="A5063" s="202" t="s">
        <v>14765</v>
      </c>
      <c r="B5063" s="202" t="s">
        <v>14766</v>
      </c>
      <c r="C5063" s="202" t="s">
        <v>17629</v>
      </c>
      <c r="D5063" s="202" t="s">
        <v>17630</v>
      </c>
      <c r="E5063" s="203" t="s">
        <v>8083</v>
      </c>
      <c r="F5063" s="202" t="s">
        <v>8083</v>
      </c>
      <c r="G5063" s="220">
        <v>86909</v>
      </c>
      <c r="H5063" s="202" t="s">
        <v>17685</v>
      </c>
      <c r="I5063" s="202" t="s">
        <v>8225</v>
      </c>
      <c r="J5063" s="202" t="s">
        <v>8086</v>
      </c>
      <c r="K5063" s="203" t="s">
        <v>17686</v>
      </c>
      <c r="L5063" s="202" t="s">
        <v>8088</v>
      </c>
    </row>
    <row r="5064" spans="1:12" ht="13.5" x14ac:dyDescent="0.25">
      <c r="A5064" s="202" t="s">
        <v>14765</v>
      </c>
      <c r="B5064" s="202" t="s">
        <v>14766</v>
      </c>
      <c r="C5064" s="202" t="s">
        <v>17629</v>
      </c>
      <c r="D5064" s="202" t="s">
        <v>17630</v>
      </c>
      <c r="E5064" s="203" t="s">
        <v>8083</v>
      </c>
      <c r="F5064" s="202" t="s">
        <v>8083</v>
      </c>
      <c r="G5064" s="220">
        <v>86910</v>
      </c>
      <c r="H5064" s="202" t="s">
        <v>17687</v>
      </c>
      <c r="I5064" s="202" t="s">
        <v>8225</v>
      </c>
      <c r="J5064" s="202" t="s">
        <v>8086</v>
      </c>
      <c r="K5064" s="203" t="s">
        <v>17688</v>
      </c>
      <c r="L5064" s="202" t="s">
        <v>8088</v>
      </c>
    </row>
    <row r="5065" spans="1:12" ht="13.5" x14ac:dyDescent="0.25">
      <c r="A5065" s="202" t="s">
        <v>14765</v>
      </c>
      <c r="B5065" s="202" t="s">
        <v>14766</v>
      </c>
      <c r="C5065" s="202" t="s">
        <v>17629</v>
      </c>
      <c r="D5065" s="202" t="s">
        <v>17630</v>
      </c>
      <c r="E5065" s="203" t="s">
        <v>8083</v>
      </c>
      <c r="F5065" s="202" t="s">
        <v>8083</v>
      </c>
      <c r="G5065" s="220">
        <v>86911</v>
      </c>
      <c r="H5065" s="202" t="s">
        <v>17689</v>
      </c>
      <c r="I5065" s="202" t="s">
        <v>8225</v>
      </c>
      <c r="J5065" s="202" t="s">
        <v>8086</v>
      </c>
      <c r="K5065" s="203" t="s">
        <v>17690</v>
      </c>
      <c r="L5065" s="202" t="s">
        <v>8088</v>
      </c>
    </row>
    <row r="5066" spans="1:12" ht="13.5" x14ac:dyDescent="0.25">
      <c r="A5066" s="202" t="s">
        <v>14765</v>
      </c>
      <c r="B5066" s="202" t="s">
        <v>14766</v>
      </c>
      <c r="C5066" s="202" t="s">
        <v>17629</v>
      </c>
      <c r="D5066" s="202" t="s">
        <v>17630</v>
      </c>
      <c r="E5066" s="203" t="s">
        <v>8083</v>
      </c>
      <c r="F5066" s="202" t="s">
        <v>8083</v>
      </c>
      <c r="G5066" s="220">
        <v>86913</v>
      </c>
      <c r="H5066" s="202" t="s">
        <v>17691</v>
      </c>
      <c r="I5066" s="202" t="s">
        <v>8225</v>
      </c>
      <c r="J5066" s="202" t="s">
        <v>8086</v>
      </c>
      <c r="K5066" s="203" t="s">
        <v>17692</v>
      </c>
      <c r="L5066" s="202" t="s">
        <v>8088</v>
      </c>
    </row>
    <row r="5067" spans="1:12" ht="13.5" x14ac:dyDescent="0.25">
      <c r="A5067" s="202" t="s">
        <v>14765</v>
      </c>
      <c r="B5067" s="202" t="s">
        <v>14766</v>
      </c>
      <c r="C5067" s="202" t="s">
        <v>17629</v>
      </c>
      <c r="D5067" s="202" t="s">
        <v>17630</v>
      </c>
      <c r="E5067" s="203" t="s">
        <v>8083</v>
      </c>
      <c r="F5067" s="202" t="s">
        <v>8083</v>
      </c>
      <c r="G5067" s="220">
        <v>86914</v>
      </c>
      <c r="H5067" s="202" t="s">
        <v>17693</v>
      </c>
      <c r="I5067" s="202" t="s">
        <v>8225</v>
      </c>
      <c r="J5067" s="202" t="s">
        <v>8086</v>
      </c>
      <c r="K5067" s="203" t="s">
        <v>17694</v>
      </c>
      <c r="L5067" s="202" t="s">
        <v>8088</v>
      </c>
    </row>
    <row r="5068" spans="1:12" ht="13.5" x14ac:dyDescent="0.25">
      <c r="A5068" s="202" t="s">
        <v>14765</v>
      </c>
      <c r="B5068" s="202" t="s">
        <v>14766</v>
      </c>
      <c r="C5068" s="202" t="s">
        <v>17629</v>
      </c>
      <c r="D5068" s="202" t="s">
        <v>17630</v>
      </c>
      <c r="E5068" s="203" t="s">
        <v>8083</v>
      </c>
      <c r="F5068" s="202" t="s">
        <v>8083</v>
      </c>
      <c r="G5068" s="220">
        <v>86915</v>
      </c>
      <c r="H5068" s="202" t="s">
        <v>17695</v>
      </c>
      <c r="I5068" s="202" t="s">
        <v>8225</v>
      </c>
      <c r="J5068" s="202" t="s">
        <v>8086</v>
      </c>
      <c r="K5068" s="203" t="s">
        <v>17696</v>
      </c>
      <c r="L5068" s="202" t="s">
        <v>8088</v>
      </c>
    </row>
    <row r="5069" spans="1:12" ht="13.5" x14ac:dyDescent="0.25">
      <c r="A5069" s="202" t="s">
        <v>14765</v>
      </c>
      <c r="B5069" s="202" t="s">
        <v>14766</v>
      </c>
      <c r="C5069" s="202" t="s">
        <v>17629</v>
      </c>
      <c r="D5069" s="202" t="s">
        <v>17630</v>
      </c>
      <c r="E5069" s="203" t="s">
        <v>8083</v>
      </c>
      <c r="F5069" s="202" t="s">
        <v>8083</v>
      </c>
      <c r="G5069" s="220">
        <v>86916</v>
      </c>
      <c r="H5069" s="202" t="s">
        <v>17697</v>
      </c>
      <c r="I5069" s="202" t="s">
        <v>8225</v>
      </c>
      <c r="J5069" s="202" t="s">
        <v>8086</v>
      </c>
      <c r="K5069" s="203" t="s">
        <v>17698</v>
      </c>
      <c r="L5069" s="202" t="s">
        <v>8088</v>
      </c>
    </row>
    <row r="5070" spans="1:12" ht="13.5" x14ac:dyDescent="0.25">
      <c r="A5070" s="202" t="s">
        <v>14765</v>
      </c>
      <c r="B5070" s="202" t="s">
        <v>14766</v>
      </c>
      <c r="C5070" s="202" t="s">
        <v>17629</v>
      </c>
      <c r="D5070" s="202" t="s">
        <v>17630</v>
      </c>
      <c r="E5070" s="203" t="s">
        <v>8083</v>
      </c>
      <c r="F5070" s="202" t="s">
        <v>8083</v>
      </c>
      <c r="G5070" s="220">
        <v>86919</v>
      </c>
      <c r="H5070" s="202" t="s">
        <v>17699</v>
      </c>
      <c r="I5070" s="202" t="s">
        <v>8225</v>
      </c>
      <c r="J5070" s="202" t="s">
        <v>8086</v>
      </c>
      <c r="K5070" s="203" t="s">
        <v>17700</v>
      </c>
      <c r="L5070" s="202" t="s">
        <v>8088</v>
      </c>
    </row>
    <row r="5071" spans="1:12" ht="13.5" x14ac:dyDescent="0.25">
      <c r="A5071" s="202" t="s">
        <v>14765</v>
      </c>
      <c r="B5071" s="202" t="s">
        <v>14766</v>
      </c>
      <c r="C5071" s="202" t="s">
        <v>17629</v>
      </c>
      <c r="D5071" s="202" t="s">
        <v>17630</v>
      </c>
      <c r="E5071" s="203" t="s">
        <v>8083</v>
      </c>
      <c r="F5071" s="202" t="s">
        <v>8083</v>
      </c>
      <c r="G5071" s="220">
        <v>86920</v>
      </c>
      <c r="H5071" s="202" t="s">
        <v>17701</v>
      </c>
      <c r="I5071" s="202" t="s">
        <v>8225</v>
      </c>
      <c r="J5071" s="202" t="s">
        <v>8086</v>
      </c>
      <c r="K5071" s="203" t="s">
        <v>17702</v>
      </c>
      <c r="L5071" s="202" t="s">
        <v>8088</v>
      </c>
    </row>
    <row r="5072" spans="1:12" ht="13.5" x14ac:dyDescent="0.25">
      <c r="A5072" s="202" t="s">
        <v>14765</v>
      </c>
      <c r="B5072" s="202" t="s">
        <v>14766</v>
      </c>
      <c r="C5072" s="202" t="s">
        <v>17629</v>
      </c>
      <c r="D5072" s="202" t="s">
        <v>17630</v>
      </c>
      <c r="E5072" s="203" t="s">
        <v>8083</v>
      </c>
      <c r="F5072" s="202" t="s">
        <v>8083</v>
      </c>
      <c r="G5072" s="220">
        <v>86921</v>
      </c>
      <c r="H5072" s="202" t="s">
        <v>17703</v>
      </c>
      <c r="I5072" s="202" t="s">
        <v>8225</v>
      </c>
      <c r="J5072" s="202" t="s">
        <v>8086</v>
      </c>
      <c r="K5072" s="203" t="s">
        <v>17704</v>
      </c>
      <c r="L5072" s="202" t="s">
        <v>8088</v>
      </c>
    </row>
    <row r="5073" spans="1:12" ht="13.5" x14ac:dyDescent="0.25">
      <c r="A5073" s="202" t="s">
        <v>14765</v>
      </c>
      <c r="B5073" s="202" t="s">
        <v>14766</v>
      </c>
      <c r="C5073" s="202" t="s">
        <v>17629</v>
      </c>
      <c r="D5073" s="202" t="s">
        <v>17630</v>
      </c>
      <c r="E5073" s="203" t="s">
        <v>8083</v>
      </c>
      <c r="F5073" s="202" t="s">
        <v>8083</v>
      </c>
      <c r="G5073" s="220">
        <v>86922</v>
      </c>
      <c r="H5073" s="202" t="s">
        <v>17705</v>
      </c>
      <c r="I5073" s="202" t="s">
        <v>8225</v>
      </c>
      <c r="J5073" s="202" t="s">
        <v>8086</v>
      </c>
      <c r="K5073" s="203" t="s">
        <v>17706</v>
      </c>
      <c r="L5073" s="202" t="s">
        <v>8088</v>
      </c>
    </row>
    <row r="5074" spans="1:12" ht="13.5" x14ac:dyDescent="0.25">
      <c r="A5074" s="202" t="s">
        <v>14765</v>
      </c>
      <c r="B5074" s="202" t="s">
        <v>14766</v>
      </c>
      <c r="C5074" s="202" t="s">
        <v>17629</v>
      </c>
      <c r="D5074" s="202" t="s">
        <v>17630</v>
      </c>
      <c r="E5074" s="203" t="s">
        <v>8083</v>
      </c>
      <c r="F5074" s="202" t="s">
        <v>8083</v>
      </c>
      <c r="G5074" s="220">
        <v>86923</v>
      </c>
      <c r="H5074" s="202" t="s">
        <v>17707</v>
      </c>
      <c r="I5074" s="202" t="s">
        <v>8225</v>
      </c>
      <c r="J5074" s="202" t="s">
        <v>8086</v>
      </c>
      <c r="K5074" s="203" t="s">
        <v>17708</v>
      </c>
      <c r="L5074" s="202" t="s">
        <v>8088</v>
      </c>
    </row>
    <row r="5075" spans="1:12" ht="13.5" x14ac:dyDescent="0.25">
      <c r="A5075" s="202" t="s">
        <v>14765</v>
      </c>
      <c r="B5075" s="202" t="s">
        <v>14766</v>
      </c>
      <c r="C5075" s="202" t="s">
        <v>17629</v>
      </c>
      <c r="D5075" s="202" t="s">
        <v>17630</v>
      </c>
      <c r="E5075" s="203" t="s">
        <v>8083</v>
      </c>
      <c r="F5075" s="202" t="s">
        <v>8083</v>
      </c>
      <c r="G5075" s="220">
        <v>86924</v>
      </c>
      <c r="H5075" s="202" t="s">
        <v>17709</v>
      </c>
      <c r="I5075" s="202" t="s">
        <v>8225</v>
      </c>
      <c r="J5075" s="202" t="s">
        <v>8086</v>
      </c>
      <c r="K5075" s="203" t="s">
        <v>17710</v>
      </c>
      <c r="L5075" s="202" t="s">
        <v>8088</v>
      </c>
    </row>
    <row r="5076" spans="1:12" ht="13.5" x14ac:dyDescent="0.25">
      <c r="A5076" s="202" t="s">
        <v>14765</v>
      </c>
      <c r="B5076" s="202" t="s">
        <v>14766</v>
      </c>
      <c r="C5076" s="202" t="s">
        <v>17629</v>
      </c>
      <c r="D5076" s="202" t="s">
        <v>17630</v>
      </c>
      <c r="E5076" s="203" t="s">
        <v>8083</v>
      </c>
      <c r="F5076" s="202" t="s">
        <v>8083</v>
      </c>
      <c r="G5076" s="220">
        <v>86925</v>
      </c>
      <c r="H5076" s="202" t="s">
        <v>17711</v>
      </c>
      <c r="I5076" s="202" t="s">
        <v>8225</v>
      </c>
      <c r="J5076" s="202" t="s">
        <v>8086</v>
      </c>
      <c r="K5076" s="203" t="s">
        <v>17712</v>
      </c>
      <c r="L5076" s="202" t="s">
        <v>8088</v>
      </c>
    </row>
    <row r="5077" spans="1:12" ht="13.5" x14ac:dyDescent="0.25">
      <c r="A5077" s="202" t="s">
        <v>14765</v>
      </c>
      <c r="B5077" s="202" t="s">
        <v>14766</v>
      </c>
      <c r="C5077" s="202" t="s">
        <v>17629</v>
      </c>
      <c r="D5077" s="202" t="s">
        <v>17630</v>
      </c>
      <c r="E5077" s="203" t="s">
        <v>8083</v>
      </c>
      <c r="F5077" s="202" t="s">
        <v>8083</v>
      </c>
      <c r="G5077" s="220">
        <v>86926</v>
      </c>
      <c r="H5077" s="202" t="s">
        <v>17713</v>
      </c>
      <c r="I5077" s="202" t="s">
        <v>8225</v>
      </c>
      <c r="J5077" s="202" t="s">
        <v>8086</v>
      </c>
      <c r="K5077" s="203" t="s">
        <v>17714</v>
      </c>
      <c r="L5077" s="202" t="s">
        <v>8088</v>
      </c>
    </row>
    <row r="5078" spans="1:12" ht="13.5" x14ac:dyDescent="0.25">
      <c r="A5078" s="202" t="s">
        <v>14765</v>
      </c>
      <c r="B5078" s="202" t="s">
        <v>14766</v>
      </c>
      <c r="C5078" s="202" t="s">
        <v>17629</v>
      </c>
      <c r="D5078" s="202" t="s">
        <v>17630</v>
      </c>
      <c r="E5078" s="203" t="s">
        <v>8083</v>
      </c>
      <c r="F5078" s="202" t="s">
        <v>8083</v>
      </c>
      <c r="G5078" s="220">
        <v>86927</v>
      </c>
      <c r="H5078" s="202" t="s">
        <v>17715</v>
      </c>
      <c r="I5078" s="202" t="s">
        <v>8225</v>
      </c>
      <c r="J5078" s="202" t="s">
        <v>8086</v>
      </c>
      <c r="K5078" s="203" t="s">
        <v>17716</v>
      </c>
      <c r="L5078" s="202" t="s">
        <v>8088</v>
      </c>
    </row>
    <row r="5079" spans="1:12" ht="13.5" x14ac:dyDescent="0.25">
      <c r="A5079" s="202" t="s">
        <v>14765</v>
      </c>
      <c r="B5079" s="202" t="s">
        <v>14766</v>
      </c>
      <c r="C5079" s="202" t="s">
        <v>17629</v>
      </c>
      <c r="D5079" s="202" t="s">
        <v>17630</v>
      </c>
      <c r="E5079" s="203" t="s">
        <v>8083</v>
      </c>
      <c r="F5079" s="202" t="s">
        <v>8083</v>
      </c>
      <c r="G5079" s="220">
        <v>86928</v>
      </c>
      <c r="H5079" s="202" t="s">
        <v>17717</v>
      </c>
      <c r="I5079" s="202" t="s">
        <v>8225</v>
      </c>
      <c r="J5079" s="202" t="s">
        <v>8086</v>
      </c>
      <c r="K5079" s="203" t="s">
        <v>17718</v>
      </c>
      <c r="L5079" s="202" t="s">
        <v>8088</v>
      </c>
    </row>
    <row r="5080" spans="1:12" ht="13.5" x14ac:dyDescent="0.25">
      <c r="A5080" s="202" t="s">
        <v>14765</v>
      </c>
      <c r="B5080" s="202" t="s">
        <v>14766</v>
      </c>
      <c r="C5080" s="202" t="s">
        <v>17629</v>
      </c>
      <c r="D5080" s="202" t="s">
        <v>17630</v>
      </c>
      <c r="E5080" s="203" t="s">
        <v>8083</v>
      </c>
      <c r="F5080" s="202" t="s">
        <v>8083</v>
      </c>
      <c r="G5080" s="220">
        <v>86929</v>
      </c>
      <c r="H5080" s="202" t="s">
        <v>17719</v>
      </c>
      <c r="I5080" s="202" t="s">
        <v>8225</v>
      </c>
      <c r="J5080" s="202" t="s">
        <v>8086</v>
      </c>
      <c r="K5080" s="203" t="s">
        <v>17720</v>
      </c>
      <c r="L5080" s="202" t="s">
        <v>8088</v>
      </c>
    </row>
    <row r="5081" spans="1:12" ht="13.5" x14ac:dyDescent="0.25">
      <c r="A5081" s="202" t="s">
        <v>14765</v>
      </c>
      <c r="B5081" s="202" t="s">
        <v>14766</v>
      </c>
      <c r="C5081" s="202" t="s">
        <v>17629</v>
      </c>
      <c r="D5081" s="202" t="s">
        <v>17630</v>
      </c>
      <c r="E5081" s="203" t="s">
        <v>8083</v>
      </c>
      <c r="F5081" s="202" t="s">
        <v>8083</v>
      </c>
      <c r="G5081" s="220">
        <v>86930</v>
      </c>
      <c r="H5081" s="202" t="s">
        <v>17721</v>
      </c>
      <c r="I5081" s="202" t="s">
        <v>8225</v>
      </c>
      <c r="J5081" s="202" t="s">
        <v>8086</v>
      </c>
      <c r="K5081" s="203" t="s">
        <v>17722</v>
      </c>
      <c r="L5081" s="202" t="s">
        <v>8088</v>
      </c>
    </row>
    <row r="5082" spans="1:12" ht="13.5" x14ac:dyDescent="0.25">
      <c r="A5082" s="202" t="s">
        <v>14765</v>
      </c>
      <c r="B5082" s="202" t="s">
        <v>14766</v>
      </c>
      <c r="C5082" s="202" t="s">
        <v>17629</v>
      </c>
      <c r="D5082" s="202" t="s">
        <v>17630</v>
      </c>
      <c r="E5082" s="203" t="s">
        <v>8083</v>
      </c>
      <c r="F5082" s="202" t="s">
        <v>8083</v>
      </c>
      <c r="G5082" s="220">
        <v>86931</v>
      </c>
      <c r="H5082" s="202" t="s">
        <v>17723</v>
      </c>
      <c r="I5082" s="202" t="s">
        <v>8225</v>
      </c>
      <c r="J5082" s="202" t="s">
        <v>8086</v>
      </c>
      <c r="K5082" s="203" t="s">
        <v>17724</v>
      </c>
      <c r="L5082" s="202" t="s">
        <v>8088</v>
      </c>
    </row>
    <row r="5083" spans="1:12" ht="13.5" x14ac:dyDescent="0.25">
      <c r="A5083" s="202" t="s">
        <v>14765</v>
      </c>
      <c r="B5083" s="202" t="s">
        <v>14766</v>
      </c>
      <c r="C5083" s="202" t="s">
        <v>17629</v>
      </c>
      <c r="D5083" s="202" t="s">
        <v>17630</v>
      </c>
      <c r="E5083" s="203" t="s">
        <v>8083</v>
      </c>
      <c r="F5083" s="202" t="s">
        <v>8083</v>
      </c>
      <c r="G5083" s="220">
        <v>86932</v>
      </c>
      <c r="H5083" s="202" t="s">
        <v>17725</v>
      </c>
      <c r="I5083" s="202" t="s">
        <v>8225</v>
      </c>
      <c r="J5083" s="202" t="s">
        <v>8086</v>
      </c>
      <c r="K5083" s="203" t="s">
        <v>17726</v>
      </c>
      <c r="L5083" s="202" t="s">
        <v>8088</v>
      </c>
    </row>
    <row r="5084" spans="1:12" ht="13.5" x14ac:dyDescent="0.25">
      <c r="A5084" s="202" t="s">
        <v>14765</v>
      </c>
      <c r="B5084" s="202" t="s">
        <v>14766</v>
      </c>
      <c r="C5084" s="202" t="s">
        <v>17629</v>
      </c>
      <c r="D5084" s="202" t="s">
        <v>17630</v>
      </c>
      <c r="E5084" s="203" t="s">
        <v>8083</v>
      </c>
      <c r="F5084" s="202" t="s">
        <v>8083</v>
      </c>
      <c r="G5084" s="220">
        <v>86933</v>
      </c>
      <c r="H5084" s="202" t="s">
        <v>17727</v>
      </c>
      <c r="I5084" s="202" t="s">
        <v>8225</v>
      </c>
      <c r="J5084" s="202" t="s">
        <v>8086</v>
      </c>
      <c r="K5084" s="203" t="s">
        <v>17728</v>
      </c>
      <c r="L5084" s="202" t="s">
        <v>8088</v>
      </c>
    </row>
    <row r="5085" spans="1:12" ht="13.5" x14ac:dyDescent="0.25">
      <c r="A5085" s="202" t="s">
        <v>14765</v>
      </c>
      <c r="B5085" s="202" t="s">
        <v>14766</v>
      </c>
      <c r="C5085" s="202" t="s">
        <v>17629</v>
      </c>
      <c r="D5085" s="202" t="s">
        <v>17630</v>
      </c>
      <c r="E5085" s="203" t="s">
        <v>8083</v>
      </c>
      <c r="F5085" s="202" t="s">
        <v>8083</v>
      </c>
      <c r="G5085" s="220">
        <v>86934</v>
      </c>
      <c r="H5085" s="202" t="s">
        <v>17729</v>
      </c>
      <c r="I5085" s="202" t="s">
        <v>8225</v>
      </c>
      <c r="J5085" s="202" t="s">
        <v>8086</v>
      </c>
      <c r="K5085" s="203" t="s">
        <v>17730</v>
      </c>
      <c r="L5085" s="202" t="s">
        <v>8088</v>
      </c>
    </row>
    <row r="5086" spans="1:12" ht="13.5" x14ac:dyDescent="0.25">
      <c r="A5086" s="202" t="s">
        <v>14765</v>
      </c>
      <c r="B5086" s="202" t="s">
        <v>14766</v>
      </c>
      <c r="C5086" s="202" t="s">
        <v>17629</v>
      </c>
      <c r="D5086" s="202" t="s">
        <v>17630</v>
      </c>
      <c r="E5086" s="203" t="s">
        <v>8083</v>
      </c>
      <c r="F5086" s="202" t="s">
        <v>8083</v>
      </c>
      <c r="G5086" s="220">
        <v>86935</v>
      </c>
      <c r="H5086" s="202" t="s">
        <v>17731</v>
      </c>
      <c r="I5086" s="202" t="s">
        <v>8225</v>
      </c>
      <c r="J5086" s="202" t="s">
        <v>8086</v>
      </c>
      <c r="K5086" s="203" t="s">
        <v>17732</v>
      </c>
      <c r="L5086" s="202" t="s">
        <v>8088</v>
      </c>
    </row>
    <row r="5087" spans="1:12" ht="13.5" x14ac:dyDescent="0.25">
      <c r="A5087" s="202" t="s">
        <v>14765</v>
      </c>
      <c r="B5087" s="202" t="s">
        <v>14766</v>
      </c>
      <c r="C5087" s="202" t="s">
        <v>17629</v>
      </c>
      <c r="D5087" s="202" t="s">
        <v>17630</v>
      </c>
      <c r="E5087" s="203" t="s">
        <v>8083</v>
      </c>
      <c r="F5087" s="202" t="s">
        <v>8083</v>
      </c>
      <c r="G5087" s="220">
        <v>86936</v>
      </c>
      <c r="H5087" s="202" t="s">
        <v>17733</v>
      </c>
      <c r="I5087" s="202" t="s">
        <v>8225</v>
      </c>
      <c r="J5087" s="202" t="s">
        <v>8086</v>
      </c>
      <c r="K5087" s="203" t="s">
        <v>17734</v>
      </c>
      <c r="L5087" s="202" t="s">
        <v>8088</v>
      </c>
    </row>
    <row r="5088" spans="1:12" ht="13.5" x14ac:dyDescent="0.25">
      <c r="A5088" s="202" t="s">
        <v>14765</v>
      </c>
      <c r="B5088" s="202" t="s">
        <v>14766</v>
      </c>
      <c r="C5088" s="202" t="s">
        <v>17629</v>
      </c>
      <c r="D5088" s="202" t="s">
        <v>17630</v>
      </c>
      <c r="E5088" s="203" t="s">
        <v>8083</v>
      </c>
      <c r="F5088" s="202" t="s">
        <v>8083</v>
      </c>
      <c r="G5088" s="220">
        <v>86937</v>
      </c>
      <c r="H5088" s="202" t="s">
        <v>17735</v>
      </c>
      <c r="I5088" s="202" t="s">
        <v>8225</v>
      </c>
      <c r="J5088" s="202" t="s">
        <v>8086</v>
      </c>
      <c r="K5088" s="203" t="s">
        <v>17736</v>
      </c>
      <c r="L5088" s="202" t="s">
        <v>8088</v>
      </c>
    </row>
    <row r="5089" spans="1:12" ht="13.5" x14ac:dyDescent="0.25">
      <c r="A5089" s="202" t="s">
        <v>14765</v>
      </c>
      <c r="B5089" s="202" t="s">
        <v>14766</v>
      </c>
      <c r="C5089" s="202" t="s">
        <v>17629</v>
      </c>
      <c r="D5089" s="202" t="s">
        <v>17630</v>
      </c>
      <c r="E5089" s="203" t="s">
        <v>8083</v>
      </c>
      <c r="F5089" s="202" t="s">
        <v>8083</v>
      </c>
      <c r="G5089" s="220">
        <v>86938</v>
      </c>
      <c r="H5089" s="202" t="s">
        <v>17737</v>
      </c>
      <c r="I5089" s="202" t="s">
        <v>8225</v>
      </c>
      <c r="J5089" s="202" t="s">
        <v>8086</v>
      </c>
      <c r="K5089" s="203" t="s">
        <v>17738</v>
      </c>
      <c r="L5089" s="202" t="s">
        <v>8088</v>
      </c>
    </row>
    <row r="5090" spans="1:12" ht="13.5" x14ac:dyDescent="0.25">
      <c r="A5090" s="202" t="s">
        <v>14765</v>
      </c>
      <c r="B5090" s="202" t="s">
        <v>14766</v>
      </c>
      <c r="C5090" s="202" t="s">
        <v>17629</v>
      </c>
      <c r="D5090" s="202" t="s">
        <v>17630</v>
      </c>
      <c r="E5090" s="203" t="s">
        <v>8083</v>
      </c>
      <c r="F5090" s="202" t="s">
        <v>8083</v>
      </c>
      <c r="G5090" s="220">
        <v>86939</v>
      </c>
      <c r="H5090" s="202" t="s">
        <v>17739</v>
      </c>
      <c r="I5090" s="202" t="s">
        <v>8225</v>
      </c>
      <c r="J5090" s="202" t="s">
        <v>8086</v>
      </c>
      <c r="K5090" s="203" t="s">
        <v>17740</v>
      </c>
      <c r="L5090" s="202" t="s">
        <v>8088</v>
      </c>
    </row>
    <row r="5091" spans="1:12" ht="13.5" x14ac:dyDescent="0.25">
      <c r="A5091" s="202" t="s">
        <v>14765</v>
      </c>
      <c r="B5091" s="202" t="s">
        <v>14766</v>
      </c>
      <c r="C5091" s="202" t="s">
        <v>17629</v>
      </c>
      <c r="D5091" s="202" t="s">
        <v>17630</v>
      </c>
      <c r="E5091" s="203" t="s">
        <v>8083</v>
      </c>
      <c r="F5091" s="202" t="s">
        <v>8083</v>
      </c>
      <c r="G5091" s="220">
        <v>86940</v>
      </c>
      <c r="H5091" s="202" t="s">
        <v>17741</v>
      </c>
      <c r="I5091" s="202" t="s">
        <v>8225</v>
      </c>
      <c r="J5091" s="202" t="s">
        <v>8086</v>
      </c>
      <c r="K5091" s="203" t="s">
        <v>17742</v>
      </c>
      <c r="L5091" s="202" t="s">
        <v>8088</v>
      </c>
    </row>
    <row r="5092" spans="1:12" ht="13.5" x14ac:dyDescent="0.25">
      <c r="A5092" s="202" t="s">
        <v>14765</v>
      </c>
      <c r="B5092" s="202" t="s">
        <v>14766</v>
      </c>
      <c r="C5092" s="202" t="s">
        <v>17629</v>
      </c>
      <c r="D5092" s="202" t="s">
        <v>17630</v>
      </c>
      <c r="E5092" s="203" t="s">
        <v>8083</v>
      </c>
      <c r="F5092" s="202" t="s">
        <v>8083</v>
      </c>
      <c r="G5092" s="220">
        <v>86941</v>
      </c>
      <c r="H5092" s="202" t="s">
        <v>17743</v>
      </c>
      <c r="I5092" s="202" t="s">
        <v>8225</v>
      </c>
      <c r="J5092" s="202" t="s">
        <v>8086</v>
      </c>
      <c r="K5092" s="203" t="s">
        <v>17744</v>
      </c>
      <c r="L5092" s="202" t="s">
        <v>8088</v>
      </c>
    </row>
    <row r="5093" spans="1:12" ht="13.5" x14ac:dyDescent="0.25">
      <c r="A5093" s="202" t="s">
        <v>14765</v>
      </c>
      <c r="B5093" s="202" t="s">
        <v>14766</v>
      </c>
      <c r="C5093" s="202" t="s">
        <v>17629</v>
      </c>
      <c r="D5093" s="202" t="s">
        <v>17630</v>
      </c>
      <c r="E5093" s="203" t="s">
        <v>8083</v>
      </c>
      <c r="F5093" s="202" t="s">
        <v>8083</v>
      </c>
      <c r="G5093" s="220">
        <v>86942</v>
      </c>
      <c r="H5093" s="202" t="s">
        <v>17745</v>
      </c>
      <c r="I5093" s="202" t="s">
        <v>8225</v>
      </c>
      <c r="J5093" s="202" t="s">
        <v>8086</v>
      </c>
      <c r="K5093" s="203" t="s">
        <v>17746</v>
      </c>
      <c r="L5093" s="202" t="s">
        <v>8088</v>
      </c>
    </row>
    <row r="5094" spans="1:12" ht="13.5" x14ac:dyDescent="0.25">
      <c r="A5094" s="202" t="s">
        <v>14765</v>
      </c>
      <c r="B5094" s="202" t="s">
        <v>14766</v>
      </c>
      <c r="C5094" s="202" t="s">
        <v>17629</v>
      </c>
      <c r="D5094" s="202" t="s">
        <v>17630</v>
      </c>
      <c r="E5094" s="203" t="s">
        <v>8083</v>
      </c>
      <c r="F5094" s="202" t="s">
        <v>8083</v>
      </c>
      <c r="G5094" s="220">
        <v>86943</v>
      </c>
      <c r="H5094" s="202" t="s">
        <v>17747</v>
      </c>
      <c r="I5094" s="202" t="s">
        <v>8225</v>
      </c>
      <c r="J5094" s="202" t="s">
        <v>8086</v>
      </c>
      <c r="K5094" s="203" t="s">
        <v>17748</v>
      </c>
      <c r="L5094" s="202" t="s">
        <v>8088</v>
      </c>
    </row>
    <row r="5095" spans="1:12" ht="13.5" x14ac:dyDescent="0.25">
      <c r="A5095" s="202" t="s">
        <v>14765</v>
      </c>
      <c r="B5095" s="202" t="s">
        <v>14766</v>
      </c>
      <c r="C5095" s="202" t="s">
        <v>17629</v>
      </c>
      <c r="D5095" s="202" t="s">
        <v>17630</v>
      </c>
      <c r="E5095" s="203" t="s">
        <v>8083</v>
      </c>
      <c r="F5095" s="202" t="s">
        <v>8083</v>
      </c>
      <c r="G5095" s="220">
        <v>86947</v>
      </c>
      <c r="H5095" s="202" t="s">
        <v>17749</v>
      </c>
      <c r="I5095" s="202" t="s">
        <v>8225</v>
      </c>
      <c r="J5095" s="202" t="s">
        <v>8086</v>
      </c>
      <c r="K5095" s="203" t="s">
        <v>17750</v>
      </c>
      <c r="L5095" s="202" t="s">
        <v>8088</v>
      </c>
    </row>
    <row r="5096" spans="1:12" ht="13.5" x14ac:dyDescent="0.25">
      <c r="A5096" s="202" t="s">
        <v>14765</v>
      </c>
      <c r="B5096" s="202" t="s">
        <v>14766</v>
      </c>
      <c r="C5096" s="202" t="s">
        <v>17629</v>
      </c>
      <c r="D5096" s="202" t="s">
        <v>17630</v>
      </c>
      <c r="E5096" s="203" t="s">
        <v>8083</v>
      </c>
      <c r="F5096" s="202" t="s">
        <v>8083</v>
      </c>
      <c r="G5096" s="220">
        <v>93396</v>
      </c>
      <c r="H5096" s="202" t="s">
        <v>17751</v>
      </c>
      <c r="I5096" s="202" t="s">
        <v>8225</v>
      </c>
      <c r="J5096" s="202" t="s">
        <v>8086</v>
      </c>
      <c r="K5096" s="203" t="s">
        <v>17752</v>
      </c>
      <c r="L5096" s="202" t="s">
        <v>8088</v>
      </c>
    </row>
    <row r="5097" spans="1:12" ht="13.5" x14ac:dyDescent="0.25">
      <c r="A5097" s="202" t="s">
        <v>14765</v>
      </c>
      <c r="B5097" s="202" t="s">
        <v>14766</v>
      </c>
      <c r="C5097" s="202" t="s">
        <v>17629</v>
      </c>
      <c r="D5097" s="202" t="s">
        <v>17630</v>
      </c>
      <c r="E5097" s="203" t="s">
        <v>8083</v>
      </c>
      <c r="F5097" s="202" t="s">
        <v>8083</v>
      </c>
      <c r="G5097" s="220">
        <v>93441</v>
      </c>
      <c r="H5097" s="202" t="s">
        <v>17753</v>
      </c>
      <c r="I5097" s="202" t="s">
        <v>8225</v>
      </c>
      <c r="J5097" s="202" t="s">
        <v>8086</v>
      </c>
      <c r="K5097" s="203" t="s">
        <v>17754</v>
      </c>
      <c r="L5097" s="202" t="s">
        <v>8088</v>
      </c>
    </row>
    <row r="5098" spans="1:12" ht="13.5" x14ac:dyDescent="0.25">
      <c r="A5098" s="202" t="s">
        <v>14765</v>
      </c>
      <c r="B5098" s="202" t="s">
        <v>14766</v>
      </c>
      <c r="C5098" s="202" t="s">
        <v>17629</v>
      </c>
      <c r="D5098" s="202" t="s">
        <v>17630</v>
      </c>
      <c r="E5098" s="203" t="s">
        <v>8083</v>
      </c>
      <c r="F5098" s="202" t="s">
        <v>8083</v>
      </c>
      <c r="G5098" s="220">
        <v>93442</v>
      </c>
      <c r="H5098" s="202" t="s">
        <v>17755</v>
      </c>
      <c r="I5098" s="202" t="s">
        <v>8225</v>
      </c>
      <c r="J5098" s="202" t="s">
        <v>8086</v>
      </c>
      <c r="K5098" s="203" t="s">
        <v>17756</v>
      </c>
      <c r="L5098" s="202" t="s">
        <v>8088</v>
      </c>
    </row>
    <row r="5099" spans="1:12" ht="13.5" x14ac:dyDescent="0.25">
      <c r="A5099" s="202" t="s">
        <v>14765</v>
      </c>
      <c r="B5099" s="202" t="s">
        <v>14766</v>
      </c>
      <c r="C5099" s="202" t="s">
        <v>17629</v>
      </c>
      <c r="D5099" s="202" t="s">
        <v>17630</v>
      </c>
      <c r="E5099" s="203" t="s">
        <v>8083</v>
      </c>
      <c r="F5099" s="202" t="s">
        <v>8083</v>
      </c>
      <c r="G5099" s="220">
        <v>95469</v>
      </c>
      <c r="H5099" s="202" t="s">
        <v>17757</v>
      </c>
      <c r="I5099" s="202" t="s">
        <v>8225</v>
      </c>
      <c r="J5099" s="202" t="s">
        <v>8086</v>
      </c>
      <c r="K5099" s="203" t="s">
        <v>17758</v>
      </c>
      <c r="L5099" s="202" t="s">
        <v>8088</v>
      </c>
    </row>
    <row r="5100" spans="1:12" ht="13.5" x14ac:dyDescent="0.25">
      <c r="A5100" s="202" t="s">
        <v>14765</v>
      </c>
      <c r="B5100" s="202" t="s">
        <v>14766</v>
      </c>
      <c r="C5100" s="202" t="s">
        <v>17629</v>
      </c>
      <c r="D5100" s="202" t="s">
        <v>17630</v>
      </c>
      <c r="E5100" s="203" t="s">
        <v>8083</v>
      </c>
      <c r="F5100" s="202" t="s">
        <v>8083</v>
      </c>
      <c r="G5100" s="220">
        <v>95470</v>
      </c>
      <c r="H5100" s="202" t="s">
        <v>17759</v>
      </c>
      <c r="I5100" s="202" t="s">
        <v>8225</v>
      </c>
      <c r="J5100" s="202" t="s">
        <v>8086</v>
      </c>
      <c r="K5100" s="203" t="s">
        <v>17760</v>
      </c>
      <c r="L5100" s="202" t="s">
        <v>8088</v>
      </c>
    </row>
    <row r="5101" spans="1:12" ht="13.5" x14ac:dyDescent="0.25">
      <c r="A5101" s="202" t="s">
        <v>14765</v>
      </c>
      <c r="B5101" s="202" t="s">
        <v>14766</v>
      </c>
      <c r="C5101" s="202" t="s">
        <v>17629</v>
      </c>
      <c r="D5101" s="202" t="s">
        <v>17630</v>
      </c>
      <c r="E5101" s="203" t="s">
        <v>8083</v>
      </c>
      <c r="F5101" s="202" t="s">
        <v>8083</v>
      </c>
      <c r="G5101" s="220">
        <v>95471</v>
      </c>
      <c r="H5101" s="202" t="s">
        <v>17761</v>
      </c>
      <c r="I5101" s="202" t="s">
        <v>8225</v>
      </c>
      <c r="J5101" s="202" t="s">
        <v>8086</v>
      </c>
      <c r="K5101" s="203" t="s">
        <v>17762</v>
      </c>
      <c r="L5101" s="202" t="s">
        <v>8088</v>
      </c>
    </row>
    <row r="5102" spans="1:12" ht="13.5" x14ac:dyDescent="0.25">
      <c r="A5102" s="202" t="s">
        <v>14765</v>
      </c>
      <c r="B5102" s="202" t="s">
        <v>14766</v>
      </c>
      <c r="C5102" s="202" t="s">
        <v>17629</v>
      </c>
      <c r="D5102" s="202" t="s">
        <v>17630</v>
      </c>
      <c r="E5102" s="203" t="s">
        <v>8083</v>
      </c>
      <c r="F5102" s="202" t="s">
        <v>8083</v>
      </c>
      <c r="G5102" s="220">
        <v>95472</v>
      </c>
      <c r="H5102" s="202" t="s">
        <v>17763</v>
      </c>
      <c r="I5102" s="202" t="s">
        <v>8225</v>
      </c>
      <c r="J5102" s="202" t="s">
        <v>8086</v>
      </c>
      <c r="K5102" s="203" t="s">
        <v>17764</v>
      </c>
      <c r="L5102" s="202" t="s">
        <v>8088</v>
      </c>
    </row>
    <row r="5103" spans="1:12" ht="13.5" x14ac:dyDescent="0.25">
      <c r="A5103" s="202" t="s">
        <v>14765</v>
      </c>
      <c r="B5103" s="202" t="s">
        <v>14766</v>
      </c>
      <c r="C5103" s="202" t="s">
        <v>17629</v>
      </c>
      <c r="D5103" s="202" t="s">
        <v>17630</v>
      </c>
      <c r="E5103" s="203" t="s">
        <v>8083</v>
      </c>
      <c r="F5103" s="202" t="s">
        <v>8083</v>
      </c>
      <c r="G5103" s="220">
        <v>95542</v>
      </c>
      <c r="H5103" s="202" t="s">
        <v>17765</v>
      </c>
      <c r="I5103" s="202" t="s">
        <v>8225</v>
      </c>
      <c r="J5103" s="202" t="s">
        <v>8086</v>
      </c>
      <c r="K5103" s="203" t="s">
        <v>8106</v>
      </c>
      <c r="L5103" s="202" t="s">
        <v>8088</v>
      </c>
    </row>
    <row r="5104" spans="1:12" ht="13.5" x14ac:dyDescent="0.25">
      <c r="A5104" s="202" t="s">
        <v>14765</v>
      </c>
      <c r="B5104" s="202" t="s">
        <v>14766</v>
      </c>
      <c r="C5104" s="202" t="s">
        <v>17629</v>
      </c>
      <c r="D5104" s="202" t="s">
        <v>17630</v>
      </c>
      <c r="E5104" s="203" t="s">
        <v>8083</v>
      </c>
      <c r="F5104" s="202" t="s">
        <v>8083</v>
      </c>
      <c r="G5104" s="220">
        <v>95543</v>
      </c>
      <c r="H5104" s="202" t="s">
        <v>17766</v>
      </c>
      <c r="I5104" s="202" t="s">
        <v>8225</v>
      </c>
      <c r="J5104" s="202" t="s">
        <v>8086</v>
      </c>
      <c r="K5104" s="203" t="s">
        <v>17767</v>
      </c>
      <c r="L5104" s="202" t="s">
        <v>8088</v>
      </c>
    </row>
    <row r="5105" spans="1:12" ht="13.5" x14ac:dyDescent="0.25">
      <c r="A5105" s="202" t="s">
        <v>14765</v>
      </c>
      <c r="B5105" s="202" t="s">
        <v>14766</v>
      </c>
      <c r="C5105" s="202" t="s">
        <v>17629</v>
      </c>
      <c r="D5105" s="202" t="s">
        <v>17630</v>
      </c>
      <c r="E5105" s="203" t="s">
        <v>8083</v>
      </c>
      <c r="F5105" s="202" t="s">
        <v>8083</v>
      </c>
      <c r="G5105" s="220">
        <v>95544</v>
      </c>
      <c r="H5105" s="202" t="s">
        <v>17768</v>
      </c>
      <c r="I5105" s="202" t="s">
        <v>8225</v>
      </c>
      <c r="J5105" s="202" t="s">
        <v>8086</v>
      </c>
      <c r="K5105" s="203" t="s">
        <v>17769</v>
      </c>
      <c r="L5105" s="202" t="s">
        <v>8088</v>
      </c>
    </row>
    <row r="5106" spans="1:12" ht="13.5" x14ac:dyDescent="0.25">
      <c r="A5106" s="202" t="s">
        <v>14765</v>
      </c>
      <c r="B5106" s="202" t="s">
        <v>14766</v>
      </c>
      <c r="C5106" s="202" t="s">
        <v>17629</v>
      </c>
      <c r="D5106" s="202" t="s">
        <v>17630</v>
      </c>
      <c r="E5106" s="203" t="s">
        <v>8083</v>
      </c>
      <c r="F5106" s="202" t="s">
        <v>8083</v>
      </c>
      <c r="G5106" s="220">
        <v>95545</v>
      </c>
      <c r="H5106" s="202" t="s">
        <v>17770</v>
      </c>
      <c r="I5106" s="202" t="s">
        <v>8225</v>
      </c>
      <c r="J5106" s="202" t="s">
        <v>8842</v>
      </c>
      <c r="K5106" s="203" t="s">
        <v>17771</v>
      </c>
      <c r="L5106" s="202" t="s">
        <v>8088</v>
      </c>
    </row>
    <row r="5107" spans="1:12" ht="13.5" x14ac:dyDescent="0.25">
      <c r="A5107" s="202" t="s">
        <v>14765</v>
      </c>
      <c r="B5107" s="202" t="s">
        <v>14766</v>
      </c>
      <c r="C5107" s="202" t="s">
        <v>17629</v>
      </c>
      <c r="D5107" s="202" t="s">
        <v>17630</v>
      </c>
      <c r="E5107" s="203" t="s">
        <v>8083</v>
      </c>
      <c r="F5107" s="202" t="s">
        <v>8083</v>
      </c>
      <c r="G5107" s="220">
        <v>95546</v>
      </c>
      <c r="H5107" s="202" t="s">
        <v>17772</v>
      </c>
      <c r="I5107" s="202" t="s">
        <v>8225</v>
      </c>
      <c r="J5107" s="202" t="s">
        <v>8086</v>
      </c>
      <c r="K5107" s="203" t="s">
        <v>17773</v>
      </c>
      <c r="L5107" s="202" t="s">
        <v>8088</v>
      </c>
    </row>
    <row r="5108" spans="1:12" ht="13.5" x14ac:dyDescent="0.25">
      <c r="A5108" s="202" t="s">
        <v>14765</v>
      </c>
      <c r="B5108" s="202" t="s">
        <v>14766</v>
      </c>
      <c r="C5108" s="202" t="s">
        <v>17629</v>
      </c>
      <c r="D5108" s="202" t="s">
        <v>17630</v>
      </c>
      <c r="E5108" s="203" t="s">
        <v>8083</v>
      </c>
      <c r="F5108" s="202" t="s">
        <v>8083</v>
      </c>
      <c r="G5108" s="220">
        <v>95547</v>
      </c>
      <c r="H5108" s="202" t="s">
        <v>17774</v>
      </c>
      <c r="I5108" s="202" t="s">
        <v>8225</v>
      </c>
      <c r="J5108" s="202" t="s">
        <v>8842</v>
      </c>
      <c r="K5108" s="203" t="s">
        <v>17775</v>
      </c>
      <c r="L5108" s="202" t="s">
        <v>8088</v>
      </c>
    </row>
    <row r="5109" spans="1:12" ht="13.5" x14ac:dyDescent="0.25">
      <c r="A5109" s="202" t="s">
        <v>14765</v>
      </c>
      <c r="B5109" s="202" t="s">
        <v>14766</v>
      </c>
      <c r="C5109" s="202" t="s">
        <v>17629</v>
      </c>
      <c r="D5109" s="202" t="s">
        <v>17630</v>
      </c>
      <c r="E5109" s="203" t="s">
        <v>8083</v>
      </c>
      <c r="F5109" s="202" t="s">
        <v>8083</v>
      </c>
      <c r="G5109" s="220">
        <v>100848</v>
      </c>
      <c r="H5109" s="202" t="s">
        <v>17776</v>
      </c>
      <c r="I5109" s="202" t="s">
        <v>8225</v>
      </c>
      <c r="J5109" s="202" t="s">
        <v>8086</v>
      </c>
      <c r="K5109" s="203" t="s">
        <v>17777</v>
      </c>
      <c r="L5109" s="202" t="s">
        <v>8088</v>
      </c>
    </row>
    <row r="5110" spans="1:12" ht="13.5" x14ac:dyDescent="0.25">
      <c r="A5110" s="202" t="s">
        <v>14765</v>
      </c>
      <c r="B5110" s="202" t="s">
        <v>14766</v>
      </c>
      <c r="C5110" s="202" t="s">
        <v>17629</v>
      </c>
      <c r="D5110" s="202" t="s">
        <v>17630</v>
      </c>
      <c r="E5110" s="203" t="s">
        <v>8083</v>
      </c>
      <c r="F5110" s="202" t="s">
        <v>8083</v>
      </c>
      <c r="G5110" s="220">
        <v>100849</v>
      </c>
      <c r="H5110" s="202" t="s">
        <v>17778</v>
      </c>
      <c r="I5110" s="202" t="s">
        <v>8225</v>
      </c>
      <c r="J5110" s="202" t="s">
        <v>8842</v>
      </c>
      <c r="K5110" s="203" t="s">
        <v>11547</v>
      </c>
      <c r="L5110" s="202" t="s">
        <v>8088</v>
      </c>
    </row>
    <row r="5111" spans="1:12" ht="13.5" x14ac:dyDescent="0.25">
      <c r="A5111" s="202" t="s">
        <v>14765</v>
      </c>
      <c r="B5111" s="202" t="s">
        <v>14766</v>
      </c>
      <c r="C5111" s="202" t="s">
        <v>17629</v>
      </c>
      <c r="D5111" s="202" t="s">
        <v>17630</v>
      </c>
      <c r="E5111" s="203" t="s">
        <v>8083</v>
      </c>
      <c r="F5111" s="202" t="s">
        <v>8083</v>
      </c>
      <c r="G5111" s="220">
        <v>100851</v>
      </c>
      <c r="H5111" s="202" t="s">
        <v>17779</v>
      </c>
      <c r="I5111" s="202" t="s">
        <v>8225</v>
      </c>
      <c r="J5111" s="202" t="s">
        <v>8086</v>
      </c>
      <c r="K5111" s="203" t="s">
        <v>17780</v>
      </c>
      <c r="L5111" s="202" t="s">
        <v>8088</v>
      </c>
    </row>
    <row r="5112" spans="1:12" ht="13.5" x14ac:dyDescent="0.25">
      <c r="A5112" s="202" t="s">
        <v>14765</v>
      </c>
      <c r="B5112" s="202" t="s">
        <v>14766</v>
      </c>
      <c r="C5112" s="202" t="s">
        <v>17629</v>
      </c>
      <c r="D5112" s="202" t="s">
        <v>17630</v>
      </c>
      <c r="E5112" s="203" t="s">
        <v>8083</v>
      </c>
      <c r="F5112" s="202" t="s">
        <v>8083</v>
      </c>
      <c r="G5112" s="220">
        <v>100852</v>
      </c>
      <c r="H5112" s="202" t="s">
        <v>17781</v>
      </c>
      <c r="I5112" s="202" t="s">
        <v>8225</v>
      </c>
      <c r="J5112" s="202" t="s">
        <v>8086</v>
      </c>
      <c r="K5112" s="203" t="s">
        <v>17782</v>
      </c>
      <c r="L5112" s="202" t="s">
        <v>8088</v>
      </c>
    </row>
    <row r="5113" spans="1:12" ht="13.5" x14ac:dyDescent="0.25">
      <c r="A5113" s="202" t="s">
        <v>14765</v>
      </c>
      <c r="B5113" s="202" t="s">
        <v>14766</v>
      </c>
      <c r="C5113" s="202" t="s">
        <v>17629</v>
      </c>
      <c r="D5113" s="202" t="s">
        <v>17630</v>
      </c>
      <c r="E5113" s="203" t="s">
        <v>8083</v>
      </c>
      <c r="F5113" s="202" t="s">
        <v>8083</v>
      </c>
      <c r="G5113" s="220">
        <v>100853</v>
      </c>
      <c r="H5113" s="202" t="s">
        <v>17783</v>
      </c>
      <c r="I5113" s="202" t="s">
        <v>8225</v>
      </c>
      <c r="J5113" s="202" t="s">
        <v>8086</v>
      </c>
      <c r="K5113" s="203" t="s">
        <v>17784</v>
      </c>
      <c r="L5113" s="202" t="s">
        <v>8088</v>
      </c>
    </row>
    <row r="5114" spans="1:12" ht="13.5" x14ac:dyDescent="0.25">
      <c r="A5114" s="202" t="s">
        <v>14765</v>
      </c>
      <c r="B5114" s="202" t="s">
        <v>14766</v>
      </c>
      <c r="C5114" s="202" t="s">
        <v>17629</v>
      </c>
      <c r="D5114" s="202" t="s">
        <v>17630</v>
      </c>
      <c r="E5114" s="203" t="s">
        <v>8083</v>
      </c>
      <c r="F5114" s="202" t="s">
        <v>8083</v>
      </c>
      <c r="G5114" s="220">
        <v>100854</v>
      </c>
      <c r="H5114" s="202" t="s">
        <v>17785</v>
      </c>
      <c r="I5114" s="202" t="s">
        <v>8225</v>
      </c>
      <c r="J5114" s="202" t="s">
        <v>8086</v>
      </c>
      <c r="K5114" s="203" t="s">
        <v>17786</v>
      </c>
      <c r="L5114" s="202" t="s">
        <v>8088</v>
      </c>
    </row>
    <row r="5115" spans="1:12" ht="13.5" x14ac:dyDescent="0.25">
      <c r="A5115" s="202" t="s">
        <v>14765</v>
      </c>
      <c r="B5115" s="202" t="s">
        <v>14766</v>
      </c>
      <c r="C5115" s="202" t="s">
        <v>17629</v>
      </c>
      <c r="D5115" s="202" t="s">
        <v>17630</v>
      </c>
      <c r="E5115" s="203" t="s">
        <v>8083</v>
      </c>
      <c r="F5115" s="202" t="s">
        <v>8083</v>
      </c>
      <c r="G5115" s="220">
        <v>100855</v>
      </c>
      <c r="H5115" s="202" t="s">
        <v>17787</v>
      </c>
      <c r="I5115" s="202" t="s">
        <v>8225</v>
      </c>
      <c r="J5115" s="202" t="s">
        <v>8842</v>
      </c>
      <c r="K5115" s="203" t="s">
        <v>17771</v>
      </c>
      <c r="L5115" s="202" t="s">
        <v>8088</v>
      </c>
    </row>
    <row r="5116" spans="1:12" ht="13.5" x14ac:dyDescent="0.25">
      <c r="A5116" s="202" t="s">
        <v>14765</v>
      </c>
      <c r="B5116" s="202" t="s">
        <v>14766</v>
      </c>
      <c r="C5116" s="202" t="s">
        <v>17629</v>
      </c>
      <c r="D5116" s="202" t="s">
        <v>17630</v>
      </c>
      <c r="E5116" s="203" t="s">
        <v>8083</v>
      </c>
      <c r="F5116" s="202" t="s">
        <v>8083</v>
      </c>
      <c r="G5116" s="220">
        <v>100856</v>
      </c>
      <c r="H5116" s="202" t="s">
        <v>17788</v>
      </c>
      <c r="I5116" s="202" t="s">
        <v>8225</v>
      </c>
      <c r="J5116" s="202" t="s">
        <v>8086</v>
      </c>
      <c r="K5116" s="203" t="s">
        <v>17789</v>
      </c>
      <c r="L5116" s="202" t="s">
        <v>8088</v>
      </c>
    </row>
    <row r="5117" spans="1:12" ht="13.5" x14ac:dyDescent="0.25">
      <c r="A5117" s="202" t="s">
        <v>14765</v>
      </c>
      <c r="B5117" s="202" t="s">
        <v>14766</v>
      </c>
      <c r="C5117" s="202" t="s">
        <v>17629</v>
      </c>
      <c r="D5117" s="202" t="s">
        <v>17630</v>
      </c>
      <c r="E5117" s="203" t="s">
        <v>8083</v>
      </c>
      <c r="F5117" s="202" t="s">
        <v>8083</v>
      </c>
      <c r="G5117" s="220">
        <v>100857</v>
      </c>
      <c r="H5117" s="202" t="s">
        <v>17790</v>
      </c>
      <c r="I5117" s="202" t="s">
        <v>8225</v>
      </c>
      <c r="J5117" s="202" t="s">
        <v>8086</v>
      </c>
      <c r="K5117" s="203" t="s">
        <v>17791</v>
      </c>
      <c r="L5117" s="202" t="s">
        <v>8088</v>
      </c>
    </row>
    <row r="5118" spans="1:12" ht="13.5" x14ac:dyDescent="0.25">
      <c r="A5118" s="202" t="s">
        <v>14765</v>
      </c>
      <c r="B5118" s="202" t="s">
        <v>14766</v>
      </c>
      <c r="C5118" s="202" t="s">
        <v>17629</v>
      </c>
      <c r="D5118" s="202" t="s">
        <v>17630</v>
      </c>
      <c r="E5118" s="203" t="s">
        <v>8083</v>
      </c>
      <c r="F5118" s="202" t="s">
        <v>8083</v>
      </c>
      <c r="G5118" s="220">
        <v>100858</v>
      </c>
      <c r="H5118" s="202" t="s">
        <v>17792</v>
      </c>
      <c r="I5118" s="202" t="s">
        <v>8225</v>
      </c>
      <c r="J5118" s="202" t="s">
        <v>8086</v>
      </c>
      <c r="K5118" s="203" t="s">
        <v>17793</v>
      </c>
      <c r="L5118" s="202" t="s">
        <v>8088</v>
      </c>
    </row>
    <row r="5119" spans="1:12" ht="13.5" x14ac:dyDescent="0.25">
      <c r="A5119" s="202" t="s">
        <v>14765</v>
      </c>
      <c r="B5119" s="202" t="s">
        <v>14766</v>
      </c>
      <c r="C5119" s="202" t="s">
        <v>17629</v>
      </c>
      <c r="D5119" s="202" t="s">
        <v>17630</v>
      </c>
      <c r="E5119" s="203" t="s">
        <v>8083</v>
      </c>
      <c r="F5119" s="202" t="s">
        <v>8083</v>
      </c>
      <c r="G5119" s="220">
        <v>100859</v>
      </c>
      <c r="H5119" s="202" t="s">
        <v>17794</v>
      </c>
      <c r="I5119" s="202" t="s">
        <v>8225</v>
      </c>
      <c r="J5119" s="202" t="s">
        <v>8086</v>
      </c>
      <c r="K5119" s="203" t="s">
        <v>17795</v>
      </c>
      <c r="L5119" s="202" t="s">
        <v>8088</v>
      </c>
    </row>
    <row r="5120" spans="1:12" ht="13.5" x14ac:dyDescent="0.25">
      <c r="A5120" s="202" t="s">
        <v>14765</v>
      </c>
      <c r="B5120" s="202" t="s">
        <v>14766</v>
      </c>
      <c r="C5120" s="202" t="s">
        <v>17629</v>
      </c>
      <c r="D5120" s="202" t="s">
        <v>17630</v>
      </c>
      <c r="E5120" s="203" t="s">
        <v>8083</v>
      </c>
      <c r="F5120" s="202" t="s">
        <v>8083</v>
      </c>
      <c r="G5120" s="220">
        <v>100860</v>
      </c>
      <c r="H5120" s="202" t="s">
        <v>17796</v>
      </c>
      <c r="I5120" s="202" t="s">
        <v>8225</v>
      </c>
      <c r="J5120" s="202" t="s">
        <v>8842</v>
      </c>
      <c r="K5120" s="203" t="s">
        <v>17797</v>
      </c>
      <c r="L5120" s="202" t="s">
        <v>8088</v>
      </c>
    </row>
    <row r="5121" spans="1:12" ht="13.5" x14ac:dyDescent="0.25">
      <c r="A5121" s="202" t="s">
        <v>14765</v>
      </c>
      <c r="B5121" s="202" t="s">
        <v>14766</v>
      </c>
      <c r="C5121" s="202" t="s">
        <v>17629</v>
      </c>
      <c r="D5121" s="202" t="s">
        <v>17630</v>
      </c>
      <c r="E5121" s="203" t="s">
        <v>8083</v>
      </c>
      <c r="F5121" s="202" t="s">
        <v>8083</v>
      </c>
      <c r="G5121" s="220">
        <v>100861</v>
      </c>
      <c r="H5121" s="202" t="s">
        <v>17798</v>
      </c>
      <c r="I5121" s="202" t="s">
        <v>8225</v>
      </c>
      <c r="J5121" s="202" t="s">
        <v>8086</v>
      </c>
      <c r="K5121" s="203" t="s">
        <v>17264</v>
      </c>
      <c r="L5121" s="202" t="s">
        <v>8088</v>
      </c>
    </row>
    <row r="5122" spans="1:12" ht="13.5" x14ac:dyDescent="0.25">
      <c r="A5122" s="202" t="s">
        <v>14765</v>
      </c>
      <c r="B5122" s="202" t="s">
        <v>14766</v>
      </c>
      <c r="C5122" s="202" t="s">
        <v>17629</v>
      </c>
      <c r="D5122" s="202" t="s">
        <v>17630</v>
      </c>
      <c r="E5122" s="203" t="s">
        <v>8083</v>
      </c>
      <c r="F5122" s="202" t="s">
        <v>8083</v>
      </c>
      <c r="G5122" s="220">
        <v>100862</v>
      </c>
      <c r="H5122" s="202" t="s">
        <v>17799</v>
      </c>
      <c r="I5122" s="202" t="s">
        <v>8225</v>
      </c>
      <c r="J5122" s="202" t="s">
        <v>8086</v>
      </c>
      <c r="K5122" s="203" t="s">
        <v>17800</v>
      </c>
      <c r="L5122" s="202" t="s">
        <v>8088</v>
      </c>
    </row>
    <row r="5123" spans="1:12" ht="13.5" x14ac:dyDescent="0.25">
      <c r="A5123" s="202" t="s">
        <v>14765</v>
      </c>
      <c r="B5123" s="202" t="s">
        <v>14766</v>
      </c>
      <c r="C5123" s="202" t="s">
        <v>17629</v>
      </c>
      <c r="D5123" s="202" t="s">
        <v>17630</v>
      </c>
      <c r="E5123" s="203" t="s">
        <v>8083</v>
      </c>
      <c r="F5123" s="202" t="s">
        <v>8083</v>
      </c>
      <c r="G5123" s="220">
        <v>100863</v>
      </c>
      <c r="H5123" s="202" t="s">
        <v>17801</v>
      </c>
      <c r="I5123" s="202" t="s">
        <v>8225</v>
      </c>
      <c r="J5123" s="202" t="s">
        <v>8222</v>
      </c>
      <c r="K5123" s="203" t="s">
        <v>17802</v>
      </c>
      <c r="L5123" s="202" t="s">
        <v>8088</v>
      </c>
    </row>
    <row r="5124" spans="1:12" ht="13.5" x14ac:dyDescent="0.25">
      <c r="A5124" s="202" t="s">
        <v>14765</v>
      </c>
      <c r="B5124" s="202" t="s">
        <v>14766</v>
      </c>
      <c r="C5124" s="202" t="s">
        <v>17629</v>
      </c>
      <c r="D5124" s="202" t="s">
        <v>17630</v>
      </c>
      <c r="E5124" s="203" t="s">
        <v>8083</v>
      </c>
      <c r="F5124" s="202" t="s">
        <v>8083</v>
      </c>
      <c r="G5124" s="220">
        <v>100864</v>
      </c>
      <c r="H5124" s="202" t="s">
        <v>17803</v>
      </c>
      <c r="I5124" s="202" t="s">
        <v>8225</v>
      </c>
      <c r="J5124" s="202" t="s">
        <v>8222</v>
      </c>
      <c r="K5124" s="203" t="s">
        <v>17804</v>
      </c>
      <c r="L5124" s="202" t="s">
        <v>8088</v>
      </c>
    </row>
    <row r="5125" spans="1:12" ht="13.5" x14ac:dyDescent="0.25">
      <c r="A5125" s="202" t="s">
        <v>14765</v>
      </c>
      <c r="B5125" s="202" t="s">
        <v>14766</v>
      </c>
      <c r="C5125" s="202" t="s">
        <v>17629</v>
      </c>
      <c r="D5125" s="202" t="s">
        <v>17630</v>
      </c>
      <c r="E5125" s="203" t="s">
        <v>8083</v>
      </c>
      <c r="F5125" s="202" t="s">
        <v>8083</v>
      </c>
      <c r="G5125" s="220">
        <v>100865</v>
      </c>
      <c r="H5125" s="202" t="s">
        <v>17805</v>
      </c>
      <c r="I5125" s="202" t="s">
        <v>8225</v>
      </c>
      <c r="J5125" s="202" t="s">
        <v>8222</v>
      </c>
      <c r="K5125" s="203" t="s">
        <v>17806</v>
      </c>
      <c r="L5125" s="202" t="s">
        <v>8088</v>
      </c>
    </row>
    <row r="5126" spans="1:12" ht="13.5" x14ac:dyDescent="0.25">
      <c r="A5126" s="202" t="s">
        <v>14765</v>
      </c>
      <c r="B5126" s="202" t="s">
        <v>14766</v>
      </c>
      <c r="C5126" s="202" t="s">
        <v>17629</v>
      </c>
      <c r="D5126" s="202" t="s">
        <v>17630</v>
      </c>
      <c r="E5126" s="203" t="s">
        <v>8083</v>
      </c>
      <c r="F5126" s="202" t="s">
        <v>8083</v>
      </c>
      <c r="G5126" s="220">
        <v>100866</v>
      </c>
      <c r="H5126" s="202" t="s">
        <v>17807</v>
      </c>
      <c r="I5126" s="202" t="s">
        <v>8225</v>
      </c>
      <c r="J5126" s="202" t="s">
        <v>8222</v>
      </c>
      <c r="K5126" s="203" t="s">
        <v>17808</v>
      </c>
      <c r="L5126" s="202" t="s">
        <v>8088</v>
      </c>
    </row>
    <row r="5127" spans="1:12" ht="13.5" x14ac:dyDescent="0.25">
      <c r="A5127" s="202" t="s">
        <v>14765</v>
      </c>
      <c r="B5127" s="202" t="s">
        <v>14766</v>
      </c>
      <c r="C5127" s="202" t="s">
        <v>17629</v>
      </c>
      <c r="D5127" s="202" t="s">
        <v>17630</v>
      </c>
      <c r="E5127" s="203" t="s">
        <v>8083</v>
      </c>
      <c r="F5127" s="202" t="s">
        <v>8083</v>
      </c>
      <c r="G5127" s="220">
        <v>100867</v>
      </c>
      <c r="H5127" s="202" t="s">
        <v>17809</v>
      </c>
      <c r="I5127" s="202" t="s">
        <v>8225</v>
      </c>
      <c r="J5127" s="202" t="s">
        <v>8222</v>
      </c>
      <c r="K5127" s="203" t="s">
        <v>17810</v>
      </c>
      <c r="L5127" s="202" t="s">
        <v>8088</v>
      </c>
    </row>
    <row r="5128" spans="1:12" ht="13.5" x14ac:dyDescent="0.25">
      <c r="A5128" s="202" t="s">
        <v>14765</v>
      </c>
      <c r="B5128" s="202" t="s">
        <v>14766</v>
      </c>
      <c r="C5128" s="202" t="s">
        <v>17629</v>
      </c>
      <c r="D5128" s="202" t="s">
        <v>17630</v>
      </c>
      <c r="E5128" s="203" t="s">
        <v>8083</v>
      </c>
      <c r="F5128" s="202" t="s">
        <v>8083</v>
      </c>
      <c r="G5128" s="220">
        <v>100868</v>
      </c>
      <c r="H5128" s="202" t="s">
        <v>17811</v>
      </c>
      <c r="I5128" s="202" t="s">
        <v>8225</v>
      </c>
      <c r="J5128" s="202" t="s">
        <v>8222</v>
      </c>
      <c r="K5128" s="203" t="s">
        <v>17812</v>
      </c>
      <c r="L5128" s="202" t="s">
        <v>8088</v>
      </c>
    </row>
    <row r="5129" spans="1:12" ht="13.5" x14ac:dyDescent="0.25">
      <c r="A5129" s="202" t="s">
        <v>14765</v>
      </c>
      <c r="B5129" s="202" t="s">
        <v>14766</v>
      </c>
      <c r="C5129" s="202" t="s">
        <v>17629</v>
      </c>
      <c r="D5129" s="202" t="s">
        <v>17630</v>
      </c>
      <c r="E5129" s="203" t="s">
        <v>8083</v>
      </c>
      <c r="F5129" s="202" t="s">
        <v>8083</v>
      </c>
      <c r="G5129" s="220">
        <v>100869</v>
      </c>
      <c r="H5129" s="202" t="s">
        <v>17813</v>
      </c>
      <c r="I5129" s="202" t="s">
        <v>8225</v>
      </c>
      <c r="J5129" s="202" t="s">
        <v>8222</v>
      </c>
      <c r="K5129" s="203" t="s">
        <v>17814</v>
      </c>
      <c r="L5129" s="202" t="s">
        <v>8088</v>
      </c>
    </row>
    <row r="5130" spans="1:12" ht="13.5" x14ac:dyDescent="0.25">
      <c r="A5130" s="202" t="s">
        <v>14765</v>
      </c>
      <c r="B5130" s="202" t="s">
        <v>14766</v>
      </c>
      <c r="C5130" s="202" t="s">
        <v>17629</v>
      </c>
      <c r="D5130" s="202" t="s">
        <v>17630</v>
      </c>
      <c r="E5130" s="203" t="s">
        <v>8083</v>
      </c>
      <c r="F5130" s="202" t="s">
        <v>8083</v>
      </c>
      <c r="G5130" s="220">
        <v>100870</v>
      </c>
      <c r="H5130" s="202" t="s">
        <v>17815</v>
      </c>
      <c r="I5130" s="202" t="s">
        <v>8225</v>
      </c>
      <c r="J5130" s="202" t="s">
        <v>8222</v>
      </c>
      <c r="K5130" s="203" t="s">
        <v>17816</v>
      </c>
      <c r="L5130" s="202" t="s">
        <v>8088</v>
      </c>
    </row>
    <row r="5131" spans="1:12" ht="13.5" x14ac:dyDescent="0.25">
      <c r="A5131" s="202" t="s">
        <v>14765</v>
      </c>
      <c r="B5131" s="202" t="s">
        <v>14766</v>
      </c>
      <c r="C5131" s="202" t="s">
        <v>17629</v>
      </c>
      <c r="D5131" s="202" t="s">
        <v>17630</v>
      </c>
      <c r="E5131" s="203" t="s">
        <v>8083</v>
      </c>
      <c r="F5131" s="202" t="s">
        <v>8083</v>
      </c>
      <c r="G5131" s="220">
        <v>100871</v>
      </c>
      <c r="H5131" s="202" t="s">
        <v>17817</v>
      </c>
      <c r="I5131" s="202" t="s">
        <v>8225</v>
      </c>
      <c r="J5131" s="202" t="s">
        <v>8222</v>
      </c>
      <c r="K5131" s="203" t="s">
        <v>17818</v>
      </c>
      <c r="L5131" s="202" t="s">
        <v>8088</v>
      </c>
    </row>
    <row r="5132" spans="1:12" ht="13.5" x14ac:dyDescent="0.25">
      <c r="A5132" s="202" t="s">
        <v>14765</v>
      </c>
      <c r="B5132" s="202" t="s">
        <v>14766</v>
      </c>
      <c r="C5132" s="202" t="s">
        <v>17629</v>
      </c>
      <c r="D5132" s="202" t="s">
        <v>17630</v>
      </c>
      <c r="E5132" s="203" t="s">
        <v>8083</v>
      </c>
      <c r="F5132" s="202" t="s">
        <v>8083</v>
      </c>
      <c r="G5132" s="220">
        <v>100872</v>
      </c>
      <c r="H5132" s="202" t="s">
        <v>17819</v>
      </c>
      <c r="I5132" s="202" t="s">
        <v>8225</v>
      </c>
      <c r="J5132" s="202" t="s">
        <v>8222</v>
      </c>
      <c r="K5132" s="203" t="s">
        <v>17820</v>
      </c>
      <c r="L5132" s="202" t="s">
        <v>8088</v>
      </c>
    </row>
    <row r="5133" spans="1:12" ht="13.5" x14ac:dyDescent="0.25">
      <c r="A5133" s="202" t="s">
        <v>14765</v>
      </c>
      <c r="B5133" s="202" t="s">
        <v>14766</v>
      </c>
      <c r="C5133" s="202" t="s">
        <v>17629</v>
      </c>
      <c r="D5133" s="202" t="s">
        <v>17630</v>
      </c>
      <c r="E5133" s="203" t="s">
        <v>8083</v>
      </c>
      <c r="F5133" s="202" t="s">
        <v>8083</v>
      </c>
      <c r="G5133" s="220">
        <v>100873</v>
      </c>
      <c r="H5133" s="202" t="s">
        <v>17821</v>
      </c>
      <c r="I5133" s="202" t="s">
        <v>8225</v>
      </c>
      <c r="J5133" s="202" t="s">
        <v>8222</v>
      </c>
      <c r="K5133" s="203" t="s">
        <v>17822</v>
      </c>
      <c r="L5133" s="202" t="s">
        <v>8088</v>
      </c>
    </row>
    <row r="5134" spans="1:12" ht="13.5" x14ac:dyDescent="0.25">
      <c r="A5134" s="202" t="s">
        <v>14765</v>
      </c>
      <c r="B5134" s="202" t="s">
        <v>14766</v>
      </c>
      <c r="C5134" s="202" t="s">
        <v>17629</v>
      </c>
      <c r="D5134" s="202" t="s">
        <v>17630</v>
      </c>
      <c r="E5134" s="203" t="s">
        <v>8083</v>
      </c>
      <c r="F5134" s="202" t="s">
        <v>8083</v>
      </c>
      <c r="G5134" s="220">
        <v>100874</v>
      </c>
      <c r="H5134" s="202" t="s">
        <v>17823</v>
      </c>
      <c r="I5134" s="202" t="s">
        <v>8225</v>
      </c>
      <c r="J5134" s="202" t="s">
        <v>8222</v>
      </c>
      <c r="K5134" s="203" t="s">
        <v>17808</v>
      </c>
      <c r="L5134" s="202" t="s">
        <v>8088</v>
      </c>
    </row>
    <row r="5135" spans="1:12" ht="13.5" x14ac:dyDescent="0.25">
      <c r="A5135" s="202" t="s">
        <v>14765</v>
      </c>
      <c r="B5135" s="202" t="s">
        <v>14766</v>
      </c>
      <c r="C5135" s="202" t="s">
        <v>17629</v>
      </c>
      <c r="D5135" s="202" t="s">
        <v>17630</v>
      </c>
      <c r="E5135" s="203" t="s">
        <v>8083</v>
      </c>
      <c r="F5135" s="202" t="s">
        <v>8083</v>
      </c>
      <c r="G5135" s="220">
        <v>100875</v>
      </c>
      <c r="H5135" s="202" t="s">
        <v>17824</v>
      </c>
      <c r="I5135" s="202" t="s">
        <v>8225</v>
      </c>
      <c r="J5135" s="202" t="s">
        <v>8222</v>
      </c>
      <c r="K5135" s="203" t="s">
        <v>17825</v>
      </c>
      <c r="L5135" s="202" t="s">
        <v>8088</v>
      </c>
    </row>
    <row r="5136" spans="1:12" ht="13.5" x14ac:dyDescent="0.25">
      <c r="A5136" s="202" t="s">
        <v>14765</v>
      </c>
      <c r="B5136" s="202" t="s">
        <v>14766</v>
      </c>
      <c r="C5136" s="202" t="s">
        <v>17629</v>
      </c>
      <c r="D5136" s="202" t="s">
        <v>17630</v>
      </c>
      <c r="E5136" s="203" t="s">
        <v>8083</v>
      </c>
      <c r="F5136" s="202" t="s">
        <v>8083</v>
      </c>
      <c r="G5136" s="220">
        <v>100878</v>
      </c>
      <c r="H5136" s="202" t="s">
        <v>17826</v>
      </c>
      <c r="I5136" s="202" t="s">
        <v>8225</v>
      </c>
      <c r="J5136" s="202" t="s">
        <v>8086</v>
      </c>
      <c r="K5136" s="203" t="s">
        <v>17827</v>
      </c>
      <c r="L5136" s="202" t="s">
        <v>8088</v>
      </c>
    </row>
    <row r="5137" spans="1:12" ht="13.5" x14ac:dyDescent="0.25">
      <c r="A5137" s="202" t="s">
        <v>14765</v>
      </c>
      <c r="B5137" s="202" t="s">
        <v>14766</v>
      </c>
      <c r="C5137" s="202" t="s">
        <v>17828</v>
      </c>
      <c r="D5137" s="202" t="s">
        <v>17829</v>
      </c>
      <c r="E5137" s="203" t="s">
        <v>8083</v>
      </c>
      <c r="F5137" s="202" t="s">
        <v>8083</v>
      </c>
      <c r="G5137" s="220">
        <v>98052</v>
      </c>
      <c r="H5137" s="202" t="s">
        <v>17830</v>
      </c>
      <c r="I5137" s="202" t="s">
        <v>8225</v>
      </c>
      <c r="J5137" s="202" t="s">
        <v>8222</v>
      </c>
      <c r="K5137" s="203" t="s">
        <v>17831</v>
      </c>
      <c r="L5137" s="202" t="s">
        <v>8088</v>
      </c>
    </row>
    <row r="5138" spans="1:12" ht="13.5" x14ac:dyDescent="0.25">
      <c r="A5138" s="202" t="s">
        <v>14765</v>
      </c>
      <c r="B5138" s="202" t="s">
        <v>14766</v>
      </c>
      <c r="C5138" s="202" t="s">
        <v>17828</v>
      </c>
      <c r="D5138" s="202" t="s">
        <v>17829</v>
      </c>
      <c r="E5138" s="203" t="s">
        <v>8083</v>
      </c>
      <c r="F5138" s="202" t="s">
        <v>8083</v>
      </c>
      <c r="G5138" s="220">
        <v>98053</v>
      </c>
      <c r="H5138" s="202" t="s">
        <v>17832</v>
      </c>
      <c r="I5138" s="202" t="s">
        <v>8225</v>
      </c>
      <c r="J5138" s="202" t="s">
        <v>8222</v>
      </c>
      <c r="K5138" s="203" t="s">
        <v>17833</v>
      </c>
      <c r="L5138" s="202" t="s">
        <v>8088</v>
      </c>
    </row>
    <row r="5139" spans="1:12" ht="13.5" x14ac:dyDescent="0.25">
      <c r="A5139" s="202" t="s">
        <v>14765</v>
      </c>
      <c r="B5139" s="202" t="s">
        <v>14766</v>
      </c>
      <c r="C5139" s="202" t="s">
        <v>17828</v>
      </c>
      <c r="D5139" s="202" t="s">
        <v>17829</v>
      </c>
      <c r="E5139" s="203" t="s">
        <v>8083</v>
      </c>
      <c r="F5139" s="202" t="s">
        <v>8083</v>
      </c>
      <c r="G5139" s="220">
        <v>98054</v>
      </c>
      <c r="H5139" s="202" t="s">
        <v>17834</v>
      </c>
      <c r="I5139" s="202" t="s">
        <v>8225</v>
      </c>
      <c r="J5139" s="202" t="s">
        <v>8222</v>
      </c>
      <c r="K5139" s="203" t="s">
        <v>17835</v>
      </c>
      <c r="L5139" s="202" t="s">
        <v>8088</v>
      </c>
    </row>
    <row r="5140" spans="1:12" ht="13.5" x14ac:dyDescent="0.25">
      <c r="A5140" s="202" t="s">
        <v>14765</v>
      </c>
      <c r="B5140" s="202" t="s">
        <v>14766</v>
      </c>
      <c r="C5140" s="202" t="s">
        <v>17828</v>
      </c>
      <c r="D5140" s="202" t="s">
        <v>17829</v>
      </c>
      <c r="E5140" s="203" t="s">
        <v>8083</v>
      </c>
      <c r="F5140" s="202" t="s">
        <v>8083</v>
      </c>
      <c r="G5140" s="220">
        <v>98055</v>
      </c>
      <c r="H5140" s="202" t="s">
        <v>17836</v>
      </c>
      <c r="I5140" s="202" t="s">
        <v>8225</v>
      </c>
      <c r="J5140" s="202" t="s">
        <v>8222</v>
      </c>
      <c r="K5140" s="203" t="s">
        <v>17837</v>
      </c>
      <c r="L5140" s="202" t="s">
        <v>8088</v>
      </c>
    </row>
    <row r="5141" spans="1:12" ht="13.5" x14ac:dyDescent="0.25">
      <c r="A5141" s="202" t="s">
        <v>14765</v>
      </c>
      <c r="B5141" s="202" t="s">
        <v>14766</v>
      </c>
      <c r="C5141" s="202" t="s">
        <v>17828</v>
      </c>
      <c r="D5141" s="202" t="s">
        <v>17829</v>
      </c>
      <c r="E5141" s="203" t="s">
        <v>8083</v>
      </c>
      <c r="F5141" s="202" t="s">
        <v>8083</v>
      </c>
      <c r="G5141" s="220">
        <v>98056</v>
      </c>
      <c r="H5141" s="202" t="s">
        <v>17838</v>
      </c>
      <c r="I5141" s="202" t="s">
        <v>8225</v>
      </c>
      <c r="J5141" s="202" t="s">
        <v>8222</v>
      </c>
      <c r="K5141" s="203" t="s">
        <v>17839</v>
      </c>
      <c r="L5141" s="202" t="s">
        <v>8088</v>
      </c>
    </row>
    <row r="5142" spans="1:12" ht="13.5" x14ac:dyDescent="0.25">
      <c r="A5142" s="202" t="s">
        <v>14765</v>
      </c>
      <c r="B5142" s="202" t="s">
        <v>14766</v>
      </c>
      <c r="C5142" s="202" t="s">
        <v>17828</v>
      </c>
      <c r="D5142" s="202" t="s">
        <v>17829</v>
      </c>
      <c r="E5142" s="203" t="s">
        <v>8083</v>
      </c>
      <c r="F5142" s="202" t="s">
        <v>8083</v>
      </c>
      <c r="G5142" s="220">
        <v>98057</v>
      </c>
      <c r="H5142" s="202" t="s">
        <v>17840</v>
      </c>
      <c r="I5142" s="202" t="s">
        <v>8225</v>
      </c>
      <c r="J5142" s="202" t="s">
        <v>8222</v>
      </c>
      <c r="K5142" s="203" t="s">
        <v>17841</v>
      </c>
      <c r="L5142" s="202" t="s">
        <v>8088</v>
      </c>
    </row>
    <row r="5143" spans="1:12" ht="13.5" x14ac:dyDescent="0.25">
      <c r="A5143" s="202" t="s">
        <v>14765</v>
      </c>
      <c r="B5143" s="202" t="s">
        <v>14766</v>
      </c>
      <c r="C5143" s="202" t="s">
        <v>17828</v>
      </c>
      <c r="D5143" s="202" t="s">
        <v>17829</v>
      </c>
      <c r="E5143" s="203" t="s">
        <v>8083</v>
      </c>
      <c r="F5143" s="202" t="s">
        <v>8083</v>
      </c>
      <c r="G5143" s="220">
        <v>98058</v>
      </c>
      <c r="H5143" s="202" t="s">
        <v>17842</v>
      </c>
      <c r="I5143" s="202" t="s">
        <v>8225</v>
      </c>
      <c r="J5143" s="202" t="s">
        <v>8222</v>
      </c>
      <c r="K5143" s="203" t="s">
        <v>17843</v>
      </c>
      <c r="L5143" s="202" t="s">
        <v>8088</v>
      </c>
    </row>
    <row r="5144" spans="1:12" ht="13.5" x14ac:dyDescent="0.25">
      <c r="A5144" s="202" t="s">
        <v>14765</v>
      </c>
      <c r="B5144" s="202" t="s">
        <v>14766</v>
      </c>
      <c r="C5144" s="202" t="s">
        <v>17828</v>
      </c>
      <c r="D5144" s="202" t="s">
        <v>17829</v>
      </c>
      <c r="E5144" s="203" t="s">
        <v>8083</v>
      </c>
      <c r="F5144" s="202" t="s">
        <v>8083</v>
      </c>
      <c r="G5144" s="220">
        <v>98059</v>
      </c>
      <c r="H5144" s="202" t="s">
        <v>17844</v>
      </c>
      <c r="I5144" s="202" t="s">
        <v>8225</v>
      </c>
      <c r="J5144" s="202" t="s">
        <v>8222</v>
      </c>
      <c r="K5144" s="203" t="s">
        <v>17845</v>
      </c>
      <c r="L5144" s="202" t="s">
        <v>8088</v>
      </c>
    </row>
    <row r="5145" spans="1:12" ht="13.5" x14ac:dyDescent="0.25">
      <c r="A5145" s="202" t="s">
        <v>14765</v>
      </c>
      <c r="B5145" s="202" t="s">
        <v>14766</v>
      </c>
      <c r="C5145" s="202" t="s">
        <v>17828</v>
      </c>
      <c r="D5145" s="202" t="s">
        <v>17829</v>
      </c>
      <c r="E5145" s="203" t="s">
        <v>8083</v>
      </c>
      <c r="F5145" s="202" t="s">
        <v>8083</v>
      </c>
      <c r="G5145" s="220">
        <v>98060</v>
      </c>
      <c r="H5145" s="202" t="s">
        <v>17846</v>
      </c>
      <c r="I5145" s="202" t="s">
        <v>8225</v>
      </c>
      <c r="J5145" s="202" t="s">
        <v>8222</v>
      </c>
      <c r="K5145" s="203" t="s">
        <v>17847</v>
      </c>
      <c r="L5145" s="202" t="s">
        <v>8088</v>
      </c>
    </row>
    <row r="5146" spans="1:12" ht="13.5" x14ac:dyDescent="0.25">
      <c r="A5146" s="202" t="s">
        <v>14765</v>
      </c>
      <c r="B5146" s="202" t="s">
        <v>14766</v>
      </c>
      <c r="C5146" s="202" t="s">
        <v>17828</v>
      </c>
      <c r="D5146" s="202" t="s">
        <v>17829</v>
      </c>
      <c r="E5146" s="203" t="s">
        <v>8083</v>
      </c>
      <c r="F5146" s="202" t="s">
        <v>8083</v>
      </c>
      <c r="G5146" s="220">
        <v>98061</v>
      </c>
      <c r="H5146" s="202" t="s">
        <v>17848</v>
      </c>
      <c r="I5146" s="202" t="s">
        <v>8225</v>
      </c>
      <c r="J5146" s="202" t="s">
        <v>8222</v>
      </c>
      <c r="K5146" s="203" t="s">
        <v>17849</v>
      </c>
      <c r="L5146" s="202" t="s">
        <v>8088</v>
      </c>
    </row>
    <row r="5147" spans="1:12" ht="13.5" x14ac:dyDescent="0.25">
      <c r="A5147" s="202" t="s">
        <v>14765</v>
      </c>
      <c r="B5147" s="202" t="s">
        <v>14766</v>
      </c>
      <c r="C5147" s="202" t="s">
        <v>17828</v>
      </c>
      <c r="D5147" s="202" t="s">
        <v>17829</v>
      </c>
      <c r="E5147" s="203" t="s">
        <v>8083</v>
      </c>
      <c r="F5147" s="202" t="s">
        <v>8083</v>
      </c>
      <c r="G5147" s="220">
        <v>98062</v>
      </c>
      <c r="H5147" s="202" t="s">
        <v>17850</v>
      </c>
      <c r="I5147" s="202" t="s">
        <v>8225</v>
      </c>
      <c r="J5147" s="202" t="s">
        <v>8222</v>
      </c>
      <c r="K5147" s="203" t="s">
        <v>17851</v>
      </c>
      <c r="L5147" s="202" t="s">
        <v>8088</v>
      </c>
    </row>
    <row r="5148" spans="1:12" ht="13.5" x14ac:dyDescent="0.25">
      <c r="A5148" s="202" t="s">
        <v>14765</v>
      </c>
      <c r="B5148" s="202" t="s">
        <v>14766</v>
      </c>
      <c r="C5148" s="202" t="s">
        <v>17828</v>
      </c>
      <c r="D5148" s="202" t="s">
        <v>17829</v>
      </c>
      <c r="E5148" s="203" t="s">
        <v>8083</v>
      </c>
      <c r="F5148" s="202" t="s">
        <v>8083</v>
      </c>
      <c r="G5148" s="220">
        <v>98063</v>
      </c>
      <c r="H5148" s="202" t="s">
        <v>17852</v>
      </c>
      <c r="I5148" s="202" t="s">
        <v>8225</v>
      </c>
      <c r="J5148" s="202" t="s">
        <v>8222</v>
      </c>
      <c r="K5148" s="203" t="s">
        <v>17853</v>
      </c>
      <c r="L5148" s="202" t="s">
        <v>8088</v>
      </c>
    </row>
    <row r="5149" spans="1:12" ht="13.5" x14ac:dyDescent="0.25">
      <c r="A5149" s="202" t="s">
        <v>14765</v>
      </c>
      <c r="B5149" s="202" t="s">
        <v>14766</v>
      </c>
      <c r="C5149" s="202" t="s">
        <v>17828</v>
      </c>
      <c r="D5149" s="202" t="s">
        <v>17829</v>
      </c>
      <c r="E5149" s="203" t="s">
        <v>8083</v>
      </c>
      <c r="F5149" s="202" t="s">
        <v>8083</v>
      </c>
      <c r="G5149" s="220">
        <v>98064</v>
      </c>
      <c r="H5149" s="202" t="s">
        <v>17854</v>
      </c>
      <c r="I5149" s="202" t="s">
        <v>8225</v>
      </c>
      <c r="J5149" s="202" t="s">
        <v>8222</v>
      </c>
      <c r="K5149" s="203" t="s">
        <v>17855</v>
      </c>
      <c r="L5149" s="202" t="s">
        <v>8088</v>
      </c>
    </row>
    <row r="5150" spans="1:12" ht="13.5" x14ac:dyDescent="0.25">
      <c r="A5150" s="202" t="s">
        <v>14765</v>
      </c>
      <c r="B5150" s="202" t="s">
        <v>14766</v>
      </c>
      <c r="C5150" s="202" t="s">
        <v>17828</v>
      </c>
      <c r="D5150" s="202" t="s">
        <v>17829</v>
      </c>
      <c r="E5150" s="203" t="s">
        <v>8083</v>
      </c>
      <c r="F5150" s="202" t="s">
        <v>8083</v>
      </c>
      <c r="G5150" s="220">
        <v>98065</v>
      </c>
      <c r="H5150" s="202" t="s">
        <v>17856</v>
      </c>
      <c r="I5150" s="202" t="s">
        <v>8225</v>
      </c>
      <c r="J5150" s="202" t="s">
        <v>8222</v>
      </c>
      <c r="K5150" s="203" t="s">
        <v>17857</v>
      </c>
      <c r="L5150" s="202" t="s">
        <v>8088</v>
      </c>
    </row>
    <row r="5151" spans="1:12" ht="13.5" x14ac:dyDescent="0.25">
      <c r="A5151" s="202" t="s">
        <v>14765</v>
      </c>
      <c r="B5151" s="202" t="s">
        <v>14766</v>
      </c>
      <c r="C5151" s="202" t="s">
        <v>17828</v>
      </c>
      <c r="D5151" s="202" t="s">
        <v>17829</v>
      </c>
      <c r="E5151" s="203" t="s">
        <v>8083</v>
      </c>
      <c r="F5151" s="202" t="s">
        <v>8083</v>
      </c>
      <c r="G5151" s="220">
        <v>98066</v>
      </c>
      <c r="H5151" s="202" t="s">
        <v>17858</v>
      </c>
      <c r="I5151" s="202" t="s">
        <v>8225</v>
      </c>
      <c r="J5151" s="202" t="s">
        <v>8222</v>
      </c>
      <c r="K5151" s="203" t="s">
        <v>17859</v>
      </c>
      <c r="L5151" s="202" t="s">
        <v>8088</v>
      </c>
    </row>
    <row r="5152" spans="1:12" ht="13.5" x14ac:dyDescent="0.25">
      <c r="A5152" s="202" t="s">
        <v>14765</v>
      </c>
      <c r="B5152" s="202" t="s">
        <v>14766</v>
      </c>
      <c r="C5152" s="202" t="s">
        <v>17828</v>
      </c>
      <c r="D5152" s="202" t="s">
        <v>17829</v>
      </c>
      <c r="E5152" s="203" t="s">
        <v>8083</v>
      </c>
      <c r="F5152" s="202" t="s">
        <v>8083</v>
      </c>
      <c r="G5152" s="220">
        <v>98067</v>
      </c>
      <c r="H5152" s="202" t="s">
        <v>17860</v>
      </c>
      <c r="I5152" s="202" t="s">
        <v>8225</v>
      </c>
      <c r="J5152" s="202" t="s">
        <v>8222</v>
      </c>
      <c r="K5152" s="203" t="s">
        <v>17861</v>
      </c>
      <c r="L5152" s="202" t="s">
        <v>8088</v>
      </c>
    </row>
    <row r="5153" spans="1:12" ht="13.5" x14ac:dyDescent="0.25">
      <c r="A5153" s="202" t="s">
        <v>14765</v>
      </c>
      <c r="B5153" s="202" t="s">
        <v>14766</v>
      </c>
      <c r="C5153" s="202" t="s">
        <v>17828</v>
      </c>
      <c r="D5153" s="202" t="s">
        <v>17829</v>
      </c>
      <c r="E5153" s="203" t="s">
        <v>8083</v>
      </c>
      <c r="F5153" s="202" t="s">
        <v>8083</v>
      </c>
      <c r="G5153" s="220">
        <v>98068</v>
      </c>
      <c r="H5153" s="202" t="s">
        <v>17862</v>
      </c>
      <c r="I5153" s="202" t="s">
        <v>8225</v>
      </c>
      <c r="J5153" s="202" t="s">
        <v>8222</v>
      </c>
      <c r="K5153" s="203" t="s">
        <v>17863</v>
      </c>
      <c r="L5153" s="202" t="s">
        <v>8088</v>
      </c>
    </row>
    <row r="5154" spans="1:12" ht="13.5" x14ac:dyDescent="0.25">
      <c r="A5154" s="202" t="s">
        <v>14765</v>
      </c>
      <c r="B5154" s="202" t="s">
        <v>14766</v>
      </c>
      <c r="C5154" s="202" t="s">
        <v>17828</v>
      </c>
      <c r="D5154" s="202" t="s">
        <v>17829</v>
      </c>
      <c r="E5154" s="203" t="s">
        <v>8083</v>
      </c>
      <c r="F5154" s="202" t="s">
        <v>8083</v>
      </c>
      <c r="G5154" s="220">
        <v>98069</v>
      </c>
      <c r="H5154" s="202" t="s">
        <v>17864</v>
      </c>
      <c r="I5154" s="202" t="s">
        <v>8225</v>
      </c>
      <c r="J5154" s="202" t="s">
        <v>8222</v>
      </c>
      <c r="K5154" s="203" t="s">
        <v>17865</v>
      </c>
      <c r="L5154" s="202" t="s">
        <v>8088</v>
      </c>
    </row>
    <row r="5155" spans="1:12" ht="13.5" x14ac:dyDescent="0.25">
      <c r="A5155" s="202" t="s">
        <v>14765</v>
      </c>
      <c r="B5155" s="202" t="s">
        <v>14766</v>
      </c>
      <c r="C5155" s="202" t="s">
        <v>17828</v>
      </c>
      <c r="D5155" s="202" t="s">
        <v>17829</v>
      </c>
      <c r="E5155" s="203" t="s">
        <v>8083</v>
      </c>
      <c r="F5155" s="202" t="s">
        <v>8083</v>
      </c>
      <c r="G5155" s="220">
        <v>98070</v>
      </c>
      <c r="H5155" s="202" t="s">
        <v>17866</v>
      </c>
      <c r="I5155" s="202" t="s">
        <v>8225</v>
      </c>
      <c r="J5155" s="202" t="s">
        <v>8222</v>
      </c>
      <c r="K5155" s="203" t="s">
        <v>17867</v>
      </c>
      <c r="L5155" s="202" t="s">
        <v>8088</v>
      </c>
    </row>
    <row r="5156" spans="1:12" ht="13.5" x14ac:dyDescent="0.25">
      <c r="A5156" s="202" t="s">
        <v>14765</v>
      </c>
      <c r="B5156" s="202" t="s">
        <v>14766</v>
      </c>
      <c r="C5156" s="202" t="s">
        <v>17828</v>
      </c>
      <c r="D5156" s="202" t="s">
        <v>17829</v>
      </c>
      <c r="E5156" s="203" t="s">
        <v>8083</v>
      </c>
      <c r="F5156" s="202" t="s">
        <v>8083</v>
      </c>
      <c r="G5156" s="220">
        <v>98071</v>
      </c>
      <c r="H5156" s="202" t="s">
        <v>17868</v>
      </c>
      <c r="I5156" s="202" t="s">
        <v>8225</v>
      </c>
      <c r="J5156" s="202" t="s">
        <v>8222</v>
      </c>
      <c r="K5156" s="203" t="s">
        <v>17869</v>
      </c>
      <c r="L5156" s="202" t="s">
        <v>8088</v>
      </c>
    </row>
    <row r="5157" spans="1:12" ht="13.5" x14ac:dyDescent="0.25">
      <c r="A5157" s="202" t="s">
        <v>14765</v>
      </c>
      <c r="B5157" s="202" t="s">
        <v>14766</v>
      </c>
      <c r="C5157" s="202" t="s">
        <v>17828</v>
      </c>
      <c r="D5157" s="202" t="s">
        <v>17829</v>
      </c>
      <c r="E5157" s="203" t="s">
        <v>8083</v>
      </c>
      <c r="F5157" s="202" t="s">
        <v>8083</v>
      </c>
      <c r="G5157" s="220">
        <v>98072</v>
      </c>
      <c r="H5157" s="202" t="s">
        <v>17870</v>
      </c>
      <c r="I5157" s="202" t="s">
        <v>8225</v>
      </c>
      <c r="J5157" s="202" t="s">
        <v>8222</v>
      </c>
      <c r="K5157" s="203" t="s">
        <v>17871</v>
      </c>
      <c r="L5157" s="202" t="s">
        <v>8088</v>
      </c>
    </row>
    <row r="5158" spans="1:12" ht="13.5" x14ac:dyDescent="0.25">
      <c r="A5158" s="202" t="s">
        <v>14765</v>
      </c>
      <c r="B5158" s="202" t="s">
        <v>14766</v>
      </c>
      <c r="C5158" s="202" t="s">
        <v>17828</v>
      </c>
      <c r="D5158" s="202" t="s">
        <v>17829</v>
      </c>
      <c r="E5158" s="203" t="s">
        <v>8083</v>
      </c>
      <c r="F5158" s="202" t="s">
        <v>8083</v>
      </c>
      <c r="G5158" s="220">
        <v>98073</v>
      </c>
      <c r="H5158" s="202" t="s">
        <v>17872</v>
      </c>
      <c r="I5158" s="202" t="s">
        <v>8225</v>
      </c>
      <c r="J5158" s="202" t="s">
        <v>8222</v>
      </c>
      <c r="K5158" s="203" t="s">
        <v>17873</v>
      </c>
      <c r="L5158" s="202" t="s">
        <v>8088</v>
      </c>
    </row>
    <row r="5159" spans="1:12" ht="13.5" x14ac:dyDescent="0.25">
      <c r="A5159" s="202" t="s">
        <v>14765</v>
      </c>
      <c r="B5159" s="202" t="s">
        <v>14766</v>
      </c>
      <c r="C5159" s="202" t="s">
        <v>17828</v>
      </c>
      <c r="D5159" s="202" t="s">
        <v>17829</v>
      </c>
      <c r="E5159" s="203" t="s">
        <v>8083</v>
      </c>
      <c r="F5159" s="202" t="s">
        <v>8083</v>
      </c>
      <c r="G5159" s="220">
        <v>98074</v>
      </c>
      <c r="H5159" s="202" t="s">
        <v>17874</v>
      </c>
      <c r="I5159" s="202" t="s">
        <v>8225</v>
      </c>
      <c r="J5159" s="202" t="s">
        <v>8222</v>
      </c>
      <c r="K5159" s="203" t="s">
        <v>17875</v>
      </c>
      <c r="L5159" s="202" t="s">
        <v>8088</v>
      </c>
    </row>
    <row r="5160" spans="1:12" ht="13.5" x14ac:dyDescent="0.25">
      <c r="A5160" s="202" t="s">
        <v>14765</v>
      </c>
      <c r="B5160" s="202" t="s">
        <v>14766</v>
      </c>
      <c r="C5160" s="202" t="s">
        <v>17828</v>
      </c>
      <c r="D5160" s="202" t="s">
        <v>17829</v>
      </c>
      <c r="E5160" s="203" t="s">
        <v>8083</v>
      </c>
      <c r="F5160" s="202" t="s">
        <v>8083</v>
      </c>
      <c r="G5160" s="220">
        <v>98075</v>
      </c>
      <c r="H5160" s="202" t="s">
        <v>17876</v>
      </c>
      <c r="I5160" s="202" t="s">
        <v>8225</v>
      </c>
      <c r="J5160" s="202" t="s">
        <v>8222</v>
      </c>
      <c r="K5160" s="203" t="s">
        <v>17877</v>
      </c>
      <c r="L5160" s="202" t="s">
        <v>8088</v>
      </c>
    </row>
    <row r="5161" spans="1:12" ht="13.5" x14ac:dyDescent="0.25">
      <c r="A5161" s="202" t="s">
        <v>14765</v>
      </c>
      <c r="B5161" s="202" t="s">
        <v>14766</v>
      </c>
      <c r="C5161" s="202" t="s">
        <v>17828</v>
      </c>
      <c r="D5161" s="202" t="s">
        <v>17829</v>
      </c>
      <c r="E5161" s="203" t="s">
        <v>8083</v>
      </c>
      <c r="F5161" s="202" t="s">
        <v>8083</v>
      </c>
      <c r="G5161" s="220">
        <v>98076</v>
      </c>
      <c r="H5161" s="202" t="s">
        <v>17878</v>
      </c>
      <c r="I5161" s="202" t="s">
        <v>8225</v>
      </c>
      <c r="J5161" s="202" t="s">
        <v>8222</v>
      </c>
      <c r="K5161" s="203" t="s">
        <v>17879</v>
      </c>
      <c r="L5161" s="202" t="s">
        <v>8088</v>
      </c>
    </row>
    <row r="5162" spans="1:12" ht="13.5" x14ac:dyDescent="0.25">
      <c r="A5162" s="202" t="s">
        <v>14765</v>
      </c>
      <c r="B5162" s="202" t="s">
        <v>14766</v>
      </c>
      <c r="C5162" s="202" t="s">
        <v>17828</v>
      </c>
      <c r="D5162" s="202" t="s">
        <v>17829</v>
      </c>
      <c r="E5162" s="203" t="s">
        <v>8083</v>
      </c>
      <c r="F5162" s="202" t="s">
        <v>8083</v>
      </c>
      <c r="G5162" s="220">
        <v>98077</v>
      </c>
      <c r="H5162" s="202" t="s">
        <v>17880</v>
      </c>
      <c r="I5162" s="202" t="s">
        <v>8225</v>
      </c>
      <c r="J5162" s="202" t="s">
        <v>8222</v>
      </c>
      <c r="K5162" s="203" t="s">
        <v>17881</v>
      </c>
      <c r="L5162" s="202" t="s">
        <v>8088</v>
      </c>
    </row>
    <row r="5163" spans="1:12" ht="13.5" x14ac:dyDescent="0.25">
      <c r="A5163" s="202" t="s">
        <v>14765</v>
      </c>
      <c r="B5163" s="202" t="s">
        <v>14766</v>
      </c>
      <c r="C5163" s="202" t="s">
        <v>17828</v>
      </c>
      <c r="D5163" s="202" t="s">
        <v>17829</v>
      </c>
      <c r="E5163" s="203" t="s">
        <v>8083</v>
      </c>
      <c r="F5163" s="202" t="s">
        <v>8083</v>
      </c>
      <c r="G5163" s="220">
        <v>98078</v>
      </c>
      <c r="H5163" s="202" t="s">
        <v>17882</v>
      </c>
      <c r="I5163" s="202" t="s">
        <v>8225</v>
      </c>
      <c r="J5163" s="202" t="s">
        <v>8222</v>
      </c>
      <c r="K5163" s="203" t="s">
        <v>17883</v>
      </c>
      <c r="L5163" s="202" t="s">
        <v>8088</v>
      </c>
    </row>
    <row r="5164" spans="1:12" ht="13.5" x14ac:dyDescent="0.25">
      <c r="A5164" s="202" t="s">
        <v>14765</v>
      </c>
      <c r="B5164" s="202" t="s">
        <v>14766</v>
      </c>
      <c r="C5164" s="202" t="s">
        <v>17828</v>
      </c>
      <c r="D5164" s="202" t="s">
        <v>17829</v>
      </c>
      <c r="E5164" s="203" t="s">
        <v>8083</v>
      </c>
      <c r="F5164" s="202" t="s">
        <v>8083</v>
      </c>
      <c r="G5164" s="220">
        <v>98079</v>
      </c>
      <c r="H5164" s="202" t="s">
        <v>17884</v>
      </c>
      <c r="I5164" s="202" t="s">
        <v>8225</v>
      </c>
      <c r="J5164" s="202" t="s">
        <v>8222</v>
      </c>
      <c r="K5164" s="203" t="s">
        <v>17885</v>
      </c>
      <c r="L5164" s="202" t="s">
        <v>8088</v>
      </c>
    </row>
    <row r="5165" spans="1:12" ht="13.5" x14ac:dyDescent="0.25">
      <c r="A5165" s="202" t="s">
        <v>14765</v>
      </c>
      <c r="B5165" s="202" t="s">
        <v>14766</v>
      </c>
      <c r="C5165" s="202" t="s">
        <v>17828</v>
      </c>
      <c r="D5165" s="202" t="s">
        <v>17829</v>
      </c>
      <c r="E5165" s="203" t="s">
        <v>8083</v>
      </c>
      <c r="F5165" s="202" t="s">
        <v>8083</v>
      </c>
      <c r="G5165" s="220">
        <v>98080</v>
      </c>
      <c r="H5165" s="202" t="s">
        <v>17886</v>
      </c>
      <c r="I5165" s="202" t="s">
        <v>8225</v>
      </c>
      <c r="J5165" s="202" t="s">
        <v>8222</v>
      </c>
      <c r="K5165" s="203" t="s">
        <v>17887</v>
      </c>
      <c r="L5165" s="202" t="s">
        <v>8088</v>
      </c>
    </row>
    <row r="5166" spans="1:12" ht="13.5" x14ac:dyDescent="0.25">
      <c r="A5166" s="202" t="s">
        <v>14765</v>
      </c>
      <c r="B5166" s="202" t="s">
        <v>14766</v>
      </c>
      <c r="C5166" s="202" t="s">
        <v>17828</v>
      </c>
      <c r="D5166" s="202" t="s">
        <v>17829</v>
      </c>
      <c r="E5166" s="203" t="s">
        <v>8083</v>
      </c>
      <c r="F5166" s="202" t="s">
        <v>8083</v>
      </c>
      <c r="G5166" s="220">
        <v>98081</v>
      </c>
      <c r="H5166" s="202" t="s">
        <v>17888</v>
      </c>
      <c r="I5166" s="202" t="s">
        <v>8225</v>
      </c>
      <c r="J5166" s="202" t="s">
        <v>8222</v>
      </c>
      <c r="K5166" s="203" t="s">
        <v>17889</v>
      </c>
      <c r="L5166" s="202" t="s">
        <v>8088</v>
      </c>
    </row>
    <row r="5167" spans="1:12" ht="13.5" x14ac:dyDescent="0.25">
      <c r="A5167" s="202" t="s">
        <v>14765</v>
      </c>
      <c r="B5167" s="202" t="s">
        <v>14766</v>
      </c>
      <c r="C5167" s="202" t="s">
        <v>17828</v>
      </c>
      <c r="D5167" s="202" t="s">
        <v>17829</v>
      </c>
      <c r="E5167" s="203" t="s">
        <v>8083</v>
      </c>
      <c r="F5167" s="202" t="s">
        <v>8083</v>
      </c>
      <c r="G5167" s="220">
        <v>98082</v>
      </c>
      <c r="H5167" s="202" t="s">
        <v>17890</v>
      </c>
      <c r="I5167" s="202" t="s">
        <v>8225</v>
      </c>
      <c r="J5167" s="202" t="s">
        <v>8222</v>
      </c>
      <c r="K5167" s="203" t="s">
        <v>17891</v>
      </c>
      <c r="L5167" s="202" t="s">
        <v>8088</v>
      </c>
    </row>
    <row r="5168" spans="1:12" ht="13.5" x14ac:dyDescent="0.25">
      <c r="A5168" s="202" t="s">
        <v>14765</v>
      </c>
      <c r="B5168" s="202" t="s">
        <v>14766</v>
      </c>
      <c r="C5168" s="202" t="s">
        <v>17828</v>
      </c>
      <c r="D5168" s="202" t="s">
        <v>17829</v>
      </c>
      <c r="E5168" s="203" t="s">
        <v>8083</v>
      </c>
      <c r="F5168" s="202" t="s">
        <v>8083</v>
      </c>
      <c r="G5168" s="220">
        <v>98083</v>
      </c>
      <c r="H5168" s="202" t="s">
        <v>17892</v>
      </c>
      <c r="I5168" s="202" t="s">
        <v>8225</v>
      </c>
      <c r="J5168" s="202" t="s">
        <v>8222</v>
      </c>
      <c r="K5168" s="203" t="s">
        <v>17893</v>
      </c>
      <c r="L5168" s="202" t="s">
        <v>8088</v>
      </c>
    </row>
    <row r="5169" spans="1:12" ht="13.5" x14ac:dyDescent="0.25">
      <c r="A5169" s="202" t="s">
        <v>14765</v>
      </c>
      <c r="B5169" s="202" t="s">
        <v>14766</v>
      </c>
      <c r="C5169" s="202" t="s">
        <v>17828</v>
      </c>
      <c r="D5169" s="202" t="s">
        <v>17829</v>
      </c>
      <c r="E5169" s="203" t="s">
        <v>8083</v>
      </c>
      <c r="F5169" s="202" t="s">
        <v>8083</v>
      </c>
      <c r="G5169" s="220">
        <v>98084</v>
      </c>
      <c r="H5169" s="202" t="s">
        <v>17894</v>
      </c>
      <c r="I5169" s="202" t="s">
        <v>8225</v>
      </c>
      <c r="J5169" s="202" t="s">
        <v>8222</v>
      </c>
      <c r="K5169" s="203" t="s">
        <v>17895</v>
      </c>
      <c r="L5169" s="202" t="s">
        <v>8088</v>
      </c>
    </row>
    <row r="5170" spans="1:12" ht="13.5" x14ac:dyDescent="0.25">
      <c r="A5170" s="202" t="s">
        <v>14765</v>
      </c>
      <c r="B5170" s="202" t="s">
        <v>14766</v>
      </c>
      <c r="C5170" s="202" t="s">
        <v>17828</v>
      </c>
      <c r="D5170" s="202" t="s">
        <v>17829</v>
      </c>
      <c r="E5170" s="203" t="s">
        <v>8083</v>
      </c>
      <c r="F5170" s="202" t="s">
        <v>8083</v>
      </c>
      <c r="G5170" s="220">
        <v>98085</v>
      </c>
      <c r="H5170" s="202" t="s">
        <v>17896</v>
      </c>
      <c r="I5170" s="202" t="s">
        <v>8225</v>
      </c>
      <c r="J5170" s="202" t="s">
        <v>8222</v>
      </c>
      <c r="K5170" s="203" t="s">
        <v>17897</v>
      </c>
      <c r="L5170" s="202" t="s">
        <v>8088</v>
      </c>
    </row>
    <row r="5171" spans="1:12" ht="13.5" x14ac:dyDescent="0.25">
      <c r="A5171" s="202" t="s">
        <v>14765</v>
      </c>
      <c r="B5171" s="202" t="s">
        <v>14766</v>
      </c>
      <c r="C5171" s="202" t="s">
        <v>17828</v>
      </c>
      <c r="D5171" s="202" t="s">
        <v>17829</v>
      </c>
      <c r="E5171" s="203" t="s">
        <v>8083</v>
      </c>
      <c r="F5171" s="202" t="s">
        <v>8083</v>
      </c>
      <c r="G5171" s="220">
        <v>98086</v>
      </c>
      <c r="H5171" s="202" t="s">
        <v>17898</v>
      </c>
      <c r="I5171" s="202" t="s">
        <v>8225</v>
      </c>
      <c r="J5171" s="202" t="s">
        <v>8222</v>
      </c>
      <c r="K5171" s="203" t="s">
        <v>17899</v>
      </c>
      <c r="L5171" s="202" t="s">
        <v>8088</v>
      </c>
    </row>
    <row r="5172" spans="1:12" ht="13.5" x14ac:dyDescent="0.25">
      <c r="A5172" s="202" t="s">
        <v>14765</v>
      </c>
      <c r="B5172" s="202" t="s">
        <v>14766</v>
      </c>
      <c r="C5172" s="202" t="s">
        <v>17828</v>
      </c>
      <c r="D5172" s="202" t="s">
        <v>17829</v>
      </c>
      <c r="E5172" s="203" t="s">
        <v>8083</v>
      </c>
      <c r="F5172" s="202" t="s">
        <v>8083</v>
      </c>
      <c r="G5172" s="220">
        <v>98087</v>
      </c>
      <c r="H5172" s="202" t="s">
        <v>17900</v>
      </c>
      <c r="I5172" s="202" t="s">
        <v>8225</v>
      </c>
      <c r="J5172" s="202" t="s">
        <v>8222</v>
      </c>
      <c r="K5172" s="203" t="s">
        <v>17901</v>
      </c>
      <c r="L5172" s="202" t="s">
        <v>8088</v>
      </c>
    </row>
    <row r="5173" spans="1:12" ht="13.5" x14ac:dyDescent="0.25">
      <c r="A5173" s="202" t="s">
        <v>14765</v>
      </c>
      <c r="B5173" s="202" t="s">
        <v>14766</v>
      </c>
      <c r="C5173" s="202" t="s">
        <v>17828</v>
      </c>
      <c r="D5173" s="202" t="s">
        <v>17829</v>
      </c>
      <c r="E5173" s="203" t="s">
        <v>8083</v>
      </c>
      <c r="F5173" s="202" t="s">
        <v>8083</v>
      </c>
      <c r="G5173" s="220">
        <v>98088</v>
      </c>
      <c r="H5173" s="202" t="s">
        <v>17902</v>
      </c>
      <c r="I5173" s="202" t="s">
        <v>8225</v>
      </c>
      <c r="J5173" s="202" t="s">
        <v>8222</v>
      </c>
      <c r="K5173" s="203" t="s">
        <v>17903</v>
      </c>
      <c r="L5173" s="202" t="s">
        <v>8088</v>
      </c>
    </row>
    <row r="5174" spans="1:12" ht="13.5" x14ac:dyDescent="0.25">
      <c r="A5174" s="202" t="s">
        <v>14765</v>
      </c>
      <c r="B5174" s="202" t="s">
        <v>14766</v>
      </c>
      <c r="C5174" s="202" t="s">
        <v>17828</v>
      </c>
      <c r="D5174" s="202" t="s">
        <v>17829</v>
      </c>
      <c r="E5174" s="203" t="s">
        <v>8083</v>
      </c>
      <c r="F5174" s="202" t="s">
        <v>8083</v>
      </c>
      <c r="G5174" s="220">
        <v>98089</v>
      </c>
      <c r="H5174" s="202" t="s">
        <v>17904</v>
      </c>
      <c r="I5174" s="202" t="s">
        <v>8225</v>
      </c>
      <c r="J5174" s="202" t="s">
        <v>8222</v>
      </c>
      <c r="K5174" s="203" t="s">
        <v>17905</v>
      </c>
      <c r="L5174" s="202" t="s">
        <v>8088</v>
      </c>
    </row>
    <row r="5175" spans="1:12" ht="13.5" x14ac:dyDescent="0.25">
      <c r="A5175" s="202" t="s">
        <v>14765</v>
      </c>
      <c r="B5175" s="202" t="s">
        <v>14766</v>
      </c>
      <c r="C5175" s="202" t="s">
        <v>17828</v>
      </c>
      <c r="D5175" s="202" t="s">
        <v>17829</v>
      </c>
      <c r="E5175" s="203" t="s">
        <v>8083</v>
      </c>
      <c r="F5175" s="202" t="s">
        <v>8083</v>
      </c>
      <c r="G5175" s="220">
        <v>98090</v>
      </c>
      <c r="H5175" s="202" t="s">
        <v>17906</v>
      </c>
      <c r="I5175" s="202" t="s">
        <v>8225</v>
      </c>
      <c r="J5175" s="202" t="s">
        <v>8222</v>
      </c>
      <c r="K5175" s="203" t="s">
        <v>17907</v>
      </c>
      <c r="L5175" s="202" t="s">
        <v>8088</v>
      </c>
    </row>
    <row r="5176" spans="1:12" ht="13.5" x14ac:dyDescent="0.25">
      <c r="A5176" s="202" t="s">
        <v>14765</v>
      </c>
      <c r="B5176" s="202" t="s">
        <v>14766</v>
      </c>
      <c r="C5176" s="202" t="s">
        <v>17828</v>
      </c>
      <c r="D5176" s="202" t="s">
        <v>17829</v>
      </c>
      <c r="E5176" s="203" t="s">
        <v>8083</v>
      </c>
      <c r="F5176" s="202" t="s">
        <v>8083</v>
      </c>
      <c r="G5176" s="220">
        <v>98091</v>
      </c>
      <c r="H5176" s="202" t="s">
        <v>17908</v>
      </c>
      <c r="I5176" s="202" t="s">
        <v>8225</v>
      </c>
      <c r="J5176" s="202" t="s">
        <v>8222</v>
      </c>
      <c r="K5176" s="203" t="s">
        <v>17909</v>
      </c>
      <c r="L5176" s="202" t="s">
        <v>8088</v>
      </c>
    </row>
    <row r="5177" spans="1:12" ht="13.5" x14ac:dyDescent="0.25">
      <c r="A5177" s="202" t="s">
        <v>14765</v>
      </c>
      <c r="B5177" s="202" t="s">
        <v>14766</v>
      </c>
      <c r="C5177" s="202" t="s">
        <v>17828</v>
      </c>
      <c r="D5177" s="202" t="s">
        <v>17829</v>
      </c>
      <c r="E5177" s="203" t="s">
        <v>8083</v>
      </c>
      <c r="F5177" s="202" t="s">
        <v>8083</v>
      </c>
      <c r="G5177" s="220">
        <v>98092</v>
      </c>
      <c r="H5177" s="202" t="s">
        <v>17910</v>
      </c>
      <c r="I5177" s="202" t="s">
        <v>8225</v>
      </c>
      <c r="J5177" s="202" t="s">
        <v>8222</v>
      </c>
      <c r="K5177" s="203" t="s">
        <v>17911</v>
      </c>
      <c r="L5177" s="202" t="s">
        <v>8088</v>
      </c>
    </row>
    <row r="5178" spans="1:12" ht="13.5" x14ac:dyDescent="0.25">
      <c r="A5178" s="202" t="s">
        <v>14765</v>
      </c>
      <c r="B5178" s="202" t="s">
        <v>14766</v>
      </c>
      <c r="C5178" s="202" t="s">
        <v>17828</v>
      </c>
      <c r="D5178" s="202" t="s">
        <v>17829</v>
      </c>
      <c r="E5178" s="203" t="s">
        <v>8083</v>
      </c>
      <c r="F5178" s="202" t="s">
        <v>8083</v>
      </c>
      <c r="G5178" s="220">
        <v>98093</v>
      </c>
      <c r="H5178" s="202" t="s">
        <v>17912</v>
      </c>
      <c r="I5178" s="202" t="s">
        <v>8225</v>
      </c>
      <c r="J5178" s="202" t="s">
        <v>8222</v>
      </c>
      <c r="K5178" s="203" t="s">
        <v>17913</v>
      </c>
      <c r="L5178" s="202" t="s">
        <v>8088</v>
      </c>
    </row>
    <row r="5179" spans="1:12" ht="13.5" x14ac:dyDescent="0.25">
      <c r="A5179" s="202" t="s">
        <v>14765</v>
      </c>
      <c r="B5179" s="202" t="s">
        <v>14766</v>
      </c>
      <c r="C5179" s="202" t="s">
        <v>17828</v>
      </c>
      <c r="D5179" s="202" t="s">
        <v>17829</v>
      </c>
      <c r="E5179" s="203" t="s">
        <v>8083</v>
      </c>
      <c r="F5179" s="202" t="s">
        <v>8083</v>
      </c>
      <c r="G5179" s="220">
        <v>98094</v>
      </c>
      <c r="H5179" s="202" t="s">
        <v>17914</v>
      </c>
      <c r="I5179" s="202" t="s">
        <v>8225</v>
      </c>
      <c r="J5179" s="202" t="s">
        <v>8222</v>
      </c>
      <c r="K5179" s="203" t="s">
        <v>17915</v>
      </c>
      <c r="L5179" s="202" t="s">
        <v>8088</v>
      </c>
    </row>
    <row r="5180" spans="1:12" ht="13.5" x14ac:dyDescent="0.25">
      <c r="A5180" s="202" t="s">
        <v>14765</v>
      </c>
      <c r="B5180" s="202" t="s">
        <v>14766</v>
      </c>
      <c r="C5180" s="202" t="s">
        <v>17828</v>
      </c>
      <c r="D5180" s="202" t="s">
        <v>17829</v>
      </c>
      <c r="E5180" s="203" t="s">
        <v>8083</v>
      </c>
      <c r="F5180" s="202" t="s">
        <v>8083</v>
      </c>
      <c r="G5180" s="220">
        <v>98099</v>
      </c>
      <c r="H5180" s="202" t="s">
        <v>17916</v>
      </c>
      <c r="I5180" s="202" t="s">
        <v>8225</v>
      </c>
      <c r="J5180" s="202" t="s">
        <v>8222</v>
      </c>
      <c r="K5180" s="203" t="s">
        <v>17917</v>
      </c>
      <c r="L5180" s="202" t="s">
        <v>8088</v>
      </c>
    </row>
    <row r="5181" spans="1:12" ht="13.5" x14ac:dyDescent="0.25">
      <c r="A5181" s="202" t="s">
        <v>14765</v>
      </c>
      <c r="B5181" s="202" t="s">
        <v>14766</v>
      </c>
      <c r="C5181" s="202" t="s">
        <v>17828</v>
      </c>
      <c r="D5181" s="202" t="s">
        <v>17829</v>
      </c>
      <c r="E5181" s="203" t="s">
        <v>8083</v>
      </c>
      <c r="F5181" s="202" t="s">
        <v>8083</v>
      </c>
      <c r="G5181" s="220">
        <v>98100</v>
      </c>
      <c r="H5181" s="202" t="s">
        <v>17918</v>
      </c>
      <c r="I5181" s="202" t="s">
        <v>8225</v>
      </c>
      <c r="J5181" s="202" t="s">
        <v>8222</v>
      </c>
      <c r="K5181" s="203" t="s">
        <v>17919</v>
      </c>
      <c r="L5181" s="202" t="s">
        <v>8088</v>
      </c>
    </row>
    <row r="5182" spans="1:12" ht="13.5" x14ac:dyDescent="0.25">
      <c r="A5182" s="202" t="s">
        <v>14765</v>
      </c>
      <c r="B5182" s="202" t="s">
        <v>14766</v>
      </c>
      <c r="C5182" s="202" t="s">
        <v>17828</v>
      </c>
      <c r="D5182" s="202" t="s">
        <v>17829</v>
      </c>
      <c r="E5182" s="203" t="s">
        <v>8083</v>
      </c>
      <c r="F5182" s="202" t="s">
        <v>8083</v>
      </c>
      <c r="G5182" s="220">
        <v>98101</v>
      </c>
      <c r="H5182" s="202" t="s">
        <v>17920</v>
      </c>
      <c r="I5182" s="202" t="s">
        <v>8225</v>
      </c>
      <c r="J5182" s="202" t="s">
        <v>8222</v>
      </c>
      <c r="K5182" s="203" t="s">
        <v>17921</v>
      </c>
      <c r="L5182" s="202" t="s">
        <v>8088</v>
      </c>
    </row>
    <row r="5183" spans="1:12" ht="13.5" x14ac:dyDescent="0.25">
      <c r="A5183" s="202" t="s">
        <v>14765</v>
      </c>
      <c r="B5183" s="202" t="s">
        <v>14766</v>
      </c>
      <c r="C5183" s="202" t="s">
        <v>17828</v>
      </c>
      <c r="D5183" s="202" t="s">
        <v>17829</v>
      </c>
      <c r="E5183" s="203" t="s">
        <v>8083</v>
      </c>
      <c r="F5183" s="202" t="s">
        <v>8083</v>
      </c>
      <c r="G5183" s="220">
        <v>98109</v>
      </c>
      <c r="H5183" s="202" t="s">
        <v>17922</v>
      </c>
      <c r="I5183" s="202" t="s">
        <v>8225</v>
      </c>
      <c r="J5183" s="202" t="s">
        <v>8222</v>
      </c>
      <c r="K5183" s="203" t="s">
        <v>17923</v>
      </c>
      <c r="L5183" s="202" t="s">
        <v>8088</v>
      </c>
    </row>
    <row r="5184" spans="1:12" ht="13.5" x14ac:dyDescent="0.25">
      <c r="A5184" s="202" t="s">
        <v>14765</v>
      </c>
      <c r="B5184" s="202" t="s">
        <v>14766</v>
      </c>
      <c r="C5184" s="202" t="s">
        <v>17828</v>
      </c>
      <c r="D5184" s="202" t="s">
        <v>17829</v>
      </c>
      <c r="E5184" s="203" t="s">
        <v>8083</v>
      </c>
      <c r="F5184" s="202" t="s">
        <v>8083</v>
      </c>
      <c r="G5184" s="220">
        <v>98110</v>
      </c>
      <c r="H5184" s="202" t="s">
        <v>17924</v>
      </c>
      <c r="I5184" s="202" t="s">
        <v>8225</v>
      </c>
      <c r="J5184" s="202" t="s">
        <v>8086</v>
      </c>
      <c r="K5184" s="203" t="s">
        <v>17925</v>
      </c>
      <c r="L5184" s="202" t="s">
        <v>8088</v>
      </c>
    </row>
    <row r="5185" spans="1:12" ht="13.5" x14ac:dyDescent="0.25">
      <c r="A5185" s="202" t="s">
        <v>14765</v>
      </c>
      <c r="B5185" s="202" t="s">
        <v>14766</v>
      </c>
      <c r="C5185" s="202" t="s">
        <v>17828</v>
      </c>
      <c r="D5185" s="202" t="s">
        <v>17829</v>
      </c>
      <c r="E5185" s="203" t="s">
        <v>8083</v>
      </c>
      <c r="F5185" s="202" t="s">
        <v>8083</v>
      </c>
      <c r="G5185" s="220">
        <v>98111</v>
      </c>
      <c r="H5185" s="202" t="s">
        <v>17926</v>
      </c>
      <c r="I5185" s="202" t="s">
        <v>8225</v>
      </c>
      <c r="J5185" s="202" t="s">
        <v>8086</v>
      </c>
      <c r="K5185" s="203" t="s">
        <v>17927</v>
      </c>
      <c r="L5185" s="202" t="s">
        <v>8088</v>
      </c>
    </row>
    <row r="5186" spans="1:12" ht="13.5" x14ac:dyDescent="0.25">
      <c r="A5186" s="202" t="s">
        <v>14765</v>
      </c>
      <c r="B5186" s="202" t="s">
        <v>14766</v>
      </c>
      <c r="C5186" s="202" t="s">
        <v>17828</v>
      </c>
      <c r="D5186" s="202" t="s">
        <v>17829</v>
      </c>
      <c r="E5186" s="203" t="s">
        <v>8083</v>
      </c>
      <c r="F5186" s="202" t="s">
        <v>8083</v>
      </c>
      <c r="G5186" s="220">
        <v>98112</v>
      </c>
      <c r="H5186" s="202" t="s">
        <v>17928</v>
      </c>
      <c r="I5186" s="202" t="s">
        <v>8225</v>
      </c>
      <c r="J5186" s="202" t="s">
        <v>8086</v>
      </c>
      <c r="K5186" s="203" t="s">
        <v>17929</v>
      </c>
      <c r="L5186" s="202" t="s">
        <v>8088</v>
      </c>
    </row>
    <row r="5187" spans="1:12" ht="13.5" x14ac:dyDescent="0.25">
      <c r="A5187" s="202" t="s">
        <v>14765</v>
      </c>
      <c r="B5187" s="202" t="s">
        <v>14766</v>
      </c>
      <c r="C5187" s="202" t="s">
        <v>17828</v>
      </c>
      <c r="D5187" s="202" t="s">
        <v>17829</v>
      </c>
      <c r="E5187" s="203" t="s">
        <v>8083</v>
      </c>
      <c r="F5187" s="202" t="s">
        <v>8083</v>
      </c>
      <c r="G5187" s="220">
        <v>98114</v>
      </c>
      <c r="H5187" s="202" t="s">
        <v>17930</v>
      </c>
      <c r="I5187" s="202" t="s">
        <v>8225</v>
      </c>
      <c r="J5187" s="202" t="s">
        <v>8086</v>
      </c>
      <c r="K5187" s="203" t="s">
        <v>17931</v>
      </c>
      <c r="L5187" s="202" t="s">
        <v>8088</v>
      </c>
    </row>
    <row r="5188" spans="1:12" ht="13.5" x14ac:dyDescent="0.25">
      <c r="A5188" s="202" t="s">
        <v>14765</v>
      </c>
      <c r="B5188" s="202" t="s">
        <v>14766</v>
      </c>
      <c r="C5188" s="202" t="s">
        <v>17828</v>
      </c>
      <c r="D5188" s="202" t="s">
        <v>17829</v>
      </c>
      <c r="E5188" s="203" t="s">
        <v>8083</v>
      </c>
      <c r="F5188" s="202" t="s">
        <v>8083</v>
      </c>
      <c r="G5188" s="220">
        <v>98115</v>
      </c>
      <c r="H5188" s="202" t="s">
        <v>17932</v>
      </c>
      <c r="I5188" s="202" t="s">
        <v>8225</v>
      </c>
      <c r="J5188" s="202" t="s">
        <v>8222</v>
      </c>
      <c r="K5188" s="203" t="s">
        <v>17933</v>
      </c>
      <c r="L5188" s="202" t="s">
        <v>8088</v>
      </c>
    </row>
    <row r="5189" spans="1:12" ht="13.5" x14ac:dyDescent="0.25">
      <c r="A5189" s="202" t="s">
        <v>14765</v>
      </c>
      <c r="B5189" s="202" t="s">
        <v>14766</v>
      </c>
      <c r="C5189" s="202" t="s">
        <v>17934</v>
      </c>
      <c r="D5189" s="202" t="s">
        <v>17935</v>
      </c>
      <c r="E5189" s="203" t="s">
        <v>8083</v>
      </c>
      <c r="F5189" s="202" t="s">
        <v>8083</v>
      </c>
      <c r="G5189" s="220">
        <v>89957</v>
      </c>
      <c r="H5189" s="202" t="s">
        <v>17936</v>
      </c>
      <c r="I5189" s="202" t="s">
        <v>8225</v>
      </c>
      <c r="J5189" s="202" t="s">
        <v>8086</v>
      </c>
      <c r="K5189" s="203" t="s">
        <v>17937</v>
      </c>
      <c r="L5189" s="202" t="s">
        <v>8088</v>
      </c>
    </row>
    <row r="5190" spans="1:12" ht="13.5" x14ac:dyDescent="0.25">
      <c r="A5190" s="202" t="s">
        <v>14765</v>
      </c>
      <c r="B5190" s="202" t="s">
        <v>14766</v>
      </c>
      <c r="C5190" s="202" t="s">
        <v>17934</v>
      </c>
      <c r="D5190" s="202" t="s">
        <v>17935</v>
      </c>
      <c r="E5190" s="203" t="s">
        <v>8083</v>
      </c>
      <c r="F5190" s="202" t="s">
        <v>8083</v>
      </c>
      <c r="G5190" s="220">
        <v>89959</v>
      </c>
      <c r="H5190" s="202" t="s">
        <v>17938</v>
      </c>
      <c r="I5190" s="202" t="s">
        <v>8225</v>
      </c>
      <c r="J5190" s="202" t="s">
        <v>8086</v>
      </c>
      <c r="K5190" s="203" t="s">
        <v>17939</v>
      </c>
      <c r="L5190" s="202" t="s">
        <v>8088</v>
      </c>
    </row>
    <row r="5191" spans="1:12" ht="13.5" x14ac:dyDescent="0.25">
      <c r="A5191" s="202" t="s">
        <v>14765</v>
      </c>
      <c r="B5191" s="202" t="s">
        <v>14766</v>
      </c>
      <c r="C5191" s="202" t="s">
        <v>17940</v>
      </c>
      <c r="D5191" s="202" t="s">
        <v>17941</v>
      </c>
      <c r="E5191" s="203" t="s">
        <v>8083</v>
      </c>
      <c r="F5191" s="202" t="s">
        <v>8083</v>
      </c>
      <c r="G5191" s="220">
        <v>89349</v>
      </c>
      <c r="H5191" s="202" t="s">
        <v>17942</v>
      </c>
      <c r="I5191" s="202" t="s">
        <v>8225</v>
      </c>
      <c r="J5191" s="202" t="s">
        <v>8086</v>
      </c>
      <c r="K5191" s="203" t="s">
        <v>14715</v>
      </c>
      <c r="L5191" s="202" t="s">
        <v>8088</v>
      </c>
    </row>
    <row r="5192" spans="1:12" ht="13.5" x14ac:dyDescent="0.25">
      <c r="A5192" s="202" t="s">
        <v>14765</v>
      </c>
      <c r="B5192" s="202" t="s">
        <v>14766</v>
      </c>
      <c r="C5192" s="202" t="s">
        <v>17940</v>
      </c>
      <c r="D5192" s="202" t="s">
        <v>17941</v>
      </c>
      <c r="E5192" s="203" t="s">
        <v>8083</v>
      </c>
      <c r="F5192" s="202" t="s">
        <v>8083</v>
      </c>
      <c r="G5192" s="220">
        <v>89351</v>
      </c>
      <c r="H5192" s="202" t="s">
        <v>17943</v>
      </c>
      <c r="I5192" s="202" t="s">
        <v>8225</v>
      </c>
      <c r="J5192" s="202" t="s">
        <v>8086</v>
      </c>
      <c r="K5192" s="203" t="s">
        <v>17944</v>
      </c>
      <c r="L5192" s="202" t="s">
        <v>8088</v>
      </c>
    </row>
    <row r="5193" spans="1:12" ht="13.5" x14ac:dyDescent="0.25">
      <c r="A5193" s="202" t="s">
        <v>14765</v>
      </c>
      <c r="B5193" s="202" t="s">
        <v>14766</v>
      </c>
      <c r="C5193" s="202" t="s">
        <v>17940</v>
      </c>
      <c r="D5193" s="202" t="s">
        <v>17941</v>
      </c>
      <c r="E5193" s="203" t="s">
        <v>8083</v>
      </c>
      <c r="F5193" s="202" t="s">
        <v>8083</v>
      </c>
      <c r="G5193" s="220">
        <v>89352</v>
      </c>
      <c r="H5193" s="202" t="s">
        <v>17945</v>
      </c>
      <c r="I5193" s="202" t="s">
        <v>8225</v>
      </c>
      <c r="J5193" s="202" t="s">
        <v>8086</v>
      </c>
      <c r="K5193" s="203" t="s">
        <v>17946</v>
      </c>
      <c r="L5193" s="202" t="s">
        <v>8088</v>
      </c>
    </row>
    <row r="5194" spans="1:12" ht="13.5" x14ac:dyDescent="0.25">
      <c r="A5194" s="202" t="s">
        <v>14765</v>
      </c>
      <c r="B5194" s="202" t="s">
        <v>14766</v>
      </c>
      <c r="C5194" s="202" t="s">
        <v>17940</v>
      </c>
      <c r="D5194" s="202" t="s">
        <v>17941</v>
      </c>
      <c r="E5194" s="203" t="s">
        <v>8083</v>
      </c>
      <c r="F5194" s="202" t="s">
        <v>8083</v>
      </c>
      <c r="G5194" s="220">
        <v>89353</v>
      </c>
      <c r="H5194" s="202" t="s">
        <v>17947</v>
      </c>
      <c r="I5194" s="202" t="s">
        <v>8225</v>
      </c>
      <c r="J5194" s="202" t="s">
        <v>8086</v>
      </c>
      <c r="K5194" s="203" t="s">
        <v>17948</v>
      </c>
      <c r="L5194" s="202" t="s">
        <v>8088</v>
      </c>
    </row>
    <row r="5195" spans="1:12" ht="13.5" x14ac:dyDescent="0.25">
      <c r="A5195" s="202" t="s">
        <v>14765</v>
      </c>
      <c r="B5195" s="202" t="s">
        <v>14766</v>
      </c>
      <c r="C5195" s="202" t="s">
        <v>17940</v>
      </c>
      <c r="D5195" s="202" t="s">
        <v>17941</v>
      </c>
      <c r="E5195" s="203" t="s">
        <v>8083</v>
      </c>
      <c r="F5195" s="202" t="s">
        <v>8083</v>
      </c>
      <c r="G5195" s="220">
        <v>89354</v>
      </c>
      <c r="H5195" s="202" t="s">
        <v>17949</v>
      </c>
      <c r="I5195" s="202" t="s">
        <v>8225</v>
      </c>
      <c r="J5195" s="202" t="s">
        <v>8086</v>
      </c>
      <c r="K5195" s="203" t="s">
        <v>17950</v>
      </c>
      <c r="L5195" s="202" t="s">
        <v>8088</v>
      </c>
    </row>
    <row r="5196" spans="1:12" ht="13.5" x14ac:dyDescent="0.25">
      <c r="A5196" s="202" t="s">
        <v>14765</v>
      </c>
      <c r="B5196" s="202" t="s">
        <v>14766</v>
      </c>
      <c r="C5196" s="202" t="s">
        <v>17940</v>
      </c>
      <c r="D5196" s="202" t="s">
        <v>17941</v>
      </c>
      <c r="E5196" s="203" t="s">
        <v>8083</v>
      </c>
      <c r="F5196" s="202" t="s">
        <v>8083</v>
      </c>
      <c r="G5196" s="220">
        <v>89969</v>
      </c>
      <c r="H5196" s="202" t="s">
        <v>17951</v>
      </c>
      <c r="I5196" s="202" t="s">
        <v>8225</v>
      </c>
      <c r="J5196" s="202" t="s">
        <v>8086</v>
      </c>
      <c r="K5196" s="203" t="s">
        <v>17952</v>
      </c>
      <c r="L5196" s="202" t="s">
        <v>8088</v>
      </c>
    </row>
    <row r="5197" spans="1:12" ht="13.5" x14ac:dyDescent="0.25">
      <c r="A5197" s="202" t="s">
        <v>14765</v>
      </c>
      <c r="B5197" s="202" t="s">
        <v>14766</v>
      </c>
      <c r="C5197" s="202" t="s">
        <v>17940</v>
      </c>
      <c r="D5197" s="202" t="s">
        <v>17941</v>
      </c>
      <c r="E5197" s="203" t="s">
        <v>8083</v>
      </c>
      <c r="F5197" s="202" t="s">
        <v>8083</v>
      </c>
      <c r="G5197" s="220">
        <v>89970</v>
      </c>
      <c r="H5197" s="202" t="s">
        <v>17953</v>
      </c>
      <c r="I5197" s="202" t="s">
        <v>8225</v>
      </c>
      <c r="J5197" s="202" t="s">
        <v>8086</v>
      </c>
      <c r="K5197" s="203" t="s">
        <v>17954</v>
      </c>
      <c r="L5197" s="202" t="s">
        <v>8088</v>
      </c>
    </row>
    <row r="5198" spans="1:12" ht="13.5" x14ac:dyDescent="0.25">
      <c r="A5198" s="202" t="s">
        <v>14765</v>
      </c>
      <c r="B5198" s="202" t="s">
        <v>14766</v>
      </c>
      <c r="C5198" s="202" t="s">
        <v>17940</v>
      </c>
      <c r="D5198" s="202" t="s">
        <v>17941</v>
      </c>
      <c r="E5198" s="203" t="s">
        <v>8083</v>
      </c>
      <c r="F5198" s="202" t="s">
        <v>8083</v>
      </c>
      <c r="G5198" s="220">
        <v>89971</v>
      </c>
      <c r="H5198" s="202" t="s">
        <v>17955</v>
      </c>
      <c r="I5198" s="202" t="s">
        <v>8225</v>
      </c>
      <c r="J5198" s="202" t="s">
        <v>8086</v>
      </c>
      <c r="K5198" s="203" t="s">
        <v>17956</v>
      </c>
      <c r="L5198" s="202" t="s">
        <v>8088</v>
      </c>
    </row>
    <row r="5199" spans="1:12" ht="13.5" x14ac:dyDescent="0.25">
      <c r="A5199" s="202" t="s">
        <v>14765</v>
      </c>
      <c r="B5199" s="202" t="s">
        <v>14766</v>
      </c>
      <c r="C5199" s="202" t="s">
        <v>17940</v>
      </c>
      <c r="D5199" s="202" t="s">
        <v>17941</v>
      </c>
      <c r="E5199" s="203" t="s">
        <v>8083</v>
      </c>
      <c r="F5199" s="202" t="s">
        <v>8083</v>
      </c>
      <c r="G5199" s="220">
        <v>89972</v>
      </c>
      <c r="H5199" s="202" t="s">
        <v>17957</v>
      </c>
      <c r="I5199" s="202" t="s">
        <v>8225</v>
      </c>
      <c r="J5199" s="202" t="s">
        <v>8086</v>
      </c>
      <c r="K5199" s="203" t="s">
        <v>17958</v>
      </c>
      <c r="L5199" s="202" t="s">
        <v>8088</v>
      </c>
    </row>
    <row r="5200" spans="1:12" ht="13.5" x14ac:dyDescent="0.25">
      <c r="A5200" s="202" t="s">
        <v>14765</v>
      </c>
      <c r="B5200" s="202" t="s">
        <v>14766</v>
      </c>
      <c r="C5200" s="202" t="s">
        <v>17940</v>
      </c>
      <c r="D5200" s="202" t="s">
        <v>17941</v>
      </c>
      <c r="E5200" s="203" t="s">
        <v>8083</v>
      </c>
      <c r="F5200" s="202" t="s">
        <v>8083</v>
      </c>
      <c r="G5200" s="220">
        <v>89973</v>
      </c>
      <c r="H5200" s="202" t="s">
        <v>17959</v>
      </c>
      <c r="I5200" s="202" t="s">
        <v>8225</v>
      </c>
      <c r="J5200" s="202" t="s">
        <v>8086</v>
      </c>
      <c r="K5200" s="203" t="s">
        <v>17960</v>
      </c>
      <c r="L5200" s="202" t="s">
        <v>8088</v>
      </c>
    </row>
    <row r="5201" spans="1:12" ht="13.5" x14ac:dyDescent="0.25">
      <c r="A5201" s="202" t="s">
        <v>14765</v>
      </c>
      <c r="B5201" s="202" t="s">
        <v>14766</v>
      </c>
      <c r="C5201" s="202" t="s">
        <v>17940</v>
      </c>
      <c r="D5201" s="202" t="s">
        <v>17941</v>
      </c>
      <c r="E5201" s="203" t="s">
        <v>8083</v>
      </c>
      <c r="F5201" s="202" t="s">
        <v>8083</v>
      </c>
      <c r="G5201" s="220">
        <v>89974</v>
      </c>
      <c r="H5201" s="202" t="s">
        <v>17961</v>
      </c>
      <c r="I5201" s="202" t="s">
        <v>8225</v>
      </c>
      <c r="J5201" s="202" t="s">
        <v>8086</v>
      </c>
      <c r="K5201" s="203" t="s">
        <v>17962</v>
      </c>
      <c r="L5201" s="202" t="s">
        <v>8088</v>
      </c>
    </row>
    <row r="5202" spans="1:12" ht="13.5" x14ac:dyDescent="0.25">
      <c r="A5202" s="202" t="s">
        <v>14765</v>
      </c>
      <c r="B5202" s="202" t="s">
        <v>14766</v>
      </c>
      <c r="C5202" s="202" t="s">
        <v>17940</v>
      </c>
      <c r="D5202" s="202" t="s">
        <v>17941</v>
      </c>
      <c r="E5202" s="203" t="s">
        <v>8083</v>
      </c>
      <c r="F5202" s="202" t="s">
        <v>8083</v>
      </c>
      <c r="G5202" s="220">
        <v>89984</v>
      </c>
      <c r="H5202" s="202" t="s">
        <v>17963</v>
      </c>
      <c r="I5202" s="202" t="s">
        <v>8225</v>
      </c>
      <c r="J5202" s="202" t="s">
        <v>8086</v>
      </c>
      <c r="K5202" s="203" t="s">
        <v>17964</v>
      </c>
      <c r="L5202" s="202" t="s">
        <v>8088</v>
      </c>
    </row>
    <row r="5203" spans="1:12" ht="13.5" x14ac:dyDescent="0.25">
      <c r="A5203" s="202" t="s">
        <v>14765</v>
      </c>
      <c r="B5203" s="202" t="s">
        <v>14766</v>
      </c>
      <c r="C5203" s="202" t="s">
        <v>17940</v>
      </c>
      <c r="D5203" s="202" t="s">
        <v>17941</v>
      </c>
      <c r="E5203" s="203" t="s">
        <v>8083</v>
      </c>
      <c r="F5203" s="202" t="s">
        <v>8083</v>
      </c>
      <c r="G5203" s="220">
        <v>89985</v>
      </c>
      <c r="H5203" s="202" t="s">
        <v>17965</v>
      </c>
      <c r="I5203" s="202" t="s">
        <v>8225</v>
      </c>
      <c r="J5203" s="202" t="s">
        <v>8086</v>
      </c>
      <c r="K5203" s="203" t="s">
        <v>17966</v>
      </c>
      <c r="L5203" s="202" t="s">
        <v>8088</v>
      </c>
    </row>
    <row r="5204" spans="1:12" ht="13.5" x14ac:dyDescent="0.25">
      <c r="A5204" s="202" t="s">
        <v>14765</v>
      </c>
      <c r="B5204" s="202" t="s">
        <v>14766</v>
      </c>
      <c r="C5204" s="202" t="s">
        <v>17940</v>
      </c>
      <c r="D5204" s="202" t="s">
        <v>17941</v>
      </c>
      <c r="E5204" s="203" t="s">
        <v>8083</v>
      </c>
      <c r="F5204" s="202" t="s">
        <v>8083</v>
      </c>
      <c r="G5204" s="220">
        <v>89986</v>
      </c>
      <c r="H5204" s="202" t="s">
        <v>17967</v>
      </c>
      <c r="I5204" s="202" t="s">
        <v>8225</v>
      </c>
      <c r="J5204" s="202" t="s">
        <v>8086</v>
      </c>
      <c r="K5204" s="203" t="s">
        <v>17929</v>
      </c>
      <c r="L5204" s="202" t="s">
        <v>8088</v>
      </c>
    </row>
    <row r="5205" spans="1:12" ht="13.5" x14ac:dyDescent="0.25">
      <c r="A5205" s="202" t="s">
        <v>14765</v>
      </c>
      <c r="B5205" s="202" t="s">
        <v>14766</v>
      </c>
      <c r="C5205" s="202" t="s">
        <v>17940</v>
      </c>
      <c r="D5205" s="202" t="s">
        <v>17941</v>
      </c>
      <c r="E5205" s="203" t="s">
        <v>8083</v>
      </c>
      <c r="F5205" s="202" t="s">
        <v>8083</v>
      </c>
      <c r="G5205" s="220">
        <v>89987</v>
      </c>
      <c r="H5205" s="202" t="s">
        <v>17968</v>
      </c>
      <c r="I5205" s="202" t="s">
        <v>8225</v>
      </c>
      <c r="J5205" s="202" t="s">
        <v>8086</v>
      </c>
      <c r="K5205" s="203" t="s">
        <v>17969</v>
      </c>
      <c r="L5205" s="202" t="s">
        <v>8088</v>
      </c>
    </row>
    <row r="5206" spans="1:12" ht="13.5" x14ac:dyDescent="0.25">
      <c r="A5206" s="202" t="s">
        <v>14765</v>
      </c>
      <c r="B5206" s="202" t="s">
        <v>14766</v>
      </c>
      <c r="C5206" s="202" t="s">
        <v>17940</v>
      </c>
      <c r="D5206" s="202" t="s">
        <v>17941</v>
      </c>
      <c r="E5206" s="203" t="s">
        <v>8083</v>
      </c>
      <c r="F5206" s="202" t="s">
        <v>8083</v>
      </c>
      <c r="G5206" s="220">
        <v>90371</v>
      </c>
      <c r="H5206" s="202" t="s">
        <v>17970</v>
      </c>
      <c r="I5206" s="202" t="s">
        <v>8225</v>
      </c>
      <c r="J5206" s="202" t="s">
        <v>8086</v>
      </c>
      <c r="K5206" s="203" t="s">
        <v>8350</v>
      </c>
      <c r="L5206" s="202" t="s">
        <v>8088</v>
      </c>
    </row>
    <row r="5207" spans="1:12" ht="13.5" x14ac:dyDescent="0.25">
      <c r="A5207" s="202" t="s">
        <v>14765</v>
      </c>
      <c r="B5207" s="202" t="s">
        <v>14766</v>
      </c>
      <c r="C5207" s="202" t="s">
        <v>17940</v>
      </c>
      <c r="D5207" s="202" t="s">
        <v>17941</v>
      </c>
      <c r="E5207" s="203" t="s">
        <v>8083</v>
      </c>
      <c r="F5207" s="202" t="s">
        <v>8083</v>
      </c>
      <c r="G5207" s="220">
        <v>94489</v>
      </c>
      <c r="H5207" s="202" t="s">
        <v>17971</v>
      </c>
      <c r="I5207" s="202" t="s">
        <v>8225</v>
      </c>
      <c r="J5207" s="202" t="s">
        <v>8086</v>
      </c>
      <c r="K5207" s="203" t="s">
        <v>17972</v>
      </c>
      <c r="L5207" s="202" t="s">
        <v>8088</v>
      </c>
    </row>
    <row r="5208" spans="1:12" ht="13.5" x14ac:dyDescent="0.25">
      <c r="A5208" s="202" t="s">
        <v>14765</v>
      </c>
      <c r="B5208" s="202" t="s">
        <v>14766</v>
      </c>
      <c r="C5208" s="202" t="s">
        <v>17940</v>
      </c>
      <c r="D5208" s="202" t="s">
        <v>17941</v>
      </c>
      <c r="E5208" s="203" t="s">
        <v>8083</v>
      </c>
      <c r="F5208" s="202" t="s">
        <v>8083</v>
      </c>
      <c r="G5208" s="220">
        <v>94490</v>
      </c>
      <c r="H5208" s="202" t="s">
        <v>17973</v>
      </c>
      <c r="I5208" s="202" t="s">
        <v>8225</v>
      </c>
      <c r="J5208" s="202" t="s">
        <v>8086</v>
      </c>
      <c r="K5208" s="203" t="s">
        <v>17974</v>
      </c>
      <c r="L5208" s="202" t="s">
        <v>8088</v>
      </c>
    </row>
    <row r="5209" spans="1:12" ht="13.5" x14ac:dyDescent="0.25">
      <c r="A5209" s="202" t="s">
        <v>14765</v>
      </c>
      <c r="B5209" s="202" t="s">
        <v>14766</v>
      </c>
      <c r="C5209" s="202" t="s">
        <v>17940</v>
      </c>
      <c r="D5209" s="202" t="s">
        <v>17941</v>
      </c>
      <c r="E5209" s="203" t="s">
        <v>8083</v>
      </c>
      <c r="F5209" s="202" t="s">
        <v>8083</v>
      </c>
      <c r="G5209" s="220">
        <v>94491</v>
      </c>
      <c r="H5209" s="202" t="s">
        <v>17975</v>
      </c>
      <c r="I5209" s="202" t="s">
        <v>8225</v>
      </c>
      <c r="J5209" s="202" t="s">
        <v>8086</v>
      </c>
      <c r="K5209" s="203" t="s">
        <v>10043</v>
      </c>
      <c r="L5209" s="202" t="s">
        <v>8088</v>
      </c>
    </row>
    <row r="5210" spans="1:12" ht="13.5" x14ac:dyDescent="0.25">
      <c r="A5210" s="202" t="s">
        <v>14765</v>
      </c>
      <c r="B5210" s="202" t="s">
        <v>14766</v>
      </c>
      <c r="C5210" s="202" t="s">
        <v>17940</v>
      </c>
      <c r="D5210" s="202" t="s">
        <v>17941</v>
      </c>
      <c r="E5210" s="203" t="s">
        <v>8083</v>
      </c>
      <c r="F5210" s="202" t="s">
        <v>8083</v>
      </c>
      <c r="G5210" s="220">
        <v>94492</v>
      </c>
      <c r="H5210" s="202" t="s">
        <v>17976</v>
      </c>
      <c r="I5210" s="202" t="s">
        <v>8225</v>
      </c>
      <c r="J5210" s="202" t="s">
        <v>8086</v>
      </c>
      <c r="K5210" s="203" t="s">
        <v>16192</v>
      </c>
      <c r="L5210" s="202" t="s">
        <v>8088</v>
      </c>
    </row>
    <row r="5211" spans="1:12" ht="13.5" x14ac:dyDescent="0.25">
      <c r="A5211" s="202" t="s">
        <v>14765</v>
      </c>
      <c r="B5211" s="202" t="s">
        <v>14766</v>
      </c>
      <c r="C5211" s="202" t="s">
        <v>17940</v>
      </c>
      <c r="D5211" s="202" t="s">
        <v>17941</v>
      </c>
      <c r="E5211" s="203" t="s">
        <v>8083</v>
      </c>
      <c r="F5211" s="202" t="s">
        <v>8083</v>
      </c>
      <c r="G5211" s="220">
        <v>94493</v>
      </c>
      <c r="H5211" s="202" t="s">
        <v>17977</v>
      </c>
      <c r="I5211" s="202" t="s">
        <v>8225</v>
      </c>
      <c r="J5211" s="202" t="s">
        <v>8086</v>
      </c>
      <c r="K5211" s="203" t="s">
        <v>17978</v>
      </c>
      <c r="L5211" s="202" t="s">
        <v>8088</v>
      </c>
    </row>
    <row r="5212" spans="1:12" ht="13.5" x14ac:dyDescent="0.25">
      <c r="A5212" s="202" t="s">
        <v>14765</v>
      </c>
      <c r="B5212" s="202" t="s">
        <v>14766</v>
      </c>
      <c r="C5212" s="202" t="s">
        <v>17940</v>
      </c>
      <c r="D5212" s="202" t="s">
        <v>17941</v>
      </c>
      <c r="E5212" s="203" t="s">
        <v>8083</v>
      </c>
      <c r="F5212" s="202" t="s">
        <v>8083</v>
      </c>
      <c r="G5212" s="220">
        <v>94495</v>
      </c>
      <c r="H5212" s="202" t="s">
        <v>17979</v>
      </c>
      <c r="I5212" s="202" t="s">
        <v>8225</v>
      </c>
      <c r="J5212" s="202" t="s">
        <v>8086</v>
      </c>
      <c r="K5212" s="203" t="s">
        <v>17980</v>
      </c>
      <c r="L5212" s="202" t="s">
        <v>8088</v>
      </c>
    </row>
    <row r="5213" spans="1:12" ht="13.5" x14ac:dyDescent="0.25">
      <c r="A5213" s="202" t="s">
        <v>14765</v>
      </c>
      <c r="B5213" s="202" t="s">
        <v>14766</v>
      </c>
      <c r="C5213" s="202" t="s">
        <v>17940</v>
      </c>
      <c r="D5213" s="202" t="s">
        <v>17941</v>
      </c>
      <c r="E5213" s="203" t="s">
        <v>8083</v>
      </c>
      <c r="F5213" s="202" t="s">
        <v>8083</v>
      </c>
      <c r="G5213" s="220">
        <v>94496</v>
      </c>
      <c r="H5213" s="202" t="s">
        <v>17981</v>
      </c>
      <c r="I5213" s="202" t="s">
        <v>8225</v>
      </c>
      <c r="J5213" s="202" t="s">
        <v>8086</v>
      </c>
      <c r="K5213" s="203" t="s">
        <v>17982</v>
      </c>
      <c r="L5213" s="202" t="s">
        <v>8088</v>
      </c>
    </row>
    <row r="5214" spans="1:12" ht="13.5" x14ac:dyDescent="0.25">
      <c r="A5214" s="202" t="s">
        <v>14765</v>
      </c>
      <c r="B5214" s="202" t="s">
        <v>14766</v>
      </c>
      <c r="C5214" s="202" t="s">
        <v>17940</v>
      </c>
      <c r="D5214" s="202" t="s">
        <v>17941</v>
      </c>
      <c r="E5214" s="203" t="s">
        <v>8083</v>
      </c>
      <c r="F5214" s="202" t="s">
        <v>8083</v>
      </c>
      <c r="G5214" s="220">
        <v>94497</v>
      </c>
      <c r="H5214" s="202" t="s">
        <v>17983</v>
      </c>
      <c r="I5214" s="202" t="s">
        <v>8225</v>
      </c>
      <c r="J5214" s="202" t="s">
        <v>8086</v>
      </c>
      <c r="K5214" s="203" t="s">
        <v>17984</v>
      </c>
      <c r="L5214" s="202" t="s">
        <v>8088</v>
      </c>
    </row>
    <row r="5215" spans="1:12" ht="13.5" x14ac:dyDescent="0.25">
      <c r="A5215" s="202" t="s">
        <v>14765</v>
      </c>
      <c r="B5215" s="202" t="s">
        <v>14766</v>
      </c>
      <c r="C5215" s="202" t="s">
        <v>17940</v>
      </c>
      <c r="D5215" s="202" t="s">
        <v>17941</v>
      </c>
      <c r="E5215" s="203" t="s">
        <v>8083</v>
      </c>
      <c r="F5215" s="202" t="s">
        <v>8083</v>
      </c>
      <c r="G5215" s="220">
        <v>94498</v>
      </c>
      <c r="H5215" s="202" t="s">
        <v>17985</v>
      </c>
      <c r="I5215" s="202" t="s">
        <v>8225</v>
      </c>
      <c r="J5215" s="202" t="s">
        <v>8086</v>
      </c>
      <c r="K5215" s="203" t="s">
        <v>17986</v>
      </c>
      <c r="L5215" s="202" t="s">
        <v>8088</v>
      </c>
    </row>
    <row r="5216" spans="1:12" ht="13.5" x14ac:dyDescent="0.25">
      <c r="A5216" s="202" t="s">
        <v>14765</v>
      </c>
      <c r="B5216" s="202" t="s">
        <v>14766</v>
      </c>
      <c r="C5216" s="202" t="s">
        <v>17940</v>
      </c>
      <c r="D5216" s="202" t="s">
        <v>17941</v>
      </c>
      <c r="E5216" s="203" t="s">
        <v>8083</v>
      </c>
      <c r="F5216" s="202" t="s">
        <v>8083</v>
      </c>
      <c r="G5216" s="220">
        <v>94499</v>
      </c>
      <c r="H5216" s="202" t="s">
        <v>17987</v>
      </c>
      <c r="I5216" s="202" t="s">
        <v>8225</v>
      </c>
      <c r="J5216" s="202" t="s">
        <v>8086</v>
      </c>
      <c r="K5216" s="203" t="s">
        <v>17988</v>
      </c>
      <c r="L5216" s="202" t="s">
        <v>8088</v>
      </c>
    </row>
    <row r="5217" spans="1:12" ht="13.5" x14ac:dyDescent="0.25">
      <c r="A5217" s="202" t="s">
        <v>14765</v>
      </c>
      <c r="B5217" s="202" t="s">
        <v>14766</v>
      </c>
      <c r="C5217" s="202" t="s">
        <v>17940</v>
      </c>
      <c r="D5217" s="202" t="s">
        <v>17941</v>
      </c>
      <c r="E5217" s="203" t="s">
        <v>8083</v>
      </c>
      <c r="F5217" s="202" t="s">
        <v>8083</v>
      </c>
      <c r="G5217" s="220">
        <v>94500</v>
      </c>
      <c r="H5217" s="202" t="s">
        <v>17989</v>
      </c>
      <c r="I5217" s="202" t="s">
        <v>8225</v>
      </c>
      <c r="J5217" s="202" t="s">
        <v>8086</v>
      </c>
      <c r="K5217" s="203" t="s">
        <v>17990</v>
      </c>
      <c r="L5217" s="202" t="s">
        <v>8088</v>
      </c>
    </row>
    <row r="5218" spans="1:12" ht="13.5" x14ac:dyDescent="0.25">
      <c r="A5218" s="202" t="s">
        <v>14765</v>
      </c>
      <c r="B5218" s="202" t="s">
        <v>14766</v>
      </c>
      <c r="C5218" s="202" t="s">
        <v>17940</v>
      </c>
      <c r="D5218" s="202" t="s">
        <v>17941</v>
      </c>
      <c r="E5218" s="203" t="s">
        <v>8083</v>
      </c>
      <c r="F5218" s="202" t="s">
        <v>8083</v>
      </c>
      <c r="G5218" s="220">
        <v>94501</v>
      </c>
      <c r="H5218" s="202" t="s">
        <v>17991</v>
      </c>
      <c r="I5218" s="202" t="s">
        <v>8225</v>
      </c>
      <c r="J5218" s="202" t="s">
        <v>8086</v>
      </c>
      <c r="K5218" s="203" t="s">
        <v>17992</v>
      </c>
      <c r="L5218" s="202" t="s">
        <v>8088</v>
      </c>
    </row>
    <row r="5219" spans="1:12" ht="13.5" x14ac:dyDescent="0.25">
      <c r="A5219" s="202" t="s">
        <v>14765</v>
      </c>
      <c r="B5219" s="202" t="s">
        <v>14766</v>
      </c>
      <c r="C5219" s="202" t="s">
        <v>17940</v>
      </c>
      <c r="D5219" s="202" t="s">
        <v>17941</v>
      </c>
      <c r="E5219" s="203" t="s">
        <v>8083</v>
      </c>
      <c r="F5219" s="202" t="s">
        <v>8083</v>
      </c>
      <c r="G5219" s="220">
        <v>94792</v>
      </c>
      <c r="H5219" s="202" t="s">
        <v>17993</v>
      </c>
      <c r="I5219" s="202" t="s">
        <v>8225</v>
      </c>
      <c r="J5219" s="202" t="s">
        <v>8086</v>
      </c>
      <c r="K5219" s="203" t="s">
        <v>17994</v>
      </c>
      <c r="L5219" s="202" t="s">
        <v>8088</v>
      </c>
    </row>
    <row r="5220" spans="1:12" ht="13.5" x14ac:dyDescent="0.25">
      <c r="A5220" s="202" t="s">
        <v>14765</v>
      </c>
      <c r="B5220" s="202" t="s">
        <v>14766</v>
      </c>
      <c r="C5220" s="202" t="s">
        <v>17940</v>
      </c>
      <c r="D5220" s="202" t="s">
        <v>17941</v>
      </c>
      <c r="E5220" s="203" t="s">
        <v>8083</v>
      </c>
      <c r="F5220" s="202" t="s">
        <v>8083</v>
      </c>
      <c r="G5220" s="220">
        <v>94793</v>
      </c>
      <c r="H5220" s="202" t="s">
        <v>17995</v>
      </c>
      <c r="I5220" s="202" t="s">
        <v>8225</v>
      </c>
      <c r="J5220" s="202" t="s">
        <v>8086</v>
      </c>
      <c r="K5220" s="203" t="s">
        <v>12568</v>
      </c>
      <c r="L5220" s="202" t="s">
        <v>8088</v>
      </c>
    </row>
    <row r="5221" spans="1:12" ht="13.5" x14ac:dyDescent="0.25">
      <c r="A5221" s="202" t="s">
        <v>14765</v>
      </c>
      <c r="B5221" s="202" t="s">
        <v>14766</v>
      </c>
      <c r="C5221" s="202" t="s">
        <v>17940</v>
      </c>
      <c r="D5221" s="202" t="s">
        <v>17941</v>
      </c>
      <c r="E5221" s="203" t="s">
        <v>8083</v>
      </c>
      <c r="F5221" s="202" t="s">
        <v>8083</v>
      </c>
      <c r="G5221" s="220">
        <v>94794</v>
      </c>
      <c r="H5221" s="202" t="s">
        <v>17996</v>
      </c>
      <c r="I5221" s="202" t="s">
        <v>8225</v>
      </c>
      <c r="J5221" s="202" t="s">
        <v>8086</v>
      </c>
      <c r="K5221" s="203" t="s">
        <v>17997</v>
      </c>
      <c r="L5221" s="202" t="s">
        <v>8088</v>
      </c>
    </row>
    <row r="5222" spans="1:12" ht="13.5" x14ac:dyDescent="0.25">
      <c r="A5222" s="202" t="s">
        <v>14765</v>
      </c>
      <c r="B5222" s="202" t="s">
        <v>14766</v>
      </c>
      <c r="C5222" s="202" t="s">
        <v>17940</v>
      </c>
      <c r="D5222" s="202" t="s">
        <v>17941</v>
      </c>
      <c r="E5222" s="203" t="s">
        <v>8083</v>
      </c>
      <c r="F5222" s="202" t="s">
        <v>8083</v>
      </c>
      <c r="G5222" s="220">
        <v>94795</v>
      </c>
      <c r="H5222" s="202" t="s">
        <v>17998</v>
      </c>
      <c r="I5222" s="202" t="s">
        <v>8225</v>
      </c>
      <c r="J5222" s="202" t="s">
        <v>8086</v>
      </c>
      <c r="K5222" s="203" t="s">
        <v>9763</v>
      </c>
      <c r="L5222" s="202" t="s">
        <v>8088</v>
      </c>
    </row>
    <row r="5223" spans="1:12" ht="13.5" x14ac:dyDescent="0.25">
      <c r="A5223" s="202" t="s">
        <v>14765</v>
      </c>
      <c r="B5223" s="202" t="s">
        <v>14766</v>
      </c>
      <c r="C5223" s="202" t="s">
        <v>17940</v>
      </c>
      <c r="D5223" s="202" t="s">
        <v>17941</v>
      </c>
      <c r="E5223" s="203" t="s">
        <v>8083</v>
      </c>
      <c r="F5223" s="202" t="s">
        <v>8083</v>
      </c>
      <c r="G5223" s="220">
        <v>94796</v>
      </c>
      <c r="H5223" s="202" t="s">
        <v>17999</v>
      </c>
      <c r="I5223" s="202" t="s">
        <v>8225</v>
      </c>
      <c r="J5223" s="202" t="s">
        <v>8086</v>
      </c>
      <c r="K5223" s="203" t="s">
        <v>18000</v>
      </c>
      <c r="L5223" s="202" t="s">
        <v>8088</v>
      </c>
    </row>
    <row r="5224" spans="1:12" ht="13.5" x14ac:dyDescent="0.25">
      <c r="A5224" s="202" t="s">
        <v>14765</v>
      </c>
      <c r="B5224" s="202" t="s">
        <v>14766</v>
      </c>
      <c r="C5224" s="202" t="s">
        <v>17940</v>
      </c>
      <c r="D5224" s="202" t="s">
        <v>17941</v>
      </c>
      <c r="E5224" s="203" t="s">
        <v>8083</v>
      </c>
      <c r="F5224" s="202" t="s">
        <v>8083</v>
      </c>
      <c r="G5224" s="220">
        <v>94797</v>
      </c>
      <c r="H5224" s="202" t="s">
        <v>18001</v>
      </c>
      <c r="I5224" s="202" t="s">
        <v>8225</v>
      </c>
      <c r="J5224" s="202" t="s">
        <v>8086</v>
      </c>
      <c r="K5224" s="203" t="s">
        <v>18002</v>
      </c>
      <c r="L5224" s="202" t="s">
        <v>8088</v>
      </c>
    </row>
    <row r="5225" spans="1:12" ht="13.5" x14ac:dyDescent="0.25">
      <c r="A5225" s="202" t="s">
        <v>14765</v>
      </c>
      <c r="B5225" s="202" t="s">
        <v>14766</v>
      </c>
      <c r="C5225" s="202" t="s">
        <v>17940</v>
      </c>
      <c r="D5225" s="202" t="s">
        <v>17941</v>
      </c>
      <c r="E5225" s="203" t="s">
        <v>8083</v>
      </c>
      <c r="F5225" s="202" t="s">
        <v>8083</v>
      </c>
      <c r="G5225" s="220">
        <v>94798</v>
      </c>
      <c r="H5225" s="202" t="s">
        <v>18003</v>
      </c>
      <c r="I5225" s="202" t="s">
        <v>8225</v>
      </c>
      <c r="J5225" s="202" t="s">
        <v>8086</v>
      </c>
      <c r="K5225" s="203" t="s">
        <v>18004</v>
      </c>
      <c r="L5225" s="202" t="s">
        <v>8088</v>
      </c>
    </row>
    <row r="5226" spans="1:12" ht="13.5" x14ac:dyDescent="0.25">
      <c r="A5226" s="202" t="s">
        <v>14765</v>
      </c>
      <c r="B5226" s="202" t="s">
        <v>14766</v>
      </c>
      <c r="C5226" s="202" t="s">
        <v>17940</v>
      </c>
      <c r="D5226" s="202" t="s">
        <v>17941</v>
      </c>
      <c r="E5226" s="203" t="s">
        <v>8083</v>
      </c>
      <c r="F5226" s="202" t="s">
        <v>8083</v>
      </c>
      <c r="G5226" s="220">
        <v>94799</v>
      </c>
      <c r="H5226" s="202" t="s">
        <v>18005</v>
      </c>
      <c r="I5226" s="202" t="s">
        <v>8225</v>
      </c>
      <c r="J5226" s="202" t="s">
        <v>8086</v>
      </c>
      <c r="K5226" s="203" t="s">
        <v>18006</v>
      </c>
      <c r="L5226" s="202" t="s">
        <v>8088</v>
      </c>
    </row>
    <row r="5227" spans="1:12" ht="13.5" x14ac:dyDescent="0.25">
      <c r="A5227" s="202" t="s">
        <v>14765</v>
      </c>
      <c r="B5227" s="202" t="s">
        <v>14766</v>
      </c>
      <c r="C5227" s="202" t="s">
        <v>17940</v>
      </c>
      <c r="D5227" s="202" t="s">
        <v>17941</v>
      </c>
      <c r="E5227" s="203" t="s">
        <v>8083</v>
      </c>
      <c r="F5227" s="202" t="s">
        <v>8083</v>
      </c>
      <c r="G5227" s="220">
        <v>94800</v>
      </c>
      <c r="H5227" s="202" t="s">
        <v>18007</v>
      </c>
      <c r="I5227" s="202" t="s">
        <v>8225</v>
      </c>
      <c r="J5227" s="202" t="s">
        <v>8086</v>
      </c>
      <c r="K5227" s="203" t="s">
        <v>18008</v>
      </c>
      <c r="L5227" s="202" t="s">
        <v>8088</v>
      </c>
    </row>
    <row r="5228" spans="1:12" ht="13.5" x14ac:dyDescent="0.25">
      <c r="A5228" s="202" t="s">
        <v>14765</v>
      </c>
      <c r="B5228" s="202" t="s">
        <v>14766</v>
      </c>
      <c r="C5228" s="202" t="s">
        <v>17940</v>
      </c>
      <c r="D5228" s="202" t="s">
        <v>17941</v>
      </c>
      <c r="E5228" s="203" t="s">
        <v>8083</v>
      </c>
      <c r="F5228" s="202" t="s">
        <v>8083</v>
      </c>
      <c r="G5228" s="220">
        <v>95248</v>
      </c>
      <c r="H5228" s="202" t="s">
        <v>18009</v>
      </c>
      <c r="I5228" s="202" t="s">
        <v>8225</v>
      </c>
      <c r="J5228" s="202" t="s">
        <v>8086</v>
      </c>
      <c r="K5228" s="203" t="s">
        <v>18010</v>
      </c>
      <c r="L5228" s="202" t="s">
        <v>8088</v>
      </c>
    </row>
    <row r="5229" spans="1:12" ht="13.5" x14ac:dyDescent="0.25">
      <c r="A5229" s="202" t="s">
        <v>14765</v>
      </c>
      <c r="B5229" s="202" t="s">
        <v>14766</v>
      </c>
      <c r="C5229" s="202" t="s">
        <v>17940</v>
      </c>
      <c r="D5229" s="202" t="s">
        <v>17941</v>
      </c>
      <c r="E5229" s="203" t="s">
        <v>8083</v>
      </c>
      <c r="F5229" s="202" t="s">
        <v>8083</v>
      </c>
      <c r="G5229" s="220">
        <v>95249</v>
      </c>
      <c r="H5229" s="202" t="s">
        <v>18011</v>
      </c>
      <c r="I5229" s="202" t="s">
        <v>8225</v>
      </c>
      <c r="J5229" s="202" t="s">
        <v>8086</v>
      </c>
      <c r="K5229" s="203" t="s">
        <v>18012</v>
      </c>
      <c r="L5229" s="202" t="s">
        <v>8088</v>
      </c>
    </row>
    <row r="5230" spans="1:12" ht="13.5" x14ac:dyDescent="0.25">
      <c r="A5230" s="202" t="s">
        <v>14765</v>
      </c>
      <c r="B5230" s="202" t="s">
        <v>14766</v>
      </c>
      <c r="C5230" s="202" t="s">
        <v>17940</v>
      </c>
      <c r="D5230" s="202" t="s">
        <v>17941</v>
      </c>
      <c r="E5230" s="203" t="s">
        <v>8083</v>
      </c>
      <c r="F5230" s="202" t="s">
        <v>8083</v>
      </c>
      <c r="G5230" s="220">
        <v>95250</v>
      </c>
      <c r="H5230" s="202" t="s">
        <v>18013</v>
      </c>
      <c r="I5230" s="202" t="s">
        <v>8225</v>
      </c>
      <c r="J5230" s="202" t="s">
        <v>8086</v>
      </c>
      <c r="K5230" s="203" t="s">
        <v>18014</v>
      </c>
      <c r="L5230" s="202" t="s">
        <v>8088</v>
      </c>
    </row>
    <row r="5231" spans="1:12" ht="13.5" x14ac:dyDescent="0.25">
      <c r="A5231" s="202" t="s">
        <v>14765</v>
      </c>
      <c r="B5231" s="202" t="s">
        <v>14766</v>
      </c>
      <c r="C5231" s="202" t="s">
        <v>17940</v>
      </c>
      <c r="D5231" s="202" t="s">
        <v>17941</v>
      </c>
      <c r="E5231" s="203" t="s">
        <v>8083</v>
      </c>
      <c r="F5231" s="202" t="s">
        <v>8083</v>
      </c>
      <c r="G5231" s="220">
        <v>95251</v>
      </c>
      <c r="H5231" s="202" t="s">
        <v>18015</v>
      </c>
      <c r="I5231" s="202" t="s">
        <v>8225</v>
      </c>
      <c r="J5231" s="202" t="s">
        <v>8086</v>
      </c>
      <c r="K5231" s="203" t="s">
        <v>18016</v>
      </c>
      <c r="L5231" s="202" t="s">
        <v>8088</v>
      </c>
    </row>
    <row r="5232" spans="1:12" ht="13.5" x14ac:dyDescent="0.25">
      <c r="A5232" s="202" t="s">
        <v>14765</v>
      </c>
      <c r="B5232" s="202" t="s">
        <v>14766</v>
      </c>
      <c r="C5232" s="202" t="s">
        <v>17940</v>
      </c>
      <c r="D5232" s="202" t="s">
        <v>17941</v>
      </c>
      <c r="E5232" s="203" t="s">
        <v>8083</v>
      </c>
      <c r="F5232" s="202" t="s">
        <v>8083</v>
      </c>
      <c r="G5232" s="220">
        <v>95252</v>
      </c>
      <c r="H5232" s="202" t="s">
        <v>18017</v>
      </c>
      <c r="I5232" s="202" t="s">
        <v>8225</v>
      </c>
      <c r="J5232" s="202" t="s">
        <v>8086</v>
      </c>
      <c r="K5232" s="203" t="s">
        <v>18018</v>
      </c>
      <c r="L5232" s="202" t="s">
        <v>8088</v>
      </c>
    </row>
    <row r="5233" spans="1:12" ht="13.5" x14ac:dyDescent="0.25">
      <c r="A5233" s="202" t="s">
        <v>14765</v>
      </c>
      <c r="B5233" s="202" t="s">
        <v>14766</v>
      </c>
      <c r="C5233" s="202" t="s">
        <v>17940</v>
      </c>
      <c r="D5233" s="202" t="s">
        <v>17941</v>
      </c>
      <c r="E5233" s="203" t="s">
        <v>8083</v>
      </c>
      <c r="F5233" s="202" t="s">
        <v>8083</v>
      </c>
      <c r="G5233" s="220">
        <v>95253</v>
      </c>
      <c r="H5233" s="202" t="s">
        <v>18019</v>
      </c>
      <c r="I5233" s="202" t="s">
        <v>8225</v>
      </c>
      <c r="J5233" s="202" t="s">
        <v>8086</v>
      </c>
      <c r="K5233" s="203" t="s">
        <v>18020</v>
      </c>
      <c r="L5233" s="202" t="s">
        <v>8088</v>
      </c>
    </row>
    <row r="5234" spans="1:12" ht="13.5" x14ac:dyDescent="0.25">
      <c r="A5234" s="202" t="s">
        <v>14765</v>
      </c>
      <c r="B5234" s="202" t="s">
        <v>14766</v>
      </c>
      <c r="C5234" s="202" t="s">
        <v>17940</v>
      </c>
      <c r="D5234" s="202" t="s">
        <v>17941</v>
      </c>
      <c r="E5234" s="203" t="s">
        <v>8083</v>
      </c>
      <c r="F5234" s="202" t="s">
        <v>8083</v>
      </c>
      <c r="G5234" s="220">
        <v>99619</v>
      </c>
      <c r="H5234" s="202" t="s">
        <v>18021</v>
      </c>
      <c r="I5234" s="202" t="s">
        <v>8225</v>
      </c>
      <c r="J5234" s="202" t="s">
        <v>8086</v>
      </c>
      <c r="K5234" s="203" t="s">
        <v>18022</v>
      </c>
      <c r="L5234" s="202" t="s">
        <v>8088</v>
      </c>
    </row>
    <row r="5235" spans="1:12" ht="13.5" x14ac:dyDescent="0.25">
      <c r="A5235" s="202" t="s">
        <v>14765</v>
      </c>
      <c r="B5235" s="202" t="s">
        <v>14766</v>
      </c>
      <c r="C5235" s="202" t="s">
        <v>17940</v>
      </c>
      <c r="D5235" s="202" t="s">
        <v>17941</v>
      </c>
      <c r="E5235" s="203" t="s">
        <v>8083</v>
      </c>
      <c r="F5235" s="202" t="s">
        <v>8083</v>
      </c>
      <c r="G5235" s="220">
        <v>99620</v>
      </c>
      <c r="H5235" s="202" t="s">
        <v>18023</v>
      </c>
      <c r="I5235" s="202" t="s">
        <v>8225</v>
      </c>
      <c r="J5235" s="202" t="s">
        <v>8086</v>
      </c>
      <c r="K5235" s="203" t="s">
        <v>18024</v>
      </c>
      <c r="L5235" s="202" t="s">
        <v>8088</v>
      </c>
    </row>
    <row r="5236" spans="1:12" ht="13.5" x14ac:dyDescent="0.25">
      <c r="A5236" s="202" t="s">
        <v>14765</v>
      </c>
      <c r="B5236" s="202" t="s">
        <v>14766</v>
      </c>
      <c r="C5236" s="202" t="s">
        <v>17940</v>
      </c>
      <c r="D5236" s="202" t="s">
        <v>17941</v>
      </c>
      <c r="E5236" s="203" t="s">
        <v>8083</v>
      </c>
      <c r="F5236" s="202" t="s">
        <v>8083</v>
      </c>
      <c r="G5236" s="220">
        <v>99621</v>
      </c>
      <c r="H5236" s="202" t="s">
        <v>18025</v>
      </c>
      <c r="I5236" s="202" t="s">
        <v>8225</v>
      </c>
      <c r="J5236" s="202" t="s">
        <v>8086</v>
      </c>
      <c r="K5236" s="203" t="s">
        <v>18026</v>
      </c>
      <c r="L5236" s="202" t="s">
        <v>8088</v>
      </c>
    </row>
    <row r="5237" spans="1:12" ht="13.5" x14ac:dyDescent="0.25">
      <c r="A5237" s="202" t="s">
        <v>14765</v>
      </c>
      <c r="B5237" s="202" t="s">
        <v>14766</v>
      </c>
      <c r="C5237" s="202" t="s">
        <v>17940</v>
      </c>
      <c r="D5237" s="202" t="s">
        <v>17941</v>
      </c>
      <c r="E5237" s="203" t="s">
        <v>8083</v>
      </c>
      <c r="F5237" s="202" t="s">
        <v>8083</v>
      </c>
      <c r="G5237" s="220">
        <v>99622</v>
      </c>
      <c r="H5237" s="202" t="s">
        <v>18027</v>
      </c>
      <c r="I5237" s="202" t="s">
        <v>8225</v>
      </c>
      <c r="J5237" s="202" t="s">
        <v>8086</v>
      </c>
      <c r="K5237" s="203" t="s">
        <v>18028</v>
      </c>
      <c r="L5237" s="202" t="s">
        <v>8088</v>
      </c>
    </row>
    <row r="5238" spans="1:12" ht="13.5" x14ac:dyDescent="0.25">
      <c r="A5238" s="202" t="s">
        <v>14765</v>
      </c>
      <c r="B5238" s="202" t="s">
        <v>14766</v>
      </c>
      <c r="C5238" s="202" t="s">
        <v>17940</v>
      </c>
      <c r="D5238" s="202" t="s">
        <v>17941</v>
      </c>
      <c r="E5238" s="203" t="s">
        <v>8083</v>
      </c>
      <c r="F5238" s="202" t="s">
        <v>8083</v>
      </c>
      <c r="G5238" s="220">
        <v>99623</v>
      </c>
      <c r="H5238" s="202" t="s">
        <v>18029</v>
      </c>
      <c r="I5238" s="202" t="s">
        <v>8225</v>
      </c>
      <c r="J5238" s="202" t="s">
        <v>8086</v>
      </c>
      <c r="K5238" s="203" t="s">
        <v>18030</v>
      </c>
      <c r="L5238" s="202" t="s">
        <v>8088</v>
      </c>
    </row>
    <row r="5239" spans="1:12" ht="13.5" x14ac:dyDescent="0.25">
      <c r="A5239" s="202" t="s">
        <v>14765</v>
      </c>
      <c r="B5239" s="202" t="s">
        <v>14766</v>
      </c>
      <c r="C5239" s="202" t="s">
        <v>17940</v>
      </c>
      <c r="D5239" s="202" t="s">
        <v>17941</v>
      </c>
      <c r="E5239" s="203" t="s">
        <v>8083</v>
      </c>
      <c r="F5239" s="202" t="s">
        <v>8083</v>
      </c>
      <c r="G5239" s="220">
        <v>99624</v>
      </c>
      <c r="H5239" s="202" t="s">
        <v>18031</v>
      </c>
      <c r="I5239" s="202" t="s">
        <v>8225</v>
      </c>
      <c r="J5239" s="202" t="s">
        <v>8086</v>
      </c>
      <c r="K5239" s="203" t="s">
        <v>18032</v>
      </c>
      <c r="L5239" s="202" t="s">
        <v>8088</v>
      </c>
    </row>
    <row r="5240" spans="1:12" ht="13.5" x14ac:dyDescent="0.25">
      <c r="A5240" s="202" t="s">
        <v>14765</v>
      </c>
      <c r="B5240" s="202" t="s">
        <v>14766</v>
      </c>
      <c r="C5240" s="202" t="s">
        <v>17940</v>
      </c>
      <c r="D5240" s="202" t="s">
        <v>17941</v>
      </c>
      <c r="E5240" s="203" t="s">
        <v>8083</v>
      </c>
      <c r="F5240" s="202" t="s">
        <v>8083</v>
      </c>
      <c r="G5240" s="220">
        <v>99625</v>
      </c>
      <c r="H5240" s="202" t="s">
        <v>18033</v>
      </c>
      <c r="I5240" s="202" t="s">
        <v>8225</v>
      </c>
      <c r="J5240" s="202" t="s">
        <v>8086</v>
      </c>
      <c r="K5240" s="203" t="s">
        <v>18034</v>
      </c>
      <c r="L5240" s="202" t="s">
        <v>8088</v>
      </c>
    </row>
    <row r="5241" spans="1:12" ht="13.5" x14ac:dyDescent="0.25">
      <c r="A5241" s="202" t="s">
        <v>14765</v>
      </c>
      <c r="B5241" s="202" t="s">
        <v>14766</v>
      </c>
      <c r="C5241" s="202" t="s">
        <v>17940</v>
      </c>
      <c r="D5241" s="202" t="s">
        <v>17941</v>
      </c>
      <c r="E5241" s="203" t="s">
        <v>8083</v>
      </c>
      <c r="F5241" s="202" t="s">
        <v>8083</v>
      </c>
      <c r="G5241" s="220">
        <v>99626</v>
      </c>
      <c r="H5241" s="202" t="s">
        <v>18035</v>
      </c>
      <c r="I5241" s="202" t="s">
        <v>8225</v>
      </c>
      <c r="J5241" s="202" t="s">
        <v>8086</v>
      </c>
      <c r="K5241" s="203" t="s">
        <v>18036</v>
      </c>
      <c r="L5241" s="202" t="s">
        <v>8088</v>
      </c>
    </row>
    <row r="5242" spans="1:12" ht="13.5" x14ac:dyDescent="0.25">
      <c r="A5242" s="202" t="s">
        <v>14765</v>
      </c>
      <c r="B5242" s="202" t="s">
        <v>14766</v>
      </c>
      <c r="C5242" s="202" t="s">
        <v>17940</v>
      </c>
      <c r="D5242" s="202" t="s">
        <v>17941</v>
      </c>
      <c r="E5242" s="203" t="s">
        <v>8083</v>
      </c>
      <c r="F5242" s="202" t="s">
        <v>8083</v>
      </c>
      <c r="G5242" s="220">
        <v>99627</v>
      </c>
      <c r="H5242" s="202" t="s">
        <v>18037</v>
      </c>
      <c r="I5242" s="202" t="s">
        <v>8225</v>
      </c>
      <c r="J5242" s="202" t="s">
        <v>8086</v>
      </c>
      <c r="K5242" s="203" t="s">
        <v>18038</v>
      </c>
      <c r="L5242" s="202" t="s">
        <v>8088</v>
      </c>
    </row>
    <row r="5243" spans="1:12" ht="13.5" x14ac:dyDescent="0.25">
      <c r="A5243" s="202" t="s">
        <v>14765</v>
      </c>
      <c r="B5243" s="202" t="s">
        <v>14766</v>
      </c>
      <c r="C5243" s="202" t="s">
        <v>17940</v>
      </c>
      <c r="D5243" s="202" t="s">
        <v>17941</v>
      </c>
      <c r="E5243" s="203" t="s">
        <v>8083</v>
      </c>
      <c r="F5243" s="202" t="s">
        <v>8083</v>
      </c>
      <c r="G5243" s="220">
        <v>99628</v>
      </c>
      <c r="H5243" s="202" t="s">
        <v>18039</v>
      </c>
      <c r="I5243" s="202" t="s">
        <v>8225</v>
      </c>
      <c r="J5243" s="202" t="s">
        <v>8086</v>
      </c>
      <c r="K5243" s="203" t="s">
        <v>18040</v>
      </c>
      <c r="L5243" s="202" t="s">
        <v>8088</v>
      </c>
    </row>
    <row r="5244" spans="1:12" ht="13.5" x14ac:dyDescent="0.25">
      <c r="A5244" s="202" t="s">
        <v>14765</v>
      </c>
      <c r="B5244" s="202" t="s">
        <v>14766</v>
      </c>
      <c r="C5244" s="202" t="s">
        <v>17940</v>
      </c>
      <c r="D5244" s="202" t="s">
        <v>17941</v>
      </c>
      <c r="E5244" s="203" t="s">
        <v>8083</v>
      </c>
      <c r="F5244" s="202" t="s">
        <v>8083</v>
      </c>
      <c r="G5244" s="220">
        <v>99629</v>
      </c>
      <c r="H5244" s="202" t="s">
        <v>18041</v>
      </c>
      <c r="I5244" s="202" t="s">
        <v>8225</v>
      </c>
      <c r="J5244" s="202" t="s">
        <v>8086</v>
      </c>
      <c r="K5244" s="203" t="s">
        <v>9137</v>
      </c>
      <c r="L5244" s="202" t="s">
        <v>8088</v>
      </c>
    </row>
    <row r="5245" spans="1:12" ht="13.5" x14ac:dyDescent="0.25">
      <c r="A5245" s="202" t="s">
        <v>14765</v>
      </c>
      <c r="B5245" s="202" t="s">
        <v>14766</v>
      </c>
      <c r="C5245" s="202" t="s">
        <v>17940</v>
      </c>
      <c r="D5245" s="202" t="s">
        <v>17941</v>
      </c>
      <c r="E5245" s="203" t="s">
        <v>8083</v>
      </c>
      <c r="F5245" s="202" t="s">
        <v>8083</v>
      </c>
      <c r="G5245" s="220">
        <v>99630</v>
      </c>
      <c r="H5245" s="202" t="s">
        <v>18042</v>
      </c>
      <c r="I5245" s="202" t="s">
        <v>8225</v>
      </c>
      <c r="J5245" s="202" t="s">
        <v>8086</v>
      </c>
      <c r="K5245" s="203" t="s">
        <v>18043</v>
      </c>
      <c r="L5245" s="202" t="s">
        <v>8088</v>
      </c>
    </row>
    <row r="5246" spans="1:12" ht="13.5" x14ac:dyDescent="0.25">
      <c r="A5246" s="202" t="s">
        <v>14765</v>
      </c>
      <c r="B5246" s="202" t="s">
        <v>14766</v>
      </c>
      <c r="C5246" s="202" t="s">
        <v>17940</v>
      </c>
      <c r="D5246" s="202" t="s">
        <v>17941</v>
      </c>
      <c r="E5246" s="203" t="s">
        <v>8083</v>
      </c>
      <c r="F5246" s="202" t="s">
        <v>8083</v>
      </c>
      <c r="G5246" s="220">
        <v>99631</v>
      </c>
      <c r="H5246" s="202" t="s">
        <v>18044</v>
      </c>
      <c r="I5246" s="202" t="s">
        <v>8225</v>
      </c>
      <c r="J5246" s="202" t="s">
        <v>8086</v>
      </c>
      <c r="K5246" s="203" t="s">
        <v>18045</v>
      </c>
      <c r="L5246" s="202" t="s">
        <v>8088</v>
      </c>
    </row>
    <row r="5247" spans="1:12" ht="13.5" x14ac:dyDescent="0.25">
      <c r="A5247" s="202" t="s">
        <v>14765</v>
      </c>
      <c r="B5247" s="202" t="s">
        <v>14766</v>
      </c>
      <c r="C5247" s="202" t="s">
        <v>17940</v>
      </c>
      <c r="D5247" s="202" t="s">
        <v>17941</v>
      </c>
      <c r="E5247" s="203" t="s">
        <v>8083</v>
      </c>
      <c r="F5247" s="202" t="s">
        <v>8083</v>
      </c>
      <c r="G5247" s="220">
        <v>99632</v>
      </c>
      <c r="H5247" s="202" t="s">
        <v>18046</v>
      </c>
      <c r="I5247" s="202" t="s">
        <v>8225</v>
      </c>
      <c r="J5247" s="202" t="s">
        <v>8086</v>
      </c>
      <c r="K5247" s="203" t="s">
        <v>18047</v>
      </c>
      <c r="L5247" s="202" t="s">
        <v>8088</v>
      </c>
    </row>
    <row r="5248" spans="1:12" ht="13.5" x14ac:dyDescent="0.25">
      <c r="A5248" s="202" t="s">
        <v>14765</v>
      </c>
      <c r="B5248" s="202" t="s">
        <v>14766</v>
      </c>
      <c r="C5248" s="202" t="s">
        <v>17940</v>
      </c>
      <c r="D5248" s="202" t="s">
        <v>17941</v>
      </c>
      <c r="E5248" s="203" t="s">
        <v>8083</v>
      </c>
      <c r="F5248" s="202" t="s">
        <v>8083</v>
      </c>
      <c r="G5248" s="220">
        <v>99633</v>
      </c>
      <c r="H5248" s="202" t="s">
        <v>18048</v>
      </c>
      <c r="I5248" s="202" t="s">
        <v>8225</v>
      </c>
      <c r="J5248" s="202" t="s">
        <v>8086</v>
      </c>
      <c r="K5248" s="203" t="s">
        <v>18049</v>
      </c>
      <c r="L5248" s="202" t="s">
        <v>8088</v>
      </c>
    </row>
    <row r="5249" spans="1:12" ht="13.5" x14ac:dyDescent="0.25">
      <c r="A5249" s="202" t="s">
        <v>14765</v>
      </c>
      <c r="B5249" s="202" t="s">
        <v>14766</v>
      </c>
      <c r="C5249" s="202" t="s">
        <v>17940</v>
      </c>
      <c r="D5249" s="202" t="s">
        <v>17941</v>
      </c>
      <c r="E5249" s="203" t="s">
        <v>8083</v>
      </c>
      <c r="F5249" s="202" t="s">
        <v>8083</v>
      </c>
      <c r="G5249" s="220">
        <v>99634</v>
      </c>
      <c r="H5249" s="202" t="s">
        <v>18050</v>
      </c>
      <c r="I5249" s="202" t="s">
        <v>8225</v>
      </c>
      <c r="J5249" s="202" t="s">
        <v>8086</v>
      </c>
      <c r="K5249" s="203" t="s">
        <v>18051</v>
      </c>
      <c r="L5249" s="202" t="s">
        <v>8088</v>
      </c>
    </row>
    <row r="5250" spans="1:12" ht="13.5" x14ac:dyDescent="0.25">
      <c r="A5250" s="202" t="s">
        <v>14765</v>
      </c>
      <c r="B5250" s="202" t="s">
        <v>14766</v>
      </c>
      <c r="C5250" s="202" t="s">
        <v>17940</v>
      </c>
      <c r="D5250" s="202" t="s">
        <v>17941</v>
      </c>
      <c r="E5250" s="203" t="s">
        <v>8083</v>
      </c>
      <c r="F5250" s="202" t="s">
        <v>8083</v>
      </c>
      <c r="G5250" s="220">
        <v>99635</v>
      </c>
      <c r="H5250" s="202" t="s">
        <v>18052</v>
      </c>
      <c r="I5250" s="202" t="s">
        <v>8225</v>
      </c>
      <c r="J5250" s="202" t="s">
        <v>8086</v>
      </c>
      <c r="K5250" s="203" t="s">
        <v>18053</v>
      </c>
      <c r="L5250" s="202" t="s">
        <v>8088</v>
      </c>
    </row>
    <row r="5251" spans="1:12" ht="13.5" x14ac:dyDescent="0.25">
      <c r="A5251" s="202" t="s">
        <v>14765</v>
      </c>
      <c r="B5251" s="202" t="s">
        <v>14766</v>
      </c>
      <c r="C5251" s="202" t="s">
        <v>17940</v>
      </c>
      <c r="D5251" s="202" t="s">
        <v>17941</v>
      </c>
      <c r="E5251" s="203" t="s">
        <v>8083</v>
      </c>
      <c r="F5251" s="202" t="s">
        <v>8083</v>
      </c>
      <c r="G5251" s="220">
        <v>103008</v>
      </c>
      <c r="H5251" s="202" t="s">
        <v>18054</v>
      </c>
      <c r="I5251" s="202" t="s">
        <v>8225</v>
      </c>
      <c r="J5251" s="202" t="s">
        <v>8086</v>
      </c>
      <c r="K5251" s="203" t="s">
        <v>18055</v>
      </c>
      <c r="L5251" s="202" t="s">
        <v>8088</v>
      </c>
    </row>
    <row r="5252" spans="1:12" ht="13.5" x14ac:dyDescent="0.25">
      <c r="A5252" s="202" t="s">
        <v>14765</v>
      </c>
      <c r="B5252" s="202" t="s">
        <v>14766</v>
      </c>
      <c r="C5252" s="202" t="s">
        <v>17940</v>
      </c>
      <c r="D5252" s="202" t="s">
        <v>17941</v>
      </c>
      <c r="E5252" s="203" t="s">
        <v>8083</v>
      </c>
      <c r="F5252" s="202" t="s">
        <v>8083</v>
      </c>
      <c r="G5252" s="220">
        <v>103009</v>
      </c>
      <c r="H5252" s="202" t="s">
        <v>18056</v>
      </c>
      <c r="I5252" s="202" t="s">
        <v>8225</v>
      </c>
      <c r="J5252" s="202" t="s">
        <v>8086</v>
      </c>
      <c r="K5252" s="203" t="s">
        <v>18057</v>
      </c>
      <c r="L5252" s="202" t="s">
        <v>8088</v>
      </c>
    </row>
    <row r="5253" spans="1:12" ht="13.5" x14ac:dyDescent="0.25">
      <c r="A5253" s="202" t="s">
        <v>14765</v>
      </c>
      <c r="B5253" s="202" t="s">
        <v>14766</v>
      </c>
      <c r="C5253" s="202" t="s">
        <v>17940</v>
      </c>
      <c r="D5253" s="202" t="s">
        <v>17941</v>
      </c>
      <c r="E5253" s="203" t="s">
        <v>8083</v>
      </c>
      <c r="F5253" s="202" t="s">
        <v>8083</v>
      </c>
      <c r="G5253" s="220">
        <v>103010</v>
      </c>
      <c r="H5253" s="202" t="s">
        <v>18058</v>
      </c>
      <c r="I5253" s="202" t="s">
        <v>8225</v>
      </c>
      <c r="J5253" s="202" t="s">
        <v>8086</v>
      </c>
      <c r="K5253" s="203" t="s">
        <v>18059</v>
      </c>
      <c r="L5253" s="202" t="s">
        <v>8088</v>
      </c>
    </row>
    <row r="5254" spans="1:12" ht="13.5" x14ac:dyDescent="0.25">
      <c r="A5254" s="202" t="s">
        <v>14765</v>
      </c>
      <c r="B5254" s="202" t="s">
        <v>14766</v>
      </c>
      <c r="C5254" s="202" t="s">
        <v>17940</v>
      </c>
      <c r="D5254" s="202" t="s">
        <v>17941</v>
      </c>
      <c r="E5254" s="203" t="s">
        <v>8083</v>
      </c>
      <c r="F5254" s="202" t="s">
        <v>8083</v>
      </c>
      <c r="G5254" s="220">
        <v>103011</v>
      </c>
      <c r="H5254" s="202" t="s">
        <v>18060</v>
      </c>
      <c r="I5254" s="202" t="s">
        <v>8225</v>
      </c>
      <c r="J5254" s="202" t="s">
        <v>8086</v>
      </c>
      <c r="K5254" s="203" t="s">
        <v>18061</v>
      </c>
      <c r="L5254" s="202" t="s">
        <v>8088</v>
      </c>
    </row>
    <row r="5255" spans="1:12" ht="13.5" x14ac:dyDescent="0.25">
      <c r="A5255" s="202" t="s">
        <v>14765</v>
      </c>
      <c r="B5255" s="202" t="s">
        <v>14766</v>
      </c>
      <c r="C5255" s="202" t="s">
        <v>17940</v>
      </c>
      <c r="D5255" s="202" t="s">
        <v>17941</v>
      </c>
      <c r="E5255" s="203" t="s">
        <v>8083</v>
      </c>
      <c r="F5255" s="202" t="s">
        <v>8083</v>
      </c>
      <c r="G5255" s="220">
        <v>103012</v>
      </c>
      <c r="H5255" s="202" t="s">
        <v>18062</v>
      </c>
      <c r="I5255" s="202" t="s">
        <v>8225</v>
      </c>
      <c r="J5255" s="202" t="s">
        <v>8086</v>
      </c>
      <c r="K5255" s="203" t="s">
        <v>18063</v>
      </c>
      <c r="L5255" s="202" t="s">
        <v>8088</v>
      </c>
    </row>
    <row r="5256" spans="1:12" ht="13.5" x14ac:dyDescent="0.25">
      <c r="A5256" s="202" t="s">
        <v>14765</v>
      </c>
      <c r="B5256" s="202" t="s">
        <v>14766</v>
      </c>
      <c r="C5256" s="202" t="s">
        <v>17940</v>
      </c>
      <c r="D5256" s="202" t="s">
        <v>17941</v>
      </c>
      <c r="E5256" s="203" t="s">
        <v>8083</v>
      </c>
      <c r="F5256" s="202" t="s">
        <v>8083</v>
      </c>
      <c r="G5256" s="220">
        <v>103013</v>
      </c>
      <c r="H5256" s="202" t="s">
        <v>18064</v>
      </c>
      <c r="I5256" s="202" t="s">
        <v>8225</v>
      </c>
      <c r="J5256" s="202" t="s">
        <v>8086</v>
      </c>
      <c r="K5256" s="203" t="s">
        <v>18065</v>
      </c>
      <c r="L5256" s="202" t="s">
        <v>8088</v>
      </c>
    </row>
    <row r="5257" spans="1:12" ht="13.5" x14ac:dyDescent="0.25">
      <c r="A5257" s="202" t="s">
        <v>14765</v>
      </c>
      <c r="B5257" s="202" t="s">
        <v>14766</v>
      </c>
      <c r="C5257" s="202" t="s">
        <v>17940</v>
      </c>
      <c r="D5257" s="202" t="s">
        <v>17941</v>
      </c>
      <c r="E5257" s="203" t="s">
        <v>8083</v>
      </c>
      <c r="F5257" s="202" t="s">
        <v>8083</v>
      </c>
      <c r="G5257" s="220">
        <v>103014</v>
      </c>
      <c r="H5257" s="202" t="s">
        <v>18066</v>
      </c>
      <c r="I5257" s="202" t="s">
        <v>8225</v>
      </c>
      <c r="J5257" s="202" t="s">
        <v>8086</v>
      </c>
      <c r="K5257" s="203" t="s">
        <v>18067</v>
      </c>
      <c r="L5257" s="202" t="s">
        <v>8088</v>
      </c>
    </row>
    <row r="5258" spans="1:12" ht="13.5" x14ac:dyDescent="0.25">
      <c r="A5258" s="202" t="s">
        <v>14765</v>
      </c>
      <c r="B5258" s="202" t="s">
        <v>14766</v>
      </c>
      <c r="C5258" s="202" t="s">
        <v>17940</v>
      </c>
      <c r="D5258" s="202" t="s">
        <v>17941</v>
      </c>
      <c r="E5258" s="203" t="s">
        <v>8083</v>
      </c>
      <c r="F5258" s="202" t="s">
        <v>8083</v>
      </c>
      <c r="G5258" s="220">
        <v>103015</v>
      </c>
      <c r="H5258" s="202" t="s">
        <v>18068</v>
      </c>
      <c r="I5258" s="202" t="s">
        <v>8225</v>
      </c>
      <c r="J5258" s="202" t="s">
        <v>8086</v>
      </c>
      <c r="K5258" s="203" t="s">
        <v>18069</v>
      </c>
      <c r="L5258" s="202" t="s">
        <v>8088</v>
      </c>
    </row>
    <row r="5259" spans="1:12" ht="13.5" x14ac:dyDescent="0.25">
      <c r="A5259" s="202" t="s">
        <v>14765</v>
      </c>
      <c r="B5259" s="202" t="s">
        <v>14766</v>
      </c>
      <c r="C5259" s="202" t="s">
        <v>17940</v>
      </c>
      <c r="D5259" s="202" t="s">
        <v>17941</v>
      </c>
      <c r="E5259" s="203" t="s">
        <v>8083</v>
      </c>
      <c r="F5259" s="202" t="s">
        <v>8083</v>
      </c>
      <c r="G5259" s="220">
        <v>103016</v>
      </c>
      <c r="H5259" s="202" t="s">
        <v>18070</v>
      </c>
      <c r="I5259" s="202" t="s">
        <v>8225</v>
      </c>
      <c r="J5259" s="202" t="s">
        <v>8086</v>
      </c>
      <c r="K5259" s="203" t="s">
        <v>18071</v>
      </c>
      <c r="L5259" s="202" t="s">
        <v>8088</v>
      </c>
    </row>
    <row r="5260" spans="1:12" ht="13.5" x14ac:dyDescent="0.25">
      <c r="A5260" s="202" t="s">
        <v>14765</v>
      </c>
      <c r="B5260" s="202" t="s">
        <v>14766</v>
      </c>
      <c r="C5260" s="202" t="s">
        <v>17940</v>
      </c>
      <c r="D5260" s="202" t="s">
        <v>17941</v>
      </c>
      <c r="E5260" s="203" t="s">
        <v>8083</v>
      </c>
      <c r="F5260" s="202" t="s">
        <v>8083</v>
      </c>
      <c r="G5260" s="220">
        <v>103017</v>
      </c>
      <c r="H5260" s="202" t="s">
        <v>18072</v>
      </c>
      <c r="I5260" s="202" t="s">
        <v>8225</v>
      </c>
      <c r="J5260" s="202" t="s">
        <v>8086</v>
      </c>
      <c r="K5260" s="203" t="s">
        <v>18073</v>
      </c>
      <c r="L5260" s="202" t="s">
        <v>8088</v>
      </c>
    </row>
    <row r="5261" spans="1:12" ht="13.5" x14ac:dyDescent="0.25">
      <c r="A5261" s="202" t="s">
        <v>14765</v>
      </c>
      <c r="B5261" s="202" t="s">
        <v>14766</v>
      </c>
      <c r="C5261" s="202" t="s">
        <v>17940</v>
      </c>
      <c r="D5261" s="202" t="s">
        <v>17941</v>
      </c>
      <c r="E5261" s="203" t="s">
        <v>8083</v>
      </c>
      <c r="F5261" s="202" t="s">
        <v>8083</v>
      </c>
      <c r="G5261" s="220">
        <v>103018</v>
      </c>
      <c r="H5261" s="202" t="s">
        <v>18074</v>
      </c>
      <c r="I5261" s="202" t="s">
        <v>8225</v>
      </c>
      <c r="J5261" s="202" t="s">
        <v>8086</v>
      </c>
      <c r="K5261" s="203" t="s">
        <v>18075</v>
      </c>
      <c r="L5261" s="202" t="s">
        <v>8088</v>
      </c>
    </row>
    <row r="5262" spans="1:12" ht="13.5" x14ac:dyDescent="0.25">
      <c r="A5262" s="202" t="s">
        <v>14765</v>
      </c>
      <c r="B5262" s="202" t="s">
        <v>14766</v>
      </c>
      <c r="C5262" s="202" t="s">
        <v>17940</v>
      </c>
      <c r="D5262" s="202" t="s">
        <v>17941</v>
      </c>
      <c r="E5262" s="203" t="s">
        <v>8083</v>
      </c>
      <c r="F5262" s="202" t="s">
        <v>8083</v>
      </c>
      <c r="G5262" s="220">
        <v>103019</v>
      </c>
      <c r="H5262" s="202" t="s">
        <v>18076</v>
      </c>
      <c r="I5262" s="202" t="s">
        <v>8225</v>
      </c>
      <c r="J5262" s="202" t="s">
        <v>8086</v>
      </c>
      <c r="K5262" s="203" t="s">
        <v>18077</v>
      </c>
      <c r="L5262" s="202" t="s">
        <v>8088</v>
      </c>
    </row>
    <row r="5263" spans="1:12" ht="13.5" x14ac:dyDescent="0.25">
      <c r="A5263" s="202" t="s">
        <v>14765</v>
      </c>
      <c r="B5263" s="202" t="s">
        <v>14766</v>
      </c>
      <c r="C5263" s="202" t="s">
        <v>17940</v>
      </c>
      <c r="D5263" s="202" t="s">
        <v>17941</v>
      </c>
      <c r="E5263" s="203" t="s">
        <v>8083</v>
      </c>
      <c r="F5263" s="202" t="s">
        <v>8083</v>
      </c>
      <c r="G5263" s="220">
        <v>103029</v>
      </c>
      <c r="H5263" s="202" t="s">
        <v>18078</v>
      </c>
      <c r="I5263" s="202" t="s">
        <v>8225</v>
      </c>
      <c r="J5263" s="202" t="s">
        <v>8086</v>
      </c>
      <c r="K5263" s="203" t="s">
        <v>18079</v>
      </c>
      <c r="L5263" s="202" t="s">
        <v>8088</v>
      </c>
    </row>
    <row r="5264" spans="1:12" ht="13.5" x14ac:dyDescent="0.25">
      <c r="A5264" s="202" t="s">
        <v>14765</v>
      </c>
      <c r="B5264" s="202" t="s">
        <v>14766</v>
      </c>
      <c r="C5264" s="202" t="s">
        <v>17940</v>
      </c>
      <c r="D5264" s="202" t="s">
        <v>17941</v>
      </c>
      <c r="E5264" s="203" t="s">
        <v>8083</v>
      </c>
      <c r="F5264" s="202" t="s">
        <v>8083</v>
      </c>
      <c r="G5264" s="220">
        <v>103036</v>
      </c>
      <c r="H5264" s="202" t="s">
        <v>18080</v>
      </c>
      <c r="I5264" s="202" t="s">
        <v>8225</v>
      </c>
      <c r="J5264" s="202" t="s">
        <v>8086</v>
      </c>
      <c r="K5264" s="203" t="s">
        <v>18081</v>
      </c>
      <c r="L5264" s="202" t="s">
        <v>8088</v>
      </c>
    </row>
    <row r="5265" spans="1:12" ht="13.5" x14ac:dyDescent="0.25">
      <c r="A5265" s="202" t="s">
        <v>14765</v>
      </c>
      <c r="B5265" s="202" t="s">
        <v>14766</v>
      </c>
      <c r="C5265" s="202" t="s">
        <v>17940</v>
      </c>
      <c r="D5265" s="202" t="s">
        <v>17941</v>
      </c>
      <c r="E5265" s="203" t="s">
        <v>8083</v>
      </c>
      <c r="F5265" s="202" t="s">
        <v>8083</v>
      </c>
      <c r="G5265" s="220">
        <v>103037</v>
      </c>
      <c r="H5265" s="202" t="s">
        <v>18082</v>
      </c>
      <c r="I5265" s="202" t="s">
        <v>8225</v>
      </c>
      <c r="J5265" s="202" t="s">
        <v>8086</v>
      </c>
      <c r="K5265" s="203" t="s">
        <v>18083</v>
      </c>
      <c r="L5265" s="202" t="s">
        <v>8088</v>
      </c>
    </row>
    <row r="5266" spans="1:12" ht="13.5" x14ac:dyDescent="0.25">
      <c r="A5266" s="202" t="s">
        <v>14765</v>
      </c>
      <c r="B5266" s="202" t="s">
        <v>14766</v>
      </c>
      <c r="C5266" s="202" t="s">
        <v>17940</v>
      </c>
      <c r="D5266" s="202" t="s">
        <v>17941</v>
      </c>
      <c r="E5266" s="203" t="s">
        <v>8083</v>
      </c>
      <c r="F5266" s="202" t="s">
        <v>8083</v>
      </c>
      <c r="G5266" s="220">
        <v>103038</v>
      </c>
      <c r="H5266" s="202" t="s">
        <v>18084</v>
      </c>
      <c r="I5266" s="202" t="s">
        <v>8225</v>
      </c>
      <c r="J5266" s="202" t="s">
        <v>8086</v>
      </c>
      <c r="K5266" s="203" t="s">
        <v>8386</v>
      </c>
      <c r="L5266" s="202" t="s">
        <v>8088</v>
      </c>
    </row>
    <row r="5267" spans="1:12" ht="13.5" x14ac:dyDescent="0.25">
      <c r="A5267" s="202" t="s">
        <v>14765</v>
      </c>
      <c r="B5267" s="202" t="s">
        <v>14766</v>
      </c>
      <c r="C5267" s="202" t="s">
        <v>17940</v>
      </c>
      <c r="D5267" s="202" t="s">
        <v>17941</v>
      </c>
      <c r="E5267" s="203" t="s">
        <v>8083</v>
      </c>
      <c r="F5267" s="202" t="s">
        <v>8083</v>
      </c>
      <c r="G5267" s="220">
        <v>103039</v>
      </c>
      <c r="H5267" s="202" t="s">
        <v>18085</v>
      </c>
      <c r="I5267" s="202" t="s">
        <v>8225</v>
      </c>
      <c r="J5267" s="202" t="s">
        <v>8086</v>
      </c>
      <c r="K5267" s="203" t="s">
        <v>14296</v>
      </c>
      <c r="L5267" s="202" t="s">
        <v>8088</v>
      </c>
    </row>
    <row r="5268" spans="1:12" ht="13.5" x14ac:dyDescent="0.25">
      <c r="A5268" s="202" t="s">
        <v>14765</v>
      </c>
      <c r="B5268" s="202" t="s">
        <v>14766</v>
      </c>
      <c r="C5268" s="202" t="s">
        <v>17940</v>
      </c>
      <c r="D5268" s="202" t="s">
        <v>17941</v>
      </c>
      <c r="E5268" s="203" t="s">
        <v>8083</v>
      </c>
      <c r="F5268" s="202" t="s">
        <v>8083</v>
      </c>
      <c r="G5268" s="220">
        <v>103040</v>
      </c>
      <c r="H5268" s="202" t="s">
        <v>18086</v>
      </c>
      <c r="I5268" s="202" t="s">
        <v>8225</v>
      </c>
      <c r="J5268" s="202" t="s">
        <v>8086</v>
      </c>
      <c r="K5268" s="203" t="s">
        <v>18087</v>
      </c>
      <c r="L5268" s="202" t="s">
        <v>8088</v>
      </c>
    </row>
    <row r="5269" spans="1:12" ht="13.5" x14ac:dyDescent="0.25">
      <c r="A5269" s="202" t="s">
        <v>14765</v>
      </c>
      <c r="B5269" s="202" t="s">
        <v>14766</v>
      </c>
      <c r="C5269" s="202" t="s">
        <v>17940</v>
      </c>
      <c r="D5269" s="202" t="s">
        <v>17941</v>
      </c>
      <c r="E5269" s="203" t="s">
        <v>8083</v>
      </c>
      <c r="F5269" s="202" t="s">
        <v>8083</v>
      </c>
      <c r="G5269" s="220">
        <v>103041</v>
      </c>
      <c r="H5269" s="202" t="s">
        <v>18088</v>
      </c>
      <c r="I5269" s="202" t="s">
        <v>8225</v>
      </c>
      <c r="J5269" s="202" t="s">
        <v>8086</v>
      </c>
      <c r="K5269" s="203" t="s">
        <v>18089</v>
      </c>
      <c r="L5269" s="202" t="s">
        <v>8088</v>
      </c>
    </row>
    <row r="5270" spans="1:12" ht="13.5" x14ac:dyDescent="0.25">
      <c r="A5270" s="202" t="s">
        <v>14765</v>
      </c>
      <c r="B5270" s="202" t="s">
        <v>14766</v>
      </c>
      <c r="C5270" s="202" t="s">
        <v>17940</v>
      </c>
      <c r="D5270" s="202" t="s">
        <v>17941</v>
      </c>
      <c r="E5270" s="203" t="s">
        <v>8083</v>
      </c>
      <c r="F5270" s="202" t="s">
        <v>8083</v>
      </c>
      <c r="G5270" s="220">
        <v>103042</v>
      </c>
      <c r="H5270" s="202" t="s">
        <v>18090</v>
      </c>
      <c r="I5270" s="202" t="s">
        <v>8225</v>
      </c>
      <c r="J5270" s="202" t="s">
        <v>8086</v>
      </c>
      <c r="K5270" s="203" t="s">
        <v>18091</v>
      </c>
      <c r="L5270" s="202" t="s">
        <v>8088</v>
      </c>
    </row>
    <row r="5271" spans="1:12" ht="13.5" x14ac:dyDescent="0.25">
      <c r="A5271" s="202" t="s">
        <v>14765</v>
      </c>
      <c r="B5271" s="202" t="s">
        <v>14766</v>
      </c>
      <c r="C5271" s="202" t="s">
        <v>17940</v>
      </c>
      <c r="D5271" s="202" t="s">
        <v>17941</v>
      </c>
      <c r="E5271" s="203" t="s">
        <v>8083</v>
      </c>
      <c r="F5271" s="202" t="s">
        <v>8083</v>
      </c>
      <c r="G5271" s="220">
        <v>103043</v>
      </c>
      <c r="H5271" s="202" t="s">
        <v>18092</v>
      </c>
      <c r="I5271" s="202" t="s">
        <v>8225</v>
      </c>
      <c r="J5271" s="202" t="s">
        <v>8086</v>
      </c>
      <c r="K5271" s="203" t="s">
        <v>13267</v>
      </c>
      <c r="L5271" s="202" t="s">
        <v>8088</v>
      </c>
    </row>
    <row r="5272" spans="1:12" ht="13.5" x14ac:dyDescent="0.25">
      <c r="A5272" s="202" t="s">
        <v>14765</v>
      </c>
      <c r="B5272" s="202" t="s">
        <v>14766</v>
      </c>
      <c r="C5272" s="202" t="s">
        <v>17940</v>
      </c>
      <c r="D5272" s="202" t="s">
        <v>17941</v>
      </c>
      <c r="E5272" s="203" t="s">
        <v>8083</v>
      </c>
      <c r="F5272" s="202" t="s">
        <v>8083</v>
      </c>
      <c r="G5272" s="220">
        <v>103044</v>
      </c>
      <c r="H5272" s="202" t="s">
        <v>18093</v>
      </c>
      <c r="I5272" s="202" t="s">
        <v>8225</v>
      </c>
      <c r="J5272" s="202" t="s">
        <v>8086</v>
      </c>
      <c r="K5272" s="203" t="s">
        <v>18094</v>
      </c>
      <c r="L5272" s="202" t="s">
        <v>8088</v>
      </c>
    </row>
    <row r="5273" spans="1:12" ht="13.5" x14ac:dyDescent="0.25">
      <c r="A5273" s="202" t="s">
        <v>14765</v>
      </c>
      <c r="B5273" s="202" t="s">
        <v>14766</v>
      </c>
      <c r="C5273" s="202" t="s">
        <v>17940</v>
      </c>
      <c r="D5273" s="202" t="s">
        <v>17941</v>
      </c>
      <c r="E5273" s="203" t="s">
        <v>8083</v>
      </c>
      <c r="F5273" s="202" t="s">
        <v>8083</v>
      </c>
      <c r="G5273" s="220">
        <v>103045</v>
      </c>
      <c r="H5273" s="202" t="s">
        <v>18095</v>
      </c>
      <c r="I5273" s="202" t="s">
        <v>8225</v>
      </c>
      <c r="J5273" s="202" t="s">
        <v>8086</v>
      </c>
      <c r="K5273" s="203" t="s">
        <v>15334</v>
      </c>
      <c r="L5273" s="202" t="s">
        <v>8088</v>
      </c>
    </row>
    <row r="5274" spans="1:12" ht="13.5" x14ac:dyDescent="0.25">
      <c r="A5274" s="202" t="s">
        <v>14765</v>
      </c>
      <c r="B5274" s="202" t="s">
        <v>14766</v>
      </c>
      <c r="C5274" s="202" t="s">
        <v>17940</v>
      </c>
      <c r="D5274" s="202" t="s">
        <v>17941</v>
      </c>
      <c r="E5274" s="203" t="s">
        <v>8083</v>
      </c>
      <c r="F5274" s="202" t="s">
        <v>8083</v>
      </c>
      <c r="G5274" s="220">
        <v>103046</v>
      </c>
      <c r="H5274" s="202" t="s">
        <v>18096</v>
      </c>
      <c r="I5274" s="202" t="s">
        <v>8225</v>
      </c>
      <c r="J5274" s="202" t="s">
        <v>8086</v>
      </c>
      <c r="K5274" s="203" t="s">
        <v>18097</v>
      </c>
      <c r="L5274" s="202" t="s">
        <v>8088</v>
      </c>
    </row>
    <row r="5275" spans="1:12" ht="13.5" x14ac:dyDescent="0.25">
      <c r="A5275" s="202" t="s">
        <v>14765</v>
      </c>
      <c r="B5275" s="202" t="s">
        <v>14766</v>
      </c>
      <c r="C5275" s="202" t="s">
        <v>17940</v>
      </c>
      <c r="D5275" s="202" t="s">
        <v>17941</v>
      </c>
      <c r="E5275" s="203" t="s">
        <v>8083</v>
      </c>
      <c r="F5275" s="202" t="s">
        <v>8083</v>
      </c>
      <c r="G5275" s="220">
        <v>103047</v>
      </c>
      <c r="H5275" s="202" t="s">
        <v>18098</v>
      </c>
      <c r="I5275" s="202" t="s">
        <v>8225</v>
      </c>
      <c r="J5275" s="202" t="s">
        <v>8086</v>
      </c>
      <c r="K5275" s="203" t="s">
        <v>15067</v>
      </c>
      <c r="L5275" s="202" t="s">
        <v>8088</v>
      </c>
    </row>
    <row r="5276" spans="1:12" ht="13.5" x14ac:dyDescent="0.25">
      <c r="A5276" s="202" t="s">
        <v>14765</v>
      </c>
      <c r="B5276" s="202" t="s">
        <v>14766</v>
      </c>
      <c r="C5276" s="202" t="s">
        <v>17940</v>
      </c>
      <c r="D5276" s="202" t="s">
        <v>17941</v>
      </c>
      <c r="E5276" s="203" t="s">
        <v>8083</v>
      </c>
      <c r="F5276" s="202" t="s">
        <v>8083</v>
      </c>
      <c r="G5276" s="220">
        <v>103048</v>
      </c>
      <c r="H5276" s="202" t="s">
        <v>18099</v>
      </c>
      <c r="I5276" s="202" t="s">
        <v>8225</v>
      </c>
      <c r="J5276" s="202" t="s">
        <v>8086</v>
      </c>
      <c r="K5276" s="203" t="s">
        <v>18100</v>
      </c>
      <c r="L5276" s="202" t="s">
        <v>8088</v>
      </c>
    </row>
    <row r="5277" spans="1:12" ht="13.5" x14ac:dyDescent="0.25">
      <c r="A5277" s="202" t="s">
        <v>14765</v>
      </c>
      <c r="B5277" s="202" t="s">
        <v>14766</v>
      </c>
      <c r="C5277" s="202" t="s">
        <v>17940</v>
      </c>
      <c r="D5277" s="202" t="s">
        <v>17941</v>
      </c>
      <c r="E5277" s="203" t="s">
        <v>8083</v>
      </c>
      <c r="F5277" s="202" t="s">
        <v>8083</v>
      </c>
      <c r="G5277" s="220">
        <v>103049</v>
      </c>
      <c r="H5277" s="202" t="s">
        <v>18101</v>
      </c>
      <c r="I5277" s="202" t="s">
        <v>8225</v>
      </c>
      <c r="J5277" s="202" t="s">
        <v>8086</v>
      </c>
      <c r="K5277" s="203" t="s">
        <v>14572</v>
      </c>
      <c r="L5277" s="202" t="s">
        <v>8088</v>
      </c>
    </row>
    <row r="5278" spans="1:12" ht="13.5" x14ac:dyDescent="0.25">
      <c r="A5278" s="202" t="s">
        <v>14765</v>
      </c>
      <c r="B5278" s="202" t="s">
        <v>14766</v>
      </c>
      <c r="C5278" s="202" t="s">
        <v>17940</v>
      </c>
      <c r="D5278" s="202" t="s">
        <v>17941</v>
      </c>
      <c r="E5278" s="203" t="s">
        <v>8083</v>
      </c>
      <c r="F5278" s="202" t="s">
        <v>8083</v>
      </c>
      <c r="G5278" s="220">
        <v>103050</v>
      </c>
      <c r="H5278" s="202" t="s">
        <v>18102</v>
      </c>
      <c r="I5278" s="202" t="s">
        <v>8225</v>
      </c>
      <c r="J5278" s="202" t="s">
        <v>8086</v>
      </c>
      <c r="K5278" s="203" t="s">
        <v>18103</v>
      </c>
      <c r="L5278" s="202" t="s">
        <v>8088</v>
      </c>
    </row>
    <row r="5279" spans="1:12" ht="13.5" x14ac:dyDescent="0.25">
      <c r="A5279" s="202" t="s">
        <v>14765</v>
      </c>
      <c r="B5279" s="202" t="s">
        <v>14766</v>
      </c>
      <c r="C5279" s="202" t="s">
        <v>17940</v>
      </c>
      <c r="D5279" s="202" t="s">
        <v>17941</v>
      </c>
      <c r="E5279" s="203" t="s">
        <v>8083</v>
      </c>
      <c r="F5279" s="202" t="s">
        <v>8083</v>
      </c>
      <c r="G5279" s="220">
        <v>103051</v>
      </c>
      <c r="H5279" s="202" t="s">
        <v>18104</v>
      </c>
      <c r="I5279" s="202" t="s">
        <v>8225</v>
      </c>
      <c r="J5279" s="202" t="s">
        <v>8086</v>
      </c>
      <c r="K5279" s="203" t="s">
        <v>18105</v>
      </c>
      <c r="L5279" s="202" t="s">
        <v>8088</v>
      </c>
    </row>
    <row r="5280" spans="1:12" ht="13.5" x14ac:dyDescent="0.25">
      <c r="A5280" s="202" t="s">
        <v>14765</v>
      </c>
      <c r="B5280" s="202" t="s">
        <v>14766</v>
      </c>
      <c r="C5280" s="202" t="s">
        <v>17940</v>
      </c>
      <c r="D5280" s="202" t="s">
        <v>17941</v>
      </c>
      <c r="E5280" s="203" t="s">
        <v>8083</v>
      </c>
      <c r="F5280" s="202" t="s">
        <v>8083</v>
      </c>
      <c r="G5280" s="220">
        <v>103052</v>
      </c>
      <c r="H5280" s="202" t="s">
        <v>18106</v>
      </c>
      <c r="I5280" s="202" t="s">
        <v>8225</v>
      </c>
      <c r="J5280" s="202" t="s">
        <v>8086</v>
      </c>
      <c r="K5280" s="203" t="s">
        <v>18107</v>
      </c>
      <c r="L5280" s="202" t="s">
        <v>8088</v>
      </c>
    </row>
    <row r="5281" spans="1:12" ht="13.5" x14ac:dyDescent="0.25">
      <c r="A5281" s="202" t="s">
        <v>14765</v>
      </c>
      <c r="B5281" s="202" t="s">
        <v>14766</v>
      </c>
      <c r="C5281" s="202" t="s">
        <v>18108</v>
      </c>
      <c r="D5281" s="202" t="s">
        <v>18109</v>
      </c>
      <c r="E5281" s="203" t="s">
        <v>8083</v>
      </c>
      <c r="F5281" s="202" t="s">
        <v>8083</v>
      </c>
      <c r="G5281" s="220">
        <v>95634</v>
      </c>
      <c r="H5281" s="202" t="s">
        <v>18110</v>
      </c>
      <c r="I5281" s="202" t="s">
        <v>8225</v>
      </c>
      <c r="J5281" s="202" t="s">
        <v>8086</v>
      </c>
      <c r="K5281" s="203" t="s">
        <v>18111</v>
      </c>
      <c r="L5281" s="202" t="s">
        <v>8088</v>
      </c>
    </row>
    <row r="5282" spans="1:12" ht="13.5" x14ac:dyDescent="0.25">
      <c r="A5282" s="202" t="s">
        <v>14765</v>
      </c>
      <c r="B5282" s="202" t="s">
        <v>14766</v>
      </c>
      <c r="C5282" s="202" t="s">
        <v>18108</v>
      </c>
      <c r="D5282" s="202" t="s">
        <v>18109</v>
      </c>
      <c r="E5282" s="203" t="s">
        <v>8083</v>
      </c>
      <c r="F5282" s="202" t="s">
        <v>8083</v>
      </c>
      <c r="G5282" s="220">
        <v>95635</v>
      </c>
      <c r="H5282" s="202" t="s">
        <v>18112</v>
      </c>
      <c r="I5282" s="202" t="s">
        <v>8225</v>
      </c>
      <c r="J5282" s="202" t="s">
        <v>8086</v>
      </c>
      <c r="K5282" s="203" t="s">
        <v>18113</v>
      </c>
      <c r="L5282" s="202" t="s">
        <v>8088</v>
      </c>
    </row>
    <row r="5283" spans="1:12" ht="13.5" x14ac:dyDescent="0.25">
      <c r="A5283" s="202" t="s">
        <v>14765</v>
      </c>
      <c r="B5283" s="202" t="s">
        <v>14766</v>
      </c>
      <c r="C5283" s="202" t="s">
        <v>18108</v>
      </c>
      <c r="D5283" s="202" t="s">
        <v>18109</v>
      </c>
      <c r="E5283" s="203" t="s">
        <v>8083</v>
      </c>
      <c r="F5283" s="202" t="s">
        <v>8083</v>
      </c>
      <c r="G5283" s="220">
        <v>95636</v>
      </c>
      <c r="H5283" s="202" t="s">
        <v>18114</v>
      </c>
      <c r="I5283" s="202" t="s">
        <v>8225</v>
      </c>
      <c r="J5283" s="202" t="s">
        <v>8086</v>
      </c>
      <c r="K5283" s="203" t="s">
        <v>18115</v>
      </c>
      <c r="L5283" s="202" t="s">
        <v>8088</v>
      </c>
    </row>
    <row r="5284" spans="1:12" ht="13.5" x14ac:dyDescent="0.25">
      <c r="A5284" s="202" t="s">
        <v>14765</v>
      </c>
      <c r="B5284" s="202" t="s">
        <v>14766</v>
      </c>
      <c r="C5284" s="202" t="s">
        <v>18108</v>
      </c>
      <c r="D5284" s="202" t="s">
        <v>18109</v>
      </c>
      <c r="E5284" s="203" t="s">
        <v>8083</v>
      </c>
      <c r="F5284" s="202" t="s">
        <v>8083</v>
      </c>
      <c r="G5284" s="220">
        <v>95637</v>
      </c>
      <c r="H5284" s="202" t="s">
        <v>18116</v>
      </c>
      <c r="I5284" s="202" t="s">
        <v>8225</v>
      </c>
      <c r="J5284" s="202" t="s">
        <v>8086</v>
      </c>
      <c r="K5284" s="203" t="s">
        <v>18117</v>
      </c>
      <c r="L5284" s="202" t="s">
        <v>8088</v>
      </c>
    </row>
    <row r="5285" spans="1:12" ht="13.5" x14ac:dyDescent="0.25">
      <c r="A5285" s="202" t="s">
        <v>14765</v>
      </c>
      <c r="B5285" s="202" t="s">
        <v>14766</v>
      </c>
      <c r="C5285" s="202" t="s">
        <v>18108</v>
      </c>
      <c r="D5285" s="202" t="s">
        <v>18109</v>
      </c>
      <c r="E5285" s="203" t="s">
        <v>8083</v>
      </c>
      <c r="F5285" s="202" t="s">
        <v>8083</v>
      </c>
      <c r="G5285" s="220">
        <v>95638</v>
      </c>
      <c r="H5285" s="202" t="s">
        <v>18118</v>
      </c>
      <c r="I5285" s="202" t="s">
        <v>8225</v>
      </c>
      <c r="J5285" s="202" t="s">
        <v>8086</v>
      </c>
      <c r="K5285" s="203" t="s">
        <v>18119</v>
      </c>
      <c r="L5285" s="202" t="s">
        <v>8088</v>
      </c>
    </row>
    <row r="5286" spans="1:12" ht="13.5" x14ac:dyDescent="0.25">
      <c r="A5286" s="202" t="s">
        <v>14765</v>
      </c>
      <c r="B5286" s="202" t="s">
        <v>14766</v>
      </c>
      <c r="C5286" s="202" t="s">
        <v>18108</v>
      </c>
      <c r="D5286" s="202" t="s">
        <v>18109</v>
      </c>
      <c r="E5286" s="203" t="s">
        <v>8083</v>
      </c>
      <c r="F5286" s="202" t="s">
        <v>8083</v>
      </c>
      <c r="G5286" s="220">
        <v>95639</v>
      </c>
      <c r="H5286" s="202" t="s">
        <v>18120</v>
      </c>
      <c r="I5286" s="202" t="s">
        <v>8225</v>
      </c>
      <c r="J5286" s="202" t="s">
        <v>8086</v>
      </c>
      <c r="K5286" s="203" t="s">
        <v>18121</v>
      </c>
      <c r="L5286" s="202" t="s">
        <v>8088</v>
      </c>
    </row>
    <row r="5287" spans="1:12" ht="13.5" x14ac:dyDescent="0.25">
      <c r="A5287" s="202" t="s">
        <v>14765</v>
      </c>
      <c r="B5287" s="202" t="s">
        <v>14766</v>
      </c>
      <c r="C5287" s="202" t="s">
        <v>18108</v>
      </c>
      <c r="D5287" s="202" t="s">
        <v>18109</v>
      </c>
      <c r="E5287" s="203" t="s">
        <v>8083</v>
      </c>
      <c r="F5287" s="202" t="s">
        <v>8083</v>
      </c>
      <c r="G5287" s="220">
        <v>95641</v>
      </c>
      <c r="H5287" s="202" t="s">
        <v>18122</v>
      </c>
      <c r="I5287" s="202" t="s">
        <v>8225</v>
      </c>
      <c r="J5287" s="202" t="s">
        <v>8086</v>
      </c>
      <c r="K5287" s="203" t="s">
        <v>18123</v>
      </c>
      <c r="L5287" s="202" t="s">
        <v>8088</v>
      </c>
    </row>
    <row r="5288" spans="1:12" ht="13.5" x14ac:dyDescent="0.25">
      <c r="A5288" s="202" t="s">
        <v>14765</v>
      </c>
      <c r="B5288" s="202" t="s">
        <v>14766</v>
      </c>
      <c r="C5288" s="202" t="s">
        <v>18108</v>
      </c>
      <c r="D5288" s="202" t="s">
        <v>18109</v>
      </c>
      <c r="E5288" s="203" t="s">
        <v>8083</v>
      </c>
      <c r="F5288" s="202" t="s">
        <v>8083</v>
      </c>
      <c r="G5288" s="220">
        <v>95642</v>
      </c>
      <c r="H5288" s="202" t="s">
        <v>18124</v>
      </c>
      <c r="I5288" s="202" t="s">
        <v>8225</v>
      </c>
      <c r="J5288" s="202" t="s">
        <v>8086</v>
      </c>
      <c r="K5288" s="203" t="s">
        <v>18125</v>
      </c>
      <c r="L5288" s="202" t="s">
        <v>8088</v>
      </c>
    </row>
    <row r="5289" spans="1:12" ht="13.5" x14ac:dyDescent="0.25">
      <c r="A5289" s="202" t="s">
        <v>14765</v>
      </c>
      <c r="B5289" s="202" t="s">
        <v>14766</v>
      </c>
      <c r="C5289" s="202" t="s">
        <v>18108</v>
      </c>
      <c r="D5289" s="202" t="s">
        <v>18109</v>
      </c>
      <c r="E5289" s="203" t="s">
        <v>8083</v>
      </c>
      <c r="F5289" s="202" t="s">
        <v>8083</v>
      </c>
      <c r="G5289" s="220">
        <v>95643</v>
      </c>
      <c r="H5289" s="202" t="s">
        <v>18126</v>
      </c>
      <c r="I5289" s="202" t="s">
        <v>8225</v>
      </c>
      <c r="J5289" s="202" t="s">
        <v>8086</v>
      </c>
      <c r="K5289" s="203" t="s">
        <v>18127</v>
      </c>
      <c r="L5289" s="202" t="s">
        <v>8088</v>
      </c>
    </row>
    <row r="5290" spans="1:12" ht="13.5" x14ac:dyDescent="0.25">
      <c r="A5290" s="202" t="s">
        <v>14765</v>
      </c>
      <c r="B5290" s="202" t="s">
        <v>14766</v>
      </c>
      <c r="C5290" s="202" t="s">
        <v>18108</v>
      </c>
      <c r="D5290" s="202" t="s">
        <v>18109</v>
      </c>
      <c r="E5290" s="203" t="s">
        <v>8083</v>
      </c>
      <c r="F5290" s="202" t="s">
        <v>8083</v>
      </c>
      <c r="G5290" s="220">
        <v>95644</v>
      </c>
      <c r="H5290" s="202" t="s">
        <v>18128</v>
      </c>
      <c r="I5290" s="202" t="s">
        <v>8225</v>
      </c>
      <c r="J5290" s="202" t="s">
        <v>8086</v>
      </c>
      <c r="K5290" s="203" t="s">
        <v>18129</v>
      </c>
      <c r="L5290" s="202" t="s">
        <v>8088</v>
      </c>
    </row>
    <row r="5291" spans="1:12" ht="13.5" x14ac:dyDescent="0.25">
      <c r="A5291" s="202" t="s">
        <v>14765</v>
      </c>
      <c r="B5291" s="202" t="s">
        <v>14766</v>
      </c>
      <c r="C5291" s="202" t="s">
        <v>18108</v>
      </c>
      <c r="D5291" s="202" t="s">
        <v>18109</v>
      </c>
      <c r="E5291" s="203" t="s">
        <v>8083</v>
      </c>
      <c r="F5291" s="202" t="s">
        <v>8083</v>
      </c>
      <c r="G5291" s="220">
        <v>95645</v>
      </c>
      <c r="H5291" s="202" t="s">
        <v>18130</v>
      </c>
      <c r="I5291" s="202" t="s">
        <v>8225</v>
      </c>
      <c r="J5291" s="202" t="s">
        <v>8086</v>
      </c>
      <c r="K5291" s="203" t="s">
        <v>18131</v>
      </c>
      <c r="L5291" s="202" t="s">
        <v>8088</v>
      </c>
    </row>
    <row r="5292" spans="1:12" ht="13.5" x14ac:dyDescent="0.25">
      <c r="A5292" s="202" t="s">
        <v>14765</v>
      </c>
      <c r="B5292" s="202" t="s">
        <v>14766</v>
      </c>
      <c r="C5292" s="202" t="s">
        <v>18108</v>
      </c>
      <c r="D5292" s="202" t="s">
        <v>18109</v>
      </c>
      <c r="E5292" s="203" t="s">
        <v>8083</v>
      </c>
      <c r="F5292" s="202" t="s">
        <v>8083</v>
      </c>
      <c r="G5292" s="220">
        <v>95646</v>
      </c>
      <c r="H5292" s="202" t="s">
        <v>18132</v>
      </c>
      <c r="I5292" s="202" t="s">
        <v>8225</v>
      </c>
      <c r="J5292" s="202" t="s">
        <v>8086</v>
      </c>
      <c r="K5292" s="203" t="s">
        <v>18133</v>
      </c>
      <c r="L5292" s="202" t="s">
        <v>8088</v>
      </c>
    </row>
    <row r="5293" spans="1:12" ht="13.5" x14ac:dyDescent="0.25">
      <c r="A5293" s="202" t="s">
        <v>14765</v>
      </c>
      <c r="B5293" s="202" t="s">
        <v>14766</v>
      </c>
      <c r="C5293" s="202" t="s">
        <v>18108</v>
      </c>
      <c r="D5293" s="202" t="s">
        <v>18109</v>
      </c>
      <c r="E5293" s="203" t="s">
        <v>8083</v>
      </c>
      <c r="F5293" s="202" t="s">
        <v>8083</v>
      </c>
      <c r="G5293" s="220">
        <v>95647</v>
      </c>
      <c r="H5293" s="202" t="s">
        <v>18134</v>
      </c>
      <c r="I5293" s="202" t="s">
        <v>8225</v>
      </c>
      <c r="J5293" s="202" t="s">
        <v>8086</v>
      </c>
      <c r="K5293" s="203" t="s">
        <v>18135</v>
      </c>
      <c r="L5293" s="202" t="s">
        <v>8088</v>
      </c>
    </row>
    <row r="5294" spans="1:12" ht="13.5" x14ac:dyDescent="0.25">
      <c r="A5294" s="202" t="s">
        <v>14765</v>
      </c>
      <c r="B5294" s="202" t="s">
        <v>14766</v>
      </c>
      <c r="C5294" s="202" t="s">
        <v>18108</v>
      </c>
      <c r="D5294" s="202" t="s">
        <v>18109</v>
      </c>
      <c r="E5294" s="203" t="s">
        <v>8083</v>
      </c>
      <c r="F5294" s="202" t="s">
        <v>8083</v>
      </c>
      <c r="G5294" s="220">
        <v>95648</v>
      </c>
      <c r="H5294" s="202" t="s">
        <v>18136</v>
      </c>
      <c r="I5294" s="202" t="s">
        <v>8225</v>
      </c>
      <c r="J5294" s="202" t="s">
        <v>8086</v>
      </c>
      <c r="K5294" s="203" t="s">
        <v>18137</v>
      </c>
      <c r="L5294" s="202" t="s">
        <v>8088</v>
      </c>
    </row>
    <row r="5295" spans="1:12" ht="13.5" x14ac:dyDescent="0.25">
      <c r="A5295" s="202" t="s">
        <v>14765</v>
      </c>
      <c r="B5295" s="202" t="s">
        <v>14766</v>
      </c>
      <c r="C5295" s="202" t="s">
        <v>18108</v>
      </c>
      <c r="D5295" s="202" t="s">
        <v>18109</v>
      </c>
      <c r="E5295" s="203" t="s">
        <v>8083</v>
      </c>
      <c r="F5295" s="202" t="s">
        <v>8083</v>
      </c>
      <c r="G5295" s="220">
        <v>95649</v>
      </c>
      <c r="H5295" s="202" t="s">
        <v>18138</v>
      </c>
      <c r="I5295" s="202" t="s">
        <v>8225</v>
      </c>
      <c r="J5295" s="202" t="s">
        <v>8086</v>
      </c>
      <c r="K5295" s="203" t="s">
        <v>18139</v>
      </c>
      <c r="L5295" s="202" t="s">
        <v>8088</v>
      </c>
    </row>
    <row r="5296" spans="1:12" ht="13.5" x14ac:dyDescent="0.25">
      <c r="A5296" s="202" t="s">
        <v>14765</v>
      </c>
      <c r="B5296" s="202" t="s">
        <v>14766</v>
      </c>
      <c r="C5296" s="202" t="s">
        <v>18108</v>
      </c>
      <c r="D5296" s="202" t="s">
        <v>18109</v>
      </c>
      <c r="E5296" s="203" t="s">
        <v>8083</v>
      </c>
      <c r="F5296" s="202" t="s">
        <v>8083</v>
      </c>
      <c r="G5296" s="220">
        <v>95650</v>
      </c>
      <c r="H5296" s="202" t="s">
        <v>18140</v>
      </c>
      <c r="I5296" s="202" t="s">
        <v>8225</v>
      </c>
      <c r="J5296" s="202" t="s">
        <v>8086</v>
      </c>
      <c r="K5296" s="203" t="s">
        <v>18141</v>
      </c>
      <c r="L5296" s="202" t="s">
        <v>8088</v>
      </c>
    </row>
    <row r="5297" spans="1:12" ht="13.5" x14ac:dyDescent="0.25">
      <c r="A5297" s="202" t="s">
        <v>14765</v>
      </c>
      <c r="B5297" s="202" t="s">
        <v>14766</v>
      </c>
      <c r="C5297" s="202" t="s">
        <v>18108</v>
      </c>
      <c r="D5297" s="202" t="s">
        <v>18109</v>
      </c>
      <c r="E5297" s="203" t="s">
        <v>8083</v>
      </c>
      <c r="F5297" s="202" t="s">
        <v>8083</v>
      </c>
      <c r="G5297" s="220">
        <v>95651</v>
      </c>
      <c r="H5297" s="202" t="s">
        <v>18142</v>
      </c>
      <c r="I5297" s="202" t="s">
        <v>8225</v>
      </c>
      <c r="J5297" s="202" t="s">
        <v>8086</v>
      </c>
      <c r="K5297" s="203" t="s">
        <v>18143</v>
      </c>
      <c r="L5297" s="202" t="s">
        <v>8088</v>
      </c>
    </row>
    <row r="5298" spans="1:12" ht="13.5" x14ac:dyDescent="0.25">
      <c r="A5298" s="202" t="s">
        <v>14765</v>
      </c>
      <c r="B5298" s="202" t="s">
        <v>14766</v>
      </c>
      <c r="C5298" s="202" t="s">
        <v>18108</v>
      </c>
      <c r="D5298" s="202" t="s">
        <v>18109</v>
      </c>
      <c r="E5298" s="203" t="s">
        <v>8083</v>
      </c>
      <c r="F5298" s="202" t="s">
        <v>8083</v>
      </c>
      <c r="G5298" s="220">
        <v>95652</v>
      </c>
      <c r="H5298" s="202" t="s">
        <v>18144</v>
      </c>
      <c r="I5298" s="202" t="s">
        <v>8225</v>
      </c>
      <c r="J5298" s="202" t="s">
        <v>8086</v>
      </c>
      <c r="K5298" s="203" t="s">
        <v>18145</v>
      </c>
      <c r="L5298" s="202" t="s">
        <v>8088</v>
      </c>
    </row>
    <row r="5299" spans="1:12" ht="13.5" x14ac:dyDescent="0.25">
      <c r="A5299" s="202" t="s">
        <v>14765</v>
      </c>
      <c r="B5299" s="202" t="s">
        <v>14766</v>
      </c>
      <c r="C5299" s="202" t="s">
        <v>18108</v>
      </c>
      <c r="D5299" s="202" t="s">
        <v>18109</v>
      </c>
      <c r="E5299" s="203" t="s">
        <v>8083</v>
      </c>
      <c r="F5299" s="202" t="s">
        <v>8083</v>
      </c>
      <c r="G5299" s="220">
        <v>95653</v>
      </c>
      <c r="H5299" s="202" t="s">
        <v>18146</v>
      </c>
      <c r="I5299" s="202" t="s">
        <v>8225</v>
      </c>
      <c r="J5299" s="202" t="s">
        <v>8086</v>
      </c>
      <c r="K5299" s="203" t="s">
        <v>18147</v>
      </c>
      <c r="L5299" s="202" t="s">
        <v>8088</v>
      </c>
    </row>
    <row r="5300" spans="1:12" ht="13.5" x14ac:dyDescent="0.25">
      <c r="A5300" s="202" t="s">
        <v>14765</v>
      </c>
      <c r="B5300" s="202" t="s">
        <v>14766</v>
      </c>
      <c r="C5300" s="202" t="s">
        <v>18108</v>
      </c>
      <c r="D5300" s="202" t="s">
        <v>18109</v>
      </c>
      <c r="E5300" s="203" t="s">
        <v>8083</v>
      </c>
      <c r="F5300" s="202" t="s">
        <v>8083</v>
      </c>
      <c r="G5300" s="220">
        <v>95654</v>
      </c>
      <c r="H5300" s="202" t="s">
        <v>18148</v>
      </c>
      <c r="I5300" s="202" t="s">
        <v>8225</v>
      </c>
      <c r="J5300" s="202" t="s">
        <v>8086</v>
      </c>
      <c r="K5300" s="203" t="s">
        <v>18149</v>
      </c>
      <c r="L5300" s="202" t="s">
        <v>8088</v>
      </c>
    </row>
    <row r="5301" spans="1:12" ht="13.5" x14ac:dyDescent="0.25">
      <c r="A5301" s="202" t="s">
        <v>14765</v>
      </c>
      <c r="B5301" s="202" t="s">
        <v>14766</v>
      </c>
      <c r="C5301" s="202" t="s">
        <v>18108</v>
      </c>
      <c r="D5301" s="202" t="s">
        <v>18109</v>
      </c>
      <c r="E5301" s="203" t="s">
        <v>8083</v>
      </c>
      <c r="F5301" s="202" t="s">
        <v>8083</v>
      </c>
      <c r="G5301" s="220">
        <v>95655</v>
      </c>
      <c r="H5301" s="202" t="s">
        <v>18150</v>
      </c>
      <c r="I5301" s="202" t="s">
        <v>8225</v>
      </c>
      <c r="J5301" s="202" t="s">
        <v>8086</v>
      </c>
      <c r="K5301" s="203" t="s">
        <v>18151</v>
      </c>
      <c r="L5301" s="202" t="s">
        <v>8088</v>
      </c>
    </row>
    <row r="5302" spans="1:12" ht="13.5" x14ac:dyDescent="0.25">
      <c r="A5302" s="202" t="s">
        <v>14765</v>
      </c>
      <c r="B5302" s="202" t="s">
        <v>14766</v>
      </c>
      <c r="C5302" s="202" t="s">
        <v>18108</v>
      </c>
      <c r="D5302" s="202" t="s">
        <v>18109</v>
      </c>
      <c r="E5302" s="203" t="s">
        <v>8083</v>
      </c>
      <c r="F5302" s="202" t="s">
        <v>8083</v>
      </c>
      <c r="G5302" s="220">
        <v>95657</v>
      </c>
      <c r="H5302" s="202" t="s">
        <v>18152</v>
      </c>
      <c r="I5302" s="202" t="s">
        <v>8225</v>
      </c>
      <c r="J5302" s="202" t="s">
        <v>8222</v>
      </c>
      <c r="K5302" s="203" t="s">
        <v>18153</v>
      </c>
      <c r="L5302" s="202" t="s">
        <v>8088</v>
      </c>
    </row>
    <row r="5303" spans="1:12" ht="13.5" x14ac:dyDescent="0.25">
      <c r="A5303" s="202" t="s">
        <v>14765</v>
      </c>
      <c r="B5303" s="202" t="s">
        <v>14766</v>
      </c>
      <c r="C5303" s="202" t="s">
        <v>18108</v>
      </c>
      <c r="D5303" s="202" t="s">
        <v>18109</v>
      </c>
      <c r="E5303" s="203" t="s">
        <v>8083</v>
      </c>
      <c r="F5303" s="202" t="s">
        <v>8083</v>
      </c>
      <c r="G5303" s="220">
        <v>95658</v>
      </c>
      <c r="H5303" s="202" t="s">
        <v>18154</v>
      </c>
      <c r="I5303" s="202" t="s">
        <v>8225</v>
      </c>
      <c r="J5303" s="202" t="s">
        <v>8222</v>
      </c>
      <c r="K5303" s="203" t="s">
        <v>18155</v>
      </c>
      <c r="L5303" s="202" t="s">
        <v>8088</v>
      </c>
    </row>
    <row r="5304" spans="1:12" ht="13.5" x14ac:dyDescent="0.25">
      <c r="A5304" s="202" t="s">
        <v>14765</v>
      </c>
      <c r="B5304" s="202" t="s">
        <v>14766</v>
      </c>
      <c r="C5304" s="202" t="s">
        <v>18108</v>
      </c>
      <c r="D5304" s="202" t="s">
        <v>18109</v>
      </c>
      <c r="E5304" s="203" t="s">
        <v>8083</v>
      </c>
      <c r="F5304" s="202" t="s">
        <v>8083</v>
      </c>
      <c r="G5304" s="220">
        <v>95659</v>
      </c>
      <c r="H5304" s="202" t="s">
        <v>18156</v>
      </c>
      <c r="I5304" s="202" t="s">
        <v>8225</v>
      </c>
      <c r="J5304" s="202" t="s">
        <v>8222</v>
      </c>
      <c r="K5304" s="203" t="s">
        <v>18157</v>
      </c>
      <c r="L5304" s="202" t="s">
        <v>8088</v>
      </c>
    </row>
    <row r="5305" spans="1:12" ht="13.5" x14ac:dyDescent="0.25">
      <c r="A5305" s="202" t="s">
        <v>14765</v>
      </c>
      <c r="B5305" s="202" t="s">
        <v>14766</v>
      </c>
      <c r="C5305" s="202" t="s">
        <v>18108</v>
      </c>
      <c r="D5305" s="202" t="s">
        <v>18109</v>
      </c>
      <c r="E5305" s="203" t="s">
        <v>8083</v>
      </c>
      <c r="F5305" s="202" t="s">
        <v>8083</v>
      </c>
      <c r="G5305" s="220">
        <v>95660</v>
      </c>
      <c r="H5305" s="202" t="s">
        <v>18158</v>
      </c>
      <c r="I5305" s="202" t="s">
        <v>8225</v>
      </c>
      <c r="J5305" s="202" t="s">
        <v>8222</v>
      </c>
      <c r="K5305" s="203" t="s">
        <v>18159</v>
      </c>
      <c r="L5305" s="202" t="s">
        <v>8088</v>
      </c>
    </row>
    <row r="5306" spans="1:12" ht="13.5" x14ac:dyDescent="0.25">
      <c r="A5306" s="202" t="s">
        <v>14765</v>
      </c>
      <c r="B5306" s="202" t="s">
        <v>14766</v>
      </c>
      <c r="C5306" s="202" t="s">
        <v>18108</v>
      </c>
      <c r="D5306" s="202" t="s">
        <v>18109</v>
      </c>
      <c r="E5306" s="203" t="s">
        <v>8083</v>
      </c>
      <c r="F5306" s="202" t="s">
        <v>8083</v>
      </c>
      <c r="G5306" s="220">
        <v>95661</v>
      </c>
      <c r="H5306" s="202" t="s">
        <v>18160</v>
      </c>
      <c r="I5306" s="202" t="s">
        <v>8225</v>
      </c>
      <c r="J5306" s="202" t="s">
        <v>8222</v>
      </c>
      <c r="K5306" s="203" t="s">
        <v>18161</v>
      </c>
      <c r="L5306" s="202" t="s">
        <v>8088</v>
      </c>
    </row>
    <row r="5307" spans="1:12" ht="13.5" x14ac:dyDescent="0.25">
      <c r="A5307" s="202" t="s">
        <v>14765</v>
      </c>
      <c r="B5307" s="202" t="s">
        <v>14766</v>
      </c>
      <c r="C5307" s="202" t="s">
        <v>18108</v>
      </c>
      <c r="D5307" s="202" t="s">
        <v>18109</v>
      </c>
      <c r="E5307" s="203" t="s">
        <v>8083</v>
      </c>
      <c r="F5307" s="202" t="s">
        <v>8083</v>
      </c>
      <c r="G5307" s="220">
        <v>95662</v>
      </c>
      <c r="H5307" s="202" t="s">
        <v>18162</v>
      </c>
      <c r="I5307" s="202" t="s">
        <v>8225</v>
      </c>
      <c r="J5307" s="202" t="s">
        <v>8222</v>
      </c>
      <c r="K5307" s="203" t="s">
        <v>18163</v>
      </c>
      <c r="L5307" s="202" t="s">
        <v>8088</v>
      </c>
    </row>
    <row r="5308" spans="1:12" ht="13.5" x14ac:dyDescent="0.25">
      <c r="A5308" s="202" t="s">
        <v>14765</v>
      </c>
      <c r="B5308" s="202" t="s">
        <v>14766</v>
      </c>
      <c r="C5308" s="202" t="s">
        <v>18108</v>
      </c>
      <c r="D5308" s="202" t="s">
        <v>18109</v>
      </c>
      <c r="E5308" s="203" t="s">
        <v>8083</v>
      </c>
      <c r="F5308" s="202" t="s">
        <v>8083</v>
      </c>
      <c r="G5308" s="220">
        <v>95663</v>
      </c>
      <c r="H5308" s="202" t="s">
        <v>18164</v>
      </c>
      <c r="I5308" s="202" t="s">
        <v>8225</v>
      </c>
      <c r="J5308" s="202" t="s">
        <v>8222</v>
      </c>
      <c r="K5308" s="203" t="s">
        <v>18165</v>
      </c>
      <c r="L5308" s="202" t="s">
        <v>8088</v>
      </c>
    </row>
    <row r="5309" spans="1:12" ht="13.5" x14ac:dyDescent="0.25">
      <c r="A5309" s="202" t="s">
        <v>14765</v>
      </c>
      <c r="B5309" s="202" t="s">
        <v>14766</v>
      </c>
      <c r="C5309" s="202" t="s">
        <v>18108</v>
      </c>
      <c r="D5309" s="202" t="s">
        <v>18109</v>
      </c>
      <c r="E5309" s="203" t="s">
        <v>8083</v>
      </c>
      <c r="F5309" s="202" t="s">
        <v>8083</v>
      </c>
      <c r="G5309" s="220">
        <v>95664</v>
      </c>
      <c r="H5309" s="202" t="s">
        <v>18166</v>
      </c>
      <c r="I5309" s="202" t="s">
        <v>8225</v>
      </c>
      <c r="J5309" s="202" t="s">
        <v>8222</v>
      </c>
      <c r="K5309" s="203" t="s">
        <v>18167</v>
      </c>
      <c r="L5309" s="202" t="s">
        <v>8088</v>
      </c>
    </row>
    <row r="5310" spans="1:12" ht="13.5" x14ac:dyDescent="0.25">
      <c r="A5310" s="202" t="s">
        <v>14765</v>
      </c>
      <c r="B5310" s="202" t="s">
        <v>14766</v>
      </c>
      <c r="C5310" s="202" t="s">
        <v>18108</v>
      </c>
      <c r="D5310" s="202" t="s">
        <v>18109</v>
      </c>
      <c r="E5310" s="203" t="s">
        <v>8083</v>
      </c>
      <c r="F5310" s="202" t="s">
        <v>8083</v>
      </c>
      <c r="G5310" s="220">
        <v>95665</v>
      </c>
      <c r="H5310" s="202" t="s">
        <v>18168</v>
      </c>
      <c r="I5310" s="202" t="s">
        <v>8225</v>
      </c>
      <c r="J5310" s="202" t="s">
        <v>8222</v>
      </c>
      <c r="K5310" s="203" t="s">
        <v>18169</v>
      </c>
      <c r="L5310" s="202" t="s">
        <v>8088</v>
      </c>
    </row>
    <row r="5311" spans="1:12" ht="13.5" x14ac:dyDescent="0.25">
      <c r="A5311" s="202" t="s">
        <v>14765</v>
      </c>
      <c r="B5311" s="202" t="s">
        <v>14766</v>
      </c>
      <c r="C5311" s="202" t="s">
        <v>18108</v>
      </c>
      <c r="D5311" s="202" t="s">
        <v>18109</v>
      </c>
      <c r="E5311" s="203" t="s">
        <v>8083</v>
      </c>
      <c r="F5311" s="202" t="s">
        <v>8083</v>
      </c>
      <c r="G5311" s="220">
        <v>95666</v>
      </c>
      <c r="H5311" s="202" t="s">
        <v>18170</v>
      </c>
      <c r="I5311" s="202" t="s">
        <v>8225</v>
      </c>
      <c r="J5311" s="202" t="s">
        <v>8222</v>
      </c>
      <c r="K5311" s="203" t="s">
        <v>18171</v>
      </c>
      <c r="L5311" s="202" t="s">
        <v>8088</v>
      </c>
    </row>
    <row r="5312" spans="1:12" ht="13.5" x14ac:dyDescent="0.25">
      <c r="A5312" s="202" t="s">
        <v>14765</v>
      </c>
      <c r="B5312" s="202" t="s">
        <v>14766</v>
      </c>
      <c r="C5312" s="202" t="s">
        <v>18108</v>
      </c>
      <c r="D5312" s="202" t="s">
        <v>18109</v>
      </c>
      <c r="E5312" s="203" t="s">
        <v>8083</v>
      </c>
      <c r="F5312" s="202" t="s">
        <v>8083</v>
      </c>
      <c r="G5312" s="220">
        <v>95667</v>
      </c>
      <c r="H5312" s="202" t="s">
        <v>18172</v>
      </c>
      <c r="I5312" s="202" t="s">
        <v>8225</v>
      </c>
      <c r="J5312" s="202" t="s">
        <v>8222</v>
      </c>
      <c r="K5312" s="203" t="s">
        <v>18173</v>
      </c>
      <c r="L5312" s="202" t="s">
        <v>8088</v>
      </c>
    </row>
    <row r="5313" spans="1:12" ht="13.5" x14ac:dyDescent="0.25">
      <c r="A5313" s="202" t="s">
        <v>14765</v>
      </c>
      <c r="B5313" s="202" t="s">
        <v>14766</v>
      </c>
      <c r="C5313" s="202" t="s">
        <v>18108</v>
      </c>
      <c r="D5313" s="202" t="s">
        <v>18109</v>
      </c>
      <c r="E5313" s="203" t="s">
        <v>8083</v>
      </c>
      <c r="F5313" s="202" t="s">
        <v>8083</v>
      </c>
      <c r="G5313" s="220">
        <v>95668</v>
      </c>
      <c r="H5313" s="202" t="s">
        <v>18174</v>
      </c>
      <c r="I5313" s="202" t="s">
        <v>8225</v>
      </c>
      <c r="J5313" s="202" t="s">
        <v>8222</v>
      </c>
      <c r="K5313" s="203" t="s">
        <v>18175</v>
      </c>
      <c r="L5313" s="202" t="s">
        <v>8088</v>
      </c>
    </row>
    <row r="5314" spans="1:12" ht="13.5" x14ac:dyDescent="0.25">
      <c r="A5314" s="202" t="s">
        <v>14765</v>
      </c>
      <c r="B5314" s="202" t="s">
        <v>14766</v>
      </c>
      <c r="C5314" s="202" t="s">
        <v>18108</v>
      </c>
      <c r="D5314" s="202" t="s">
        <v>18109</v>
      </c>
      <c r="E5314" s="203" t="s">
        <v>8083</v>
      </c>
      <c r="F5314" s="202" t="s">
        <v>8083</v>
      </c>
      <c r="G5314" s="220">
        <v>95669</v>
      </c>
      <c r="H5314" s="202" t="s">
        <v>18176</v>
      </c>
      <c r="I5314" s="202" t="s">
        <v>8225</v>
      </c>
      <c r="J5314" s="202" t="s">
        <v>8222</v>
      </c>
      <c r="K5314" s="203" t="s">
        <v>18177</v>
      </c>
      <c r="L5314" s="202" t="s">
        <v>8088</v>
      </c>
    </row>
    <row r="5315" spans="1:12" ht="13.5" x14ac:dyDescent="0.25">
      <c r="A5315" s="202" t="s">
        <v>14765</v>
      </c>
      <c r="B5315" s="202" t="s">
        <v>14766</v>
      </c>
      <c r="C5315" s="202" t="s">
        <v>18108</v>
      </c>
      <c r="D5315" s="202" t="s">
        <v>18109</v>
      </c>
      <c r="E5315" s="203" t="s">
        <v>8083</v>
      </c>
      <c r="F5315" s="202" t="s">
        <v>8083</v>
      </c>
      <c r="G5315" s="220">
        <v>95670</v>
      </c>
      <c r="H5315" s="202" t="s">
        <v>18178</v>
      </c>
      <c r="I5315" s="202" t="s">
        <v>8225</v>
      </c>
      <c r="J5315" s="202" t="s">
        <v>8222</v>
      </c>
      <c r="K5315" s="203" t="s">
        <v>18179</v>
      </c>
      <c r="L5315" s="202" t="s">
        <v>8088</v>
      </c>
    </row>
    <row r="5316" spans="1:12" ht="13.5" x14ac:dyDescent="0.25">
      <c r="A5316" s="202" t="s">
        <v>14765</v>
      </c>
      <c r="B5316" s="202" t="s">
        <v>14766</v>
      </c>
      <c r="C5316" s="202" t="s">
        <v>18108</v>
      </c>
      <c r="D5316" s="202" t="s">
        <v>18109</v>
      </c>
      <c r="E5316" s="203" t="s">
        <v>8083</v>
      </c>
      <c r="F5316" s="202" t="s">
        <v>8083</v>
      </c>
      <c r="G5316" s="220">
        <v>95671</v>
      </c>
      <c r="H5316" s="202" t="s">
        <v>18180</v>
      </c>
      <c r="I5316" s="202" t="s">
        <v>8225</v>
      </c>
      <c r="J5316" s="202" t="s">
        <v>8222</v>
      </c>
      <c r="K5316" s="203" t="s">
        <v>18181</v>
      </c>
      <c r="L5316" s="202" t="s">
        <v>8088</v>
      </c>
    </row>
    <row r="5317" spans="1:12" ht="13.5" x14ac:dyDescent="0.25">
      <c r="A5317" s="202" t="s">
        <v>14765</v>
      </c>
      <c r="B5317" s="202" t="s">
        <v>14766</v>
      </c>
      <c r="C5317" s="202" t="s">
        <v>18108</v>
      </c>
      <c r="D5317" s="202" t="s">
        <v>18109</v>
      </c>
      <c r="E5317" s="203" t="s">
        <v>8083</v>
      </c>
      <c r="F5317" s="202" t="s">
        <v>8083</v>
      </c>
      <c r="G5317" s="220">
        <v>95672</v>
      </c>
      <c r="H5317" s="202" t="s">
        <v>18182</v>
      </c>
      <c r="I5317" s="202" t="s">
        <v>8225</v>
      </c>
      <c r="J5317" s="202" t="s">
        <v>8222</v>
      </c>
      <c r="K5317" s="203" t="s">
        <v>18183</v>
      </c>
      <c r="L5317" s="202" t="s">
        <v>8088</v>
      </c>
    </row>
    <row r="5318" spans="1:12" ht="13.5" x14ac:dyDescent="0.25">
      <c r="A5318" s="202" t="s">
        <v>14765</v>
      </c>
      <c r="B5318" s="202" t="s">
        <v>14766</v>
      </c>
      <c r="C5318" s="202" t="s">
        <v>18108</v>
      </c>
      <c r="D5318" s="202" t="s">
        <v>18109</v>
      </c>
      <c r="E5318" s="203" t="s">
        <v>8083</v>
      </c>
      <c r="F5318" s="202" t="s">
        <v>8083</v>
      </c>
      <c r="G5318" s="220">
        <v>95673</v>
      </c>
      <c r="H5318" s="202" t="s">
        <v>18184</v>
      </c>
      <c r="I5318" s="202" t="s">
        <v>8225</v>
      </c>
      <c r="J5318" s="202" t="s">
        <v>8086</v>
      </c>
      <c r="K5318" s="203" t="s">
        <v>18185</v>
      </c>
      <c r="L5318" s="202" t="s">
        <v>8088</v>
      </c>
    </row>
    <row r="5319" spans="1:12" ht="13.5" x14ac:dyDescent="0.25">
      <c r="A5319" s="202" t="s">
        <v>14765</v>
      </c>
      <c r="B5319" s="202" t="s">
        <v>14766</v>
      </c>
      <c r="C5319" s="202" t="s">
        <v>18108</v>
      </c>
      <c r="D5319" s="202" t="s">
        <v>18109</v>
      </c>
      <c r="E5319" s="203" t="s">
        <v>8083</v>
      </c>
      <c r="F5319" s="202" t="s">
        <v>8083</v>
      </c>
      <c r="G5319" s="220">
        <v>95674</v>
      </c>
      <c r="H5319" s="202" t="s">
        <v>18186</v>
      </c>
      <c r="I5319" s="202" t="s">
        <v>8225</v>
      </c>
      <c r="J5319" s="202" t="s">
        <v>8086</v>
      </c>
      <c r="K5319" s="203" t="s">
        <v>18187</v>
      </c>
      <c r="L5319" s="202" t="s">
        <v>8088</v>
      </c>
    </row>
    <row r="5320" spans="1:12" ht="13.5" x14ac:dyDescent="0.25">
      <c r="A5320" s="202" t="s">
        <v>14765</v>
      </c>
      <c r="B5320" s="202" t="s">
        <v>14766</v>
      </c>
      <c r="C5320" s="202" t="s">
        <v>18108</v>
      </c>
      <c r="D5320" s="202" t="s">
        <v>18109</v>
      </c>
      <c r="E5320" s="203" t="s">
        <v>8083</v>
      </c>
      <c r="F5320" s="202" t="s">
        <v>8083</v>
      </c>
      <c r="G5320" s="220">
        <v>95675</v>
      </c>
      <c r="H5320" s="202" t="s">
        <v>18188</v>
      </c>
      <c r="I5320" s="202" t="s">
        <v>8225</v>
      </c>
      <c r="J5320" s="202" t="s">
        <v>8086</v>
      </c>
      <c r="K5320" s="203" t="s">
        <v>18189</v>
      </c>
      <c r="L5320" s="202" t="s">
        <v>8088</v>
      </c>
    </row>
    <row r="5321" spans="1:12" ht="13.5" x14ac:dyDescent="0.25">
      <c r="A5321" s="202" t="s">
        <v>14765</v>
      </c>
      <c r="B5321" s="202" t="s">
        <v>14766</v>
      </c>
      <c r="C5321" s="202" t="s">
        <v>18108</v>
      </c>
      <c r="D5321" s="202" t="s">
        <v>18109</v>
      </c>
      <c r="E5321" s="203" t="s">
        <v>8083</v>
      </c>
      <c r="F5321" s="202" t="s">
        <v>8083</v>
      </c>
      <c r="G5321" s="220">
        <v>95676</v>
      </c>
      <c r="H5321" s="202" t="s">
        <v>18190</v>
      </c>
      <c r="I5321" s="202" t="s">
        <v>8225</v>
      </c>
      <c r="J5321" s="202" t="s">
        <v>8086</v>
      </c>
      <c r="K5321" s="203" t="s">
        <v>18191</v>
      </c>
      <c r="L5321" s="202" t="s">
        <v>8088</v>
      </c>
    </row>
    <row r="5322" spans="1:12" ht="13.5" x14ac:dyDescent="0.25">
      <c r="A5322" s="202" t="s">
        <v>14765</v>
      </c>
      <c r="B5322" s="202" t="s">
        <v>14766</v>
      </c>
      <c r="C5322" s="202" t="s">
        <v>18108</v>
      </c>
      <c r="D5322" s="202" t="s">
        <v>18109</v>
      </c>
      <c r="E5322" s="203" t="s">
        <v>8083</v>
      </c>
      <c r="F5322" s="202" t="s">
        <v>8083</v>
      </c>
      <c r="G5322" s="220">
        <v>97741</v>
      </c>
      <c r="H5322" s="202" t="s">
        <v>18192</v>
      </c>
      <c r="I5322" s="202" t="s">
        <v>8225</v>
      </c>
      <c r="J5322" s="202" t="s">
        <v>8086</v>
      </c>
      <c r="K5322" s="203" t="s">
        <v>18193</v>
      </c>
      <c r="L5322" s="202" t="s">
        <v>8088</v>
      </c>
    </row>
    <row r="5323" spans="1:12" ht="13.5" x14ac:dyDescent="0.25">
      <c r="A5323" s="202" t="s">
        <v>14765</v>
      </c>
      <c r="B5323" s="202" t="s">
        <v>14766</v>
      </c>
      <c r="C5323" s="202" t="s">
        <v>14521</v>
      </c>
      <c r="D5323" s="202" t="s">
        <v>18194</v>
      </c>
      <c r="E5323" s="203" t="s">
        <v>8083</v>
      </c>
      <c r="F5323" s="202" t="s">
        <v>8083</v>
      </c>
      <c r="G5323" s="220">
        <v>90436</v>
      </c>
      <c r="H5323" s="202" t="s">
        <v>18195</v>
      </c>
      <c r="I5323" s="202" t="s">
        <v>8225</v>
      </c>
      <c r="J5323" s="202" t="s">
        <v>8086</v>
      </c>
      <c r="K5323" s="203" t="s">
        <v>18196</v>
      </c>
      <c r="L5323" s="202" t="s">
        <v>8088</v>
      </c>
    </row>
    <row r="5324" spans="1:12" ht="13.5" x14ac:dyDescent="0.25">
      <c r="A5324" s="202" t="s">
        <v>14765</v>
      </c>
      <c r="B5324" s="202" t="s">
        <v>14766</v>
      </c>
      <c r="C5324" s="202" t="s">
        <v>14521</v>
      </c>
      <c r="D5324" s="202" t="s">
        <v>18194</v>
      </c>
      <c r="E5324" s="203" t="s">
        <v>8083</v>
      </c>
      <c r="F5324" s="202" t="s">
        <v>8083</v>
      </c>
      <c r="G5324" s="220">
        <v>90437</v>
      </c>
      <c r="H5324" s="202" t="s">
        <v>18197</v>
      </c>
      <c r="I5324" s="202" t="s">
        <v>8225</v>
      </c>
      <c r="J5324" s="202" t="s">
        <v>8086</v>
      </c>
      <c r="K5324" s="203" t="s">
        <v>10079</v>
      </c>
      <c r="L5324" s="202" t="s">
        <v>8088</v>
      </c>
    </row>
    <row r="5325" spans="1:12" ht="13.5" x14ac:dyDescent="0.25">
      <c r="A5325" s="202" t="s">
        <v>14765</v>
      </c>
      <c r="B5325" s="202" t="s">
        <v>14766</v>
      </c>
      <c r="C5325" s="202" t="s">
        <v>14521</v>
      </c>
      <c r="D5325" s="202" t="s">
        <v>18194</v>
      </c>
      <c r="E5325" s="203" t="s">
        <v>8083</v>
      </c>
      <c r="F5325" s="202" t="s">
        <v>8083</v>
      </c>
      <c r="G5325" s="220">
        <v>90438</v>
      </c>
      <c r="H5325" s="202" t="s">
        <v>18198</v>
      </c>
      <c r="I5325" s="202" t="s">
        <v>8225</v>
      </c>
      <c r="J5325" s="202" t="s">
        <v>8086</v>
      </c>
      <c r="K5325" s="203" t="s">
        <v>18199</v>
      </c>
      <c r="L5325" s="202" t="s">
        <v>8088</v>
      </c>
    </row>
    <row r="5326" spans="1:12" ht="13.5" x14ac:dyDescent="0.25">
      <c r="A5326" s="202" t="s">
        <v>14765</v>
      </c>
      <c r="B5326" s="202" t="s">
        <v>14766</v>
      </c>
      <c r="C5326" s="202" t="s">
        <v>14521</v>
      </c>
      <c r="D5326" s="202" t="s">
        <v>18194</v>
      </c>
      <c r="E5326" s="203" t="s">
        <v>8083</v>
      </c>
      <c r="F5326" s="202" t="s">
        <v>8083</v>
      </c>
      <c r="G5326" s="220">
        <v>90439</v>
      </c>
      <c r="H5326" s="202" t="s">
        <v>18200</v>
      </c>
      <c r="I5326" s="202" t="s">
        <v>8225</v>
      </c>
      <c r="J5326" s="202" t="s">
        <v>8086</v>
      </c>
      <c r="K5326" s="203" t="s">
        <v>18201</v>
      </c>
      <c r="L5326" s="202" t="s">
        <v>8088</v>
      </c>
    </row>
    <row r="5327" spans="1:12" ht="13.5" x14ac:dyDescent="0.25">
      <c r="A5327" s="202" t="s">
        <v>14765</v>
      </c>
      <c r="B5327" s="202" t="s">
        <v>14766</v>
      </c>
      <c r="C5327" s="202" t="s">
        <v>14521</v>
      </c>
      <c r="D5327" s="202" t="s">
        <v>18194</v>
      </c>
      <c r="E5327" s="203" t="s">
        <v>8083</v>
      </c>
      <c r="F5327" s="202" t="s">
        <v>8083</v>
      </c>
      <c r="G5327" s="220">
        <v>90440</v>
      </c>
      <c r="H5327" s="202" t="s">
        <v>18202</v>
      </c>
      <c r="I5327" s="202" t="s">
        <v>8225</v>
      </c>
      <c r="J5327" s="202" t="s">
        <v>8086</v>
      </c>
      <c r="K5327" s="203" t="s">
        <v>18203</v>
      </c>
      <c r="L5327" s="202" t="s">
        <v>8088</v>
      </c>
    </row>
    <row r="5328" spans="1:12" ht="13.5" x14ac:dyDescent="0.25">
      <c r="A5328" s="202" t="s">
        <v>14765</v>
      </c>
      <c r="B5328" s="202" t="s">
        <v>14766</v>
      </c>
      <c r="C5328" s="202" t="s">
        <v>14521</v>
      </c>
      <c r="D5328" s="202" t="s">
        <v>18194</v>
      </c>
      <c r="E5328" s="203" t="s">
        <v>8083</v>
      </c>
      <c r="F5328" s="202" t="s">
        <v>8083</v>
      </c>
      <c r="G5328" s="220">
        <v>90441</v>
      </c>
      <c r="H5328" s="202" t="s">
        <v>18204</v>
      </c>
      <c r="I5328" s="202" t="s">
        <v>8225</v>
      </c>
      <c r="J5328" s="202" t="s">
        <v>8086</v>
      </c>
      <c r="K5328" s="203" t="s">
        <v>18205</v>
      </c>
      <c r="L5328" s="202" t="s">
        <v>8088</v>
      </c>
    </row>
    <row r="5329" spans="1:12" ht="13.5" x14ac:dyDescent="0.25">
      <c r="A5329" s="202" t="s">
        <v>14765</v>
      </c>
      <c r="B5329" s="202" t="s">
        <v>14766</v>
      </c>
      <c r="C5329" s="202" t="s">
        <v>14521</v>
      </c>
      <c r="D5329" s="202" t="s">
        <v>18194</v>
      </c>
      <c r="E5329" s="203" t="s">
        <v>8083</v>
      </c>
      <c r="F5329" s="202" t="s">
        <v>8083</v>
      </c>
      <c r="G5329" s="220">
        <v>90443</v>
      </c>
      <c r="H5329" s="202" t="s">
        <v>18206</v>
      </c>
      <c r="I5329" s="202" t="s">
        <v>8085</v>
      </c>
      <c r="J5329" s="202" t="s">
        <v>8086</v>
      </c>
      <c r="K5329" s="203" t="s">
        <v>13580</v>
      </c>
      <c r="L5329" s="202" t="s">
        <v>8088</v>
      </c>
    </row>
    <row r="5330" spans="1:12" ht="13.5" x14ac:dyDescent="0.25">
      <c r="A5330" s="202" t="s">
        <v>14765</v>
      </c>
      <c r="B5330" s="202" t="s">
        <v>14766</v>
      </c>
      <c r="C5330" s="202" t="s">
        <v>14521</v>
      </c>
      <c r="D5330" s="202" t="s">
        <v>18194</v>
      </c>
      <c r="E5330" s="203" t="s">
        <v>8083</v>
      </c>
      <c r="F5330" s="202" t="s">
        <v>8083</v>
      </c>
      <c r="G5330" s="220">
        <v>90444</v>
      </c>
      <c r="H5330" s="202" t="s">
        <v>18207</v>
      </c>
      <c r="I5330" s="202" t="s">
        <v>8085</v>
      </c>
      <c r="J5330" s="202" t="s">
        <v>8086</v>
      </c>
      <c r="K5330" s="203" t="s">
        <v>18208</v>
      </c>
      <c r="L5330" s="202" t="s">
        <v>8088</v>
      </c>
    </row>
    <row r="5331" spans="1:12" ht="13.5" x14ac:dyDescent="0.25">
      <c r="A5331" s="202" t="s">
        <v>14765</v>
      </c>
      <c r="B5331" s="202" t="s">
        <v>14766</v>
      </c>
      <c r="C5331" s="202" t="s">
        <v>14521</v>
      </c>
      <c r="D5331" s="202" t="s">
        <v>18194</v>
      </c>
      <c r="E5331" s="203" t="s">
        <v>8083</v>
      </c>
      <c r="F5331" s="202" t="s">
        <v>8083</v>
      </c>
      <c r="G5331" s="220">
        <v>90445</v>
      </c>
      <c r="H5331" s="202" t="s">
        <v>18209</v>
      </c>
      <c r="I5331" s="202" t="s">
        <v>8085</v>
      </c>
      <c r="J5331" s="202" t="s">
        <v>8086</v>
      </c>
      <c r="K5331" s="203" t="s">
        <v>15564</v>
      </c>
      <c r="L5331" s="202" t="s">
        <v>8088</v>
      </c>
    </row>
    <row r="5332" spans="1:12" ht="13.5" x14ac:dyDescent="0.25">
      <c r="A5332" s="202" t="s">
        <v>14765</v>
      </c>
      <c r="B5332" s="202" t="s">
        <v>14766</v>
      </c>
      <c r="C5332" s="202" t="s">
        <v>14521</v>
      </c>
      <c r="D5332" s="202" t="s">
        <v>18194</v>
      </c>
      <c r="E5332" s="203" t="s">
        <v>8083</v>
      </c>
      <c r="F5332" s="202" t="s">
        <v>8083</v>
      </c>
      <c r="G5332" s="220">
        <v>90446</v>
      </c>
      <c r="H5332" s="202" t="s">
        <v>18210</v>
      </c>
      <c r="I5332" s="202" t="s">
        <v>8085</v>
      </c>
      <c r="J5332" s="202" t="s">
        <v>8086</v>
      </c>
      <c r="K5332" s="203" t="s">
        <v>18211</v>
      </c>
      <c r="L5332" s="202" t="s">
        <v>8088</v>
      </c>
    </row>
    <row r="5333" spans="1:12" ht="13.5" x14ac:dyDescent="0.25">
      <c r="A5333" s="202" t="s">
        <v>14765</v>
      </c>
      <c r="B5333" s="202" t="s">
        <v>14766</v>
      </c>
      <c r="C5333" s="202" t="s">
        <v>14521</v>
      </c>
      <c r="D5333" s="202" t="s">
        <v>18194</v>
      </c>
      <c r="E5333" s="203" t="s">
        <v>8083</v>
      </c>
      <c r="F5333" s="202" t="s">
        <v>8083</v>
      </c>
      <c r="G5333" s="220">
        <v>90447</v>
      </c>
      <c r="H5333" s="202" t="s">
        <v>18212</v>
      </c>
      <c r="I5333" s="202" t="s">
        <v>8085</v>
      </c>
      <c r="J5333" s="202" t="s">
        <v>8086</v>
      </c>
      <c r="K5333" s="203" t="s">
        <v>18213</v>
      </c>
      <c r="L5333" s="202" t="s">
        <v>8088</v>
      </c>
    </row>
    <row r="5334" spans="1:12" ht="13.5" x14ac:dyDescent="0.25">
      <c r="A5334" s="202" t="s">
        <v>14765</v>
      </c>
      <c r="B5334" s="202" t="s">
        <v>14766</v>
      </c>
      <c r="C5334" s="202" t="s">
        <v>14521</v>
      </c>
      <c r="D5334" s="202" t="s">
        <v>18194</v>
      </c>
      <c r="E5334" s="203" t="s">
        <v>8083</v>
      </c>
      <c r="F5334" s="202" t="s">
        <v>8083</v>
      </c>
      <c r="G5334" s="220">
        <v>90451</v>
      </c>
      <c r="H5334" s="202" t="s">
        <v>18214</v>
      </c>
      <c r="I5334" s="202" t="s">
        <v>8225</v>
      </c>
      <c r="J5334" s="202" t="s">
        <v>8086</v>
      </c>
      <c r="K5334" s="203" t="s">
        <v>18215</v>
      </c>
      <c r="L5334" s="202" t="s">
        <v>8088</v>
      </c>
    </row>
    <row r="5335" spans="1:12" ht="13.5" x14ac:dyDescent="0.25">
      <c r="A5335" s="202" t="s">
        <v>14765</v>
      </c>
      <c r="B5335" s="202" t="s">
        <v>14766</v>
      </c>
      <c r="C5335" s="202" t="s">
        <v>14521</v>
      </c>
      <c r="D5335" s="202" t="s">
        <v>18194</v>
      </c>
      <c r="E5335" s="203" t="s">
        <v>8083</v>
      </c>
      <c r="F5335" s="202" t="s">
        <v>8083</v>
      </c>
      <c r="G5335" s="220">
        <v>90452</v>
      </c>
      <c r="H5335" s="202" t="s">
        <v>18216</v>
      </c>
      <c r="I5335" s="202" t="s">
        <v>8225</v>
      </c>
      <c r="J5335" s="202" t="s">
        <v>8086</v>
      </c>
      <c r="K5335" s="203" t="s">
        <v>16383</v>
      </c>
      <c r="L5335" s="202" t="s">
        <v>8088</v>
      </c>
    </row>
    <row r="5336" spans="1:12" ht="13.5" x14ac:dyDescent="0.25">
      <c r="A5336" s="202" t="s">
        <v>14765</v>
      </c>
      <c r="B5336" s="202" t="s">
        <v>14766</v>
      </c>
      <c r="C5336" s="202" t="s">
        <v>14521</v>
      </c>
      <c r="D5336" s="202" t="s">
        <v>18194</v>
      </c>
      <c r="E5336" s="203" t="s">
        <v>8083</v>
      </c>
      <c r="F5336" s="202" t="s">
        <v>8083</v>
      </c>
      <c r="G5336" s="220">
        <v>90453</v>
      </c>
      <c r="H5336" s="202" t="s">
        <v>18217</v>
      </c>
      <c r="I5336" s="202" t="s">
        <v>8225</v>
      </c>
      <c r="J5336" s="202" t="s">
        <v>8086</v>
      </c>
      <c r="K5336" s="203" t="s">
        <v>18218</v>
      </c>
      <c r="L5336" s="202" t="s">
        <v>8088</v>
      </c>
    </row>
    <row r="5337" spans="1:12" ht="13.5" x14ac:dyDescent="0.25">
      <c r="A5337" s="202" t="s">
        <v>14765</v>
      </c>
      <c r="B5337" s="202" t="s">
        <v>14766</v>
      </c>
      <c r="C5337" s="202" t="s">
        <v>14521</v>
      </c>
      <c r="D5337" s="202" t="s">
        <v>18194</v>
      </c>
      <c r="E5337" s="203" t="s">
        <v>8083</v>
      </c>
      <c r="F5337" s="202" t="s">
        <v>8083</v>
      </c>
      <c r="G5337" s="220">
        <v>90454</v>
      </c>
      <c r="H5337" s="202" t="s">
        <v>18219</v>
      </c>
      <c r="I5337" s="202" t="s">
        <v>8225</v>
      </c>
      <c r="J5337" s="202" t="s">
        <v>8086</v>
      </c>
      <c r="K5337" s="203" t="s">
        <v>8676</v>
      </c>
      <c r="L5337" s="202" t="s">
        <v>8088</v>
      </c>
    </row>
    <row r="5338" spans="1:12" ht="13.5" x14ac:dyDescent="0.25">
      <c r="A5338" s="202" t="s">
        <v>14765</v>
      </c>
      <c r="B5338" s="202" t="s">
        <v>14766</v>
      </c>
      <c r="C5338" s="202" t="s">
        <v>14521</v>
      </c>
      <c r="D5338" s="202" t="s">
        <v>18194</v>
      </c>
      <c r="E5338" s="203" t="s">
        <v>8083</v>
      </c>
      <c r="F5338" s="202" t="s">
        <v>8083</v>
      </c>
      <c r="G5338" s="220">
        <v>90455</v>
      </c>
      <c r="H5338" s="202" t="s">
        <v>18220</v>
      </c>
      <c r="I5338" s="202" t="s">
        <v>8225</v>
      </c>
      <c r="J5338" s="202" t="s">
        <v>8086</v>
      </c>
      <c r="K5338" s="203" t="s">
        <v>17321</v>
      </c>
      <c r="L5338" s="202" t="s">
        <v>8088</v>
      </c>
    </row>
    <row r="5339" spans="1:12" ht="13.5" x14ac:dyDescent="0.25">
      <c r="A5339" s="202" t="s">
        <v>14765</v>
      </c>
      <c r="B5339" s="202" t="s">
        <v>14766</v>
      </c>
      <c r="C5339" s="202" t="s">
        <v>14521</v>
      </c>
      <c r="D5339" s="202" t="s">
        <v>18194</v>
      </c>
      <c r="E5339" s="203" t="s">
        <v>8083</v>
      </c>
      <c r="F5339" s="202" t="s">
        <v>8083</v>
      </c>
      <c r="G5339" s="220">
        <v>90456</v>
      </c>
      <c r="H5339" s="202" t="s">
        <v>18221</v>
      </c>
      <c r="I5339" s="202" t="s">
        <v>8225</v>
      </c>
      <c r="J5339" s="202" t="s">
        <v>8086</v>
      </c>
      <c r="K5339" s="203" t="s">
        <v>18222</v>
      </c>
      <c r="L5339" s="202" t="s">
        <v>8088</v>
      </c>
    </row>
    <row r="5340" spans="1:12" ht="13.5" x14ac:dyDescent="0.25">
      <c r="A5340" s="202" t="s">
        <v>14765</v>
      </c>
      <c r="B5340" s="202" t="s">
        <v>14766</v>
      </c>
      <c r="C5340" s="202" t="s">
        <v>14521</v>
      </c>
      <c r="D5340" s="202" t="s">
        <v>18194</v>
      </c>
      <c r="E5340" s="203" t="s">
        <v>8083</v>
      </c>
      <c r="F5340" s="202" t="s">
        <v>8083</v>
      </c>
      <c r="G5340" s="220">
        <v>90457</v>
      </c>
      <c r="H5340" s="202" t="s">
        <v>18223</v>
      </c>
      <c r="I5340" s="202" t="s">
        <v>8225</v>
      </c>
      <c r="J5340" s="202" t="s">
        <v>8086</v>
      </c>
      <c r="K5340" s="203" t="s">
        <v>18224</v>
      </c>
      <c r="L5340" s="202" t="s">
        <v>8088</v>
      </c>
    </row>
    <row r="5341" spans="1:12" ht="13.5" x14ac:dyDescent="0.25">
      <c r="A5341" s="202" t="s">
        <v>14765</v>
      </c>
      <c r="B5341" s="202" t="s">
        <v>14766</v>
      </c>
      <c r="C5341" s="202" t="s">
        <v>14521</v>
      </c>
      <c r="D5341" s="202" t="s">
        <v>18194</v>
      </c>
      <c r="E5341" s="203" t="s">
        <v>8083</v>
      </c>
      <c r="F5341" s="202" t="s">
        <v>8083</v>
      </c>
      <c r="G5341" s="220">
        <v>90458</v>
      </c>
      <c r="H5341" s="202" t="s">
        <v>18225</v>
      </c>
      <c r="I5341" s="202" t="s">
        <v>8225</v>
      </c>
      <c r="J5341" s="202" t="s">
        <v>8086</v>
      </c>
      <c r="K5341" s="203" t="s">
        <v>16864</v>
      </c>
      <c r="L5341" s="202" t="s">
        <v>8088</v>
      </c>
    </row>
    <row r="5342" spans="1:12" ht="13.5" x14ac:dyDescent="0.25">
      <c r="A5342" s="202" t="s">
        <v>14765</v>
      </c>
      <c r="B5342" s="202" t="s">
        <v>14766</v>
      </c>
      <c r="C5342" s="202" t="s">
        <v>14521</v>
      </c>
      <c r="D5342" s="202" t="s">
        <v>18194</v>
      </c>
      <c r="E5342" s="203" t="s">
        <v>8083</v>
      </c>
      <c r="F5342" s="202" t="s">
        <v>8083</v>
      </c>
      <c r="G5342" s="220">
        <v>90459</v>
      </c>
      <c r="H5342" s="202" t="s">
        <v>18226</v>
      </c>
      <c r="I5342" s="202" t="s">
        <v>8225</v>
      </c>
      <c r="J5342" s="202" t="s">
        <v>8086</v>
      </c>
      <c r="K5342" s="203" t="s">
        <v>18227</v>
      </c>
      <c r="L5342" s="202" t="s">
        <v>8088</v>
      </c>
    </row>
    <row r="5343" spans="1:12" ht="13.5" x14ac:dyDescent="0.25">
      <c r="A5343" s="202" t="s">
        <v>14765</v>
      </c>
      <c r="B5343" s="202" t="s">
        <v>14766</v>
      </c>
      <c r="C5343" s="202" t="s">
        <v>14521</v>
      </c>
      <c r="D5343" s="202" t="s">
        <v>18194</v>
      </c>
      <c r="E5343" s="203" t="s">
        <v>8083</v>
      </c>
      <c r="F5343" s="202" t="s">
        <v>8083</v>
      </c>
      <c r="G5343" s="220">
        <v>90460</v>
      </c>
      <c r="H5343" s="202" t="s">
        <v>18228</v>
      </c>
      <c r="I5343" s="202" t="s">
        <v>8085</v>
      </c>
      <c r="J5343" s="202" t="s">
        <v>8222</v>
      </c>
      <c r="K5343" s="203" t="s">
        <v>18229</v>
      </c>
      <c r="L5343" s="202" t="s">
        <v>8088</v>
      </c>
    </row>
    <row r="5344" spans="1:12" ht="13.5" x14ac:dyDescent="0.25">
      <c r="A5344" s="202" t="s">
        <v>14765</v>
      </c>
      <c r="B5344" s="202" t="s">
        <v>14766</v>
      </c>
      <c r="C5344" s="202" t="s">
        <v>14521</v>
      </c>
      <c r="D5344" s="202" t="s">
        <v>18194</v>
      </c>
      <c r="E5344" s="203" t="s">
        <v>8083</v>
      </c>
      <c r="F5344" s="202" t="s">
        <v>8083</v>
      </c>
      <c r="G5344" s="220">
        <v>90461</v>
      </c>
      <c r="H5344" s="202" t="s">
        <v>18230</v>
      </c>
      <c r="I5344" s="202" t="s">
        <v>8085</v>
      </c>
      <c r="J5344" s="202" t="s">
        <v>8222</v>
      </c>
      <c r="K5344" s="203" t="s">
        <v>15379</v>
      </c>
      <c r="L5344" s="202" t="s">
        <v>8088</v>
      </c>
    </row>
    <row r="5345" spans="1:12" ht="13.5" x14ac:dyDescent="0.25">
      <c r="A5345" s="202" t="s">
        <v>14765</v>
      </c>
      <c r="B5345" s="202" t="s">
        <v>14766</v>
      </c>
      <c r="C5345" s="202" t="s">
        <v>14521</v>
      </c>
      <c r="D5345" s="202" t="s">
        <v>18194</v>
      </c>
      <c r="E5345" s="203" t="s">
        <v>8083</v>
      </c>
      <c r="F5345" s="202" t="s">
        <v>8083</v>
      </c>
      <c r="G5345" s="220">
        <v>90462</v>
      </c>
      <c r="H5345" s="202" t="s">
        <v>18231</v>
      </c>
      <c r="I5345" s="202" t="s">
        <v>8085</v>
      </c>
      <c r="J5345" s="202" t="s">
        <v>8222</v>
      </c>
      <c r="K5345" s="203" t="s">
        <v>18232</v>
      </c>
      <c r="L5345" s="202" t="s">
        <v>8088</v>
      </c>
    </row>
    <row r="5346" spans="1:12" ht="13.5" x14ac:dyDescent="0.25">
      <c r="A5346" s="202" t="s">
        <v>14765</v>
      </c>
      <c r="B5346" s="202" t="s">
        <v>14766</v>
      </c>
      <c r="C5346" s="202" t="s">
        <v>14521</v>
      </c>
      <c r="D5346" s="202" t="s">
        <v>18194</v>
      </c>
      <c r="E5346" s="203" t="s">
        <v>8083</v>
      </c>
      <c r="F5346" s="202" t="s">
        <v>8083</v>
      </c>
      <c r="G5346" s="220">
        <v>90463</v>
      </c>
      <c r="H5346" s="202" t="s">
        <v>18233</v>
      </c>
      <c r="I5346" s="202" t="s">
        <v>8085</v>
      </c>
      <c r="J5346" s="202" t="s">
        <v>8222</v>
      </c>
      <c r="K5346" s="203" t="s">
        <v>18234</v>
      </c>
      <c r="L5346" s="202" t="s">
        <v>8088</v>
      </c>
    </row>
    <row r="5347" spans="1:12" ht="13.5" x14ac:dyDescent="0.25">
      <c r="A5347" s="202" t="s">
        <v>14765</v>
      </c>
      <c r="B5347" s="202" t="s">
        <v>14766</v>
      </c>
      <c r="C5347" s="202" t="s">
        <v>14521</v>
      </c>
      <c r="D5347" s="202" t="s">
        <v>18194</v>
      </c>
      <c r="E5347" s="203" t="s">
        <v>8083</v>
      </c>
      <c r="F5347" s="202" t="s">
        <v>8083</v>
      </c>
      <c r="G5347" s="220">
        <v>90466</v>
      </c>
      <c r="H5347" s="202" t="s">
        <v>18235</v>
      </c>
      <c r="I5347" s="202" t="s">
        <v>8085</v>
      </c>
      <c r="J5347" s="202" t="s">
        <v>8086</v>
      </c>
      <c r="K5347" s="203" t="s">
        <v>14642</v>
      </c>
      <c r="L5347" s="202" t="s">
        <v>8088</v>
      </c>
    </row>
    <row r="5348" spans="1:12" ht="13.5" x14ac:dyDescent="0.25">
      <c r="A5348" s="202" t="s">
        <v>14765</v>
      </c>
      <c r="B5348" s="202" t="s">
        <v>14766</v>
      </c>
      <c r="C5348" s="202" t="s">
        <v>14521</v>
      </c>
      <c r="D5348" s="202" t="s">
        <v>18194</v>
      </c>
      <c r="E5348" s="203" t="s">
        <v>8083</v>
      </c>
      <c r="F5348" s="202" t="s">
        <v>8083</v>
      </c>
      <c r="G5348" s="220">
        <v>90467</v>
      </c>
      <c r="H5348" s="202" t="s">
        <v>18236</v>
      </c>
      <c r="I5348" s="202" t="s">
        <v>8085</v>
      </c>
      <c r="J5348" s="202" t="s">
        <v>8086</v>
      </c>
      <c r="K5348" s="203" t="s">
        <v>18237</v>
      </c>
      <c r="L5348" s="202" t="s">
        <v>8088</v>
      </c>
    </row>
    <row r="5349" spans="1:12" ht="13.5" x14ac:dyDescent="0.25">
      <c r="A5349" s="202" t="s">
        <v>14765</v>
      </c>
      <c r="B5349" s="202" t="s">
        <v>14766</v>
      </c>
      <c r="C5349" s="202" t="s">
        <v>14521</v>
      </c>
      <c r="D5349" s="202" t="s">
        <v>18194</v>
      </c>
      <c r="E5349" s="203" t="s">
        <v>8083</v>
      </c>
      <c r="F5349" s="202" t="s">
        <v>8083</v>
      </c>
      <c r="G5349" s="220">
        <v>90468</v>
      </c>
      <c r="H5349" s="202" t="s">
        <v>18238</v>
      </c>
      <c r="I5349" s="202" t="s">
        <v>8085</v>
      </c>
      <c r="J5349" s="202" t="s">
        <v>8086</v>
      </c>
      <c r="K5349" s="203" t="s">
        <v>18239</v>
      </c>
      <c r="L5349" s="202" t="s">
        <v>8088</v>
      </c>
    </row>
    <row r="5350" spans="1:12" ht="13.5" x14ac:dyDescent="0.25">
      <c r="A5350" s="202" t="s">
        <v>14765</v>
      </c>
      <c r="B5350" s="202" t="s">
        <v>14766</v>
      </c>
      <c r="C5350" s="202" t="s">
        <v>14521</v>
      </c>
      <c r="D5350" s="202" t="s">
        <v>18194</v>
      </c>
      <c r="E5350" s="203" t="s">
        <v>8083</v>
      </c>
      <c r="F5350" s="202" t="s">
        <v>8083</v>
      </c>
      <c r="G5350" s="220">
        <v>90469</v>
      </c>
      <c r="H5350" s="202" t="s">
        <v>18240</v>
      </c>
      <c r="I5350" s="202" t="s">
        <v>8085</v>
      </c>
      <c r="J5350" s="202" t="s">
        <v>8086</v>
      </c>
      <c r="K5350" s="203" t="s">
        <v>18241</v>
      </c>
      <c r="L5350" s="202" t="s">
        <v>8088</v>
      </c>
    </row>
    <row r="5351" spans="1:12" ht="13.5" x14ac:dyDescent="0.25">
      <c r="A5351" s="202" t="s">
        <v>14765</v>
      </c>
      <c r="B5351" s="202" t="s">
        <v>14766</v>
      </c>
      <c r="C5351" s="202" t="s">
        <v>14521</v>
      </c>
      <c r="D5351" s="202" t="s">
        <v>18194</v>
      </c>
      <c r="E5351" s="203" t="s">
        <v>8083</v>
      </c>
      <c r="F5351" s="202" t="s">
        <v>8083</v>
      </c>
      <c r="G5351" s="220">
        <v>90470</v>
      </c>
      <c r="H5351" s="202" t="s">
        <v>18242</v>
      </c>
      <c r="I5351" s="202" t="s">
        <v>8085</v>
      </c>
      <c r="J5351" s="202" t="s">
        <v>8086</v>
      </c>
      <c r="K5351" s="203" t="s">
        <v>12940</v>
      </c>
      <c r="L5351" s="202" t="s">
        <v>8088</v>
      </c>
    </row>
    <row r="5352" spans="1:12" ht="13.5" x14ac:dyDescent="0.25">
      <c r="A5352" s="202" t="s">
        <v>14765</v>
      </c>
      <c r="B5352" s="202" t="s">
        <v>14766</v>
      </c>
      <c r="C5352" s="202" t="s">
        <v>14521</v>
      </c>
      <c r="D5352" s="202" t="s">
        <v>18194</v>
      </c>
      <c r="E5352" s="203" t="s">
        <v>8083</v>
      </c>
      <c r="F5352" s="202" t="s">
        <v>8083</v>
      </c>
      <c r="G5352" s="220">
        <v>91166</v>
      </c>
      <c r="H5352" s="202" t="s">
        <v>18243</v>
      </c>
      <c r="I5352" s="202" t="s">
        <v>8085</v>
      </c>
      <c r="J5352" s="202" t="s">
        <v>8086</v>
      </c>
      <c r="K5352" s="203" t="s">
        <v>18244</v>
      </c>
      <c r="L5352" s="202" t="s">
        <v>8088</v>
      </c>
    </row>
    <row r="5353" spans="1:12" ht="13.5" x14ac:dyDescent="0.25">
      <c r="A5353" s="202" t="s">
        <v>14765</v>
      </c>
      <c r="B5353" s="202" t="s">
        <v>14766</v>
      </c>
      <c r="C5353" s="202" t="s">
        <v>14521</v>
      </c>
      <c r="D5353" s="202" t="s">
        <v>18194</v>
      </c>
      <c r="E5353" s="203" t="s">
        <v>8083</v>
      </c>
      <c r="F5353" s="202" t="s">
        <v>8083</v>
      </c>
      <c r="G5353" s="220">
        <v>91167</v>
      </c>
      <c r="H5353" s="202" t="s">
        <v>18245</v>
      </c>
      <c r="I5353" s="202" t="s">
        <v>8085</v>
      </c>
      <c r="J5353" s="202" t="s">
        <v>8086</v>
      </c>
      <c r="K5353" s="203" t="s">
        <v>12905</v>
      </c>
      <c r="L5353" s="202" t="s">
        <v>8088</v>
      </c>
    </row>
    <row r="5354" spans="1:12" ht="13.5" x14ac:dyDescent="0.25">
      <c r="A5354" s="202" t="s">
        <v>14765</v>
      </c>
      <c r="B5354" s="202" t="s">
        <v>14766</v>
      </c>
      <c r="C5354" s="202" t="s">
        <v>14521</v>
      </c>
      <c r="D5354" s="202" t="s">
        <v>18194</v>
      </c>
      <c r="E5354" s="203" t="s">
        <v>8083</v>
      </c>
      <c r="F5354" s="202" t="s">
        <v>8083</v>
      </c>
      <c r="G5354" s="220">
        <v>91168</v>
      </c>
      <c r="H5354" s="202" t="s">
        <v>18246</v>
      </c>
      <c r="I5354" s="202" t="s">
        <v>8085</v>
      </c>
      <c r="J5354" s="202" t="s">
        <v>8086</v>
      </c>
      <c r="K5354" s="203" t="s">
        <v>18247</v>
      </c>
      <c r="L5354" s="202" t="s">
        <v>8088</v>
      </c>
    </row>
    <row r="5355" spans="1:12" ht="13.5" x14ac:dyDescent="0.25">
      <c r="A5355" s="202" t="s">
        <v>14765</v>
      </c>
      <c r="B5355" s="202" t="s">
        <v>14766</v>
      </c>
      <c r="C5355" s="202" t="s">
        <v>14521</v>
      </c>
      <c r="D5355" s="202" t="s">
        <v>18194</v>
      </c>
      <c r="E5355" s="203" t="s">
        <v>8083</v>
      </c>
      <c r="F5355" s="202" t="s">
        <v>8083</v>
      </c>
      <c r="G5355" s="220">
        <v>91169</v>
      </c>
      <c r="H5355" s="202" t="s">
        <v>18248</v>
      </c>
      <c r="I5355" s="202" t="s">
        <v>8085</v>
      </c>
      <c r="J5355" s="202" t="s">
        <v>8086</v>
      </c>
      <c r="K5355" s="203" t="s">
        <v>11114</v>
      </c>
      <c r="L5355" s="202" t="s">
        <v>8088</v>
      </c>
    </row>
    <row r="5356" spans="1:12" ht="13.5" x14ac:dyDescent="0.25">
      <c r="A5356" s="202" t="s">
        <v>14765</v>
      </c>
      <c r="B5356" s="202" t="s">
        <v>14766</v>
      </c>
      <c r="C5356" s="202" t="s">
        <v>14521</v>
      </c>
      <c r="D5356" s="202" t="s">
        <v>18194</v>
      </c>
      <c r="E5356" s="203" t="s">
        <v>8083</v>
      </c>
      <c r="F5356" s="202" t="s">
        <v>8083</v>
      </c>
      <c r="G5356" s="220">
        <v>91170</v>
      </c>
      <c r="H5356" s="202" t="s">
        <v>18249</v>
      </c>
      <c r="I5356" s="202" t="s">
        <v>8085</v>
      </c>
      <c r="J5356" s="202" t="s">
        <v>8086</v>
      </c>
      <c r="K5356" s="203" t="s">
        <v>18250</v>
      </c>
      <c r="L5356" s="202" t="s">
        <v>8088</v>
      </c>
    </row>
    <row r="5357" spans="1:12" ht="13.5" x14ac:dyDescent="0.25">
      <c r="A5357" s="202" t="s">
        <v>14765</v>
      </c>
      <c r="B5357" s="202" t="s">
        <v>14766</v>
      </c>
      <c r="C5357" s="202" t="s">
        <v>14521</v>
      </c>
      <c r="D5357" s="202" t="s">
        <v>18194</v>
      </c>
      <c r="E5357" s="203" t="s">
        <v>8083</v>
      </c>
      <c r="F5357" s="202" t="s">
        <v>8083</v>
      </c>
      <c r="G5357" s="220">
        <v>91171</v>
      </c>
      <c r="H5357" s="202" t="s">
        <v>18251</v>
      </c>
      <c r="I5357" s="202" t="s">
        <v>8085</v>
      </c>
      <c r="J5357" s="202" t="s">
        <v>8086</v>
      </c>
      <c r="K5357" s="203" t="s">
        <v>18252</v>
      </c>
      <c r="L5357" s="202" t="s">
        <v>8088</v>
      </c>
    </row>
    <row r="5358" spans="1:12" ht="13.5" x14ac:dyDescent="0.25">
      <c r="A5358" s="202" t="s">
        <v>14765</v>
      </c>
      <c r="B5358" s="202" t="s">
        <v>14766</v>
      </c>
      <c r="C5358" s="202" t="s">
        <v>14521</v>
      </c>
      <c r="D5358" s="202" t="s">
        <v>18194</v>
      </c>
      <c r="E5358" s="203" t="s">
        <v>8083</v>
      </c>
      <c r="F5358" s="202" t="s">
        <v>8083</v>
      </c>
      <c r="G5358" s="220">
        <v>91172</v>
      </c>
      <c r="H5358" s="202" t="s">
        <v>18253</v>
      </c>
      <c r="I5358" s="202" t="s">
        <v>8085</v>
      </c>
      <c r="J5358" s="202" t="s">
        <v>8086</v>
      </c>
      <c r="K5358" s="203" t="s">
        <v>18254</v>
      </c>
      <c r="L5358" s="202" t="s">
        <v>8088</v>
      </c>
    </row>
    <row r="5359" spans="1:12" ht="13.5" x14ac:dyDescent="0.25">
      <c r="A5359" s="202" t="s">
        <v>14765</v>
      </c>
      <c r="B5359" s="202" t="s">
        <v>14766</v>
      </c>
      <c r="C5359" s="202" t="s">
        <v>14521</v>
      </c>
      <c r="D5359" s="202" t="s">
        <v>18194</v>
      </c>
      <c r="E5359" s="203" t="s">
        <v>8083</v>
      </c>
      <c r="F5359" s="202" t="s">
        <v>8083</v>
      </c>
      <c r="G5359" s="220">
        <v>91173</v>
      </c>
      <c r="H5359" s="202" t="s">
        <v>18255</v>
      </c>
      <c r="I5359" s="202" t="s">
        <v>8085</v>
      </c>
      <c r="J5359" s="202" t="s">
        <v>8086</v>
      </c>
      <c r="K5359" s="203" t="s">
        <v>10319</v>
      </c>
      <c r="L5359" s="202" t="s">
        <v>8088</v>
      </c>
    </row>
    <row r="5360" spans="1:12" ht="13.5" x14ac:dyDescent="0.25">
      <c r="A5360" s="202" t="s">
        <v>14765</v>
      </c>
      <c r="B5360" s="202" t="s">
        <v>14766</v>
      </c>
      <c r="C5360" s="202" t="s">
        <v>14521</v>
      </c>
      <c r="D5360" s="202" t="s">
        <v>18194</v>
      </c>
      <c r="E5360" s="203" t="s">
        <v>8083</v>
      </c>
      <c r="F5360" s="202" t="s">
        <v>8083</v>
      </c>
      <c r="G5360" s="220">
        <v>91174</v>
      </c>
      <c r="H5360" s="202" t="s">
        <v>18256</v>
      </c>
      <c r="I5360" s="202" t="s">
        <v>8085</v>
      </c>
      <c r="J5360" s="202" t="s">
        <v>8086</v>
      </c>
      <c r="K5360" s="203" t="s">
        <v>10029</v>
      </c>
      <c r="L5360" s="202" t="s">
        <v>8088</v>
      </c>
    </row>
    <row r="5361" spans="1:12" ht="13.5" x14ac:dyDescent="0.25">
      <c r="A5361" s="202" t="s">
        <v>14765</v>
      </c>
      <c r="B5361" s="202" t="s">
        <v>14766</v>
      </c>
      <c r="C5361" s="202" t="s">
        <v>14521</v>
      </c>
      <c r="D5361" s="202" t="s">
        <v>18194</v>
      </c>
      <c r="E5361" s="203" t="s">
        <v>8083</v>
      </c>
      <c r="F5361" s="202" t="s">
        <v>8083</v>
      </c>
      <c r="G5361" s="220">
        <v>91175</v>
      </c>
      <c r="H5361" s="202" t="s">
        <v>18257</v>
      </c>
      <c r="I5361" s="202" t="s">
        <v>8085</v>
      </c>
      <c r="J5361" s="202" t="s">
        <v>8086</v>
      </c>
      <c r="K5361" s="203" t="s">
        <v>18258</v>
      </c>
      <c r="L5361" s="202" t="s">
        <v>8088</v>
      </c>
    </row>
    <row r="5362" spans="1:12" ht="13.5" x14ac:dyDescent="0.25">
      <c r="A5362" s="202" t="s">
        <v>14765</v>
      </c>
      <c r="B5362" s="202" t="s">
        <v>14766</v>
      </c>
      <c r="C5362" s="202" t="s">
        <v>14521</v>
      </c>
      <c r="D5362" s="202" t="s">
        <v>18194</v>
      </c>
      <c r="E5362" s="203" t="s">
        <v>8083</v>
      </c>
      <c r="F5362" s="202" t="s">
        <v>8083</v>
      </c>
      <c r="G5362" s="220">
        <v>91176</v>
      </c>
      <c r="H5362" s="202" t="s">
        <v>18259</v>
      </c>
      <c r="I5362" s="202" t="s">
        <v>8085</v>
      </c>
      <c r="J5362" s="202" t="s">
        <v>8222</v>
      </c>
      <c r="K5362" s="203" t="s">
        <v>18260</v>
      </c>
      <c r="L5362" s="202" t="s">
        <v>8088</v>
      </c>
    </row>
    <row r="5363" spans="1:12" ht="13.5" x14ac:dyDescent="0.25">
      <c r="A5363" s="202" t="s">
        <v>14765</v>
      </c>
      <c r="B5363" s="202" t="s">
        <v>14766</v>
      </c>
      <c r="C5363" s="202" t="s">
        <v>14521</v>
      </c>
      <c r="D5363" s="202" t="s">
        <v>18194</v>
      </c>
      <c r="E5363" s="203" t="s">
        <v>8083</v>
      </c>
      <c r="F5363" s="202" t="s">
        <v>8083</v>
      </c>
      <c r="G5363" s="220">
        <v>91177</v>
      </c>
      <c r="H5363" s="202" t="s">
        <v>18261</v>
      </c>
      <c r="I5363" s="202" t="s">
        <v>8085</v>
      </c>
      <c r="J5363" s="202" t="s">
        <v>8222</v>
      </c>
      <c r="K5363" s="203" t="s">
        <v>13886</v>
      </c>
      <c r="L5363" s="202" t="s">
        <v>8088</v>
      </c>
    </row>
    <row r="5364" spans="1:12" ht="13.5" x14ac:dyDescent="0.25">
      <c r="A5364" s="202" t="s">
        <v>14765</v>
      </c>
      <c r="B5364" s="202" t="s">
        <v>14766</v>
      </c>
      <c r="C5364" s="202" t="s">
        <v>14521</v>
      </c>
      <c r="D5364" s="202" t="s">
        <v>18194</v>
      </c>
      <c r="E5364" s="203" t="s">
        <v>8083</v>
      </c>
      <c r="F5364" s="202" t="s">
        <v>8083</v>
      </c>
      <c r="G5364" s="220">
        <v>91178</v>
      </c>
      <c r="H5364" s="202" t="s">
        <v>18262</v>
      </c>
      <c r="I5364" s="202" t="s">
        <v>8085</v>
      </c>
      <c r="J5364" s="202" t="s">
        <v>8222</v>
      </c>
      <c r="K5364" s="203" t="s">
        <v>18263</v>
      </c>
      <c r="L5364" s="202" t="s">
        <v>8088</v>
      </c>
    </row>
    <row r="5365" spans="1:12" ht="13.5" x14ac:dyDescent="0.25">
      <c r="A5365" s="202" t="s">
        <v>14765</v>
      </c>
      <c r="B5365" s="202" t="s">
        <v>14766</v>
      </c>
      <c r="C5365" s="202" t="s">
        <v>14521</v>
      </c>
      <c r="D5365" s="202" t="s">
        <v>18194</v>
      </c>
      <c r="E5365" s="203" t="s">
        <v>8083</v>
      </c>
      <c r="F5365" s="202" t="s">
        <v>8083</v>
      </c>
      <c r="G5365" s="220">
        <v>91179</v>
      </c>
      <c r="H5365" s="202" t="s">
        <v>18264</v>
      </c>
      <c r="I5365" s="202" t="s">
        <v>8085</v>
      </c>
      <c r="J5365" s="202" t="s">
        <v>8222</v>
      </c>
      <c r="K5365" s="203" t="s">
        <v>9286</v>
      </c>
      <c r="L5365" s="202" t="s">
        <v>8088</v>
      </c>
    </row>
    <row r="5366" spans="1:12" ht="13.5" x14ac:dyDescent="0.25">
      <c r="A5366" s="202" t="s">
        <v>14765</v>
      </c>
      <c r="B5366" s="202" t="s">
        <v>14766</v>
      </c>
      <c r="C5366" s="202" t="s">
        <v>14521</v>
      </c>
      <c r="D5366" s="202" t="s">
        <v>18194</v>
      </c>
      <c r="E5366" s="203" t="s">
        <v>8083</v>
      </c>
      <c r="F5366" s="202" t="s">
        <v>8083</v>
      </c>
      <c r="G5366" s="220">
        <v>91180</v>
      </c>
      <c r="H5366" s="202" t="s">
        <v>18265</v>
      </c>
      <c r="I5366" s="202" t="s">
        <v>8085</v>
      </c>
      <c r="J5366" s="202" t="s">
        <v>8222</v>
      </c>
      <c r="K5366" s="203" t="s">
        <v>15950</v>
      </c>
      <c r="L5366" s="202" t="s">
        <v>8088</v>
      </c>
    </row>
    <row r="5367" spans="1:12" ht="13.5" x14ac:dyDescent="0.25">
      <c r="A5367" s="202" t="s">
        <v>14765</v>
      </c>
      <c r="B5367" s="202" t="s">
        <v>14766</v>
      </c>
      <c r="C5367" s="202" t="s">
        <v>14521</v>
      </c>
      <c r="D5367" s="202" t="s">
        <v>18194</v>
      </c>
      <c r="E5367" s="203" t="s">
        <v>8083</v>
      </c>
      <c r="F5367" s="202" t="s">
        <v>8083</v>
      </c>
      <c r="G5367" s="220">
        <v>91181</v>
      </c>
      <c r="H5367" s="202" t="s">
        <v>18266</v>
      </c>
      <c r="I5367" s="202" t="s">
        <v>8085</v>
      </c>
      <c r="J5367" s="202" t="s">
        <v>8222</v>
      </c>
      <c r="K5367" s="203" t="s">
        <v>18267</v>
      </c>
      <c r="L5367" s="202" t="s">
        <v>8088</v>
      </c>
    </row>
    <row r="5368" spans="1:12" ht="13.5" x14ac:dyDescent="0.25">
      <c r="A5368" s="202" t="s">
        <v>14765</v>
      </c>
      <c r="B5368" s="202" t="s">
        <v>14766</v>
      </c>
      <c r="C5368" s="202" t="s">
        <v>14521</v>
      </c>
      <c r="D5368" s="202" t="s">
        <v>18194</v>
      </c>
      <c r="E5368" s="203" t="s">
        <v>8083</v>
      </c>
      <c r="F5368" s="202" t="s">
        <v>8083</v>
      </c>
      <c r="G5368" s="220">
        <v>91182</v>
      </c>
      <c r="H5368" s="202" t="s">
        <v>18268</v>
      </c>
      <c r="I5368" s="202" t="s">
        <v>8085</v>
      </c>
      <c r="J5368" s="202" t="s">
        <v>8086</v>
      </c>
      <c r="K5368" s="203" t="s">
        <v>17337</v>
      </c>
      <c r="L5368" s="202" t="s">
        <v>8088</v>
      </c>
    </row>
    <row r="5369" spans="1:12" ht="13.5" x14ac:dyDescent="0.25">
      <c r="A5369" s="202" t="s">
        <v>14765</v>
      </c>
      <c r="B5369" s="202" t="s">
        <v>14766</v>
      </c>
      <c r="C5369" s="202" t="s">
        <v>14521</v>
      </c>
      <c r="D5369" s="202" t="s">
        <v>18194</v>
      </c>
      <c r="E5369" s="203" t="s">
        <v>8083</v>
      </c>
      <c r="F5369" s="202" t="s">
        <v>8083</v>
      </c>
      <c r="G5369" s="220">
        <v>91183</v>
      </c>
      <c r="H5369" s="202" t="s">
        <v>18269</v>
      </c>
      <c r="I5369" s="202" t="s">
        <v>8085</v>
      </c>
      <c r="J5369" s="202" t="s">
        <v>8086</v>
      </c>
      <c r="K5369" s="203" t="s">
        <v>10206</v>
      </c>
      <c r="L5369" s="202" t="s">
        <v>8088</v>
      </c>
    </row>
    <row r="5370" spans="1:12" ht="13.5" x14ac:dyDescent="0.25">
      <c r="A5370" s="202" t="s">
        <v>14765</v>
      </c>
      <c r="B5370" s="202" t="s">
        <v>14766</v>
      </c>
      <c r="C5370" s="202" t="s">
        <v>14521</v>
      </c>
      <c r="D5370" s="202" t="s">
        <v>18194</v>
      </c>
      <c r="E5370" s="203" t="s">
        <v>8083</v>
      </c>
      <c r="F5370" s="202" t="s">
        <v>8083</v>
      </c>
      <c r="G5370" s="220">
        <v>91184</v>
      </c>
      <c r="H5370" s="202" t="s">
        <v>18270</v>
      </c>
      <c r="I5370" s="202" t="s">
        <v>8085</v>
      </c>
      <c r="J5370" s="202" t="s">
        <v>8086</v>
      </c>
      <c r="K5370" s="203" t="s">
        <v>9901</v>
      </c>
      <c r="L5370" s="202" t="s">
        <v>8088</v>
      </c>
    </row>
    <row r="5371" spans="1:12" ht="13.5" x14ac:dyDescent="0.25">
      <c r="A5371" s="202" t="s">
        <v>14765</v>
      </c>
      <c r="B5371" s="202" t="s">
        <v>14766</v>
      </c>
      <c r="C5371" s="202" t="s">
        <v>14521</v>
      </c>
      <c r="D5371" s="202" t="s">
        <v>18194</v>
      </c>
      <c r="E5371" s="203" t="s">
        <v>8083</v>
      </c>
      <c r="F5371" s="202" t="s">
        <v>8083</v>
      </c>
      <c r="G5371" s="220">
        <v>91185</v>
      </c>
      <c r="H5371" s="202" t="s">
        <v>18271</v>
      </c>
      <c r="I5371" s="202" t="s">
        <v>8085</v>
      </c>
      <c r="J5371" s="202" t="s">
        <v>8086</v>
      </c>
      <c r="K5371" s="203" t="s">
        <v>18267</v>
      </c>
      <c r="L5371" s="202" t="s">
        <v>8088</v>
      </c>
    </row>
    <row r="5372" spans="1:12" ht="13.5" x14ac:dyDescent="0.25">
      <c r="A5372" s="202" t="s">
        <v>14765</v>
      </c>
      <c r="B5372" s="202" t="s">
        <v>14766</v>
      </c>
      <c r="C5372" s="202" t="s">
        <v>14521</v>
      </c>
      <c r="D5372" s="202" t="s">
        <v>18194</v>
      </c>
      <c r="E5372" s="203" t="s">
        <v>8083</v>
      </c>
      <c r="F5372" s="202" t="s">
        <v>8083</v>
      </c>
      <c r="G5372" s="220">
        <v>91186</v>
      </c>
      <c r="H5372" s="202" t="s">
        <v>18272</v>
      </c>
      <c r="I5372" s="202" t="s">
        <v>8085</v>
      </c>
      <c r="J5372" s="202" t="s">
        <v>8086</v>
      </c>
      <c r="K5372" s="203" t="s">
        <v>8891</v>
      </c>
      <c r="L5372" s="202" t="s">
        <v>8088</v>
      </c>
    </row>
    <row r="5373" spans="1:12" ht="13.5" x14ac:dyDescent="0.25">
      <c r="A5373" s="202" t="s">
        <v>14765</v>
      </c>
      <c r="B5373" s="202" t="s">
        <v>14766</v>
      </c>
      <c r="C5373" s="202" t="s">
        <v>14521</v>
      </c>
      <c r="D5373" s="202" t="s">
        <v>18194</v>
      </c>
      <c r="E5373" s="203" t="s">
        <v>8083</v>
      </c>
      <c r="F5373" s="202" t="s">
        <v>8083</v>
      </c>
      <c r="G5373" s="220">
        <v>91187</v>
      </c>
      <c r="H5373" s="202" t="s">
        <v>18273</v>
      </c>
      <c r="I5373" s="202" t="s">
        <v>8085</v>
      </c>
      <c r="J5373" s="202" t="s">
        <v>8086</v>
      </c>
      <c r="K5373" s="203" t="s">
        <v>10336</v>
      </c>
      <c r="L5373" s="202" t="s">
        <v>8088</v>
      </c>
    </row>
    <row r="5374" spans="1:12" ht="13.5" x14ac:dyDescent="0.25">
      <c r="A5374" s="202" t="s">
        <v>14765</v>
      </c>
      <c r="B5374" s="202" t="s">
        <v>14766</v>
      </c>
      <c r="C5374" s="202" t="s">
        <v>14521</v>
      </c>
      <c r="D5374" s="202" t="s">
        <v>18194</v>
      </c>
      <c r="E5374" s="203" t="s">
        <v>8083</v>
      </c>
      <c r="F5374" s="202" t="s">
        <v>8083</v>
      </c>
      <c r="G5374" s="220">
        <v>91188</v>
      </c>
      <c r="H5374" s="202" t="s">
        <v>18274</v>
      </c>
      <c r="I5374" s="202" t="s">
        <v>8225</v>
      </c>
      <c r="J5374" s="202" t="s">
        <v>8086</v>
      </c>
      <c r="K5374" s="203" t="s">
        <v>18275</v>
      </c>
      <c r="L5374" s="202" t="s">
        <v>8088</v>
      </c>
    </row>
    <row r="5375" spans="1:12" ht="13.5" x14ac:dyDescent="0.25">
      <c r="A5375" s="202" t="s">
        <v>14765</v>
      </c>
      <c r="B5375" s="202" t="s">
        <v>14766</v>
      </c>
      <c r="C5375" s="202" t="s">
        <v>14521</v>
      </c>
      <c r="D5375" s="202" t="s">
        <v>18194</v>
      </c>
      <c r="E5375" s="203" t="s">
        <v>8083</v>
      </c>
      <c r="F5375" s="202" t="s">
        <v>8083</v>
      </c>
      <c r="G5375" s="220">
        <v>91189</v>
      </c>
      <c r="H5375" s="202" t="s">
        <v>18276</v>
      </c>
      <c r="I5375" s="202" t="s">
        <v>8225</v>
      </c>
      <c r="J5375" s="202" t="s">
        <v>8086</v>
      </c>
      <c r="K5375" s="203" t="s">
        <v>18277</v>
      </c>
      <c r="L5375" s="202" t="s">
        <v>8088</v>
      </c>
    </row>
    <row r="5376" spans="1:12" ht="13.5" x14ac:dyDescent="0.25">
      <c r="A5376" s="202" t="s">
        <v>14765</v>
      </c>
      <c r="B5376" s="202" t="s">
        <v>14766</v>
      </c>
      <c r="C5376" s="202" t="s">
        <v>14521</v>
      </c>
      <c r="D5376" s="202" t="s">
        <v>18194</v>
      </c>
      <c r="E5376" s="203" t="s">
        <v>8083</v>
      </c>
      <c r="F5376" s="202" t="s">
        <v>8083</v>
      </c>
      <c r="G5376" s="220">
        <v>91190</v>
      </c>
      <c r="H5376" s="202" t="s">
        <v>18278</v>
      </c>
      <c r="I5376" s="202" t="s">
        <v>8225</v>
      </c>
      <c r="J5376" s="202" t="s">
        <v>8086</v>
      </c>
      <c r="K5376" s="203" t="s">
        <v>18279</v>
      </c>
      <c r="L5376" s="202" t="s">
        <v>8088</v>
      </c>
    </row>
    <row r="5377" spans="1:12" ht="13.5" x14ac:dyDescent="0.25">
      <c r="A5377" s="202" t="s">
        <v>14765</v>
      </c>
      <c r="B5377" s="202" t="s">
        <v>14766</v>
      </c>
      <c r="C5377" s="202" t="s">
        <v>14521</v>
      </c>
      <c r="D5377" s="202" t="s">
        <v>18194</v>
      </c>
      <c r="E5377" s="203" t="s">
        <v>8083</v>
      </c>
      <c r="F5377" s="202" t="s">
        <v>8083</v>
      </c>
      <c r="G5377" s="220">
        <v>91191</v>
      </c>
      <c r="H5377" s="202" t="s">
        <v>18280</v>
      </c>
      <c r="I5377" s="202" t="s">
        <v>8225</v>
      </c>
      <c r="J5377" s="202" t="s">
        <v>8086</v>
      </c>
      <c r="K5377" s="203" t="s">
        <v>18281</v>
      </c>
      <c r="L5377" s="202" t="s">
        <v>8088</v>
      </c>
    </row>
    <row r="5378" spans="1:12" ht="13.5" x14ac:dyDescent="0.25">
      <c r="A5378" s="202" t="s">
        <v>14765</v>
      </c>
      <c r="B5378" s="202" t="s">
        <v>14766</v>
      </c>
      <c r="C5378" s="202" t="s">
        <v>14521</v>
      </c>
      <c r="D5378" s="202" t="s">
        <v>18194</v>
      </c>
      <c r="E5378" s="203" t="s">
        <v>8083</v>
      </c>
      <c r="F5378" s="202" t="s">
        <v>8083</v>
      </c>
      <c r="G5378" s="220">
        <v>91192</v>
      </c>
      <c r="H5378" s="202" t="s">
        <v>18282</v>
      </c>
      <c r="I5378" s="202" t="s">
        <v>8225</v>
      </c>
      <c r="J5378" s="202" t="s">
        <v>8086</v>
      </c>
      <c r="K5378" s="203" t="s">
        <v>10323</v>
      </c>
      <c r="L5378" s="202" t="s">
        <v>8088</v>
      </c>
    </row>
    <row r="5379" spans="1:12" ht="13.5" x14ac:dyDescent="0.25">
      <c r="A5379" s="202" t="s">
        <v>14765</v>
      </c>
      <c r="B5379" s="202" t="s">
        <v>14766</v>
      </c>
      <c r="C5379" s="202" t="s">
        <v>14521</v>
      </c>
      <c r="D5379" s="202" t="s">
        <v>18194</v>
      </c>
      <c r="E5379" s="203" t="s">
        <v>8083</v>
      </c>
      <c r="F5379" s="202" t="s">
        <v>8083</v>
      </c>
      <c r="G5379" s="220">
        <v>91222</v>
      </c>
      <c r="H5379" s="202" t="s">
        <v>18283</v>
      </c>
      <c r="I5379" s="202" t="s">
        <v>8085</v>
      </c>
      <c r="J5379" s="202" t="s">
        <v>8086</v>
      </c>
      <c r="K5379" s="203" t="s">
        <v>12809</v>
      </c>
      <c r="L5379" s="202" t="s">
        <v>8088</v>
      </c>
    </row>
    <row r="5380" spans="1:12" ht="13.5" x14ac:dyDescent="0.25">
      <c r="A5380" s="202" t="s">
        <v>14765</v>
      </c>
      <c r="B5380" s="202" t="s">
        <v>14766</v>
      </c>
      <c r="C5380" s="202" t="s">
        <v>14521</v>
      </c>
      <c r="D5380" s="202" t="s">
        <v>18194</v>
      </c>
      <c r="E5380" s="203" t="s">
        <v>8083</v>
      </c>
      <c r="F5380" s="202" t="s">
        <v>8083</v>
      </c>
      <c r="G5380" s="220">
        <v>94480</v>
      </c>
      <c r="H5380" s="202" t="s">
        <v>18284</v>
      </c>
      <c r="I5380" s="202" t="s">
        <v>8225</v>
      </c>
      <c r="J5380" s="202" t="s">
        <v>8086</v>
      </c>
      <c r="K5380" s="203" t="s">
        <v>18285</v>
      </c>
      <c r="L5380" s="202" t="s">
        <v>8088</v>
      </c>
    </row>
    <row r="5381" spans="1:12" ht="13.5" x14ac:dyDescent="0.25">
      <c r="A5381" s="202" t="s">
        <v>14765</v>
      </c>
      <c r="B5381" s="202" t="s">
        <v>14766</v>
      </c>
      <c r="C5381" s="202" t="s">
        <v>14521</v>
      </c>
      <c r="D5381" s="202" t="s">
        <v>18194</v>
      </c>
      <c r="E5381" s="203" t="s">
        <v>8083</v>
      </c>
      <c r="F5381" s="202" t="s">
        <v>8083</v>
      </c>
      <c r="G5381" s="220">
        <v>94481</v>
      </c>
      <c r="H5381" s="202" t="s">
        <v>18286</v>
      </c>
      <c r="I5381" s="202" t="s">
        <v>8225</v>
      </c>
      <c r="J5381" s="202" t="s">
        <v>8086</v>
      </c>
      <c r="K5381" s="203" t="s">
        <v>18287</v>
      </c>
      <c r="L5381" s="202" t="s">
        <v>8088</v>
      </c>
    </row>
    <row r="5382" spans="1:12" ht="13.5" x14ac:dyDescent="0.25">
      <c r="A5382" s="202" t="s">
        <v>14765</v>
      </c>
      <c r="B5382" s="202" t="s">
        <v>14766</v>
      </c>
      <c r="C5382" s="202" t="s">
        <v>14521</v>
      </c>
      <c r="D5382" s="202" t="s">
        <v>18194</v>
      </c>
      <c r="E5382" s="203" t="s">
        <v>8083</v>
      </c>
      <c r="F5382" s="202" t="s">
        <v>8083</v>
      </c>
      <c r="G5382" s="220">
        <v>94482</v>
      </c>
      <c r="H5382" s="202" t="s">
        <v>18288</v>
      </c>
      <c r="I5382" s="202" t="s">
        <v>8225</v>
      </c>
      <c r="J5382" s="202" t="s">
        <v>8086</v>
      </c>
      <c r="K5382" s="203" t="s">
        <v>18289</v>
      </c>
      <c r="L5382" s="202" t="s">
        <v>8088</v>
      </c>
    </row>
    <row r="5383" spans="1:12" ht="13.5" x14ac:dyDescent="0.25">
      <c r="A5383" s="202" t="s">
        <v>14765</v>
      </c>
      <c r="B5383" s="202" t="s">
        <v>14766</v>
      </c>
      <c r="C5383" s="202" t="s">
        <v>14521</v>
      </c>
      <c r="D5383" s="202" t="s">
        <v>18194</v>
      </c>
      <c r="E5383" s="203" t="s">
        <v>8083</v>
      </c>
      <c r="F5383" s="202" t="s">
        <v>8083</v>
      </c>
      <c r="G5383" s="220">
        <v>94483</v>
      </c>
      <c r="H5383" s="202" t="s">
        <v>18290</v>
      </c>
      <c r="I5383" s="202" t="s">
        <v>8225</v>
      </c>
      <c r="J5383" s="202" t="s">
        <v>8086</v>
      </c>
      <c r="K5383" s="203" t="s">
        <v>18291</v>
      </c>
      <c r="L5383" s="202" t="s">
        <v>8088</v>
      </c>
    </row>
    <row r="5384" spans="1:12" ht="13.5" x14ac:dyDescent="0.25">
      <c r="A5384" s="202" t="s">
        <v>14765</v>
      </c>
      <c r="B5384" s="202" t="s">
        <v>14766</v>
      </c>
      <c r="C5384" s="202" t="s">
        <v>14521</v>
      </c>
      <c r="D5384" s="202" t="s">
        <v>18194</v>
      </c>
      <c r="E5384" s="203" t="s">
        <v>8083</v>
      </c>
      <c r="F5384" s="202" t="s">
        <v>8083</v>
      </c>
      <c r="G5384" s="220">
        <v>95541</v>
      </c>
      <c r="H5384" s="202" t="s">
        <v>18292</v>
      </c>
      <c r="I5384" s="202" t="s">
        <v>8225</v>
      </c>
      <c r="J5384" s="202" t="s">
        <v>8086</v>
      </c>
      <c r="K5384" s="203" t="s">
        <v>18293</v>
      </c>
      <c r="L5384" s="202" t="s">
        <v>8088</v>
      </c>
    </row>
    <row r="5385" spans="1:12" ht="13.5" x14ac:dyDescent="0.25">
      <c r="A5385" s="202" t="s">
        <v>14765</v>
      </c>
      <c r="B5385" s="202" t="s">
        <v>14766</v>
      </c>
      <c r="C5385" s="202" t="s">
        <v>14521</v>
      </c>
      <c r="D5385" s="202" t="s">
        <v>18194</v>
      </c>
      <c r="E5385" s="203" t="s">
        <v>8083</v>
      </c>
      <c r="F5385" s="202" t="s">
        <v>8083</v>
      </c>
      <c r="G5385" s="220">
        <v>96559</v>
      </c>
      <c r="H5385" s="202" t="s">
        <v>18294</v>
      </c>
      <c r="I5385" s="202" t="s">
        <v>8766</v>
      </c>
      <c r="J5385" s="202" t="s">
        <v>8222</v>
      </c>
      <c r="K5385" s="203" t="s">
        <v>16881</v>
      </c>
      <c r="L5385" s="202" t="s">
        <v>8088</v>
      </c>
    </row>
    <row r="5386" spans="1:12" ht="13.5" x14ac:dyDescent="0.25">
      <c r="A5386" s="202" t="s">
        <v>14765</v>
      </c>
      <c r="B5386" s="202" t="s">
        <v>14766</v>
      </c>
      <c r="C5386" s="202" t="s">
        <v>14521</v>
      </c>
      <c r="D5386" s="202" t="s">
        <v>18194</v>
      </c>
      <c r="E5386" s="203" t="s">
        <v>8083</v>
      </c>
      <c r="F5386" s="202" t="s">
        <v>8083</v>
      </c>
      <c r="G5386" s="220">
        <v>96560</v>
      </c>
      <c r="H5386" s="202" t="s">
        <v>18295</v>
      </c>
      <c r="I5386" s="202" t="s">
        <v>8766</v>
      </c>
      <c r="J5386" s="202" t="s">
        <v>8222</v>
      </c>
      <c r="K5386" s="203" t="s">
        <v>18296</v>
      </c>
      <c r="L5386" s="202" t="s">
        <v>8088</v>
      </c>
    </row>
    <row r="5387" spans="1:12" ht="13.5" x14ac:dyDescent="0.25">
      <c r="A5387" s="202" t="s">
        <v>14765</v>
      </c>
      <c r="B5387" s="202" t="s">
        <v>14766</v>
      </c>
      <c r="C5387" s="202" t="s">
        <v>14521</v>
      </c>
      <c r="D5387" s="202" t="s">
        <v>18194</v>
      </c>
      <c r="E5387" s="203" t="s">
        <v>8083</v>
      </c>
      <c r="F5387" s="202" t="s">
        <v>8083</v>
      </c>
      <c r="G5387" s="220">
        <v>96561</v>
      </c>
      <c r="H5387" s="202" t="s">
        <v>18297</v>
      </c>
      <c r="I5387" s="202" t="s">
        <v>8766</v>
      </c>
      <c r="J5387" s="202" t="s">
        <v>8222</v>
      </c>
      <c r="K5387" s="203" t="s">
        <v>15366</v>
      </c>
      <c r="L5387" s="202" t="s">
        <v>8088</v>
      </c>
    </row>
    <row r="5388" spans="1:12" ht="13.5" x14ac:dyDescent="0.25">
      <c r="A5388" s="202" t="s">
        <v>14765</v>
      </c>
      <c r="B5388" s="202" t="s">
        <v>14766</v>
      </c>
      <c r="C5388" s="202" t="s">
        <v>14521</v>
      </c>
      <c r="D5388" s="202" t="s">
        <v>18194</v>
      </c>
      <c r="E5388" s="203" t="s">
        <v>8083</v>
      </c>
      <c r="F5388" s="202" t="s">
        <v>8083</v>
      </c>
      <c r="G5388" s="220">
        <v>96562</v>
      </c>
      <c r="H5388" s="202" t="s">
        <v>18298</v>
      </c>
      <c r="I5388" s="202" t="s">
        <v>8085</v>
      </c>
      <c r="J5388" s="202" t="s">
        <v>8222</v>
      </c>
      <c r="K5388" s="203" t="s">
        <v>15024</v>
      </c>
      <c r="L5388" s="202" t="s">
        <v>8088</v>
      </c>
    </row>
    <row r="5389" spans="1:12" ht="13.5" x14ac:dyDescent="0.25">
      <c r="A5389" s="202" t="s">
        <v>14765</v>
      </c>
      <c r="B5389" s="202" t="s">
        <v>14766</v>
      </c>
      <c r="C5389" s="202" t="s">
        <v>14521</v>
      </c>
      <c r="D5389" s="202" t="s">
        <v>18194</v>
      </c>
      <c r="E5389" s="203" t="s">
        <v>8083</v>
      </c>
      <c r="F5389" s="202" t="s">
        <v>8083</v>
      </c>
      <c r="G5389" s="220">
        <v>96563</v>
      </c>
      <c r="H5389" s="202" t="s">
        <v>18299</v>
      </c>
      <c r="I5389" s="202" t="s">
        <v>8085</v>
      </c>
      <c r="J5389" s="202" t="s">
        <v>8222</v>
      </c>
      <c r="K5389" s="203" t="s">
        <v>18300</v>
      </c>
      <c r="L5389" s="202" t="s">
        <v>8088</v>
      </c>
    </row>
    <row r="5390" spans="1:12" ht="13.5" x14ac:dyDescent="0.25">
      <c r="A5390" s="202" t="s">
        <v>14765</v>
      </c>
      <c r="B5390" s="202" t="s">
        <v>14766</v>
      </c>
      <c r="C5390" s="202" t="s">
        <v>14521</v>
      </c>
      <c r="D5390" s="202" t="s">
        <v>18194</v>
      </c>
      <c r="E5390" s="203" t="s">
        <v>8083</v>
      </c>
      <c r="F5390" s="202" t="s">
        <v>8083</v>
      </c>
      <c r="G5390" s="220">
        <v>100128</v>
      </c>
      <c r="H5390" s="202" t="s">
        <v>18301</v>
      </c>
      <c r="I5390" s="202" t="s">
        <v>8225</v>
      </c>
      <c r="J5390" s="202" t="s">
        <v>8086</v>
      </c>
      <c r="K5390" s="203" t="s">
        <v>18302</v>
      </c>
      <c r="L5390" s="202" t="s">
        <v>8088</v>
      </c>
    </row>
    <row r="5391" spans="1:12" ht="13.5" x14ac:dyDescent="0.25">
      <c r="A5391" s="202" t="s">
        <v>14765</v>
      </c>
      <c r="B5391" s="202" t="s">
        <v>14766</v>
      </c>
      <c r="C5391" s="202" t="s">
        <v>14521</v>
      </c>
      <c r="D5391" s="202" t="s">
        <v>18194</v>
      </c>
      <c r="E5391" s="203" t="s">
        <v>8083</v>
      </c>
      <c r="F5391" s="202" t="s">
        <v>8083</v>
      </c>
      <c r="G5391" s="220">
        <v>101802</v>
      </c>
      <c r="H5391" s="202" t="s">
        <v>18303</v>
      </c>
      <c r="I5391" s="202" t="s">
        <v>8225</v>
      </c>
      <c r="J5391" s="202" t="s">
        <v>8222</v>
      </c>
      <c r="K5391" s="203" t="s">
        <v>18304</v>
      </c>
      <c r="L5391" s="202" t="s">
        <v>8088</v>
      </c>
    </row>
    <row r="5392" spans="1:12" ht="13.5" x14ac:dyDescent="0.25">
      <c r="A5392" s="202" t="s">
        <v>14765</v>
      </c>
      <c r="B5392" s="202" t="s">
        <v>14766</v>
      </c>
      <c r="C5392" s="202" t="s">
        <v>14521</v>
      </c>
      <c r="D5392" s="202" t="s">
        <v>18194</v>
      </c>
      <c r="E5392" s="203" t="s">
        <v>8083</v>
      </c>
      <c r="F5392" s="202" t="s">
        <v>8083</v>
      </c>
      <c r="G5392" s="220">
        <v>101803</v>
      </c>
      <c r="H5392" s="202" t="s">
        <v>18305</v>
      </c>
      <c r="I5392" s="202" t="s">
        <v>8225</v>
      </c>
      <c r="J5392" s="202" t="s">
        <v>8222</v>
      </c>
      <c r="K5392" s="203" t="s">
        <v>18306</v>
      </c>
      <c r="L5392" s="202" t="s">
        <v>8088</v>
      </c>
    </row>
    <row r="5393" spans="1:12" ht="13.5" x14ac:dyDescent="0.25">
      <c r="A5393" s="202" t="s">
        <v>14765</v>
      </c>
      <c r="B5393" s="202" t="s">
        <v>14766</v>
      </c>
      <c r="C5393" s="202" t="s">
        <v>14521</v>
      </c>
      <c r="D5393" s="202" t="s">
        <v>18194</v>
      </c>
      <c r="E5393" s="203" t="s">
        <v>8083</v>
      </c>
      <c r="F5393" s="202" t="s">
        <v>8083</v>
      </c>
      <c r="G5393" s="220">
        <v>101804</v>
      </c>
      <c r="H5393" s="202" t="s">
        <v>18307</v>
      </c>
      <c r="I5393" s="202" t="s">
        <v>8225</v>
      </c>
      <c r="J5393" s="202" t="s">
        <v>8222</v>
      </c>
      <c r="K5393" s="203" t="s">
        <v>18308</v>
      </c>
      <c r="L5393" s="202" t="s">
        <v>8088</v>
      </c>
    </row>
    <row r="5394" spans="1:12" ht="13.5" x14ac:dyDescent="0.25">
      <c r="A5394" s="202" t="s">
        <v>14765</v>
      </c>
      <c r="B5394" s="202" t="s">
        <v>14766</v>
      </c>
      <c r="C5394" s="202" t="s">
        <v>14521</v>
      </c>
      <c r="D5394" s="202" t="s">
        <v>18194</v>
      </c>
      <c r="E5394" s="203" t="s">
        <v>8083</v>
      </c>
      <c r="F5394" s="202" t="s">
        <v>8083</v>
      </c>
      <c r="G5394" s="220">
        <v>101805</v>
      </c>
      <c r="H5394" s="202" t="s">
        <v>18309</v>
      </c>
      <c r="I5394" s="202" t="s">
        <v>8225</v>
      </c>
      <c r="J5394" s="202" t="s">
        <v>8222</v>
      </c>
      <c r="K5394" s="203" t="s">
        <v>18310</v>
      </c>
      <c r="L5394" s="202" t="s">
        <v>8088</v>
      </c>
    </row>
    <row r="5395" spans="1:12" ht="13.5" x14ac:dyDescent="0.25">
      <c r="A5395" s="202" t="s">
        <v>14765</v>
      </c>
      <c r="B5395" s="202" t="s">
        <v>14766</v>
      </c>
      <c r="C5395" s="202" t="s">
        <v>14521</v>
      </c>
      <c r="D5395" s="202" t="s">
        <v>18194</v>
      </c>
      <c r="E5395" s="203" t="s">
        <v>8083</v>
      </c>
      <c r="F5395" s="202" t="s">
        <v>8083</v>
      </c>
      <c r="G5395" s="220">
        <v>102111</v>
      </c>
      <c r="H5395" s="202" t="s">
        <v>18311</v>
      </c>
      <c r="I5395" s="202" t="s">
        <v>8225</v>
      </c>
      <c r="J5395" s="202" t="s">
        <v>8222</v>
      </c>
      <c r="K5395" s="203" t="s">
        <v>18312</v>
      </c>
      <c r="L5395" s="202" t="s">
        <v>8088</v>
      </c>
    </row>
    <row r="5396" spans="1:12" ht="13.5" x14ac:dyDescent="0.25">
      <c r="A5396" s="202" t="s">
        <v>14765</v>
      </c>
      <c r="B5396" s="202" t="s">
        <v>14766</v>
      </c>
      <c r="C5396" s="202" t="s">
        <v>14521</v>
      </c>
      <c r="D5396" s="202" t="s">
        <v>18194</v>
      </c>
      <c r="E5396" s="203" t="s">
        <v>8083</v>
      </c>
      <c r="F5396" s="202" t="s">
        <v>8083</v>
      </c>
      <c r="G5396" s="220">
        <v>102112</v>
      </c>
      <c r="H5396" s="202" t="s">
        <v>18313</v>
      </c>
      <c r="I5396" s="202" t="s">
        <v>8225</v>
      </c>
      <c r="J5396" s="202" t="s">
        <v>8222</v>
      </c>
      <c r="K5396" s="203" t="s">
        <v>18314</v>
      </c>
      <c r="L5396" s="202" t="s">
        <v>8088</v>
      </c>
    </row>
    <row r="5397" spans="1:12" ht="13.5" x14ac:dyDescent="0.25">
      <c r="A5397" s="202" t="s">
        <v>14765</v>
      </c>
      <c r="B5397" s="202" t="s">
        <v>14766</v>
      </c>
      <c r="C5397" s="202" t="s">
        <v>14521</v>
      </c>
      <c r="D5397" s="202" t="s">
        <v>18194</v>
      </c>
      <c r="E5397" s="203" t="s">
        <v>8083</v>
      </c>
      <c r="F5397" s="202" t="s">
        <v>8083</v>
      </c>
      <c r="G5397" s="220">
        <v>102113</v>
      </c>
      <c r="H5397" s="202" t="s">
        <v>18315</v>
      </c>
      <c r="I5397" s="202" t="s">
        <v>8225</v>
      </c>
      <c r="J5397" s="202" t="s">
        <v>8222</v>
      </c>
      <c r="K5397" s="203" t="s">
        <v>18316</v>
      </c>
      <c r="L5397" s="202" t="s">
        <v>8088</v>
      </c>
    </row>
    <row r="5398" spans="1:12" ht="13.5" x14ac:dyDescent="0.25">
      <c r="A5398" s="202" t="s">
        <v>14765</v>
      </c>
      <c r="B5398" s="202" t="s">
        <v>14766</v>
      </c>
      <c r="C5398" s="202" t="s">
        <v>14521</v>
      </c>
      <c r="D5398" s="202" t="s">
        <v>18194</v>
      </c>
      <c r="E5398" s="203" t="s">
        <v>8083</v>
      </c>
      <c r="F5398" s="202" t="s">
        <v>8083</v>
      </c>
      <c r="G5398" s="220">
        <v>102114</v>
      </c>
      <c r="H5398" s="202" t="s">
        <v>18317</v>
      </c>
      <c r="I5398" s="202" t="s">
        <v>8225</v>
      </c>
      <c r="J5398" s="202" t="s">
        <v>8222</v>
      </c>
      <c r="K5398" s="203" t="s">
        <v>18318</v>
      </c>
      <c r="L5398" s="202" t="s">
        <v>8088</v>
      </c>
    </row>
    <row r="5399" spans="1:12" ht="13.5" x14ac:dyDescent="0.25">
      <c r="A5399" s="202" t="s">
        <v>14765</v>
      </c>
      <c r="B5399" s="202" t="s">
        <v>14766</v>
      </c>
      <c r="C5399" s="202" t="s">
        <v>14521</v>
      </c>
      <c r="D5399" s="202" t="s">
        <v>18194</v>
      </c>
      <c r="E5399" s="203" t="s">
        <v>8083</v>
      </c>
      <c r="F5399" s="202" t="s">
        <v>8083</v>
      </c>
      <c r="G5399" s="220">
        <v>102115</v>
      </c>
      <c r="H5399" s="202" t="s">
        <v>18319</v>
      </c>
      <c r="I5399" s="202" t="s">
        <v>8225</v>
      </c>
      <c r="J5399" s="202" t="s">
        <v>8222</v>
      </c>
      <c r="K5399" s="203" t="s">
        <v>18320</v>
      </c>
      <c r="L5399" s="202" t="s">
        <v>8088</v>
      </c>
    </row>
    <row r="5400" spans="1:12" ht="13.5" x14ac:dyDescent="0.25">
      <c r="A5400" s="202" t="s">
        <v>14765</v>
      </c>
      <c r="B5400" s="202" t="s">
        <v>14766</v>
      </c>
      <c r="C5400" s="202" t="s">
        <v>14521</v>
      </c>
      <c r="D5400" s="202" t="s">
        <v>18194</v>
      </c>
      <c r="E5400" s="203" t="s">
        <v>8083</v>
      </c>
      <c r="F5400" s="202" t="s">
        <v>8083</v>
      </c>
      <c r="G5400" s="220">
        <v>102116</v>
      </c>
      <c r="H5400" s="202" t="s">
        <v>18321</v>
      </c>
      <c r="I5400" s="202" t="s">
        <v>8225</v>
      </c>
      <c r="J5400" s="202" t="s">
        <v>8222</v>
      </c>
      <c r="K5400" s="203" t="s">
        <v>18322</v>
      </c>
      <c r="L5400" s="202" t="s">
        <v>8088</v>
      </c>
    </row>
    <row r="5401" spans="1:12" ht="13.5" x14ac:dyDescent="0.25">
      <c r="A5401" s="202" t="s">
        <v>14765</v>
      </c>
      <c r="B5401" s="202" t="s">
        <v>14766</v>
      </c>
      <c r="C5401" s="202" t="s">
        <v>14521</v>
      </c>
      <c r="D5401" s="202" t="s">
        <v>18194</v>
      </c>
      <c r="E5401" s="203" t="s">
        <v>8083</v>
      </c>
      <c r="F5401" s="202" t="s">
        <v>8083</v>
      </c>
      <c r="G5401" s="220">
        <v>102117</v>
      </c>
      <c r="H5401" s="202" t="s">
        <v>18323</v>
      </c>
      <c r="I5401" s="202" t="s">
        <v>8225</v>
      </c>
      <c r="J5401" s="202" t="s">
        <v>8222</v>
      </c>
      <c r="K5401" s="203" t="s">
        <v>18324</v>
      </c>
      <c r="L5401" s="202" t="s">
        <v>8088</v>
      </c>
    </row>
    <row r="5402" spans="1:12" ht="13.5" x14ac:dyDescent="0.25">
      <c r="A5402" s="202" t="s">
        <v>14765</v>
      </c>
      <c r="B5402" s="202" t="s">
        <v>14766</v>
      </c>
      <c r="C5402" s="202" t="s">
        <v>14521</v>
      </c>
      <c r="D5402" s="202" t="s">
        <v>18194</v>
      </c>
      <c r="E5402" s="203" t="s">
        <v>8083</v>
      </c>
      <c r="F5402" s="202" t="s">
        <v>8083</v>
      </c>
      <c r="G5402" s="220">
        <v>102118</v>
      </c>
      <c r="H5402" s="202" t="s">
        <v>18325</v>
      </c>
      <c r="I5402" s="202" t="s">
        <v>8225</v>
      </c>
      <c r="J5402" s="202" t="s">
        <v>8222</v>
      </c>
      <c r="K5402" s="203" t="s">
        <v>18326</v>
      </c>
      <c r="L5402" s="202" t="s">
        <v>8088</v>
      </c>
    </row>
    <row r="5403" spans="1:12" ht="13.5" x14ac:dyDescent="0.25">
      <c r="A5403" s="202" t="s">
        <v>14765</v>
      </c>
      <c r="B5403" s="202" t="s">
        <v>14766</v>
      </c>
      <c r="C5403" s="202" t="s">
        <v>14521</v>
      </c>
      <c r="D5403" s="202" t="s">
        <v>18194</v>
      </c>
      <c r="E5403" s="203" t="s">
        <v>8083</v>
      </c>
      <c r="F5403" s="202" t="s">
        <v>8083</v>
      </c>
      <c r="G5403" s="220">
        <v>102119</v>
      </c>
      <c r="H5403" s="202" t="s">
        <v>18327</v>
      </c>
      <c r="I5403" s="202" t="s">
        <v>8225</v>
      </c>
      <c r="J5403" s="202" t="s">
        <v>8222</v>
      </c>
      <c r="K5403" s="203" t="s">
        <v>16972</v>
      </c>
      <c r="L5403" s="202" t="s">
        <v>8088</v>
      </c>
    </row>
    <row r="5404" spans="1:12" ht="13.5" x14ac:dyDescent="0.25">
      <c r="A5404" s="202" t="s">
        <v>14765</v>
      </c>
      <c r="B5404" s="202" t="s">
        <v>14766</v>
      </c>
      <c r="C5404" s="202" t="s">
        <v>14521</v>
      </c>
      <c r="D5404" s="202" t="s">
        <v>18194</v>
      </c>
      <c r="E5404" s="203" t="s">
        <v>8083</v>
      </c>
      <c r="F5404" s="202" t="s">
        <v>8083</v>
      </c>
      <c r="G5404" s="220">
        <v>102121</v>
      </c>
      <c r="H5404" s="202" t="s">
        <v>18328</v>
      </c>
      <c r="I5404" s="202" t="s">
        <v>8225</v>
      </c>
      <c r="J5404" s="202" t="s">
        <v>8222</v>
      </c>
      <c r="K5404" s="203" t="s">
        <v>18329</v>
      </c>
      <c r="L5404" s="202" t="s">
        <v>8088</v>
      </c>
    </row>
    <row r="5405" spans="1:12" ht="13.5" x14ac:dyDescent="0.25">
      <c r="A5405" s="202" t="s">
        <v>14765</v>
      </c>
      <c r="B5405" s="202" t="s">
        <v>14766</v>
      </c>
      <c r="C5405" s="202" t="s">
        <v>14521</v>
      </c>
      <c r="D5405" s="202" t="s">
        <v>18194</v>
      </c>
      <c r="E5405" s="203" t="s">
        <v>8083</v>
      </c>
      <c r="F5405" s="202" t="s">
        <v>8083</v>
      </c>
      <c r="G5405" s="220">
        <v>102122</v>
      </c>
      <c r="H5405" s="202" t="s">
        <v>18330</v>
      </c>
      <c r="I5405" s="202" t="s">
        <v>8225</v>
      </c>
      <c r="J5405" s="202" t="s">
        <v>8222</v>
      </c>
      <c r="K5405" s="203" t="s">
        <v>18331</v>
      </c>
      <c r="L5405" s="202" t="s">
        <v>8088</v>
      </c>
    </row>
    <row r="5406" spans="1:12" ht="13.5" x14ac:dyDescent="0.25">
      <c r="A5406" s="202" t="s">
        <v>14765</v>
      </c>
      <c r="B5406" s="202" t="s">
        <v>14766</v>
      </c>
      <c r="C5406" s="202" t="s">
        <v>14521</v>
      </c>
      <c r="D5406" s="202" t="s">
        <v>18194</v>
      </c>
      <c r="E5406" s="203" t="s">
        <v>8083</v>
      </c>
      <c r="F5406" s="202" t="s">
        <v>8083</v>
      </c>
      <c r="G5406" s="220">
        <v>102123</v>
      </c>
      <c r="H5406" s="202" t="s">
        <v>18332</v>
      </c>
      <c r="I5406" s="202" t="s">
        <v>8225</v>
      </c>
      <c r="J5406" s="202" t="s">
        <v>8222</v>
      </c>
      <c r="K5406" s="203" t="s">
        <v>18333</v>
      </c>
      <c r="L5406" s="202" t="s">
        <v>8088</v>
      </c>
    </row>
    <row r="5407" spans="1:12" ht="13.5" x14ac:dyDescent="0.25">
      <c r="A5407" s="202" t="s">
        <v>14765</v>
      </c>
      <c r="B5407" s="202" t="s">
        <v>14766</v>
      </c>
      <c r="C5407" s="202" t="s">
        <v>14521</v>
      </c>
      <c r="D5407" s="202" t="s">
        <v>18194</v>
      </c>
      <c r="E5407" s="203" t="s">
        <v>8083</v>
      </c>
      <c r="F5407" s="202" t="s">
        <v>8083</v>
      </c>
      <c r="G5407" s="220">
        <v>102136</v>
      </c>
      <c r="H5407" s="202" t="s">
        <v>18334</v>
      </c>
      <c r="I5407" s="202" t="s">
        <v>8225</v>
      </c>
      <c r="J5407" s="202" t="s">
        <v>8086</v>
      </c>
      <c r="K5407" s="203" t="s">
        <v>18335</v>
      </c>
      <c r="L5407" s="202" t="s">
        <v>8088</v>
      </c>
    </row>
    <row r="5408" spans="1:12" ht="13.5" x14ac:dyDescent="0.25">
      <c r="A5408" s="202" t="s">
        <v>14765</v>
      </c>
      <c r="B5408" s="202" t="s">
        <v>14766</v>
      </c>
      <c r="C5408" s="202" t="s">
        <v>14521</v>
      </c>
      <c r="D5408" s="202" t="s">
        <v>18194</v>
      </c>
      <c r="E5408" s="203" t="s">
        <v>8083</v>
      </c>
      <c r="F5408" s="202" t="s">
        <v>8083</v>
      </c>
      <c r="G5408" s="220">
        <v>102137</v>
      </c>
      <c r="H5408" s="202" t="s">
        <v>18336</v>
      </c>
      <c r="I5408" s="202" t="s">
        <v>8225</v>
      </c>
      <c r="J5408" s="202" t="s">
        <v>8086</v>
      </c>
      <c r="K5408" s="203" t="s">
        <v>18337</v>
      </c>
      <c r="L5408" s="202" t="s">
        <v>8088</v>
      </c>
    </row>
    <row r="5409" spans="1:12" ht="13.5" x14ac:dyDescent="0.25">
      <c r="A5409" s="202" t="s">
        <v>14765</v>
      </c>
      <c r="B5409" s="202" t="s">
        <v>14766</v>
      </c>
      <c r="C5409" s="202" t="s">
        <v>14521</v>
      </c>
      <c r="D5409" s="202" t="s">
        <v>18194</v>
      </c>
      <c r="E5409" s="203" t="s">
        <v>8083</v>
      </c>
      <c r="F5409" s="202" t="s">
        <v>8083</v>
      </c>
      <c r="G5409" s="220">
        <v>102138</v>
      </c>
      <c r="H5409" s="202" t="s">
        <v>18338</v>
      </c>
      <c r="I5409" s="202" t="s">
        <v>8225</v>
      </c>
      <c r="J5409" s="202" t="s">
        <v>8222</v>
      </c>
      <c r="K5409" s="203" t="s">
        <v>18339</v>
      </c>
      <c r="L5409" s="202" t="s">
        <v>8088</v>
      </c>
    </row>
    <row r="5410" spans="1:12" ht="13.5" x14ac:dyDescent="0.25">
      <c r="A5410" s="202" t="s">
        <v>14765</v>
      </c>
      <c r="B5410" s="202" t="s">
        <v>14766</v>
      </c>
      <c r="C5410" s="202" t="s">
        <v>14521</v>
      </c>
      <c r="D5410" s="202" t="s">
        <v>18194</v>
      </c>
      <c r="E5410" s="203" t="s">
        <v>8083</v>
      </c>
      <c r="F5410" s="202" t="s">
        <v>8083</v>
      </c>
      <c r="G5410" s="220">
        <v>103517</v>
      </c>
      <c r="H5410" s="202" t="s">
        <v>18340</v>
      </c>
      <c r="I5410" s="202" t="s">
        <v>8225</v>
      </c>
      <c r="J5410" s="202" t="s">
        <v>8086</v>
      </c>
      <c r="K5410" s="203" t="s">
        <v>18341</v>
      </c>
      <c r="L5410" s="202" t="s">
        <v>8088</v>
      </c>
    </row>
    <row r="5411" spans="1:12" ht="13.5" x14ac:dyDescent="0.25">
      <c r="A5411" s="202" t="s">
        <v>14765</v>
      </c>
      <c r="B5411" s="202" t="s">
        <v>14766</v>
      </c>
      <c r="C5411" s="202" t="s">
        <v>14521</v>
      </c>
      <c r="D5411" s="202" t="s">
        <v>18194</v>
      </c>
      <c r="E5411" s="203" t="s">
        <v>8083</v>
      </c>
      <c r="F5411" s="202" t="s">
        <v>8083</v>
      </c>
      <c r="G5411" s="220">
        <v>103519</v>
      </c>
      <c r="H5411" s="202" t="s">
        <v>18342</v>
      </c>
      <c r="I5411" s="202" t="s">
        <v>8225</v>
      </c>
      <c r="J5411" s="202" t="s">
        <v>8222</v>
      </c>
      <c r="K5411" s="203" t="s">
        <v>12836</v>
      </c>
      <c r="L5411" s="202" t="s">
        <v>8088</v>
      </c>
    </row>
    <row r="5412" spans="1:12" ht="13.5" x14ac:dyDescent="0.25">
      <c r="A5412" s="202" t="s">
        <v>14765</v>
      </c>
      <c r="B5412" s="202" t="s">
        <v>14766</v>
      </c>
      <c r="C5412" s="202" t="s">
        <v>14521</v>
      </c>
      <c r="D5412" s="202" t="s">
        <v>18194</v>
      </c>
      <c r="E5412" s="203" t="s">
        <v>8083</v>
      </c>
      <c r="F5412" s="202" t="s">
        <v>8083</v>
      </c>
      <c r="G5412" s="220">
        <v>103520</v>
      </c>
      <c r="H5412" s="202" t="s">
        <v>18343</v>
      </c>
      <c r="I5412" s="202" t="s">
        <v>8225</v>
      </c>
      <c r="J5412" s="202" t="s">
        <v>8086</v>
      </c>
      <c r="K5412" s="203" t="s">
        <v>18344</v>
      </c>
      <c r="L5412" s="202" t="s">
        <v>8088</v>
      </c>
    </row>
    <row r="5413" spans="1:12" ht="13.5" x14ac:dyDescent="0.25">
      <c r="A5413" s="202" t="s">
        <v>14765</v>
      </c>
      <c r="B5413" s="202" t="s">
        <v>14766</v>
      </c>
      <c r="C5413" s="202" t="s">
        <v>14521</v>
      </c>
      <c r="D5413" s="202" t="s">
        <v>18194</v>
      </c>
      <c r="E5413" s="203" t="s">
        <v>8083</v>
      </c>
      <c r="F5413" s="202" t="s">
        <v>8083</v>
      </c>
      <c r="G5413" s="220">
        <v>103521</v>
      </c>
      <c r="H5413" s="202" t="s">
        <v>18345</v>
      </c>
      <c r="I5413" s="202" t="s">
        <v>8225</v>
      </c>
      <c r="J5413" s="202" t="s">
        <v>8086</v>
      </c>
      <c r="K5413" s="203" t="s">
        <v>18346</v>
      </c>
      <c r="L5413" s="202" t="s">
        <v>8088</v>
      </c>
    </row>
    <row r="5414" spans="1:12" ht="13.5" x14ac:dyDescent="0.25">
      <c r="A5414" s="202" t="s">
        <v>14765</v>
      </c>
      <c r="B5414" s="202" t="s">
        <v>14766</v>
      </c>
      <c r="C5414" s="202" t="s">
        <v>14521</v>
      </c>
      <c r="D5414" s="202" t="s">
        <v>18194</v>
      </c>
      <c r="E5414" s="203" t="s">
        <v>8083</v>
      </c>
      <c r="F5414" s="202" t="s">
        <v>8083</v>
      </c>
      <c r="G5414" s="220">
        <v>103522</v>
      </c>
      <c r="H5414" s="202" t="s">
        <v>18347</v>
      </c>
      <c r="I5414" s="202" t="s">
        <v>8225</v>
      </c>
      <c r="J5414" s="202" t="s">
        <v>8222</v>
      </c>
      <c r="K5414" s="203" t="s">
        <v>18348</v>
      </c>
      <c r="L5414" s="202" t="s">
        <v>8088</v>
      </c>
    </row>
    <row r="5415" spans="1:12" ht="13.5" x14ac:dyDescent="0.25">
      <c r="A5415" s="202" t="s">
        <v>14765</v>
      </c>
      <c r="B5415" s="202" t="s">
        <v>14766</v>
      </c>
      <c r="C5415" s="202" t="s">
        <v>14521</v>
      </c>
      <c r="D5415" s="202" t="s">
        <v>18194</v>
      </c>
      <c r="E5415" s="203" t="s">
        <v>8083</v>
      </c>
      <c r="F5415" s="202" t="s">
        <v>8083</v>
      </c>
      <c r="G5415" s="220">
        <v>103523</v>
      </c>
      <c r="H5415" s="202" t="s">
        <v>18349</v>
      </c>
      <c r="I5415" s="202" t="s">
        <v>8225</v>
      </c>
      <c r="J5415" s="202" t="s">
        <v>8222</v>
      </c>
      <c r="K5415" s="203" t="s">
        <v>18350</v>
      </c>
      <c r="L5415" s="202" t="s">
        <v>8088</v>
      </c>
    </row>
    <row r="5416" spans="1:12" ht="13.5" x14ac:dyDescent="0.25">
      <c r="A5416" s="202" t="s">
        <v>18351</v>
      </c>
      <c r="B5416" s="202" t="s">
        <v>18352</v>
      </c>
      <c r="C5416" s="202" t="s">
        <v>18353</v>
      </c>
      <c r="D5416" s="202" t="s">
        <v>18354</v>
      </c>
      <c r="E5416" s="203" t="s">
        <v>8083</v>
      </c>
      <c r="F5416" s="202" t="s">
        <v>8083</v>
      </c>
      <c r="G5416" s="220">
        <v>104031</v>
      </c>
      <c r="H5416" s="202" t="s">
        <v>18355</v>
      </c>
      <c r="I5416" s="202" t="s">
        <v>8225</v>
      </c>
      <c r="J5416" s="202" t="s">
        <v>8222</v>
      </c>
      <c r="K5416" s="203" t="s">
        <v>18356</v>
      </c>
      <c r="L5416" s="202" t="s">
        <v>8088</v>
      </c>
    </row>
    <row r="5417" spans="1:12" ht="13.5" x14ac:dyDescent="0.25">
      <c r="A5417" s="202" t="s">
        <v>18351</v>
      </c>
      <c r="B5417" s="202" t="s">
        <v>18352</v>
      </c>
      <c r="C5417" s="202" t="s">
        <v>18353</v>
      </c>
      <c r="D5417" s="202" t="s">
        <v>18354</v>
      </c>
      <c r="E5417" s="203" t="s">
        <v>8083</v>
      </c>
      <c r="F5417" s="202" t="s">
        <v>8083</v>
      </c>
      <c r="G5417" s="220">
        <v>104032</v>
      </c>
      <c r="H5417" s="202" t="s">
        <v>18357</v>
      </c>
      <c r="I5417" s="202" t="s">
        <v>8225</v>
      </c>
      <c r="J5417" s="202" t="s">
        <v>8222</v>
      </c>
      <c r="K5417" s="203" t="s">
        <v>17231</v>
      </c>
      <c r="L5417" s="202" t="s">
        <v>8088</v>
      </c>
    </row>
    <row r="5418" spans="1:12" ht="13.5" x14ac:dyDescent="0.25">
      <c r="A5418" s="202" t="s">
        <v>18351</v>
      </c>
      <c r="B5418" s="202" t="s">
        <v>18352</v>
      </c>
      <c r="C5418" s="202" t="s">
        <v>18353</v>
      </c>
      <c r="D5418" s="202" t="s">
        <v>18354</v>
      </c>
      <c r="E5418" s="203" t="s">
        <v>8083</v>
      </c>
      <c r="F5418" s="202" t="s">
        <v>8083</v>
      </c>
      <c r="G5418" s="220">
        <v>104033</v>
      </c>
      <c r="H5418" s="202" t="s">
        <v>18358</v>
      </c>
      <c r="I5418" s="202" t="s">
        <v>8225</v>
      </c>
      <c r="J5418" s="202" t="s">
        <v>8222</v>
      </c>
      <c r="K5418" s="203" t="s">
        <v>18359</v>
      </c>
      <c r="L5418" s="202" t="s">
        <v>8088</v>
      </c>
    </row>
    <row r="5419" spans="1:12" ht="13.5" x14ac:dyDescent="0.25">
      <c r="A5419" s="202" t="s">
        <v>18351</v>
      </c>
      <c r="B5419" s="202" t="s">
        <v>18352</v>
      </c>
      <c r="C5419" s="202" t="s">
        <v>18353</v>
      </c>
      <c r="D5419" s="202" t="s">
        <v>18354</v>
      </c>
      <c r="E5419" s="203" t="s">
        <v>8083</v>
      </c>
      <c r="F5419" s="202" t="s">
        <v>8083</v>
      </c>
      <c r="G5419" s="220">
        <v>104034</v>
      </c>
      <c r="H5419" s="202" t="s">
        <v>18360</v>
      </c>
      <c r="I5419" s="202" t="s">
        <v>8225</v>
      </c>
      <c r="J5419" s="202" t="s">
        <v>8222</v>
      </c>
      <c r="K5419" s="203" t="s">
        <v>9950</v>
      </c>
      <c r="L5419" s="202" t="s">
        <v>8088</v>
      </c>
    </row>
    <row r="5420" spans="1:12" ht="13.5" x14ac:dyDescent="0.25">
      <c r="A5420" s="202" t="s">
        <v>18351</v>
      </c>
      <c r="B5420" s="202" t="s">
        <v>18352</v>
      </c>
      <c r="C5420" s="202" t="s">
        <v>18353</v>
      </c>
      <c r="D5420" s="202" t="s">
        <v>18354</v>
      </c>
      <c r="E5420" s="203" t="s">
        <v>8083</v>
      </c>
      <c r="F5420" s="202" t="s">
        <v>8083</v>
      </c>
      <c r="G5420" s="220">
        <v>104035</v>
      </c>
      <c r="H5420" s="202" t="s">
        <v>18361</v>
      </c>
      <c r="I5420" s="202" t="s">
        <v>8225</v>
      </c>
      <c r="J5420" s="202" t="s">
        <v>8222</v>
      </c>
      <c r="K5420" s="203" t="s">
        <v>13700</v>
      </c>
      <c r="L5420" s="202" t="s">
        <v>8088</v>
      </c>
    </row>
    <row r="5421" spans="1:12" ht="13.5" x14ac:dyDescent="0.25">
      <c r="A5421" s="202" t="s">
        <v>18351</v>
      </c>
      <c r="B5421" s="202" t="s">
        <v>18352</v>
      </c>
      <c r="C5421" s="202" t="s">
        <v>18353</v>
      </c>
      <c r="D5421" s="202" t="s">
        <v>18354</v>
      </c>
      <c r="E5421" s="203" t="s">
        <v>8083</v>
      </c>
      <c r="F5421" s="202" t="s">
        <v>8083</v>
      </c>
      <c r="G5421" s="220">
        <v>104036</v>
      </c>
      <c r="H5421" s="202" t="s">
        <v>18362</v>
      </c>
      <c r="I5421" s="202" t="s">
        <v>8225</v>
      </c>
      <c r="J5421" s="202" t="s">
        <v>8222</v>
      </c>
      <c r="K5421" s="203" t="s">
        <v>18363</v>
      </c>
      <c r="L5421" s="202" t="s">
        <v>8088</v>
      </c>
    </row>
    <row r="5422" spans="1:12" ht="13.5" x14ac:dyDescent="0.25">
      <c r="A5422" s="202" t="s">
        <v>18351</v>
      </c>
      <c r="B5422" s="202" t="s">
        <v>18352</v>
      </c>
      <c r="C5422" s="202" t="s">
        <v>18353</v>
      </c>
      <c r="D5422" s="202" t="s">
        <v>18354</v>
      </c>
      <c r="E5422" s="203" t="s">
        <v>8083</v>
      </c>
      <c r="F5422" s="202" t="s">
        <v>8083</v>
      </c>
      <c r="G5422" s="220">
        <v>104039</v>
      </c>
      <c r="H5422" s="202" t="s">
        <v>18364</v>
      </c>
      <c r="I5422" s="202" t="s">
        <v>8225</v>
      </c>
      <c r="J5422" s="202" t="s">
        <v>8222</v>
      </c>
      <c r="K5422" s="203" t="s">
        <v>9308</v>
      </c>
      <c r="L5422" s="202" t="s">
        <v>8088</v>
      </c>
    </row>
    <row r="5423" spans="1:12" ht="13.5" x14ac:dyDescent="0.25">
      <c r="A5423" s="202" t="s">
        <v>18351</v>
      </c>
      <c r="B5423" s="202" t="s">
        <v>18352</v>
      </c>
      <c r="C5423" s="202" t="s">
        <v>18353</v>
      </c>
      <c r="D5423" s="202" t="s">
        <v>18354</v>
      </c>
      <c r="E5423" s="203" t="s">
        <v>8083</v>
      </c>
      <c r="F5423" s="202" t="s">
        <v>8083</v>
      </c>
      <c r="G5423" s="220">
        <v>104043</v>
      </c>
      <c r="H5423" s="202" t="s">
        <v>18365</v>
      </c>
      <c r="I5423" s="202" t="s">
        <v>8225</v>
      </c>
      <c r="J5423" s="202" t="s">
        <v>8222</v>
      </c>
      <c r="K5423" s="203" t="s">
        <v>10930</v>
      </c>
      <c r="L5423" s="202" t="s">
        <v>8088</v>
      </c>
    </row>
    <row r="5424" spans="1:12" ht="13.5" x14ac:dyDescent="0.25">
      <c r="A5424" s="202" t="s">
        <v>18351</v>
      </c>
      <c r="B5424" s="202" t="s">
        <v>18352</v>
      </c>
      <c r="C5424" s="202" t="s">
        <v>18353</v>
      </c>
      <c r="D5424" s="202" t="s">
        <v>18354</v>
      </c>
      <c r="E5424" s="203" t="s">
        <v>8083</v>
      </c>
      <c r="F5424" s="202" t="s">
        <v>8083</v>
      </c>
      <c r="G5424" s="220">
        <v>104044</v>
      </c>
      <c r="H5424" s="202" t="s">
        <v>18366</v>
      </c>
      <c r="I5424" s="202" t="s">
        <v>8225</v>
      </c>
      <c r="J5424" s="202" t="s">
        <v>8222</v>
      </c>
      <c r="K5424" s="203" t="s">
        <v>18241</v>
      </c>
      <c r="L5424" s="202" t="s">
        <v>8088</v>
      </c>
    </row>
    <row r="5425" spans="1:12" ht="13.5" x14ac:dyDescent="0.25">
      <c r="A5425" s="202" t="s">
        <v>18351</v>
      </c>
      <c r="B5425" s="202" t="s">
        <v>18352</v>
      </c>
      <c r="C5425" s="202" t="s">
        <v>18353</v>
      </c>
      <c r="D5425" s="202" t="s">
        <v>18354</v>
      </c>
      <c r="E5425" s="203" t="s">
        <v>8083</v>
      </c>
      <c r="F5425" s="202" t="s">
        <v>8083</v>
      </c>
      <c r="G5425" s="220">
        <v>104045</v>
      </c>
      <c r="H5425" s="202" t="s">
        <v>18367</v>
      </c>
      <c r="I5425" s="202" t="s">
        <v>8225</v>
      </c>
      <c r="J5425" s="202" t="s">
        <v>8222</v>
      </c>
      <c r="K5425" s="203" t="s">
        <v>15746</v>
      </c>
      <c r="L5425" s="202" t="s">
        <v>8088</v>
      </c>
    </row>
    <row r="5426" spans="1:12" ht="13.5" x14ac:dyDescent="0.25">
      <c r="A5426" s="202" t="s">
        <v>18351</v>
      </c>
      <c r="B5426" s="202" t="s">
        <v>18352</v>
      </c>
      <c r="C5426" s="202" t="s">
        <v>18353</v>
      </c>
      <c r="D5426" s="202" t="s">
        <v>18354</v>
      </c>
      <c r="E5426" s="203" t="s">
        <v>8083</v>
      </c>
      <c r="F5426" s="202" t="s">
        <v>8083</v>
      </c>
      <c r="G5426" s="220">
        <v>104046</v>
      </c>
      <c r="H5426" s="202" t="s">
        <v>18368</v>
      </c>
      <c r="I5426" s="202" t="s">
        <v>8225</v>
      </c>
      <c r="J5426" s="202" t="s">
        <v>8222</v>
      </c>
      <c r="K5426" s="203" t="s">
        <v>18369</v>
      </c>
      <c r="L5426" s="202" t="s">
        <v>8088</v>
      </c>
    </row>
    <row r="5427" spans="1:12" ht="13.5" x14ac:dyDescent="0.25">
      <c r="A5427" s="202" t="s">
        <v>18351</v>
      </c>
      <c r="B5427" s="202" t="s">
        <v>18352</v>
      </c>
      <c r="C5427" s="202" t="s">
        <v>18353</v>
      </c>
      <c r="D5427" s="202" t="s">
        <v>18354</v>
      </c>
      <c r="E5427" s="203" t="s">
        <v>8083</v>
      </c>
      <c r="F5427" s="202" t="s">
        <v>8083</v>
      </c>
      <c r="G5427" s="220">
        <v>104047</v>
      </c>
      <c r="H5427" s="202" t="s">
        <v>18370</v>
      </c>
      <c r="I5427" s="202" t="s">
        <v>8225</v>
      </c>
      <c r="J5427" s="202" t="s">
        <v>8222</v>
      </c>
      <c r="K5427" s="203" t="s">
        <v>18371</v>
      </c>
      <c r="L5427" s="202" t="s">
        <v>8088</v>
      </c>
    </row>
    <row r="5428" spans="1:12" ht="13.5" x14ac:dyDescent="0.25">
      <c r="A5428" s="202" t="s">
        <v>18351</v>
      </c>
      <c r="B5428" s="202" t="s">
        <v>18352</v>
      </c>
      <c r="C5428" s="202" t="s">
        <v>18353</v>
      </c>
      <c r="D5428" s="202" t="s">
        <v>18354</v>
      </c>
      <c r="E5428" s="203" t="s">
        <v>8083</v>
      </c>
      <c r="F5428" s="202" t="s">
        <v>8083</v>
      </c>
      <c r="G5428" s="220">
        <v>104048</v>
      </c>
      <c r="H5428" s="202" t="s">
        <v>18372</v>
      </c>
      <c r="I5428" s="202" t="s">
        <v>8225</v>
      </c>
      <c r="J5428" s="202" t="s">
        <v>8222</v>
      </c>
      <c r="K5428" s="203" t="s">
        <v>18373</v>
      </c>
      <c r="L5428" s="202" t="s">
        <v>8088</v>
      </c>
    </row>
    <row r="5429" spans="1:12" ht="13.5" x14ac:dyDescent="0.25">
      <c r="A5429" s="202" t="s">
        <v>18351</v>
      </c>
      <c r="B5429" s="202" t="s">
        <v>18352</v>
      </c>
      <c r="C5429" s="202" t="s">
        <v>18353</v>
      </c>
      <c r="D5429" s="202" t="s">
        <v>18354</v>
      </c>
      <c r="E5429" s="203" t="s">
        <v>8083</v>
      </c>
      <c r="F5429" s="202" t="s">
        <v>8083</v>
      </c>
      <c r="G5429" s="220">
        <v>104049</v>
      </c>
      <c r="H5429" s="202" t="s">
        <v>18374</v>
      </c>
      <c r="I5429" s="202" t="s">
        <v>8225</v>
      </c>
      <c r="J5429" s="202" t="s">
        <v>8086</v>
      </c>
      <c r="K5429" s="203" t="s">
        <v>10323</v>
      </c>
      <c r="L5429" s="202" t="s">
        <v>8088</v>
      </c>
    </row>
    <row r="5430" spans="1:12" ht="13.5" x14ac:dyDescent="0.25">
      <c r="A5430" s="202" t="s">
        <v>18351</v>
      </c>
      <c r="B5430" s="202" t="s">
        <v>18352</v>
      </c>
      <c r="C5430" s="202" t="s">
        <v>18353</v>
      </c>
      <c r="D5430" s="202" t="s">
        <v>18354</v>
      </c>
      <c r="E5430" s="203" t="s">
        <v>8083</v>
      </c>
      <c r="F5430" s="202" t="s">
        <v>8083</v>
      </c>
      <c r="G5430" s="220">
        <v>104050</v>
      </c>
      <c r="H5430" s="202" t="s">
        <v>18375</v>
      </c>
      <c r="I5430" s="202" t="s">
        <v>8225</v>
      </c>
      <c r="J5430" s="202" t="s">
        <v>8086</v>
      </c>
      <c r="K5430" s="203" t="s">
        <v>18376</v>
      </c>
      <c r="L5430" s="202" t="s">
        <v>8088</v>
      </c>
    </row>
    <row r="5431" spans="1:12" ht="13.5" x14ac:dyDescent="0.25">
      <c r="A5431" s="202" t="s">
        <v>18351</v>
      </c>
      <c r="B5431" s="202" t="s">
        <v>18352</v>
      </c>
      <c r="C5431" s="202" t="s">
        <v>18353</v>
      </c>
      <c r="D5431" s="202" t="s">
        <v>18354</v>
      </c>
      <c r="E5431" s="203" t="s">
        <v>8083</v>
      </c>
      <c r="F5431" s="202" t="s">
        <v>8083</v>
      </c>
      <c r="G5431" s="220">
        <v>104051</v>
      </c>
      <c r="H5431" s="202" t="s">
        <v>18377</v>
      </c>
      <c r="I5431" s="202" t="s">
        <v>8225</v>
      </c>
      <c r="J5431" s="202" t="s">
        <v>8222</v>
      </c>
      <c r="K5431" s="203" t="s">
        <v>18378</v>
      </c>
      <c r="L5431" s="202" t="s">
        <v>8088</v>
      </c>
    </row>
    <row r="5432" spans="1:12" ht="13.5" x14ac:dyDescent="0.25">
      <c r="A5432" s="202" t="s">
        <v>18351</v>
      </c>
      <c r="B5432" s="202" t="s">
        <v>18352</v>
      </c>
      <c r="C5432" s="202" t="s">
        <v>18353</v>
      </c>
      <c r="D5432" s="202" t="s">
        <v>18354</v>
      </c>
      <c r="E5432" s="203" t="s">
        <v>8083</v>
      </c>
      <c r="F5432" s="202" t="s">
        <v>8083</v>
      </c>
      <c r="G5432" s="220">
        <v>104052</v>
      </c>
      <c r="H5432" s="202" t="s">
        <v>18379</v>
      </c>
      <c r="I5432" s="202" t="s">
        <v>8225</v>
      </c>
      <c r="J5432" s="202" t="s">
        <v>8222</v>
      </c>
      <c r="K5432" s="203" t="s">
        <v>18380</v>
      </c>
      <c r="L5432" s="202" t="s">
        <v>8088</v>
      </c>
    </row>
    <row r="5433" spans="1:12" ht="13.5" x14ac:dyDescent="0.25">
      <c r="A5433" s="202" t="s">
        <v>18351</v>
      </c>
      <c r="B5433" s="202" t="s">
        <v>18352</v>
      </c>
      <c r="C5433" s="202" t="s">
        <v>18353</v>
      </c>
      <c r="D5433" s="202" t="s">
        <v>18354</v>
      </c>
      <c r="E5433" s="203" t="s">
        <v>8083</v>
      </c>
      <c r="F5433" s="202" t="s">
        <v>8083</v>
      </c>
      <c r="G5433" s="220">
        <v>104053</v>
      </c>
      <c r="H5433" s="202" t="s">
        <v>18381</v>
      </c>
      <c r="I5433" s="202" t="s">
        <v>8225</v>
      </c>
      <c r="J5433" s="202" t="s">
        <v>8222</v>
      </c>
      <c r="K5433" s="203" t="s">
        <v>18382</v>
      </c>
      <c r="L5433" s="202" t="s">
        <v>8088</v>
      </c>
    </row>
    <row r="5434" spans="1:12" ht="13.5" x14ac:dyDescent="0.25">
      <c r="A5434" s="202" t="s">
        <v>18351</v>
      </c>
      <c r="B5434" s="202" t="s">
        <v>18352</v>
      </c>
      <c r="C5434" s="202" t="s">
        <v>18353</v>
      </c>
      <c r="D5434" s="202" t="s">
        <v>18354</v>
      </c>
      <c r="E5434" s="203" t="s">
        <v>8083</v>
      </c>
      <c r="F5434" s="202" t="s">
        <v>8083</v>
      </c>
      <c r="G5434" s="220">
        <v>104054</v>
      </c>
      <c r="H5434" s="202" t="s">
        <v>18383</v>
      </c>
      <c r="I5434" s="202" t="s">
        <v>8225</v>
      </c>
      <c r="J5434" s="202" t="s">
        <v>8222</v>
      </c>
      <c r="K5434" s="203" t="s">
        <v>18384</v>
      </c>
      <c r="L5434" s="202" t="s">
        <v>8088</v>
      </c>
    </row>
    <row r="5435" spans="1:12" ht="13.5" x14ac:dyDescent="0.25">
      <c r="A5435" s="202" t="s">
        <v>18351</v>
      </c>
      <c r="B5435" s="202" t="s">
        <v>18352</v>
      </c>
      <c r="C5435" s="202" t="s">
        <v>18353</v>
      </c>
      <c r="D5435" s="202" t="s">
        <v>18354</v>
      </c>
      <c r="E5435" s="203" t="s">
        <v>8083</v>
      </c>
      <c r="F5435" s="202" t="s">
        <v>8083</v>
      </c>
      <c r="G5435" s="220">
        <v>104055</v>
      </c>
      <c r="H5435" s="202" t="s">
        <v>18385</v>
      </c>
      <c r="I5435" s="202" t="s">
        <v>8225</v>
      </c>
      <c r="J5435" s="202" t="s">
        <v>8086</v>
      </c>
      <c r="K5435" s="203" t="s">
        <v>16618</v>
      </c>
      <c r="L5435" s="202" t="s">
        <v>8088</v>
      </c>
    </row>
    <row r="5436" spans="1:12" ht="13.5" x14ac:dyDescent="0.25">
      <c r="A5436" s="202" t="s">
        <v>18351</v>
      </c>
      <c r="B5436" s="202" t="s">
        <v>18352</v>
      </c>
      <c r="C5436" s="202" t="s">
        <v>18353</v>
      </c>
      <c r="D5436" s="202" t="s">
        <v>18354</v>
      </c>
      <c r="E5436" s="203" t="s">
        <v>8083</v>
      </c>
      <c r="F5436" s="202" t="s">
        <v>8083</v>
      </c>
      <c r="G5436" s="220">
        <v>104056</v>
      </c>
      <c r="H5436" s="202" t="s">
        <v>18386</v>
      </c>
      <c r="I5436" s="202" t="s">
        <v>8225</v>
      </c>
      <c r="J5436" s="202" t="s">
        <v>8086</v>
      </c>
      <c r="K5436" s="203" t="s">
        <v>12168</v>
      </c>
      <c r="L5436" s="202" t="s">
        <v>8088</v>
      </c>
    </row>
    <row r="5437" spans="1:12" ht="13.5" x14ac:dyDescent="0.25">
      <c r="A5437" s="202" t="s">
        <v>18351</v>
      </c>
      <c r="B5437" s="202" t="s">
        <v>18352</v>
      </c>
      <c r="C5437" s="202" t="s">
        <v>18353</v>
      </c>
      <c r="D5437" s="202" t="s">
        <v>18354</v>
      </c>
      <c r="E5437" s="203" t="s">
        <v>8083</v>
      </c>
      <c r="F5437" s="202" t="s">
        <v>8083</v>
      </c>
      <c r="G5437" s="220">
        <v>104058</v>
      </c>
      <c r="H5437" s="202" t="s">
        <v>18387</v>
      </c>
      <c r="I5437" s="202" t="s">
        <v>8225</v>
      </c>
      <c r="J5437" s="202" t="s">
        <v>8086</v>
      </c>
      <c r="K5437" s="203" t="s">
        <v>18388</v>
      </c>
      <c r="L5437" s="202" t="s">
        <v>8088</v>
      </c>
    </row>
    <row r="5438" spans="1:12" ht="13.5" x14ac:dyDescent="0.25">
      <c r="A5438" s="202" t="s">
        <v>18351</v>
      </c>
      <c r="B5438" s="202" t="s">
        <v>18352</v>
      </c>
      <c r="C5438" s="202" t="s">
        <v>18353</v>
      </c>
      <c r="D5438" s="202" t="s">
        <v>18354</v>
      </c>
      <c r="E5438" s="203" t="s">
        <v>8083</v>
      </c>
      <c r="F5438" s="202" t="s">
        <v>8083</v>
      </c>
      <c r="G5438" s="220">
        <v>104059</v>
      </c>
      <c r="H5438" s="202" t="s">
        <v>18389</v>
      </c>
      <c r="I5438" s="202" t="s">
        <v>8225</v>
      </c>
      <c r="J5438" s="202" t="s">
        <v>8086</v>
      </c>
      <c r="K5438" s="203" t="s">
        <v>10932</v>
      </c>
      <c r="L5438" s="202" t="s">
        <v>8088</v>
      </c>
    </row>
    <row r="5439" spans="1:12" ht="13.5" x14ac:dyDescent="0.25">
      <c r="A5439" s="202" t="s">
        <v>18351</v>
      </c>
      <c r="B5439" s="202" t="s">
        <v>18352</v>
      </c>
      <c r="C5439" s="202" t="s">
        <v>18353</v>
      </c>
      <c r="D5439" s="202" t="s">
        <v>18354</v>
      </c>
      <c r="E5439" s="203" t="s">
        <v>8083</v>
      </c>
      <c r="F5439" s="202" t="s">
        <v>8083</v>
      </c>
      <c r="G5439" s="220">
        <v>104060</v>
      </c>
      <c r="H5439" s="202" t="s">
        <v>18390</v>
      </c>
      <c r="I5439" s="202" t="s">
        <v>8085</v>
      </c>
      <c r="J5439" s="202" t="s">
        <v>8222</v>
      </c>
      <c r="K5439" s="203" t="s">
        <v>8983</v>
      </c>
      <c r="L5439" s="202" t="s">
        <v>8088</v>
      </c>
    </row>
    <row r="5440" spans="1:12" ht="13.5" x14ac:dyDescent="0.25">
      <c r="A5440" s="202" t="s">
        <v>18351</v>
      </c>
      <c r="B5440" s="202" t="s">
        <v>18352</v>
      </c>
      <c r="C5440" s="202" t="s">
        <v>18353</v>
      </c>
      <c r="D5440" s="202" t="s">
        <v>18354</v>
      </c>
      <c r="E5440" s="203" t="s">
        <v>8083</v>
      </c>
      <c r="F5440" s="202" t="s">
        <v>8083</v>
      </c>
      <c r="G5440" s="220">
        <v>104061</v>
      </c>
      <c r="H5440" s="202" t="s">
        <v>18391</v>
      </c>
      <c r="I5440" s="202" t="s">
        <v>8085</v>
      </c>
      <c r="J5440" s="202" t="s">
        <v>8222</v>
      </c>
      <c r="K5440" s="203" t="s">
        <v>8492</v>
      </c>
      <c r="L5440" s="202" t="s">
        <v>8088</v>
      </c>
    </row>
    <row r="5441" spans="1:12" ht="13.5" x14ac:dyDescent="0.25">
      <c r="A5441" s="202" t="s">
        <v>18351</v>
      </c>
      <c r="B5441" s="202" t="s">
        <v>18352</v>
      </c>
      <c r="C5441" s="202" t="s">
        <v>18353</v>
      </c>
      <c r="D5441" s="202" t="s">
        <v>18354</v>
      </c>
      <c r="E5441" s="203" t="s">
        <v>8083</v>
      </c>
      <c r="F5441" s="202" t="s">
        <v>8083</v>
      </c>
      <c r="G5441" s="220">
        <v>104112</v>
      </c>
      <c r="H5441" s="202" t="s">
        <v>18392</v>
      </c>
      <c r="I5441" s="202" t="s">
        <v>8225</v>
      </c>
      <c r="J5441" s="202" t="s">
        <v>8222</v>
      </c>
      <c r="K5441" s="203" t="s">
        <v>18393</v>
      </c>
      <c r="L5441" s="202" t="s">
        <v>8088</v>
      </c>
    </row>
    <row r="5442" spans="1:12" ht="13.5" x14ac:dyDescent="0.25">
      <c r="A5442" s="202" t="s">
        <v>18351</v>
      </c>
      <c r="B5442" s="202" t="s">
        <v>18352</v>
      </c>
      <c r="C5442" s="202" t="s">
        <v>18353</v>
      </c>
      <c r="D5442" s="202" t="s">
        <v>18354</v>
      </c>
      <c r="E5442" s="203" t="s">
        <v>8083</v>
      </c>
      <c r="F5442" s="202" t="s">
        <v>8083</v>
      </c>
      <c r="G5442" s="220">
        <v>104114</v>
      </c>
      <c r="H5442" s="202" t="s">
        <v>18394</v>
      </c>
      <c r="I5442" s="202" t="s">
        <v>8225</v>
      </c>
      <c r="J5442" s="202" t="s">
        <v>8222</v>
      </c>
      <c r="K5442" s="203" t="s">
        <v>18395</v>
      </c>
      <c r="L5442" s="202" t="s">
        <v>8088</v>
      </c>
    </row>
    <row r="5443" spans="1:12" ht="13.5" x14ac:dyDescent="0.25">
      <c r="A5443" s="202" t="s">
        <v>18351</v>
      </c>
      <c r="B5443" s="202" t="s">
        <v>18352</v>
      </c>
      <c r="C5443" s="202" t="s">
        <v>18353</v>
      </c>
      <c r="D5443" s="202" t="s">
        <v>18354</v>
      </c>
      <c r="E5443" s="203" t="s">
        <v>8083</v>
      </c>
      <c r="F5443" s="202" t="s">
        <v>8083</v>
      </c>
      <c r="G5443" s="220">
        <v>104116</v>
      </c>
      <c r="H5443" s="202" t="s">
        <v>18396</v>
      </c>
      <c r="I5443" s="202" t="s">
        <v>8225</v>
      </c>
      <c r="J5443" s="202" t="s">
        <v>8222</v>
      </c>
      <c r="K5443" s="203" t="s">
        <v>18397</v>
      </c>
      <c r="L5443" s="202" t="s">
        <v>8088</v>
      </c>
    </row>
    <row r="5444" spans="1:12" ht="13.5" x14ac:dyDescent="0.25">
      <c r="A5444" s="202" t="s">
        <v>18351</v>
      </c>
      <c r="B5444" s="202" t="s">
        <v>18352</v>
      </c>
      <c r="C5444" s="202" t="s">
        <v>18353</v>
      </c>
      <c r="D5444" s="202" t="s">
        <v>18354</v>
      </c>
      <c r="E5444" s="203" t="s">
        <v>8083</v>
      </c>
      <c r="F5444" s="202" t="s">
        <v>8083</v>
      </c>
      <c r="G5444" s="220">
        <v>104118</v>
      </c>
      <c r="H5444" s="202" t="s">
        <v>18398</v>
      </c>
      <c r="I5444" s="202" t="s">
        <v>8225</v>
      </c>
      <c r="J5444" s="202" t="s">
        <v>8222</v>
      </c>
      <c r="K5444" s="203" t="s">
        <v>18399</v>
      </c>
      <c r="L5444" s="202" t="s">
        <v>8088</v>
      </c>
    </row>
    <row r="5445" spans="1:12" ht="13.5" x14ac:dyDescent="0.25">
      <c r="A5445" s="202" t="s">
        <v>18351</v>
      </c>
      <c r="B5445" s="202" t="s">
        <v>18352</v>
      </c>
      <c r="C5445" s="202" t="s">
        <v>18353</v>
      </c>
      <c r="D5445" s="202" t="s">
        <v>18354</v>
      </c>
      <c r="E5445" s="203" t="s">
        <v>8083</v>
      </c>
      <c r="F5445" s="202" t="s">
        <v>8083</v>
      </c>
      <c r="G5445" s="220">
        <v>104120</v>
      </c>
      <c r="H5445" s="202" t="s">
        <v>18400</v>
      </c>
      <c r="I5445" s="202" t="s">
        <v>8225</v>
      </c>
      <c r="J5445" s="202" t="s">
        <v>8222</v>
      </c>
      <c r="K5445" s="203" t="s">
        <v>18401</v>
      </c>
      <c r="L5445" s="202" t="s">
        <v>8088</v>
      </c>
    </row>
    <row r="5446" spans="1:12" ht="13.5" x14ac:dyDescent="0.25">
      <c r="A5446" s="202" t="s">
        <v>18351</v>
      </c>
      <c r="B5446" s="202" t="s">
        <v>18352</v>
      </c>
      <c r="C5446" s="202" t="s">
        <v>18353</v>
      </c>
      <c r="D5446" s="202" t="s">
        <v>18354</v>
      </c>
      <c r="E5446" s="203" t="s">
        <v>8083</v>
      </c>
      <c r="F5446" s="202" t="s">
        <v>8083</v>
      </c>
      <c r="G5446" s="220">
        <v>104122</v>
      </c>
      <c r="H5446" s="202" t="s">
        <v>18402</v>
      </c>
      <c r="I5446" s="202" t="s">
        <v>8225</v>
      </c>
      <c r="J5446" s="202" t="s">
        <v>8222</v>
      </c>
      <c r="K5446" s="203" t="s">
        <v>18403</v>
      </c>
      <c r="L5446" s="202" t="s">
        <v>8088</v>
      </c>
    </row>
    <row r="5447" spans="1:12" ht="13.5" x14ac:dyDescent="0.25">
      <c r="A5447" s="202" t="s">
        <v>18351</v>
      </c>
      <c r="B5447" s="202" t="s">
        <v>18352</v>
      </c>
      <c r="C5447" s="202" t="s">
        <v>18404</v>
      </c>
      <c r="D5447" s="202" t="s">
        <v>18405</v>
      </c>
      <c r="E5447" s="203" t="s">
        <v>8083</v>
      </c>
      <c r="F5447" s="202" t="s">
        <v>8083</v>
      </c>
      <c r="G5447" s="220">
        <v>104062</v>
      </c>
      <c r="H5447" s="202" t="s">
        <v>18406</v>
      </c>
      <c r="I5447" s="202" t="s">
        <v>8225</v>
      </c>
      <c r="J5447" s="202" t="s">
        <v>8086</v>
      </c>
      <c r="K5447" s="203" t="s">
        <v>18407</v>
      </c>
      <c r="L5447" s="202" t="s">
        <v>8088</v>
      </c>
    </row>
    <row r="5448" spans="1:12" ht="13.5" x14ac:dyDescent="0.25">
      <c r="A5448" s="202" t="s">
        <v>18351</v>
      </c>
      <c r="B5448" s="202" t="s">
        <v>18352</v>
      </c>
      <c r="C5448" s="202" t="s">
        <v>18404</v>
      </c>
      <c r="D5448" s="202" t="s">
        <v>18405</v>
      </c>
      <c r="E5448" s="203" t="s">
        <v>8083</v>
      </c>
      <c r="F5448" s="202" t="s">
        <v>8083</v>
      </c>
      <c r="G5448" s="220">
        <v>104063</v>
      </c>
      <c r="H5448" s="202" t="s">
        <v>18408</v>
      </c>
      <c r="I5448" s="202" t="s">
        <v>8225</v>
      </c>
      <c r="J5448" s="202" t="s">
        <v>8086</v>
      </c>
      <c r="K5448" s="203" t="s">
        <v>18409</v>
      </c>
      <c r="L5448" s="202" t="s">
        <v>8088</v>
      </c>
    </row>
    <row r="5449" spans="1:12" ht="13.5" x14ac:dyDescent="0.25">
      <c r="A5449" s="202" t="s">
        <v>18351</v>
      </c>
      <c r="B5449" s="202" t="s">
        <v>18352</v>
      </c>
      <c r="C5449" s="202" t="s">
        <v>18404</v>
      </c>
      <c r="D5449" s="202" t="s">
        <v>18405</v>
      </c>
      <c r="E5449" s="203" t="s">
        <v>8083</v>
      </c>
      <c r="F5449" s="202" t="s">
        <v>8083</v>
      </c>
      <c r="G5449" s="220">
        <v>104064</v>
      </c>
      <c r="H5449" s="202" t="s">
        <v>18410</v>
      </c>
      <c r="I5449" s="202" t="s">
        <v>8225</v>
      </c>
      <c r="J5449" s="202" t="s">
        <v>8086</v>
      </c>
      <c r="K5449" s="203" t="s">
        <v>18411</v>
      </c>
      <c r="L5449" s="202" t="s">
        <v>8088</v>
      </c>
    </row>
    <row r="5450" spans="1:12" ht="13.5" x14ac:dyDescent="0.25">
      <c r="A5450" s="202" t="s">
        <v>18351</v>
      </c>
      <c r="B5450" s="202" t="s">
        <v>18352</v>
      </c>
      <c r="C5450" s="202" t="s">
        <v>18404</v>
      </c>
      <c r="D5450" s="202" t="s">
        <v>18405</v>
      </c>
      <c r="E5450" s="203" t="s">
        <v>8083</v>
      </c>
      <c r="F5450" s="202" t="s">
        <v>8083</v>
      </c>
      <c r="G5450" s="220">
        <v>104065</v>
      </c>
      <c r="H5450" s="202" t="s">
        <v>18412</v>
      </c>
      <c r="I5450" s="202" t="s">
        <v>8225</v>
      </c>
      <c r="J5450" s="202" t="s">
        <v>8086</v>
      </c>
      <c r="K5450" s="203" t="s">
        <v>11827</v>
      </c>
      <c r="L5450" s="202" t="s">
        <v>8088</v>
      </c>
    </row>
    <row r="5451" spans="1:12" ht="13.5" x14ac:dyDescent="0.25">
      <c r="A5451" s="202" t="s">
        <v>18351</v>
      </c>
      <c r="B5451" s="202" t="s">
        <v>18352</v>
      </c>
      <c r="C5451" s="202" t="s">
        <v>18404</v>
      </c>
      <c r="D5451" s="202" t="s">
        <v>18405</v>
      </c>
      <c r="E5451" s="203" t="s">
        <v>8083</v>
      </c>
      <c r="F5451" s="202" t="s">
        <v>8083</v>
      </c>
      <c r="G5451" s="220">
        <v>104072</v>
      </c>
      <c r="H5451" s="202" t="s">
        <v>18413</v>
      </c>
      <c r="I5451" s="202" t="s">
        <v>8225</v>
      </c>
      <c r="J5451" s="202" t="s">
        <v>8086</v>
      </c>
      <c r="K5451" s="203" t="s">
        <v>18414</v>
      </c>
      <c r="L5451" s="202" t="s">
        <v>8088</v>
      </c>
    </row>
    <row r="5452" spans="1:12" ht="13.5" x14ac:dyDescent="0.25">
      <c r="A5452" s="202" t="s">
        <v>18351</v>
      </c>
      <c r="B5452" s="202" t="s">
        <v>18352</v>
      </c>
      <c r="C5452" s="202" t="s">
        <v>18404</v>
      </c>
      <c r="D5452" s="202" t="s">
        <v>18405</v>
      </c>
      <c r="E5452" s="203" t="s">
        <v>8083</v>
      </c>
      <c r="F5452" s="202" t="s">
        <v>8083</v>
      </c>
      <c r="G5452" s="220">
        <v>104076</v>
      </c>
      <c r="H5452" s="202" t="s">
        <v>18415</v>
      </c>
      <c r="I5452" s="202" t="s">
        <v>8225</v>
      </c>
      <c r="J5452" s="202" t="s">
        <v>8086</v>
      </c>
      <c r="K5452" s="203" t="s">
        <v>18416</v>
      </c>
      <c r="L5452" s="202" t="s">
        <v>8088</v>
      </c>
    </row>
    <row r="5453" spans="1:12" ht="13.5" x14ac:dyDescent="0.25">
      <c r="A5453" s="202" t="s">
        <v>18351</v>
      </c>
      <c r="B5453" s="202" t="s">
        <v>18352</v>
      </c>
      <c r="C5453" s="202" t="s">
        <v>18404</v>
      </c>
      <c r="D5453" s="202" t="s">
        <v>18405</v>
      </c>
      <c r="E5453" s="203" t="s">
        <v>8083</v>
      </c>
      <c r="F5453" s="202" t="s">
        <v>8083</v>
      </c>
      <c r="G5453" s="220">
        <v>104082</v>
      </c>
      <c r="H5453" s="202" t="s">
        <v>18417</v>
      </c>
      <c r="I5453" s="202" t="s">
        <v>8225</v>
      </c>
      <c r="J5453" s="202" t="s">
        <v>8086</v>
      </c>
      <c r="K5453" s="203" t="s">
        <v>16803</v>
      </c>
      <c r="L5453" s="202" t="s">
        <v>8088</v>
      </c>
    </row>
    <row r="5454" spans="1:12" ht="13.5" x14ac:dyDescent="0.25">
      <c r="A5454" s="202" t="s">
        <v>18351</v>
      </c>
      <c r="B5454" s="202" t="s">
        <v>18352</v>
      </c>
      <c r="C5454" s="202" t="s">
        <v>18404</v>
      </c>
      <c r="D5454" s="202" t="s">
        <v>18405</v>
      </c>
      <c r="E5454" s="203" t="s">
        <v>8083</v>
      </c>
      <c r="F5454" s="202" t="s">
        <v>8083</v>
      </c>
      <c r="G5454" s="220">
        <v>104083</v>
      </c>
      <c r="H5454" s="202" t="s">
        <v>18418</v>
      </c>
      <c r="I5454" s="202" t="s">
        <v>8225</v>
      </c>
      <c r="J5454" s="202" t="s">
        <v>8086</v>
      </c>
      <c r="K5454" s="203" t="s">
        <v>15436</v>
      </c>
      <c r="L5454" s="202" t="s">
        <v>8088</v>
      </c>
    </row>
    <row r="5455" spans="1:12" ht="13.5" x14ac:dyDescent="0.25">
      <c r="A5455" s="202" t="s">
        <v>18351</v>
      </c>
      <c r="B5455" s="202" t="s">
        <v>18352</v>
      </c>
      <c r="C5455" s="202" t="s">
        <v>18404</v>
      </c>
      <c r="D5455" s="202" t="s">
        <v>18405</v>
      </c>
      <c r="E5455" s="203" t="s">
        <v>8083</v>
      </c>
      <c r="F5455" s="202" t="s">
        <v>8083</v>
      </c>
      <c r="G5455" s="220">
        <v>104084</v>
      </c>
      <c r="H5455" s="202" t="s">
        <v>18419</v>
      </c>
      <c r="I5455" s="202" t="s">
        <v>8225</v>
      </c>
      <c r="J5455" s="202" t="s">
        <v>8086</v>
      </c>
      <c r="K5455" s="203" t="s">
        <v>18420</v>
      </c>
      <c r="L5455" s="202" t="s">
        <v>8088</v>
      </c>
    </row>
    <row r="5456" spans="1:12" ht="13.5" x14ac:dyDescent="0.25">
      <c r="A5456" s="202" t="s">
        <v>18351</v>
      </c>
      <c r="B5456" s="202" t="s">
        <v>18352</v>
      </c>
      <c r="C5456" s="202" t="s">
        <v>18404</v>
      </c>
      <c r="D5456" s="202" t="s">
        <v>18405</v>
      </c>
      <c r="E5456" s="203" t="s">
        <v>8083</v>
      </c>
      <c r="F5456" s="202" t="s">
        <v>8083</v>
      </c>
      <c r="G5456" s="220">
        <v>104085</v>
      </c>
      <c r="H5456" s="202" t="s">
        <v>18421</v>
      </c>
      <c r="I5456" s="202" t="s">
        <v>8085</v>
      </c>
      <c r="J5456" s="202" t="s">
        <v>8086</v>
      </c>
      <c r="K5456" s="203" t="s">
        <v>18422</v>
      </c>
      <c r="L5456" s="202" t="s">
        <v>8088</v>
      </c>
    </row>
    <row r="5457" spans="1:12" ht="13.5" x14ac:dyDescent="0.25">
      <c r="A5457" s="202" t="s">
        <v>18351</v>
      </c>
      <c r="B5457" s="202" t="s">
        <v>18352</v>
      </c>
      <c r="C5457" s="202" t="s">
        <v>18404</v>
      </c>
      <c r="D5457" s="202" t="s">
        <v>18405</v>
      </c>
      <c r="E5457" s="203" t="s">
        <v>8083</v>
      </c>
      <c r="F5457" s="202" t="s">
        <v>8083</v>
      </c>
      <c r="G5457" s="220">
        <v>104086</v>
      </c>
      <c r="H5457" s="202" t="s">
        <v>18423</v>
      </c>
      <c r="I5457" s="202" t="s">
        <v>8085</v>
      </c>
      <c r="J5457" s="202" t="s">
        <v>8086</v>
      </c>
      <c r="K5457" s="203" t="s">
        <v>18424</v>
      </c>
      <c r="L5457" s="202" t="s">
        <v>8088</v>
      </c>
    </row>
    <row r="5458" spans="1:12" ht="13.5" x14ac:dyDescent="0.25">
      <c r="A5458" s="202" t="s">
        <v>18351</v>
      </c>
      <c r="B5458" s="202" t="s">
        <v>18352</v>
      </c>
      <c r="C5458" s="202" t="s">
        <v>18404</v>
      </c>
      <c r="D5458" s="202" t="s">
        <v>18405</v>
      </c>
      <c r="E5458" s="203" t="s">
        <v>8083</v>
      </c>
      <c r="F5458" s="202" t="s">
        <v>8083</v>
      </c>
      <c r="G5458" s="220">
        <v>104124</v>
      </c>
      <c r="H5458" s="202" t="s">
        <v>18425</v>
      </c>
      <c r="I5458" s="202" t="s">
        <v>8225</v>
      </c>
      <c r="J5458" s="202" t="s">
        <v>8222</v>
      </c>
      <c r="K5458" s="203" t="s">
        <v>18426</v>
      </c>
      <c r="L5458" s="202" t="s">
        <v>8088</v>
      </c>
    </row>
    <row r="5459" spans="1:12" ht="13.5" x14ac:dyDescent="0.25">
      <c r="A5459" s="202" t="s">
        <v>18351</v>
      </c>
      <c r="B5459" s="202" t="s">
        <v>18352</v>
      </c>
      <c r="C5459" s="202" t="s">
        <v>18404</v>
      </c>
      <c r="D5459" s="202" t="s">
        <v>18405</v>
      </c>
      <c r="E5459" s="203" t="s">
        <v>8083</v>
      </c>
      <c r="F5459" s="202" t="s">
        <v>8083</v>
      </c>
      <c r="G5459" s="220">
        <v>104130</v>
      </c>
      <c r="H5459" s="202" t="s">
        <v>18427</v>
      </c>
      <c r="I5459" s="202" t="s">
        <v>8225</v>
      </c>
      <c r="J5459" s="202" t="s">
        <v>8222</v>
      </c>
      <c r="K5459" s="203" t="s">
        <v>18428</v>
      </c>
      <c r="L5459" s="202" t="s">
        <v>8088</v>
      </c>
    </row>
    <row r="5460" spans="1:12" ht="13.5" x14ac:dyDescent="0.25">
      <c r="A5460" s="202" t="s">
        <v>18351</v>
      </c>
      <c r="B5460" s="202" t="s">
        <v>18352</v>
      </c>
      <c r="C5460" s="202" t="s">
        <v>18404</v>
      </c>
      <c r="D5460" s="202" t="s">
        <v>18405</v>
      </c>
      <c r="E5460" s="203" t="s">
        <v>8083</v>
      </c>
      <c r="F5460" s="202" t="s">
        <v>8083</v>
      </c>
      <c r="G5460" s="220">
        <v>104136</v>
      </c>
      <c r="H5460" s="202" t="s">
        <v>18429</v>
      </c>
      <c r="I5460" s="202" t="s">
        <v>8225</v>
      </c>
      <c r="J5460" s="202" t="s">
        <v>8222</v>
      </c>
      <c r="K5460" s="203" t="s">
        <v>18430</v>
      </c>
      <c r="L5460" s="202" t="s">
        <v>8088</v>
      </c>
    </row>
    <row r="5461" spans="1:12" ht="13.5" x14ac:dyDescent="0.25">
      <c r="A5461" s="202" t="s">
        <v>18351</v>
      </c>
      <c r="B5461" s="202" t="s">
        <v>18352</v>
      </c>
      <c r="C5461" s="202" t="s">
        <v>18404</v>
      </c>
      <c r="D5461" s="202" t="s">
        <v>18405</v>
      </c>
      <c r="E5461" s="203" t="s">
        <v>8083</v>
      </c>
      <c r="F5461" s="202" t="s">
        <v>8083</v>
      </c>
      <c r="G5461" s="220">
        <v>104142</v>
      </c>
      <c r="H5461" s="202" t="s">
        <v>18431</v>
      </c>
      <c r="I5461" s="202" t="s">
        <v>8225</v>
      </c>
      <c r="J5461" s="202" t="s">
        <v>8222</v>
      </c>
      <c r="K5461" s="203" t="s">
        <v>18432</v>
      </c>
      <c r="L5461" s="202" t="s">
        <v>8088</v>
      </c>
    </row>
    <row r="5462" spans="1:12" ht="13.5" x14ac:dyDescent="0.25">
      <c r="A5462" s="202" t="s">
        <v>18351</v>
      </c>
      <c r="B5462" s="202" t="s">
        <v>18352</v>
      </c>
      <c r="C5462" s="202" t="s">
        <v>18404</v>
      </c>
      <c r="D5462" s="202" t="s">
        <v>18405</v>
      </c>
      <c r="E5462" s="203" t="s">
        <v>8083</v>
      </c>
      <c r="F5462" s="202" t="s">
        <v>8083</v>
      </c>
      <c r="G5462" s="220">
        <v>104148</v>
      </c>
      <c r="H5462" s="202" t="s">
        <v>18433</v>
      </c>
      <c r="I5462" s="202" t="s">
        <v>8225</v>
      </c>
      <c r="J5462" s="202" t="s">
        <v>8222</v>
      </c>
      <c r="K5462" s="203" t="s">
        <v>18434</v>
      </c>
      <c r="L5462" s="202" t="s">
        <v>8088</v>
      </c>
    </row>
    <row r="5463" spans="1:12" ht="13.5" x14ac:dyDescent="0.25">
      <c r="A5463" s="202" t="s">
        <v>18351</v>
      </c>
      <c r="B5463" s="202" t="s">
        <v>18352</v>
      </c>
      <c r="C5463" s="202" t="s">
        <v>18404</v>
      </c>
      <c r="D5463" s="202" t="s">
        <v>18405</v>
      </c>
      <c r="E5463" s="203" t="s">
        <v>8083</v>
      </c>
      <c r="F5463" s="202" t="s">
        <v>8083</v>
      </c>
      <c r="G5463" s="220">
        <v>104154</v>
      </c>
      <c r="H5463" s="202" t="s">
        <v>18435</v>
      </c>
      <c r="I5463" s="202" t="s">
        <v>8225</v>
      </c>
      <c r="J5463" s="202" t="s">
        <v>8222</v>
      </c>
      <c r="K5463" s="203" t="s">
        <v>18436</v>
      </c>
      <c r="L5463" s="202" t="s">
        <v>8088</v>
      </c>
    </row>
    <row r="5464" spans="1:12" ht="13.5" x14ac:dyDescent="0.25">
      <c r="A5464" s="202" t="s">
        <v>18437</v>
      </c>
      <c r="B5464" s="202" t="s">
        <v>18438</v>
      </c>
      <c r="C5464" s="202" t="s">
        <v>18439</v>
      </c>
      <c r="D5464" s="202" t="s">
        <v>18440</v>
      </c>
      <c r="E5464" s="203" t="s">
        <v>8083</v>
      </c>
      <c r="F5464" s="202" t="s">
        <v>8083</v>
      </c>
      <c r="G5464" s="220">
        <v>96520</v>
      </c>
      <c r="H5464" s="202" t="s">
        <v>18441</v>
      </c>
      <c r="I5464" s="202" t="s">
        <v>10853</v>
      </c>
      <c r="J5464" s="202" t="s">
        <v>8086</v>
      </c>
      <c r="K5464" s="203" t="s">
        <v>18442</v>
      </c>
      <c r="L5464" s="202" t="s">
        <v>8088</v>
      </c>
    </row>
    <row r="5465" spans="1:12" ht="13.5" x14ac:dyDescent="0.25">
      <c r="A5465" s="202" t="s">
        <v>18437</v>
      </c>
      <c r="B5465" s="202" t="s">
        <v>18438</v>
      </c>
      <c r="C5465" s="202" t="s">
        <v>18439</v>
      </c>
      <c r="D5465" s="202" t="s">
        <v>18440</v>
      </c>
      <c r="E5465" s="203" t="s">
        <v>8083</v>
      </c>
      <c r="F5465" s="202" t="s">
        <v>8083</v>
      </c>
      <c r="G5465" s="220">
        <v>96521</v>
      </c>
      <c r="H5465" s="202" t="s">
        <v>18443</v>
      </c>
      <c r="I5465" s="202" t="s">
        <v>10853</v>
      </c>
      <c r="J5465" s="202" t="s">
        <v>8086</v>
      </c>
      <c r="K5465" s="203" t="s">
        <v>18444</v>
      </c>
      <c r="L5465" s="202" t="s">
        <v>8088</v>
      </c>
    </row>
    <row r="5466" spans="1:12" ht="13.5" x14ac:dyDescent="0.25">
      <c r="A5466" s="202" t="s">
        <v>18437</v>
      </c>
      <c r="B5466" s="202" t="s">
        <v>18438</v>
      </c>
      <c r="C5466" s="202" t="s">
        <v>18439</v>
      </c>
      <c r="D5466" s="202" t="s">
        <v>18440</v>
      </c>
      <c r="E5466" s="203" t="s">
        <v>8083</v>
      </c>
      <c r="F5466" s="202" t="s">
        <v>8083</v>
      </c>
      <c r="G5466" s="220">
        <v>96522</v>
      </c>
      <c r="H5466" s="202" t="s">
        <v>18445</v>
      </c>
      <c r="I5466" s="202" t="s">
        <v>10853</v>
      </c>
      <c r="J5466" s="202" t="s">
        <v>8842</v>
      </c>
      <c r="K5466" s="203" t="s">
        <v>18446</v>
      </c>
      <c r="L5466" s="202" t="s">
        <v>8088</v>
      </c>
    </row>
    <row r="5467" spans="1:12" ht="13.5" x14ac:dyDescent="0.25">
      <c r="A5467" s="202" t="s">
        <v>18437</v>
      </c>
      <c r="B5467" s="202" t="s">
        <v>18438</v>
      </c>
      <c r="C5467" s="202" t="s">
        <v>18439</v>
      </c>
      <c r="D5467" s="202" t="s">
        <v>18440</v>
      </c>
      <c r="E5467" s="203" t="s">
        <v>8083</v>
      </c>
      <c r="F5467" s="202" t="s">
        <v>8083</v>
      </c>
      <c r="G5467" s="220">
        <v>96523</v>
      </c>
      <c r="H5467" s="202" t="s">
        <v>18447</v>
      </c>
      <c r="I5467" s="202" t="s">
        <v>10853</v>
      </c>
      <c r="J5467" s="202" t="s">
        <v>8842</v>
      </c>
      <c r="K5467" s="203" t="s">
        <v>18448</v>
      </c>
      <c r="L5467" s="202" t="s">
        <v>8088</v>
      </c>
    </row>
    <row r="5468" spans="1:12" ht="13.5" x14ac:dyDescent="0.25">
      <c r="A5468" s="202" t="s">
        <v>18437</v>
      </c>
      <c r="B5468" s="202" t="s">
        <v>18438</v>
      </c>
      <c r="C5468" s="202" t="s">
        <v>18439</v>
      </c>
      <c r="D5468" s="202" t="s">
        <v>18440</v>
      </c>
      <c r="E5468" s="203" t="s">
        <v>8083</v>
      </c>
      <c r="F5468" s="202" t="s">
        <v>8083</v>
      </c>
      <c r="G5468" s="220">
        <v>96524</v>
      </c>
      <c r="H5468" s="202" t="s">
        <v>18449</v>
      </c>
      <c r="I5468" s="202" t="s">
        <v>10853</v>
      </c>
      <c r="J5468" s="202" t="s">
        <v>8222</v>
      </c>
      <c r="K5468" s="203" t="s">
        <v>18450</v>
      </c>
      <c r="L5468" s="202" t="s">
        <v>8088</v>
      </c>
    </row>
    <row r="5469" spans="1:12" ht="13.5" x14ac:dyDescent="0.25">
      <c r="A5469" s="202" t="s">
        <v>18437</v>
      </c>
      <c r="B5469" s="202" t="s">
        <v>18438</v>
      </c>
      <c r="C5469" s="202" t="s">
        <v>18439</v>
      </c>
      <c r="D5469" s="202" t="s">
        <v>18440</v>
      </c>
      <c r="E5469" s="203" t="s">
        <v>8083</v>
      </c>
      <c r="F5469" s="202" t="s">
        <v>8083</v>
      </c>
      <c r="G5469" s="220">
        <v>96525</v>
      </c>
      <c r="H5469" s="202" t="s">
        <v>18451</v>
      </c>
      <c r="I5469" s="202" t="s">
        <v>10853</v>
      </c>
      <c r="J5469" s="202" t="s">
        <v>8222</v>
      </c>
      <c r="K5469" s="203" t="s">
        <v>8154</v>
      </c>
      <c r="L5469" s="202" t="s">
        <v>8088</v>
      </c>
    </row>
    <row r="5470" spans="1:12" ht="13.5" x14ac:dyDescent="0.25">
      <c r="A5470" s="202" t="s">
        <v>18437</v>
      </c>
      <c r="B5470" s="202" t="s">
        <v>18438</v>
      </c>
      <c r="C5470" s="202" t="s">
        <v>18439</v>
      </c>
      <c r="D5470" s="202" t="s">
        <v>18440</v>
      </c>
      <c r="E5470" s="203" t="s">
        <v>8083</v>
      </c>
      <c r="F5470" s="202" t="s">
        <v>8083</v>
      </c>
      <c r="G5470" s="220">
        <v>96526</v>
      </c>
      <c r="H5470" s="202" t="s">
        <v>18452</v>
      </c>
      <c r="I5470" s="202" t="s">
        <v>10853</v>
      </c>
      <c r="J5470" s="202" t="s">
        <v>8842</v>
      </c>
      <c r="K5470" s="203" t="s">
        <v>18453</v>
      </c>
      <c r="L5470" s="202" t="s">
        <v>8088</v>
      </c>
    </row>
    <row r="5471" spans="1:12" ht="13.5" x14ac:dyDescent="0.25">
      <c r="A5471" s="202" t="s">
        <v>18437</v>
      </c>
      <c r="B5471" s="202" t="s">
        <v>18438</v>
      </c>
      <c r="C5471" s="202" t="s">
        <v>18439</v>
      </c>
      <c r="D5471" s="202" t="s">
        <v>18440</v>
      </c>
      <c r="E5471" s="203" t="s">
        <v>8083</v>
      </c>
      <c r="F5471" s="202" t="s">
        <v>8083</v>
      </c>
      <c r="G5471" s="220">
        <v>96527</v>
      </c>
      <c r="H5471" s="202" t="s">
        <v>18454</v>
      </c>
      <c r="I5471" s="202" t="s">
        <v>10853</v>
      </c>
      <c r="J5471" s="202" t="s">
        <v>8842</v>
      </c>
      <c r="K5471" s="203" t="s">
        <v>18455</v>
      </c>
      <c r="L5471" s="202" t="s">
        <v>8088</v>
      </c>
    </row>
    <row r="5472" spans="1:12" ht="13.5" x14ac:dyDescent="0.25">
      <c r="A5472" s="202" t="s">
        <v>18437</v>
      </c>
      <c r="B5472" s="202" t="s">
        <v>18438</v>
      </c>
      <c r="C5472" s="202" t="s">
        <v>18439</v>
      </c>
      <c r="D5472" s="202" t="s">
        <v>18440</v>
      </c>
      <c r="E5472" s="203" t="s">
        <v>8083</v>
      </c>
      <c r="F5472" s="202" t="s">
        <v>8083</v>
      </c>
      <c r="G5472" s="220">
        <v>96528</v>
      </c>
      <c r="H5472" s="202" t="s">
        <v>18456</v>
      </c>
      <c r="I5472" s="202" t="s">
        <v>8766</v>
      </c>
      <c r="J5472" s="202" t="s">
        <v>8086</v>
      </c>
      <c r="K5472" s="203" t="s">
        <v>18457</v>
      </c>
      <c r="L5472" s="202" t="s">
        <v>8088</v>
      </c>
    </row>
    <row r="5473" spans="1:12" ht="13.5" x14ac:dyDescent="0.25">
      <c r="A5473" s="202" t="s">
        <v>18437</v>
      </c>
      <c r="B5473" s="202" t="s">
        <v>18438</v>
      </c>
      <c r="C5473" s="202" t="s">
        <v>18439</v>
      </c>
      <c r="D5473" s="202" t="s">
        <v>18440</v>
      </c>
      <c r="E5473" s="203" t="s">
        <v>8083</v>
      </c>
      <c r="F5473" s="202" t="s">
        <v>8083</v>
      </c>
      <c r="G5473" s="220">
        <v>101114</v>
      </c>
      <c r="H5473" s="202" t="s">
        <v>18458</v>
      </c>
      <c r="I5473" s="202" t="s">
        <v>10853</v>
      </c>
      <c r="J5473" s="202" t="s">
        <v>8222</v>
      </c>
      <c r="K5473" s="203" t="s">
        <v>18459</v>
      </c>
      <c r="L5473" s="202" t="s">
        <v>8088</v>
      </c>
    </row>
    <row r="5474" spans="1:12" ht="13.5" x14ac:dyDescent="0.25">
      <c r="A5474" s="202" t="s">
        <v>18437</v>
      </c>
      <c r="B5474" s="202" t="s">
        <v>18438</v>
      </c>
      <c r="C5474" s="202" t="s">
        <v>18439</v>
      </c>
      <c r="D5474" s="202" t="s">
        <v>18440</v>
      </c>
      <c r="E5474" s="203" t="s">
        <v>8083</v>
      </c>
      <c r="F5474" s="202" t="s">
        <v>8083</v>
      </c>
      <c r="G5474" s="220">
        <v>101115</v>
      </c>
      <c r="H5474" s="202" t="s">
        <v>18460</v>
      </c>
      <c r="I5474" s="202" t="s">
        <v>10853</v>
      </c>
      <c r="J5474" s="202" t="s">
        <v>8222</v>
      </c>
      <c r="K5474" s="203" t="s">
        <v>8270</v>
      </c>
      <c r="L5474" s="202" t="s">
        <v>8088</v>
      </c>
    </row>
    <row r="5475" spans="1:12" ht="13.5" x14ac:dyDescent="0.25">
      <c r="A5475" s="202" t="s">
        <v>18437</v>
      </c>
      <c r="B5475" s="202" t="s">
        <v>18438</v>
      </c>
      <c r="C5475" s="202" t="s">
        <v>18439</v>
      </c>
      <c r="D5475" s="202" t="s">
        <v>18440</v>
      </c>
      <c r="E5475" s="203" t="s">
        <v>8083</v>
      </c>
      <c r="F5475" s="202" t="s">
        <v>8083</v>
      </c>
      <c r="G5475" s="220">
        <v>101116</v>
      </c>
      <c r="H5475" s="202" t="s">
        <v>18461</v>
      </c>
      <c r="I5475" s="202" t="s">
        <v>10853</v>
      </c>
      <c r="J5475" s="202" t="s">
        <v>8222</v>
      </c>
      <c r="K5475" s="203" t="s">
        <v>18462</v>
      </c>
      <c r="L5475" s="202" t="s">
        <v>8088</v>
      </c>
    </row>
    <row r="5476" spans="1:12" ht="13.5" x14ac:dyDescent="0.25">
      <c r="A5476" s="202" t="s">
        <v>18437</v>
      </c>
      <c r="B5476" s="202" t="s">
        <v>18438</v>
      </c>
      <c r="C5476" s="202" t="s">
        <v>18439</v>
      </c>
      <c r="D5476" s="202" t="s">
        <v>18440</v>
      </c>
      <c r="E5476" s="203" t="s">
        <v>8083</v>
      </c>
      <c r="F5476" s="202" t="s">
        <v>8083</v>
      </c>
      <c r="G5476" s="220">
        <v>101117</v>
      </c>
      <c r="H5476" s="202" t="s">
        <v>18463</v>
      </c>
      <c r="I5476" s="202" t="s">
        <v>10853</v>
      </c>
      <c r="J5476" s="202" t="s">
        <v>8222</v>
      </c>
      <c r="K5476" s="203" t="s">
        <v>9828</v>
      </c>
      <c r="L5476" s="202" t="s">
        <v>8088</v>
      </c>
    </row>
    <row r="5477" spans="1:12" ht="13.5" x14ac:dyDescent="0.25">
      <c r="A5477" s="202" t="s">
        <v>18437</v>
      </c>
      <c r="B5477" s="202" t="s">
        <v>18438</v>
      </c>
      <c r="C5477" s="202" t="s">
        <v>18439</v>
      </c>
      <c r="D5477" s="202" t="s">
        <v>18440</v>
      </c>
      <c r="E5477" s="203" t="s">
        <v>8083</v>
      </c>
      <c r="F5477" s="202" t="s">
        <v>8083</v>
      </c>
      <c r="G5477" s="220">
        <v>101118</v>
      </c>
      <c r="H5477" s="202" t="s">
        <v>18464</v>
      </c>
      <c r="I5477" s="202" t="s">
        <v>10853</v>
      </c>
      <c r="J5477" s="202" t="s">
        <v>8222</v>
      </c>
      <c r="K5477" s="203" t="s">
        <v>10419</v>
      </c>
      <c r="L5477" s="202" t="s">
        <v>8088</v>
      </c>
    </row>
    <row r="5478" spans="1:12" ht="13.5" x14ac:dyDescent="0.25">
      <c r="A5478" s="202" t="s">
        <v>18437</v>
      </c>
      <c r="B5478" s="202" t="s">
        <v>18438</v>
      </c>
      <c r="C5478" s="202" t="s">
        <v>18439</v>
      </c>
      <c r="D5478" s="202" t="s">
        <v>18440</v>
      </c>
      <c r="E5478" s="203" t="s">
        <v>8083</v>
      </c>
      <c r="F5478" s="202" t="s">
        <v>8083</v>
      </c>
      <c r="G5478" s="220">
        <v>101119</v>
      </c>
      <c r="H5478" s="202" t="s">
        <v>18465</v>
      </c>
      <c r="I5478" s="202" t="s">
        <v>10853</v>
      </c>
      <c r="J5478" s="202" t="s">
        <v>8222</v>
      </c>
      <c r="K5478" s="203" t="s">
        <v>14737</v>
      </c>
      <c r="L5478" s="202" t="s">
        <v>8088</v>
      </c>
    </row>
    <row r="5479" spans="1:12" ht="13.5" x14ac:dyDescent="0.25">
      <c r="A5479" s="202" t="s">
        <v>18437</v>
      </c>
      <c r="B5479" s="202" t="s">
        <v>18438</v>
      </c>
      <c r="C5479" s="202" t="s">
        <v>18439</v>
      </c>
      <c r="D5479" s="202" t="s">
        <v>18440</v>
      </c>
      <c r="E5479" s="203" t="s">
        <v>8083</v>
      </c>
      <c r="F5479" s="202" t="s">
        <v>8083</v>
      </c>
      <c r="G5479" s="220">
        <v>101120</v>
      </c>
      <c r="H5479" s="202" t="s">
        <v>18466</v>
      </c>
      <c r="I5479" s="202" t="s">
        <v>10853</v>
      </c>
      <c r="J5479" s="202" t="s">
        <v>8222</v>
      </c>
      <c r="K5479" s="203" t="s">
        <v>10235</v>
      </c>
      <c r="L5479" s="202" t="s">
        <v>8088</v>
      </c>
    </row>
    <row r="5480" spans="1:12" ht="13.5" x14ac:dyDescent="0.25">
      <c r="A5480" s="202" t="s">
        <v>18437</v>
      </c>
      <c r="B5480" s="202" t="s">
        <v>18438</v>
      </c>
      <c r="C5480" s="202" t="s">
        <v>18439</v>
      </c>
      <c r="D5480" s="202" t="s">
        <v>18440</v>
      </c>
      <c r="E5480" s="203" t="s">
        <v>8083</v>
      </c>
      <c r="F5480" s="202" t="s">
        <v>8083</v>
      </c>
      <c r="G5480" s="220">
        <v>101121</v>
      </c>
      <c r="H5480" s="202" t="s">
        <v>18467</v>
      </c>
      <c r="I5480" s="202" t="s">
        <v>10853</v>
      </c>
      <c r="J5480" s="202" t="s">
        <v>8222</v>
      </c>
      <c r="K5480" s="203" t="s">
        <v>9701</v>
      </c>
      <c r="L5480" s="202" t="s">
        <v>8088</v>
      </c>
    </row>
    <row r="5481" spans="1:12" ht="13.5" x14ac:dyDescent="0.25">
      <c r="A5481" s="202" t="s">
        <v>18437</v>
      </c>
      <c r="B5481" s="202" t="s">
        <v>18438</v>
      </c>
      <c r="C5481" s="202" t="s">
        <v>18439</v>
      </c>
      <c r="D5481" s="202" t="s">
        <v>18440</v>
      </c>
      <c r="E5481" s="203" t="s">
        <v>8083</v>
      </c>
      <c r="F5481" s="202" t="s">
        <v>8083</v>
      </c>
      <c r="G5481" s="220">
        <v>101122</v>
      </c>
      <c r="H5481" s="202" t="s">
        <v>18468</v>
      </c>
      <c r="I5481" s="202" t="s">
        <v>10853</v>
      </c>
      <c r="J5481" s="202" t="s">
        <v>8222</v>
      </c>
      <c r="K5481" s="203" t="s">
        <v>9273</v>
      </c>
      <c r="L5481" s="202" t="s">
        <v>8088</v>
      </c>
    </row>
    <row r="5482" spans="1:12" ht="13.5" x14ac:dyDescent="0.25">
      <c r="A5482" s="202" t="s">
        <v>18437</v>
      </c>
      <c r="B5482" s="202" t="s">
        <v>18438</v>
      </c>
      <c r="C5482" s="202" t="s">
        <v>18439</v>
      </c>
      <c r="D5482" s="202" t="s">
        <v>18440</v>
      </c>
      <c r="E5482" s="203" t="s">
        <v>8083</v>
      </c>
      <c r="F5482" s="202" t="s">
        <v>8083</v>
      </c>
      <c r="G5482" s="220">
        <v>101123</v>
      </c>
      <c r="H5482" s="202" t="s">
        <v>18469</v>
      </c>
      <c r="I5482" s="202" t="s">
        <v>10853</v>
      </c>
      <c r="J5482" s="202" t="s">
        <v>8222</v>
      </c>
      <c r="K5482" s="203" t="s">
        <v>18470</v>
      </c>
      <c r="L5482" s="202" t="s">
        <v>8088</v>
      </c>
    </row>
    <row r="5483" spans="1:12" ht="13.5" x14ac:dyDescent="0.25">
      <c r="A5483" s="202" t="s">
        <v>18437</v>
      </c>
      <c r="B5483" s="202" t="s">
        <v>18438</v>
      </c>
      <c r="C5483" s="202" t="s">
        <v>18439</v>
      </c>
      <c r="D5483" s="202" t="s">
        <v>18440</v>
      </c>
      <c r="E5483" s="203" t="s">
        <v>8083</v>
      </c>
      <c r="F5483" s="202" t="s">
        <v>8083</v>
      </c>
      <c r="G5483" s="220">
        <v>101124</v>
      </c>
      <c r="H5483" s="202" t="s">
        <v>18471</v>
      </c>
      <c r="I5483" s="202" t="s">
        <v>10853</v>
      </c>
      <c r="J5483" s="202" t="s">
        <v>8222</v>
      </c>
      <c r="K5483" s="203" t="s">
        <v>18472</v>
      </c>
      <c r="L5483" s="202" t="s">
        <v>8088</v>
      </c>
    </row>
    <row r="5484" spans="1:12" ht="13.5" x14ac:dyDescent="0.25">
      <c r="A5484" s="202" t="s">
        <v>18437</v>
      </c>
      <c r="B5484" s="202" t="s">
        <v>18438</v>
      </c>
      <c r="C5484" s="202" t="s">
        <v>18439</v>
      </c>
      <c r="D5484" s="202" t="s">
        <v>18440</v>
      </c>
      <c r="E5484" s="203" t="s">
        <v>8083</v>
      </c>
      <c r="F5484" s="202" t="s">
        <v>8083</v>
      </c>
      <c r="G5484" s="220">
        <v>101125</v>
      </c>
      <c r="H5484" s="202" t="s">
        <v>18473</v>
      </c>
      <c r="I5484" s="202" t="s">
        <v>10853</v>
      </c>
      <c r="J5484" s="202" t="s">
        <v>8222</v>
      </c>
      <c r="K5484" s="203" t="s">
        <v>18474</v>
      </c>
      <c r="L5484" s="202" t="s">
        <v>8088</v>
      </c>
    </row>
    <row r="5485" spans="1:12" ht="13.5" x14ac:dyDescent="0.25">
      <c r="A5485" s="202" t="s">
        <v>18437</v>
      </c>
      <c r="B5485" s="202" t="s">
        <v>18438</v>
      </c>
      <c r="C5485" s="202" t="s">
        <v>18439</v>
      </c>
      <c r="D5485" s="202" t="s">
        <v>18440</v>
      </c>
      <c r="E5485" s="203" t="s">
        <v>8083</v>
      </c>
      <c r="F5485" s="202" t="s">
        <v>8083</v>
      </c>
      <c r="G5485" s="220">
        <v>101126</v>
      </c>
      <c r="H5485" s="202" t="s">
        <v>18475</v>
      </c>
      <c r="I5485" s="202" t="s">
        <v>10853</v>
      </c>
      <c r="J5485" s="202" t="s">
        <v>8222</v>
      </c>
      <c r="K5485" s="203" t="s">
        <v>18476</v>
      </c>
      <c r="L5485" s="202" t="s">
        <v>8088</v>
      </c>
    </row>
    <row r="5486" spans="1:12" ht="13.5" x14ac:dyDescent="0.25">
      <c r="A5486" s="202" t="s">
        <v>18437</v>
      </c>
      <c r="B5486" s="202" t="s">
        <v>18438</v>
      </c>
      <c r="C5486" s="202" t="s">
        <v>18439</v>
      </c>
      <c r="D5486" s="202" t="s">
        <v>18440</v>
      </c>
      <c r="E5486" s="203" t="s">
        <v>8083</v>
      </c>
      <c r="F5486" s="202" t="s">
        <v>8083</v>
      </c>
      <c r="G5486" s="220">
        <v>101127</v>
      </c>
      <c r="H5486" s="202" t="s">
        <v>18477</v>
      </c>
      <c r="I5486" s="202" t="s">
        <v>10853</v>
      </c>
      <c r="J5486" s="202" t="s">
        <v>8222</v>
      </c>
      <c r="K5486" s="203" t="s">
        <v>13484</v>
      </c>
      <c r="L5486" s="202" t="s">
        <v>8088</v>
      </c>
    </row>
    <row r="5487" spans="1:12" ht="13.5" x14ac:dyDescent="0.25">
      <c r="A5487" s="202" t="s">
        <v>18437</v>
      </c>
      <c r="B5487" s="202" t="s">
        <v>18438</v>
      </c>
      <c r="C5487" s="202" t="s">
        <v>18439</v>
      </c>
      <c r="D5487" s="202" t="s">
        <v>18440</v>
      </c>
      <c r="E5487" s="203" t="s">
        <v>8083</v>
      </c>
      <c r="F5487" s="202" t="s">
        <v>8083</v>
      </c>
      <c r="G5487" s="220">
        <v>101128</v>
      </c>
      <c r="H5487" s="202" t="s">
        <v>18478</v>
      </c>
      <c r="I5487" s="202" t="s">
        <v>10853</v>
      </c>
      <c r="J5487" s="202" t="s">
        <v>8222</v>
      </c>
      <c r="K5487" s="203" t="s">
        <v>18479</v>
      </c>
      <c r="L5487" s="202" t="s">
        <v>8088</v>
      </c>
    </row>
    <row r="5488" spans="1:12" ht="13.5" x14ac:dyDescent="0.25">
      <c r="A5488" s="202" t="s">
        <v>18437</v>
      </c>
      <c r="B5488" s="202" t="s">
        <v>18438</v>
      </c>
      <c r="C5488" s="202" t="s">
        <v>18439</v>
      </c>
      <c r="D5488" s="202" t="s">
        <v>18440</v>
      </c>
      <c r="E5488" s="203" t="s">
        <v>8083</v>
      </c>
      <c r="F5488" s="202" t="s">
        <v>8083</v>
      </c>
      <c r="G5488" s="220">
        <v>101129</v>
      </c>
      <c r="H5488" s="202" t="s">
        <v>18480</v>
      </c>
      <c r="I5488" s="202" t="s">
        <v>10853</v>
      </c>
      <c r="J5488" s="202" t="s">
        <v>8222</v>
      </c>
      <c r="K5488" s="203" t="s">
        <v>18481</v>
      </c>
      <c r="L5488" s="202" t="s">
        <v>8088</v>
      </c>
    </row>
    <row r="5489" spans="1:12" ht="13.5" x14ac:dyDescent="0.25">
      <c r="A5489" s="202" t="s">
        <v>18437</v>
      </c>
      <c r="B5489" s="202" t="s">
        <v>18438</v>
      </c>
      <c r="C5489" s="202" t="s">
        <v>18439</v>
      </c>
      <c r="D5489" s="202" t="s">
        <v>18440</v>
      </c>
      <c r="E5489" s="203" t="s">
        <v>8083</v>
      </c>
      <c r="F5489" s="202" t="s">
        <v>8083</v>
      </c>
      <c r="G5489" s="220">
        <v>101130</v>
      </c>
      <c r="H5489" s="202" t="s">
        <v>18482</v>
      </c>
      <c r="I5489" s="202" t="s">
        <v>10853</v>
      </c>
      <c r="J5489" s="202" t="s">
        <v>8222</v>
      </c>
      <c r="K5489" s="203" t="s">
        <v>18483</v>
      </c>
      <c r="L5489" s="202" t="s">
        <v>8088</v>
      </c>
    </row>
    <row r="5490" spans="1:12" ht="13.5" x14ac:dyDescent="0.25">
      <c r="A5490" s="202" t="s">
        <v>18437</v>
      </c>
      <c r="B5490" s="202" t="s">
        <v>18438</v>
      </c>
      <c r="C5490" s="202" t="s">
        <v>18439</v>
      </c>
      <c r="D5490" s="202" t="s">
        <v>18440</v>
      </c>
      <c r="E5490" s="203" t="s">
        <v>8083</v>
      </c>
      <c r="F5490" s="202" t="s">
        <v>8083</v>
      </c>
      <c r="G5490" s="220">
        <v>101131</v>
      </c>
      <c r="H5490" s="202" t="s">
        <v>18484</v>
      </c>
      <c r="I5490" s="202" t="s">
        <v>10853</v>
      </c>
      <c r="J5490" s="202" t="s">
        <v>8222</v>
      </c>
      <c r="K5490" s="203" t="s">
        <v>9747</v>
      </c>
      <c r="L5490" s="202" t="s">
        <v>8088</v>
      </c>
    </row>
    <row r="5491" spans="1:12" ht="13.5" x14ac:dyDescent="0.25">
      <c r="A5491" s="202" t="s">
        <v>18437</v>
      </c>
      <c r="B5491" s="202" t="s">
        <v>18438</v>
      </c>
      <c r="C5491" s="202" t="s">
        <v>18439</v>
      </c>
      <c r="D5491" s="202" t="s">
        <v>18440</v>
      </c>
      <c r="E5491" s="203" t="s">
        <v>8083</v>
      </c>
      <c r="F5491" s="202" t="s">
        <v>8083</v>
      </c>
      <c r="G5491" s="220">
        <v>101132</v>
      </c>
      <c r="H5491" s="202" t="s">
        <v>18485</v>
      </c>
      <c r="I5491" s="202" t="s">
        <v>10853</v>
      </c>
      <c r="J5491" s="202" t="s">
        <v>8222</v>
      </c>
      <c r="K5491" s="203" t="s">
        <v>16883</v>
      </c>
      <c r="L5491" s="202" t="s">
        <v>8088</v>
      </c>
    </row>
    <row r="5492" spans="1:12" ht="13.5" x14ac:dyDescent="0.25">
      <c r="A5492" s="202" t="s">
        <v>18437</v>
      </c>
      <c r="B5492" s="202" t="s">
        <v>18438</v>
      </c>
      <c r="C5492" s="202" t="s">
        <v>18439</v>
      </c>
      <c r="D5492" s="202" t="s">
        <v>18440</v>
      </c>
      <c r="E5492" s="203" t="s">
        <v>8083</v>
      </c>
      <c r="F5492" s="202" t="s">
        <v>8083</v>
      </c>
      <c r="G5492" s="220">
        <v>101133</v>
      </c>
      <c r="H5492" s="202" t="s">
        <v>18486</v>
      </c>
      <c r="I5492" s="202" t="s">
        <v>10853</v>
      </c>
      <c r="J5492" s="202" t="s">
        <v>8222</v>
      </c>
      <c r="K5492" s="203" t="s">
        <v>18487</v>
      </c>
      <c r="L5492" s="202" t="s">
        <v>8088</v>
      </c>
    </row>
    <row r="5493" spans="1:12" ht="13.5" x14ac:dyDescent="0.25">
      <c r="A5493" s="202" t="s">
        <v>18437</v>
      </c>
      <c r="B5493" s="202" t="s">
        <v>18438</v>
      </c>
      <c r="C5493" s="202" t="s">
        <v>18439</v>
      </c>
      <c r="D5493" s="202" t="s">
        <v>18440</v>
      </c>
      <c r="E5493" s="203" t="s">
        <v>8083</v>
      </c>
      <c r="F5493" s="202" t="s">
        <v>8083</v>
      </c>
      <c r="G5493" s="220">
        <v>101134</v>
      </c>
      <c r="H5493" s="202" t="s">
        <v>18488</v>
      </c>
      <c r="I5493" s="202" t="s">
        <v>10853</v>
      </c>
      <c r="J5493" s="202" t="s">
        <v>8222</v>
      </c>
      <c r="K5493" s="203" t="s">
        <v>15278</v>
      </c>
      <c r="L5493" s="202" t="s">
        <v>8088</v>
      </c>
    </row>
    <row r="5494" spans="1:12" ht="13.5" x14ac:dyDescent="0.25">
      <c r="A5494" s="202" t="s">
        <v>18437</v>
      </c>
      <c r="B5494" s="202" t="s">
        <v>18438</v>
      </c>
      <c r="C5494" s="202" t="s">
        <v>18439</v>
      </c>
      <c r="D5494" s="202" t="s">
        <v>18440</v>
      </c>
      <c r="E5494" s="203" t="s">
        <v>8083</v>
      </c>
      <c r="F5494" s="202" t="s">
        <v>8083</v>
      </c>
      <c r="G5494" s="220">
        <v>101135</v>
      </c>
      <c r="H5494" s="202" t="s">
        <v>18489</v>
      </c>
      <c r="I5494" s="202" t="s">
        <v>10853</v>
      </c>
      <c r="J5494" s="202" t="s">
        <v>8222</v>
      </c>
      <c r="K5494" s="203" t="s">
        <v>15819</v>
      </c>
      <c r="L5494" s="202" t="s">
        <v>8088</v>
      </c>
    </row>
    <row r="5495" spans="1:12" ht="13.5" x14ac:dyDescent="0.25">
      <c r="A5495" s="202" t="s">
        <v>18437</v>
      </c>
      <c r="B5495" s="202" t="s">
        <v>18438</v>
      </c>
      <c r="C5495" s="202" t="s">
        <v>18439</v>
      </c>
      <c r="D5495" s="202" t="s">
        <v>18440</v>
      </c>
      <c r="E5495" s="203" t="s">
        <v>8083</v>
      </c>
      <c r="F5495" s="202" t="s">
        <v>8083</v>
      </c>
      <c r="G5495" s="220">
        <v>101136</v>
      </c>
      <c r="H5495" s="202" t="s">
        <v>18490</v>
      </c>
      <c r="I5495" s="202" t="s">
        <v>10853</v>
      </c>
      <c r="J5495" s="202" t="s">
        <v>8222</v>
      </c>
      <c r="K5495" s="203" t="s">
        <v>17354</v>
      </c>
      <c r="L5495" s="202" t="s">
        <v>8088</v>
      </c>
    </row>
    <row r="5496" spans="1:12" ht="13.5" x14ac:dyDescent="0.25">
      <c r="A5496" s="202" t="s">
        <v>18437</v>
      </c>
      <c r="B5496" s="202" t="s">
        <v>18438</v>
      </c>
      <c r="C5496" s="202" t="s">
        <v>18439</v>
      </c>
      <c r="D5496" s="202" t="s">
        <v>18440</v>
      </c>
      <c r="E5496" s="203" t="s">
        <v>8083</v>
      </c>
      <c r="F5496" s="202" t="s">
        <v>8083</v>
      </c>
      <c r="G5496" s="220">
        <v>101137</v>
      </c>
      <c r="H5496" s="202" t="s">
        <v>18491</v>
      </c>
      <c r="I5496" s="202" t="s">
        <v>10853</v>
      </c>
      <c r="J5496" s="202" t="s">
        <v>8222</v>
      </c>
      <c r="K5496" s="203" t="s">
        <v>10681</v>
      </c>
      <c r="L5496" s="202" t="s">
        <v>8088</v>
      </c>
    </row>
    <row r="5497" spans="1:12" ht="13.5" x14ac:dyDescent="0.25">
      <c r="A5497" s="202" t="s">
        <v>18437</v>
      </c>
      <c r="B5497" s="202" t="s">
        <v>18438</v>
      </c>
      <c r="C5497" s="202" t="s">
        <v>18439</v>
      </c>
      <c r="D5497" s="202" t="s">
        <v>18440</v>
      </c>
      <c r="E5497" s="203" t="s">
        <v>8083</v>
      </c>
      <c r="F5497" s="202" t="s">
        <v>8083</v>
      </c>
      <c r="G5497" s="220">
        <v>101138</v>
      </c>
      <c r="H5497" s="202" t="s">
        <v>18492</v>
      </c>
      <c r="I5497" s="202" t="s">
        <v>10853</v>
      </c>
      <c r="J5497" s="202" t="s">
        <v>8222</v>
      </c>
      <c r="K5497" s="203" t="s">
        <v>18493</v>
      </c>
      <c r="L5497" s="202" t="s">
        <v>8088</v>
      </c>
    </row>
    <row r="5498" spans="1:12" ht="13.5" x14ac:dyDescent="0.25">
      <c r="A5498" s="202" t="s">
        <v>18437</v>
      </c>
      <c r="B5498" s="202" t="s">
        <v>18438</v>
      </c>
      <c r="C5498" s="202" t="s">
        <v>18439</v>
      </c>
      <c r="D5498" s="202" t="s">
        <v>18440</v>
      </c>
      <c r="E5498" s="203" t="s">
        <v>8083</v>
      </c>
      <c r="F5498" s="202" t="s">
        <v>8083</v>
      </c>
      <c r="G5498" s="220">
        <v>101139</v>
      </c>
      <c r="H5498" s="202" t="s">
        <v>18494</v>
      </c>
      <c r="I5498" s="202" t="s">
        <v>10853</v>
      </c>
      <c r="J5498" s="202" t="s">
        <v>8222</v>
      </c>
      <c r="K5498" s="203" t="s">
        <v>18495</v>
      </c>
      <c r="L5498" s="202" t="s">
        <v>8088</v>
      </c>
    </row>
    <row r="5499" spans="1:12" ht="13.5" x14ac:dyDescent="0.25">
      <c r="A5499" s="202" t="s">
        <v>18437</v>
      </c>
      <c r="B5499" s="202" t="s">
        <v>18438</v>
      </c>
      <c r="C5499" s="202" t="s">
        <v>18439</v>
      </c>
      <c r="D5499" s="202" t="s">
        <v>18440</v>
      </c>
      <c r="E5499" s="203" t="s">
        <v>8083</v>
      </c>
      <c r="F5499" s="202" t="s">
        <v>8083</v>
      </c>
      <c r="G5499" s="220">
        <v>101140</v>
      </c>
      <c r="H5499" s="202" t="s">
        <v>18496</v>
      </c>
      <c r="I5499" s="202" t="s">
        <v>10853</v>
      </c>
      <c r="J5499" s="202" t="s">
        <v>8222</v>
      </c>
      <c r="K5499" s="203" t="s">
        <v>18497</v>
      </c>
      <c r="L5499" s="202" t="s">
        <v>8088</v>
      </c>
    </row>
    <row r="5500" spans="1:12" ht="13.5" x14ac:dyDescent="0.25">
      <c r="A5500" s="202" t="s">
        <v>18437</v>
      </c>
      <c r="B5500" s="202" t="s">
        <v>18438</v>
      </c>
      <c r="C5500" s="202" t="s">
        <v>18439</v>
      </c>
      <c r="D5500" s="202" t="s">
        <v>18440</v>
      </c>
      <c r="E5500" s="203" t="s">
        <v>8083</v>
      </c>
      <c r="F5500" s="202" t="s">
        <v>8083</v>
      </c>
      <c r="G5500" s="220">
        <v>101141</v>
      </c>
      <c r="H5500" s="202" t="s">
        <v>18498</v>
      </c>
      <c r="I5500" s="202" t="s">
        <v>10853</v>
      </c>
      <c r="J5500" s="202" t="s">
        <v>8222</v>
      </c>
      <c r="K5500" s="203" t="s">
        <v>13599</v>
      </c>
      <c r="L5500" s="202" t="s">
        <v>8088</v>
      </c>
    </row>
    <row r="5501" spans="1:12" ht="13.5" x14ac:dyDescent="0.25">
      <c r="A5501" s="202" t="s">
        <v>18437</v>
      </c>
      <c r="B5501" s="202" t="s">
        <v>18438</v>
      </c>
      <c r="C5501" s="202" t="s">
        <v>18439</v>
      </c>
      <c r="D5501" s="202" t="s">
        <v>18440</v>
      </c>
      <c r="E5501" s="203" t="s">
        <v>8083</v>
      </c>
      <c r="F5501" s="202" t="s">
        <v>8083</v>
      </c>
      <c r="G5501" s="220">
        <v>101142</v>
      </c>
      <c r="H5501" s="202" t="s">
        <v>18499</v>
      </c>
      <c r="I5501" s="202" t="s">
        <v>10853</v>
      </c>
      <c r="J5501" s="202" t="s">
        <v>8222</v>
      </c>
      <c r="K5501" s="203" t="s">
        <v>18500</v>
      </c>
      <c r="L5501" s="202" t="s">
        <v>8088</v>
      </c>
    </row>
    <row r="5502" spans="1:12" ht="13.5" x14ac:dyDescent="0.25">
      <c r="A5502" s="202" t="s">
        <v>18437</v>
      </c>
      <c r="B5502" s="202" t="s">
        <v>18438</v>
      </c>
      <c r="C5502" s="202" t="s">
        <v>18439</v>
      </c>
      <c r="D5502" s="202" t="s">
        <v>18440</v>
      </c>
      <c r="E5502" s="203" t="s">
        <v>8083</v>
      </c>
      <c r="F5502" s="202" t="s">
        <v>8083</v>
      </c>
      <c r="G5502" s="220">
        <v>101143</v>
      </c>
      <c r="H5502" s="202" t="s">
        <v>18501</v>
      </c>
      <c r="I5502" s="202" t="s">
        <v>10853</v>
      </c>
      <c r="J5502" s="202" t="s">
        <v>8222</v>
      </c>
      <c r="K5502" s="203" t="s">
        <v>18502</v>
      </c>
      <c r="L5502" s="202" t="s">
        <v>8088</v>
      </c>
    </row>
    <row r="5503" spans="1:12" ht="13.5" x14ac:dyDescent="0.25">
      <c r="A5503" s="202" t="s">
        <v>18437</v>
      </c>
      <c r="B5503" s="202" t="s">
        <v>18438</v>
      </c>
      <c r="C5503" s="202" t="s">
        <v>18439</v>
      </c>
      <c r="D5503" s="202" t="s">
        <v>18440</v>
      </c>
      <c r="E5503" s="203" t="s">
        <v>8083</v>
      </c>
      <c r="F5503" s="202" t="s">
        <v>8083</v>
      </c>
      <c r="G5503" s="220">
        <v>101144</v>
      </c>
      <c r="H5503" s="202" t="s">
        <v>18503</v>
      </c>
      <c r="I5503" s="202" t="s">
        <v>10853</v>
      </c>
      <c r="J5503" s="202" t="s">
        <v>8222</v>
      </c>
      <c r="K5503" s="203" t="s">
        <v>11578</v>
      </c>
      <c r="L5503" s="202" t="s">
        <v>8088</v>
      </c>
    </row>
    <row r="5504" spans="1:12" ht="13.5" x14ac:dyDescent="0.25">
      <c r="A5504" s="202" t="s">
        <v>18437</v>
      </c>
      <c r="B5504" s="202" t="s">
        <v>18438</v>
      </c>
      <c r="C5504" s="202" t="s">
        <v>18439</v>
      </c>
      <c r="D5504" s="202" t="s">
        <v>18440</v>
      </c>
      <c r="E5504" s="203" t="s">
        <v>8083</v>
      </c>
      <c r="F5504" s="202" t="s">
        <v>8083</v>
      </c>
      <c r="G5504" s="220">
        <v>101145</v>
      </c>
      <c r="H5504" s="202" t="s">
        <v>18504</v>
      </c>
      <c r="I5504" s="202" t="s">
        <v>10853</v>
      </c>
      <c r="J5504" s="202" t="s">
        <v>8222</v>
      </c>
      <c r="K5504" s="203" t="s">
        <v>13456</v>
      </c>
      <c r="L5504" s="202" t="s">
        <v>8088</v>
      </c>
    </row>
    <row r="5505" spans="1:12" ht="13.5" x14ac:dyDescent="0.25">
      <c r="A5505" s="202" t="s">
        <v>18437</v>
      </c>
      <c r="B5505" s="202" t="s">
        <v>18438</v>
      </c>
      <c r="C5505" s="202" t="s">
        <v>18439</v>
      </c>
      <c r="D5505" s="202" t="s">
        <v>18440</v>
      </c>
      <c r="E5505" s="203" t="s">
        <v>8083</v>
      </c>
      <c r="F5505" s="202" t="s">
        <v>8083</v>
      </c>
      <c r="G5505" s="220">
        <v>101146</v>
      </c>
      <c r="H5505" s="202" t="s">
        <v>18505</v>
      </c>
      <c r="I5505" s="202" t="s">
        <v>10853</v>
      </c>
      <c r="J5505" s="202" t="s">
        <v>8222</v>
      </c>
      <c r="K5505" s="203" t="s">
        <v>18506</v>
      </c>
      <c r="L5505" s="202" t="s">
        <v>8088</v>
      </c>
    </row>
    <row r="5506" spans="1:12" ht="13.5" x14ac:dyDescent="0.25">
      <c r="A5506" s="202" t="s">
        <v>18437</v>
      </c>
      <c r="B5506" s="202" t="s">
        <v>18438</v>
      </c>
      <c r="C5506" s="202" t="s">
        <v>18439</v>
      </c>
      <c r="D5506" s="202" t="s">
        <v>18440</v>
      </c>
      <c r="E5506" s="203" t="s">
        <v>8083</v>
      </c>
      <c r="F5506" s="202" t="s">
        <v>8083</v>
      </c>
      <c r="G5506" s="220">
        <v>101147</v>
      </c>
      <c r="H5506" s="202" t="s">
        <v>18507</v>
      </c>
      <c r="I5506" s="202" t="s">
        <v>10853</v>
      </c>
      <c r="J5506" s="202" t="s">
        <v>8222</v>
      </c>
      <c r="K5506" s="203" t="s">
        <v>18508</v>
      </c>
      <c r="L5506" s="202" t="s">
        <v>8088</v>
      </c>
    </row>
    <row r="5507" spans="1:12" ht="13.5" x14ac:dyDescent="0.25">
      <c r="A5507" s="202" t="s">
        <v>18437</v>
      </c>
      <c r="B5507" s="202" t="s">
        <v>18438</v>
      </c>
      <c r="C5507" s="202" t="s">
        <v>18439</v>
      </c>
      <c r="D5507" s="202" t="s">
        <v>18440</v>
      </c>
      <c r="E5507" s="203" t="s">
        <v>8083</v>
      </c>
      <c r="F5507" s="202" t="s">
        <v>8083</v>
      </c>
      <c r="G5507" s="220">
        <v>101148</v>
      </c>
      <c r="H5507" s="202" t="s">
        <v>18509</v>
      </c>
      <c r="I5507" s="202" t="s">
        <v>10853</v>
      </c>
      <c r="J5507" s="202" t="s">
        <v>8222</v>
      </c>
      <c r="K5507" s="203" t="s">
        <v>13558</v>
      </c>
      <c r="L5507" s="202" t="s">
        <v>8088</v>
      </c>
    </row>
    <row r="5508" spans="1:12" ht="13.5" x14ac:dyDescent="0.25">
      <c r="A5508" s="202" t="s">
        <v>18437</v>
      </c>
      <c r="B5508" s="202" t="s">
        <v>18438</v>
      </c>
      <c r="C5508" s="202" t="s">
        <v>18439</v>
      </c>
      <c r="D5508" s="202" t="s">
        <v>18440</v>
      </c>
      <c r="E5508" s="203" t="s">
        <v>8083</v>
      </c>
      <c r="F5508" s="202" t="s">
        <v>8083</v>
      </c>
      <c r="G5508" s="220">
        <v>101149</v>
      </c>
      <c r="H5508" s="202" t="s">
        <v>18510</v>
      </c>
      <c r="I5508" s="202" t="s">
        <v>10853</v>
      </c>
      <c r="J5508" s="202" t="s">
        <v>8222</v>
      </c>
      <c r="K5508" s="203" t="s">
        <v>17327</v>
      </c>
      <c r="L5508" s="202" t="s">
        <v>8088</v>
      </c>
    </row>
    <row r="5509" spans="1:12" ht="13.5" x14ac:dyDescent="0.25">
      <c r="A5509" s="202" t="s">
        <v>18437</v>
      </c>
      <c r="B5509" s="202" t="s">
        <v>18438</v>
      </c>
      <c r="C5509" s="202" t="s">
        <v>18439</v>
      </c>
      <c r="D5509" s="202" t="s">
        <v>18440</v>
      </c>
      <c r="E5509" s="203" t="s">
        <v>8083</v>
      </c>
      <c r="F5509" s="202" t="s">
        <v>8083</v>
      </c>
      <c r="G5509" s="220">
        <v>101150</v>
      </c>
      <c r="H5509" s="202" t="s">
        <v>18511</v>
      </c>
      <c r="I5509" s="202" t="s">
        <v>10853</v>
      </c>
      <c r="J5509" s="202" t="s">
        <v>8222</v>
      </c>
      <c r="K5509" s="203" t="s">
        <v>18512</v>
      </c>
      <c r="L5509" s="202" t="s">
        <v>8088</v>
      </c>
    </row>
    <row r="5510" spans="1:12" ht="13.5" x14ac:dyDescent="0.25">
      <c r="A5510" s="202" t="s">
        <v>18437</v>
      </c>
      <c r="B5510" s="202" t="s">
        <v>18438</v>
      </c>
      <c r="C5510" s="202" t="s">
        <v>18439</v>
      </c>
      <c r="D5510" s="202" t="s">
        <v>18440</v>
      </c>
      <c r="E5510" s="203" t="s">
        <v>8083</v>
      </c>
      <c r="F5510" s="202" t="s">
        <v>8083</v>
      </c>
      <c r="G5510" s="220">
        <v>101151</v>
      </c>
      <c r="H5510" s="202" t="s">
        <v>18513</v>
      </c>
      <c r="I5510" s="202" t="s">
        <v>10853</v>
      </c>
      <c r="J5510" s="202" t="s">
        <v>8222</v>
      </c>
      <c r="K5510" s="203" t="s">
        <v>12378</v>
      </c>
      <c r="L5510" s="202" t="s">
        <v>8088</v>
      </c>
    </row>
    <row r="5511" spans="1:12" ht="13.5" x14ac:dyDescent="0.25">
      <c r="A5511" s="202" t="s">
        <v>18437</v>
      </c>
      <c r="B5511" s="202" t="s">
        <v>18438</v>
      </c>
      <c r="C5511" s="202" t="s">
        <v>18439</v>
      </c>
      <c r="D5511" s="202" t="s">
        <v>18440</v>
      </c>
      <c r="E5511" s="203" t="s">
        <v>8083</v>
      </c>
      <c r="F5511" s="202" t="s">
        <v>8083</v>
      </c>
      <c r="G5511" s="220">
        <v>101152</v>
      </c>
      <c r="H5511" s="202" t="s">
        <v>18514</v>
      </c>
      <c r="I5511" s="202" t="s">
        <v>10853</v>
      </c>
      <c r="J5511" s="202" t="s">
        <v>8222</v>
      </c>
      <c r="K5511" s="203" t="s">
        <v>18515</v>
      </c>
      <c r="L5511" s="202" t="s">
        <v>8088</v>
      </c>
    </row>
    <row r="5512" spans="1:12" ht="13.5" x14ac:dyDescent="0.25">
      <c r="A5512" s="202" t="s">
        <v>18437</v>
      </c>
      <c r="B5512" s="202" t="s">
        <v>18438</v>
      </c>
      <c r="C5512" s="202" t="s">
        <v>18439</v>
      </c>
      <c r="D5512" s="202" t="s">
        <v>18440</v>
      </c>
      <c r="E5512" s="203" t="s">
        <v>8083</v>
      </c>
      <c r="F5512" s="202" t="s">
        <v>8083</v>
      </c>
      <c r="G5512" s="220">
        <v>101153</v>
      </c>
      <c r="H5512" s="202" t="s">
        <v>18516</v>
      </c>
      <c r="I5512" s="202" t="s">
        <v>10853</v>
      </c>
      <c r="J5512" s="202" t="s">
        <v>8222</v>
      </c>
      <c r="K5512" s="203" t="s">
        <v>18517</v>
      </c>
      <c r="L5512" s="202" t="s">
        <v>8088</v>
      </c>
    </row>
    <row r="5513" spans="1:12" ht="13.5" x14ac:dyDescent="0.25">
      <c r="A5513" s="202" t="s">
        <v>18437</v>
      </c>
      <c r="B5513" s="202" t="s">
        <v>18438</v>
      </c>
      <c r="C5513" s="202" t="s">
        <v>18439</v>
      </c>
      <c r="D5513" s="202" t="s">
        <v>18440</v>
      </c>
      <c r="E5513" s="203" t="s">
        <v>8083</v>
      </c>
      <c r="F5513" s="202" t="s">
        <v>8083</v>
      </c>
      <c r="G5513" s="220">
        <v>101206</v>
      </c>
      <c r="H5513" s="202" t="s">
        <v>18518</v>
      </c>
      <c r="I5513" s="202" t="s">
        <v>10853</v>
      </c>
      <c r="J5513" s="202" t="s">
        <v>8086</v>
      </c>
      <c r="K5513" s="203" t="s">
        <v>16867</v>
      </c>
      <c r="L5513" s="202" t="s">
        <v>8088</v>
      </c>
    </row>
    <row r="5514" spans="1:12" ht="13.5" x14ac:dyDescent="0.25">
      <c r="A5514" s="202" t="s">
        <v>18437</v>
      </c>
      <c r="B5514" s="202" t="s">
        <v>18438</v>
      </c>
      <c r="C5514" s="202" t="s">
        <v>18439</v>
      </c>
      <c r="D5514" s="202" t="s">
        <v>18440</v>
      </c>
      <c r="E5514" s="203" t="s">
        <v>8083</v>
      </c>
      <c r="F5514" s="202" t="s">
        <v>8083</v>
      </c>
      <c r="G5514" s="220">
        <v>101207</v>
      </c>
      <c r="H5514" s="202" t="s">
        <v>18519</v>
      </c>
      <c r="I5514" s="202" t="s">
        <v>10853</v>
      </c>
      <c r="J5514" s="202" t="s">
        <v>8086</v>
      </c>
      <c r="K5514" s="203" t="s">
        <v>12921</v>
      </c>
      <c r="L5514" s="202" t="s">
        <v>8088</v>
      </c>
    </row>
    <row r="5515" spans="1:12" ht="13.5" x14ac:dyDescent="0.25">
      <c r="A5515" s="202" t="s">
        <v>18437</v>
      </c>
      <c r="B5515" s="202" t="s">
        <v>18438</v>
      </c>
      <c r="C5515" s="202" t="s">
        <v>18439</v>
      </c>
      <c r="D5515" s="202" t="s">
        <v>18440</v>
      </c>
      <c r="E5515" s="203" t="s">
        <v>8083</v>
      </c>
      <c r="F5515" s="202" t="s">
        <v>8083</v>
      </c>
      <c r="G5515" s="220">
        <v>101208</v>
      </c>
      <c r="H5515" s="202" t="s">
        <v>18520</v>
      </c>
      <c r="I5515" s="202" t="s">
        <v>10853</v>
      </c>
      <c r="J5515" s="202" t="s">
        <v>8086</v>
      </c>
      <c r="K5515" s="203" t="s">
        <v>10358</v>
      </c>
      <c r="L5515" s="202" t="s">
        <v>8088</v>
      </c>
    </row>
    <row r="5516" spans="1:12" ht="13.5" x14ac:dyDescent="0.25">
      <c r="A5516" s="202" t="s">
        <v>18437</v>
      </c>
      <c r="B5516" s="202" t="s">
        <v>18438</v>
      </c>
      <c r="C5516" s="202" t="s">
        <v>18439</v>
      </c>
      <c r="D5516" s="202" t="s">
        <v>18440</v>
      </c>
      <c r="E5516" s="203" t="s">
        <v>8083</v>
      </c>
      <c r="F5516" s="202" t="s">
        <v>8083</v>
      </c>
      <c r="G5516" s="220">
        <v>101209</v>
      </c>
      <c r="H5516" s="202" t="s">
        <v>18521</v>
      </c>
      <c r="I5516" s="202" t="s">
        <v>10853</v>
      </c>
      <c r="J5516" s="202" t="s">
        <v>8086</v>
      </c>
      <c r="K5516" s="203" t="s">
        <v>18522</v>
      </c>
      <c r="L5516" s="202" t="s">
        <v>8088</v>
      </c>
    </row>
    <row r="5517" spans="1:12" ht="13.5" x14ac:dyDescent="0.25">
      <c r="A5517" s="202" t="s">
        <v>18437</v>
      </c>
      <c r="B5517" s="202" t="s">
        <v>18438</v>
      </c>
      <c r="C5517" s="202" t="s">
        <v>18439</v>
      </c>
      <c r="D5517" s="202" t="s">
        <v>18440</v>
      </c>
      <c r="E5517" s="203" t="s">
        <v>8083</v>
      </c>
      <c r="F5517" s="202" t="s">
        <v>8083</v>
      </c>
      <c r="G5517" s="220">
        <v>101210</v>
      </c>
      <c r="H5517" s="202" t="s">
        <v>18523</v>
      </c>
      <c r="I5517" s="202" t="s">
        <v>10853</v>
      </c>
      <c r="J5517" s="202" t="s">
        <v>8086</v>
      </c>
      <c r="K5517" s="203" t="s">
        <v>18524</v>
      </c>
      <c r="L5517" s="202" t="s">
        <v>8088</v>
      </c>
    </row>
    <row r="5518" spans="1:12" ht="13.5" x14ac:dyDescent="0.25">
      <c r="A5518" s="202" t="s">
        <v>18437</v>
      </c>
      <c r="B5518" s="202" t="s">
        <v>18438</v>
      </c>
      <c r="C5518" s="202" t="s">
        <v>18439</v>
      </c>
      <c r="D5518" s="202" t="s">
        <v>18440</v>
      </c>
      <c r="E5518" s="203" t="s">
        <v>8083</v>
      </c>
      <c r="F5518" s="202" t="s">
        <v>8083</v>
      </c>
      <c r="G5518" s="220">
        <v>101211</v>
      </c>
      <c r="H5518" s="202" t="s">
        <v>18525</v>
      </c>
      <c r="I5518" s="202" t="s">
        <v>10853</v>
      </c>
      <c r="J5518" s="202" t="s">
        <v>8086</v>
      </c>
      <c r="K5518" s="203" t="s">
        <v>14791</v>
      </c>
      <c r="L5518" s="202" t="s">
        <v>8088</v>
      </c>
    </row>
    <row r="5519" spans="1:12" ht="13.5" x14ac:dyDescent="0.25">
      <c r="A5519" s="202" t="s">
        <v>18437</v>
      </c>
      <c r="B5519" s="202" t="s">
        <v>18438</v>
      </c>
      <c r="C5519" s="202" t="s">
        <v>18439</v>
      </c>
      <c r="D5519" s="202" t="s">
        <v>18440</v>
      </c>
      <c r="E5519" s="203" t="s">
        <v>8083</v>
      </c>
      <c r="F5519" s="202" t="s">
        <v>8083</v>
      </c>
      <c r="G5519" s="220">
        <v>101212</v>
      </c>
      <c r="H5519" s="202" t="s">
        <v>18526</v>
      </c>
      <c r="I5519" s="202" t="s">
        <v>10853</v>
      </c>
      <c r="J5519" s="202" t="s">
        <v>8086</v>
      </c>
      <c r="K5519" s="203" t="s">
        <v>18527</v>
      </c>
      <c r="L5519" s="202" t="s">
        <v>8088</v>
      </c>
    </row>
    <row r="5520" spans="1:12" ht="13.5" x14ac:dyDescent="0.25">
      <c r="A5520" s="202" t="s">
        <v>18437</v>
      </c>
      <c r="B5520" s="202" t="s">
        <v>18438</v>
      </c>
      <c r="C5520" s="202" t="s">
        <v>18439</v>
      </c>
      <c r="D5520" s="202" t="s">
        <v>18440</v>
      </c>
      <c r="E5520" s="203" t="s">
        <v>8083</v>
      </c>
      <c r="F5520" s="202" t="s">
        <v>8083</v>
      </c>
      <c r="G5520" s="220">
        <v>101213</v>
      </c>
      <c r="H5520" s="202" t="s">
        <v>18528</v>
      </c>
      <c r="I5520" s="202" t="s">
        <v>10853</v>
      </c>
      <c r="J5520" s="202" t="s">
        <v>8086</v>
      </c>
      <c r="K5520" s="203" t="s">
        <v>16015</v>
      </c>
      <c r="L5520" s="202" t="s">
        <v>8088</v>
      </c>
    </row>
    <row r="5521" spans="1:12" ht="13.5" x14ac:dyDescent="0.25">
      <c r="A5521" s="202" t="s">
        <v>18437</v>
      </c>
      <c r="B5521" s="202" t="s">
        <v>18438</v>
      </c>
      <c r="C5521" s="202" t="s">
        <v>18439</v>
      </c>
      <c r="D5521" s="202" t="s">
        <v>18440</v>
      </c>
      <c r="E5521" s="203" t="s">
        <v>8083</v>
      </c>
      <c r="F5521" s="202" t="s">
        <v>8083</v>
      </c>
      <c r="G5521" s="220">
        <v>101214</v>
      </c>
      <c r="H5521" s="202" t="s">
        <v>18529</v>
      </c>
      <c r="I5521" s="202" t="s">
        <v>10853</v>
      </c>
      <c r="J5521" s="202" t="s">
        <v>8086</v>
      </c>
      <c r="K5521" s="203" t="s">
        <v>18530</v>
      </c>
      <c r="L5521" s="202" t="s">
        <v>8088</v>
      </c>
    </row>
    <row r="5522" spans="1:12" ht="13.5" x14ac:dyDescent="0.25">
      <c r="A5522" s="202" t="s">
        <v>18437</v>
      </c>
      <c r="B5522" s="202" t="s">
        <v>18438</v>
      </c>
      <c r="C5522" s="202" t="s">
        <v>18439</v>
      </c>
      <c r="D5522" s="202" t="s">
        <v>18440</v>
      </c>
      <c r="E5522" s="203" t="s">
        <v>8083</v>
      </c>
      <c r="F5522" s="202" t="s">
        <v>8083</v>
      </c>
      <c r="G5522" s="220">
        <v>101215</v>
      </c>
      <c r="H5522" s="202" t="s">
        <v>18531</v>
      </c>
      <c r="I5522" s="202" t="s">
        <v>10853</v>
      </c>
      <c r="J5522" s="202" t="s">
        <v>8086</v>
      </c>
      <c r="K5522" s="203" t="s">
        <v>13258</v>
      </c>
      <c r="L5522" s="202" t="s">
        <v>8088</v>
      </c>
    </row>
    <row r="5523" spans="1:12" ht="13.5" x14ac:dyDescent="0.25">
      <c r="A5523" s="202" t="s">
        <v>18437</v>
      </c>
      <c r="B5523" s="202" t="s">
        <v>18438</v>
      </c>
      <c r="C5523" s="202" t="s">
        <v>18439</v>
      </c>
      <c r="D5523" s="202" t="s">
        <v>18440</v>
      </c>
      <c r="E5523" s="203" t="s">
        <v>8083</v>
      </c>
      <c r="F5523" s="202" t="s">
        <v>8083</v>
      </c>
      <c r="G5523" s="220">
        <v>101216</v>
      </c>
      <c r="H5523" s="202" t="s">
        <v>18532</v>
      </c>
      <c r="I5523" s="202" t="s">
        <v>10853</v>
      </c>
      <c r="J5523" s="202" t="s">
        <v>8086</v>
      </c>
      <c r="K5523" s="203" t="s">
        <v>18533</v>
      </c>
      <c r="L5523" s="202" t="s">
        <v>8088</v>
      </c>
    </row>
    <row r="5524" spans="1:12" ht="13.5" x14ac:dyDescent="0.25">
      <c r="A5524" s="202" t="s">
        <v>18437</v>
      </c>
      <c r="B5524" s="202" t="s">
        <v>18438</v>
      </c>
      <c r="C5524" s="202" t="s">
        <v>18439</v>
      </c>
      <c r="D5524" s="202" t="s">
        <v>18440</v>
      </c>
      <c r="E5524" s="203" t="s">
        <v>8083</v>
      </c>
      <c r="F5524" s="202" t="s">
        <v>8083</v>
      </c>
      <c r="G5524" s="220">
        <v>101217</v>
      </c>
      <c r="H5524" s="202" t="s">
        <v>18534</v>
      </c>
      <c r="I5524" s="202" t="s">
        <v>10853</v>
      </c>
      <c r="J5524" s="202" t="s">
        <v>8086</v>
      </c>
      <c r="K5524" s="203" t="s">
        <v>18535</v>
      </c>
      <c r="L5524" s="202" t="s">
        <v>8088</v>
      </c>
    </row>
    <row r="5525" spans="1:12" ht="13.5" x14ac:dyDescent="0.25">
      <c r="A5525" s="202" t="s">
        <v>18437</v>
      </c>
      <c r="B5525" s="202" t="s">
        <v>18438</v>
      </c>
      <c r="C5525" s="202" t="s">
        <v>18439</v>
      </c>
      <c r="D5525" s="202" t="s">
        <v>18440</v>
      </c>
      <c r="E5525" s="203" t="s">
        <v>8083</v>
      </c>
      <c r="F5525" s="202" t="s">
        <v>8083</v>
      </c>
      <c r="G5525" s="220">
        <v>101218</v>
      </c>
      <c r="H5525" s="202" t="s">
        <v>18536</v>
      </c>
      <c r="I5525" s="202" t="s">
        <v>10853</v>
      </c>
      <c r="J5525" s="202" t="s">
        <v>8086</v>
      </c>
      <c r="K5525" s="203" t="s">
        <v>18537</v>
      </c>
      <c r="L5525" s="202" t="s">
        <v>8088</v>
      </c>
    </row>
    <row r="5526" spans="1:12" ht="13.5" x14ac:dyDescent="0.25">
      <c r="A5526" s="202" t="s">
        <v>18437</v>
      </c>
      <c r="B5526" s="202" t="s">
        <v>18438</v>
      </c>
      <c r="C5526" s="202" t="s">
        <v>18439</v>
      </c>
      <c r="D5526" s="202" t="s">
        <v>18440</v>
      </c>
      <c r="E5526" s="203" t="s">
        <v>8083</v>
      </c>
      <c r="F5526" s="202" t="s">
        <v>8083</v>
      </c>
      <c r="G5526" s="220">
        <v>101219</v>
      </c>
      <c r="H5526" s="202" t="s">
        <v>18538</v>
      </c>
      <c r="I5526" s="202" t="s">
        <v>10853</v>
      </c>
      <c r="J5526" s="202" t="s">
        <v>8086</v>
      </c>
      <c r="K5526" s="203" t="s">
        <v>11726</v>
      </c>
      <c r="L5526" s="202" t="s">
        <v>8088</v>
      </c>
    </row>
    <row r="5527" spans="1:12" ht="13.5" x14ac:dyDescent="0.25">
      <c r="A5527" s="202" t="s">
        <v>18437</v>
      </c>
      <c r="B5527" s="202" t="s">
        <v>18438</v>
      </c>
      <c r="C5527" s="202" t="s">
        <v>18439</v>
      </c>
      <c r="D5527" s="202" t="s">
        <v>18440</v>
      </c>
      <c r="E5527" s="203" t="s">
        <v>8083</v>
      </c>
      <c r="F5527" s="202" t="s">
        <v>8083</v>
      </c>
      <c r="G5527" s="220">
        <v>101220</v>
      </c>
      <c r="H5527" s="202" t="s">
        <v>18539</v>
      </c>
      <c r="I5527" s="202" t="s">
        <v>10853</v>
      </c>
      <c r="J5527" s="202" t="s">
        <v>8086</v>
      </c>
      <c r="K5527" s="203" t="s">
        <v>18540</v>
      </c>
      <c r="L5527" s="202" t="s">
        <v>8088</v>
      </c>
    </row>
    <row r="5528" spans="1:12" ht="13.5" x14ac:dyDescent="0.25">
      <c r="A5528" s="202" t="s">
        <v>18437</v>
      </c>
      <c r="B5528" s="202" t="s">
        <v>18438</v>
      </c>
      <c r="C5528" s="202" t="s">
        <v>18439</v>
      </c>
      <c r="D5528" s="202" t="s">
        <v>18440</v>
      </c>
      <c r="E5528" s="203" t="s">
        <v>8083</v>
      </c>
      <c r="F5528" s="202" t="s">
        <v>8083</v>
      </c>
      <c r="G5528" s="220">
        <v>101221</v>
      </c>
      <c r="H5528" s="202" t="s">
        <v>18541</v>
      </c>
      <c r="I5528" s="202" t="s">
        <v>10853</v>
      </c>
      <c r="J5528" s="202" t="s">
        <v>8086</v>
      </c>
      <c r="K5528" s="203" t="s">
        <v>17144</v>
      </c>
      <c r="L5528" s="202" t="s">
        <v>8088</v>
      </c>
    </row>
    <row r="5529" spans="1:12" ht="13.5" x14ac:dyDescent="0.25">
      <c r="A5529" s="202" t="s">
        <v>18437</v>
      </c>
      <c r="B5529" s="202" t="s">
        <v>18438</v>
      </c>
      <c r="C5529" s="202" t="s">
        <v>18439</v>
      </c>
      <c r="D5529" s="202" t="s">
        <v>18440</v>
      </c>
      <c r="E5529" s="203" t="s">
        <v>8083</v>
      </c>
      <c r="F5529" s="202" t="s">
        <v>8083</v>
      </c>
      <c r="G5529" s="220">
        <v>101222</v>
      </c>
      <c r="H5529" s="202" t="s">
        <v>18542</v>
      </c>
      <c r="I5529" s="202" t="s">
        <v>10853</v>
      </c>
      <c r="J5529" s="202" t="s">
        <v>8086</v>
      </c>
      <c r="K5529" s="203" t="s">
        <v>13723</v>
      </c>
      <c r="L5529" s="202" t="s">
        <v>8088</v>
      </c>
    </row>
    <row r="5530" spans="1:12" ht="13.5" x14ac:dyDescent="0.25">
      <c r="A5530" s="202" t="s">
        <v>18437</v>
      </c>
      <c r="B5530" s="202" t="s">
        <v>18438</v>
      </c>
      <c r="C5530" s="202" t="s">
        <v>18439</v>
      </c>
      <c r="D5530" s="202" t="s">
        <v>18440</v>
      </c>
      <c r="E5530" s="203" t="s">
        <v>8083</v>
      </c>
      <c r="F5530" s="202" t="s">
        <v>8083</v>
      </c>
      <c r="G5530" s="220">
        <v>101223</v>
      </c>
      <c r="H5530" s="202" t="s">
        <v>18543</v>
      </c>
      <c r="I5530" s="202" t="s">
        <v>10853</v>
      </c>
      <c r="J5530" s="202" t="s">
        <v>8086</v>
      </c>
      <c r="K5530" s="203" t="s">
        <v>9994</v>
      </c>
      <c r="L5530" s="202" t="s">
        <v>8088</v>
      </c>
    </row>
    <row r="5531" spans="1:12" ht="13.5" x14ac:dyDescent="0.25">
      <c r="A5531" s="202" t="s">
        <v>18437</v>
      </c>
      <c r="B5531" s="202" t="s">
        <v>18438</v>
      </c>
      <c r="C5531" s="202" t="s">
        <v>18439</v>
      </c>
      <c r="D5531" s="202" t="s">
        <v>18440</v>
      </c>
      <c r="E5531" s="203" t="s">
        <v>8083</v>
      </c>
      <c r="F5531" s="202" t="s">
        <v>8083</v>
      </c>
      <c r="G5531" s="220">
        <v>101224</v>
      </c>
      <c r="H5531" s="202" t="s">
        <v>18544</v>
      </c>
      <c r="I5531" s="202" t="s">
        <v>10853</v>
      </c>
      <c r="J5531" s="202" t="s">
        <v>8086</v>
      </c>
      <c r="K5531" s="203" t="s">
        <v>18545</v>
      </c>
      <c r="L5531" s="202" t="s">
        <v>8088</v>
      </c>
    </row>
    <row r="5532" spans="1:12" ht="13.5" x14ac:dyDescent="0.25">
      <c r="A5532" s="202" t="s">
        <v>18437</v>
      </c>
      <c r="B5532" s="202" t="s">
        <v>18438</v>
      </c>
      <c r="C5532" s="202" t="s">
        <v>18439</v>
      </c>
      <c r="D5532" s="202" t="s">
        <v>18440</v>
      </c>
      <c r="E5532" s="203" t="s">
        <v>8083</v>
      </c>
      <c r="F5532" s="202" t="s">
        <v>8083</v>
      </c>
      <c r="G5532" s="220">
        <v>101225</v>
      </c>
      <c r="H5532" s="202" t="s">
        <v>18546</v>
      </c>
      <c r="I5532" s="202" t="s">
        <v>10853</v>
      </c>
      <c r="J5532" s="202" t="s">
        <v>8086</v>
      </c>
      <c r="K5532" s="203" t="s">
        <v>13279</v>
      </c>
      <c r="L5532" s="202" t="s">
        <v>8088</v>
      </c>
    </row>
    <row r="5533" spans="1:12" ht="13.5" x14ac:dyDescent="0.25">
      <c r="A5533" s="202" t="s">
        <v>18437</v>
      </c>
      <c r="B5533" s="202" t="s">
        <v>18438</v>
      </c>
      <c r="C5533" s="202" t="s">
        <v>18439</v>
      </c>
      <c r="D5533" s="202" t="s">
        <v>18440</v>
      </c>
      <c r="E5533" s="203" t="s">
        <v>8083</v>
      </c>
      <c r="F5533" s="202" t="s">
        <v>8083</v>
      </c>
      <c r="G5533" s="220">
        <v>101226</v>
      </c>
      <c r="H5533" s="202" t="s">
        <v>18547</v>
      </c>
      <c r="I5533" s="202" t="s">
        <v>10853</v>
      </c>
      <c r="J5533" s="202" t="s">
        <v>8086</v>
      </c>
      <c r="K5533" s="203" t="s">
        <v>8680</v>
      </c>
      <c r="L5533" s="202" t="s">
        <v>8088</v>
      </c>
    </row>
    <row r="5534" spans="1:12" ht="13.5" x14ac:dyDescent="0.25">
      <c r="A5534" s="202" t="s">
        <v>18437</v>
      </c>
      <c r="B5534" s="202" t="s">
        <v>18438</v>
      </c>
      <c r="C5534" s="202" t="s">
        <v>18439</v>
      </c>
      <c r="D5534" s="202" t="s">
        <v>18440</v>
      </c>
      <c r="E5534" s="203" t="s">
        <v>8083</v>
      </c>
      <c r="F5534" s="202" t="s">
        <v>8083</v>
      </c>
      <c r="G5534" s="220">
        <v>101227</v>
      </c>
      <c r="H5534" s="202" t="s">
        <v>18548</v>
      </c>
      <c r="I5534" s="202" t="s">
        <v>10853</v>
      </c>
      <c r="J5534" s="202" t="s">
        <v>8086</v>
      </c>
      <c r="K5534" s="203" t="s">
        <v>18549</v>
      </c>
      <c r="L5534" s="202" t="s">
        <v>8088</v>
      </c>
    </row>
    <row r="5535" spans="1:12" ht="13.5" x14ac:dyDescent="0.25">
      <c r="A5535" s="202" t="s">
        <v>18437</v>
      </c>
      <c r="B5535" s="202" t="s">
        <v>18438</v>
      </c>
      <c r="C5535" s="202" t="s">
        <v>18439</v>
      </c>
      <c r="D5535" s="202" t="s">
        <v>18440</v>
      </c>
      <c r="E5535" s="203" t="s">
        <v>8083</v>
      </c>
      <c r="F5535" s="202" t="s">
        <v>8083</v>
      </c>
      <c r="G5535" s="220">
        <v>101228</v>
      </c>
      <c r="H5535" s="202" t="s">
        <v>18550</v>
      </c>
      <c r="I5535" s="202" t="s">
        <v>10853</v>
      </c>
      <c r="J5535" s="202" t="s">
        <v>8086</v>
      </c>
      <c r="K5535" s="203" t="s">
        <v>13783</v>
      </c>
      <c r="L5535" s="202" t="s">
        <v>8088</v>
      </c>
    </row>
    <row r="5536" spans="1:12" ht="13.5" x14ac:dyDescent="0.25">
      <c r="A5536" s="202" t="s">
        <v>18437</v>
      </c>
      <c r="B5536" s="202" t="s">
        <v>18438</v>
      </c>
      <c r="C5536" s="202" t="s">
        <v>18439</v>
      </c>
      <c r="D5536" s="202" t="s">
        <v>18440</v>
      </c>
      <c r="E5536" s="203" t="s">
        <v>8083</v>
      </c>
      <c r="F5536" s="202" t="s">
        <v>8083</v>
      </c>
      <c r="G5536" s="220">
        <v>101229</v>
      </c>
      <c r="H5536" s="202" t="s">
        <v>18551</v>
      </c>
      <c r="I5536" s="202" t="s">
        <v>10853</v>
      </c>
      <c r="J5536" s="202" t="s">
        <v>8086</v>
      </c>
      <c r="K5536" s="203" t="s">
        <v>18094</v>
      </c>
      <c r="L5536" s="202" t="s">
        <v>8088</v>
      </c>
    </row>
    <row r="5537" spans="1:12" ht="13.5" x14ac:dyDescent="0.25">
      <c r="A5537" s="202" t="s">
        <v>18437</v>
      </c>
      <c r="B5537" s="202" t="s">
        <v>18438</v>
      </c>
      <c r="C5537" s="202" t="s">
        <v>18439</v>
      </c>
      <c r="D5537" s="202" t="s">
        <v>18440</v>
      </c>
      <c r="E5537" s="203" t="s">
        <v>8083</v>
      </c>
      <c r="F5537" s="202" t="s">
        <v>8083</v>
      </c>
      <c r="G5537" s="220">
        <v>101230</v>
      </c>
      <c r="H5537" s="202" t="s">
        <v>18552</v>
      </c>
      <c r="I5537" s="202" t="s">
        <v>10853</v>
      </c>
      <c r="J5537" s="202" t="s">
        <v>8086</v>
      </c>
      <c r="K5537" s="203" t="s">
        <v>18553</v>
      </c>
      <c r="L5537" s="202" t="s">
        <v>8088</v>
      </c>
    </row>
    <row r="5538" spans="1:12" ht="13.5" x14ac:dyDescent="0.25">
      <c r="A5538" s="202" t="s">
        <v>18437</v>
      </c>
      <c r="B5538" s="202" t="s">
        <v>18438</v>
      </c>
      <c r="C5538" s="202" t="s">
        <v>18439</v>
      </c>
      <c r="D5538" s="202" t="s">
        <v>18440</v>
      </c>
      <c r="E5538" s="203" t="s">
        <v>8083</v>
      </c>
      <c r="F5538" s="202" t="s">
        <v>8083</v>
      </c>
      <c r="G5538" s="220">
        <v>101231</v>
      </c>
      <c r="H5538" s="202" t="s">
        <v>18554</v>
      </c>
      <c r="I5538" s="202" t="s">
        <v>10853</v>
      </c>
      <c r="J5538" s="202" t="s">
        <v>8086</v>
      </c>
      <c r="K5538" s="203" t="s">
        <v>13652</v>
      </c>
      <c r="L5538" s="202" t="s">
        <v>8088</v>
      </c>
    </row>
    <row r="5539" spans="1:12" ht="13.5" x14ac:dyDescent="0.25">
      <c r="A5539" s="202" t="s">
        <v>18437</v>
      </c>
      <c r="B5539" s="202" t="s">
        <v>18438</v>
      </c>
      <c r="C5539" s="202" t="s">
        <v>18439</v>
      </c>
      <c r="D5539" s="202" t="s">
        <v>18440</v>
      </c>
      <c r="E5539" s="203" t="s">
        <v>8083</v>
      </c>
      <c r="F5539" s="202" t="s">
        <v>8083</v>
      </c>
      <c r="G5539" s="220">
        <v>101232</v>
      </c>
      <c r="H5539" s="202" t="s">
        <v>18555</v>
      </c>
      <c r="I5539" s="202" t="s">
        <v>10853</v>
      </c>
      <c r="J5539" s="202" t="s">
        <v>8086</v>
      </c>
      <c r="K5539" s="203" t="s">
        <v>13402</v>
      </c>
      <c r="L5539" s="202" t="s">
        <v>8088</v>
      </c>
    </row>
    <row r="5540" spans="1:12" ht="13.5" x14ac:dyDescent="0.25">
      <c r="A5540" s="202" t="s">
        <v>18437</v>
      </c>
      <c r="B5540" s="202" t="s">
        <v>18438</v>
      </c>
      <c r="C5540" s="202" t="s">
        <v>18439</v>
      </c>
      <c r="D5540" s="202" t="s">
        <v>18440</v>
      </c>
      <c r="E5540" s="203" t="s">
        <v>8083</v>
      </c>
      <c r="F5540" s="202" t="s">
        <v>8083</v>
      </c>
      <c r="G5540" s="220">
        <v>101233</v>
      </c>
      <c r="H5540" s="202" t="s">
        <v>18556</v>
      </c>
      <c r="I5540" s="202" t="s">
        <v>10853</v>
      </c>
      <c r="J5540" s="202" t="s">
        <v>8086</v>
      </c>
      <c r="K5540" s="203" t="s">
        <v>18557</v>
      </c>
      <c r="L5540" s="202" t="s">
        <v>8088</v>
      </c>
    </row>
    <row r="5541" spans="1:12" ht="13.5" x14ac:dyDescent="0.25">
      <c r="A5541" s="202" t="s">
        <v>18437</v>
      </c>
      <c r="B5541" s="202" t="s">
        <v>18438</v>
      </c>
      <c r="C5541" s="202" t="s">
        <v>18439</v>
      </c>
      <c r="D5541" s="202" t="s">
        <v>18440</v>
      </c>
      <c r="E5541" s="203" t="s">
        <v>8083</v>
      </c>
      <c r="F5541" s="202" t="s">
        <v>8083</v>
      </c>
      <c r="G5541" s="220">
        <v>101234</v>
      </c>
      <c r="H5541" s="202" t="s">
        <v>18558</v>
      </c>
      <c r="I5541" s="202" t="s">
        <v>10853</v>
      </c>
      <c r="J5541" s="202" t="s">
        <v>8086</v>
      </c>
      <c r="K5541" s="203" t="s">
        <v>18559</v>
      </c>
      <c r="L5541" s="202" t="s">
        <v>8088</v>
      </c>
    </row>
    <row r="5542" spans="1:12" ht="13.5" x14ac:dyDescent="0.25">
      <c r="A5542" s="202" t="s">
        <v>18437</v>
      </c>
      <c r="B5542" s="202" t="s">
        <v>18438</v>
      </c>
      <c r="C5542" s="202" t="s">
        <v>18439</v>
      </c>
      <c r="D5542" s="202" t="s">
        <v>18440</v>
      </c>
      <c r="E5542" s="203" t="s">
        <v>8083</v>
      </c>
      <c r="F5542" s="202" t="s">
        <v>8083</v>
      </c>
      <c r="G5542" s="220">
        <v>101235</v>
      </c>
      <c r="H5542" s="202" t="s">
        <v>18560</v>
      </c>
      <c r="I5542" s="202" t="s">
        <v>10853</v>
      </c>
      <c r="J5542" s="202" t="s">
        <v>8086</v>
      </c>
      <c r="K5542" s="203" t="s">
        <v>18561</v>
      </c>
      <c r="L5542" s="202" t="s">
        <v>8088</v>
      </c>
    </row>
    <row r="5543" spans="1:12" ht="13.5" x14ac:dyDescent="0.25">
      <c r="A5543" s="202" t="s">
        <v>18437</v>
      </c>
      <c r="B5543" s="202" t="s">
        <v>18438</v>
      </c>
      <c r="C5543" s="202" t="s">
        <v>18439</v>
      </c>
      <c r="D5543" s="202" t="s">
        <v>18440</v>
      </c>
      <c r="E5543" s="203" t="s">
        <v>8083</v>
      </c>
      <c r="F5543" s="202" t="s">
        <v>8083</v>
      </c>
      <c r="G5543" s="220">
        <v>101236</v>
      </c>
      <c r="H5543" s="202" t="s">
        <v>18562</v>
      </c>
      <c r="I5543" s="202" t="s">
        <v>10853</v>
      </c>
      <c r="J5543" s="202" t="s">
        <v>8086</v>
      </c>
      <c r="K5543" s="203" t="s">
        <v>18563</v>
      </c>
      <c r="L5543" s="202" t="s">
        <v>8088</v>
      </c>
    </row>
    <row r="5544" spans="1:12" ht="13.5" x14ac:dyDescent="0.25">
      <c r="A5544" s="202" t="s">
        <v>18437</v>
      </c>
      <c r="B5544" s="202" t="s">
        <v>18438</v>
      </c>
      <c r="C5544" s="202" t="s">
        <v>18439</v>
      </c>
      <c r="D5544" s="202" t="s">
        <v>18440</v>
      </c>
      <c r="E5544" s="203" t="s">
        <v>8083</v>
      </c>
      <c r="F5544" s="202" t="s">
        <v>8083</v>
      </c>
      <c r="G5544" s="220">
        <v>101237</v>
      </c>
      <c r="H5544" s="202" t="s">
        <v>18564</v>
      </c>
      <c r="I5544" s="202" t="s">
        <v>10853</v>
      </c>
      <c r="J5544" s="202" t="s">
        <v>8086</v>
      </c>
      <c r="K5544" s="203" t="s">
        <v>18565</v>
      </c>
      <c r="L5544" s="202" t="s">
        <v>8088</v>
      </c>
    </row>
    <row r="5545" spans="1:12" ht="13.5" x14ac:dyDescent="0.25">
      <c r="A5545" s="202" t="s">
        <v>18437</v>
      </c>
      <c r="B5545" s="202" t="s">
        <v>18438</v>
      </c>
      <c r="C5545" s="202" t="s">
        <v>18439</v>
      </c>
      <c r="D5545" s="202" t="s">
        <v>18440</v>
      </c>
      <c r="E5545" s="203" t="s">
        <v>8083</v>
      </c>
      <c r="F5545" s="202" t="s">
        <v>8083</v>
      </c>
      <c r="G5545" s="220">
        <v>101238</v>
      </c>
      <c r="H5545" s="202" t="s">
        <v>18566</v>
      </c>
      <c r="I5545" s="202" t="s">
        <v>10853</v>
      </c>
      <c r="J5545" s="202" t="s">
        <v>8086</v>
      </c>
      <c r="K5545" s="203" t="s">
        <v>18567</v>
      </c>
      <c r="L5545" s="202" t="s">
        <v>8088</v>
      </c>
    </row>
    <row r="5546" spans="1:12" ht="13.5" x14ac:dyDescent="0.25">
      <c r="A5546" s="202" t="s">
        <v>18437</v>
      </c>
      <c r="B5546" s="202" t="s">
        <v>18438</v>
      </c>
      <c r="C5546" s="202" t="s">
        <v>18439</v>
      </c>
      <c r="D5546" s="202" t="s">
        <v>18440</v>
      </c>
      <c r="E5546" s="203" t="s">
        <v>8083</v>
      </c>
      <c r="F5546" s="202" t="s">
        <v>8083</v>
      </c>
      <c r="G5546" s="220">
        <v>101239</v>
      </c>
      <c r="H5546" s="202" t="s">
        <v>18568</v>
      </c>
      <c r="I5546" s="202" t="s">
        <v>10853</v>
      </c>
      <c r="J5546" s="202" t="s">
        <v>8086</v>
      </c>
      <c r="K5546" s="203" t="s">
        <v>13558</v>
      </c>
      <c r="L5546" s="202" t="s">
        <v>8088</v>
      </c>
    </row>
    <row r="5547" spans="1:12" ht="13.5" x14ac:dyDescent="0.25">
      <c r="A5547" s="202" t="s">
        <v>18437</v>
      </c>
      <c r="B5547" s="202" t="s">
        <v>18438</v>
      </c>
      <c r="C5547" s="202" t="s">
        <v>18439</v>
      </c>
      <c r="D5547" s="202" t="s">
        <v>18440</v>
      </c>
      <c r="E5547" s="203" t="s">
        <v>8083</v>
      </c>
      <c r="F5547" s="202" t="s">
        <v>8083</v>
      </c>
      <c r="G5547" s="220">
        <v>101240</v>
      </c>
      <c r="H5547" s="202" t="s">
        <v>18569</v>
      </c>
      <c r="I5547" s="202" t="s">
        <v>10853</v>
      </c>
      <c r="J5547" s="202" t="s">
        <v>8086</v>
      </c>
      <c r="K5547" s="203" t="s">
        <v>17380</v>
      </c>
      <c r="L5547" s="202" t="s">
        <v>8088</v>
      </c>
    </row>
    <row r="5548" spans="1:12" ht="13.5" x14ac:dyDescent="0.25">
      <c r="A5548" s="202" t="s">
        <v>18437</v>
      </c>
      <c r="B5548" s="202" t="s">
        <v>18438</v>
      </c>
      <c r="C5548" s="202" t="s">
        <v>18439</v>
      </c>
      <c r="D5548" s="202" t="s">
        <v>18440</v>
      </c>
      <c r="E5548" s="203" t="s">
        <v>8083</v>
      </c>
      <c r="F5548" s="202" t="s">
        <v>8083</v>
      </c>
      <c r="G5548" s="220">
        <v>101241</v>
      </c>
      <c r="H5548" s="202" t="s">
        <v>18570</v>
      </c>
      <c r="I5548" s="202" t="s">
        <v>10853</v>
      </c>
      <c r="J5548" s="202" t="s">
        <v>8086</v>
      </c>
      <c r="K5548" s="203" t="s">
        <v>18571</v>
      </c>
      <c r="L5548" s="202" t="s">
        <v>8088</v>
      </c>
    </row>
    <row r="5549" spans="1:12" ht="13.5" x14ac:dyDescent="0.25">
      <c r="A5549" s="202" t="s">
        <v>18437</v>
      </c>
      <c r="B5549" s="202" t="s">
        <v>18438</v>
      </c>
      <c r="C5549" s="202" t="s">
        <v>18439</v>
      </c>
      <c r="D5549" s="202" t="s">
        <v>18440</v>
      </c>
      <c r="E5549" s="203" t="s">
        <v>8083</v>
      </c>
      <c r="F5549" s="202" t="s">
        <v>8083</v>
      </c>
      <c r="G5549" s="220">
        <v>101242</v>
      </c>
      <c r="H5549" s="202" t="s">
        <v>18572</v>
      </c>
      <c r="I5549" s="202" t="s">
        <v>10853</v>
      </c>
      <c r="J5549" s="202" t="s">
        <v>8086</v>
      </c>
      <c r="K5549" s="203" t="s">
        <v>18573</v>
      </c>
      <c r="L5549" s="202" t="s">
        <v>8088</v>
      </c>
    </row>
    <row r="5550" spans="1:12" ht="13.5" x14ac:dyDescent="0.25">
      <c r="A5550" s="202" t="s">
        <v>18437</v>
      </c>
      <c r="B5550" s="202" t="s">
        <v>18438</v>
      </c>
      <c r="C5550" s="202" t="s">
        <v>18439</v>
      </c>
      <c r="D5550" s="202" t="s">
        <v>18440</v>
      </c>
      <c r="E5550" s="203" t="s">
        <v>8083</v>
      </c>
      <c r="F5550" s="202" t="s">
        <v>8083</v>
      </c>
      <c r="G5550" s="220">
        <v>101243</v>
      </c>
      <c r="H5550" s="202" t="s">
        <v>18574</v>
      </c>
      <c r="I5550" s="202" t="s">
        <v>10853</v>
      </c>
      <c r="J5550" s="202" t="s">
        <v>8086</v>
      </c>
      <c r="K5550" s="203" t="s">
        <v>15377</v>
      </c>
      <c r="L5550" s="202" t="s">
        <v>8088</v>
      </c>
    </row>
    <row r="5551" spans="1:12" ht="13.5" x14ac:dyDescent="0.25">
      <c r="A5551" s="202" t="s">
        <v>18437</v>
      </c>
      <c r="B5551" s="202" t="s">
        <v>18438</v>
      </c>
      <c r="C5551" s="202" t="s">
        <v>18439</v>
      </c>
      <c r="D5551" s="202" t="s">
        <v>18440</v>
      </c>
      <c r="E5551" s="203" t="s">
        <v>8083</v>
      </c>
      <c r="F5551" s="202" t="s">
        <v>8083</v>
      </c>
      <c r="G5551" s="220">
        <v>101244</v>
      </c>
      <c r="H5551" s="202" t="s">
        <v>18575</v>
      </c>
      <c r="I5551" s="202" t="s">
        <v>10853</v>
      </c>
      <c r="J5551" s="202" t="s">
        <v>8086</v>
      </c>
      <c r="K5551" s="203" t="s">
        <v>18576</v>
      </c>
      <c r="L5551" s="202" t="s">
        <v>8088</v>
      </c>
    </row>
    <row r="5552" spans="1:12" ht="13.5" x14ac:dyDescent="0.25">
      <c r="A5552" s="202" t="s">
        <v>18437</v>
      </c>
      <c r="B5552" s="202" t="s">
        <v>18438</v>
      </c>
      <c r="C5552" s="202" t="s">
        <v>18439</v>
      </c>
      <c r="D5552" s="202" t="s">
        <v>18440</v>
      </c>
      <c r="E5552" s="203" t="s">
        <v>8083</v>
      </c>
      <c r="F5552" s="202" t="s">
        <v>8083</v>
      </c>
      <c r="G5552" s="220">
        <v>101245</v>
      </c>
      <c r="H5552" s="202" t="s">
        <v>18577</v>
      </c>
      <c r="I5552" s="202" t="s">
        <v>10853</v>
      </c>
      <c r="J5552" s="202" t="s">
        <v>8086</v>
      </c>
      <c r="K5552" s="203" t="s">
        <v>13261</v>
      </c>
      <c r="L5552" s="202" t="s">
        <v>8088</v>
      </c>
    </row>
    <row r="5553" spans="1:12" ht="13.5" x14ac:dyDescent="0.25">
      <c r="A5553" s="202" t="s">
        <v>18437</v>
      </c>
      <c r="B5553" s="202" t="s">
        <v>18438</v>
      </c>
      <c r="C5553" s="202" t="s">
        <v>18439</v>
      </c>
      <c r="D5553" s="202" t="s">
        <v>18440</v>
      </c>
      <c r="E5553" s="203" t="s">
        <v>8083</v>
      </c>
      <c r="F5553" s="202" t="s">
        <v>8083</v>
      </c>
      <c r="G5553" s="220">
        <v>101246</v>
      </c>
      <c r="H5553" s="202" t="s">
        <v>18578</v>
      </c>
      <c r="I5553" s="202" t="s">
        <v>10853</v>
      </c>
      <c r="J5553" s="202" t="s">
        <v>8086</v>
      </c>
      <c r="K5553" s="203" t="s">
        <v>18579</v>
      </c>
      <c r="L5553" s="202" t="s">
        <v>8088</v>
      </c>
    </row>
    <row r="5554" spans="1:12" ht="13.5" x14ac:dyDescent="0.25">
      <c r="A5554" s="202" t="s">
        <v>18437</v>
      </c>
      <c r="B5554" s="202" t="s">
        <v>18438</v>
      </c>
      <c r="C5554" s="202" t="s">
        <v>18439</v>
      </c>
      <c r="D5554" s="202" t="s">
        <v>18440</v>
      </c>
      <c r="E5554" s="203" t="s">
        <v>8083</v>
      </c>
      <c r="F5554" s="202" t="s">
        <v>8083</v>
      </c>
      <c r="G5554" s="220">
        <v>101247</v>
      </c>
      <c r="H5554" s="202" t="s">
        <v>18580</v>
      </c>
      <c r="I5554" s="202" t="s">
        <v>10853</v>
      </c>
      <c r="J5554" s="202" t="s">
        <v>8086</v>
      </c>
      <c r="K5554" s="203" t="s">
        <v>14739</v>
      </c>
      <c r="L5554" s="202" t="s">
        <v>8088</v>
      </c>
    </row>
    <row r="5555" spans="1:12" ht="13.5" x14ac:dyDescent="0.25">
      <c r="A5555" s="202" t="s">
        <v>18437</v>
      </c>
      <c r="B5555" s="202" t="s">
        <v>18438</v>
      </c>
      <c r="C5555" s="202" t="s">
        <v>18439</v>
      </c>
      <c r="D5555" s="202" t="s">
        <v>18440</v>
      </c>
      <c r="E5555" s="203" t="s">
        <v>8083</v>
      </c>
      <c r="F5555" s="202" t="s">
        <v>8083</v>
      </c>
      <c r="G5555" s="220">
        <v>101248</v>
      </c>
      <c r="H5555" s="202" t="s">
        <v>18581</v>
      </c>
      <c r="I5555" s="202" t="s">
        <v>10853</v>
      </c>
      <c r="J5555" s="202" t="s">
        <v>8086</v>
      </c>
      <c r="K5555" s="203" t="s">
        <v>18582</v>
      </c>
      <c r="L5555" s="202" t="s">
        <v>8088</v>
      </c>
    </row>
    <row r="5556" spans="1:12" ht="13.5" x14ac:dyDescent="0.25">
      <c r="A5556" s="202" t="s">
        <v>18437</v>
      </c>
      <c r="B5556" s="202" t="s">
        <v>18438</v>
      </c>
      <c r="C5556" s="202" t="s">
        <v>18439</v>
      </c>
      <c r="D5556" s="202" t="s">
        <v>18440</v>
      </c>
      <c r="E5556" s="203" t="s">
        <v>8083</v>
      </c>
      <c r="F5556" s="202" t="s">
        <v>8083</v>
      </c>
      <c r="G5556" s="220">
        <v>101249</v>
      </c>
      <c r="H5556" s="202" t="s">
        <v>18583</v>
      </c>
      <c r="I5556" s="202" t="s">
        <v>10853</v>
      </c>
      <c r="J5556" s="202" t="s">
        <v>8086</v>
      </c>
      <c r="K5556" s="203" t="s">
        <v>13462</v>
      </c>
      <c r="L5556" s="202" t="s">
        <v>8088</v>
      </c>
    </row>
    <row r="5557" spans="1:12" ht="13.5" x14ac:dyDescent="0.25">
      <c r="A5557" s="202" t="s">
        <v>18437</v>
      </c>
      <c r="B5557" s="202" t="s">
        <v>18438</v>
      </c>
      <c r="C5557" s="202" t="s">
        <v>18439</v>
      </c>
      <c r="D5557" s="202" t="s">
        <v>18440</v>
      </c>
      <c r="E5557" s="203" t="s">
        <v>8083</v>
      </c>
      <c r="F5557" s="202" t="s">
        <v>8083</v>
      </c>
      <c r="G5557" s="220">
        <v>101250</v>
      </c>
      <c r="H5557" s="202" t="s">
        <v>18584</v>
      </c>
      <c r="I5557" s="202" t="s">
        <v>10853</v>
      </c>
      <c r="J5557" s="202" t="s">
        <v>8086</v>
      </c>
      <c r="K5557" s="203" t="s">
        <v>18585</v>
      </c>
      <c r="L5557" s="202" t="s">
        <v>8088</v>
      </c>
    </row>
    <row r="5558" spans="1:12" ht="13.5" x14ac:dyDescent="0.25">
      <c r="A5558" s="202" t="s">
        <v>18437</v>
      </c>
      <c r="B5558" s="202" t="s">
        <v>18438</v>
      </c>
      <c r="C5558" s="202" t="s">
        <v>18439</v>
      </c>
      <c r="D5558" s="202" t="s">
        <v>18440</v>
      </c>
      <c r="E5558" s="203" t="s">
        <v>8083</v>
      </c>
      <c r="F5558" s="202" t="s">
        <v>8083</v>
      </c>
      <c r="G5558" s="220">
        <v>101251</v>
      </c>
      <c r="H5558" s="202" t="s">
        <v>18586</v>
      </c>
      <c r="I5558" s="202" t="s">
        <v>10853</v>
      </c>
      <c r="J5558" s="202" t="s">
        <v>8086</v>
      </c>
      <c r="K5558" s="203" t="s">
        <v>18587</v>
      </c>
      <c r="L5558" s="202" t="s">
        <v>8088</v>
      </c>
    </row>
    <row r="5559" spans="1:12" ht="13.5" x14ac:dyDescent="0.25">
      <c r="A5559" s="202" t="s">
        <v>18437</v>
      </c>
      <c r="B5559" s="202" t="s">
        <v>18438</v>
      </c>
      <c r="C5559" s="202" t="s">
        <v>18439</v>
      </c>
      <c r="D5559" s="202" t="s">
        <v>18440</v>
      </c>
      <c r="E5559" s="203" t="s">
        <v>8083</v>
      </c>
      <c r="F5559" s="202" t="s">
        <v>8083</v>
      </c>
      <c r="G5559" s="220">
        <v>101252</v>
      </c>
      <c r="H5559" s="202" t="s">
        <v>18588</v>
      </c>
      <c r="I5559" s="202" t="s">
        <v>10853</v>
      </c>
      <c r="J5559" s="202" t="s">
        <v>8086</v>
      </c>
      <c r="K5559" s="203" t="s">
        <v>18589</v>
      </c>
      <c r="L5559" s="202" t="s">
        <v>8088</v>
      </c>
    </row>
    <row r="5560" spans="1:12" ht="13.5" x14ac:dyDescent="0.25">
      <c r="A5560" s="202" t="s">
        <v>18437</v>
      </c>
      <c r="B5560" s="202" t="s">
        <v>18438</v>
      </c>
      <c r="C5560" s="202" t="s">
        <v>18439</v>
      </c>
      <c r="D5560" s="202" t="s">
        <v>18440</v>
      </c>
      <c r="E5560" s="203" t="s">
        <v>8083</v>
      </c>
      <c r="F5560" s="202" t="s">
        <v>8083</v>
      </c>
      <c r="G5560" s="220">
        <v>101253</v>
      </c>
      <c r="H5560" s="202" t="s">
        <v>18590</v>
      </c>
      <c r="I5560" s="202" t="s">
        <v>10853</v>
      </c>
      <c r="J5560" s="202" t="s">
        <v>8086</v>
      </c>
      <c r="K5560" s="203" t="s">
        <v>18591</v>
      </c>
      <c r="L5560" s="202" t="s">
        <v>8088</v>
      </c>
    </row>
    <row r="5561" spans="1:12" ht="13.5" x14ac:dyDescent="0.25">
      <c r="A5561" s="202" t="s">
        <v>18437</v>
      </c>
      <c r="B5561" s="202" t="s">
        <v>18438</v>
      </c>
      <c r="C5561" s="202" t="s">
        <v>18439</v>
      </c>
      <c r="D5561" s="202" t="s">
        <v>18440</v>
      </c>
      <c r="E5561" s="203" t="s">
        <v>8083</v>
      </c>
      <c r="F5561" s="202" t="s">
        <v>8083</v>
      </c>
      <c r="G5561" s="220">
        <v>101254</v>
      </c>
      <c r="H5561" s="202" t="s">
        <v>18592</v>
      </c>
      <c r="I5561" s="202" t="s">
        <v>10853</v>
      </c>
      <c r="J5561" s="202" t="s">
        <v>8086</v>
      </c>
      <c r="K5561" s="203" t="s">
        <v>12875</v>
      </c>
      <c r="L5561" s="202" t="s">
        <v>8088</v>
      </c>
    </row>
    <row r="5562" spans="1:12" ht="13.5" x14ac:dyDescent="0.25">
      <c r="A5562" s="202" t="s">
        <v>18437</v>
      </c>
      <c r="B5562" s="202" t="s">
        <v>18438</v>
      </c>
      <c r="C5562" s="202" t="s">
        <v>18439</v>
      </c>
      <c r="D5562" s="202" t="s">
        <v>18440</v>
      </c>
      <c r="E5562" s="203" t="s">
        <v>8083</v>
      </c>
      <c r="F5562" s="202" t="s">
        <v>8083</v>
      </c>
      <c r="G5562" s="220">
        <v>101255</v>
      </c>
      <c r="H5562" s="202" t="s">
        <v>18593</v>
      </c>
      <c r="I5562" s="202" t="s">
        <v>10853</v>
      </c>
      <c r="J5562" s="202" t="s">
        <v>8086</v>
      </c>
      <c r="K5562" s="203" t="s">
        <v>13431</v>
      </c>
      <c r="L5562" s="202" t="s">
        <v>8088</v>
      </c>
    </row>
    <row r="5563" spans="1:12" ht="13.5" x14ac:dyDescent="0.25">
      <c r="A5563" s="202" t="s">
        <v>18437</v>
      </c>
      <c r="B5563" s="202" t="s">
        <v>18438</v>
      </c>
      <c r="C5563" s="202" t="s">
        <v>18439</v>
      </c>
      <c r="D5563" s="202" t="s">
        <v>18440</v>
      </c>
      <c r="E5563" s="203" t="s">
        <v>8083</v>
      </c>
      <c r="F5563" s="202" t="s">
        <v>8083</v>
      </c>
      <c r="G5563" s="220">
        <v>101256</v>
      </c>
      <c r="H5563" s="202" t="s">
        <v>18594</v>
      </c>
      <c r="I5563" s="202" t="s">
        <v>10853</v>
      </c>
      <c r="J5563" s="202" t="s">
        <v>8086</v>
      </c>
      <c r="K5563" s="203" t="s">
        <v>14084</v>
      </c>
      <c r="L5563" s="202" t="s">
        <v>8088</v>
      </c>
    </row>
    <row r="5564" spans="1:12" ht="13.5" x14ac:dyDescent="0.25">
      <c r="A5564" s="202" t="s">
        <v>18437</v>
      </c>
      <c r="B5564" s="202" t="s">
        <v>18438</v>
      </c>
      <c r="C5564" s="202" t="s">
        <v>18439</v>
      </c>
      <c r="D5564" s="202" t="s">
        <v>18440</v>
      </c>
      <c r="E5564" s="203" t="s">
        <v>8083</v>
      </c>
      <c r="F5564" s="202" t="s">
        <v>8083</v>
      </c>
      <c r="G5564" s="220">
        <v>101257</v>
      </c>
      <c r="H5564" s="202" t="s">
        <v>18595</v>
      </c>
      <c r="I5564" s="202" t="s">
        <v>10853</v>
      </c>
      <c r="J5564" s="202" t="s">
        <v>8086</v>
      </c>
      <c r="K5564" s="203" t="s">
        <v>15391</v>
      </c>
      <c r="L5564" s="202" t="s">
        <v>8088</v>
      </c>
    </row>
    <row r="5565" spans="1:12" ht="13.5" x14ac:dyDescent="0.25">
      <c r="A5565" s="202" t="s">
        <v>18437</v>
      </c>
      <c r="B5565" s="202" t="s">
        <v>18438</v>
      </c>
      <c r="C5565" s="202" t="s">
        <v>18439</v>
      </c>
      <c r="D5565" s="202" t="s">
        <v>18440</v>
      </c>
      <c r="E5565" s="203" t="s">
        <v>8083</v>
      </c>
      <c r="F5565" s="202" t="s">
        <v>8083</v>
      </c>
      <c r="G5565" s="220">
        <v>101258</v>
      </c>
      <c r="H5565" s="202" t="s">
        <v>18596</v>
      </c>
      <c r="I5565" s="202" t="s">
        <v>10853</v>
      </c>
      <c r="J5565" s="202" t="s">
        <v>8086</v>
      </c>
      <c r="K5565" s="203" t="s">
        <v>9179</v>
      </c>
      <c r="L5565" s="202" t="s">
        <v>8088</v>
      </c>
    </row>
    <row r="5566" spans="1:12" ht="13.5" x14ac:dyDescent="0.25">
      <c r="A5566" s="202" t="s">
        <v>18437</v>
      </c>
      <c r="B5566" s="202" t="s">
        <v>18438</v>
      </c>
      <c r="C5566" s="202" t="s">
        <v>18439</v>
      </c>
      <c r="D5566" s="202" t="s">
        <v>18440</v>
      </c>
      <c r="E5566" s="203" t="s">
        <v>8083</v>
      </c>
      <c r="F5566" s="202" t="s">
        <v>8083</v>
      </c>
      <c r="G5566" s="220">
        <v>101259</v>
      </c>
      <c r="H5566" s="202" t="s">
        <v>18597</v>
      </c>
      <c r="I5566" s="202" t="s">
        <v>10853</v>
      </c>
      <c r="J5566" s="202" t="s">
        <v>8086</v>
      </c>
      <c r="K5566" s="203" t="s">
        <v>10430</v>
      </c>
      <c r="L5566" s="202" t="s">
        <v>8088</v>
      </c>
    </row>
    <row r="5567" spans="1:12" ht="13.5" x14ac:dyDescent="0.25">
      <c r="A5567" s="202" t="s">
        <v>18437</v>
      </c>
      <c r="B5567" s="202" t="s">
        <v>18438</v>
      </c>
      <c r="C5567" s="202" t="s">
        <v>18439</v>
      </c>
      <c r="D5567" s="202" t="s">
        <v>18440</v>
      </c>
      <c r="E5567" s="203" t="s">
        <v>8083</v>
      </c>
      <c r="F5567" s="202" t="s">
        <v>8083</v>
      </c>
      <c r="G5567" s="220">
        <v>101260</v>
      </c>
      <c r="H5567" s="202" t="s">
        <v>18598</v>
      </c>
      <c r="I5567" s="202" t="s">
        <v>10853</v>
      </c>
      <c r="J5567" s="202" t="s">
        <v>8086</v>
      </c>
      <c r="K5567" s="203" t="s">
        <v>18599</v>
      </c>
      <c r="L5567" s="202" t="s">
        <v>8088</v>
      </c>
    </row>
    <row r="5568" spans="1:12" ht="13.5" x14ac:dyDescent="0.25">
      <c r="A5568" s="202" t="s">
        <v>18437</v>
      </c>
      <c r="B5568" s="202" t="s">
        <v>18438</v>
      </c>
      <c r="C5568" s="202" t="s">
        <v>18439</v>
      </c>
      <c r="D5568" s="202" t="s">
        <v>18440</v>
      </c>
      <c r="E5568" s="203" t="s">
        <v>8083</v>
      </c>
      <c r="F5568" s="202" t="s">
        <v>8083</v>
      </c>
      <c r="G5568" s="220">
        <v>101261</v>
      </c>
      <c r="H5568" s="202" t="s">
        <v>18600</v>
      </c>
      <c r="I5568" s="202" t="s">
        <v>10853</v>
      </c>
      <c r="J5568" s="202" t="s">
        <v>8086</v>
      </c>
      <c r="K5568" s="203" t="s">
        <v>18601</v>
      </c>
      <c r="L5568" s="202" t="s">
        <v>8088</v>
      </c>
    </row>
    <row r="5569" spans="1:12" ht="13.5" x14ac:dyDescent="0.25">
      <c r="A5569" s="202" t="s">
        <v>18437</v>
      </c>
      <c r="B5569" s="202" t="s">
        <v>18438</v>
      </c>
      <c r="C5569" s="202" t="s">
        <v>18439</v>
      </c>
      <c r="D5569" s="202" t="s">
        <v>18440</v>
      </c>
      <c r="E5569" s="203" t="s">
        <v>8083</v>
      </c>
      <c r="F5569" s="202" t="s">
        <v>8083</v>
      </c>
      <c r="G5569" s="220">
        <v>101262</v>
      </c>
      <c r="H5569" s="202" t="s">
        <v>18602</v>
      </c>
      <c r="I5569" s="202" t="s">
        <v>10853</v>
      </c>
      <c r="J5569" s="202" t="s">
        <v>8086</v>
      </c>
      <c r="K5569" s="203" t="s">
        <v>18603</v>
      </c>
      <c r="L5569" s="202" t="s">
        <v>8088</v>
      </c>
    </row>
    <row r="5570" spans="1:12" ht="13.5" x14ac:dyDescent="0.25">
      <c r="A5570" s="202" t="s">
        <v>18437</v>
      </c>
      <c r="B5570" s="202" t="s">
        <v>18438</v>
      </c>
      <c r="C5570" s="202" t="s">
        <v>18439</v>
      </c>
      <c r="D5570" s="202" t="s">
        <v>18440</v>
      </c>
      <c r="E5570" s="203" t="s">
        <v>8083</v>
      </c>
      <c r="F5570" s="202" t="s">
        <v>8083</v>
      </c>
      <c r="G5570" s="220">
        <v>101263</v>
      </c>
      <c r="H5570" s="202" t="s">
        <v>18604</v>
      </c>
      <c r="I5570" s="202" t="s">
        <v>10853</v>
      </c>
      <c r="J5570" s="202" t="s">
        <v>8086</v>
      </c>
      <c r="K5570" s="203" t="s">
        <v>18605</v>
      </c>
      <c r="L5570" s="202" t="s">
        <v>8088</v>
      </c>
    </row>
    <row r="5571" spans="1:12" ht="13.5" x14ac:dyDescent="0.25">
      <c r="A5571" s="202" t="s">
        <v>18437</v>
      </c>
      <c r="B5571" s="202" t="s">
        <v>18438</v>
      </c>
      <c r="C5571" s="202" t="s">
        <v>18439</v>
      </c>
      <c r="D5571" s="202" t="s">
        <v>18440</v>
      </c>
      <c r="E5571" s="203" t="s">
        <v>8083</v>
      </c>
      <c r="F5571" s="202" t="s">
        <v>8083</v>
      </c>
      <c r="G5571" s="220">
        <v>101264</v>
      </c>
      <c r="H5571" s="202" t="s">
        <v>18606</v>
      </c>
      <c r="I5571" s="202" t="s">
        <v>10853</v>
      </c>
      <c r="J5571" s="202" t="s">
        <v>8086</v>
      </c>
      <c r="K5571" s="203" t="s">
        <v>18607</v>
      </c>
      <c r="L5571" s="202" t="s">
        <v>8088</v>
      </c>
    </row>
    <row r="5572" spans="1:12" ht="13.5" x14ac:dyDescent="0.25">
      <c r="A5572" s="202" t="s">
        <v>18437</v>
      </c>
      <c r="B5572" s="202" t="s">
        <v>18438</v>
      </c>
      <c r="C5572" s="202" t="s">
        <v>18439</v>
      </c>
      <c r="D5572" s="202" t="s">
        <v>18440</v>
      </c>
      <c r="E5572" s="203" t="s">
        <v>8083</v>
      </c>
      <c r="F5572" s="202" t="s">
        <v>8083</v>
      </c>
      <c r="G5572" s="220">
        <v>101265</v>
      </c>
      <c r="H5572" s="202" t="s">
        <v>18608</v>
      </c>
      <c r="I5572" s="202" t="s">
        <v>10853</v>
      </c>
      <c r="J5572" s="202" t="s">
        <v>8086</v>
      </c>
      <c r="K5572" s="203" t="s">
        <v>18609</v>
      </c>
      <c r="L5572" s="202" t="s">
        <v>8088</v>
      </c>
    </row>
    <row r="5573" spans="1:12" ht="13.5" x14ac:dyDescent="0.25">
      <c r="A5573" s="202" t="s">
        <v>18437</v>
      </c>
      <c r="B5573" s="202" t="s">
        <v>18438</v>
      </c>
      <c r="C5573" s="202" t="s">
        <v>18439</v>
      </c>
      <c r="D5573" s="202" t="s">
        <v>18440</v>
      </c>
      <c r="E5573" s="203" t="s">
        <v>8083</v>
      </c>
      <c r="F5573" s="202" t="s">
        <v>8083</v>
      </c>
      <c r="G5573" s="220">
        <v>101266</v>
      </c>
      <c r="H5573" s="202" t="s">
        <v>18610</v>
      </c>
      <c r="I5573" s="202" t="s">
        <v>10853</v>
      </c>
      <c r="J5573" s="202" t="s">
        <v>8086</v>
      </c>
      <c r="K5573" s="203" t="s">
        <v>18611</v>
      </c>
      <c r="L5573" s="202" t="s">
        <v>8088</v>
      </c>
    </row>
    <row r="5574" spans="1:12" ht="13.5" x14ac:dyDescent="0.25">
      <c r="A5574" s="202" t="s">
        <v>18437</v>
      </c>
      <c r="B5574" s="202" t="s">
        <v>18438</v>
      </c>
      <c r="C5574" s="202" t="s">
        <v>18439</v>
      </c>
      <c r="D5574" s="202" t="s">
        <v>18440</v>
      </c>
      <c r="E5574" s="203" t="s">
        <v>8083</v>
      </c>
      <c r="F5574" s="202" t="s">
        <v>8083</v>
      </c>
      <c r="G5574" s="220">
        <v>101267</v>
      </c>
      <c r="H5574" s="202" t="s">
        <v>18612</v>
      </c>
      <c r="I5574" s="202" t="s">
        <v>10853</v>
      </c>
      <c r="J5574" s="202" t="s">
        <v>8086</v>
      </c>
      <c r="K5574" s="203" t="s">
        <v>18613</v>
      </c>
      <c r="L5574" s="202" t="s">
        <v>8088</v>
      </c>
    </row>
    <row r="5575" spans="1:12" ht="13.5" x14ac:dyDescent="0.25">
      <c r="A5575" s="202" t="s">
        <v>18437</v>
      </c>
      <c r="B5575" s="202" t="s">
        <v>18438</v>
      </c>
      <c r="C5575" s="202" t="s">
        <v>18439</v>
      </c>
      <c r="D5575" s="202" t="s">
        <v>18440</v>
      </c>
      <c r="E5575" s="203" t="s">
        <v>8083</v>
      </c>
      <c r="F5575" s="202" t="s">
        <v>8083</v>
      </c>
      <c r="G5575" s="220">
        <v>101268</v>
      </c>
      <c r="H5575" s="202" t="s">
        <v>18614</v>
      </c>
      <c r="I5575" s="202" t="s">
        <v>10853</v>
      </c>
      <c r="J5575" s="202" t="s">
        <v>8086</v>
      </c>
      <c r="K5575" s="203" t="s">
        <v>18524</v>
      </c>
      <c r="L5575" s="202" t="s">
        <v>8088</v>
      </c>
    </row>
    <row r="5576" spans="1:12" ht="13.5" x14ac:dyDescent="0.25">
      <c r="A5576" s="202" t="s">
        <v>18437</v>
      </c>
      <c r="B5576" s="202" t="s">
        <v>18438</v>
      </c>
      <c r="C5576" s="202" t="s">
        <v>18439</v>
      </c>
      <c r="D5576" s="202" t="s">
        <v>18440</v>
      </c>
      <c r="E5576" s="203" t="s">
        <v>8083</v>
      </c>
      <c r="F5576" s="202" t="s">
        <v>8083</v>
      </c>
      <c r="G5576" s="220">
        <v>101269</v>
      </c>
      <c r="H5576" s="202" t="s">
        <v>18615</v>
      </c>
      <c r="I5576" s="202" t="s">
        <v>10853</v>
      </c>
      <c r="J5576" s="202" t="s">
        <v>8086</v>
      </c>
      <c r="K5576" s="203" t="s">
        <v>18616</v>
      </c>
      <c r="L5576" s="202" t="s">
        <v>8088</v>
      </c>
    </row>
    <row r="5577" spans="1:12" ht="13.5" x14ac:dyDescent="0.25">
      <c r="A5577" s="202" t="s">
        <v>18437</v>
      </c>
      <c r="B5577" s="202" t="s">
        <v>18438</v>
      </c>
      <c r="C5577" s="202" t="s">
        <v>18439</v>
      </c>
      <c r="D5577" s="202" t="s">
        <v>18440</v>
      </c>
      <c r="E5577" s="203" t="s">
        <v>8083</v>
      </c>
      <c r="F5577" s="202" t="s">
        <v>8083</v>
      </c>
      <c r="G5577" s="220">
        <v>101270</v>
      </c>
      <c r="H5577" s="202" t="s">
        <v>18617</v>
      </c>
      <c r="I5577" s="202" t="s">
        <v>10853</v>
      </c>
      <c r="J5577" s="202" t="s">
        <v>8086</v>
      </c>
      <c r="K5577" s="203" t="s">
        <v>18618</v>
      </c>
      <c r="L5577" s="202" t="s">
        <v>8088</v>
      </c>
    </row>
    <row r="5578" spans="1:12" ht="13.5" x14ac:dyDescent="0.25">
      <c r="A5578" s="202" t="s">
        <v>18437</v>
      </c>
      <c r="B5578" s="202" t="s">
        <v>18438</v>
      </c>
      <c r="C5578" s="202" t="s">
        <v>18439</v>
      </c>
      <c r="D5578" s="202" t="s">
        <v>18440</v>
      </c>
      <c r="E5578" s="203" t="s">
        <v>8083</v>
      </c>
      <c r="F5578" s="202" t="s">
        <v>8083</v>
      </c>
      <c r="G5578" s="220">
        <v>101271</v>
      </c>
      <c r="H5578" s="202" t="s">
        <v>18619</v>
      </c>
      <c r="I5578" s="202" t="s">
        <v>10853</v>
      </c>
      <c r="J5578" s="202" t="s">
        <v>8086</v>
      </c>
      <c r="K5578" s="203" t="s">
        <v>18620</v>
      </c>
      <c r="L5578" s="202" t="s">
        <v>8088</v>
      </c>
    </row>
    <row r="5579" spans="1:12" ht="13.5" x14ac:dyDescent="0.25">
      <c r="A5579" s="202" t="s">
        <v>18437</v>
      </c>
      <c r="B5579" s="202" t="s">
        <v>18438</v>
      </c>
      <c r="C5579" s="202" t="s">
        <v>18439</v>
      </c>
      <c r="D5579" s="202" t="s">
        <v>18440</v>
      </c>
      <c r="E5579" s="203" t="s">
        <v>8083</v>
      </c>
      <c r="F5579" s="202" t="s">
        <v>8083</v>
      </c>
      <c r="G5579" s="220">
        <v>101272</v>
      </c>
      <c r="H5579" s="202" t="s">
        <v>18621</v>
      </c>
      <c r="I5579" s="202" t="s">
        <v>10853</v>
      </c>
      <c r="J5579" s="202" t="s">
        <v>8086</v>
      </c>
      <c r="K5579" s="203" t="s">
        <v>18622</v>
      </c>
      <c r="L5579" s="202" t="s">
        <v>8088</v>
      </c>
    </row>
    <row r="5580" spans="1:12" ht="13.5" x14ac:dyDescent="0.25">
      <c r="A5580" s="202" t="s">
        <v>18437</v>
      </c>
      <c r="B5580" s="202" t="s">
        <v>18438</v>
      </c>
      <c r="C5580" s="202" t="s">
        <v>18439</v>
      </c>
      <c r="D5580" s="202" t="s">
        <v>18440</v>
      </c>
      <c r="E5580" s="203" t="s">
        <v>8083</v>
      </c>
      <c r="F5580" s="202" t="s">
        <v>8083</v>
      </c>
      <c r="G5580" s="220">
        <v>101273</v>
      </c>
      <c r="H5580" s="202" t="s">
        <v>18623</v>
      </c>
      <c r="I5580" s="202" t="s">
        <v>10853</v>
      </c>
      <c r="J5580" s="202" t="s">
        <v>8086</v>
      </c>
      <c r="K5580" s="203" t="s">
        <v>17319</v>
      </c>
      <c r="L5580" s="202" t="s">
        <v>8088</v>
      </c>
    </row>
    <row r="5581" spans="1:12" ht="13.5" x14ac:dyDescent="0.25">
      <c r="A5581" s="202" t="s">
        <v>18437</v>
      </c>
      <c r="B5581" s="202" t="s">
        <v>18438</v>
      </c>
      <c r="C5581" s="202" t="s">
        <v>18439</v>
      </c>
      <c r="D5581" s="202" t="s">
        <v>18440</v>
      </c>
      <c r="E5581" s="203" t="s">
        <v>8083</v>
      </c>
      <c r="F5581" s="202" t="s">
        <v>8083</v>
      </c>
      <c r="G5581" s="220">
        <v>101274</v>
      </c>
      <c r="H5581" s="202" t="s">
        <v>18624</v>
      </c>
      <c r="I5581" s="202" t="s">
        <v>10853</v>
      </c>
      <c r="J5581" s="202" t="s">
        <v>8086</v>
      </c>
      <c r="K5581" s="203" t="s">
        <v>15324</v>
      </c>
      <c r="L5581" s="202" t="s">
        <v>8088</v>
      </c>
    </row>
    <row r="5582" spans="1:12" ht="13.5" x14ac:dyDescent="0.25">
      <c r="A5582" s="202" t="s">
        <v>18437</v>
      </c>
      <c r="B5582" s="202" t="s">
        <v>18438</v>
      </c>
      <c r="C5582" s="202" t="s">
        <v>18439</v>
      </c>
      <c r="D5582" s="202" t="s">
        <v>18440</v>
      </c>
      <c r="E5582" s="203" t="s">
        <v>8083</v>
      </c>
      <c r="F5582" s="202" t="s">
        <v>8083</v>
      </c>
      <c r="G5582" s="220">
        <v>101275</v>
      </c>
      <c r="H5582" s="202" t="s">
        <v>18625</v>
      </c>
      <c r="I5582" s="202" t="s">
        <v>10853</v>
      </c>
      <c r="J5582" s="202" t="s">
        <v>8086</v>
      </c>
      <c r="K5582" s="203" t="s">
        <v>16783</v>
      </c>
      <c r="L5582" s="202" t="s">
        <v>8088</v>
      </c>
    </row>
    <row r="5583" spans="1:12" ht="13.5" x14ac:dyDescent="0.25">
      <c r="A5583" s="202" t="s">
        <v>18437</v>
      </c>
      <c r="B5583" s="202" t="s">
        <v>18438</v>
      </c>
      <c r="C5583" s="202" t="s">
        <v>18439</v>
      </c>
      <c r="D5583" s="202" t="s">
        <v>18440</v>
      </c>
      <c r="E5583" s="203" t="s">
        <v>8083</v>
      </c>
      <c r="F5583" s="202" t="s">
        <v>8083</v>
      </c>
      <c r="G5583" s="220">
        <v>101276</v>
      </c>
      <c r="H5583" s="202" t="s">
        <v>18626</v>
      </c>
      <c r="I5583" s="202" t="s">
        <v>10853</v>
      </c>
      <c r="J5583" s="202" t="s">
        <v>8086</v>
      </c>
      <c r="K5583" s="203" t="s">
        <v>17349</v>
      </c>
      <c r="L5583" s="202" t="s">
        <v>8088</v>
      </c>
    </row>
    <row r="5584" spans="1:12" ht="13.5" x14ac:dyDescent="0.25">
      <c r="A5584" s="202" t="s">
        <v>18437</v>
      </c>
      <c r="B5584" s="202" t="s">
        <v>18438</v>
      </c>
      <c r="C5584" s="202" t="s">
        <v>18439</v>
      </c>
      <c r="D5584" s="202" t="s">
        <v>18440</v>
      </c>
      <c r="E5584" s="203" t="s">
        <v>8083</v>
      </c>
      <c r="F5584" s="202" t="s">
        <v>8083</v>
      </c>
      <c r="G5584" s="220">
        <v>101277</v>
      </c>
      <c r="H5584" s="202" t="s">
        <v>18627</v>
      </c>
      <c r="I5584" s="202" t="s">
        <v>10853</v>
      </c>
      <c r="J5584" s="202" t="s">
        <v>8086</v>
      </c>
      <c r="K5584" s="203" t="s">
        <v>10950</v>
      </c>
      <c r="L5584" s="202" t="s">
        <v>8088</v>
      </c>
    </row>
    <row r="5585" spans="1:12" ht="13.5" x14ac:dyDescent="0.25">
      <c r="A5585" s="202" t="s">
        <v>18437</v>
      </c>
      <c r="B5585" s="202" t="s">
        <v>18438</v>
      </c>
      <c r="C5585" s="202" t="s">
        <v>18439</v>
      </c>
      <c r="D5585" s="202" t="s">
        <v>18440</v>
      </c>
      <c r="E5585" s="203" t="s">
        <v>8083</v>
      </c>
      <c r="F5585" s="202" t="s">
        <v>8083</v>
      </c>
      <c r="G5585" s="220">
        <v>102354</v>
      </c>
      <c r="H5585" s="202" t="s">
        <v>18628</v>
      </c>
      <c r="I5585" s="202" t="s">
        <v>10853</v>
      </c>
      <c r="J5585" s="202" t="s">
        <v>8222</v>
      </c>
      <c r="K5585" s="203" t="s">
        <v>18629</v>
      </c>
      <c r="L5585" s="202" t="s">
        <v>8088</v>
      </c>
    </row>
    <row r="5586" spans="1:12" ht="13.5" x14ac:dyDescent="0.25">
      <c r="A5586" s="202" t="s">
        <v>18437</v>
      </c>
      <c r="B5586" s="202" t="s">
        <v>18438</v>
      </c>
      <c r="C5586" s="202" t="s">
        <v>18439</v>
      </c>
      <c r="D5586" s="202" t="s">
        <v>18440</v>
      </c>
      <c r="E5586" s="203" t="s">
        <v>8083</v>
      </c>
      <c r="F5586" s="202" t="s">
        <v>8083</v>
      </c>
      <c r="G5586" s="220">
        <v>102355</v>
      </c>
      <c r="H5586" s="202" t="s">
        <v>18630</v>
      </c>
      <c r="I5586" s="202" t="s">
        <v>10853</v>
      </c>
      <c r="J5586" s="202" t="s">
        <v>8222</v>
      </c>
      <c r="K5586" s="203" t="s">
        <v>18631</v>
      </c>
      <c r="L5586" s="202" t="s">
        <v>8088</v>
      </c>
    </row>
    <row r="5587" spans="1:12" ht="13.5" x14ac:dyDescent="0.25">
      <c r="A5587" s="202" t="s">
        <v>18437</v>
      </c>
      <c r="B5587" s="202" t="s">
        <v>18438</v>
      </c>
      <c r="C5587" s="202" t="s">
        <v>18439</v>
      </c>
      <c r="D5587" s="202" t="s">
        <v>18440</v>
      </c>
      <c r="E5587" s="203" t="s">
        <v>8083</v>
      </c>
      <c r="F5587" s="202" t="s">
        <v>8083</v>
      </c>
      <c r="G5587" s="220">
        <v>102360</v>
      </c>
      <c r="H5587" s="202" t="s">
        <v>18632</v>
      </c>
      <c r="I5587" s="202" t="s">
        <v>10853</v>
      </c>
      <c r="J5587" s="202" t="s">
        <v>8842</v>
      </c>
      <c r="K5587" s="203" t="s">
        <v>18633</v>
      </c>
      <c r="L5587" s="202" t="s">
        <v>8088</v>
      </c>
    </row>
    <row r="5588" spans="1:12" ht="13.5" x14ac:dyDescent="0.25">
      <c r="A5588" s="202" t="s">
        <v>18437</v>
      </c>
      <c r="B5588" s="202" t="s">
        <v>18438</v>
      </c>
      <c r="C5588" s="202" t="s">
        <v>18439</v>
      </c>
      <c r="D5588" s="202" t="s">
        <v>18440</v>
      </c>
      <c r="E5588" s="203" t="s">
        <v>8083</v>
      </c>
      <c r="F5588" s="202" t="s">
        <v>8083</v>
      </c>
      <c r="G5588" s="220">
        <v>102361</v>
      </c>
      <c r="H5588" s="202" t="s">
        <v>18634</v>
      </c>
      <c r="I5588" s="202" t="s">
        <v>10853</v>
      </c>
      <c r="J5588" s="202" t="s">
        <v>8086</v>
      </c>
      <c r="K5588" s="203" t="s">
        <v>18635</v>
      </c>
      <c r="L5588" s="202" t="s">
        <v>8088</v>
      </c>
    </row>
    <row r="5589" spans="1:12" ht="13.5" x14ac:dyDescent="0.25">
      <c r="A5589" s="202" t="s">
        <v>18437</v>
      </c>
      <c r="B5589" s="202" t="s">
        <v>18438</v>
      </c>
      <c r="C5589" s="202" t="s">
        <v>18636</v>
      </c>
      <c r="D5589" s="202" t="s">
        <v>18637</v>
      </c>
      <c r="E5589" s="203" t="s">
        <v>8083</v>
      </c>
      <c r="F5589" s="202" t="s">
        <v>8083</v>
      </c>
      <c r="G5589" s="220">
        <v>90082</v>
      </c>
      <c r="H5589" s="202" t="s">
        <v>18638</v>
      </c>
      <c r="I5589" s="202" t="s">
        <v>10853</v>
      </c>
      <c r="J5589" s="202" t="s">
        <v>8842</v>
      </c>
      <c r="K5589" s="203" t="s">
        <v>18639</v>
      </c>
      <c r="L5589" s="202" t="s">
        <v>8088</v>
      </c>
    </row>
    <row r="5590" spans="1:12" ht="13.5" x14ac:dyDescent="0.25">
      <c r="A5590" s="202" t="s">
        <v>18437</v>
      </c>
      <c r="B5590" s="202" t="s">
        <v>18438</v>
      </c>
      <c r="C5590" s="202" t="s">
        <v>18636</v>
      </c>
      <c r="D5590" s="202" t="s">
        <v>18637</v>
      </c>
      <c r="E5590" s="203" t="s">
        <v>8083</v>
      </c>
      <c r="F5590" s="202" t="s">
        <v>8083</v>
      </c>
      <c r="G5590" s="220">
        <v>90084</v>
      </c>
      <c r="H5590" s="202" t="s">
        <v>18640</v>
      </c>
      <c r="I5590" s="202" t="s">
        <v>10853</v>
      </c>
      <c r="J5590" s="202" t="s">
        <v>8842</v>
      </c>
      <c r="K5590" s="203" t="s">
        <v>12903</v>
      </c>
      <c r="L5590" s="202" t="s">
        <v>8088</v>
      </c>
    </row>
    <row r="5591" spans="1:12" ht="13.5" x14ac:dyDescent="0.25">
      <c r="A5591" s="202" t="s">
        <v>18437</v>
      </c>
      <c r="B5591" s="202" t="s">
        <v>18438</v>
      </c>
      <c r="C5591" s="202" t="s">
        <v>18636</v>
      </c>
      <c r="D5591" s="202" t="s">
        <v>18637</v>
      </c>
      <c r="E5591" s="203" t="s">
        <v>8083</v>
      </c>
      <c r="F5591" s="202" t="s">
        <v>8083</v>
      </c>
      <c r="G5591" s="220">
        <v>90086</v>
      </c>
      <c r="H5591" s="202" t="s">
        <v>18641</v>
      </c>
      <c r="I5591" s="202" t="s">
        <v>10853</v>
      </c>
      <c r="J5591" s="202" t="s">
        <v>8842</v>
      </c>
      <c r="K5591" s="203" t="s">
        <v>13454</v>
      </c>
      <c r="L5591" s="202" t="s">
        <v>8088</v>
      </c>
    </row>
    <row r="5592" spans="1:12" ht="13.5" x14ac:dyDescent="0.25">
      <c r="A5592" s="202" t="s">
        <v>18437</v>
      </c>
      <c r="B5592" s="202" t="s">
        <v>18438</v>
      </c>
      <c r="C5592" s="202" t="s">
        <v>18636</v>
      </c>
      <c r="D5592" s="202" t="s">
        <v>18637</v>
      </c>
      <c r="E5592" s="203" t="s">
        <v>8083</v>
      </c>
      <c r="F5592" s="202" t="s">
        <v>8083</v>
      </c>
      <c r="G5592" s="220">
        <v>90087</v>
      </c>
      <c r="H5592" s="202" t="s">
        <v>18642</v>
      </c>
      <c r="I5592" s="202" t="s">
        <v>10853</v>
      </c>
      <c r="J5592" s="202" t="s">
        <v>8086</v>
      </c>
      <c r="K5592" s="203" t="s">
        <v>15383</v>
      </c>
      <c r="L5592" s="202" t="s">
        <v>8088</v>
      </c>
    </row>
    <row r="5593" spans="1:12" ht="13.5" x14ac:dyDescent="0.25">
      <c r="A5593" s="202" t="s">
        <v>18437</v>
      </c>
      <c r="B5593" s="202" t="s">
        <v>18438</v>
      </c>
      <c r="C5593" s="202" t="s">
        <v>18636</v>
      </c>
      <c r="D5593" s="202" t="s">
        <v>18637</v>
      </c>
      <c r="E5593" s="203" t="s">
        <v>8083</v>
      </c>
      <c r="F5593" s="202" t="s">
        <v>8083</v>
      </c>
      <c r="G5593" s="220">
        <v>90090</v>
      </c>
      <c r="H5593" s="202" t="s">
        <v>18643</v>
      </c>
      <c r="I5593" s="202" t="s">
        <v>10853</v>
      </c>
      <c r="J5593" s="202" t="s">
        <v>8086</v>
      </c>
      <c r="K5593" s="203" t="s">
        <v>18644</v>
      </c>
      <c r="L5593" s="202" t="s">
        <v>8088</v>
      </c>
    </row>
    <row r="5594" spans="1:12" ht="13.5" x14ac:dyDescent="0.25">
      <c r="A5594" s="202" t="s">
        <v>18437</v>
      </c>
      <c r="B5594" s="202" t="s">
        <v>18438</v>
      </c>
      <c r="C5594" s="202" t="s">
        <v>18636</v>
      </c>
      <c r="D5594" s="202" t="s">
        <v>18637</v>
      </c>
      <c r="E5594" s="203" t="s">
        <v>8083</v>
      </c>
      <c r="F5594" s="202" t="s">
        <v>8083</v>
      </c>
      <c r="G5594" s="220">
        <v>90091</v>
      </c>
      <c r="H5594" s="202" t="s">
        <v>18645</v>
      </c>
      <c r="I5594" s="202" t="s">
        <v>10853</v>
      </c>
      <c r="J5594" s="202" t="s">
        <v>8842</v>
      </c>
      <c r="K5594" s="203" t="s">
        <v>16479</v>
      </c>
      <c r="L5594" s="202" t="s">
        <v>8088</v>
      </c>
    </row>
    <row r="5595" spans="1:12" ht="13.5" x14ac:dyDescent="0.25">
      <c r="A5595" s="202" t="s">
        <v>18437</v>
      </c>
      <c r="B5595" s="202" t="s">
        <v>18438</v>
      </c>
      <c r="C5595" s="202" t="s">
        <v>18636</v>
      </c>
      <c r="D5595" s="202" t="s">
        <v>18637</v>
      </c>
      <c r="E5595" s="203" t="s">
        <v>8083</v>
      </c>
      <c r="F5595" s="202" t="s">
        <v>8083</v>
      </c>
      <c r="G5595" s="220">
        <v>90092</v>
      </c>
      <c r="H5595" s="202" t="s">
        <v>18646</v>
      </c>
      <c r="I5595" s="202" t="s">
        <v>10853</v>
      </c>
      <c r="J5595" s="202" t="s">
        <v>8842</v>
      </c>
      <c r="K5595" s="203" t="s">
        <v>18647</v>
      </c>
      <c r="L5595" s="202" t="s">
        <v>8088</v>
      </c>
    </row>
    <row r="5596" spans="1:12" ht="13.5" x14ac:dyDescent="0.25">
      <c r="A5596" s="202" t="s">
        <v>18437</v>
      </c>
      <c r="B5596" s="202" t="s">
        <v>18438</v>
      </c>
      <c r="C5596" s="202" t="s">
        <v>18636</v>
      </c>
      <c r="D5596" s="202" t="s">
        <v>18637</v>
      </c>
      <c r="E5596" s="203" t="s">
        <v>8083</v>
      </c>
      <c r="F5596" s="202" t="s">
        <v>8083</v>
      </c>
      <c r="G5596" s="220">
        <v>90094</v>
      </c>
      <c r="H5596" s="202" t="s">
        <v>18648</v>
      </c>
      <c r="I5596" s="202" t="s">
        <v>10853</v>
      </c>
      <c r="J5596" s="202" t="s">
        <v>8842</v>
      </c>
      <c r="K5596" s="203" t="s">
        <v>9273</v>
      </c>
      <c r="L5596" s="202" t="s">
        <v>8088</v>
      </c>
    </row>
    <row r="5597" spans="1:12" ht="13.5" x14ac:dyDescent="0.25">
      <c r="A5597" s="202" t="s">
        <v>18437</v>
      </c>
      <c r="B5597" s="202" t="s">
        <v>18438</v>
      </c>
      <c r="C5597" s="202" t="s">
        <v>18636</v>
      </c>
      <c r="D5597" s="202" t="s">
        <v>18637</v>
      </c>
      <c r="E5597" s="203" t="s">
        <v>8083</v>
      </c>
      <c r="F5597" s="202" t="s">
        <v>8083</v>
      </c>
      <c r="G5597" s="220">
        <v>90095</v>
      </c>
      <c r="H5597" s="202" t="s">
        <v>18649</v>
      </c>
      <c r="I5597" s="202" t="s">
        <v>10853</v>
      </c>
      <c r="J5597" s="202" t="s">
        <v>8086</v>
      </c>
      <c r="K5597" s="203" t="s">
        <v>9913</v>
      </c>
      <c r="L5597" s="202" t="s">
        <v>8088</v>
      </c>
    </row>
    <row r="5598" spans="1:12" ht="13.5" x14ac:dyDescent="0.25">
      <c r="A5598" s="202" t="s">
        <v>18437</v>
      </c>
      <c r="B5598" s="202" t="s">
        <v>18438</v>
      </c>
      <c r="C5598" s="202" t="s">
        <v>18636</v>
      </c>
      <c r="D5598" s="202" t="s">
        <v>18637</v>
      </c>
      <c r="E5598" s="203" t="s">
        <v>8083</v>
      </c>
      <c r="F5598" s="202" t="s">
        <v>8083</v>
      </c>
      <c r="G5598" s="220">
        <v>90098</v>
      </c>
      <c r="H5598" s="202" t="s">
        <v>18650</v>
      </c>
      <c r="I5598" s="202" t="s">
        <v>10853</v>
      </c>
      <c r="J5598" s="202" t="s">
        <v>8086</v>
      </c>
      <c r="K5598" s="203" t="s">
        <v>10101</v>
      </c>
      <c r="L5598" s="202" t="s">
        <v>8088</v>
      </c>
    </row>
    <row r="5599" spans="1:12" ht="13.5" x14ac:dyDescent="0.25">
      <c r="A5599" s="202" t="s">
        <v>18437</v>
      </c>
      <c r="B5599" s="202" t="s">
        <v>18438</v>
      </c>
      <c r="C5599" s="202" t="s">
        <v>18636</v>
      </c>
      <c r="D5599" s="202" t="s">
        <v>18637</v>
      </c>
      <c r="E5599" s="203" t="s">
        <v>8083</v>
      </c>
      <c r="F5599" s="202" t="s">
        <v>8083</v>
      </c>
      <c r="G5599" s="220">
        <v>90099</v>
      </c>
      <c r="H5599" s="202" t="s">
        <v>18651</v>
      </c>
      <c r="I5599" s="202" t="s">
        <v>10853</v>
      </c>
      <c r="J5599" s="202" t="s">
        <v>8086</v>
      </c>
      <c r="K5599" s="203" t="s">
        <v>9928</v>
      </c>
      <c r="L5599" s="202" t="s">
        <v>8088</v>
      </c>
    </row>
    <row r="5600" spans="1:12" ht="13.5" x14ac:dyDescent="0.25">
      <c r="A5600" s="202" t="s">
        <v>18437</v>
      </c>
      <c r="B5600" s="202" t="s">
        <v>18438</v>
      </c>
      <c r="C5600" s="202" t="s">
        <v>18636</v>
      </c>
      <c r="D5600" s="202" t="s">
        <v>18637</v>
      </c>
      <c r="E5600" s="203" t="s">
        <v>8083</v>
      </c>
      <c r="F5600" s="202" t="s">
        <v>8083</v>
      </c>
      <c r="G5600" s="220">
        <v>90100</v>
      </c>
      <c r="H5600" s="202" t="s">
        <v>18652</v>
      </c>
      <c r="I5600" s="202" t="s">
        <v>10853</v>
      </c>
      <c r="J5600" s="202" t="s">
        <v>8086</v>
      </c>
      <c r="K5600" s="203" t="s">
        <v>18653</v>
      </c>
      <c r="L5600" s="202" t="s">
        <v>8088</v>
      </c>
    </row>
    <row r="5601" spans="1:12" ht="13.5" x14ac:dyDescent="0.25">
      <c r="A5601" s="202" t="s">
        <v>18437</v>
      </c>
      <c r="B5601" s="202" t="s">
        <v>18438</v>
      </c>
      <c r="C5601" s="202" t="s">
        <v>18636</v>
      </c>
      <c r="D5601" s="202" t="s">
        <v>18637</v>
      </c>
      <c r="E5601" s="203" t="s">
        <v>8083</v>
      </c>
      <c r="F5601" s="202" t="s">
        <v>8083</v>
      </c>
      <c r="G5601" s="220">
        <v>90101</v>
      </c>
      <c r="H5601" s="202" t="s">
        <v>18654</v>
      </c>
      <c r="I5601" s="202" t="s">
        <v>10853</v>
      </c>
      <c r="J5601" s="202" t="s">
        <v>8086</v>
      </c>
      <c r="K5601" s="203" t="s">
        <v>15532</v>
      </c>
      <c r="L5601" s="202" t="s">
        <v>8088</v>
      </c>
    </row>
    <row r="5602" spans="1:12" ht="13.5" x14ac:dyDescent="0.25">
      <c r="A5602" s="202" t="s">
        <v>18437</v>
      </c>
      <c r="B5602" s="202" t="s">
        <v>18438</v>
      </c>
      <c r="C5602" s="202" t="s">
        <v>18636</v>
      </c>
      <c r="D5602" s="202" t="s">
        <v>18637</v>
      </c>
      <c r="E5602" s="203" t="s">
        <v>8083</v>
      </c>
      <c r="F5602" s="202" t="s">
        <v>8083</v>
      </c>
      <c r="G5602" s="220">
        <v>90102</v>
      </c>
      <c r="H5602" s="202" t="s">
        <v>18655</v>
      </c>
      <c r="I5602" s="202" t="s">
        <v>10853</v>
      </c>
      <c r="J5602" s="202" t="s">
        <v>8086</v>
      </c>
      <c r="K5602" s="203" t="s">
        <v>18656</v>
      </c>
      <c r="L5602" s="202" t="s">
        <v>8088</v>
      </c>
    </row>
    <row r="5603" spans="1:12" ht="13.5" x14ac:dyDescent="0.25">
      <c r="A5603" s="202" t="s">
        <v>18437</v>
      </c>
      <c r="B5603" s="202" t="s">
        <v>18438</v>
      </c>
      <c r="C5603" s="202" t="s">
        <v>18636</v>
      </c>
      <c r="D5603" s="202" t="s">
        <v>18637</v>
      </c>
      <c r="E5603" s="203" t="s">
        <v>8083</v>
      </c>
      <c r="F5603" s="202" t="s">
        <v>8083</v>
      </c>
      <c r="G5603" s="220">
        <v>90105</v>
      </c>
      <c r="H5603" s="202" t="s">
        <v>18657</v>
      </c>
      <c r="I5603" s="202" t="s">
        <v>10853</v>
      </c>
      <c r="J5603" s="202" t="s">
        <v>8086</v>
      </c>
      <c r="K5603" s="203" t="s">
        <v>8506</v>
      </c>
      <c r="L5603" s="202" t="s">
        <v>8088</v>
      </c>
    </row>
    <row r="5604" spans="1:12" ht="13.5" x14ac:dyDescent="0.25">
      <c r="A5604" s="202" t="s">
        <v>18437</v>
      </c>
      <c r="B5604" s="202" t="s">
        <v>18438</v>
      </c>
      <c r="C5604" s="202" t="s">
        <v>18636</v>
      </c>
      <c r="D5604" s="202" t="s">
        <v>18637</v>
      </c>
      <c r="E5604" s="203" t="s">
        <v>8083</v>
      </c>
      <c r="F5604" s="202" t="s">
        <v>8083</v>
      </c>
      <c r="G5604" s="220">
        <v>90106</v>
      </c>
      <c r="H5604" s="202" t="s">
        <v>18658</v>
      </c>
      <c r="I5604" s="202" t="s">
        <v>10853</v>
      </c>
      <c r="J5604" s="202" t="s">
        <v>8086</v>
      </c>
      <c r="K5604" s="203" t="s">
        <v>15259</v>
      </c>
      <c r="L5604" s="202" t="s">
        <v>8088</v>
      </c>
    </row>
    <row r="5605" spans="1:12" ht="13.5" x14ac:dyDescent="0.25">
      <c r="A5605" s="202" t="s">
        <v>18437</v>
      </c>
      <c r="B5605" s="202" t="s">
        <v>18438</v>
      </c>
      <c r="C5605" s="202" t="s">
        <v>18636</v>
      </c>
      <c r="D5605" s="202" t="s">
        <v>18637</v>
      </c>
      <c r="E5605" s="203" t="s">
        <v>8083</v>
      </c>
      <c r="F5605" s="202" t="s">
        <v>8083</v>
      </c>
      <c r="G5605" s="220">
        <v>90107</v>
      </c>
      <c r="H5605" s="202" t="s">
        <v>18659</v>
      </c>
      <c r="I5605" s="202" t="s">
        <v>10853</v>
      </c>
      <c r="J5605" s="202" t="s">
        <v>8086</v>
      </c>
      <c r="K5605" s="203" t="s">
        <v>9883</v>
      </c>
      <c r="L5605" s="202" t="s">
        <v>8088</v>
      </c>
    </row>
    <row r="5606" spans="1:12" ht="13.5" x14ac:dyDescent="0.25">
      <c r="A5606" s="202" t="s">
        <v>18437</v>
      </c>
      <c r="B5606" s="202" t="s">
        <v>18438</v>
      </c>
      <c r="C5606" s="202" t="s">
        <v>18636</v>
      </c>
      <c r="D5606" s="202" t="s">
        <v>18637</v>
      </c>
      <c r="E5606" s="203" t="s">
        <v>8083</v>
      </c>
      <c r="F5606" s="202" t="s">
        <v>8083</v>
      </c>
      <c r="G5606" s="220">
        <v>90108</v>
      </c>
      <c r="H5606" s="202" t="s">
        <v>18660</v>
      </c>
      <c r="I5606" s="202" t="s">
        <v>10853</v>
      </c>
      <c r="J5606" s="202" t="s">
        <v>8086</v>
      </c>
      <c r="K5606" s="203" t="s">
        <v>15470</v>
      </c>
      <c r="L5606" s="202" t="s">
        <v>8088</v>
      </c>
    </row>
    <row r="5607" spans="1:12" ht="13.5" x14ac:dyDescent="0.25">
      <c r="A5607" s="202" t="s">
        <v>18437</v>
      </c>
      <c r="B5607" s="202" t="s">
        <v>18438</v>
      </c>
      <c r="C5607" s="202" t="s">
        <v>18636</v>
      </c>
      <c r="D5607" s="202" t="s">
        <v>18637</v>
      </c>
      <c r="E5607" s="203" t="s">
        <v>8083</v>
      </c>
      <c r="F5607" s="202" t="s">
        <v>8083</v>
      </c>
      <c r="G5607" s="220">
        <v>93358</v>
      </c>
      <c r="H5607" s="202" t="s">
        <v>18661</v>
      </c>
      <c r="I5607" s="202" t="s">
        <v>10853</v>
      </c>
      <c r="J5607" s="202" t="s">
        <v>8842</v>
      </c>
      <c r="K5607" s="203" t="s">
        <v>18662</v>
      </c>
      <c r="L5607" s="202" t="s">
        <v>8088</v>
      </c>
    </row>
    <row r="5608" spans="1:12" ht="13.5" x14ac:dyDescent="0.25">
      <c r="A5608" s="202" t="s">
        <v>18437</v>
      </c>
      <c r="B5608" s="202" t="s">
        <v>18438</v>
      </c>
      <c r="C5608" s="202" t="s">
        <v>18636</v>
      </c>
      <c r="D5608" s="202" t="s">
        <v>18637</v>
      </c>
      <c r="E5608" s="203" t="s">
        <v>8083</v>
      </c>
      <c r="F5608" s="202" t="s">
        <v>8083</v>
      </c>
      <c r="G5608" s="220">
        <v>102276</v>
      </c>
      <c r="H5608" s="202" t="s">
        <v>18663</v>
      </c>
      <c r="I5608" s="202" t="s">
        <v>10853</v>
      </c>
      <c r="J5608" s="202" t="s">
        <v>8842</v>
      </c>
      <c r="K5608" s="203" t="s">
        <v>15276</v>
      </c>
      <c r="L5608" s="202" t="s">
        <v>8088</v>
      </c>
    </row>
    <row r="5609" spans="1:12" ht="13.5" x14ac:dyDescent="0.25">
      <c r="A5609" s="202" t="s">
        <v>18437</v>
      </c>
      <c r="B5609" s="202" t="s">
        <v>18438</v>
      </c>
      <c r="C5609" s="202" t="s">
        <v>18636</v>
      </c>
      <c r="D5609" s="202" t="s">
        <v>18637</v>
      </c>
      <c r="E5609" s="203" t="s">
        <v>8083</v>
      </c>
      <c r="F5609" s="202" t="s">
        <v>8083</v>
      </c>
      <c r="G5609" s="220">
        <v>102277</v>
      </c>
      <c r="H5609" s="202" t="s">
        <v>18664</v>
      </c>
      <c r="I5609" s="202" t="s">
        <v>10853</v>
      </c>
      <c r="J5609" s="202" t="s">
        <v>8842</v>
      </c>
      <c r="K5609" s="203" t="s">
        <v>14250</v>
      </c>
      <c r="L5609" s="202" t="s">
        <v>8088</v>
      </c>
    </row>
    <row r="5610" spans="1:12" ht="13.5" x14ac:dyDescent="0.25">
      <c r="A5610" s="202" t="s">
        <v>18437</v>
      </c>
      <c r="B5610" s="202" t="s">
        <v>18438</v>
      </c>
      <c r="C5610" s="202" t="s">
        <v>18636</v>
      </c>
      <c r="D5610" s="202" t="s">
        <v>18637</v>
      </c>
      <c r="E5610" s="203" t="s">
        <v>8083</v>
      </c>
      <c r="F5610" s="202" t="s">
        <v>8083</v>
      </c>
      <c r="G5610" s="220">
        <v>102278</v>
      </c>
      <c r="H5610" s="202" t="s">
        <v>18665</v>
      </c>
      <c r="I5610" s="202" t="s">
        <v>10853</v>
      </c>
      <c r="J5610" s="202" t="s">
        <v>8086</v>
      </c>
      <c r="K5610" s="203" t="s">
        <v>18666</v>
      </c>
      <c r="L5610" s="202" t="s">
        <v>8088</v>
      </c>
    </row>
    <row r="5611" spans="1:12" ht="13.5" x14ac:dyDescent="0.25">
      <c r="A5611" s="202" t="s">
        <v>18437</v>
      </c>
      <c r="B5611" s="202" t="s">
        <v>18438</v>
      </c>
      <c r="C5611" s="202" t="s">
        <v>18636</v>
      </c>
      <c r="D5611" s="202" t="s">
        <v>18637</v>
      </c>
      <c r="E5611" s="203" t="s">
        <v>8083</v>
      </c>
      <c r="F5611" s="202" t="s">
        <v>8083</v>
      </c>
      <c r="G5611" s="220">
        <v>102279</v>
      </c>
      <c r="H5611" s="202" t="s">
        <v>18667</v>
      </c>
      <c r="I5611" s="202" t="s">
        <v>10853</v>
      </c>
      <c r="J5611" s="202" t="s">
        <v>8842</v>
      </c>
      <c r="K5611" s="203" t="s">
        <v>18668</v>
      </c>
      <c r="L5611" s="202" t="s">
        <v>8088</v>
      </c>
    </row>
    <row r="5612" spans="1:12" ht="13.5" x14ac:dyDescent="0.25">
      <c r="A5612" s="202" t="s">
        <v>18437</v>
      </c>
      <c r="B5612" s="202" t="s">
        <v>18438</v>
      </c>
      <c r="C5612" s="202" t="s">
        <v>18636</v>
      </c>
      <c r="D5612" s="202" t="s">
        <v>18637</v>
      </c>
      <c r="E5612" s="203" t="s">
        <v>8083</v>
      </c>
      <c r="F5612" s="202" t="s">
        <v>8083</v>
      </c>
      <c r="G5612" s="220">
        <v>102280</v>
      </c>
      <c r="H5612" s="202" t="s">
        <v>18669</v>
      </c>
      <c r="I5612" s="202" t="s">
        <v>10853</v>
      </c>
      <c r="J5612" s="202" t="s">
        <v>8842</v>
      </c>
      <c r="K5612" s="203" t="s">
        <v>17570</v>
      </c>
      <c r="L5612" s="202" t="s">
        <v>8088</v>
      </c>
    </row>
    <row r="5613" spans="1:12" ht="13.5" x14ac:dyDescent="0.25">
      <c r="A5613" s="202" t="s">
        <v>18437</v>
      </c>
      <c r="B5613" s="202" t="s">
        <v>18438</v>
      </c>
      <c r="C5613" s="202" t="s">
        <v>18636</v>
      </c>
      <c r="D5613" s="202" t="s">
        <v>18637</v>
      </c>
      <c r="E5613" s="203" t="s">
        <v>8083</v>
      </c>
      <c r="F5613" s="202" t="s">
        <v>8083</v>
      </c>
      <c r="G5613" s="220">
        <v>102281</v>
      </c>
      <c r="H5613" s="202" t="s">
        <v>18670</v>
      </c>
      <c r="I5613" s="202" t="s">
        <v>10853</v>
      </c>
      <c r="J5613" s="202" t="s">
        <v>8086</v>
      </c>
      <c r="K5613" s="203" t="s">
        <v>18671</v>
      </c>
      <c r="L5613" s="202" t="s">
        <v>8088</v>
      </c>
    </row>
    <row r="5614" spans="1:12" ht="13.5" x14ac:dyDescent="0.25">
      <c r="A5614" s="202" t="s">
        <v>18437</v>
      </c>
      <c r="B5614" s="202" t="s">
        <v>18438</v>
      </c>
      <c r="C5614" s="202" t="s">
        <v>18636</v>
      </c>
      <c r="D5614" s="202" t="s">
        <v>18637</v>
      </c>
      <c r="E5614" s="203" t="s">
        <v>8083</v>
      </c>
      <c r="F5614" s="202" t="s">
        <v>8083</v>
      </c>
      <c r="G5614" s="220">
        <v>102282</v>
      </c>
      <c r="H5614" s="202" t="s">
        <v>18672</v>
      </c>
      <c r="I5614" s="202" t="s">
        <v>10853</v>
      </c>
      <c r="J5614" s="202" t="s">
        <v>8842</v>
      </c>
      <c r="K5614" s="203" t="s">
        <v>18673</v>
      </c>
      <c r="L5614" s="202" t="s">
        <v>8088</v>
      </c>
    </row>
    <row r="5615" spans="1:12" ht="13.5" x14ac:dyDescent="0.25">
      <c r="A5615" s="202" t="s">
        <v>18437</v>
      </c>
      <c r="B5615" s="202" t="s">
        <v>18438</v>
      </c>
      <c r="C5615" s="202" t="s">
        <v>18636</v>
      </c>
      <c r="D5615" s="202" t="s">
        <v>18637</v>
      </c>
      <c r="E5615" s="203" t="s">
        <v>8083</v>
      </c>
      <c r="F5615" s="202" t="s">
        <v>8083</v>
      </c>
      <c r="G5615" s="220">
        <v>102283</v>
      </c>
      <c r="H5615" s="202" t="s">
        <v>18674</v>
      </c>
      <c r="I5615" s="202" t="s">
        <v>10853</v>
      </c>
      <c r="J5615" s="202" t="s">
        <v>8842</v>
      </c>
      <c r="K5615" s="203" t="s">
        <v>18675</v>
      </c>
      <c r="L5615" s="202" t="s">
        <v>8088</v>
      </c>
    </row>
    <row r="5616" spans="1:12" ht="13.5" x14ac:dyDescent="0.25">
      <c r="A5616" s="202" t="s">
        <v>18437</v>
      </c>
      <c r="B5616" s="202" t="s">
        <v>18438</v>
      </c>
      <c r="C5616" s="202" t="s">
        <v>18636</v>
      </c>
      <c r="D5616" s="202" t="s">
        <v>18637</v>
      </c>
      <c r="E5616" s="203" t="s">
        <v>8083</v>
      </c>
      <c r="F5616" s="202" t="s">
        <v>8083</v>
      </c>
      <c r="G5616" s="220">
        <v>102284</v>
      </c>
      <c r="H5616" s="202" t="s">
        <v>18676</v>
      </c>
      <c r="I5616" s="202" t="s">
        <v>10853</v>
      </c>
      <c r="J5616" s="202" t="s">
        <v>8842</v>
      </c>
      <c r="K5616" s="203" t="s">
        <v>12875</v>
      </c>
      <c r="L5616" s="202" t="s">
        <v>8088</v>
      </c>
    </row>
    <row r="5617" spans="1:12" ht="13.5" x14ac:dyDescent="0.25">
      <c r="A5617" s="202" t="s">
        <v>18437</v>
      </c>
      <c r="B5617" s="202" t="s">
        <v>18438</v>
      </c>
      <c r="C5617" s="202" t="s">
        <v>18636</v>
      </c>
      <c r="D5617" s="202" t="s">
        <v>18637</v>
      </c>
      <c r="E5617" s="203" t="s">
        <v>8083</v>
      </c>
      <c r="F5617" s="202" t="s">
        <v>8083</v>
      </c>
      <c r="G5617" s="220">
        <v>102285</v>
      </c>
      <c r="H5617" s="202" t="s">
        <v>18677</v>
      </c>
      <c r="I5617" s="202" t="s">
        <v>10853</v>
      </c>
      <c r="J5617" s="202" t="s">
        <v>8842</v>
      </c>
      <c r="K5617" s="203" t="s">
        <v>18678</v>
      </c>
      <c r="L5617" s="202" t="s">
        <v>8088</v>
      </c>
    </row>
    <row r="5618" spans="1:12" ht="13.5" x14ac:dyDescent="0.25">
      <c r="A5618" s="202" t="s">
        <v>18437</v>
      </c>
      <c r="B5618" s="202" t="s">
        <v>18438</v>
      </c>
      <c r="C5618" s="202" t="s">
        <v>18636</v>
      </c>
      <c r="D5618" s="202" t="s">
        <v>18637</v>
      </c>
      <c r="E5618" s="203" t="s">
        <v>8083</v>
      </c>
      <c r="F5618" s="202" t="s">
        <v>8083</v>
      </c>
      <c r="G5618" s="220">
        <v>102286</v>
      </c>
      <c r="H5618" s="202" t="s">
        <v>18679</v>
      </c>
      <c r="I5618" s="202" t="s">
        <v>10853</v>
      </c>
      <c r="J5618" s="202" t="s">
        <v>8842</v>
      </c>
      <c r="K5618" s="203" t="s">
        <v>18680</v>
      </c>
      <c r="L5618" s="202" t="s">
        <v>8088</v>
      </c>
    </row>
    <row r="5619" spans="1:12" ht="13.5" x14ac:dyDescent="0.25">
      <c r="A5619" s="202" t="s">
        <v>18437</v>
      </c>
      <c r="B5619" s="202" t="s">
        <v>18438</v>
      </c>
      <c r="C5619" s="202" t="s">
        <v>18636</v>
      </c>
      <c r="D5619" s="202" t="s">
        <v>18637</v>
      </c>
      <c r="E5619" s="203" t="s">
        <v>8083</v>
      </c>
      <c r="F5619" s="202" t="s">
        <v>8083</v>
      </c>
      <c r="G5619" s="220">
        <v>102287</v>
      </c>
      <c r="H5619" s="202" t="s">
        <v>18681</v>
      </c>
      <c r="I5619" s="202" t="s">
        <v>10853</v>
      </c>
      <c r="J5619" s="202" t="s">
        <v>8086</v>
      </c>
      <c r="K5619" s="203" t="s">
        <v>18682</v>
      </c>
      <c r="L5619" s="202" t="s">
        <v>8088</v>
      </c>
    </row>
    <row r="5620" spans="1:12" ht="13.5" x14ac:dyDescent="0.25">
      <c r="A5620" s="202" t="s">
        <v>18437</v>
      </c>
      <c r="B5620" s="202" t="s">
        <v>18438</v>
      </c>
      <c r="C5620" s="202" t="s">
        <v>18636</v>
      </c>
      <c r="D5620" s="202" t="s">
        <v>18637</v>
      </c>
      <c r="E5620" s="203" t="s">
        <v>8083</v>
      </c>
      <c r="F5620" s="202" t="s">
        <v>8083</v>
      </c>
      <c r="G5620" s="220">
        <v>102288</v>
      </c>
      <c r="H5620" s="202" t="s">
        <v>18683</v>
      </c>
      <c r="I5620" s="202" t="s">
        <v>10853</v>
      </c>
      <c r="J5620" s="202" t="s">
        <v>8086</v>
      </c>
      <c r="K5620" s="203" t="s">
        <v>18684</v>
      </c>
      <c r="L5620" s="202" t="s">
        <v>8088</v>
      </c>
    </row>
    <row r="5621" spans="1:12" ht="13.5" x14ac:dyDescent="0.25">
      <c r="A5621" s="202" t="s">
        <v>18437</v>
      </c>
      <c r="B5621" s="202" t="s">
        <v>18438</v>
      </c>
      <c r="C5621" s="202" t="s">
        <v>18636</v>
      </c>
      <c r="D5621" s="202" t="s">
        <v>18637</v>
      </c>
      <c r="E5621" s="203" t="s">
        <v>8083</v>
      </c>
      <c r="F5621" s="202" t="s">
        <v>8083</v>
      </c>
      <c r="G5621" s="220">
        <v>102289</v>
      </c>
      <c r="H5621" s="202" t="s">
        <v>18685</v>
      </c>
      <c r="I5621" s="202" t="s">
        <v>10853</v>
      </c>
      <c r="J5621" s="202" t="s">
        <v>8086</v>
      </c>
      <c r="K5621" s="203" t="s">
        <v>15316</v>
      </c>
      <c r="L5621" s="202" t="s">
        <v>8088</v>
      </c>
    </row>
    <row r="5622" spans="1:12" ht="13.5" x14ac:dyDescent="0.25">
      <c r="A5622" s="202" t="s">
        <v>18437</v>
      </c>
      <c r="B5622" s="202" t="s">
        <v>18438</v>
      </c>
      <c r="C5622" s="202" t="s">
        <v>18636</v>
      </c>
      <c r="D5622" s="202" t="s">
        <v>18637</v>
      </c>
      <c r="E5622" s="203" t="s">
        <v>8083</v>
      </c>
      <c r="F5622" s="202" t="s">
        <v>8083</v>
      </c>
      <c r="G5622" s="220">
        <v>102290</v>
      </c>
      <c r="H5622" s="202" t="s">
        <v>18686</v>
      </c>
      <c r="I5622" s="202" t="s">
        <v>10853</v>
      </c>
      <c r="J5622" s="202" t="s">
        <v>8842</v>
      </c>
      <c r="K5622" s="203" t="s">
        <v>13883</v>
      </c>
      <c r="L5622" s="202" t="s">
        <v>8088</v>
      </c>
    </row>
    <row r="5623" spans="1:12" ht="13.5" x14ac:dyDescent="0.25">
      <c r="A5623" s="202" t="s">
        <v>18437</v>
      </c>
      <c r="B5623" s="202" t="s">
        <v>18438</v>
      </c>
      <c r="C5623" s="202" t="s">
        <v>18636</v>
      </c>
      <c r="D5623" s="202" t="s">
        <v>18637</v>
      </c>
      <c r="E5623" s="203" t="s">
        <v>8083</v>
      </c>
      <c r="F5623" s="202" t="s">
        <v>8083</v>
      </c>
      <c r="G5623" s="220">
        <v>102291</v>
      </c>
      <c r="H5623" s="202" t="s">
        <v>18687</v>
      </c>
      <c r="I5623" s="202" t="s">
        <v>10853</v>
      </c>
      <c r="J5623" s="202" t="s">
        <v>8842</v>
      </c>
      <c r="K5623" s="203" t="s">
        <v>18688</v>
      </c>
      <c r="L5623" s="202" t="s">
        <v>8088</v>
      </c>
    </row>
    <row r="5624" spans="1:12" ht="13.5" x14ac:dyDescent="0.25">
      <c r="A5624" s="202" t="s">
        <v>18437</v>
      </c>
      <c r="B5624" s="202" t="s">
        <v>18438</v>
      </c>
      <c r="C5624" s="202" t="s">
        <v>18636</v>
      </c>
      <c r="D5624" s="202" t="s">
        <v>18637</v>
      </c>
      <c r="E5624" s="203" t="s">
        <v>8083</v>
      </c>
      <c r="F5624" s="202" t="s">
        <v>8083</v>
      </c>
      <c r="G5624" s="220">
        <v>102292</v>
      </c>
      <c r="H5624" s="202" t="s">
        <v>18689</v>
      </c>
      <c r="I5624" s="202" t="s">
        <v>10853</v>
      </c>
      <c r="J5624" s="202" t="s">
        <v>8842</v>
      </c>
      <c r="K5624" s="203" t="s">
        <v>18690</v>
      </c>
      <c r="L5624" s="202" t="s">
        <v>8088</v>
      </c>
    </row>
    <row r="5625" spans="1:12" ht="13.5" x14ac:dyDescent="0.25">
      <c r="A5625" s="202" t="s">
        <v>18437</v>
      </c>
      <c r="B5625" s="202" t="s">
        <v>18438</v>
      </c>
      <c r="C5625" s="202" t="s">
        <v>18636</v>
      </c>
      <c r="D5625" s="202" t="s">
        <v>18637</v>
      </c>
      <c r="E5625" s="203" t="s">
        <v>8083</v>
      </c>
      <c r="F5625" s="202" t="s">
        <v>8083</v>
      </c>
      <c r="G5625" s="220">
        <v>102293</v>
      </c>
      <c r="H5625" s="202" t="s">
        <v>18691</v>
      </c>
      <c r="I5625" s="202" t="s">
        <v>10853</v>
      </c>
      <c r="J5625" s="202" t="s">
        <v>8842</v>
      </c>
      <c r="K5625" s="203" t="s">
        <v>9081</v>
      </c>
      <c r="L5625" s="202" t="s">
        <v>8088</v>
      </c>
    </row>
    <row r="5626" spans="1:12" ht="13.5" x14ac:dyDescent="0.25">
      <c r="A5626" s="202" t="s">
        <v>18437</v>
      </c>
      <c r="B5626" s="202" t="s">
        <v>18438</v>
      </c>
      <c r="C5626" s="202" t="s">
        <v>18636</v>
      </c>
      <c r="D5626" s="202" t="s">
        <v>18637</v>
      </c>
      <c r="E5626" s="203" t="s">
        <v>8083</v>
      </c>
      <c r="F5626" s="202" t="s">
        <v>8083</v>
      </c>
      <c r="G5626" s="220">
        <v>102294</v>
      </c>
      <c r="H5626" s="202" t="s">
        <v>18692</v>
      </c>
      <c r="I5626" s="202" t="s">
        <v>10853</v>
      </c>
      <c r="J5626" s="202" t="s">
        <v>8842</v>
      </c>
      <c r="K5626" s="203" t="s">
        <v>13500</v>
      </c>
      <c r="L5626" s="202" t="s">
        <v>8088</v>
      </c>
    </row>
    <row r="5627" spans="1:12" ht="13.5" x14ac:dyDescent="0.25">
      <c r="A5627" s="202" t="s">
        <v>18437</v>
      </c>
      <c r="B5627" s="202" t="s">
        <v>18438</v>
      </c>
      <c r="C5627" s="202" t="s">
        <v>18636</v>
      </c>
      <c r="D5627" s="202" t="s">
        <v>18637</v>
      </c>
      <c r="E5627" s="203" t="s">
        <v>8083</v>
      </c>
      <c r="F5627" s="202" t="s">
        <v>8083</v>
      </c>
      <c r="G5627" s="220">
        <v>102295</v>
      </c>
      <c r="H5627" s="202" t="s">
        <v>18693</v>
      </c>
      <c r="I5627" s="202" t="s">
        <v>10853</v>
      </c>
      <c r="J5627" s="202" t="s">
        <v>8086</v>
      </c>
      <c r="K5627" s="203" t="s">
        <v>18694</v>
      </c>
      <c r="L5627" s="202" t="s">
        <v>8088</v>
      </c>
    </row>
    <row r="5628" spans="1:12" ht="13.5" x14ac:dyDescent="0.25">
      <c r="A5628" s="202" t="s">
        <v>18437</v>
      </c>
      <c r="B5628" s="202" t="s">
        <v>18438</v>
      </c>
      <c r="C5628" s="202" t="s">
        <v>18636</v>
      </c>
      <c r="D5628" s="202" t="s">
        <v>18637</v>
      </c>
      <c r="E5628" s="203" t="s">
        <v>8083</v>
      </c>
      <c r="F5628" s="202" t="s">
        <v>8083</v>
      </c>
      <c r="G5628" s="220">
        <v>102296</v>
      </c>
      <c r="H5628" s="202" t="s">
        <v>18695</v>
      </c>
      <c r="I5628" s="202" t="s">
        <v>10853</v>
      </c>
      <c r="J5628" s="202" t="s">
        <v>8086</v>
      </c>
      <c r="K5628" s="203" t="s">
        <v>18696</v>
      </c>
      <c r="L5628" s="202" t="s">
        <v>8088</v>
      </c>
    </row>
    <row r="5629" spans="1:12" ht="13.5" x14ac:dyDescent="0.25">
      <c r="A5629" s="202" t="s">
        <v>18437</v>
      </c>
      <c r="B5629" s="202" t="s">
        <v>18438</v>
      </c>
      <c r="C5629" s="202" t="s">
        <v>18636</v>
      </c>
      <c r="D5629" s="202" t="s">
        <v>18637</v>
      </c>
      <c r="E5629" s="203" t="s">
        <v>8083</v>
      </c>
      <c r="F5629" s="202" t="s">
        <v>8083</v>
      </c>
      <c r="G5629" s="220">
        <v>102297</v>
      </c>
      <c r="H5629" s="202" t="s">
        <v>18697</v>
      </c>
      <c r="I5629" s="202" t="s">
        <v>10853</v>
      </c>
      <c r="J5629" s="202" t="s">
        <v>8086</v>
      </c>
      <c r="K5629" s="203" t="s">
        <v>18698</v>
      </c>
      <c r="L5629" s="202" t="s">
        <v>8088</v>
      </c>
    </row>
    <row r="5630" spans="1:12" ht="13.5" x14ac:dyDescent="0.25">
      <c r="A5630" s="202" t="s">
        <v>18437</v>
      </c>
      <c r="B5630" s="202" t="s">
        <v>18438</v>
      </c>
      <c r="C5630" s="202" t="s">
        <v>18636</v>
      </c>
      <c r="D5630" s="202" t="s">
        <v>18637</v>
      </c>
      <c r="E5630" s="203" t="s">
        <v>8083</v>
      </c>
      <c r="F5630" s="202" t="s">
        <v>8083</v>
      </c>
      <c r="G5630" s="220">
        <v>102298</v>
      </c>
      <c r="H5630" s="202" t="s">
        <v>18699</v>
      </c>
      <c r="I5630" s="202" t="s">
        <v>10853</v>
      </c>
      <c r="J5630" s="202" t="s">
        <v>8086</v>
      </c>
      <c r="K5630" s="203" t="s">
        <v>18700</v>
      </c>
      <c r="L5630" s="202" t="s">
        <v>8088</v>
      </c>
    </row>
    <row r="5631" spans="1:12" ht="13.5" x14ac:dyDescent="0.25">
      <c r="A5631" s="202" t="s">
        <v>18437</v>
      </c>
      <c r="B5631" s="202" t="s">
        <v>18438</v>
      </c>
      <c r="C5631" s="202" t="s">
        <v>18636</v>
      </c>
      <c r="D5631" s="202" t="s">
        <v>18637</v>
      </c>
      <c r="E5631" s="203" t="s">
        <v>8083</v>
      </c>
      <c r="F5631" s="202" t="s">
        <v>8083</v>
      </c>
      <c r="G5631" s="220">
        <v>102299</v>
      </c>
      <c r="H5631" s="202" t="s">
        <v>18701</v>
      </c>
      <c r="I5631" s="202" t="s">
        <v>10853</v>
      </c>
      <c r="J5631" s="202" t="s">
        <v>8086</v>
      </c>
      <c r="K5631" s="203" t="s">
        <v>18702</v>
      </c>
      <c r="L5631" s="202" t="s">
        <v>8088</v>
      </c>
    </row>
    <row r="5632" spans="1:12" ht="13.5" x14ac:dyDescent="0.25">
      <c r="A5632" s="202" t="s">
        <v>18437</v>
      </c>
      <c r="B5632" s="202" t="s">
        <v>18438</v>
      </c>
      <c r="C5632" s="202" t="s">
        <v>18636</v>
      </c>
      <c r="D5632" s="202" t="s">
        <v>18637</v>
      </c>
      <c r="E5632" s="203" t="s">
        <v>8083</v>
      </c>
      <c r="F5632" s="202" t="s">
        <v>8083</v>
      </c>
      <c r="G5632" s="220">
        <v>102300</v>
      </c>
      <c r="H5632" s="202" t="s">
        <v>18703</v>
      </c>
      <c r="I5632" s="202" t="s">
        <v>10853</v>
      </c>
      <c r="J5632" s="202" t="s">
        <v>8086</v>
      </c>
      <c r="K5632" s="203" t="s">
        <v>15821</v>
      </c>
      <c r="L5632" s="202" t="s">
        <v>8088</v>
      </c>
    </row>
    <row r="5633" spans="1:12" ht="13.5" x14ac:dyDescent="0.25">
      <c r="A5633" s="202" t="s">
        <v>18437</v>
      </c>
      <c r="B5633" s="202" t="s">
        <v>18438</v>
      </c>
      <c r="C5633" s="202" t="s">
        <v>18636</v>
      </c>
      <c r="D5633" s="202" t="s">
        <v>18637</v>
      </c>
      <c r="E5633" s="203" t="s">
        <v>8083</v>
      </c>
      <c r="F5633" s="202" t="s">
        <v>8083</v>
      </c>
      <c r="G5633" s="220">
        <v>102301</v>
      </c>
      <c r="H5633" s="202" t="s">
        <v>18704</v>
      </c>
      <c r="I5633" s="202" t="s">
        <v>10853</v>
      </c>
      <c r="J5633" s="202" t="s">
        <v>8086</v>
      </c>
      <c r="K5633" s="203" t="s">
        <v>12781</v>
      </c>
      <c r="L5633" s="202" t="s">
        <v>8088</v>
      </c>
    </row>
    <row r="5634" spans="1:12" ht="13.5" x14ac:dyDescent="0.25">
      <c r="A5634" s="202" t="s">
        <v>18437</v>
      </c>
      <c r="B5634" s="202" t="s">
        <v>18438</v>
      </c>
      <c r="C5634" s="202" t="s">
        <v>18636</v>
      </c>
      <c r="D5634" s="202" t="s">
        <v>18637</v>
      </c>
      <c r="E5634" s="203" t="s">
        <v>8083</v>
      </c>
      <c r="F5634" s="202" t="s">
        <v>8083</v>
      </c>
      <c r="G5634" s="220">
        <v>102302</v>
      </c>
      <c r="H5634" s="202" t="s">
        <v>18705</v>
      </c>
      <c r="I5634" s="202" t="s">
        <v>10853</v>
      </c>
      <c r="J5634" s="202" t="s">
        <v>8086</v>
      </c>
      <c r="K5634" s="203" t="s">
        <v>15485</v>
      </c>
      <c r="L5634" s="202" t="s">
        <v>8088</v>
      </c>
    </row>
    <row r="5635" spans="1:12" ht="13.5" x14ac:dyDescent="0.25">
      <c r="A5635" s="202" t="s">
        <v>18437</v>
      </c>
      <c r="B5635" s="202" t="s">
        <v>18438</v>
      </c>
      <c r="C5635" s="202" t="s">
        <v>18636</v>
      </c>
      <c r="D5635" s="202" t="s">
        <v>18637</v>
      </c>
      <c r="E5635" s="203" t="s">
        <v>8083</v>
      </c>
      <c r="F5635" s="202" t="s">
        <v>8083</v>
      </c>
      <c r="G5635" s="220">
        <v>102303</v>
      </c>
      <c r="H5635" s="202" t="s">
        <v>18706</v>
      </c>
      <c r="I5635" s="202" t="s">
        <v>10853</v>
      </c>
      <c r="J5635" s="202" t="s">
        <v>8086</v>
      </c>
      <c r="K5635" s="203" t="s">
        <v>15396</v>
      </c>
      <c r="L5635" s="202" t="s">
        <v>8088</v>
      </c>
    </row>
    <row r="5636" spans="1:12" ht="13.5" x14ac:dyDescent="0.25">
      <c r="A5636" s="202" t="s">
        <v>18437</v>
      </c>
      <c r="B5636" s="202" t="s">
        <v>18438</v>
      </c>
      <c r="C5636" s="202" t="s">
        <v>18636</v>
      </c>
      <c r="D5636" s="202" t="s">
        <v>18637</v>
      </c>
      <c r="E5636" s="203" t="s">
        <v>8083</v>
      </c>
      <c r="F5636" s="202" t="s">
        <v>8083</v>
      </c>
      <c r="G5636" s="220">
        <v>102304</v>
      </c>
      <c r="H5636" s="202" t="s">
        <v>18707</v>
      </c>
      <c r="I5636" s="202" t="s">
        <v>10853</v>
      </c>
      <c r="J5636" s="202" t="s">
        <v>8086</v>
      </c>
      <c r="K5636" s="203" t="s">
        <v>15379</v>
      </c>
      <c r="L5636" s="202" t="s">
        <v>8088</v>
      </c>
    </row>
    <row r="5637" spans="1:12" ht="13.5" x14ac:dyDescent="0.25">
      <c r="A5637" s="202" t="s">
        <v>18437</v>
      </c>
      <c r="B5637" s="202" t="s">
        <v>18438</v>
      </c>
      <c r="C5637" s="202" t="s">
        <v>18636</v>
      </c>
      <c r="D5637" s="202" t="s">
        <v>18637</v>
      </c>
      <c r="E5637" s="203" t="s">
        <v>8083</v>
      </c>
      <c r="F5637" s="202" t="s">
        <v>8083</v>
      </c>
      <c r="G5637" s="220">
        <v>102305</v>
      </c>
      <c r="H5637" s="202" t="s">
        <v>18708</v>
      </c>
      <c r="I5637" s="202" t="s">
        <v>10853</v>
      </c>
      <c r="J5637" s="202" t="s">
        <v>8086</v>
      </c>
      <c r="K5637" s="203" t="s">
        <v>15778</v>
      </c>
      <c r="L5637" s="202" t="s">
        <v>8088</v>
      </c>
    </row>
    <row r="5638" spans="1:12" ht="13.5" x14ac:dyDescent="0.25">
      <c r="A5638" s="202" t="s">
        <v>18437</v>
      </c>
      <c r="B5638" s="202" t="s">
        <v>18438</v>
      </c>
      <c r="C5638" s="202" t="s">
        <v>18636</v>
      </c>
      <c r="D5638" s="202" t="s">
        <v>18637</v>
      </c>
      <c r="E5638" s="203" t="s">
        <v>8083</v>
      </c>
      <c r="F5638" s="202" t="s">
        <v>8083</v>
      </c>
      <c r="G5638" s="220">
        <v>102306</v>
      </c>
      <c r="H5638" s="202" t="s">
        <v>18709</v>
      </c>
      <c r="I5638" s="202" t="s">
        <v>10853</v>
      </c>
      <c r="J5638" s="202" t="s">
        <v>8842</v>
      </c>
      <c r="K5638" s="203" t="s">
        <v>8935</v>
      </c>
      <c r="L5638" s="202" t="s">
        <v>8088</v>
      </c>
    </row>
    <row r="5639" spans="1:12" ht="13.5" x14ac:dyDescent="0.25">
      <c r="A5639" s="202" t="s">
        <v>18437</v>
      </c>
      <c r="B5639" s="202" t="s">
        <v>18438</v>
      </c>
      <c r="C5639" s="202" t="s">
        <v>18636</v>
      </c>
      <c r="D5639" s="202" t="s">
        <v>18637</v>
      </c>
      <c r="E5639" s="203" t="s">
        <v>8083</v>
      </c>
      <c r="F5639" s="202" t="s">
        <v>8083</v>
      </c>
      <c r="G5639" s="220">
        <v>102307</v>
      </c>
      <c r="H5639" s="202" t="s">
        <v>18710</v>
      </c>
      <c r="I5639" s="202" t="s">
        <v>10853</v>
      </c>
      <c r="J5639" s="202" t="s">
        <v>8842</v>
      </c>
      <c r="K5639" s="203" t="s">
        <v>18673</v>
      </c>
      <c r="L5639" s="202" t="s">
        <v>8088</v>
      </c>
    </row>
    <row r="5640" spans="1:12" ht="13.5" x14ac:dyDescent="0.25">
      <c r="A5640" s="202" t="s">
        <v>18437</v>
      </c>
      <c r="B5640" s="202" t="s">
        <v>18438</v>
      </c>
      <c r="C5640" s="202" t="s">
        <v>18636</v>
      </c>
      <c r="D5640" s="202" t="s">
        <v>18637</v>
      </c>
      <c r="E5640" s="203" t="s">
        <v>8083</v>
      </c>
      <c r="F5640" s="202" t="s">
        <v>8083</v>
      </c>
      <c r="G5640" s="220">
        <v>102308</v>
      </c>
      <c r="H5640" s="202" t="s">
        <v>18711</v>
      </c>
      <c r="I5640" s="202" t="s">
        <v>10853</v>
      </c>
      <c r="J5640" s="202" t="s">
        <v>8842</v>
      </c>
      <c r="K5640" s="203" t="s">
        <v>12929</v>
      </c>
      <c r="L5640" s="202" t="s">
        <v>8088</v>
      </c>
    </row>
    <row r="5641" spans="1:12" ht="13.5" x14ac:dyDescent="0.25">
      <c r="A5641" s="202" t="s">
        <v>18437</v>
      </c>
      <c r="B5641" s="202" t="s">
        <v>18438</v>
      </c>
      <c r="C5641" s="202" t="s">
        <v>18636</v>
      </c>
      <c r="D5641" s="202" t="s">
        <v>18637</v>
      </c>
      <c r="E5641" s="203" t="s">
        <v>8083</v>
      </c>
      <c r="F5641" s="202" t="s">
        <v>8083</v>
      </c>
      <c r="G5641" s="220">
        <v>102309</v>
      </c>
      <c r="H5641" s="202" t="s">
        <v>18712</v>
      </c>
      <c r="I5641" s="202" t="s">
        <v>10853</v>
      </c>
      <c r="J5641" s="202" t="s">
        <v>8842</v>
      </c>
      <c r="K5641" s="203" t="s">
        <v>16366</v>
      </c>
      <c r="L5641" s="202" t="s">
        <v>8088</v>
      </c>
    </row>
    <row r="5642" spans="1:12" ht="13.5" x14ac:dyDescent="0.25">
      <c r="A5642" s="202" t="s">
        <v>18437</v>
      </c>
      <c r="B5642" s="202" t="s">
        <v>18438</v>
      </c>
      <c r="C5642" s="202" t="s">
        <v>18636</v>
      </c>
      <c r="D5642" s="202" t="s">
        <v>18637</v>
      </c>
      <c r="E5642" s="203" t="s">
        <v>8083</v>
      </c>
      <c r="F5642" s="202" t="s">
        <v>8083</v>
      </c>
      <c r="G5642" s="220">
        <v>102310</v>
      </c>
      <c r="H5642" s="202" t="s">
        <v>18713</v>
      </c>
      <c r="I5642" s="202" t="s">
        <v>10853</v>
      </c>
      <c r="J5642" s="202" t="s">
        <v>8842</v>
      </c>
      <c r="K5642" s="203" t="s">
        <v>18714</v>
      </c>
      <c r="L5642" s="202" t="s">
        <v>8088</v>
      </c>
    </row>
    <row r="5643" spans="1:12" ht="13.5" x14ac:dyDescent="0.25">
      <c r="A5643" s="202" t="s">
        <v>18437</v>
      </c>
      <c r="B5643" s="202" t="s">
        <v>18438</v>
      </c>
      <c r="C5643" s="202" t="s">
        <v>18636</v>
      </c>
      <c r="D5643" s="202" t="s">
        <v>18637</v>
      </c>
      <c r="E5643" s="203" t="s">
        <v>8083</v>
      </c>
      <c r="F5643" s="202" t="s">
        <v>8083</v>
      </c>
      <c r="G5643" s="220">
        <v>102311</v>
      </c>
      <c r="H5643" s="202" t="s">
        <v>18715</v>
      </c>
      <c r="I5643" s="202" t="s">
        <v>10853</v>
      </c>
      <c r="J5643" s="202" t="s">
        <v>8086</v>
      </c>
      <c r="K5643" s="203" t="s">
        <v>18716</v>
      </c>
      <c r="L5643" s="202" t="s">
        <v>8088</v>
      </c>
    </row>
    <row r="5644" spans="1:12" ht="13.5" x14ac:dyDescent="0.25">
      <c r="A5644" s="202" t="s">
        <v>18437</v>
      </c>
      <c r="B5644" s="202" t="s">
        <v>18438</v>
      </c>
      <c r="C5644" s="202" t="s">
        <v>18636</v>
      </c>
      <c r="D5644" s="202" t="s">
        <v>18637</v>
      </c>
      <c r="E5644" s="203" t="s">
        <v>8083</v>
      </c>
      <c r="F5644" s="202" t="s">
        <v>8083</v>
      </c>
      <c r="G5644" s="220">
        <v>102312</v>
      </c>
      <c r="H5644" s="202" t="s">
        <v>18717</v>
      </c>
      <c r="I5644" s="202" t="s">
        <v>10853</v>
      </c>
      <c r="J5644" s="202" t="s">
        <v>8086</v>
      </c>
      <c r="K5644" s="203" t="s">
        <v>18718</v>
      </c>
      <c r="L5644" s="202" t="s">
        <v>8088</v>
      </c>
    </row>
    <row r="5645" spans="1:12" ht="13.5" x14ac:dyDescent="0.25">
      <c r="A5645" s="202" t="s">
        <v>18437</v>
      </c>
      <c r="B5645" s="202" t="s">
        <v>18438</v>
      </c>
      <c r="C5645" s="202" t="s">
        <v>18636</v>
      </c>
      <c r="D5645" s="202" t="s">
        <v>18637</v>
      </c>
      <c r="E5645" s="203" t="s">
        <v>8083</v>
      </c>
      <c r="F5645" s="202" t="s">
        <v>8083</v>
      </c>
      <c r="G5645" s="220">
        <v>102313</v>
      </c>
      <c r="H5645" s="202" t="s">
        <v>18719</v>
      </c>
      <c r="I5645" s="202" t="s">
        <v>10853</v>
      </c>
      <c r="J5645" s="202" t="s">
        <v>8086</v>
      </c>
      <c r="K5645" s="203" t="s">
        <v>10835</v>
      </c>
      <c r="L5645" s="202" t="s">
        <v>8088</v>
      </c>
    </row>
    <row r="5646" spans="1:12" ht="13.5" x14ac:dyDescent="0.25">
      <c r="A5646" s="202" t="s">
        <v>18437</v>
      </c>
      <c r="B5646" s="202" t="s">
        <v>18438</v>
      </c>
      <c r="C5646" s="202" t="s">
        <v>18636</v>
      </c>
      <c r="D5646" s="202" t="s">
        <v>18637</v>
      </c>
      <c r="E5646" s="203" t="s">
        <v>8083</v>
      </c>
      <c r="F5646" s="202" t="s">
        <v>8083</v>
      </c>
      <c r="G5646" s="220">
        <v>102314</v>
      </c>
      <c r="H5646" s="202" t="s">
        <v>18720</v>
      </c>
      <c r="I5646" s="202" t="s">
        <v>10853</v>
      </c>
      <c r="J5646" s="202" t="s">
        <v>8842</v>
      </c>
      <c r="K5646" s="203" t="s">
        <v>9757</v>
      </c>
      <c r="L5646" s="202" t="s">
        <v>8088</v>
      </c>
    </row>
    <row r="5647" spans="1:12" ht="13.5" x14ac:dyDescent="0.25">
      <c r="A5647" s="202" t="s">
        <v>18437</v>
      </c>
      <c r="B5647" s="202" t="s">
        <v>18438</v>
      </c>
      <c r="C5647" s="202" t="s">
        <v>18636</v>
      </c>
      <c r="D5647" s="202" t="s">
        <v>18637</v>
      </c>
      <c r="E5647" s="203" t="s">
        <v>8083</v>
      </c>
      <c r="F5647" s="202" t="s">
        <v>8083</v>
      </c>
      <c r="G5647" s="220">
        <v>102315</v>
      </c>
      <c r="H5647" s="202" t="s">
        <v>18721</v>
      </c>
      <c r="I5647" s="202" t="s">
        <v>10853</v>
      </c>
      <c r="J5647" s="202" t="s">
        <v>8842</v>
      </c>
      <c r="K5647" s="203" t="s">
        <v>13883</v>
      </c>
      <c r="L5647" s="202" t="s">
        <v>8088</v>
      </c>
    </row>
    <row r="5648" spans="1:12" ht="13.5" x14ac:dyDescent="0.25">
      <c r="A5648" s="202" t="s">
        <v>18437</v>
      </c>
      <c r="B5648" s="202" t="s">
        <v>18438</v>
      </c>
      <c r="C5648" s="202" t="s">
        <v>18636</v>
      </c>
      <c r="D5648" s="202" t="s">
        <v>18637</v>
      </c>
      <c r="E5648" s="203" t="s">
        <v>8083</v>
      </c>
      <c r="F5648" s="202" t="s">
        <v>8083</v>
      </c>
      <c r="G5648" s="220">
        <v>102316</v>
      </c>
      <c r="H5648" s="202" t="s">
        <v>18722</v>
      </c>
      <c r="I5648" s="202" t="s">
        <v>10853</v>
      </c>
      <c r="J5648" s="202" t="s">
        <v>8842</v>
      </c>
      <c r="K5648" s="203" t="s">
        <v>18267</v>
      </c>
      <c r="L5648" s="202" t="s">
        <v>8088</v>
      </c>
    </row>
    <row r="5649" spans="1:12" ht="13.5" x14ac:dyDescent="0.25">
      <c r="A5649" s="202" t="s">
        <v>18437</v>
      </c>
      <c r="B5649" s="202" t="s">
        <v>18438</v>
      </c>
      <c r="C5649" s="202" t="s">
        <v>18636</v>
      </c>
      <c r="D5649" s="202" t="s">
        <v>18637</v>
      </c>
      <c r="E5649" s="203" t="s">
        <v>8083</v>
      </c>
      <c r="F5649" s="202" t="s">
        <v>8083</v>
      </c>
      <c r="G5649" s="220">
        <v>102317</v>
      </c>
      <c r="H5649" s="202" t="s">
        <v>18723</v>
      </c>
      <c r="I5649" s="202" t="s">
        <v>10853</v>
      </c>
      <c r="J5649" s="202" t="s">
        <v>8842</v>
      </c>
      <c r="K5649" s="203" t="s">
        <v>15304</v>
      </c>
      <c r="L5649" s="202" t="s">
        <v>8088</v>
      </c>
    </row>
    <row r="5650" spans="1:12" ht="13.5" x14ac:dyDescent="0.25">
      <c r="A5650" s="202" t="s">
        <v>18437</v>
      </c>
      <c r="B5650" s="202" t="s">
        <v>18438</v>
      </c>
      <c r="C5650" s="202" t="s">
        <v>18636</v>
      </c>
      <c r="D5650" s="202" t="s">
        <v>18637</v>
      </c>
      <c r="E5650" s="203" t="s">
        <v>8083</v>
      </c>
      <c r="F5650" s="202" t="s">
        <v>8083</v>
      </c>
      <c r="G5650" s="220">
        <v>102318</v>
      </c>
      <c r="H5650" s="202" t="s">
        <v>18724</v>
      </c>
      <c r="I5650" s="202" t="s">
        <v>10853</v>
      </c>
      <c r="J5650" s="202" t="s">
        <v>8842</v>
      </c>
      <c r="K5650" s="203" t="s">
        <v>10336</v>
      </c>
      <c r="L5650" s="202" t="s">
        <v>8088</v>
      </c>
    </row>
    <row r="5651" spans="1:12" ht="13.5" x14ac:dyDescent="0.25">
      <c r="A5651" s="202" t="s">
        <v>18437</v>
      </c>
      <c r="B5651" s="202" t="s">
        <v>18438</v>
      </c>
      <c r="C5651" s="202" t="s">
        <v>18636</v>
      </c>
      <c r="D5651" s="202" t="s">
        <v>18637</v>
      </c>
      <c r="E5651" s="203" t="s">
        <v>8083</v>
      </c>
      <c r="F5651" s="202" t="s">
        <v>8083</v>
      </c>
      <c r="G5651" s="220">
        <v>102319</v>
      </c>
      <c r="H5651" s="202" t="s">
        <v>18725</v>
      </c>
      <c r="I5651" s="202" t="s">
        <v>10853</v>
      </c>
      <c r="J5651" s="202" t="s">
        <v>8086</v>
      </c>
      <c r="K5651" s="203" t="s">
        <v>9965</v>
      </c>
      <c r="L5651" s="202" t="s">
        <v>8088</v>
      </c>
    </row>
    <row r="5652" spans="1:12" ht="13.5" x14ac:dyDescent="0.25">
      <c r="A5652" s="202" t="s">
        <v>18437</v>
      </c>
      <c r="B5652" s="202" t="s">
        <v>18438</v>
      </c>
      <c r="C5652" s="202" t="s">
        <v>18636</v>
      </c>
      <c r="D5652" s="202" t="s">
        <v>18637</v>
      </c>
      <c r="E5652" s="203" t="s">
        <v>8083</v>
      </c>
      <c r="F5652" s="202" t="s">
        <v>8083</v>
      </c>
      <c r="G5652" s="220">
        <v>102320</v>
      </c>
      <c r="H5652" s="202" t="s">
        <v>18726</v>
      </c>
      <c r="I5652" s="202" t="s">
        <v>10853</v>
      </c>
      <c r="J5652" s="202" t="s">
        <v>8086</v>
      </c>
      <c r="K5652" s="203" t="s">
        <v>18727</v>
      </c>
      <c r="L5652" s="202" t="s">
        <v>8088</v>
      </c>
    </row>
    <row r="5653" spans="1:12" ht="13.5" x14ac:dyDescent="0.25">
      <c r="A5653" s="202" t="s">
        <v>18437</v>
      </c>
      <c r="B5653" s="202" t="s">
        <v>18438</v>
      </c>
      <c r="C5653" s="202" t="s">
        <v>18636</v>
      </c>
      <c r="D5653" s="202" t="s">
        <v>18637</v>
      </c>
      <c r="E5653" s="203" t="s">
        <v>8083</v>
      </c>
      <c r="F5653" s="202" t="s">
        <v>8083</v>
      </c>
      <c r="G5653" s="220">
        <v>102321</v>
      </c>
      <c r="H5653" s="202" t="s">
        <v>18728</v>
      </c>
      <c r="I5653" s="202" t="s">
        <v>10853</v>
      </c>
      <c r="J5653" s="202" t="s">
        <v>8086</v>
      </c>
      <c r="K5653" s="203" t="s">
        <v>18729</v>
      </c>
      <c r="L5653" s="202" t="s">
        <v>8088</v>
      </c>
    </row>
    <row r="5654" spans="1:12" ht="13.5" x14ac:dyDescent="0.25">
      <c r="A5654" s="202" t="s">
        <v>18437</v>
      </c>
      <c r="B5654" s="202" t="s">
        <v>18438</v>
      </c>
      <c r="C5654" s="202" t="s">
        <v>18636</v>
      </c>
      <c r="D5654" s="202" t="s">
        <v>18637</v>
      </c>
      <c r="E5654" s="203" t="s">
        <v>8083</v>
      </c>
      <c r="F5654" s="202" t="s">
        <v>8083</v>
      </c>
      <c r="G5654" s="220">
        <v>102322</v>
      </c>
      <c r="H5654" s="202" t="s">
        <v>18730</v>
      </c>
      <c r="I5654" s="202" t="s">
        <v>10853</v>
      </c>
      <c r="J5654" s="202" t="s">
        <v>8086</v>
      </c>
      <c r="K5654" s="203" t="s">
        <v>18731</v>
      </c>
      <c r="L5654" s="202" t="s">
        <v>8088</v>
      </c>
    </row>
    <row r="5655" spans="1:12" ht="13.5" x14ac:dyDescent="0.25">
      <c r="A5655" s="202" t="s">
        <v>18437</v>
      </c>
      <c r="B5655" s="202" t="s">
        <v>18438</v>
      </c>
      <c r="C5655" s="202" t="s">
        <v>18636</v>
      </c>
      <c r="D5655" s="202" t="s">
        <v>18637</v>
      </c>
      <c r="E5655" s="203" t="s">
        <v>8083</v>
      </c>
      <c r="F5655" s="202" t="s">
        <v>8083</v>
      </c>
      <c r="G5655" s="220">
        <v>102323</v>
      </c>
      <c r="H5655" s="202" t="s">
        <v>18732</v>
      </c>
      <c r="I5655" s="202" t="s">
        <v>10853</v>
      </c>
      <c r="J5655" s="202" t="s">
        <v>8086</v>
      </c>
      <c r="K5655" s="203" t="s">
        <v>18733</v>
      </c>
      <c r="L5655" s="202" t="s">
        <v>8088</v>
      </c>
    </row>
    <row r="5656" spans="1:12" ht="13.5" x14ac:dyDescent="0.25">
      <c r="A5656" s="202" t="s">
        <v>18437</v>
      </c>
      <c r="B5656" s="202" t="s">
        <v>18438</v>
      </c>
      <c r="C5656" s="202" t="s">
        <v>18636</v>
      </c>
      <c r="D5656" s="202" t="s">
        <v>18637</v>
      </c>
      <c r="E5656" s="203" t="s">
        <v>8083</v>
      </c>
      <c r="F5656" s="202" t="s">
        <v>8083</v>
      </c>
      <c r="G5656" s="220">
        <v>102324</v>
      </c>
      <c r="H5656" s="202" t="s">
        <v>18734</v>
      </c>
      <c r="I5656" s="202" t="s">
        <v>10853</v>
      </c>
      <c r="J5656" s="202" t="s">
        <v>8086</v>
      </c>
      <c r="K5656" s="203" t="s">
        <v>18735</v>
      </c>
      <c r="L5656" s="202" t="s">
        <v>8088</v>
      </c>
    </row>
    <row r="5657" spans="1:12" ht="13.5" x14ac:dyDescent="0.25">
      <c r="A5657" s="202" t="s">
        <v>18437</v>
      </c>
      <c r="B5657" s="202" t="s">
        <v>18438</v>
      </c>
      <c r="C5657" s="202" t="s">
        <v>18636</v>
      </c>
      <c r="D5657" s="202" t="s">
        <v>18637</v>
      </c>
      <c r="E5657" s="203" t="s">
        <v>8083</v>
      </c>
      <c r="F5657" s="202" t="s">
        <v>8083</v>
      </c>
      <c r="G5657" s="220">
        <v>102325</v>
      </c>
      <c r="H5657" s="202" t="s">
        <v>18736</v>
      </c>
      <c r="I5657" s="202" t="s">
        <v>10853</v>
      </c>
      <c r="J5657" s="202" t="s">
        <v>8086</v>
      </c>
      <c r="K5657" s="203" t="s">
        <v>12787</v>
      </c>
      <c r="L5657" s="202" t="s">
        <v>8088</v>
      </c>
    </row>
    <row r="5658" spans="1:12" ht="13.5" x14ac:dyDescent="0.25">
      <c r="A5658" s="202" t="s">
        <v>18437</v>
      </c>
      <c r="B5658" s="202" t="s">
        <v>18438</v>
      </c>
      <c r="C5658" s="202" t="s">
        <v>18636</v>
      </c>
      <c r="D5658" s="202" t="s">
        <v>18637</v>
      </c>
      <c r="E5658" s="203" t="s">
        <v>8083</v>
      </c>
      <c r="F5658" s="202" t="s">
        <v>8083</v>
      </c>
      <c r="G5658" s="220">
        <v>102326</v>
      </c>
      <c r="H5658" s="202" t="s">
        <v>18737</v>
      </c>
      <c r="I5658" s="202" t="s">
        <v>10853</v>
      </c>
      <c r="J5658" s="202" t="s">
        <v>8086</v>
      </c>
      <c r="K5658" s="203" t="s">
        <v>13431</v>
      </c>
      <c r="L5658" s="202" t="s">
        <v>8088</v>
      </c>
    </row>
    <row r="5659" spans="1:12" ht="13.5" x14ac:dyDescent="0.25">
      <c r="A5659" s="202" t="s">
        <v>18437</v>
      </c>
      <c r="B5659" s="202" t="s">
        <v>18438</v>
      </c>
      <c r="C5659" s="202" t="s">
        <v>18636</v>
      </c>
      <c r="D5659" s="202" t="s">
        <v>18637</v>
      </c>
      <c r="E5659" s="203" t="s">
        <v>8083</v>
      </c>
      <c r="F5659" s="202" t="s">
        <v>8083</v>
      </c>
      <c r="G5659" s="220">
        <v>102327</v>
      </c>
      <c r="H5659" s="202" t="s">
        <v>18738</v>
      </c>
      <c r="I5659" s="202" t="s">
        <v>10853</v>
      </c>
      <c r="J5659" s="202" t="s">
        <v>8086</v>
      </c>
      <c r="K5659" s="203" t="s">
        <v>8090</v>
      </c>
      <c r="L5659" s="202" t="s">
        <v>8088</v>
      </c>
    </row>
    <row r="5660" spans="1:12" ht="13.5" x14ac:dyDescent="0.25">
      <c r="A5660" s="202" t="s">
        <v>18437</v>
      </c>
      <c r="B5660" s="202" t="s">
        <v>18438</v>
      </c>
      <c r="C5660" s="202" t="s">
        <v>18636</v>
      </c>
      <c r="D5660" s="202" t="s">
        <v>18637</v>
      </c>
      <c r="E5660" s="203" t="s">
        <v>8083</v>
      </c>
      <c r="F5660" s="202" t="s">
        <v>8083</v>
      </c>
      <c r="G5660" s="220">
        <v>102328</v>
      </c>
      <c r="H5660" s="202" t="s">
        <v>18739</v>
      </c>
      <c r="I5660" s="202" t="s">
        <v>10853</v>
      </c>
      <c r="J5660" s="202" t="s">
        <v>8086</v>
      </c>
      <c r="K5660" s="203" t="s">
        <v>15097</v>
      </c>
      <c r="L5660" s="202" t="s">
        <v>8088</v>
      </c>
    </row>
    <row r="5661" spans="1:12" ht="13.5" x14ac:dyDescent="0.25">
      <c r="A5661" s="202" t="s">
        <v>18437</v>
      </c>
      <c r="B5661" s="202" t="s">
        <v>18438</v>
      </c>
      <c r="C5661" s="202" t="s">
        <v>18636</v>
      </c>
      <c r="D5661" s="202" t="s">
        <v>18637</v>
      </c>
      <c r="E5661" s="203" t="s">
        <v>8083</v>
      </c>
      <c r="F5661" s="202" t="s">
        <v>8083</v>
      </c>
      <c r="G5661" s="220">
        <v>102329</v>
      </c>
      <c r="H5661" s="202" t="s">
        <v>18740</v>
      </c>
      <c r="I5661" s="202" t="s">
        <v>10853</v>
      </c>
      <c r="J5661" s="202" t="s">
        <v>8086</v>
      </c>
      <c r="K5661" s="203" t="s">
        <v>16339</v>
      </c>
      <c r="L5661" s="202" t="s">
        <v>8088</v>
      </c>
    </row>
    <row r="5662" spans="1:12" ht="13.5" x14ac:dyDescent="0.25">
      <c r="A5662" s="202" t="s">
        <v>18437</v>
      </c>
      <c r="B5662" s="202" t="s">
        <v>18438</v>
      </c>
      <c r="C5662" s="202" t="s">
        <v>18741</v>
      </c>
      <c r="D5662" s="202" t="s">
        <v>18742</v>
      </c>
      <c r="E5662" s="203" t="s">
        <v>8083</v>
      </c>
      <c r="F5662" s="202" t="s">
        <v>8083</v>
      </c>
      <c r="G5662" s="220">
        <v>94304</v>
      </c>
      <c r="H5662" s="202" t="s">
        <v>18743</v>
      </c>
      <c r="I5662" s="202" t="s">
        <v>10853</v>
      </c>
      <c r="J5662" s="202" t="s">
        <v>8222</v>
      </c>
      <c r="K5662" s="203" t="s">
        <v>18744</v>
      </c>
      <c r="L5662" s="202" t="s">
        <v>8088</v>
      </c>
    </row>
    <row r="5663" spans="1:12" ht="13.5" x14ac:dyDescent="0.25">
      <c r="A5663" s="202" t="s">
        <v>18437</v>
      </c>
      <c r="B5663" s="202" t="s">
        <v>18438</v>
      </c>
      <c r="C5663" s="202" t="s">
        <v>18741</v>
      </c>
      <c r="D5663" s="202" t="s">
        <v>18742</v>
      </c>
      <c r="E5663" s="203" t="s">
        <v>8083</v>
      </c>
      <c r="F5663" s="202" t="s">
        <v>8083</v>
      </c>
      <c r="G5663" s="220">
        <v>94305</v>
      </c>
      <c r="H5663" s="202" t="s">
        <v>18745</v>
      </c>
      <c r="I5663" s="202" t="s">
        <v>10853</v>
      </c>
      <c r="J5663" s="202" t="s">
        <v>8222</v>
      </c>
      <c r="K5663" s="203" t="s">
        <v>17958</v>
      </c>
      <c r="L5663" s="202" t="s">
        <v>8088</v>
      </c>
    </row>
    <row r="5664" spans="1:12" ht="13.5" x14ac:dyDescent="0.25">
      <c r="A5664" s="202" t="s">
        <v>18437</v>
      </c>
      <c r="B5664" s="202" t="s">
        <v>18438</v>
      </c>
      <c r="C5664" s="202" t="s">
        <v>18741</v>
      </c>
      <c r="D5664" s="202" t="s">
        <v>18742</v>
      </c>
      <c r="E5664" s="203" t="s">
        <v>8083</v>
      </c>
      <c r="F5664" s="202" t="s">
        <v>8083</v>
      </c>
      <c r="G5664" s="220">
        <v>94306</v>
      </c>
      <c r="H5664" s="202" t="s">
        <v>18746</v>
      </c>
      <c r="I5664" s="202" t="s">
        <v>10853</v>
      </c>
      <c r="J5664" s="202" t="s">
        <v>8222</v>
      </c>
      <c r="K5664" s="203" t="s">
        <v>18747</v>
      </c>
      <c r="L5664" s="202" t="s">
        <v>8088</v>
      </c>
    </row>
    <row r="5665" spans="1:12" ht="13.5" x14ac:dyDescent="0.25">
      <c r="A5665" s="202" t="s">
        <v>18437</v>
      </c>
      <c r="B5665" s="202" t="s">
        <v>18438</v>
      </c>
      <c r="C5665" s="202" t="s">
        <v>18741</v>
      </c>
      <c r="D5665" s="202" t="s">
        <v>18742</v>
      </c>
      <c r="E5665" s="203" t="s">
        <v>8083</v>
      </c>
      <c r="F5665" s="202" t="s">
        <v>8083</v>
      </c>
      <c r="G5665" s="220">
        <v>94307</v>
      </c>
      <c r="H5665" s="202" t="s">
        <v>18748</v>
      </c>
      <c r="I5665" s="202" t="s">
        <v>10853</v>
      </c>
      <c r="J5665" s="202" t="s">
        <v>8222</v>
      </c>
      <c r="K5665" s="203" t="s">
        <v>18749</v>
      </c>
      <c r="L5665" s="202" t="s">
        <v>8088</v>
      </c>
    </row>
    <row r="5666" spans="1:12" ht="13.5" x14ac:dyDescent="0.25">
      <c r="A5666" s="202" t="s">
        <v>18437</v>
      </c>
      <c r="B5666" s="202" t="s">
        <v>18438</v>
      </c>
      <c r="C5666" s="202" t="s">
        <v>18741</v>
      </c>
      <c r="D5666" s="202" t="s">
        <v>18742</v>
      </c>
      <c r="E5666" s="203" t="s">
        <v>8083</v>
      </c>
      <c r="F5666" s="202" t="s">
        <v>8083</v>
      </c>
      <c r="G5666" s="220">
        <v>94308</v>
      </c>
      <c r="H5666" s="202" t="s">
        <v>18750</v>
      </c>
      <c r="I5666" s="202" t="s">
        <v>10853</v>
      </c>
      <c r="J5666" s="202" t="s">
        <v>8222</v>
      </c>
      <c r="K5666" s="203" t="s">
        <v>18751</v>
      </c>
      <c r="L5666" s="202" t="s">
        <v>8088</v>
      </c>
    </row>
    <row r="5667" spans="1:12" ht="13.5" x14ac:dyDescent="0.25">
      <c r="A5667" s="202" t="s">
        <v>18437</v>
      </c>
      <c r="B5667" s="202" t="s">
        <v>18438</v>
      </c>
      <c r="C5667" s="202" t="s">
        <v>18741</v>
      </c>
      <c r="D5667" s="202" t="s">
        <v>18742</v>
      </c>
      <c r="E5667" s="203" t="s">
        <v>8083</v>
      </c>
      <c r="F5667" s="202" t="s">
        <v>8083</v>
      </c>
      <c r="G5667" s="220">
        <v>94309</v>
      </c>
      <c r="H5667" s="202" t="s">
        <v>18752</v>
      </c>
      <c r="I5667" s="202" t="s">
        <v>10853</v>
      </c>
      <c r="J5667" s="202" t="s">
        <v>8222</v>
      </c>
      <c r="K5667" s="203" t="s">
        <v>18753</v>
      </c>
      <c r="L5667" s="202" t="s">
        <v>8088</v>
      </c>
    </row>
    <row r="5668" spans="1:12" ht="13.5" x14ac:dyDescent="0.25">
      <c r="A5668" s="202" t="s">
        <v>18437</v>
      </c>
      <c r="B5668" s="202" t="s">
        <v>18438</v>
      </c>
      <c r="C5668" s="202" t="s">
        <v>18741</v>
      </c>
      <c r="D5668" s="202" t="s">
        <v>18742</v>
      </c>
      <c r="E5668" s="203" t="s">
        <v>8083</v>
      </c>
      <c r="F5668" s="202" t="s">
        <v>8083</v>
      </c>
      <c r="G5668" s="220">
        <v>94310</v>
      </c>
      <c r="H5668" s="202" t="s">
        <v>18754</v>
      </c>
      <c r="I5668" s="202" t="s">
        <v>10853</v>
      </c>
      <c r="J5668" s="202" t="s">
        <v>8222</v>
      </c>
      <c r="K5668" s="203" t="s">
        <v>18755</v>
      </c>
      <c r="L5668" s="202" t="s">
        <v>8088</v>
      </c>
    </row>
    <row r="5669" spans="1:12" ht="13.5" x14ac:dyDescent="0.25">
      <c r="A5669" s="202" t="s">
        <v>18437</v>
      </c>
      <c r="B5669" s="202" t="s">
        <v>18438</v>
      </c>
      <c r="C5669" s="202" t="s">
        <v>18741</v>
      </c>
      <c r="D5669" s="202" t="s">
        <v>18742</v>
      </c>
      <c r="E5669" s="203" t="s">
        <v>8083</v>
      </c>
      <c r="F5669" s="202" t="s">
        <v>8083</v>
      </c>
      <c r="G5669" s="220">
        <v>94315</v>
      </c>
      <c r="H5669" s="202" t="s">
        <v>18756</v>
      </c>
      <c r="I5669" s="202" t="s">
        <v>10853</v>
      </c>
      <c r="J5669" s="202" t="s">
        <v>8222</v>
      </c>
      <c r="K5669" s="203" t="s">
        <v>18757</v>
      </c>
      <c r="L5669" s="202" t="s">
        <v>8088</v>
      </c>
    </row>
    <row r="5670" spans="1:12" ht="13.5" x14ac:dyDescent="0.25">
      <c r="A5670" s="202" t="s">
        <v>18437</v>
      </c>
      <c r="B5670" s="202" t="s">
        <v>18438</v>
      </c>
      <c r="C5670" s="202" t="s">
        <v>18741</v>
      </c>
      <c r="D5670" s="202" t="s">
        <v>18742</v>
      </c>
      <c r="E5670" s="203" t="s">
        <v>8083</v>
      </c>
      <c r="F5670" s="202" t="s">
        <v>8083</v>
      </c>
      <c r="G5670" s="220">
        <v>94316</v>
      </c>
      <c r="H5670" s="202" t="s">
        <v>18758</v>
      </c>
      <c r="I5670" s="202" t="s">
        <v>10853</v>
      </c>
      <c r="J5670" s="202" t="s">
        <v>8222</v>
      </c>
      <c r="K5670" s="203" t="s">
        <v>18759</v>
      </c>
      <c r="L5670" s="202" t="s">
        <v>8088</v>
      </c>
    </row>
    <row r="5671" spans="1:12" ht="13.5" x14ac:dyDescent="0.25">
      <c r="A5671" s="202" t="s">
        <v>18437</v>
      </c>
      <c r="B5671" s="202" t="s">
        <v>18438</v>
      </c>
      <c r="C5671" s="202" t="s">
        <v>18741</v>
      </c>
      <c r="D5671" s="202" t="s">
        <v>18742</v>
      </c>
      <c r="E5671" s="203" t="s">
        <v>8083</v>
      </c>
      <c r="F5671" s="202" t="s">
        <v>8083</v>
      </c>
      <c r="G5671" s="220">
        <v>94317</v>
      </c>
      <c r="H5671" s="202" t="s">
        <v>18760</v>
      </c>
      <c r="I5671" s="202" t="s">
        <v>10853</v>
      </c>
      <c r="J5671" s="202" t="s">
        <v>8222</v>
      </c>
      <c r="K5671" s="203" t="s">
        <v>18761</v>
      </c>
      <c r="L5671" s="202" t="s">
        <v>8088</v>
      </c>
    </row>
    <row r="5672" spans="1:12" ht="13.5" x14ac:dyDescent="0.25">
      <c r="A5672" s="202" t="s">
        <v>18437</v>
      </c>
      <c r="B5672" s="202" t="s">
        <v>18438</v>
      </c>
      <c r="C5672" s="202" t="s">
        <v>18741</v>
      </c>
      <c r="D5672" s="202" t="s">
        <v>18742</v>
      </c>
      <c r="E5672" s="203" t="s">
        <v>8083</v>
      </c>
      <c r="F5672" s="202" t="s">
        <v>8083</v>
      </c>
      <c r="G5672" s="220">
        <v>94318</v>
      </c>
      <c r="H5672" s="202" t="s">
        <v>18762</v>
      </c>
      <c r="I5672" s="202" t="s">
        <v>10853</v>
      </c>
      <c r="J5672" s="202" t="s">
        <v>8222</v>
      </c>
      <c r="K5672" s="203" t="s">
        <v>18763</v>
      </c>
      <c r="L5672" s="202" t="s">
        <v>8088</v>
      </c>
    </row>
    <row r="5673" spans="1:12" ht="13.5" x14ac:dyDescent="0.25">
      <c r="A5673" s="202" t="s">
        <v>18437</v>
      </c>
      <c r="B5673" s="202" t="s">
        <v>18438</v>
      </c>
      <c r="C5673" s="202" t="s">
        <v>18741</v>
      </c>
      <c r="D5673" s="202" t="s">
        <v>18742</v>
      </c>
      <c r="E5673" s="203" t="s">
        <v>8083</v>
      </c>
      <c r="F5673" s="202" t="s">
        <v>8083</v>
      </c>
      <c r="G5673" s="220">
        <v>94319</v>
      </c>
      <c r="H5673" s="202" t="s">
        <v>18764</v>
      </c>
      <c r="I5673" s="202" t="s">
        <v>10853</v>
      </c>
      <c r="J5673" s="202" t="s">
        <v>8222</v>
      </c>
      <c r="K5673" s="203" t="s">
        <v>18765</v>
      </c>
      <c r="L5673" s="202" t="s">
        <v>8088</v>
      </c>
    </row>
    <row r="5674" spans="1:12" ht="13.5" x14ac:dyDescent="0.25">
      <c r="A5674" s="202" t="s">
        <v>18437</v>
      </c>
      <c r="B5674" s="202" t="s">
        <v>18438</v>
      </c>
      <c r="C5674" s="202" t="s">
        <v>18741</v>
      </c>
      <c r="D5674" s="202" t="s">
        <v>18742</v>
      </c>
      <c r="E5674" s="203" t="s">
        <v>8083</v>
      </c>
      <c r="F5674" s="202" t="s">
        <v>8083</v>
      </c>
      <c r="G5674" s="220">
        <v>94327</v>
      </c>
      <c r="H5674" s="202" t="s">
        <v>18766</v>
      </c>
      <c r="I5674" s="202" t="s">
        <v>10853</v>
      </c>
      <c r="J5674" s="202" t="s">
        <v>8222</v>
      </c>
      <c r="K5674" s="203" t="s">
        <v>18767</v>
      </c>
      <c r="L5674" s="202" t="s">
        <v>8088</v>
      </c>
    </row>
    <row r="5675" spans="1:12" ht="13.5" x14ac:dyDescent="0.25">
      <c r="A5675" s="202" t="s">
        <v>18437</v>
      </c>
      <c r="B5675" s="202" t="s">
        <v>18438</v>
      </c>
      <c r="C5675" s="202" t="s">
        <v>18741</v>
      </c>
      <c r="D5675" s="202" t="s">
        <v>18742</v>
      </c>
      <c r="E5675" s="203" t="s">
        <v>8083</v>
      </c>
      <c r="F5675" s="202" t="s">
        <v>8083</v>
      </c>
      <c r="G5675" s="220">
        <v>94328</v>
      </c>
      <c r="H5675" s="202" t="s">
        <v>18768</v>
      </c>
      <c r="I5675" s="202" t="s">
        <v>10853</v>
      </c>
      <c r="J5675" s="202" t="s">
        <v>8222</v>
      </c>
      <c r="K5675" s="203" t="s">
        <v>18769</v>
      </c>
      <c r="L5675" s="202" t="s">
        <v>8088</v>
      </c>
    </row>
    <row r="5676" spans="1:12" ht="13.5" x14ac:dyDescent="0.25">
      <c r="A5676" s="202" t="s">
        <v>18437</v>
      </c>
      <c r="B5676" s="202" t="s">
        <v>18438</v>
      </c>
      <c r="C5676" s="202" t="s">
        <v>18741</v>
      </c>
      <c r="D5676" s="202" t="s">
        <v>18742</v>
      </c>
      <c r="E5676" s="203" t="s">
        <v>8083</v>
      </c>
      <c r="F5676" s="202" t="s">
        <v>8083</v>
      </c>
      <c r="G5676" s="220">
        <v>94329</v>
      </c>
      <c r="H5676" s="202" t="s">
        <v>18770</v>
      </c>
      <c r="I5676" s="202" t="s">
        <v>10853</v>
      </c>
      <c r="J5676" s="202" t="s">
        <v>8222</v>
      </c>
      <c r="K5676" s="203" t="s">
        <v>18771</v>
      </c>
      <c r="L5676" s="202" t="s">
        <v>8088</v>
      </c>
    </row>
    <row r="5677" spans="1:12" ht="13.5" x14ac:dyDescent="0.25">
      <c r="A5677" s="202" t="s">
        <v>18437</v>
      </c>
      <c r="B5677" s="202" t="s">
        <v>18438</v>
      </c>
      <c r="C5677" s="202" t="s">
        <v>18741</v>
      </c>
      <c r="D5677" s="202" t="s">
        <v>18742</v>
      </c>
      <c r="E5677" s="203" t="s">
        <v>8083</v>
      </c>
      <c r="F5677" s="202" t="s">
        <v>8083</v>
      </c>
      <c r="G5677" s="220">
        <v>94330</v>
      </c>
      <c r="H5677" s="202" t="s">
        <v>18772</v>
      </c>
      <c r="I5677" s="202" t="s">
        <v>10853</v>
      </c>
      <c r="J5677" s="202" t="s">
        <v>8222</v>
      </c>
      <c r="K5677" s="203" t="s">
        <v>18773</v>
      </c>
      <c r="L5677" s="202" t="s">
        <v>8088</v>
      </c>
    </row>
    <row r="5678" spans="1:12" ht="13.5" x14ac:dyDescent="0.25">
      <c r="A5678" s="202" t="s">
        <v>18437</v>
      </c>
      <c r="B5678" s="202" t="s">
        <v>18438</v>
      </c>
      <c r="C5678" s="202" t="s">
        <v>18741</v>
      </c>
      <c r="D5678" s="202" t="s">
        <v>18742</v>
      </c>
      <c r="E5678" s="203" t="s">
        <v>8083</v>
      </c>
      <c r="F5678" s="202" t="s">
        <v>8083</v>
      </c>
      <c r="G5678" s="220">
        <v>94331</v>
      </c>
      <c r="H5678" s="202" t="s">
        <v>18774</v>
      </c>
      <c r="I5678" s="202" t="s">
        <v>10853</v>
      </c>
      <c r="J5678" s="202" t="s">
        <v>8222</v>
      </c>
      <c r="K5678" s="203" t="s">
        <v>18775</v>
      </c>
      <c r="L5678" s="202" t="s">
        <v>8088</v>
      </c>
    </row>
    <row r="5679" spans="1:12" ht="13.5" x14ac:dyDescent="0.25">
      <c r="A5679" s="202" t="s">
        <v>18437</v>
      </c>
      <c r="B5679" s="202" t="s">
        <v>18438</v>
      </c>
      <c r="C5679" s="202" t="s">
        <v>18741</v>
      </c>
      <c r="D5679" s="202" t="s">
        <v>18742</v>
      </c>
      <c r="E5679" s="203" t="s">
        <v>8083</v>
      </c>
      <c r="F5679" s="202" t="s">
        <v>8083</v>
      </c>
      <c r="G5679" s="220">
        <v>94332</v>
      </c>
      <c r="H5679" s="202" t="s">
        <v>18776</v>
      </c>
      <c r="I5679" s="202" t="s">
        <v>10853</v>
      </c>
      <c r="J5679" s="202" t="s">
        <v>8222</v>
      </c>
      <c r="K5679" s="203" t="s">
        <v>18777</v>
      </c>
      <c r="L5679" s="202" t="s">
        <v>8088</v>
      </c>
    </row>
    <row r="5680" spans="1:12" ht="13.5" x14ac:dyDescent="0.25">
      <c r="A5680" s="202" t="s">
        <v>18437</v>
      </c>
      <c r="B5680" s="202" t="s">
        <v>18438</v>
      </c>
      <c r="C5680" s="202" t="s">
        <v>18741</v>
      </c>
      <c r="D5680" s="202" t="s">
        <v>18742</v>
      </c>
      <c r="E5680" s="203" t="s">
        <v>8083</v>
      </c>
      <c r="F5680" s="202" t="s">
        <v>8083</v>
      </c>
      <c r="G5680" s="220">
        <v>94333</v>
      </c>
      <c r="H5680" s="202" t="s">
        <v>18778</v>
      </c>
      <c r="I5680" s="202" t="s">
        <v>10853</v>
      </c>
      <c r="J5680" s="202" t="s">
        <v>8222</v>
      </c>
      <c r="K5680" s="203" t="s">
        <v>18779</v>
      </c>
      <c r="L5680" s="202" t="s">
        <v>8088</v>
      </c>
    </row>
    <row r="5681" spans="1:12" ht="13.5" x14ac:dyDescent="0.25">
      <c r="A5681" s="202" t="s">
        <v>18437</v>
      </c>
      <c r="B5681" s="202" t="s">
        <v>18438</v>
      </c>
      <c r="C5681" s="202" t="s">
        <v>18741</v>
      </c>
      <c r="D5681" s="202" t="s">
        <v>18742</v>
      </c>
      <c r="E5681" s="203" t="s">
        <v>8083</v>
      </c>
      <c r="F5681" s="202" t="s">
        <v>8083</v>
      </c>
      <c r="G5681" s="220">
        <v>94338</v>
      </c>
      <c r="H5681" s="202" t="s">
        <v>18780</v>
      </c>
      <c r="I5681" s="202" t="s">
        <v>10853</v>
      </c>
      <c r="J5681" s="202" t="s">
        <v>8222</v>
      </c>
      <c r="K5681" s="203" t="s">
        <v>13935</v>
      </c>
      <c r="L5681" s="202" t="s">
        <v>8088</v>
      </c>
    </row>
    <row r="5682" spans="1:12" ht="13.5" x14ac:dyDescent="0.25">
      <c r="A5682" s="202" t="s">
        <v>18437</v>
      </c>
      <c r="B5682" s="202" t="s">
        <v>18438</v>
      </c>
      <c r="C5682" s="202" t="s">
        <v>18741</v>
      </c>
      <c r="D5682" s="202" t="s">
        <v>18742</v>
      </c>
      <c r="E5682" s="203" t="s">
        <v>8083</v>
      </c>
      <c r="F5682" s="202" t="s">
        <v>8083</v>
      </c>
      <c r="G5682" s="220">
        <v>94339</v>
      </c>
      <c r="H5682" s="202" t="s">
        <v>18781</v>
      </c>
      <c r="I5682" s="202" t="s">
        <v>10853</v>
      </c>
      <c r="J5682" s="202" t="s">
        <v>8222</v>
      </c>
      <c r="K5682" s="203" t="s">
        <v>18782</v>
      </c>
      <c r="L5682" s="202" t="s">
        <v>8088</v>
      </c>
    </row>
    <row r="5683" spans="1:12" ht="13.5" x14ac:dyDescent="0.25">
      <c r="A5683" s="202" t="s">
        <v>18437</v>
      </c>
      <c r="B5683" s="202" t="s">
        <v>18438</v>
      </c>
      <c r="C5683" s="202" t="s">
        <v>18741</v>
      </c>
      <c r="D5683" s="202" t="s">
        <v>18742</v>
      </c>
      <c r="E5683" s="203" t="s">
        <v>8083</v>
      </c>
      <c r="F5683" s="202" t="s">
        <v>8083</v>
      </c>
      <c r="G5683" s="220">
        <v>94340</v>
      </c>
      <c r="H5683" s="202" t="s">
        <v>18783</v>
      </c>
      <c r="I5683" s="202" t="s">
        <v>10853</v>
      </c>
      <c r="J5683" s="202" t="s">
        <v>8222</v>
      </c>
      <c r="K5683" s="203" t="s">
        <v>18784</v>
      </c>
      <c r="L5683" s="202" t="s">
        <v>8088</v>
      </c>
    </row>
    <row r="5684" spans="1:12" ht="13.5" x14ac:dyDescent="0.25">
      <c r="A5684" s="202" t="s">
        <v>18437</v>
      </c>
      <c r="B5684" s="202" t="s">
        <v>18438</v>
      </c>
      <c r="C5684" s="202" t="s">
        <v>18741</v>
      </c>
      <c r="D5684" s="202" t="s">
        <v>18742</v>
      </c>
      <c r="E5684" s="203" t="s">
        <v>8083</v>
      </c>
      <c r="F5684" s="202" t="s">
        <v>8083</v>
      </c>
      <c r="G5684" s="220">
        <v>94341</v>
      </c>
      <c r="H5684" s="202" t="s">
        <v>18785</v>
      </c>
      <c r="I5684" s="202" t="s">
        <v>10853</v>
      </c>
      <c r="J5684" s="202" t="s">
        <v>8222</v>
      </c>
      <c r="K5684" s="203" t="s">
        <v>18786</v>
      </c>
      <c r="L5684" s="202" t="s">
        <v>8088</v>
      </c>
    </row>
    <row r="5685" spans="1:12" ht="13.5" x14ac:dyDescent="0.25">
      <c r="A5685" s="202" t="s">
        <v>18437</v>
      </c>
      <c r="B5685" s="202" t="s">
        <v>18438</v>
      </c>
      <c r="C5685" s="202" t="s">
        <v>18741</v>
      </c>
      <c r="D5685" s="202" t="s">
        <v>18742</v>
      </c>
      <c r="E5685" s="203" t="s">
        <v>8083</v>
      </c>
      <c r="F5685" s="202" t="s">
        <v>8083</v>
      </c>
      <c r="G5685" s="220">
        <v>94342</v>
      </c>
      <c r="H5685" s="202" t="s">
        <v>18787</v>
      </c>
      <c r="I5685" s="202" t="s">
        <v>10853</v>
      </c>
      <c r="J5685" s="202" t="s">
        <v>8222</v>
      </c>
      <c r="K5685" s="203" t="s">
        <v>18788</v>
      </c>
      <c r="L5685" s="202" t="s">
        <v>8088</v>
      </c>
    </row>
    <row r="5686" spans="1:12" ht="13.5" x14ac:dyDescent="0.25">
      <c r="A5686" s="202" t="s">
        <v>18437</v>
      </c>
      <c r="B5686" s="202" t="s">
        <v>18438</v>
      </c>
      <c r="C5686" s="202" t="s">
        <v>18741</v>
      </c>
      <c r="D5686" s="202" t="s">
        <v>18742</v>
      </c>
      <c r="E5686" s="203" t="s">
        <v>8083</v>
      </c>
      <c r="F5686" s="202" t="s">
        <v>8083</v>
      </c>
      <c r="G5686" s="220">
        <v>96385</v>
      </c>
      <c r="H5686" s="202" t="s">
        <v>18789</v>
      </c>
      <c r="I5686" s="202" t="s">
        <v>10853</v>
      </c>
      <c r="J5686" s="202" t="s">
        <v>8222</v>
      </c>
      <c r="K5686" s="203" t="s">
        <v>17212</v>
      </c>
      <c r="L5686" s="202" t="s">
        <v>8088</v>
      </c>
    </row>
    <row r="5687" spans="1:12" ht="13.5" x14ac:dyDescent="0.25">
      <c r="A5687" s="202" t="s">
        <v>18437</v>
      </c>
      <c r="B5687" s="202" t="s">
        <v>18438</v>
      </c>
      <c r="C5687" s="202" t="s">
        <v>18741</v>
      </c>
      <c r="D5687" s="202" t="s">
        <v>18742</v>
      </c>
      <c r="E5687" s="203" t="s">
        <v>8083</v>
      </c>
      <c r="F5687" s="202" t="s">
        <v>8083</v>
      </c>
      <c r="G5687" s="220">
        <v>96386</v>
      </c>
      <c r="H5687" s="202" t="s">
        <v>18790</v>
      </c>
      <c r="I5687" s="202" t="s">
        <v>10853</v>
      </c>
      <c r="J5687" s="202" t="s">
        <v>8222</v>
      </c>
      <c r="K5687" s="203" t="s">
        <v>18791</v>
      </c>
      <c r="L5687" s="202" t="s">
        <v>8088</v>
      </c>
    </row>
    <row r="5688" spans="1:12" ht="13.5" x14ac:dyDescent="0.25">
      <c r="A5688" s="202" t="s">
        <v>18437</v>
      </c>
      <c r="B5688" s="202" t="s">
        <v>18438</v>
      </c>
      <c r="C5688" s="202" t="s">
        <v>18792</v>
      </c>
      <c r="D5688" s="202" t="s">
        <v>18793</v>
      </c>
      <c r="E5688" s="203" t="s">
        <v>8083</v>
      </c>
      <c r="F5688" s="202" t="s">
        <v>8083</v>
      </c>
      <c r="G5688" s="220">
        <v>93360</v>
      </c>
      <c r="H5688" s="202" t="s">
        <v>18794</v>
      </c>
      <c r="I5688" s="202" t="s">
        <v>10853</v>
      </c>
      <c r="J5688" s="202" t="s">
        <v>8222</v>
      </c>
      <c r="K5688" s="203" t="s">
        <v>18795</v>
      </c>
      <c r="L5688" s="202" t="s">
        <v>8088</v>
      </c>
    </row>
    <row r="5689" spans="1:12" ht="13.5" x14ac:dyDescent="0.25">
      <c r="A5689" s="202" t="s">
        <v>18437</v>
      </c>
      <c r="B5689" s="202" t="s">
        <v>18438</v>
      </c>
      <c r="C5689" s="202" t="s">
        <v>18792</v>
      </c>
      <c r="D5689" s="202" t="s">
        <v>18793</v>
      </c>
      <c r="E5689" s="203" t="s">
        <v>8083</v>
      </c>
      <c r="F5689" s="202" t="s">
        <v>8083</v>
      </c>
      <c r="G5689" s="220">
        <v>93361</v>
      </c>
      <c r="H5689" s="202" t="s">
        <v>18796</v>
      </c>
      <c r="I5689" s="202" t="s">
        <v>10853</v>
      </c>
      <c r="J5689" s="202" t="s">
        <v>8222</v>
      </c>
      <c r="K5689" s="203" t="s">
        <v>18797</v>
      </c>
      <c r="L5689" s="202" t="s">
        <v>8088</v>
      </c>
    </row>
    <row r="5690" spans="1:12" ht="13.5" x14ac:dyDescent="0.25">
      <c r="A5690" s="202" t="s">
        <v>18437</v>
      </c>
      <c r="B5690" s="202" t="s">
        <v>18438</v>
      </c>
      <c r="C5690" s="202" t="s">
        <v>18792</v>
      </c>
      <c r="D5690" s="202" t="s">
        <v>18793</v>
      </c>
      <c r="E5690" s="203" t="s">
        <v>8083</v>
      </c>
      <c r="F5690" s="202" t="s">
        <v>8083</v>
      </c>
      <c r="G5690" s="220">
        <v>93362</v>
      </c>
      <c r="H5690" s="202" t="s">
        <v>18798</v>
      </c>
      <c r="I5690" s="202" t="s">
        <v>10853</v>
      </c>
      <c r="J5690" s="202" t="s">
        <v>8222</v>
      </c>
      <c r="K5690" s="203" t="s">
        <v>18799</v>
      </c>
      <c r="L5690" s="202" t="s">
        <v>8088</v>
      </c>
    </row>
    <row r="5691" spans="1:12" ht="13.5" x14ac:dyDescent="0.25">
      <c r="A5691" s="202" t="s">
        <v>18437</v>
      </c>
      <c r="B5691" s="202" t="s">
        <v>18438</v>
      </c>
      <c r="C5691" s="202" t="s">
        <v>18792</v>
      </c>
      <c r="D5691" s="202" t="s">
        <v>18793</v>
      </c>
      <c r="E5691" s="203" t="s">
        <v>8083</v>
      </c>
      <c r="F5691" s="202" t="s">
        <v>8083</v>
      </c>
      <c r="G5691" s="220">
        <v>93363</v>
      </c>
      <c r="H5691" s="202" t="s">
        <v>18800</v>
      </c>
      <c r="I5691" s="202" t="s">
        <v>10853</v>
      </c>
      <c r="J5691" s="202" t="s">
        <v>8222</v>
      </c>
      <c r="K5691" s="203" t="s">
        <v>17313</v>
      </c>
      <c r="L5691" s="202" t="s">
        <v>8088</v>
      </c>
    </row>
    <row r="5692" spans="1:12" ht="13.5" x14ac:dyDescent="0.25">
      <c r="A5692" s="202" t="s">
        <v>18437</v>
      </c>
      <c r="B5692" s="202" t="s">
        <v>18438</v>
      </c>
      <c r="C5692" s="202" t="s">
        <v>18792</v>
      </c>
      <c r="D5692" s="202" t="s">
        <v>18793</v>
      </c>
      <c r="E5692" s="203" t="s">
        <v>8083</v>
      </c>
      <c r="F5692" s="202" t="s">
        <v>8083</v>
      </c>
      <c r="G5692" s="220">
        <v>93364</v>
      </c>
      <c r="H5692" s="202" t="s">
        <v>18801</v>
      </c>
      <c r="I5692" s="202" t="s">
        <v>10853</v>
      </c>
      <c r="J5692" s="202" t="s">
        <v>8222</v>
      </c>
      <c r="K5692" s="203" t="s">
        <v>18802</v>
      </c>
      <c r="L5692" s="202" t="s">
        <v>8088</v>
      </c>
    </row>
    <row r="5693" spans="1:12" ht="13.5" x14ac:dyDescent="0.25">
      <c r="A5693" s="202" t="s">
        <v>18437</v>
      </c>
      <c r="B5693" s="202" t="s">
        <v>18438</v>
      </c>
      <c r="C5693" s="202" t="s">
        <v>18792</v>
      </c>
      <c r="D5693" s="202" t="s">
        <v>18793</v>
      </c>
      <c r="E5693" s="203" t="s">
        <v>8083</v>
      </c>
      <c r="F5693" s="202" t="s">
        <v>8083</v>
      </c>
      <c r="G5693" s="220">
        <v>93365</v>
      </c>
      <c r="H5693" s="202" t="s">
        <v>18803</v>
      </c>
      <c r="I5693" s="202" t="s">
        <v>10853</v>
      </c>
      <c r="J5693" s="202" t="s">
        <v>8222</v>
      </c>
      <c r="K5693" s="203" t="s">
        <v>10227</v>
      </c>
      <c r="L5693" s="202" t="s">
        <v>8088</v>
      </c>
    </row>
    <row r="5694" spans="1:12" ht="13.5" x14ac:dyDescent="0.25">
      <c r="A5694" s="202" t="s">
        <v>18437</v>
      </c>
      <c r="B5694" s="202" t="s">
        <v>18438</v>
      </c>
      <c r="C5694" s="202" t="s">
        <v>18792</v>
      </c>
      <c r="D5694" s="202" t="s">
        <v>18793</v>
      </c>
      <c r="E5694" s="203" t="s">
        <v>8083</v>
      </c>
      <c r="F5694" s="202" t="s">
        <v>8083</v>
      </c>
      <c r="G5694" s="220">
        <v>93366</v>
      </c>
      <c r="H5694" s="202" t="s">
        <v>18804</v>
      </c>
      <c r="I5694" s="202" t="s">
        <v>10853</v>
      </c>
      <c r="J5694" s="202" t="s">
        <v>8222</v>
      </c>
      <c r="K5694" s="203" t="s">
        <v>18805</v>
      </c>
      <c r="L5694" s="202" t="s">
        <v>8088</v>
      </c>
    </row>
    <row r="5695" spans="1:12" ht="13.5" x14ac:dyDescent="0.25">
      <c r="A5695" s="202" t="s">
        <v>18437</v>
      </c>
      <c r="B5695" s="202" t="s">
        <v>18438</v>
      </c>
      <c r="C5695" s="202" t="s">
        <v>18792</v>
      </c>
      <c r="D5695" s="202" t="s">
        <v>18793</v>
      </c>
      <c r="E5695" s="203" t="s">
        <v>8083</v>
      </c>
      <c r="F5695" s="202" t="s">
        <v>8083</v>
      </c>
      <c r="G5695" s="220">
        <v>93367</v>
      </c>
      <c r="H5695" s="202" t="s">
        <v>18806</v>
      </c>
      <c r="I5695" s="202" t="s">
        <v>10853</v>
      </c>
      <c r="J5695" s="202" t="s">
        <v>8222</v>
      </c>
      <c r="K5695" s="203" t="s">
        <v>18807</v>
      </c>
      <c r="L5695" s="202" t="s">
        <v>8088</v>
      </c>
    </row>
    <row r="5696" spans="1:12" ht="13.5" x14ac:dyDescent="0.25">
      <c r="A5696" s="202" t="s">
        <v>18437</v>
      </c>
      <c r="B5696" s="202" t="s">
        <v>18438</v>
      </c>
      <c r="C5696" s="202" t="s">
        <v>18792</v>
      </c>
      <c r="D5696" s="202" t="s">
        <v>18793</v>
      </c>
      <c r="E5696" s="203" t="s">
        <v>8083</v>
      </c>
      <c r="F5696" s="202" t="s">
        <v>8083</v>
      </c>
      <c r="G5696" s="220">
        <v>93368</v>
      </c>
      <c r="H5696" s="202" t="s">
        <v>18808</v>
      </c>
      <c r="I5696" s="202" t="s">
        <v>10853</v>
      </c>
      <c r="J5696" s="202" t="s">
        <v>8222</v>
      </c>
      <c r="K5696" s="203" t="s">
        <v>10047</v>
      </c>
      <c r="L5696" s="202" t="s">
        <v>8088</v>
      </c>
    </row>
    <row r="5697" spans="1:12" ht="13.5" x14ac:dyDescent="0.25">
      <c r="A5697" s="202" t="s">
        <v>18437</v>
      </c>
      <c r="B5697" s="202" t="s">
        <v>18438</v>
      </c>
      <c r="C5697" s="202" t="s">
        <v>18792</v>
      </c>
      <c r="D5697" s="202" t="s">
        <v>18793</v>
      </c>
      <c r="E5697" s="203" t="s">
        <v>8083</v>
      </c>
      <c r="F5697" s="202" t="s">
        <v>8083</v>
      </c>
      <c r="G5697" s="220">
        <v>93369</v>
      </c>
      <c r="H5697" s="202" t="s">
        <v>18809</v>
      </c>
      <c r="I5697" s="202" t="s">
        <v>10853</v>
      </c>
      <c r="J5697" s="202" t="s">
        <v>8222</v>
      </c>
      <c r="K5697" s="203" t="s">
        <v>15585</v>
      </c>
      <c r="L5697" s="202" t="s">
        <v>8088</v>
      </c>
    </row>
    <row r="5698" spans="1:12" ht="13.5" x14ac:dyDescent="0.25">
      <c r="A5698" s="202" t="s">
        <v>18437</v>
      </c>
      <c r="B5698" s="202" t="s">
        <v>18438</v>
      </c>
      <c r="C5698" s="202" t="s">
        <v>18792</v>
      </c>
      <c r="D5698" s="202" t="s">
        <v>18793</v>
      </c>
      <c r="E5698" s="203" t="s">
        <v>8083</v>
      </c>
      <c r="F5698" s="202" t="s">
        <v>8083</v>
      </c>
      <c r="G5698" s="220">
        <v>93370</v>
      </c>
      <c r="H5698" s="202" t="s">
        <v>18810</v>
      </c>
      <c r="I5698" s="202" t="s">
        <v>10853</v>
      </c>
      <c r="J5698" s="202" t="s">
        <v>8222</v>
      </c>
      <c r="K5698" s="203" t="s">
        <v>12809</v>
      </c>
      <c r="L5698" s="202" t="s">
        <v>8088</v>
      </c>
    </row>
    <row r="5699" spans="1:12" ht="13.5" x14ac:dyDescent="0.25">
      <c r="A5699" s="202" t="s">
        <v>18437</v>
      </c>
      <c r="B5699" s="202" t="s">
        <v>18438</v>
      </c>
      <c r="C5699" s="202" t="s">
        <v>18792</v>
      </c>
      <c r="D5699" s="202" t="s">
        <v>18793</v>
      </c>
      <c r="E5699" s="203" t="s">
        <v>8083</v>
      </c>
      <c r="F5699" s="202" t="s">
        <v>8083</v>
      </c>
      <c r="G5699" s="220">
        <v>93371</v>
      </c>
      <c r="H5699" s="202" t="s">
        <v>18811</v>
      </c>
      <c r="I5699" s="202" t="s">
        <v>10853</v>
      </c>
      <c r="J5699" s="202" t="s">
        <v>8222</v>
      </c>
      <c r="K5699" s="203" t="s">
        <v>15316</v>
      </c>
      <c r="L5699" s="202" t="s">
        <v>8088</v>
      </c>
    </row>
    <row r="5700" spans="1:12" ht="13.5" x14ac:dyDescent="0.25">
      <c r="A5700" s="202" t="s">
        <v>18437</v>
      </c>
      <c r="B5700" s="202" t="s">
        <v>18438</v>
      </c>
      <c r="C5700" s="202" t="s">
        <v>18792</v>
      </c>
      <c r="D5700" s="202" t="s">
        <v>18793</v>
      </c>
      <c r="E5700" s="203" t="s">
        <v>8083</v>
      </c>
      <c r="F5700" s="202" t="s">
        <v>8083</v>
      </c>
      <c r="G5700" s="220">
        <v>93372</v>
      </c>
      <c r="H5700" s="202" t="s">
        <v>18812</v>
      </c>
      <c r="I5700" s="202" t="s">
        <v>10853</v>
      </c>
      <c r="J5700" s="202" t="s">
        <v>8222</v>
      </c>
      <c r="K5700" s="203" t="s">
        <v>16840</v>
      </c>
      <c r="L5700" s="202" t="s">
        <v>8088</v>
      </c>
    </row>
    <row r="5701" spans="1:12" ht="13.5" x14ac:dyDescent="0.25">
      <c r="A5701" s="202" t="s">
        <v>18437</v>
      </c>
      <c r="B5701" s="202" t="s">
        <v>18438</v>
      </c>
      <c r="C5701" s="202" t="s">
        <v>18792</v>
      </c>
      <c r="D5701" s="202" t="s">
        <v>18793</v>
      </c>
      <c r="E5701" s="203" t="s">
        <v>8083</v>
      </c>
      <c r="F5701" s="202" t="s">
        <v>8083</v>
      </c>
      <c r="G5701" s="220">
        <v>93373</v>
      </c>
      <c r="H5701" s="202" t="s">
        <v>18813</v>
      </c>
      <c r="I5701" s="202" t="s">
        <v>10853</v>
      </c>
      <c r="J5701" s="202" t="s">
        <v>8222</v>
      </c>
      <c r="K5701" s="203" t="s">
        <v>18814</v>
      </c>
      <c r="L5701" s="202" t="s">
        <v>8088</v>
      </c>
    </row>
    <row r="5702" spans="1:12" ht="13.5" x14ac:dyDescent="0.25">
      <c r="A5702" s="202" t="s">
        <v>18437</v>
      </c>
      <c r="B5702" s="202" t="s">
        <v>18438</v>
      </c>
      <c r="C5702" s="202" t="s">
        <v>18792</v>
      </c>
      <c r="D5702" s="202" t="s">
        <v>18793</v>
      </c>
      <c r="E5702" s="203" t="s">
        <v>8083</v>
      </c>
      <c r="F5702" s="202" t="s">
        <v>8083</v>
      </c>
      <c r="G5702" s="220">
        <v>93374</v>
      </c>
      <c r="H5702" s="202" t="s">
        <v>18815</v>
      </c>
      <c r="I5702" s="202" t="s">
        <v>10853</v>
      </c>
      <c r="J5702" s="202" t="s">
        <v>8222</v>
      </c>
      <c r="K5702" s="203" t="s">
        <v>9023</v>
      </c>
      <c r="L5702" s="202" t="s">
        <v>8088</v>
      </c>
    </row>
    <row r="5703" spans="1:12" ht="13.5" x14ac:dyDescent="0.25">
      <c r="A5703" s="202" t="s">
        <v>18437</v>
      </c>
      <c r="B5703" s="202" t="s">
        <v>18438</v>
      </c>
      <c r="C5703" s="202" t="s">
        <v>18792</v>
      </c>
      <c r="D5703" s="202" t="s">
        <v>18793</v>
      </c>
      <c r="E5703" s="203" t="s">
        <v>8083</v>
      </c>
      <c r="F5703" s="202" t="s">
        <v>8083</v>
      </c>
      <c r="G5703" s="220">
        <v>93375</v>
      </c>
      <c r="H5703" s="202" t="s">
        <v>18816</v>
      </c>
      <c r="I5703" s="202" t="s">
        <v>10853</v>
      </c>
      <c r="J5703" s="202" t="s">
        <v>8222</v>
      </c>
      <c r="K5703" s="203" t="s">
        <v>18817</v>
      </c>
      <c r="L5703" s="202" t="s">
        <v>8088</v>
      </c>
    </row>
    <row r="5704" spans="1:12" ht="13.5" x14ac:dyDescent="0.25">
      <c r="A5704" s="202" t="s">
        <v>18437</v>
      </c>
      <c r="B5704" s="202" t="s">
        <v>18438</v>
      </c>
      <c r="C5704" s="202" t="s">
        <v>18792</v>
      </c>
      <c r="D5704" s="202" t="s">
        <v>18793</v>
      </c>
      <c r="E5704" s="203" t="s">
        <v>8083</v>
      </c>
      <c r="F5704" s="202" t="s">
        <v>8083</v>
      </c>
      <c r="G5704" s="220">
        <v>93376</v>
      </c>
      <c r="H5704" s="202" t="s">
        <v>18818</v>
      </c>
      <c r="I5704" s="202" t="s">
        <v>10853</v>
      </c>
      <c r="J5704" s="202" t="s">
        <v>8222</v>
      </c>
      <c r="K5704" s="203" t="s">
        <v>18819</v>
      </c>
      <c r="L5704" s="202" t="s">
        <v>8088</v>
      </c>
    </row>
    <row r="5705" spans="1:12" ht="13.5" x14ac:dyDescent="0.25">
      <c r="A5705" s="202" t="s">
        <v>18437</v>
      </c>
      <c r="B5705" s="202" t="s">
        <v>18438</v>
      </c>
      <c r="C5705" s="202" t="s">
        <v>18792</v>
      </c>
      <c r="D5705" s="202" t="s">
        <v>18793</v>
      </c>
      <c r="E5705" s="203" t="s">
        <v>8083</v>
      </c>
      <c r="F5705" s="202" t="s">
        <v>8083</v>
      </c>
      <c r="G5705" s="220">
        <v>93377</v>
      </c>
      <c r="H5705" s="202" t="s">
        <v>18820</v>
      </c>
      <c r="I5705" s="202" t="s">
        <v>10853</v>
      </c>
      <c r="J5705" s="202" t="s">
        <v>8222</v>
      </c>
      <c r="K5705" s="203" t="s">
        <v>18611</v>
      </c>
      <c r="L5705" s="202" t="s">
        <v>8088</v>
      </c>
    </row>
    <row r="5706" spans="1:12" ht="13.5" x14ac:dyDescent="0.25">
      <c r="A5706" s="202" t="s">
        <v>18437</v>
      </c>
      <c r="B5706" s="202" t="s">
        <v>18438</v>
      </c>
      <c r="C5706" s="202" t="s">
        <v>18792</v>
      </c>
      <c r="D5706" s="202" t="s">
        <v>18793</v>
      </c>
      <c r="E5706" s="203" t="s">
        <v>8083</v>
      </c>
      <c r="F5706" s="202" t="s">
        <v>8083</v>
      </c>
      <c r="G5706" s="220">
        <v>93378</v>
      </c>
      <c r="H5706" s="202" t="s">
        <v>18821</v>
      </c>
      <c r="I5706" s="202" t="s">
        <v>10853</v>
      </c>
      <c r="J5706" s="202" t="s">
        <v>8222</v>
      </c>
      <c r="K5706" s="203" t="s">
        <v>18822</v>
      </c>
      <c r="L5706" s="202" t="s">
        <v>8088</v>
      </c>
    </row>
    <row r="5707" spans="1:12" ht="13.5" x14ac:dyDescent="0.25">
      <c r="A5707" s="202" t="s">
        <v>18437</v>
      </c>
      <c r="B5707" s="202" t="s">
        <v>18438</v>
      </c>
      <c r="C5707" s="202" t="s">
        <v>18792</v>
      </c>
      <c r="D5707" s="202" t="s">
        <v>18793</v>
      </c>
      <c r="E5707" s="203" t="s">
        <v>8083</v>
      </c>
      <c r="F5707" s="202" t="s">
        <v>8083</v>
      </c>
      <c r="G5707" s="220">
        <v>93379</v>
      </c>
      <c r="H5707" s="202" t="s">
        <v>18823</v>
      </c>
      <c r="I5707" s="202" t="s">
        <v>10853</v>
      </c>
      <c r="J5707" s="202" t="s">
        <v>8222</v>
      </c>
      <c r="K5707" s="203" t="s">
        <v>18571</v>
      </c>
      <c r="L5707" s="202" t="s">
        <v>8088</v>
      </c>
    </row>
    <row r="5708" spans="1:12" ht="13.5" x14ac:dyDescent="0.25">
      <c r="A5708" s="202" t="s">
        <v>18437</v>
      </c>
      <c r="B5708" s="202" t="s">
        <v>18438</v>
      </c>
      <c r="C5708" s="202" t="s">
        <v>18792</v>
      </c>
      <c r="D5708" s="202" t="s">
        <v>18793</v>
      </c>
      <c r="E5708" s="203" t="s">
        <v>8083</v>
      </c>
      <c r="F5708" s="202" t="s">
        <v>8083</v>
      </c>
      <c r="G5708" s="220">
        <v>93380</v>
      </c>
      <c r="H5708" s="202" t="s">
        <v>18824</v>
      </c>
      <c r="I5708" s="202" t="s">
        <v>10853</v>
      </c>
      <c r="J5708" s="202" t="s">
        <v>8222</v>
      </c>
      <c r="K5708" s="203" t="s">
        <v>9747</v>
      </c>
      <c r="L5708" s="202" t="s">
        <v>8088</v>
      </c>
    </row>
    <row r="5709" spans="1:12" ht="13.5" x14ac:dyDescent="0.25">
      <c r="A5709" s="202" t="s">
        <v>18437</v>
      </c>
      <c r="B5709" s="202" t="s">
        <v>18438</v>
      </c>
      <c r="C5709" s="202" t="s">
        <v>18792</v>
      </c>
      <c r="D5709" s="202" t="s">
        <v>18793</v>
      </c>
      <c r="E5709" s="203" t="s">
        <v>8083</v>
      </c>
      <c r="F5709" s="202" t="s">
        <v>8083</v>
      </c>
      <c r="G5709" s="220">
        <v>93381</v>
      </c>
      <c r="H5709" s="202" t="s">
        <v>18825</v>
      </c>
      <c r="I5709" s="202" t="s">
        <v>10853</v>
      </c>
      <c r="J5709" s="202" t="s">
        <v>8222</v>
      </c>
      <c r="K5709" s="203" t="s">
        <v>18826</v>
      </c>
      <c r="L5709" s="202" t="s">
        <v>8088</v>
      </c>
    </row>
    <row r="5710" spans="1:12" ht="13.5" x14ac:dyDescent="0.25">
      <c r="A5710" s="202" t="s">
        <v>18437</v>
      </c>
      <c r="B5710" s="202" t="s">
        <v>18438</v>
      </c>
      <c r="C5710" s="202" t="s">
        <v>18792</v>
      </c>
      <c r="D5710" s="202" t="s">
        <v>18793</v>
      </c>
      <c r="E5710" s="203" t="s">
        <v>8083</v>
      </c>
      <c r="F5710" s="202" t="s">
        <v>8083</v>
      </c>
      <c r="G5710" s="220">
        <v>93382</v>
      </c>
      <c r="H5710" s="202" t="s">
        <v>18827</v>
      </c>
      <c r="I5710" s="202" t="s">
        <v>10853</v>
      </c>
      <c r="J5710" s="202" t="s">
        <v>8222</v>
      </c>
      <c r="K5710" s="203" t="s">
        <v>18828</v>
      </c>
      <c r="L5710" s="202" t="s">
        <v>8088</v>
      </c>
    </row>
    <row r="5711" spans="1:12" ht="13.5" x14ac:dyDescent="0.25">
      <c r="A5711" s="202" t="s">
        <v>18437</v>
      </c>
      <c r="B5711" s="202" t="s">
        <v>18438</v>
      </c>
      <c r="C5711" s="202" t="s">
        <v>18792</v>
      </c>
      <c r="D5711" s="202" t="s">
        <v>18793</v>
      </c>
      <c r="E5711" s="203" t="s">
        <v>8083</v>
      </c>
      <c r="F5711" s="202" t="s">
        <v>8083</v>
      </c>
      <c r="G5711" s="220">
        <v>96995</v>
      </c>
      <c r="H5711" s="202" t="s">
        <v>18829</v>
      </c>
      <c r="I5711" s="202" t="s">
        <v>10853</v>
      </c>
      <c r="J5711" s="202" t="s">
        <v>8842</v>
      </c>
      <c r="K5711" s="203" t="s">
        <v>15764</v>
      </c>
      <c r="L5711" s="202" t="s">
        <v>8088</v>
      </c>
    </row>
    <row r="5712" spans="1:12" ht="13.5" x14ac:dyDescent="0.25">
      <c r="A5712" s="202" t="s">
        <v>18437</v>
      </c>
      <c r="B5712" s="202" t="s">
        <v>18438</v>
      </c>
      <c r="C5712" s="202" t="s">
        <v>18830</v>
      </c>
      <c r="D5712" s="202" t="s">
        <v>18831</v>
      </c>
      <c r="E5712" s="203" t="s">
        <v>8083</v>
      </c>
      <c r="F5712" s="202" t="s">
        <v>8083</v>
      </c>
      <c r="G5712" s="220">
        <v>97916</v>
      </c>
      <c r="H5712" s="202" t="s">
        <v>18832</v>
      </c>
      <c r="I5712" s="202" t="s">
        <v>18833</v>
      </c>
      <c r="J5712" s="202" t="s">
        <v>8086</v>
      </c>
      <c r="K5712" s="203" t="s">
        <v>9875</v>
      </c>
      <c r="L5712" s="202" t="s">
        <v>8088</v>
      </c>
    </row>
    <row r="5713" spans="1:12" ht="13.5" x14ac:dyDescent="0.25">
      <c r="A5713" s="202" t="s">
        <v>18437</v>
      </c>
      <c r="B5713" s="202" t="s">
        <v>18438</v>
      </c>
      <c r="C5713" s="202" t="s">
        <v>18830</v>
      </c>
      <c r="D5713" s="202" t="s">
        <v>18831</v>
      </c>
      <c r="E5713" s="203" t="s">
        <v>8083</v>
      </c>
      <c r="F5713" s="202" t="s">
        <v>8083</v>
      </c>
      <c r="G5713" s="220">
        <v>97917</v>
      </c>
      <c r="H5713" s="202" t="s">
        <v>18834</v>
      </c>
      <c r="I5713" s="202" t="s">
        <v>18833</v>
      </c>
      <c r="J5713" s="202" t="s">
        <v>8086</v>
      </c>
      <c r="K5713" s="203" t="s">
        <v>18835</v>
      </c>
      <c r="L5713" s="202" t="s">
        <v>8088</v>
      </c>
    </row>
    <row r="5714" spans="1:12" ht="13.5" x14ac:dyDescent="0.25">
      <c r="A5714" s="202" t="s">
        <v>18437</v>
      </c>
      <c r="B5714" s="202" t="s">
        <v>18438</v>
      </c>
      <c r="C5714" s="202" t="s">
        <v>18830</v>
      </c>
      <c r="D5714" s="202" t="s">
        <v>18831</v>
      </c>
      <c r="E5714" s="203" t="s">
        <v>8083</v>
      </c>
      <c r="F5714" s="202" t="s">
        <v>8083</v>
      </c>
      <c r="G5714" s="220">
        <v>97918</v>
      </c>
      <c r="H5714" s="202" t="s">
        <v>18836</v>
      </c>
      <c r="I5714" s="202" t="s">
        <v>18833</v>
      </c>
      <c r="J5714" s="202" t="s">
        <v>8086</v>
      </c>
      <c r="K5714" s="203" t="s">
        <v>18837</v>
      </c>
      <c r="L5714" s="202" t="s">
        <v>8088</v>
      </c>
    </row>
    <row r="5715" spans="1:12" ht="13.5" x14ac:dyDescent="0.25">
      <c r="A5715" s="202" t="s">
        <v>18437</v>
      </c>
      <c r="B5715" s="202" t="s">
        <v>18438</v>
      </c>
      <c r="C5715" s="202" t="s">
        <v>18830</v>
      </c>
      <c r="D5715" s="202" t="s">
        <v>18831</v>
      </c>
      <c r="E5715" s="203" t="s">
        <v>8083</v>
      </c>
      <c r="F5715" s="202" t="s">
        <v>8083</v>
      </c>
      <c r="G5715" s="220">
        <v>97919</v>
      </c>
      <c r="H5715" s="202" t="s">
        <v>18838</v>
      </c>
      <c r="I5715" s="202" t="s">
        <v>18833</v>
      </c>
      <c r="J5715" s="202" t="s">
        <v>8086</v>
      </c>
      <c r="K5715" s="203" t="s">
        <v>9963</v>
      </c>
      <c r="L5715" s="202" t="s">
        <v>8088</v>
      </c>
    </row>
    <row r="5716" spans="1:12" ht="13.5" x14ac:dyDescent="0.25">
      <c r="A5716" s="202" t="s">
        <v>18437</v>
      </c>
      <c r="B5716" s="202" t="s">
        <v>18438</v>
      </c>
      <c r="C5716" s="202" t="s">
        <v>18839</v>
      </c>
      <c r="D5716" s="202" t="s">
        <v>18840</v>
      </c>
      <c r="E5716" s="203" t="s">
        <v>8083</v>
      </c>
      <c r="F5716" s="202" t="s">
        <v>8083</v>
      </c>
      <c r="G5716" s="220">
        <v>101616</v>
      </c>
      <c r="H5716" s="202" t="s">
        <v>18841</v>
      </c>
      <c r="I5716" s="202" t="s">
        <v>8766</v>
      </c>
      <c r="J5716" s="202" t="s">
        <v>8086</v>
      </c>
      <c r="K5716" s="203" t="s">
        <v>8122</v>
      </c>
      <c r="L5716" s="202" t="s">
        <v>8088</v>
      </c>
    </row>
    <row r="5717" spans="1:12" ht="13.5" x14ac:dyDescent="0.25">
      <c r="A5717" s="202" t="s">
        <v>18437</v>
      </c>
      <c r="B5717" s="202" t="s">
        <v>18438</v>
      </c>
      <c r="C5717" s="202" t="s">
        <v>18839</v>
      </c>
      <c r="D5717" s="202" t="s">
        <v>18840</v>
      </c>
      <c r="E5717" s="203" t="s">
        <v>8083</v>
      </c>
      <c r="F5717" s="202" t="s">
        <v>8083</v>
      </c>
      <c r="G5717" s="220">
        <v>101617</v>
      </c>
      <c r="H5717" s="202" t="s">
        <v>18842</v>
      </c>
      <c r="I5717" s="202" t="s">
        <v>8766</v>
      </c>
      <c r="J5717" s="202" t="s">
        <v>8086</v>
      </c>
      <c r="K5717" s="203" t="s">
        <v>18843</v>
      </c>
      <c r="L5717" s="202" t="s">
        <v>8088</v>
      </c>
    </row>
    <row r="5718" spans="1:12" ht="13.5" x14ac:dyDescent="0.25">
      <c r="A5718" s="202" t="s">
        <v>18437</v>
      </c>
      <c r="B5718" s="202" t="s">
        <v>18438</v>
      </c>
      <c r="C5718" s="202" t="s">
        <v>18839</v>
      </c>
      <c r="D5718" s="202" t="s">
        <v>18840</v>
      </c>
      <c r="E5718" s="203" t="s">
        <v>8083</v>
      </c>
      <c r="F5718" s="202" t="s">
        <v>8083</v>
      </c>
      <c r="G5718" s="220">
        <v>101618</v>
      </c>
      <c r="H5718" s="202" t="s">
        <v>18844</v>
      </c>
      <c r="I5718" s="202" t="s">
        <v>10853</v>
      </c>
      <c r="J5718" s="202" t="s">
        <v>8086</v>
      </c>
      <c r="K5718" s="203" t="s">
        <v>18845</v>
      </c>
      <c r="L5718" s="202" t="s">
        <v>8088</v>
      </c>
    </row>
    <row r="5719" spans="1:12" ht="13.5" x14ac:dyDescent="0.25">
      <c r="A5719" s="202" t="s">
        <v>18437</v>
      </c>
      <c r="B5719" s="202" t="s">
        <v>18438</v>
      </c>
      <c r="C5719" s="202" t="s">
        <v>18839</v>
      </c>
      <c r="D5719" s="202" t="s">
        <v>18840</v>
      </c>
      <c r="E5719" s="203" t="s">
        <v>8083</v>
      </c>
      <c r="F5719" s="202" t="s">
        <v>8083</v>
      </c>
      <c r="G5719" s="220">
        <v>101619</v>
      </c>
      <c r="H5719" s="202" t="s">
        <v>18846</v>
      </c>
      <c r="I5719" s="202" t="s">
        <v>10853</v>
      </c>
      <c r="J5719" s="202" t="s">
        <v>8086</v>
      </c>
      <c r="K5719" s="203" t="s">
        <v>18847</v>
      </c>
      <c r="L5719" s="202" t="s">
        <v>8088</v>
      </c>
    </row>
    <row r="5720" spans="1:12" ht="13.5" x14ac:dyDescent="0.25">
      <c r="A5720" s="202" t="s">
        <v>18437</v>
      </c>
      <c r="B5720" s="202" t="s">
        <v>18438</v>
      </c>
      <c r="C5720" s="202" t="s">
        <v>18839</v>
      </c>
      <c r="D5720" s="202" t="s">
        <v>18840</v>
      </c>
      <c r="E5720" s="203" t="s">
        <v>8083</v>
      </c>
      <c r="F5720" s="202" t="s">
        <v>8083</v>
      </c>
      <c r="G5720" s="220">
        <v>101620</v>
      </c>
      <c r="H5720" s="202" t="s">
        <v>18848</v>
      </c>
      <c r="I5720" s="202" t="s">
        <v>10853</v>
      </c>
      <c r="J5720" s="202" t="s">
        <v>8086</v>
      </c>
      <c r="K5720" s="203" t="s">
        <v>18849</v>
      </c>
      <c r="L5720" s="202" t="s">
        <v>8088</v>
      </c>
    </row>
    <row r="5721" spans="1:12" ht="13.5" x14ac:dyDescent="0.25">
      <c r="A5721" s="202" t="s">
        <v>18437</v>
      </c>
      <c r="B5721" s="202" t="s">
        <v>18438</v>
      </c>
      <c r="C5721" s="202" t="s">
        <v>18839</v>
      </c>
      <c r="D5721" s="202" t="s">
        <v>18840</v>
      </c>
      <c r="E5721" s="203" t="s">
        <v>8083</v>
      </c>
      <c r="F5721" s="202" t="s">
        <v>8083</v>
      </c>
      <c r="G5721" s="220">
        <v>101621</v>
      </c>
      <c r="H5721" s="202" t="s">
        <v>18850</v>
      </c>
      <c r="I5721" s="202" t="s">
        <v>10853</v>
      </c>
      <c r="J5721" s="202" t="s">
        <v>8086</v>
      </c>
      <c r="K5721" s="203" t="s">
        <v>18851</v>
      </c>
      <c r="L5721" s="202" t="s">
        <v>8088</v>
      </c>
    </row>
    <row r="5722" spans="1:12" ht="13.5" x14ac:dyDescent="0.25">
      <c r="A5722" s="202" t="s">
        <v>18437</v>
      </c>
      <c r="B5722" s="202" t="s">
        <v>18438</v>
      </c>
      <c r="C5722" s="202" t="s">
        <v>18839</v>
      </c>
      <c r="D5722" s="202" t="s">
        <v>18840</v>
      </c>
      <c r="E5722" s="203" t="s">
        <v>8083</v>
      </c>
      <c r="F5722" s="202" t="s">
        <v>8083</v>
      </c>
      <c r="G5722" s="220">
        <v>101622</v>
      </c>
      <c r="H5722" s="202" t="s">
        <v>18852</v>
      </c>
      <c r="I5722" s="202" t="s">
        <v>10853</v>
      </c>
      <c r="J5722" s="202" t="s">
        <v>8086</v>
      </c>
      <c r="K5722" s="203" t="s">
        <v>18853</v>
      </c>
      <c r="L5722" s="202" t="s">
        <v>8088</v>
      </c>
    </row>
    <row r="5723" spans="1:12" ht="13.5" x14ac:dyDescent="0.25">
      <c r="A5723" s="202" t="s">
        <v>18437</v>
      </c>
      <c r="B5723" s="202" t="s">
        <v>18438</v>
      </c>
      <c r="C5723" s="202" t="s">
        <v>18839</v>
      </c>
      <c r="D5723" s="202" t="s">
        <v>18840</v>
      </c>
      <c r="E5723" s="203" t="s">
        <v>8083</v>
      </c>
      <c r="F5723" s="202" t="s">
        <v>8083</v>
      </c>
      <c r="G5723" s="220">
        <v>101623</v>
      </c>
      <c r="H5723" s="202" t="s">
        <v>18854</v>
      </c>
      <c r="I5723" s="202" t="s">
        <v>10853</v>
      </c>
      <c r="J5723" s="202" t="s">
        <v>8086</v>
      </c>
      <c r="K5723" s="203" t="s">
        <v>18855</v>
      </c>
      <c r="L5723" s="202" t="s">
        <v>8088</v>
      </c>
    </row>
    <row r="5724" spans="1:12" ht="13.5" x14ac:dyDescent="0.25">
      <c r="A5724" s="202" t="s">
        <v>18437</v>
      </c>
      <c r="B5724" s="202" t="s">
        <v>18438</v>
      </c>
      <c r="C5724" s="202" t="s">
        <v>18839</v>
      </c>
      <c r="D5724" s="202" t="s">
        <v>18840</v>
      </c>
      <c r="E5724" s="203" t="s">
        <v>8083</v>
      </c>
      <c r="F5724" s="202" t="s">
        <v>8083</v>
      </c>
      <c r="G5724" s="220">
        <v>101624</v>
      </c>
      <c r="H5724" s="202" t="s">
        <v>18856</v>
      </c>
      <c r="I5724" s="202" t="s">
        <v>10853</v>
      </c>
      <c r="J5724" s="202" t="s">
        <v>8086</v>
      </c>
      <c r="K5724" s="203" t="s">
        <v>18857</v>
      </c>
      <c r="L5724" s="202" t="s">
        <v>8088</v>
      </c>
    </row>
    <row r="5725" spans="1:12" ht="13.5" x14ac:dyDescent="0.25">
      <c r="A5725" s="202" t="s">
        <v>18437</v>
      </c>
      <c r="B5725" s="202" t="s">
        <v>18438</v>
      </c>
      <c r="C5725" s="202" t="s">
        <v>18839</v>
      </c>
      <c r="D5725" s="202" t="s">
        <v>18840</v>
      </c>
      <c r="E5725" s="203" t="s">
        <v>8083</v>
      </c>
      <c r="F5725" s="202" t="s">
        <v>8083</v>
      </c>
      <c r="G5725" s="220">
        <v>101625</v>
      </c>
      <c r="H5725" s="202" t="s">
        <v>18858</v>
      </c>
      <c r="I5725" s="202" t="s">
        <v>10853</v>
      </c>
      <c r="J5725" s="202" t="s">
        <v>8086</v>
      </c>
      <c r="K5725" s="203" t="s">
        <v>18859</v>
      </c>
      <c r="L5725" s="202" t="s">
        <v>8088</v>
      </c>
    </row>
    <row r="5726" spans="1:12" ht="13.5" x14ac:dyDescent="0.25">
      <c r="A5726" s="202" t="s">
        <v>18437</v>
      </c>
      <c r="B5726" s="202" t="s">
        <v>18438</v>
      </c>
      <c r="C5726" s="202" t="s">
        <v>18860</v>
      </c>
      <c r="D5726" s="202" t="s">
        <v>18861</v>
      </c>
      <c r="E5726" s="203" t="s">
        <v>8083</v>
      </c>
      <c r="F5726" s="202" t="s">
        <v>8083</v>
      </c>
      <c r="G5726" s="220">
        <v>95606</v>
      </c>
      <c r="H5726" s="202" t="s">
        <v>18862</v>
      </c>
      <c r="I5726" s="202" t="s">
        <v>10853</v>
      </c>
      <c r="J5726" s="202" t="s">
        <v>8222</v>
      </c>
      <c r="K5726" s="203" t="s">
        <v>8498</v>
      </c>
      <c r="L5726" s="202" t="s">
        <v>8088</v>
      </c>
    </row>
    <row r="5727" spans="1:12" ht="13.5" x14ac:dyDescent="0.25">
      <c r="A5727" s="202" t="s">
        <v>18863</v>
      </c>
      <c r="B5727" s="202" t="s">
        <v>18864</v>
      </c>
      <c r="C5727" s="202" t="s">
        <v>18865</v>
      </c>
      <c r="D5727" s="202" t="s">
        <v>18866</v>
      </c>
      <c r="E5727" s="203" t="s">
        <v>8083</v>
      </c>
      <c r="F5727" s="202" t="s">
        <v>8083</v>
      </c>
      <c r="G5727" s="220">
        <v>101159</v>
      </c>
      <c r="H5727" s="202" t="s">
        <v>18867</v>
      </c>
      <c r="I5727" s="202" t="s">
        <v>8766</v>
      </c>
      <c r="J5727" s="202" t="s">
        <v>8086</v>
      </c>
      <c r="K5727" s="203" t="s">
        <v>18868</v>
      </c>
      <c r="L5727" s="202" t="s">
        <v>8088</v>
      </c>
    </row>
    <row r="5728" spans="1:12" ht="13.5" x14ac:dyDescent="0.25">
      <c r="A5728" s="202" t="s">
        <v>18863</v>
      </c>
      <c r="B5728" s="202" t="s">
        <v>18864</v>
      </c>
      <c r="C5728" s="202" t="s">
        <v>18865</v>
      </c>
      <c r="D5728" s="202" t="s">
        <v>18866</v>
      </c>
      <c r="E5728" s="203" t="s">
        <v>8083</v>
      </c>
      <c r="F5728" s="202" t="s">
        <v>8083</v>
      </c>
      <c r="G5728" s="220">
        <v>103322</v>
      </c>
      <c r="H5728" s="202" t="s">
        <v>18869</v>
      </c>
      <c r="I5728" s="202" t="s">
        <v>8766</v>
      </c>
      <c r="J5728" s="202" t="s">
        <v>8086</v>
      </c>
      <c r="K5728" s="203" t="s">
        <v>18870</v>
      </c>
      <c r="L5728" s="202" t="s">
        <v>8088</v>
      </c>
    </row>
    <row r="5729" spans="1:12" ht="13.5" x14ac:dyDescent="0.25">
      <c r="A5729" s="202" t="s">
        <v>18863</v>
      </c>
      <c r="B5729" s="202" t="s">
        <v>18864</v>
      </c>
      <c r="C5729" s="202" t="s">
        <v>18865</v>
      </c>
      <c r="D5729" s="202" t="s">
        <v>18866</v>
      </c>
      <c r="E5729" s="203" t="s">
        <v>8083</v>
      </c>
      <c r="F5729" s="202" t="s">
        <v>8083</v>
      </c>
      <c r="G5729" s="220">
        <v>103323</v>
      </c>
      <c r="H5729" s="202" t="s">
        <v>18871</v>
      </c>
      <c r="I5729" s="202" t="s">
        <v>8766</v>
      </c>
      <c r="J5729" s="202" t="s">
        <v>8086</v>
      </c>
      <c r="K5729" s="203" t="s">
        <v>18872</v>
      </c>
      <c r="L5729" s="202" t="s">
        <v>8088</v>
      </c>
    </row>
    <row r="5730" spans="1:12" ht="13.5" x14ac:dyDescent="0.25">
      <c r="A5730" s="202" t="s">
        <v>18863</v>
      </c>
      <c r="B5730" s="202" t="s">
        <v>18864</v>
      </c>
      <c r="C5730" s="202" t="s">
        <v>18865</v>
      </c>
      <c r="D5730" s="202" t="s">
        <v>18866</v>
      </c>
      <c r="E5730" s="203" t="s">
        <v>8083</v>
      </c>
      <c r="F5730" s="202" t="s">
        <v>8083</v>
      </c>
      <c r="G5730" s="220">
        <v>103324</v>
      </c>
      <c r="H5730" s="202" t="s">
        <v>18873</v>
      </c>
      <c r="I5730" s="202" t="s">
        <v>8766</v>
      </c>
      <c r="J5730" s="202" t="s">
        <v>8086</v>
      </c>
      <c r="K5730" s="203" t="s">
        <v>18874</v>
      </c>
      <c r="L5730" s="202" t="s">
        <v>8088</v>
      </c>
    </row>
    <row r="5731" spans="1:12" ht="13.5" x14ac:dyDescent="0.25">
      <c r="A5731" s="202" t="s">
        <v>18863</v>
      </c>
      <c r="B5731" s="202" t="s">
        <v>18864</v>
      </c>
      <c r="C5731" s="202" t="s">
        <v>18865</v>
      </c>
      <c r="D5731" s="202" t="s">
        <v>18866</v>
      </c>
      <c r="E5731" s="203" t="s">
        <v>8083</v>
      </c>
      <c r="F5731" s="202" t="s">
        <v>8083</v>
      </c>
      <c r="G5731" s="220">
        <v>103325</v>
      </c>
      <c r="H5731" s="202" t="s">
        <v>18875</v>
      </c>
      <c r="I5731" s="202" t="s">
        <v>8766</v>
      </c>
      <c r="J5731" s="202" t="s">
        <v>8086</v>
      </c>
      <c r="K5731" s="203" t="s">
        <v>18876</v>
      </c>
      <c r="L5731" s="202" t="s">
        <v>8088</v>
      </c>
    </row>
    <row r="5732" spans="1:12" ht="13.5" x14ac:dyDescent="0.25">
      <c r="A5732" s="202" t="s">
        <v>18863</v>
      </c>
      <c r="B5732" s="202" t="s">
        <v>18864</v>
      </c>
      <c r="C5732" s="202" t="s">
        <v>18865</v>
      </c>
      <c r="D5732" s="202" t="s">
        <v>18866</v>
      </c>
      <c r="E5732" s="203" t="s">
        <v>8083</v>
      </c>
      <c r="F5732" s="202" t="s">
        <v>8083</v>
      </c>
      <c r="G5732" s="220">
        <v>103326</v>
      </c>
      <c r="H5732" s="202" t="s">
        <v>18877</v>
      </c>
      <c r="I5732" s="202" t="s">
        <v>8766</v>
      </c>
      <c r="J5732" s="202" t="s">
        <v>8086</v>
      </c>
      <c r="K5732" s="203" t="s">
        <v>18878</v>
      </c>
      <c r="L5732" s="202" t="s">
        <v>8088</v>
      </c>
    </row>
    <row r="5733" spans="1:12" ht="13.5" x14ac:dyDescent="0.25">
      <c r="A5733" s="202" t="s">
        <v>18863</v>
      </c>
      <c r="B5733" s="202" t="s">
        <v>18864</v>
      </c>
      <c r="C5733" s="202" t="s">
        <v>18865</v>
      </c>
      <c r="D5733" s="202" t="s">
        <v>18866</v>
      </c>
      <c r="E5733" s="203" t="s">
        <v>8083</v>
      </c>
      <c r="F5733" s="202" t="s">
        <v>8083</v>
      </c>
      <c r="G5733" s="220">
        <v>103327</v>
      </c>
      <c r="H5733" s="202" t="s">
        <v>18879</v>
      </c>
      <c r="I5733" s="202" t="s">
        <v>8766</v>
      </c>
      <c r="J5733" s="202" t="s">
        <v>8086</v>
      </c>
      <c r="K5733" s="203" t="s">
        <v>15704</v>
      </c>
      <c r="L5733" s="202" t="s">
        <v>8088</v>
      </c>
    </row>
    <row r="5734" spans="1:12" ht="13.5" x14ac:dyDescent="0.25">
      <c r="A5734" s="202" t="s">
        <v>18863</v>
      </c>
      <c r="B5734" s="202" t="s">
        <v>18864</v>
      </c>
      <c r="C5734" s="202" t="s">
        <v>18865</v>
      </c>
      <c r="D5734" s="202" t="s">
        <v>18866</v>
      </c>
      <c r="E5734" s="203" t="s">
        <v>8083</v>
      </c>
      <c r="F5734" s="202" t="s">
        <v>8083</v>
      </c>
      <c r="G5734" s="220">
        <v>103328</v>
      </c>
      <c r="H5734" s="202" t="s">
        <v>18880</v>
      </c>
      <c r="I5734" s="202" t="s">
        <v>8766</v>
      </c>
      <c r="J5734" s="202" t="s">
        <v>8086</v>
      </c>
      <c r="K5734" s="203" t="s">
        <v>18881</v>
      </c>
      <c r="L5734" s="202" t="s">
        <v>8088</v>
      </c>
    </row>
    <row r="5735" spans="1:12" ht="13.5" x14ac:dyDescent="0.25">
      <c r="A5735" s="202" t="s">
        <v>18863</v>
      </c>
      <c r="B5735" s="202" t="s">
        <v>18864</v>
      </c>
      <c r="C5735" s="202" t="s">
        <v>18865</v>
      </c>
      <c r="D5735" s="202" t="s">
        <v>18866</v>
      </c>
      <c r="E5735" s="203" t="s">
        <v>8083</v>
      </c>
      <c r="F5735" s="202" t="s">
        <v>8083</v>
      </c>
      <c r="G5735" s="220">
        <v>103329</v>
      </c>
      <c r="H5735" s="202" t="s">
        <v>18882</v>
      </c>
      <c r="I5735" s="202" t="s">
        <v>8766</v>
      </c>
      <c r="J5735" s="202" t="s">
        <v>8086</v>
      </c>
      <c r="K5735" s="203" t="s">
        <v>18883</v>
      </c>
      <c r="L5735" s="202" t="s">
        <v>8088</v>
      </c>
    </row>
    <row r="5736" spans="1:12" ht="13.5" x14ac:dyDescent="0.25">
      <c r="A5736" s="202" t="s">
        <v>18863</v>
      </c>
      <c r="B5736" s="202" t="s">
        <v>18864</v>
      </c>
      <c r="C5736" s="202" t="s">
        <v>18865</v>
      </c>
      <c r="D5736" s="202" t="s">
        <v>18866</v>
      </c>
      <c r="E5736" s="203" t="s">
        <v>8083</v>
      </c>
      <c r="F5736" s="202" t="s">
        <v>8083</v>
      </c>
      <c r="G5736" s="220">
        <v>103330</v>
      </c>
      <c r="H5736" s="202" t="s">
        <v>18884</v>
      </c>
      <c r="I5736" s="202" t="s">
        <v>8766</v>
      </c>
      <c r="J5736" s="202" t="s">
        <v>8086</v>
      </c>
      <c r="K5736" s="203" t="s">
        <v>18885</v>
      </c>
      <c r="L5736" s="202" t="s">
        <v>8088</v>
      </c>
    </row>
    <row r="5737" spans="1:12" ht="13.5" x14ac:dyDescent="0.25">
      <c r="A5737" s="202" t="s">
        <v>18863</v>
      </c>
      <c r="B5737" s="202" t="s">
        <v>18864</v>
      </c>
      <c r="C5737" s="202" t="s">
        <v>18865</v>
      </c>
      <c r="D5737" s="202" t="s">
        <v>18866</v>
      </c>
      <c r="E5737" s="203" t="s">
        <v>8083</v>
      </c>
      <c r="F5737" s="202" t="s">
        <v>8083</v>
      </c>
      <c r="G5737" s="220">
        <v>103331</v>
      </c>
      <c r="H5737" s="202" t="s">
        <v>18886</v>
      </c>
      <c r="I5737" s="202" t="s">
        <v>8766</v>
      </c>
      <c r="J5737" s="202" t="s">
        <v>8086</v>
      </c>
      <c r="K5737" s="203" t="s">
        <v>18887</v>
      </c>
      <c r="L5737" s="202" t="s">
        <v>8088</v>
      </c>
    </row>
    <row r="5738" spans="1:12" ht="13.5" x14ac:dyDescent="0.25">
      <c r="A5738" s="202" t="s">
        <v>18863</v>
      </c>
      <c r="B5738" s="202" t="s">
        <v>18864</v>
      </c>
      <c r="C5738" s="202" t="s">
        <v>18865</v>
      </c>
      <c r="D5738" s="202" t="s">
        <v>18866</v>
      </c>
      <c r="E5738" s="203" t="s">
        <v>8083</v>
      </c>
      <c r="F5738" s="202" t="s">
        <v>8083</v>
      </c>
      <c r="G5738" s="220">
        <v>103332</v>
      </c>
      <c r="H5738" s="202" t="s">
        <v>18888</v>
      </c>
      <c r="I5738" s="202" t="s">
        <v>8766</v>
      </c>
      <c r="J5738" s="202" t="s">
        <v>8086</v>
      </c>
      <c r="K5738" s="203" t="s">
        <v>18889</v>
      </c>
      <c r="L5738" s="202" t="s">
        <v>8088</v>
      </c>
    </row>
    <row r="5739" spans="1:12" ht="13.5" x14ac:dyDescent="0.25">
      <c r="A5739" s="202" t="s">
        <v>18863</v>
      </c>
      <c r="B5739" s="202" t="s">
        <v>18864</v>
      </c>
      <c r="C5739" s="202" t="s">
        <v>18865</v>
      </c>
      <c r="D5739" s="202" t="s">
        <v>18866</v>
      </c>
      <c r="E5739" s="203" t="s">
        <v>8083</v>
      </c>
      <c r="F5739" s="202" t="s">
        <v>8083</v>
      </c>
      <c r="G5739" s="220">
        <v>103333</v>
      </c>
      <c r="H5739" s="202" t="s">
        <v>18890</v>
      </c>
      <c r="I5739" s="202" t="s">
        <v>8766</v>
      </c>
      <c r="J5739" s="202" t="s">
        <v>8086</v>
      </c>
      <c r="K5739" s="203" t="s">
        <v>18455</v>
      </c>
      <c r="L5739" s="202" t="s">
        <v>8088</v>
      </c>
    </row>
    <row r="5740" spans="1:12" ht="13.5" x14ac:dyDescent="0.25">
      <c r="A5740" s="202" t="s">
        <v>18863</v>
      </c>
      <c r="B5740" s="202" t="s">
        <v>18864</v>
      </c>
      <c r="C5740" s="202" t="s">
        <v>18865</v>
      </c>
      <c r="D5740" s="202" t="s">
        <v>18866</v>
      </c>
      <c r="E5740" s="203" t="s">
        <v>8083</v>
      </c>
      <c r="F5740" s="202" t="s">
        <v>8083</v>
      </c>
      <c r="G5740" s="220">
        <v>103334</v>
      </c>
      <c r="H5740" s="202" t="s">
        <v>18891</v>
      </c>
      <c r="I5740" s="202" t="s">
        <v>8766</v>
      </c>
      <c r="J5740" s="202" t="s">
        <v>8086</v>
      </c>
      <c r="K5740" s="203" t="s">
        <v>18892</v>
      </c>
      <c r="L5740" s="202" t="s">
        <v>8088</v>
      </c>
    </row>
    <row r="5741" spans="1:12" ht="13.5" x14ac:dyDescent="0.25">
      <c r="A5741" s="202" t="s">
        <v>18863</v>
      </c>
      <c r="B5741" s="202" t="s">
        <v>18864</v>
      </c>
      <c r="C5741" s="202" t="s">
        <v>18865</v>
      </c>
      <c r="D5741" s="202" t="s">
        <v>18866</v>
      </c>
      <c r="E5741" s="203" t="s">
        <v>8083</v>
      </c>
      <c r="F5741" s="202" t="s">
        <v>8083</v>
      </c>
      <c r="G5741" s="220">
        <v>103335</v>
      </c>
      <c r="H5741" s="202" t="s">
        <v>18893</v>
      </c>
      <c r="I5741" s="202" t="s">
        <v>8766</v>
      </c>
      <c r="J5741" s="202" t="s">
        <v>8086</v>
      </c>
      <c r="K5741" s="203" t="s">
        <v>18894</v>
      </c>
      <c r="L5741" s="202" t="s">
        <v>8088</v>
      </c>
    </row>
    <row r="5742" spans="1:12" ht="13.5" x14ac:dyDescent="0.25">
      <c r="A5742" s="202" t="s">
        <v>18863</v>
      </c>
      <c r="B5742" s="202" t="s">
        <v>18864</v>
      </c>
      <c r="C5742" s="202" t="s">
        <v>18865</v>
      </c>
      <c r="D5742" s="202" t="s">
        <v>18866</v>
      </c>
      <c r="E5742" s="203" t="s">
        <v>8083</v>
      </c>
      <c r="F5742" s="202" t="s">
        <v>8083</v>
      </c>
      <c r="G5742" s="220">
        <v>103350</v>
      </c>
      <c r="H5742" s="202" t="s">
        <v>18895</v>
      </c>
      <c r="I5742" s="202" t="s">
        <v>8766</v>
      </c>
      <c r="J5742" s="202" t="s">
        <v>8086</v>
      </c>
      <c r="K5742" s="203" t="s">
        <v>18896</v>
      </c>
      <c r="L5742" s="202" t="s">
        <v>8088</v>
      </c>
    </row>
    <row r="5743" spans="1:12" ht="13.5" x14ac:dyDescent="0.25">
      <c r="A5743" s="202" t="s">
        <v>18863</v>
      </c>
      <c r="B5743" s="202" t="s">
        <v>18864</v>
      </c>
      <c r="C5743" s="202" t="s">
        <v>18865</v>
      </c>
      <c r="D5743" s="202" t="s">
        <v>18866</v>
      </c>
      <c r="E5743" s="203" t="s">
        <v>8083</v>
      </c>
      <c r="F5743" s="202" t="s">
        <v>8083</v>
      </c>
      <c r="G5743" s="220">
        <v>103351</v>
      </c>
      <c r="H5743" s="202" t="s">
        <v>18897</v>
      </c>
      <c r="I5743" s="202" t="s">
        <v>8766</v>
      </c>
      <c r="J5743" s="202" t="s">
        <v>8086</v>
      </c>
      <c r="K5743" s="203" t="s">
        <v>18898</v>
      </c>
      <c r="L5743" s="202" t="s">
        <v>8088</v>
      </c>
    </row>
    <row r="5744" spans="1:12" ht="13.5" x14ac:dyDescent="0.25">
      <c r="A5744" s="202" t="s">
        <v>18863</v>
      </c>
      <c r="B5744" s="202" t="s">
        <v>18864</v>
      </c>
      <c r="C5744" s="202" t="s">
        <v>18865</v>
      </c>
      <c r="D5744" s="202" t="s">
        <v>18866</v>
      </c>
      <c r="E5744" s="203" t="s">
        <v>8083</v>
      </c>
      <c r="F5744" s="202" t="s">
        <v>8083</v>
      </c>
      <c r="G5744" s="220">
        <v>103356</v>
      </c>
      <c r="H5744" s="202" t="s">
        <v>18899</v>
      </c>
      <c r="I5744" s="202" t="s">
        <v>8766</v>
      </c>
      <c r="J5744" s="202" t="s">
        <v>8086</v>
      </c>
      <c r="K5744" s="203" t="s">
        <v>18900</v>
      </c>
      <c r="L5744" s="202" t="s">
        <v>8088</v>
      </c>
    </row>
    <row r="5745" spans="1:12" ht="13.5" x14ac:dyDescent="0.25">
      <c r="A5745" s="202" t="s">
        <v>18863</v>
      </c>
      <c r="B5745" s="202" t="s">
        <v>18864</v>
      </c>
      <c r="C5745" s="202" t="s">
        <v>18865</v>
      </c>
      <c r="D5745" s="202" t="s">
        <v>18866</v>
      </c>
      <c r="E5745" s="203" t="s">
        <v>8083</v>
      </c>
      <c r="F5745" s="202" t="s">
        <v>8083</v>
      </c>
      <c r="G5745" s="220">
        <v>103357</v>
      </c>
      <c r="H5745" s="202" t="s">
        <v>18901</v>
      </c>
      <c r="I5745" s="202" t="s">
        <v>8766</v>
      </c>
      <c r="J5745" s="202" t="s">
        <v>8086</v>
      </c>
      <c r="K5745" s="203" t="s">
        <v>18902</v>
      </c>
      <c r="L5745" s="202" t="s">
        <v>8088</v>
      </c>
    </row>
    <row r="5746" spans="1:12" ht="13.5" x14ac:dyDescent="0.25">
      <c r="A5746" s="202" t="s">
        <v>18863</v>
      </c>
      <c r="B5746" s="202" t="s">
        <v>18864</v>
      </c>
      <c r="C5746" s="202" t="s">
        <v>18903</v>
      </c>
      <c r="D5746" s="202" t="s">
        <v>18904</v>
      </c>
      <c r="E5746" s="203" t="s">
        <v>8083</v>
      </c>
      <c r="F5746" s="202" t="s">
        <v>8083</v>
      </c>
      <c r="G5746" s="220">
        <v>89282</v>
      </c>
      <c r="H5746" s="202" t="s">
        <v>18905</v>
      </c>
      <c r="I5746" s="202" t="s">
        <v>8766</v>
      </c>
      <c r="J5746" s="202" t="s">
        <v>8086</v>
      </c>
      <c r="K5746" s="203" t="s">
        <v>18906</v>
      </c>
      <c r="L5746" s="202" t="s">
        <v>8088</v>
      </c>
    </row>
    <row r="5747" spans="1:12" ht="13.5" x14ac:dyDescent="0.25">
      <c r="A5747" s="202" t="s">
        <v>18863</v>
      </c>
      <c r="B5747" s="202" t="s">
        <v>18864</v>
      </c>
      <c r="C5747" s="202" t="s">
        <v>18903</v>
      </c>
      <c r="D5747" s="202" t="s">
        <v>18904</v>
      </c>
      <c r="E5747" s="203" t="s">
        <v>8083</v>
      </c>
      <c r="F5747" s="202" t="s">
        <v>8083</v>
      </c>
      <c r="G5747" s="220">
        <v>89283</v>
      </c>
      <c r="H5747" s="202" t="s">
        <v>18907</v>
      </c>
      <c r="I5747" s="202" t="s">
        <v>8766</v>
      </c>
      <c r="J5747" s="202" t="s">
        <v>8086</v>
      </c>
      <c r="K5747" s="203" t="s">
        <v>18874</v>
      </c>
      <c r="L5747" s="202" t="s">
        <v>8088</v>
      </c>
    </row>
    <row r="5748" spans="1:12" ht="13.5" x14ac:dyDescent="0.25">
      <c r="A5748" s="202" t="s">
        <v>18863</v>
      </c>
      <c r="B5748" s="202" t="s">
        <v>18864</v>
      </c>
      <c r="C5748" s="202" t="s">
        <v>18903</v>
      </c>
      <c r="D5748" s="202" t="s">
        <v>18904</v>
      </c>
      <c r="E5748" s="203" t="s">
        <v>8083</v>
      </c>
      <c r="F5748" s="202" t="s">
        <v>8083</v>
      </c>
      <c r="G5748" s="220">
        <v>89284</v>
      </c>
      <c r="H5748" s="202" t="s">
        <v>18908</v>
      </c>
      <c r="I5748" s="202" t="s">
        <v>8766</v>
      </c>
      <c r="J5748" s="202" t="s">
        <v>8086</v>
      </c>
      <c r="K5748" s="203" t="s">
        <v>18909</v>
      </c>
      <c r="L5748" s="202" t="s">
        <v>8088</v>
      </c>
    </row>
    <row r="5749" spans="1:12" ht="13.5" x14ac:dyDescent="0.25">
      <c r="A5749" s="202" t="s">
        <v>18863</v>
      </c>
      <c r="B5749" s="202" t="s">
        <v>18864</v>
      </c>
      <c r="C5749" s="202" t="s">
        <v>18903</v>
      </c>
      <c r="D5749" s="202" t="s">
        <v>18904</v>
      </c>
      <c r="E5749" s="203" t="s">
        <v>8083</v>
      </c>
      <c r="F5749" s="202" t="s">
        <v>8083</v>
      </c>
      <c r="G5749" s="220">
        <v>89285</v>
      </c>
      <c r="H5749" s="202" t="s">
        <v>18910</v>
      </c>
      <c r="I5749" s="202" t="s">
        <v>8766</v>
      </c>
      <c r="J5749" s="202" t="s">
        <v>8086</v>
      </c>
      <c r="K5749" s="203" t="s">
        <v>18911</v>
      </c>
      <c r="L5749" s="202" t="s">
        <v>8088</v>
      </c>
    </row>
    <row r="5750" spans="1:12" ht="13.5" x14ac:dyDescent="0.25">
      <c r="A5750" s="202" t="s">
        <v>18863</v>
      </c>
      <c r="B5750" s="202" t="s">
        <v>18864</v>
      </c>
      <c r="C5750" s="202" t="s">
        <v>18903</v>
      </c>
      <c r="D5750" s="202" t="s">
        <v>18904</v>
      </c>
      <c r="E5750" s="203" t="s">
        <v>8083</v>
      </c>
      <c r="F5750" s="202" t="s">
        <v>8083</v>
      </c>
      <c r="G5750" s="220">
        <v>89286</v>
      </c>
      <c r="H5750" s="202" t="s">
        <v>18912</v>
      </c>
      <c r="I5750" s="202" t="s">
        <v>8766</v>
      </c>
      <c r="J5750" s="202" t="s">
        <v>8086</v>
      </c>
      <c r="K5750" s="203" t="s">
        <v>18913</v>
      </c>
      <c r="L5750" s="202" t="s">
        <v>8088</v>
      </c>
    </row>
    <row r="5751" spans="1:12" ht="13.5" x14ac:dyDescent="0.25">
      <c r="A5751" s="202" t="s">
        <v>18863</v>
      </c>
      <c r="B5751" s="202" t="s">
        <v>18864</v>
      </c>
      <c r="C5751" s="202" t="s">
        <v>18903</v>
      </c>
      <c r="D5751" s="202" t="s">
        <v>18904</v>
      </c>
      <c r="E5751" s="203" t="s">
        <v>8083</v>
      </c>
      <c r="F5751" s="202" t="s">
        <v>8083</v>
      </c>
      <c r="G5751" s="220">
        <v>89287</v>
      </c>
      <c r="H5751" s="202" t="s">
        <v>18914</v>
      </c>
      <c r="I5751" s="202" t="s">
        <v>8766</v>
      </c>
      <c r="J5751" s="202" t="s">
        <v>8086</v>
      </c>
      <c r="K5751" s="203" t="s">
        <v>18915</v>
      </c>
      <c r="L5751" s="202" t="s">
        <v>8088</v>
      </c>
    </row>
    <row r="5752" spans="1:12" ht="13.5" x14ac:dyDescent="0.25">
      <c r="A5752" s="202" t="s">
        <v>18863</v>
      </c>
      <c r="B5752" s="202" t="s">
        <v>18864</v>
      </c>
      <c r="C5752" s="202" t="s">
        <v>18903</v>
      </c>
      <c r="D5752" s="202" t="s">
        <v>18904</v>
      </c>
      <c r="E5752" s="203" t="s">
        <v>8083</v>
      </c>
      <c r="F5752" s="202" t="s">
        <v>8083</v>
      </c>
      <c r="G5752" s="220">
        <v>89288</v>
      </c>
      <c r="H5752" s="202" t="s">
        <v>18916</v>
      </c>
      <c r="I5752" s="202" t="s">
        <v>8766</v>
      </c>
      <c r="J5752" s="202" t="s">
        <v>8086</v>
      </c>
      <c r="K5752" s="203" t="s">
        <v>18917</v>
      </c>
      <c r="L5752" s="202" t="s">
        <v>8088</v>
      </c>
    </row>
    <row r="5753" spans="1:12" ht="13.5" x14ac:dyDescent="0.25">
      <c r="A5753" s="202" t="s">
        <v>18863</v>
      </c>
      <c r="B5753" s="202" t="s">
        <v>18864</v>
      </c>
      <c r="C5753" s="202" t="s">
        <v>18903</v>
      </c>
      <c r="D5753" s="202" t="s">
        <v>18904</v>
      </c>
      <c r="E5753" s="203" t="s">
        <v>8083</v>
      </c>
      <c r="F5753" s="202" t="s">
        <v>8083</v>
      </c>
      <c r="G5753" s="220">
        <v>89289</v>
      </c>
      <c r="H5753" s="202" t="s">
        <v>18918</v>
      </c>
      <c r="I5753" s="202" t="s">
        <v>8766</v>
      </c>
      <c r="J5753" s="202" t="s">
        <v>8086</v>
      </c>
      <c r="K5753" s="203" t="s">
        <v>18919</v>
      </c>
      <c r="L5753" s="202" t="s">
        <v>8088</v>
      </c>
    </row>
    <row r="5754" spans="1:12" ht="13.5" x14ac:dyDescent="0.25">
      <c r="A5754" s="202" t="s">
        <v>18863</v>
      </c>
      <c r="B5754" s="202" t="s">
        <v>18864</v>
      </c>
      <c r="C5754" s="202" t="s">
        <v>18903</v>
      </c>
      <c r="D5754" s="202" t="s">
        <v>18904</v>
      </c>
      <c r="E5754" s="203" t="s">
        <v>8083</v>
      </c>
      <c r="F5754" s="202" t="s">
        <v>8083</v>
      </c>
      <c r="G5754" s="220">
        <v>89290</v>
      </c>
      <c r="H5754" s="202" t="s">
        <v>18920</v>
      </c>
      <c r="I5754" s="202" t="s">
        <v>8766</v>
      </c>
      <c r="J5754" s="202" t="s">
        <v>8086</v>
      </c>
      <c r="K5754" s="203" t="s">
        <v>12528</v>
      </c>
      <c r="L5754" s="202" t="s">
        <v>8088</v>
      </c>
    </row>
    <row r="5755" spans="1:12" ht="13.5" x14ac:dyDescent="0.25">
      <c r="A5755" s="202" t="s">
        <v>18863</v>
      </c>
      <c r="B5755" s="202" t="s">
        <v>18864</v>
      </c>
      <c r="C5755" s="202" t="s">
        <v>18903</v>
      </c>
      <c r="D5755" s="202" t="s">
        <v>18904</v>
      </c>
      <c r="E5755" s="203" t="s">
        <v>8083</v>
      </c>
      <c r="F5755" s="202" t="s">
        <v>8083</v>
      </c>
      <c r="G5755" s="220">
        <v>89291</v>
      </c>
      <c r="H5755" s="202" t="s">
        <v>18921</v>
      </c>
      <c r="I5755" s="202" t="s">
        <v>8766</v>
      </c>
      <c r="J5755" s="202" t="s">
        <v>8086</v>
      </c>
      <c r="K5755" s="203" t="s">
        <v>18922</v>
      </c>
      <c r="L5755" s="202" t="s">
        <v>8088</v>
      </c>
    </row>
    <row r="5756" spans="1:12" ht="13.5" x14ac:dyDescent="0.25">
      <c r="A5756" s="202" t="s">
        <v>18863</v>
      </c>
      <c r="B5756" s="202" t="s">
        <v>18864</v>
      </c>
      <c r="C5756" s="202" t="s">
        <v>18903</v>
      </c>
      <c r="D5756" s="202" t="s">
        <v>18904</v>
      </c>
      <c r="E5756" s="203" t="s">
        <v>8083</v>
      </c>
      <c r="F5756" s="202" t="s">
        <v>8083</v>
      </c>
      <c r="G5756" s="220">
        <v>89292</v>
      </c>
      <c r="H5756" s="202" t="s">
        <v>18923</v>
      </c>
      <c r="I5756" s="202" t="s">
        <v>8766</v>
      </c>
      <c r="J5756" s="202" t="s">
        <v>8086</v>
      </c>
      <c r="K5756" s="203" t="s">
        <v>18924</v>
      </c>
      <c r="L5756" s="202" t="s">
        <v>8088</v>
      </c>
    </row>
    <row r="5757" spans="1:12" ht="13.5" x14ac:dyDescent="0.25">
      <c r="A5757" s="202" t="s">
        <v>18863</v>
      </c>
      <c r="B5757" s="202" t="s">
        <v>18864</v>
      </c>
      <c r="C5757" s="202" t="s">
        <v>18903</v>
      </c>
      <c r="D5757" s="202" t="s">
        <v>18904</v>
      </c>
      <c r="E5757" s="203" t="s">
        <v>8083</v>
      </c>
      <c r="F5757" s="202" t="s">
        <v>8083</v>
      </c>
      <c r="G5757" s="220">
        <v>89293</v>
      </c>
      <c r="H5757" s="202" t="s">
        <v>18925</v>
      </c>
      <c r="I5757" s="202" t="s">
        <v>8766</v>
      </c>
      <c r="J5757" s="202" t="s">
        <v>8086</v>
      </c>
      <c r="K5757" s="203" t="s">
        <v>18926</v>
      </c>
      <c r="L5757" s="202" t="s">
        <v>8088</v>
      </c>
    </row>
    <row r="5758" spans="1:12" ht="13.5" x14ac:dyDescent="0.25">
      <c r="A5758" s="202" t="s">
        <v>18863</v>
      </c>
      <c r="B5758" s="202" t="s">
        <v>18864</v>
      </c>
      <c r="C5758" s="202" t="s">
        <v>18903</v>
      </c>
      <c r="D5758" s="202" t="s">
        <v>18904</v>
      </c>
      <c r="E5758" s="203" t="s">
        <v>8083</v>
      </c>
      <c r="F5758" s="202" t="s">
        <v>8083</v>
      </c>
      <c r="G5758" s="220">
        <v>89294</v>
      </c>
      <c r="H5758" s="202" t="s">
        <v>18927</v>
      </c>
      <c r="I5758" s="202" t="s">
        <v>8766</v>
      </c>
      <c r="J5758" s="202" t="s">
        <v>8086</v>
      </c>
      <c r="K5758" s="203" t="s">
        <v>18928</v>
      </c>
      <c r="L5758" s="202" t="s">
        <v>8088</v>
      </c>
    </row>
    <row r="5759" spans="1:12" ht="13.5" x14ac:dyDescent="0.25">
      <c r="A5759" s="202" t="s">
        <v>18863</v>
      </c>
      <c r="B5759" s="202" t="s">
        <v>18864</v>
      </c>
      <c r="C5759" s="202" t="s">
        <v>18903</v>
      </c>
      <c r="D5759" s="202" t="s">
        <v>18904</v>
      </c>
      <c r="E5759" s="203" t="s">
        <v>8083</v>
      </c>
      <c r="F5759" s="202" t="s">
        <v>8083</v>
      </c>
      <c r="G5759" s="220">
        <v>89295</v>
      </c>
      <c r="H5759" s="202" t="s">
        <v>18929</v>
      </c>
      <c r="I5759" s="202" t="s">
        <v>8766</v>
      </c>
      <c r="J5759" s="202" t="s">
        <v>8086</v>
      </c>
      <c r="K5759" s="203" t="s">
        <v>18930</v>
      </c>
      <c r="L5759" s="202" t="s">
        <v>8088</v>
      </c>
    </row>
    <row r="5760" spans="1:12" ht="13.5" x14ac:dyDescent="0.25">
      <c r="A5760" s="202" t="s">
        <v>18863</v>
      </c>
      <c r="B5760" s="202" t="s">
        <v>18864</v>
      </c>
      <c r="C5760" s="202" t="s">
        <v>18903</v>
      </c>
      <c r="D5760" s="202" t="s">
        <v>18904</v>
      </c>
      <c r="E5760" s="203" t="s">
        <v>8083</v>
      </c>
      <c r="F5760" s="202" t="s">
        <v>8083</v>
      </c>
      <c r="G5760" s="220">
        <v>89296</v>
      </c>
      <c r="H5760" s="202" t="s">
        <v>18931</v>
      </c>
      <c r="I5760" s="202" t="s">
        <v>8766</v>
      </c>
      <c r="J5760" s="202" t="s">
        <v>8086</v>
      </c>
      <c r="K5760" s="203" t="s">
        <v>10708</v>
      </c>
      <c r="L5760" s="202" t="s">
        <v>8088</v>
      </c>
    </row>
    <row r="5761" spans="1:12" ht="13.5" x14ac:dyDescent="0.25">
      <c r="A5761" s="202" t="s">
        <v>18863</v>
      </c>
      <c r="B5761" s="202" t="s">
        <v>18864</v>
      </c>
      <c r="C5761" s="202" t="s">
        <v>18903</v>
      </c>
      <c r="D5761" s="202" t="s">
        <v>18904</v>
      </c>
      <c r="E5761" s="203" t="s">
        <v>8083</v>
      </c>
      <c r="F5761" s="202" t="s">
        <v>8083</v>
      </c>
      <c r="G5761" s="220">
        <v>89297</v>
      </c>
      <c r="H5761" s="202" t="s">
        <v>18932</v>
      </c>
      <c r="I5761" s="202" t="s">
        <v>8766</v>
      </c>
      <c r="J5761" s="202" t="s">
        <v>8086</v>
      </c>
      <c r="K5761" s="203" t="s">
        <v>18933</v>
      </c>
      <c r="L5761" s="202" t="s">
        <v>8088</v>
      </c>
    </row>
    <row r="5762" spans="1:12" ht="13.5" x14ac:dyDescent="0.25">
      <c r="A5762" s="202" t="s">
        <v>18863</v>
      </c>
      <c r="B5762" s="202" t="s">
        <v>18864</v>
      </c>
      <c r="C5762" s="202" t="s">
        <v>18903</v>
      </c>
      <c r="D5762" s="202" t="s">
        <v>18904</v>
      </c>
      <c r="E5762" s="203" t="s">
        <v>8083</v>
      </c>
      <c r="F5762" s="202" t="s">
        <v>8083</v>
      </c>
      <c r="G5762" s="220">
        <v>89298</v>
      </c>
      <c r="H5762" s="202" t="s">
        <v>18934</v>
      </c>
      <c r="I5762" s="202" t="s">
        <v>8766</v>
      </c>
      <c r="J5762" s="202" t="s">
        <v>8086</v>
      </c>
      <c r="K5762" s="203" t="s">
        <v>18935</v>
      </c>
      <c r="L5762" s="202" t="s">
        <v>8088</v>
      </c>
    </row>
    <row r="5763" spans="1:12" ht="13.5" x14ac:dyDescent="0.25">
      <c r="A5763" s="202" t="s">
        <v>18863</v>
      </c>
      <c r="B5763" s="202" t="s">
        <v>18864</v>
      </c>
      <c r="C5763" s="202" t="s">
        <v>18903</v>
      </c>
      <c r="D5763" s="202" t="s">
        <v>18904</v>
      </c>
      <c r="E5763" s="203" t="s">
        <v>8083</v>
      </c>
      <c r="F5763" s="202" t="s">
        <v>8083</v>
      </c>
      <c r="G5763" s="220">
        <v>89299</v>
      </c>
      <c r="H5763" s="202" t="s">
        <v>18936</v>
      </c>
      <c r="I5763" s="202" t="s">
        <v>8766</v>
      </c>
      <c r="J5763" s="202" t="s">
        <v>8086</v>
      </c>
      <c r="K5763" s="203" t="s">
        <v>18937</v>
      </c>
      <c r="L5763" s="202" t="s">
        <v>8088</v>
      </c>
    </row>
    <row r="5764" spans="1:12" ht="13.5" x14ac:dyDescent="0.25">
      <c r="A5764" s="202" t="s">
        <v>18863</v>
      </c>
      <c r="B5764" s="202" t="s">
        <v>18864</v>
      </c>
      <c r="C5764" s="202" t="s">
        <v>18903</v>
      </c>
      <c r="D5764" s="202" t="s">
        <v>18904</v>
      </c>
      <c r="E5764" s="203" t="s">
        <v>8083</v>
      </c>
      <c r="F5764" s="202" t="s">
        <v>8083</v>
      </c>
      <c r="G5764" s="220">
        <v>89300</v>
      </c>
      <c r="H5764" s="202" t="s">
        <v>18938</v>
      </c>
      <c r="I5764" s="202" t="s">
        <v>8766</v>
      </c>
      <c r="J5764" s="202" t="s">
        <v>8086</v>
      </c>
      <c r="K5764" s="203" t="s">
        <v>16424</v>
      </c>
      <c r="L5764" s="202" t="s">
        <v>8088</v>
      </c>
    </row>
    <row r="5765" spans="1:12" ht="13.5" x14ac:dyDescent="0.25">
      <c r="A5765" s="202" t="s">
        <v>18863</v>
      </c>
      <c r="B5765" s="202" t="s">
        <v>18864</v>
      </c>
      <c r="C5765" s="202" t="s">
        <v>18903</v>
      </c>
      <c r="D5765" s="202" t="s">
        <v>18904</v>
      </c>
      <c r="E5765" s="203" t="s">
        <v>8083</v>
      </c>
      <c r="F5765" s="202" t="s">
        <v>8083</v>
      </c>
      <c r="G5765" s="220">
        <v>89301</v>
      </c>
      <c r="H5765" s="202" t="s">
        <v>18939</v>
      </c>
      <c r="I5765" s="202" t="s">
        <v>8766</v>
      </c>
      <c r="J5765" s="202" t="s">
        <v>8086</v>
      </c>
      <c r="K5765" s="203" t="s">
        <v>18940</v>
      </c>
      <c r="L5765" s="202" t="s">
        <v>8088</v>
      </c>
    </row>
    <row r="5766" spans="1:12" ht="13.5" x14ac:dyDescent="0.25">
      <c r="A5766" s="202" t="s">
        <v>18863</v>
      </c>
      <c r="B5766" s="202" t="s">
        <v>18864</v>
      </c>
      <c r="C5766" s="202" t="s">
        <v>18903</v>
      </c>
      <c r="D5766" s="202" t="s">
        <v>18904</v>
      </c>
      <c r="E5766" s="203" t="s">
        <v>8083</v>
      </c>
      <c r="F5766" s="202" t="s">
        <v>8083</v>
      </c>
      <c r="G5766" s="220">
        <v>89302</v>
      </c>
      <c r="H5766" s="202" t="s">
        <v>18941</v>
      </c>
      <c r="I5766" s="202" t="s">
        <v>8766</v>
      </c>
      <c r="J5766" s="202" t="s">
        <v>8086</v>
      </c>
      <c r="K5766" s="203" t="s">
        <v>18942</v>
      </c>
      <c r="L5766" s="202" t="s">
        <v>8088</v>
      </c>
    </row>
    <row r="5767" spans="1:12" ht="13.5" x14ac:dyDescent="0.25">
      <c r="A5767" s="202" t="s">
        <v>18863</v>
      </c>
      <c r="B5767" s="202" t="s">
        <v>18864</v>
      </c>
      <c r="C5767" s="202" t="s">
        <v>18903</v>
      </c>
      <c r="D5767" s="202" t="s">
        <v>18904</v>
      </c>
      <c r="E5767" s="203" t="s">
        <v>8083</v>
      </c>
      <c r="F5767" s="202" t="s">
        <v>8083</v>
      </c>
      <c r="G5767" s="220">
        <v>89303</v>
      </c>
      <c r="H5767" s="202" t="s">
        <v>18943</v>
      </c>
      <c r="I5767" s="202" t="s">
        <v>8766</v>
      </c>
      <c r="J5767" s="202" t="s">
        <v>8086</v>
      </c>
      <c r="K5767" s="203" t="s">
        <v>18944</v>
      </c>
      <c r="L5767" s="202" t="s">
        <v>8088</v>
      </c>
    </row>
    <row r="5768" spans="1:12" ht="13.5" x14ac:dyDescent="0.25">
      <c r="A5768" s="202" t="s">
        <v>18863</v>
      </c>
      <c r="B5768" s="202" t="s">
        <v>18864</v>
      </c>
      <c r="C5768" s="202" t="s">
        <v>18903</v>
      </c>
      <c r="D5768" s="202" t="s">
        <v>18904</v>
      </c>
      <c r="E5768" s="203" t="s">
        <v>8083</v>
      </c>
      <c r="F5768" s="202" t="s">
        <v>8083</v>
      </c>
      <c r="G5768" s="220">
        <v>89304</v>
      </c>
      <c r="H5768" s="202" t="s">
        <v>18945</v>
      </c>
      <c r="I5768" s="202" t="s">
        <v>8766</v>
      </c>
      <c r="J5768" s="202" t="s">
        <v>8086</v>
      </c>
      <c r="K5768" s="203" t="s">
        <v>18946</v>
      </c>
      <c r="L5768" s="202" t="s">
        <v>8088</v>
      </c>
    </row>
    <row r="5769" spans="1:12" ht="13.5" x14ac:dyDescent="0.25">
      <c r="A5769" s="202" t="s">
        <v>18863</v>
      </c>
      <c r="B5769" s="202" t="s">
        <v>18864</v>
      </c>
      <c r="C5769" s="202" t="s">
        <v>18903</v>
      </c>
      <c r="D5769" s="202" t="s">
        <v>18904</v>
      </c>
      <c r="E5769" s="203" t="s">
        <v>8083</v>
      </c>
      <c r="F5769" s="202" t="s">
        <v>8083</v>
      </c>
      <c r="G5769" s="220">
        <v>89305</v>
      </c>
      <c r="H5769" s="202" t="s">
        <v>18947</v>
      </c>
      <c r="I5769" s="202" t="s">
        <v>8766</v>
      </c>
      <c r="J5769" s="202" t="s">
        <v>8086</v>
      </c>
      <c r="K5769" s="203" t="s">
        <v>18948</v>
      </c>
      <c r="L5769" s="202" t="s">
        <v>8088</v>
      </c>
    </row>
    <row r="5770" spans="1:12" ht="13.5" x14ac:dyDescent="0.25">
      <c r="A5770" s="202" t="s">
        <v>18863</v>
      </c>
      <c r="B5770" s="202" t="s">
        <v>18864</v>
      </c>
      <c r="C5770" s="202" t="s">
        <v>18903</v>
      </c>
      <c r="D5770" s="202" t="s">
        <v>18904</v>
      </c>
      <c r="E5770" s="203" t="s">
        <v>8083</v>
      </c>
      <c r="F5770" s="202" t="s">
        <v>8083</v>
      </c>
      <c r="G5770" s="220">
        <v>89306</v>
      </c>
      <c r="H5770" s="202" t="s">
        <v>18949</v>
      </c>
      <c r="I5770" s="202" t="s">
        <v>8766</v>
      </c>
      <c r="J5770" s="202" t="s">
        <v>8086</v>
      </c>
      <c r="K5770" s="203" t="s">
        <v>18950</v>
      </c>
      <c r="L5770" s="202" t="s">
        <v>8088</v>
      </c>
    </row>
    <row r="5771" spans="1:12" ht="13.5" x14ac:dyDescent="0.25">
      <c r="A5771" s="202" t="s">
        <v>18863</v>
      </c>
      <c r="B5771" s="202" t="s">
        <v>18864</v>
      </c>
      <c r="C5771" s="202" t="s">
        <v>18903</v>
      </c>
      <c r="D5771" s="202" t="s">
        <v>18904</v>
      </c>
      <c r="E5771" s="203" t="s">
        <v>8083</v>
      </c>
      <c r="F5771" s="202" t="s">
        <v>8083</v>
      </c>
      <c r="G5771" s="220">
        <v>89307</v>
      </c>
      <c r="H5771" s="202" t="s">
        <v>18951</v>
      </c>
      <c r="I5771" s="202" t="s">
        <v>8766</v>
      </c>
      <c r="J5771" s="202" t="s">
        <v>8086</v>
      </c>
      <c r="K5771" s="203" t="s">
        <v>18952</v>
      </c>
      <c r="L5771" s="202" t="s">
        <v>8088</v>
      </c>
    </row>
    <row r="5772" spans="1:12" ht="13.5" x14ac:dyDescent="0.25">
      <c r="A5772" s="202" t="s">
        <v>18863</v>
      </c>
      <c r="B5772" s="202" t="s">
        <v>18864</v>
      </c>
      <c r="C5772" s="202" t="s">
        <v>18903</v>
      </c>
      <c r="D5772" s="202" t="s">
        <v>18904</v>
      </c>
      <c r="E5772" s="203" t="s">
        <v>8083</v>
      </c>
      <c r="F5772" s="202" t="s">
        <v>8083</v>
      </c>
      <c r="G5772" s="220">
        <v>89308</v>
      </c>
      <c r="H5772" s="202" t="s">
        <v>18953</v>
      </c>
      <c r="I5772" s="202" t="s">
        <v>8766</v>
      </c>
      <c r="J5772" s="202" t="s">
        <v>8086</v>
      </c>
      <c r="K5772" s="203" t="s">
        <v>18954</v>
      </c>
      <c r="L5772" s="202" t="s">
        <v>8088</v>
      </c>
    </row>
    <row r="5773" spans="1:12" ht="13.5" x14ac:dyDescent="0.25">
      <c r="A5773" s="202" t="s">
        <v>18863</v>
      </c>
      <c r="B5773" s="202" t="s">
        <v>18864</v>
      </c>
      <c r="C5773" s="202" t="s">
        <v>18903</v>
      </c>
      <c r="D5773" s="202" t="s">
        <v>18904</v>
      </c>
      <c r="E5773" s="203" t="s">
        <v>8083</v>
      </c>
      <c r="F5773" s="202" t="s">
        <v>8083</v>
      </c>
      <c r="G5773" s="220">
        <v>89309</v>
      </c>
      <c r="H5773" s="202" t="s">
        <v>18955</v>
      </c>
      <c r="I5773" s="202" t="s">
        <v>8766</v>
      </c>
      <c r="J5773" s="202" t="s">
        <v>8086</v>
      </c>
      <c r="K5773" s="203" t="s">
        <v>18788</v>
      </c>
      <c r="L5773" s="202" t="s">
        <v>8088</v>
      </c>
    </row>
    <row r="5774" spans="1:12" ht="13.5" x14ac:dyDescent="0.25">
      <c r="A5774" s="202" t="s">
        <v>18863</v>
      </c>
      <c r="B5774" s="202" t="s">
        <v>18864</v>
      </c>
      <c r="C5774" s="202" t="s">
        <v>18903</v>
      </c>
      <c r="D5774" s="202" t="s">
        <v>18904</v>
      </c>
      <c r="E5774" s="203" t="s">
        <v>8083</v>
      </c>
      <c r="F5774" s="202" t="s">
        <v>8083</v>
      </c>
      <c r="G5774" s="220">
        <v>89310</v>
      </c>
      <c r="H5774" s="202" t="s">
        <v>18956</v>
      </c>
      <c r="I5774" s="202" t="s">
        <v>8766</v>
      </c>
      <c r="J5774" s="202" t="s">
        <v>8086</v>
      </c>
      <c r="K5774" s="203" t="s">
        <v>18957</v>
      </c>
      <c r="L5774" s="202" t="s">
        <v>8088</v>
      </c>
    </row>
    <row r="5775" spans="1:12" ht="13.5" x14ac:dyDescent="0.25">
      <c r="A5775" s="202" t="s">
        <v>18863</v>
      </c>
      <c r="B5775" s="202" t="s">
        <v>18864</v>
      </c>
      <c r="C5775" s="202" t="s">
        <v>18903</v>
      </c>
      <c r="D5775" s="202" t="s">
        <v>18904</v>
      </c>
      <c r="E5775" s="203" t="s">
        <v>8083</v>
      </c>
      <c r="F5775" s="202" t="s">
        <v>8083</v>
      </c>
      <c r="G5775" s="220">
        <v>89311</v>
      </c>
      <c r="H5775" s="202" t="s">
        <v>18958</v>
      </c>
      <c r="I5775" s="202" t="s">
        <v>8766</v>
      </c>
      <c r="J5775" s="202" t="s">
        <v>8086</v>
      </c>
      <c r="K5775" s="203" t="s">
        <v>18959</v>
      </c>
      <c r="L5775" s="202" t="s">
        <v>8088</v>
      </c>
    </row>
    <row r="5776" spans="1:12" ht="13.5" x14ac:dyDescent="0.25">
      <c r="A5776" s="202" t="s">
        <v>18863</v>
      </c>
      <c r="B5776" s="202" t="s">
        <v>18864</v>
      </c>
      <c r="C5776" s="202" t="s">
        <v>18903</v>
      </c>
      <c r="D5776" s="202" t="s">
        <v>18904</v>
      </c>
      <c r="E5776" s="203" t="s">
        <v>8083</v>
      </c>
      <c r="F5776" s="202" t="s">
        <v>8083</v>
      </c>
      <c r="G5776" s="220">
        <v>89312</v>
      </c>
      <c r="H5776" s="202" t="s">
        <v>18960</v>
      </c>
      <c r="I5776" s="202" t="s">
        <v>8766</v>
      </c>
      <c r="J5776" s="202" t="s">
        <v>8086</v>
      </c>
      <c r="K5776" s="203" t="s">
        <v>18961</v>
      </c>
      <c r="L5776" s="202" t="s">
        <v>8088</v>
      </c>
    </row>
    <row r="5777" spans="1:12" ht="13.5" x14ac:dyDescent="0.25">
      <c r="A5777" s="202" t="s">
        <v>18863</v>
      </c>
      <c r="B5777" s="202" t="s">
        <v>18864</v>
      </c>
      <c r="C5777" s="202" t="s">
        <v>18903</v>
      </c>
      <c r="D5777" s="202" t="s">
        <v>18904</v>
      </c>
      <c r="E5777" s="203" t="s">
        <v>8083</v>
      </c>
      <c r="F5777" s="202" t="s">
        <v>8083</v>
      </c>
      <c r="G5777" s="220">
        <v>89313</v>
      </c>
      <c r="H5777" s="202" t="s">
        <v>18962</v>
      </c>
      <c r="I5777" s="202" t="s">
        <v>8766</v>
      </c>
      <c r="J5777" s="202" t="s">
        <v>8086</v>
      </c>
      <c r="K5777" s="203" t="s">
        <v>18963</v>
      </c>
      <c r="L5777" s="202" t="s">
        <v>8088</v>
      </c>
    </row>
    <row r="5778" spans="1:12" ht="13.5" x14ac:dyDescent="0.25">
      <c r="A5778" s="202" t="s">
        <v>18863</v>
      </c>
      <c r="B5778" s="202" t="s">
        <v>18864</v>
      </c>
      <c r="C5778" s="202" t="s">
        <v>18903</v>
      </c>
      <c r="D5778" s="202" t="s">
        <v>18904</v>
      </c>
      <c r="E5778" s="203" t="s">
        <v>8083</v>
      </c>
      <c r="F5778" s="202" t="s">
        <v>8083</v>
      </c>
      <c r="G5778" s="220">
        <v>101157</v>
      </c>
      <c r="H5778" s="202" t="s">
        <v>18964</v>
      </c>
      <c r="I5778" s="202" t="s">
        <v>8766</v>
      </c>
      <c r="J5778" s="202" t="s">
        <v>8086</v>
      </c>
      <c r="K5778" s="203" t="s">
        <v>18965</v>
      </c>
      <c r="L5778" s="202" t="s">
        <v>8088</v>
      </c>
    </row>
    <row r="5779" spans="1:12" ht="13.5" x14ac:dyDescent="0.25">
      <c r="A5779" s="202" t="s">
        <v>18863</v>
      </c>
      <c r="B5779" s="202" t="s">
        <v>18864</v>
      </c>
      <c r="C5779" s="202" t="s">
        <v>18903</v>
      </c>
      <c r="D5779" s="202" t="s">
        <v>18904</v>
      </c>
      <c r="E5779" s="203" t="s">
        <v>8083</v>
      </c>
      <c r="F5779" s="202" t="s">
        <v>8083</v>
      </c>
      <c r="G5779" s="220">
        <v>101158</v>
      </c>
      <c r="H5779" s="202" t="s">
        <v>18966</v>
      </c>
      <c r="I5779" s="202" t="s">
        <v>8766</v>
      </c>
      <c r="J5779" s="202" t="s">
        <v>8086</v>
      </c>
      <c r="K5779" s="203" t="s">
        <v>18967</v>
      </c>
      <c r="L5779" s="202" t="s">
        <v>8088</v>
      </c>
    </row>
    <row r="5780" spans="1:12" ht="13.5" x14ac:dyDescent="0.25">
      <c r="A5780" s="202" t="s">
        <v>18863</v>
      </c>
      <c r="B5780" s="202" t="s">
        <v>18864</v>
      </c>
      <c r="C5780" s="202" t="s">
        <v>18903</v>
      </c>
      <c r="D5780" s="202" t="s">
        <v>18904</v>
      </c>
      <c r="E5780" s="203" t="s">
        <v>8083</v>
      </c>
      <c r="F5780" s="202" t="s">
        <v>8083</v>
      </c>
      <c r="G5780" s="220">
        <v>101162</v>
      </c>
      <c r="H5780" s="202" t="s">
        <v>18968</v>
      </c>
      <c r="I5780" s="202" t="s">
        <v>8766</v>
      </c>
      <c r="J5780" s="202" t="s">
        <v>8086</v>
      </c>
      <c r="K5780" s="203" t="s">
        <v>18969</v>
      </c>
      <c r="L5780" s="202" t="s">
        <v>8088</v>
      </c>
    </row>
    <row r="5781" spans="1:12" ht="13.5" x14ac:dyDescent="0.25">
      <c r="A5781" s="202" t="s">
        <v>18863</v>
      </c>
      <c r="B5781" s="202" t="s">
        <v>18864</v>
      </c>
      <c r="C5781" s="202" t="s">
        <v>18970</v>
      </c>
      <c r="D5781" s="202" t="s">
        <v>18971</v>
      </c>
      <c r="E5781" s="203" t="s">
        <v>8083</v>
      </c>
      <c r="F5781" s="202" t="s">
        <v>8083</v>
      </c>
      <c r="G5781" s="220">
        <v>103316</v>
      </c>
      <c r="H5781" s="202" t="s">
        <v>18972</v>
      </c>
      <c r="I5781" s="202" t="s">
        <v>8766</v>
      </c>
      <c r="J5781" s="202" t="s">
        <v>8086</v>
      </c>
      <c r="K5781" s="203" t="s">
        <v>18973</v>
      </c>
      <c r="L5781" s="202" t="s">
        <v>8088</v>
      </c>
    </row>
    <row r="5782" spans="1:12" ht="13.5" x14ac:dyDescent="0.25">
      <c r="A5782" s="202" t="s">
        <v>18863</v>
      </c>
      <c r="B5782" s="202" t="s">
        <v>18864</v>
      </c>
      <c r="C5782" s="202" t="s">
        <v>18970</v>
      </c>
      <c r="D5782" s="202" t="s">
        <v>18971</v>
      </c>
      <c r="E5782" s="203" t="s">
        <v>8083</v>
      </c>
      <c r="F5782" s="202" t="s">
        <v>8083</v>
      </c>
      <c r="G5782" s="220">
        <v>103317</v>
      </c>
      <c r="H5782" s="202" t="s">
        <v>18974</v>
      </c>
      <c r="I5782" s="202" t="s">
        <v>8766</v>
      </c>
      <c r="J5782" s="202" t="s">
        <v>8086</v>
      </c>
      <c r="K5782" s="203" t="s">
        <v>18975</v>
      </c>
      <c r="L5782" s="202" t="s">
        <v>8088</v>
      </c>
    </row>
    <row r="5783" spans="1:12" ht="13.5" x14ac:dyDescent="0.25">
      <c r="A5783" s="202" t="s">
        <v>18863</v>
      </c>
      <c r="B5783" s="202" t="s">
        <v>18864</v>
      </c>
      <c r="C5783" s="202" t="s">
        <v>18970</v>
      </c>
      <c r="D5783" s="202" t="s">
        <v>18971</v>
      </c>
      <c r="E5783" s="203" t="s">
        <v>8083</v>
      </c>
      <c r="F5783" s="202" t="s">
        <v>8083</v>
      </c>
      <c r="G5783" s="220">
        <v>103318</v>
      </c>
      <c r="H5783" s="202" t="s">
        <v>18976</v>
      </c>
      <c r="I5783" s="202" t="s">
        <v>8766</v>
      </c>
      <c r="J5783" s="202" t="s">
        <v>8086</v>
      </c>
      <c r="K5783" s="203" t="s">
        <v>16413</v>
      </c>
      <c r="L5783" s="202" t="s">
        <v>8088</v>
      </c>
    </row>
    <row r="5784" spans="1:12" ht="13.5" x14ac:dyDescent="0.25">
      <c r="A5784" s="202" t="s">
        <v>18863</v>
      </c>
      <c r="B5784" s="202" t="s">
        <v>18864</v>
      </c>
      <c r="C5784" s="202" t="s">
        <v>18970</v>
      </c>
      <c r="D5784" s="202" t="s">
        <v>18971</v>
      </c>
      <c r="E5784" s="203" t="s">
        <v>8083</v>
      </c>
      <c r="F5784" s="202" t="s">
        <v>8083</v>
      </c>
      <c r="G5784" s="220">
        <v>103319</v>
      </c>
      <c r="H5784" s="202" t="s">
        <v>18977</v>
      </c>
      <c r="I5784" s="202" t="s">
        <v>8766</v>
      </c>
      <c r="J5784" s="202" t="s">
        <v>8086</v>
      </c>
      <c r="K5784" s="203" t="s">
        <v>18978</v>
      </c>
      <c r="L5784" s="202" t="s">
        <v>8088</v>
      </c>
    </row>
    <row r="5785" spans="1:12" ht="13.5" x14ac:dyDescent="0.25">
      <c r="A5785" s="202" t="s">
        <v>18863</v>
      </c>
      <c r="B5785" s="202" t="s">
        <v>18864</v>
      </c>
      <c r="C5785" s="202" t="s">
        <v>18970</v>
      </c>
      <c r="D5785" s="202" t="s">
        <v>18971</v>
      </c>
      <c r="E5785" s="203" t="s">
        <v>8083</v>
      </c>
      <c r="F5785" s="202" t="s">
        <v>8083</v>
      </c>
      <c r="G5785" s="220">
        <v>103320</v>
      </c>
      <c r="H5785" s="202" t="s">
        <v>18979</v>
      </c>
      <c r="I5785" s="202" t="s">
        <v>8766</v>
      </c>
      <c r="J5785" s="202" t="s">
        <v>8086</v>
      </c>
      <c r="K5785" s="203" t="s">
        <v>18980</v>
      </c>
      <c r="L5785" s="202" t="s">
        <v>8088</v>
      </c>
    </row>
    <row r="5786" spans="1:12" ht="13.5" x14ac:dyDescent="0.25">
      <c r="A5786" s="202" t="s">
        <v>18863</v>
      </c>
      <c r="B5786" s="202" t="s">
        <v>18864</v>
      </c>
      <c r="C5786" s="202" t="s">
        <v>18970</v>
      </c>
      <c r="D5786" s="202" t="s">
        <v>18971</v>
      </c>
      <c r="E5786" s="203" t="s">
        <v>8083</v>
      </c>
      <c r="F5786" s="202" t="s">
        <v>8083</v>
      </c>
      <c r="G5786" s="220">
        <v>103321</v>
      </c>
      <c r="H5786" s="202" t="s">
        <v>18981</v>
      </c>
      <c r="I5786" s="202" t="s">
        <v>8766</v>
      </c>
      <c r="J5786" s="202" t="s">
        <v>8086</v>
      </c>
      <c r="K5786" s="203" t="s">
        <v>18982</v>
      </c>
      <c r="L5786" s="202" t="s">
        <v>8088</v>
      </c>
    </row>
    <row r="5787" spans="1:12" ht="13.5" x14ac:dyDescent="0.25">
      <c r="A5787" s="202" t="s">
        <v>18863</v>
      </c>
      <c r="B5787" s="202" t="s">
        <v>18864</v>
      </c>
      <c r="C5787" s="202" t="s">
        <v>18970</v>
      </c>
      <c r="D5787" s="202" t="s">
        <v>18971</v>
      </c>
      <c r="E5787" s="203" t="s">
        <v>8083</v>
      </c>
      <c r="F5787" s="202" t="s">
        <v>8083</v>
      </c>
      <c r="G5787" s="220">
        <v>103336</v>
      </c>
      <c r="H5787" s="202" t="s">
        <v>18983</v>
      </c>
      <c r="I5787" s="202" t="s">
        <v>8766</v>
      </c>
      <c r="J5787" s="202" t="s">
        <v>8086</v>
      </c>
      <c r="K5787" s="203" t="s">
        <v>18984</v>
      </c>
      <c r="L5787" s="202" t="s">
        <v>8088</v>
      </c>
    </row>
    <row r="5788" spans="1:12" ht="13.5" x14ac:dyDescent="0.25">
      <c r="A5788" s="202" t="s">
        <v>18863</v>
      </c>
      <c r="B5788" s="202" t="s">
        <v>18864</v>
      </c>
      <c r="C5788" s="202" t="s">
        <v>18970</v>
      </c>
      <c r="D5788" s="202" t="s">
        <v>18971</v>
      </c>
      <c r="E5788" s="203" t="s">
        <v>8083</v>
      </c>
      <c r="F5788" s="202" t="s">
        <v>8083</v>
      </c>
      <c r="G5788" s="220">
        <v>103337</v>
      </c>
      <c r="H5788" s="202" t="s">
        <v>18985</v>
      </c>
      <c r="I5788" s="202" t="s">
        <v>8766</v>
      </c>
      <c r="J5788" s="202" t="s">
        <v>8086</v>
      </c>
      <c r="K5788" s="203" t="s">
        <v>18986</v>
      </c>
      <c r="L5788" s="202" t="s">
        <v>8088</v>
      </c>
    </row>
    <row r="5789" spans="1:12" ht="13.5" x14ac:dyDescent="0.25">
      <c r="A5789" s="202" t="s">
        <v>18863</v>
      </c>
      <c r="B5789" s="202" t="s">
        <v>18864</v>
      </c>
      <c r="C5789" s="202" t="s">
        <v>18970</v>
      </c>
      <c r="D5789" s="202" t="s">
        <v>18971</v>
      </c>
      <c r="E5789" s="203" t="s">
        <v>8083</v>
      </c>
      <c r="F5789" s="202" t="s">
        <v>8083</v>
      </c>
      <c r="G5789" s="220">
        <v>103338</v>
      </c>
      <c r="H5789" s="202" t="s">
        <v>18987</v>
      </c>
      <c r="I5789" s="202" t="s">
        <v>8766</v>
      </c>
      <c r="J5789" s="202" t="s">
        <v>8086</v>
      </c>
      <c r="K5789" s="203" t="s">
        <v>18988</v>
      </c>
      <c r="L5789" s="202" t="s">
        <v>8088</v>
      </c>
    </row>
    <row r="5790" spans="1:12" ht="13.5" x14ac:dyDescent="0.25">
      <c r="A5790" s="202" t="s">
        <v>18863</v>
      </c>
      <c r="B5790" s="202" t="s">
        <v>18864</v>
      </c>
      <c r="C5790" s="202" t="s">
        <v>18970</v>
      </c>
      <c r="D5790" s="202" t="s">
        <v>18971</v>
      </c>
      <c r="E5790" s="203" t="s">
        <v>8083</v>
      </c>
      <c r="F5790" s="202" t="s">
        <v>8083</v>
      </c>
      <c r="G5790" s="220">
        <v>103339</v>
      </c>
      <c r="H5790" s="202" t="s">
        <v>18989</v>
      </c>
      <c r="I5790" s="202" t="s">
        <v>8766</v>
      </c>
      <c r="J5790" s="202" t="s">
        <v>8086</v>
      </c>
      <c r="K5790" s="203" t="s">
        <v>18990</v>
      </c>
      <c r="L5790" s="202" t="s">
        <v>8088</v>
      </c>
    </row>
    <row r="5791" spans="1:12" ht="13.5" x14ac:dyDescent="0.25">
      <c r="A5791" s="202" t="s">
        <v>18863</v>
      </c>
      <c r="B5791" s="202" t="s">
        <v>18864</v>
      </c>
      <c r="C5791" s="202" t="s">
        <v>18970</v>
      </c>
      <c r="D5791" s="202" t="s">
        <v>18971</v>
      </c>
      <c r="E5791" s="203" t="s">
        <v>8083</v>
      </c>
      <c r="F5791" s="202" t="s">
        <v>8083</v>
      </c>
      <c r="G5791" s="220">
        <v>103340</v>
      </c>
      <c r="H5791" s="202" t="s">
        <v>18991</v>
      </c>
      <c r="I5791" s="202" t="s">
        <v>8766</v>
      </c>
      <c r="J5791" s="202" t="s">
        <v>8086</v>
      </c>
      <c r="K5791" s="203" t="s">
        <v>18992</v>
      </c>
      <c r="L5791" s="202" t="s">
        <v>8088</v>
      </c>
    </row>
    <row r="5792" spans="1:12" ht="13.5" x14ac:dyDescent="0.25">
      <c r="A5792" s="202" t="s">
        <v>18863</v>
      </c>
      <c r="B5792" s="202" t="s">
        <v>18864</v>
      </c>
      <c r="C5792" s="202" t="s">
        <v>18970</v>
      </c>
      <c r="D5792" s="202" t="s">
        <v>18971</v>
      </c>
      <c r="E5792" s="203" t="s">
        <v>8083</v>
      </c>
      <c r="F5792" s="202" t="s">
        <v>8083</v>
      </c>
      <c r="G5792" s="220">
        <v>103341</v>
      </c>
      <c r="H5792" s="202" t="s">
        <v>18993</v>
      </c>
      <c r="I5792" s="202" t="s">
        <v>8766</v>
      </c>
      <c r="J5792" s="202" t="s">
        <v>8086</v>
      </c>
      <c r="K5792" s="203" t="s">
        <v>18994</v>
      </c>
      <c r="L5792" s="202" t="s">
        <v>8088</v>
      </c>
    </row>
    <row r="5793" spans="1:12" ht="13.5" x14ac:dyDescent="0.25">
      <c r="A5793" s="202" t="s">
        <v>18863</v>
      </c>
      <c r="B5793" s="202" t="s">
        <v>18864</v>
      </c>
      <c r="C5793" s="202" t="s">
        <v>18970</v>
      </c>
      <c r="D5793" s="202" t="s">
        <v>18971</v>
      </c>
      <c r="E5793" s="203" t="s">
        <v>8083</v>
      </c>
      <c r="F5793" s="202" t="s">
        <v>8083</v>
      </c>
      <c r="G5793" s="220">
        <v>103342</v>
      </c>
      <c r="H5793" s="202" t="s">
        <v>18995</v>
      </c>
      <c r="I5793" s="202" t="s">
        <v>8766</v>
      </c>
      <c r="J5793" s="202" t="s">
        <v>8086</v>
      </c>
      <c r="K5793" s="203" t="s">
        <v>18996</v>
      </c>
      <c r="L5793" s="202" t="s">
        <v>8088</v>
      </c>
    </row>
    <row r="5794" spans="1:12" ht="13.5" x14ac:dyDescent="0.25">
      <c r="A5794" s="202" t="s">
        <v>18863</v>
      </c>
      <c r="B5794" s="202" t="s">
        <v>18864</v>
      </c>
      <c r="C5794" s="202" t="s">
        <v>18970</v>
      </c>
      <c r="D5794" s="202" t="s">
        <v>18971</v>
      </c>
      <c r="E5794" s="203" t="s">
        <v>8083</v>
      </c>
      <c r="F5794" s="202" t="s">
        <v>8083</v>
      </c>
      <c r="G5794" s="220">
        <v>103343</v>
      </c>
      <c r="H5794" s="202" t="s">
        <v>18997</v>
      </c>
      <c r="I5794" s="202" t="s">
        <v>8766</v>
      </c>
      <c r="J5794" s="202" t="s">
        <v>8086</v>
      </c>
      <c r="K5794" s="203" t="s">
        <v>15568</v>
      </c>
      <c r="L5794" s="202" t="s">
        <v>8088</v>
      </c>
    </row>
    <row r="5795" spans="1:12" ht="13.5" x14ac:dyDescent="0.25">
      <c r="A5795" s="202" t="s">
        <v>18863</v>
      </c>
      <c r="B5795" s="202" t="s">
        <v>18864</v>
      </c>
      <c r="C5795" s="202" t="s">
        <v>18998</v>
      </c>
      <c r="D5795" s="202" t="s">
        <v>18999</v>
      </c>
      <c r="E5795" s="203" t="s">
        <v>8083</v>
      </c>
      <c r="F5795" s="202" t="s">
        <v>8083</v>
      </c>
      <c r="G5795" s="220">
        <v>89453</v>
      </c>
      <c r="H5795" s="202" t="s">
        <v>19000</v>
      </c>
      <c r="I5795" s="202" t="s">
        <v>8766</v>
      </c>
      <c r="J5795" s="202" t="s">
        <v>8086</v>
      </c>
      <c r="K5795" s="203" t="s">
        <v>19001</v>
      </c>
      <c r="L5795" s="202" t="s">
        <v>8088</v>
      </c>
    </row>
    <row r="5796" spans="1:12" ht="13.5" x14ac:dyDescent="0.25">
      <c r="A5796" s="202" t="s">
        <v>18863</v>
      </c>
      <c r="B5796" s="202" t="s">
        <v>18864</v>
      </c>
      <c r="C5796" s="202" t="s">
        <v>18998</v>
      </c>
      <c r="D5796" s="202" t="s">
        <v>18999</v>
      </c>
      <c r="E5796" s="203" t="s">
        <v>8083</v>
      </c>
      <c r="F5796" s="202" t="s">
        <v>8083</v>
      </c>
      <c r="G5796" s="220">
        <v>89455</v>
      </c>
      <c r="H5796" s="202" t="s">
        <v>19002</v>
      </c>
      <c r="I5796" s="202" t="s">
        <v>8766</v>
      </c>
      <c r="J5796" s="202" t="s">
        <v>8086</v>
      </c>
      <c r="K5796" s="203" t="s">
        <v>19003</v>
      </c>
      <c r="L5796" s="202" t="s">
        <v>8088</v>
      </c>
    </row>
    <row r="5797" spans="1:12" ht="13.5" x14ac:dyDescent="0.25">
      <c r="A5797" s="202" t="s">
        <v>18863</v>
      </c>
      <c r="B5797" s="202" t="s">
        <v>18864</v>
      </c>
      <c r="C5797" s="202" t="s">
        <v>18998</v>
      </c>
      <c r="D5797" s="202" t="s">
        <v>18999</v>
      </c>
      <c r="E5797" s="203" t="s">
        <v>8083</v>
      </c>
      <c r="F5797" s="202" t="s">
        <v>8083</v>
      </c>
      <c r="G5797" s="220">
        <v>89462</v>
      </c>
      <c r="H5797" s="202" t="s">
        <v>19004</v>
      </c>
      <c r="I5797" s="202" t="s">
        <v>8766</v>
      </c>
      <c r="J5797" s="202" t="s">
        <v>8086</v>
      </c>
      <c r="K5797" s="203" t="s">
        <v>10698</v>
      </c>
      <c r="L5797" s="202" t="s">
        <v>8088</v>
      </c>
    </row>
    <row r="5798" spans="1:12" ht="13.5" x14ac:dyDescent="0.25">
      <c r="A5798" s="202" t="s">
        <v>18863</v>
      </c>
      <c r="B5798" s="202" t="s">
        <v>18864</v>
      </c>
      <c r="C5798" s="202" t="s">
        <v>18998</v>
      </c>
      <c r="D5798" s="202" t="s">
        <v>18999</v>
      </c>
      <c r="E5798" s="203" t="s">
        <v>8083</v>
      </c>
      <c r="F5798" s="202" t="s">
        <v>8083</v>
      </c>
      <c r="G5798" s="220">
        <v>89464</v>
      </c>
      <c r="H5798" s="202" t="s">
        <v>19004</v>
      </c>
      <c r="I5798" s="202" t="s">
        <v>8766</v>
      </c>
      <c r="J5798" s="202" t="s">
        <v>8086</v>
      </c>
      <c r="K5798" s="203" t="s">
        <v>19005</v>
      </c>
      <c r="L5798" s="202" t="s">
        <v>8088</v>
      </c>
    </row>
    <row r="5799" spans="1:12" ht="13.5" x14ac:dyDescent="0.25">
      <c r="A5799" s="202" t="s">
        <v>18863</v>
      </c>
      <c r="B5799" s="202" t="s">
        <v>18864</v>
      </c>
      <c r="C5799" s="202" t="s">
        <v>18998</v>
      </c>
      <c r="D5799" s="202" t="s">
        <v>18999</v>
      </c>
      <c r="E5799" s="203" t="s">
        <v>8083</v>
      </c>
      <c r="F5799" s="202" t="s">
        <v>8083</v>
      </c>
      <c r="G5799" s="220">
        <v>89470</v>
      </c>
      <c r="H5799" s="202" t="s">
        <v>19006</v>
      </c>
      <c r="I5799" s="202" t="s">
        <v>8766</v>
      </c>
      <c r="J5799" s="202" t="s">
        <v>8086</v>
      </c>
      <c r="K5799" s="203" t="s">
        <v>19007</v>
      </c>
      <c r="L5799" s="202" t="s">
        <v>8088</v>
      </c>
    </row>
    <row r="5800" spans="1:12" ht="13.5" x14ac:dyDescent="0.25">
      <c r="A5800" s="202" t="s">
        <v>18863</v>
      </c>
      <c r="B5800" s="202" t="s">
        <v>18864</v>
      </c>
      <c r="C5800" s="202" t="s">
        <v>18998</v>
      </c>
      <c r="D5800" s="202" t="s">
        <v>18999</v>
      </c>
      <c r="E5800" s="203" t="s">
        <v>8083</v>
      </c>
      <c r="F5800" s="202" t="s">
        <v>8083</v>
      </c>
      <c r="G5800" s="220">
        <v>89472</v>
      </c>
      <c r="H5800" s="202" t="s">
        <v>19008</v>
      </c>
      <c r="I5800" s="202" t="s">
        <v>8766</v>
      </c>
      <c r="J5800" s="202" t="s">
        <v>8086</v>
      </c>
      <c r="K5800" s="203" t="s">
        <v>19009</v>
      </c>
      <c r="L5800" s="202" t="s">
        <v>8088</v>
      </c>
    </row>
    <row r="5801" spans="1:12" ht="13.5" x14ac:dyDescent="0.25">
      <c r="A5801" s="202" t="s">
        <v>18863</v>
      </c>
      <c r="B5801" s="202" t="s">
        <v>18864</v>
      </c>
      <c r="C5801" s="202" t="s">
        <v>18998</v>
      </c>
      <c r="D5801" s="202" t="s">
        <v>18999</v>
      </c>
      <c r="E5801" s="203" t="s">
        <v>8083</v>
      </c>
      <c r="F5801" s="202" t="s">
        <v>8083</v>
      </c>
      <c r="G5801" s="220">
        <v>89478</v>
      </c>
      <c r="H5801" s="202" t="s">
        <v>19010</v>
      </c>
      <c r="I5801" s="202" t="s">
        <v>8766</v>
      </c>
      <c r="J5801" s="202" t="s">
        <v>8086</v>
      </c>
      <c r="K5801" s="203" t="s">
        <v>11145</v>
      </c>
      <c r="L5801" s="202" t="s">
        <v>8088</v>
      </c>
    </row>
    <row r="5802" spans="1:12" ht="13.5" x14ac:dyDescent="0.25">
      <c r="A5802" s="202" t="s">
        <v>18863</v>
      </c>
      <c r="B5802" s="202" t="s">
        <v>18864</v>
      </c>
      <c r="C5802" s="202" t="s">
        <v>18998</v>
      </c>
      <c r="D5802" s="202" t="s">
        <v>18999</v>
      </c>
      <c r="E5802" s="203" t="s">
        <v>8083</v>
      </c>
      <c r="F5802" s="202" t="s">
        <v>8083</v>
      </c>
      <c r="G5802" s="220">
        <v>89480</v>
      </c>
      <c r="H5802" s="202" t="s">
        <v>19011</v>
      </c>
      <c r="I5802" s="202" t="s">
        <v>8766</v>
      </c>
      <c r="J5802" s="202" t="s">
        <v>8086</v>
      </c>
      <c r="K5802" s="203" t="s">
        <v>19012</v>
      </c>
      <c r="L5802" s="202" t="s">
        <v>8088</v>
      </c>
    </row>
    <row r="5803" spans="1:12" ht="13.5" x14ac:dyDescent="0.25">
      <c r="A5803" s="202" t="s">
        <v>18863</v>
      </c>
      <c r="B5803" s="202" t="s">
        <v>18864</v>
      </c>
      <c r="C5803" s="202" t="s">
        <v>18998</v>
      </c>
      <c r="D5803" s="202" t="s">
        <v>18999</v>
      </c>
      <c r="E5803" s="203" t="s">
        <v>8083</v>
      </c>
      <c r="F5803" s="202" t="s">
        <v>8083</v>
      </c>
      <c r="G5803" s="220">
        <v>91815</v>
      </c>
      <c r="H5803" s="202" t="s">
        <v>19013</v>
      </c>
      <c r="I5803" s="202" t="s">
        <v>8766</v>
      </c>
      <c r="J5803" s="202" t="s">
        <v>8086</v>
      </c>
      <c r="K5803" s="203" t="s">
        <v>19001</v>
      </c>
      <c r="L5803" s="202" t="s">
        <v>8088</v>
      </c>
    </row>
    <row r="5804" spans="1:12" ht="13.5" x14ac:dyDescent="0.25">
      <c r="A5804" s="202" t="s">
        <v>18863</v>
      </c>
      <c r="B5804" s="202" t="s">
        <v>18864</v>
      </c>
      <c r="C5804" s="202" t="s">
        <v>18998</v>
      </c>
      <c r="D5804" s="202" t="s">
        <v>18999</v>
      </c>
      <c r="E5804" s="203" t="s">
        <v>8083</v>
      </c>
      <c r="F5804" s="202" t="s">
        <v>8083</v>
      </c>
      <c r="G5804" s="220">
        <v>91816</v>
      </c>
      <c r="H5804" s="202" t="s">
        <v>19014</v>
      </c>
      <c r="I5804" s="202" t="s">
        <v>8766</v>
      </c>
      <c r="J5804" s="202" t="s">
        <v>8086</v>
      </c>
      <c r="K5804" s="203" t="s">
        <v>10698</v>
      </c>
      <c r="L5804" s="202" t="s">
        <v>8088</v>
      </c>
    </row>
    <row r="5805" spans="1:12" ht="13.5" x14ac:dyDescent="0.25">
      <c r="A5805" s="202" t="s">
        <v>18863</v>
      </c>
      <c r="B5805" s="202" t="s">
        <v>18864</v>
      </c>
      <c r="C5805" s="202" t="s">
        <v>18998</v>
      </c>
      <c r="D5805" s="202" t="s">
        <v>18999</v>
      </c>
      <c r="E5805" s="203" t="s">
        <v>8083</v>
      </c>
      <c r="F5805" s="202" t="s">
        <v>8083</v>
      </c>
      <c r="G5805" s="220">
        <v>101161</v>
      </c>
      <c r="H5805" s="202" t="s">
        <v>19015</v>
      </c>
      <c r="I5805" s="202" t="s">
        <v>8766</v>
      </c>
      <c r="J5805" s="202" t="s">
        <v>8086</v>
      </c>
      <c r="K5805" s="203" t="s">
        <v>19016</v>
      </c>
      <c r="L5805" s="202" t="s">
        <v>8088</v>
      </c>
    </row>
    <row r="5806" spans="1:12" ht="13.5" x14ac:dyDescent="0.25">
      <c r="A5806" s="202" t="s">
        <v>18863</v>
      </c>
      <c r="B5806" s="202" t="s">
        <v>18864</v>
      </c>
      <c r="C5806" s="202" t="s">
        <v>19017</v>
      </c>
      <c r="D5806" s="202" t="s">
        <v>19018</v>
      </c>
      <c r="E5806" s="203" t="s">
        <v>8083</v>
      </c>
      <c r="F5806" s="202" t="s">
        <v>8083</v>
      </c>
      <c r="G5806" s="220">
        <v>101163</v>
      </c>
      <c r="H5806" s="202" t="s">
        <v>19019</v>
      </c>
      <c r="I5806" s="202" t="s">
        <v>8766</v>
      </c>
      <c r="J5806" s="202" t="s">
        <v>8222</v>
      </c>
      <c r="K5806" s="203" t="s">
        <v>19020</v>
      </c>
      <c r="L5806" s="202" t="s">
        <v>8088</v>
      </c>
    </row>
    <row r="5807" spans="1:12" ht="13.5" x14ac:dyDescent="0.25">
      <c r="A5807" s="202" t="s">
        <v>18863</v>
      </c>
      <c r="B5807" s="202" t="s">
        <v>18864</v>
      </c>
      <c r="C5807" s="202" t="s">
        <v>19017</v>
      </c>
      <c r="D5807" s="202" t="s">
        <v>19018</v>
      </c>
      <c r="E5807" s="203" t="s">
        <v>8083</v>
      </c>
      <c r="F5807" s="202" t="s">
        <v>8083</v>
      </c>
      <c r="G5807" s="220">
        <v>101164</v>
      </c>
      <c r="H5807" s="202" t="s">
        <v>19021</v>
      </c>
      <c r="I5807" s="202" t="s">
        <v>8766</v>
      </c>
      <c r="J5807" s="202" t="s">
        <v>8222</v>
      </c>
      <c r="K5807" s="203" t="s">
        <v>19022</v>
      </c>
      <c r="L5807" s="202" t="s">
        <v>8088</v>
      </c>
    </row>
    <row r="5808" spans="1:12" ht="13.5" x14ac:dyDescent="0.25">
      <c r="A5808" s="202" t="s">
        <v>18863</v>
      </c>
      <c r="B5808" s="202" t="s">
        <v>18864</v>
      </c>
      <c r="C5808" s="202" t="s">
        <v>19023</v>
      </c>
      <c r="D5808" s="202" t="s">
        <v>19024</v>
      </c>
      <c r="E5808" s="203" t="s">
        <v>8083</v>
      </c>
      <c r="F5808" s="202" t="s">
        <v>8083</v>
      </c>
      <c r="G5808" s="220">
        <v>96358</v>
      </c>
      <c r="H5808" s="202" t="s">
        <v>19025</v>
      </c>
      <c r="I5808" s="202" t="s">
        <v>8766</v>
      </c>
      <c r="J5808" s="202" t="s">
        <v>8086</v>
      </c>
      <c r="K5808" s="203" t="s">
        <v>19026</v>
      </c>
      <c r="L5808" s="202" t="s">
        <v>8088</v>
      </c>
    </row>
    <row r="5809" spans="1:12" ht="13.5" x14ac:dyDescent="0.25">
      <c r="A5809" s="202" t="s">
        <v>18863</v>
      </c>
      <c r="B5809" s="202" t="s">
        <v>18864</v>
      </c>
      <c r="C5809" s="202" t="s">
        <v>19023</v>
      </c>
      <c r="D5809" s="202" t="s">
        <v>19024</v>
      </c>
      <c r="E5809" s="203" t="s">
        <v>8083</v>
      </c>
      <c r="F5809" s="202" t="s">
        <v>8083</v>
      </c>
      <c r="G5809" s="220">
        <v>96359</v>
      </c>
      <c r="H5809" s="202" t="s">
        <v>19027</v>
      </c>
      <c r="I5809" s="202" t="s">
        <v>8766</v>
      </c>
      <c r="J5809" s="202" t="s">
        <v>8086</v>
      </c>
      <c r="K5809" s="203" t="s">
        <v>19028</v>
      </c>
      <c r="L5809" s="202" t="s">
        <v>8088</v>
      </c>
    </row>
    <row r="5810" spans="1:12" ht="13.5" x14ac:dyDescent="0.25">
      <c r="A5810" s="202" t="s">
        <v>18863</v>
      </c>
      <c r="B5810" s="202" t="s">
        <v>18864</v>
      </c>
      <c r="C5810" s="202" t="s">
        <v>19023</v>
      </c>
      <c r="D5810" s="202" t="s">
        <v>19024</v>
      </c>
      <c r="E5810" s="203" t="s">
        <v>8083</v>
      </c>
      <c r="F5810" s="202" t="s">
        <v>8083</v>
      </c>
      <c r="G5810" s="220">
        <v>96360</v>
      </c>
      <c r="H5810" s="202" t="s">
        <v>19029</v>
      </c>
      <c r="I5810" s="202" t="s">
        <v>8766</v>
      </c>
      <c r="J5810" s="202" t="s">
        <v>8086</v>
      </c>
      <c r="K5810" s="203" t="s">
        <v>19030</v>
      </c>
      <c r="L5810" s="202" t="s">
        <v>8088</v>
      </c>
    </row>
    <row r="5811" spans="1:12" ht="13.5" x14ac:dyDescent="0.25">
      <c r="A5811" s="202" t="s">
        <v>18863</v>
      </c>
      <c r="B5811" s="202" t="s">
        <v>18864</v>
      </c>
      <c r="C5811" s="202" t="s">
        <v>19023</v>
      </c>
      <c r="D5811" s="202" t="s">
        <v>19024</v>
      </c>
      <c r="E5811" s="203" t="s">
        <v>8083</v>
      </c>
      <c r="F5811" s="202" t="s">
        <v>8083</v>
      </c>
      <c r="G5811" s="220">
        <v>96361</v>
      </c>
      <c r="H5811" s="202" t="s">
        <v>19031</v>
      </c>
      <c r="I5811" s="202" t="s">
        <v>8766</v>
      </c>
      <c r="J5811" s="202" t="s">
        <v>8086</v>
      </c>
      <c r="K5811" s="203" t="s">
        <v>19032</v>
      </c>
      <c r="L5811" s="202" t="s">
        <v>8088</v>
      </c>
    </row>
    <row r="5812" spans="1:12" ht="13.5" x14ac:dyDescent="0.25">
      <c r="A5812" s="202" t="s">
        <v>18863</v>
      </c>
      <c r="B5812" s="202" t="s">
        <v>18864</v>
      </c>
      <c r="C5812" s="202" t="s">
        <v>19023</v>
      </c>
      <c r="D5812" s="202" t="s">
        <v>19024</v>
      </c>
      <c r="E5812" s="203" t="s">
        <v>8083</v>
      </c>
      <c r="F5812" s="202" t="s">
        <v>8083</v>
      </c>
      <c r="G5812" s="220">
        <v>96362</v>
      </c>
      <c r="H5812" s="202" t="s">
        <v>19033</v>
      </c>
      <c r="I5812" s="202" t="s">
        <v>8766</v>
      </c>
      <c r="J5812" s="202" t="s">
        <v>8086</v>
      </c>
      <c r="K5812" s="203" t="s">
        <v>19034</v>
      </c>
      <c r="L5812" s="202" t="s">
        <v>8088</v>
      </c>
    </row>
    <row r="5813" spans="1:12" ht="13.5" x14ac:dyDescent="0.25">
      <c r="A5813" s="202" t="s">
        <v>18863</v>
      </c>
      <c r="B5813" s="202" t="s">
        <v>18864</v>
      </c>
      <c r="C5813" s="202" t="s">
        <v>19023</v>
      </c>
      <c r="D5813" s="202" t="s">
        <v>19024</v>
      </c>
      <c r="E5813" s="203" t="s">
        <v>8083</v>
      </c>
      <c r="F5813" s="202" t="s">
        <v>8083</v>
      </c>
      <c r="G5813" s="220">
        <v>96363</v>
      </c>
      <c r="H5813" s="202" t="s">
        <v>19035</v>
      </c>
      <c r="I5813" s="202" t="s">
        <v>8766</v>
      </c>
      <c r="J5813" s="202" t="s">
        <v>8086</v>
      </c>
      <c r="K5813" s="203" t="s">
        <v>19036</v>
      </c>
      <c r="L5813" s="202" t="s">
        <v>8088</v>
      </c>
    </row>
    <row r="5814" spans="1:12" ht="13.5" x14ac:dyDescent="0.25">
      <c r="A5814" s="202" t="s">
        <v>18863</v>
      </c>
      <c r="B5814" s="202" t="s">
        <v>18864</v>
      </c>
      <c r="C5814" s="202" t="s">
        <v>19023</v>
      </c>
      <c r="D5814" s="202" t="s">
        <v>19024</v>
      </c>
      <c r="E5814" s="203" t="s">
        <v>8083</v>
      </c>
      <c r="F5814" s="202" t="s">
        <v>8083</v>
      </c>
      <c r="G5814" s="220">
        <v>96364</v>
      </c>
      <c r="H5814" s="202" t="s">
        <v>19037</v>
      </c>
      <c r="I5814" s="202" t="s">
        <v>8766</v>
      </c>
      <c r="J5814" s="202" t="s">
        <v>8086</v>
      </c>
      <c r="K5814" s="203" t="s">
        <v>19038</v>
      </c>
      <c r="L5814" s="202" t="s">
        <v>8088</v>
      </c>
    </row>
    <row r="5815" spans="1:12" ht="13.5" x14ac:dyDescent="0.25">
      <c r="A5815" s="202" t="s">
        <v>18863</v>
      </c>
      <c r="B5815" s="202" t="s">
        <v>18864</v>
      </c>
      <c r="C5815" s="202" t="s">
        <v>19023</v>
      </c>
      <c r="D5815" s="202" t="s">
        <v>19024</v>
      </c>
      <c r="E5815" s="203" t="s">
        <v>8083</v>
      </c>
      <c r="F5815" s="202" t="s">
        <v>8083</v>
      </c>
      <c r="G5815" s="220">
        <v>96365</v>
      </c>
      <c r="H5815" s="202" t="s">
        <v>19039</v>
      </c>
      <c r="I5815" s="202" t="s">
        <v>8766</v>
      </c>
      <c r="J5815" s="202" t="s">
        <v>8086</v>
      </c>
      <c r="K5815" s="203" t="s">
        <v>19040</v>
      </c>
      <c r="L5815" s="202" t="s">
        <v>8088</v>
      </c>
    </row>
    <row r="5816" spans="1:12" ht="13.5" x14ac:dyDescent="0.25">
      <c r="A5816" s="202" t="s">
        <v>18863</v>
      </c>
      <c r="B5816" s="202" t="s">
        <v>18864</v>
      </c>
      <c r="C5816" s="202" t="s">
        <v>19023</v>
      </c>
      <c r="D5816" s="202" t="s">
        <v>19024</v>
      </c>
      <c r="E5816" s="203" t="s">
        <v>8083</v>
      </c>
      <c r="F5816" s="202" t="s">
        <v>8083</v>
      </c>
      <c r="G5816" s="220">
        <v>96366</v>
      </c>
      <c r="H5816" s="202" t="s">
        <v>19041</v>
      </c>
      <c r="I5816" s="202" t="s">
        <v>8766</v>
      </c>
      <c r="J5816" s="202" t="s">
        <v>8086</v>
      </c>
      <c r="K5816" s="203" t="s">
        <v>19042</v>
      </c>
      <c r="L5816" s="202" t="s">
        <v>8088</v>
      </c>
    </row>
    <row r="5817" spans="1:12" ht="13.5" x14ac:dyDescent="0.25">
      <c r="A5817" s="202" t="s">
        <v>18863</v>
      </c>
      <c r="B5817" s="202" t="s">
        <v>18864</v>
      </c>
      <c r="C5817" s="202" t="s">
        <v>19023</v>
      </c>
      <c r="D5817" s="202" t="s">
        <v>19024</v>
      </c>
      <c r="E5817" s="203" t="s">
        <v>8083</v>
      </c>
      <c r="F5817" s="202" t="s">
        <v>8083</v>
      </c>
      <c r="G5817" s="220">
        <v>96367</v>
      </c>
      <c r="H5817" s="202" t="s">
        <v>19043</v>
      </c>
      <c r="I5817" s="202" t="s">
        <v>8766</v>
      </c>
      <c r="J5817" s="202" t="s">
        <v>8086</v>
      </c>
      <c r="K5817" s="203" t="s">
        <v>19044</v>
      </c>
      <c r="L5817" s="202" t="s">
        <v>8088</v>
      </c>
    </row>
    <row r="5818" spans="1:12" ht="13.5" x14ac:dyDescent="0.25">
      <c r="A5818" s="202" t="s">
        <v>18863</v>
      </c>
      <c r="B5818" s="202" t="s">
        <v>18864</v>
      </c>
      <c r="C5818" s="202" t="s">
        <v>19023</v>
      </c>
      <c r="D5818" s="202" t="s">
        <v>19024</v>
      </c>
      <c r="E5818" s="203" t="s">
        <v>8083</v>
      </c>
      <c r="F5818" s="202" t="s">
        <v>8083</v>
      </c>
      <c r="G5818" s="220">
        <v>96368</v>
      </c>
      <c r="H5818" s="202" t="s">
        <v>19045</v>
      </c>
      <c r="I5818" s="202" t="s">
        <v>8766</v>
      </c>
      <c r="J5818" s="202" t="s">
        <v>8086</v>
      </c>
      <c r="K5818" s="203" t="s">
        <v>19046</v>
      </c>
      <c r="L5818" s="202" t="s">
        <v>8088</v>
      </c>
    </row>
    <row r="5819" spans="1:12" ht="13.5" x14ac:dyDescent="0.25">
      <c r="A5819" s="202" t="s">
        <v>18863</v>
      </c>
      <c r="B5819" s="202" t="s">
        <v>18864</v>
      </c>
      <c r="C5819" s="202" t="s">
        <v>19023</v>
      </c>
      <c r="D5819" s="202" t="s">
        <v>19024</v>
      </c>
      <c r="E5819" s="203" t="s">
        <v>8083</v>
      </c>
      <c r="F5819" s="202" t="s">
        <v>8083</v>
      </c>
      <c r="G5819" s="220">
        <v>96369</v>
      </c>
      <c r="H5819" s="202" t="s">
        <v>19047</v>
      </c>
      <c r="I5819" s="202" t="s">
        <v>8766</v>
      </c>
      <c r="J5819" s="202" t="s">
        <v>8086</v>
      </c>
      <c r="K5819" s="203" t="s">
        <v>19048</v>
      </c>
      <c r="L5819" s="202" t="s">
        <v>8088</v>
      </c>
    </row>
    <row r="5820" spans="1:12" ht="13.5" x14ac:dyDescent="0.25">
      <c r="A5820" s="202" t="s">
        <v>18863</v>
      </c>
      <c r="B5820" s="202" t="s">
        <v>18864</v>
      </c>
      <c r="C5820" s="202" t="s">
        <v>19023</v>
      </c>
      <c r="D5820" s="202" t="s">
        <v>19024</v>
      </c>
      <c r="E5820" s="203" t="s">
        <v>8083</v>
      </c>
      <c r="F5820" s="202" t="s">
        <v>8083</v>
      </c>
      <c r="G5820" s="220">
        <v>96370</v>
      </c>
      <c r="H5820" s="202" t="s">
        <v>19049</v>
      </c>
      <c r="I5820" s="202" t="s">
        <v>8766</v>
      </c>
      <c r="J5820" s="202" t="s">
        <v>8086</v>
      </c>
      <c r="K5820" s="203" t="s">
        <v>19050</v>
      </c>
      <c r="L5820" s="202" t="s">
        <v>8088</v>
      </c>
    </row>
    <row r="5821" spans="1:12" ht="13.5" x14ac:dyDescent="0.25">
      <c r="A5821" s="202" t="s">
        <v>18863</v>
      </c>
      <c r="B5821" s="202" t="s">
        <v>18864</v>
      </c>
      <c r="C5821" s="202" t="s">
        <v>19023</v>
      </c>
      <c r="D5821" s="202" t="s">
        <v>19024</v>
      </c>
      <c r="E5821" s="203" t="s">
        <v>8083</v>
      </c>
      <c r="F5821" s="202" t="s">
        <v>8083</v>
      </c>
      <c r="G5821" s="220">
        <v>96371</v>
      </c>
      <c r="H5821" s="202" t="s">
        <v>19051</v>
      </c>
      <c r="I5821" s="202" t="s">
        <v>8766</v>
      </c>
      <c r="J5821" s="202" t="s">
        <v>8086</v>
      </c>
      <c r="K5821" s="203" t="s">
        <v>19052</v>
      </c>
      <c r="L5821" s="202" t="s">
        <v>8088</v>
      </c>
    </row>
    <row r="5822" spans="1:12" ht="13.5" x14ac:dyDescent="0.25">
      <c r="A5822" s="202" t="s">
        <v>18863</v>
      </c>
      <c r="B5822" s="202" t="s">
        <v>18864</v>
      </c>
      <c r="C5822" s="202" t="s">
        <v>19023</v>
      </c>
      <c r="D5822" s="202" t="s">
        <v>19024</v>
      </c>
      <c r="E5822" s="203" t="s">
        <v>8083</v>
      </c>
      <c r="F5822" s="202" t="s">
        <v>8083</v>
      </c>
      <c r="G5822" s="220">
        <v>96373</v>
      </c>
      <c r="H5822" s="202" t="s">
        <v>19053</v>
      </c>
      <c r="I5822" s="202" t="s">
        <v>8085</v>
      </c>
      <c r="J5822" s="202" t="s">
        <v>8086</v>
      </c>
      <c r="K5822" s="203" t="s">
        <v>17325</v>
      </c>
      <c r="L5822" s="202" t="s">
        <v>8088</v>
      </c>
    </row>
    <row r="5823" spans="1:12" ht="13.5" x14ac:dyDescent="0.25">
      <c r="A5823" s="202" t="s">
        <v>18863</v>
      </c>
      <c r="B5823" s="202" t="s">
        <v>18864</v>
      </c>
      <c r="C5823" s="202" t="s">
        <v>19023</v>
      </c>
      <c r="D5823" s="202" t="s">
        <v>19024</v>
      </c>
      <c r="E5823" s="203" t="s">
        <v>8083</v>
      </c>
      <c r="F5823" s="202" t="s">
        <v>8083</v>
      </c>
      <c r="G5823" s="220">
        <v>96374</v>
      </c>
      <c r="H5823" s="202" t="s">
        <v>19054</v>
      </c>
      <c r="I5823" s="202" t="s">
        <v>8085</v>
      </c>
      <c r="J5823" s="202" t="s">
        <v>8086</v>
      </c>
      <c r="K5823" s="203" t="s">
        <v>19055</v>
      </c>
      <c r="L5823" s="202" t="s">
        <v>8088</v>
      </c>
    </row>
    <row r="5824" spans="1:12" ht="13.5" x14ac:dyDescent="0.25">
      <c r="A5824" s="202" t="s">
        <v>18863</v>
      </c>
      <c r="B5824" s="202" t="s">
        <v>18864</v>
      </c>
      <c r="C5824" s="202" t="s">
        <v>19023</v>
      </c>
      <c r="D5824" s="202" t="s">
        <v>19024</v>
      </c>
      <c r="E5824" s="203" t="s">
        <v>8083</v>
      </c>
      <c r="F5824" s="202" t="s">
        <v>8083</v>
      </c>
      <c r="G5824" s="220">
        <v>102235</v>
      </c>
      <c r="H5824" s="202" t="s">
        <v>19056</v>
      </c>
      <c r="I5824" s="202" t="s">
        <v>8766</v>
      </c>
      <c r="J5824" s="202" t="s">
        <v>8086</v>
      </c>
      <c r="K5824" s="203" t="s">
        <v>19057</v>
      </c>
      <c r="L5824" s="202" t="s">
        <v>8088</v>
      </c>
    </row>
    <row r="5825" spans="1:12" ht="13.5" x14ac:dyDescent="0.25">
      <c r="A5825" s="202" t="s">
        <v>18863</v>
      </c>
      <c r="B5825" s="202" t="s">
        <v>18864</v>
      </c>
      <c r="C5825" s="202" t="s">
        <v>19023</v>
      </c>
      <c r="D5825" s="202" t="s">
        <v>19024</v>
      </c>
      <c r="E5825" s="203" t="s">
        <v>8083</v>
      </c>
      <c r="F5825" s="202" t="s">
        <v>8083</v>
      </c>
      <c r="G5825" s="220">
        <v>102253</v>
      </c>
      <c r="H5825" s="202" t="s">
        <v>19058</v>
      </c>
      <c r="I5825" s="202" t="s">
        <v>8766</v>
      </c>
      <c r="J5825" s="202" t="s">
        <v>8086</v>
      </c>
      <c r="K5825" s="203" t="s">
        <v>19059</v>
      </c>
      <c r="L5825" s="202" t="s">
        <v>8088</v>
      </c>
    </row>
    <row r="5826" spans="1:12" ht="13.5" x14ac:dyDescent="0.25">
      <c r="A5826" s="202" t="s">
        <v>18863</v>
      </c>
      <c r="B5826" s="202" t="s">
        <v>18864</v>
      </c>
      <c r="C5826" s="202" t="s">
        <v>19023</v>
      </c>
      <c r="D5826" s="202" t="s">
        <v>19024</v>
      </c>
      <c r="E5826" s="203" t="s">
        <v>8083</v>
      </c>
      <c r="F5826" s="202" t="s">
        <v>8083</v>
      </c>
      <c r="G5826" s="220">
        <v>102254</v>
      </c>
      <c r="H5826" s="202" t="s">
        <v>19060</v>
      </c>
      <c r="I5826" s="202" t="s">
        <v>8766</v>
      </c>
      <c r="J5826" s="202" t="s">
        <v>8086</v>
      </c>
      <c r="K5826" s="203" t="s">
        <v>19061</v>
      </c>
      <c r="L5826" s="202" t="s">
        <v>8088</v>
      </c>
    </row>
    <row r="5827" spans="1:12" ht="13.5" x14ac:dyDescent="0.25">
      <c r="A5827" s="202" t="s">
        <v>18863</v>
      </c>
      <c r="B5827" s="202" t="s">
        <v>18864</v>
      </c>
      <c r="C5827" s="202" t="s">
        <v>19023</v>
      </c>
      <c r="D5827" s="202" t="s">
        <v>19024</v>
      </c>
      <c r="E5827" s="203" t="s">
        <v>8083</v>
      </c>
      <c r="F5827" s="202" t="s">
        <v>8083</v>
      </c>
      <c r="G5827" s="220">
        <v>102255</v>
      </c>
      <c r="H5827" s="202" t="s">
        <v>19062</v>
      </c>
      <c r="I5827" s="202" t="s">
        <v>8766</v>
      </c>
      <c r="J5827" s="202" t="s">
        <v>8086</v>
      </c>
      <c r="K5827" s="203" t="s">
        <v>19063</v>
      </c>
      <c r="L5827" s="202" t="s">
        <v>8088</v>
      </c>
    </row>
    <row r="5828" spans="1:12" ht="13.5" x14ac:dyDescent="0.25">
      <c r="A5828" s="202" t="s">
        <v>18863</v>
      </c>
      <c r="B5828" s="202" t="s">
        <v>18864</v>
      </c>
      <c r="C5828" s="202" t="s">
        <v>19023</v>
      </c>
      <c r="D5828" s="202" t="s">
        <v>19024</v>
      </c>
      <c r="E5828" s="203" t="s">
        <v>8083</v>
      </c>
      <c r="F5828" s="202" t="s">
        <v>8083</v>
      </c>
      <c r="G5828" s="220">
        <v>102256</v>
      </c>
      <c r="H5828" s="202" t="s">
        <v>19064</v>
      </c>
      <c r="I5828" s="202" t="s">
        <v>8766</v>
      </c>
      <c r="J5828" s="202" t="s">
        <v>8086</v>
      </c>
      <c r="K5828" s="203" t="s">
        <v>19065</v>
      </c>
      <c r="L5828" s="202" t="s">
        <v>8088</v>
      </c>
    </row>
    <row r="5829" spans="1:12" ht="13.5" x14ac:dyDescent="0.25">
      <c r="A5829" s="202" t="s">
        <v>18863</v>
      </c>
      <c r="B5829" s="202" t="s">
        <v>18864</v>
      </c>
      <c r="C5829" s="202" t="s">
        <v>19023</v>
      </c>
      <c r="D5829" s="202" t="s">
        <v>19024</v>
      </c>
      <c r="E5829" s="203" t="s">
        <v>8083</v>
      </c>
      <c r="F5829" s="202" t="s">
        <v>8083</v>
      </c>
      <c r="G5829" s="220">
        <v>102257</v>
      </c>
      <c r="H5829" s="202" t="s">
        <v>19066</v>
      </c>
      <c r="I5829" s="202" t="s">
        <v>8766</v>
      </c>
      <c r="J5829" s="202" t="s">
        <v>8222</v>
      </c>
      <c r="K5829" s="203" t="s">
        <v>19067</v>
      </c>
      <c r="L5829" s="202" t="s">
        <v>8088</v>
      </c>
    </row>
    <row r="5830" spans="1:12" ht="13.5" x14ac:dyDescent="0.25">
      <c r="A5830" s="202" t="s">
        <v>18863</v>
      </c>
      <c r="B5830" s="202" t="s">
        <v>18864</v>
      </c>
      <c r="C5830" s="202" t="s">
        <v>19023</v>
      </c>
      <c r="D5830" s="202" t="s">
        <v>19024</v>
      </c>
      <c r="E5830" s="203" t="s">
        <v>8083</v>
      </c>
      <c r="F5830" s="202" t="s">
        <v>8083</v>
      </c>
      <c r="G5830" s="220">
        <v>102258</v>
      </c>
      <c r="H5830" s="202" t="s">
        <v>19068</v>
      </c>
      <c r="I5830" s="202" t="s">
        <v>8766</v>
      </c>
      <c r="J5830" s="202" t="s">
        <v>8222</v>
      </c>
      <c r="K5830" s="203" t="s">
        <v>19069</v>
      </c>
      <c r="L5830" s="202" t="s">
        <v>8088</v>
      </c>
    </row>
    <row r="5831" spans="1:12" ht="13.5" x14ac:dyDescent="0.25">
      <c r="A5831" s="202" t="s">
        <v>18863</v>
      </c>
      <c r="B5831" s="202" t="s">
        <v>18864</v>
      </c>
      <c r="C5831" s="202" t="s">
        <v>19070</v>
      </c>
      <c r="D5831" s="202" t="s">
        <v>19071</v>
      </c>
      <c r="E5831" s="203" t="s">
        <v>8083</v>
      </c>
      <c r="F5831" s="202" t="s">
        <v>8083</v>
      </c>
      <c r="G5831" s="220">
        <v>101154</v>
      </c>
      <c r="H5831" s="202" t="s">
        <v>19072</v>
      </c>
      <c r="I5831" s="202" t="s">
        <v>8766</v>
      </c>
      <c r="J5831" s="202" t="s">
        <v>8086</v>
      </c>
      <c r="K5831" s="203" t="s">
        <v>19073</v>
      </c>
      <c r="L5831" s="202" t="s">
        <v>8088</v>
      </c>
    </row>
    <row r="5832" spans="1:12" ht="13.5" x14ac:dyDescent="0.25">
      <c r="A5832" s="202" t="s">
        <v>18863</v>
      </c>
      <c r="B5832" s="202" t="s">
        <v>18864</v>
      </c>
      <c r="C5832" s="202" t="s">
        <v>19070</v>
      </c>
      <c r="D5832" s="202" t="s">
        <v>19071</v>
      </c>
      <c r="E5832" s="203" t="s">
        <v>8083</v>
      </c>
      <c r="F5832" s="202" t="s">
        <v>8083</v>
      </c>
      <c r="G5832" s="220">
        <v>101155</v>
      </c>
      <c r="H5832" s="202" t="s">
        <v>19074</v>
      </c>
      <c r="I5832" s="202" t="s">
        <v>8766</v>
      </c>
      <c r="J5832" s="202" t="s">
        <v>8086</v>
      </c>
      <c r="K5832" s="203" t="s">
        <v>19075</v>
      </c>
      <c r="L5832" s="202" t="s">
        <v>8088</v>
      </c>
    </row>
    <row r="5833" spans="1:12" ht="13.5" x14ac:dyDescent="0.25">
      <c r="A5833" s="202" t="s">
        <v>18863</v>
      </c>
      <c r="B5833" s="202" t="s">
        <v>18864</v>
      </c>
      <c r="C5833" s="202" t="s">
        <v>19070</v>
      </c>
      <c r="D5833" s="202" t="s">
        <v>19071</v>
      </c>
      <c r="E5833" s="203" t="s">
        <v>8083</v>
      </c>
      <c r="F5833" s="202" t="s">
        <v>8083</v>
      </c>
      <c r="G5833" s="220">
        <v>101156</v>
      </c>
      <c r="H5833" s="202" t="s">
        <v>19076</v>
      </c>
      <c r="I5833" s="202" t="s">
        <v>8766</v>
      </c>
      <c r="J5833" s="202" t="s">
        <v>8086</v>
      </c>
      <c r="K5833" s="203" t="s">
        <v>19077</v>
      </c>
      <c r="L5833" s="202" t="s">
        <v>8088</v>
      </c>
    </row>
    <row r="5834" spans="1:12" ht="13.5" x14ac:dyDescent="0.25">
      <c r="A5834" s="202" t="s">
        <v>19078</v>
      </c>
      <c r="B5834" s="202" t="s">
        <v>19079</v>
      </c>
      <c r="C5834" s="202" t="s">
        <v>19080</v>
      </c>
      <c r="D5834" s="202" t="s">
        <v>19081</v>
      </c>
      <c r="E5834" s="203" t="s">
        <v>8083</v>
      </c>
      <c r="F5834" s="202" t="s">
        <v>8083</v>
      </c>
      <c r="G5834" s="220">
        <v>101814</v>
      </c>
      <c r="H5834" s="202" t="s">
        <v>19082</v>
      </c>
      <c r="I5834" s="202" t="s">
        <v>8766</v>
      </c>
      <c r="J5834" s="202" t="s">
        <v>8086</v>
      </c>
      <c r="K5834" s="203" t="s">
        <v>19083</v>
      </c>
      <c r="L5834" s="202" t="s">
        <v>8088</v>
      </c>
    </row>
    <row r="5835" spans="1:12" ht="13.5" x14ac:dyDescent="0.25">
      <c r="A5835" s="202" t="s">
        <v>19078</v>
      </c>
      <c r="B5835" s="202" t="s">
        <v>19079</v>
      </c>
      <c r="C5835" s="202" t="s">
        <v>19080</v>
      </c>
      <c r="D5835" s="202" t="s">
        <v>19081</v>
      </c>
      <c r="E5835" s="203" t="s">
        <v>8083</v>
      </c>
      <c r="F5835" s="202" t="s">
        <v>8083</v>
      </c>
      <c r="G5835" s="220">
        <v>101816</v>
      </c>
      <c r="H5835" s="202" t="s">
        <v>19084</v>
      </c>
      <c r="I5835" s="202" t="s">
        <v>8766</v>
      </c>
      <c r="J5835" s="202" t="s">
        <v>8086</v>
      </c>
      <c r="K5835" s="203" t="s">
        <v>12498</v>
      </c>
      <c r="L5835" s="202" t="s">
        <v>8088</v>
      </c>
    </row>
    <row r="5836" spans="1:12" ht="13.5" x14ac:dyDescent="0.25">
      <c r="A5836" s="202" t="s">
        <v>19078</v>
      </c>
      <c r="B5836" s="202" t="s">
        <v>19079</v>
      </c>
      <c r="C5836" s="202" t="s">
        <v>19080</v>
      </c>
      <c r="D5836" s="202" t="s">
        <v>19081</v>
      </c>
      <c r="E5836" s="203" t="s">
        <v>8083</v>
      </c>
      <c r="F5836" s="202" t="s">
        <v>8083</v>
      </c>
      <c r="G5836" s="220">
        <v>101817</v>
      </c>
      <c r="H5836" s="202" t="s">
        <v>19085</v>
      </c>
      <c r="I5836" s="202" t="s">
        <v>8766</v>
      </c>
      <c r="J5836" s="202" t="s">
        <v>8086</v>
      </c>
      <c r="K5836" s="203" t="s">
        <v>19086</v>
      </c>
      <c r="L5836" s="202" t="s">
        <v>8088</v>
      </c>
    </row>
    <row r="5837" spans="1:12" ht="13.5" x14ac:dyDescent="0.25">
      <c r="A5837" s="202" t="s">
        <v>19078</v>
      </c>
      <c r="B5837" s="202" t="s">
        <v>19079</v>
      </c>
      <c r="C5837" s="202" t="s">
        <v>19080</v>
      </c>
      <c r="D5837" s="202" t="s">
        <v>19081</v>
      </c>
      <c r="E5837" s="203" t="s">
        <v>8083</v>
      </c>
      <c r="F5837" s="202" t="s">
        <v>8083</v>
      </c>
      <c r="G5837" s="220">
        <v>101819</v>
      </c>
      <c r="H5837" s="202" t="s">
        <v>19087</v>
      </c>
      <c r="I5837" s="202" t="s">
        <v>8766</v>
      </c>
      <c r="J5837" s="202" t="s">
        <v>8086</v>
      </c>
      <c r="K5837" s="203" t="s">
        <v>19088</v>
      </c>
      <c r="L5837" s="202" t="s">
        <v>8088</v>
      </c>
    </row>
    <row r="5838" spans="1:12" ht="13.5" x14ac:dyDescent="0.25">
      <c r="A5838" s="202" t="s">
        <v>19078</v>
      </c>
      <c r="B5838" s="202" t="s">
        <v>19079</v>
      </c>
      <c r="C5838" s="202" t="s">
        <v>19080</v>
      </c>
      <c r="D5838" s="202" t="s">
        <v>19081</v>
      </c>
      <c r="E5838" s="203" t="s">
        <v>8083</v>
      </c>
      <c r="F5838" s="202" t="s">
        <v>8083</v>
      </c>
      <c r="G5838" s="220">
        <v>101820</v>
      </c>
      <c r="H5838" s="202" t="s">
        <v>19089</v>
      </c>
      <c r="I5838" s="202" t="s">
        <v>8766</v>
      </c>
      <c r="J5838" s="202" t="s">
        <v>8086</v>
      </c>
      <c r="K5838" s="203" t="s">
        <v>19090</v>
      </c>
      <c r="L5838" s="202" t="s">
        <v>8088</v>
      </c>
    </row>
    <row r="5839" spans="1:12" ht="13.5" x14ac:dyDescent="0.25">
      <c r="A5839" s="202" t="s">
        <v>19078</v>
      </c>
      <c r="B5839" s="202" t="s">
        <v>19079</v>
      </c>
      <c r="C5839" s="202" t="s">
        <v>19080</v>
      </c>
      <c r="D5839" s="202" t="s">
        <v>19081</v>
      </c>
      <c r="E5839" s="203" t="s">
        <v>8083</v>
      </c>
      <c r="F5839" s="202" t="s">
        <v>8083</v>
      </c>
      <c r="G5839" s="220">
        <v>101822</v>
      </c>
      <c r="H5839" s="202" t="s">
        <v>19091</v>
      </c>
      <c r="I5839" s="202" t="s">
        <v>10853</v>
      </c>
      <c r="J5839" s="202" t="s">
        <v>8086</v>
      </c>
      <c r="K5839" s="203" t="s">
        <v>18996</v>
      </c>
      <c r="L5839" s="202" t="s">
        <v>8088</v>
      </c>
    </row>
    <row r="5840" spans="1:12" ht="13.5" x14ac:dyDescent="0.25">
      <c r="A5840" s="202" t="s">
        <v>19078</v>
      </c>
      <c r="B5840" s="202" t="s">
        <v>19079</v>
      </c>
      <c r="C5840" s="202" t="s">
        <v>19080</v>
      </c>
      <c r="D5840" s="202" t="s">
        <v>19081</v>
      </c>
      <c r="E5840" s="203" t="s">
        <v>8083</v>
      </c>
      <c r="F5840" s="202" t="s">
        <v>8083</v>
      </c>
      <c r="G5840" s="220">
        <v>101823</v>
      </c>
      <c r="H5840" s="202" t="s">
        <v>19092</v>
      </c>
      <c r="I5840" s="202" t="s">
        <v>10853</v>
      </c>
      <c r="J5840" s="202" t="s">
        <v>8086</v>
      </c>
      <c r="K5840" s="203" t="s">
        <v>19093</v>
      </c>
      <c r="L5840" s="202" t="s">
        <v>8088</v>
      </c>
    </row>
    <row r="5841" spans="1:12" ht="13.5" x14ac:dyDescent="0.25">
      <c r="A5841" s="202" t="s">
        <v>19078</v>
      </c>
      <c r="B5841" s="202" t="s">
        <v>19079</v>
      </c>
      <c r="C5841" s="202" t="s">
        <v>19080</v>
      </c>
      <c r="D5841" s="202" t="s">
        <v>19081</v>
      </c>
      <c r="E5841" s="203" t="s">
        <v>8083</v>
      </c>
      <c r="F5841" s="202" t="s">
        <v>8083</v>
      </c>
      <c r="G5841" s="220">
        <v>101824</v>
      </c>
      <c r="H5841" s="202" t="s">
        <v>19094</v>
      </c>
      <c r="I5841" s="202" t="s">
        <v>10853</v>
      </c>
      <c r="J5841" s="202" t="s">
        <v>8086</v>
      </c>
      <c r="K5841" s="203" t="s">
        <v>19095</v>
      </c>
      <c r="L5841" s="202" t="s">
        <v>8088</v>
      </c>
    </row>
    <row r="5842" spans="1:12" ht="13.5" x14ac:dyDescent="0.25">
      <c r="A5842" s="202" t="s">
        <v>19078</v>
      </c>
      <c r="B5842" s="202" t="s">
        <v>19079</v>
      </c>
      <c r="C5842" s="202" t="s">
        <v>19080</v>
      </c>
      <c r="D5842" s="202" t="s">
        <v>19081</v>
      </c>
      <c r="E5842" s="203" t="s">
        <v>8083</v>
      </c>
      <c r="F5842" s="202" t="s">
        <v>8083</v>
      </c>
      <c r="G5842" s="220">
        <v>101825</v>
      </c>
      <c r="H5842" s="202" t="s">
        <v>19096</v>
      </c>
      <c r="I5842" s="202" t="s">
        <v>10853</v>
      </c>
      <c r="J5842" s="202" t="s">
        <v>8086</v>
      </c>
      <c r="K5842" s="203" t="s">
        <v>19097</v>
      </c>
      <c r="L5842" s="202" t="s">
        <v>8088</v>
      </c>
    </row>
    <row r="5843" spans="1:12" ht="13.5" x14ac:dyDescent="0.25">
      <c r="A5843" s="202" t="s">
        <v>19078</v>
      </c>
      <c r="B5843" s="202" t="s">
        <v>19079</v>
      </c>
      <c r="C5843" s="202" t="s">
        <v>19080</v>
      </c>
      <c r="D5843" s="202" t="s">
        <v>19081</v>
      </c>
      <c r="E5843" s="203" t="s">
        <v>8083</v>
      </c>
      <c r="F5843" s="202" t="s">
        <v>8083</v>
      </c>
      <c r="G5843" s="220">
        <v>101826</v>
      </c>
      <c r="H5843" s="202" t="s">
        <v>19098</v>
      </c>
      <c r="I5843" s="202" t="s">
        <v>10853</v>
      </c>
      <c r="J5843" s="202" t="s">
        <v>8086</v>
      </c>
      <c r="K5843" s="203" t="s">
        <v>19099</v>
      </c>
      <c r="L5843" s="202" t="s">
        <v>8088</v>
      </c>
    </row>
    <row r="5844" spans="1:12" ht="13.5" x14ac:dyDescent="0.25">
      <c r="A5844" s="202" t="s">
        <v>19078</v>
      </c>
      <c r="B5844" s="202" t="s">
        <v>19079</v>
      </c>
      <c r="C5844" s="202" t="s">
        <v>19080</v>
      </c>
      <c r="D5844" s="202" t="s">
        <v>19081</v>
      </c>
      <c r="E5844" s="203" t="s">
        <v>8083</v>
      </c>
      <c r="F5844" s="202" t="s">
        <v>8083</v>
      </c>
      <c r="G5844" s="220">
        <v>101827</v>
      </c>
      <c r="H5844" s="202" t="s">
        <v>19100</v>
      </c>
      <c r="I5844" s="202" t="s">
        <v>10853</v>
      </c>
      <c r="J5844" s="202" t="s">
        <v>8086</v>
      </c>
      <c r="K5844" s="203" t="s">
        <v>19101</v>
      </c>
      <c r="L5844" s="202" t="s">
        <v>8088</v>
      </c>
    </row>
    <row r="5845" spans="1:12" ht="13.5" x14ac:dyDescent="0.25">
      <c r="A5845" s="202" t="s">
        <v>19078</v>
      </c>
      <c r="B5845" s="202" t="s">
        <v>19079</v>
      </c>
      <c r="C5845" s="202" t="s">
        <v>19080</v>
      </c>
      <c r="D5845" s="202" t="s">
        <v>19081</v>
      </c>
      <c r="E5845" s="203" t="s">
        <v>8083</v>
      </c>
      <c r="F5845" s="202" t="s">
        <v>8083</v>
      </c>
      <c r="G5845" s="220">
        <v>101828</v>
      </c>
      <c r="H5845" s="202" t="s">
        <v>19102</v>
      </c>
      <c r="I5845" s="202" t="s">
        <v>10853</v>
      </c>
      <c r="J5845" s="202" t="s">
        <v>8086</v>
      </c>
      <c r="K5845" s="203" t="s">
        <v>19103</v>
      </c>
      <c r="L5845" s="202" t="s">
        <v>8088</v>
      </c>
    </row>
    <row r="5846" spans="1:12" ht="13.5" x14ac:dyDescent="0.25">
      <c r="A5846" s="202" t="s">
        <v>19078</v>
      </c>
      <c r="B5846" s="202" t="s">
        <v>19079</v>
      </c>
      <c r="C5846" s="202" t="s">
        <v>19080</v>
      </c>
      <c r="D5846" s="202" t="s">
        <v>19081</v>
      </c>
      <c r="E5846" s="203" t="s">
        <v>8083</v>
      </c>
      <c r="F5846" s="202" t="s">
        <v>8083</v>
      </c>
      <c r="G5846" s="220">
        <v>101829</v>
      </c>
      <c r="H5846" s="202" t="s">
        <v>19104</v>
      </c>
      <c r="I5846" s="202" t="s">
        <v>10853</v>
      </c>
      <c r="J5846" s="202" t="s">
        <v>8086</v>
      </c>
      <c r="K5846" s="203" t="s">
        <v>19105</v>
      </c>
      <c r="L5846" s="202" t="s">
        <v>8088</v>
      </c>
    </row>
    <row r="5847" spans="1:12" ht="13.5" x14ac:dyDescent="0.25">
      <c r="A5847" s="202" t="s">
        <v>19078</v>
      </c>
      <c r="B5847" s="202" t="s">
        <v>19079</v>
      </c>
      <c r="C5847" s="202" t="s">
        <v>19080</v>
      </c>
      <c r="D5847" s="202" t="s">
        <v>19081</v>
      </c>
      <c r="E5847" s="203" t="s">
        <v>8083</v>
      </c>
      <c r="F5847" s="202" t="s">
        <v>8083</v>
      </c>
      <c r="G5847" s="220">
        <v>101830</v>
      </c>
      <c r="H5847" s="202" t="s">
        <v>19106</v>
      </c>
      <c r="I5847" s="202" t="s">
        <v>10853</v>
      </c>
      <c r="J5847" s="202" t="s">
        <v>8086</v>
      </c>
      <c r="K5847" s="203" t="s">
        <v>19107</v>
      </c>
      <c r="L5847" s="202" t="s">
        <v>8088</v>
      </c>
    </row>
    <row r="5848" spans="1:12" ht="13.5" x14ac:dyDescent="0.25">
      <c r="A5848" s="202" t="s">
        <v>19078</v>
      </c>
      <c r="B5848" s="202" t="s">
        <v>19079</v>
      </c>
      <c r="C5848" s="202" t="s">
        <v>19080</v>
      </c>
      <c r="D5848" s="202" t="s">
        <v>19081</v>
      </c>
      <c r="E5848" s="203" t="s">
        <v>8083</v>
      </c>
      <c r="F5848" s="202" t="s">
        <v>8083</v>
      </c>
      <c r="G5848" s="220">
        <v>101831</v>
      </c>
      <c r="H5848" s="202" t="s">
        <v>19108</v>
      </c>
      <c r="I5848" s="202" t="s">
        <v>10853</v>
      </c>
      <c r="J5848" s="202" t="s">
        <v>8086</v>
      </c>
      <c r="K5848" s="203" t="s">
        <v>19109</v>
      </c>
      <c r="L5848" s="202" t="s">
        <v>8088</v>
      </c>
    </row>
    <row r="5849" spans="1:12" ht="13.5" x14ac:dyDescent="0.25">
      <c r="A5849" s="202" t="s">
        <v>19078</v>
      </c>
      <c r="B5849" s="202" t="s">
        <v>19079</v>
      </c>
      <c r="C5849" s="202" t="s">
        <v>19080</v>
      </c>
      <c r="D5849" s="202" t="s">
        <v>19081</v>
      </c>
      <c r="E5849" s="203" t="s">
        <v>8083</v>
      </c>
      <c r="F5849" s="202" t="s">
        <v>8083</v>
      </c>
      <c r="G5849" s="220">
        <v>101832</v>
      </c>
      <c r="H5849" s="202" t="s">
        <v>19110</v>
      </c>
      <c r="I5849" s="202" t="s">
        <v>10853</v>
      </c>
      <c r="J5849" s="202" t="s">
        <v>8086</v>
      </c>
      <c r="K5849" s="203" t="s">
        <v>19111</v>
      </c>
      <c r="L5849" s="202" t="s">
        <v>8088</v>
      </c>
    </row>
    <row r="5850" spans="1:12" ht="13.5" x14ac:dyDescent="0.25">
      <c r="A5850" s="202" t="s">
        <v>19078</v>
      </c>
      <c r="B5850" s="202" t="s">
        <v>19079</v>
      </c>
      <c r="C5850" s="202" t="s">
        <v>19080</v>
      </c>
      <c r="D5850" s="202" t="s">
        <v>19081</v>
      </c>
      <c r="E5850" s="203" t="s">
        <v>8083</v>
      </c>
      <c r="F5850" s="202" t="s">
        <v>8083</v>
      </c>
      <c r="G5850" s="220">
        <v>101833</v>
      </c>
      <c r="H5850" s="202" t="s">
        <v>19112</v>
      </c>
      <c r="I5850" s="202" t="s">
        <v>10853</v>
      </c>
      <c r="J5850" s="202" t="s">
        <v>8086</v>
      </c>
      <c r="K5850" s="203" t="s">
        <v>19113</v>
      </c>
      <c r="L5850" s="202" t="s">
        <v>8088</v>
      </c>
    </row>
    <row r="5851" spans="1:12" ht="13.5" x14ac:dyDescent="0.25">
      <c r="A5851" s="202" t="s">
        <v>19078</v>
      </c>
      <c r="B5851" s="202" t="s">
        <v>19079</v>
      </c>
      <c r="C5851" s="202" t="s">
        <v>19080</v>
      </c>
      <c r="D5851" s="202" t="s">
        <v>19081</v>
      </c>
      <c r="E5851" s="203" t="s">
        <v>8083</v>
      </c>
      <c r="F5851" s="202" t="s">
        <v>8083</v>
      </c>
      <c r="G5851" s="220">
        <v>101834</v>
      </c>
      <c r="H5851" s="202" t="s">
        <v>19114</v>
      </c>
      <c r="I5851" s="202" t="s">
        <v>10853</v>
      </c>
      <c r="J5851" s="202" t="s">
        <v>8086</v>
      </c>
      <c r="K5851" s="203" t="s">
        <v>19115</v>
      </c>
      <c r="L5851" s="202" t="s">
        <v>8088</v>
      </c>
    </row>
    <row r="5852" spans="1:12" ht="13.5" x14ac:dyDescent="0.25">
      <c r="A5852" s="202" t="s">
        <v>19078</v>
      </c>
      <c r="B5852" s="202" t="s">
        <v>19079</v>
      </c>
      <c r="C5852" s="202" t="s">
        <v>19080</v>
      </c>
      <c r="D5852" s="202" t="s">
        <v>19081</v>
      </c>
      <c r="E5852" s="203" t="s">
        <v>8083</v>
      </c>
      <c r="F5852" s="202" t="s">
        <v>8083</v>
      </c>
      <c r="G5852" s="220">
        <v>101835</v>
      </c>
      <c r="H5852" s="202" t="s">
        <v>19116</v>
      </c>
      <c r="I5852" s="202" t="s">
        <v>10853</v>
      </c>
      <c r="J5852" s="202" t="s">
        <v>8222</v>
      </c>
      <c r="K5852" s="203" t="s">
        <v>19117</v>
      </c>
      <c r="L5852" s="202" t="s">
        <v>8088</v>
      </c>
    </row>
    <row r="5853" spans="1:12" ht="13.5" x14ac:dyDescent="0.25">
      <c r="A5853" s="202" t="s">
        <v>19078</v>
      </c>
      <c r="B5853" s="202" t="s">
        <v>19079</v>
      </c>
      <c r="C5853" s="202" t="s">
        <v>19080</v>
      </c>
      <c r="D5853" s="202" t="s">
        <v>19081</v>
      </c>
      <c r="E5853" s="203" t="s">
        <v>8083</v>
      </c>
      <c r="F5853" s="202" t="s">
        <v>8083</v>
      </c>
      <c r="G5853" s="220">
        <v>101836</v>
      </c>
      <c r="H5853" s="202" t="s">
        <v>19118</v>
      </c>
      <c r="I5853" s="202" t="s">
        <v>10853</v>
      </c>
      <c r="J5853" s="202" t="s">
        <v>8086</v>
      </c>
      <c r="K5853" s="203" t="s">
        <v>9079</v>
      </c>
      <c r="L5853" s="202" t="s">
        <v>8088</v>
      </c>
    </row>
    <row r="5854" spans="1:12" ht="13.5" x14ac:dyDescent="0.25">
      <c r="A5854" s="202" t="s">
        <v>19078</v>
      </c>
      <c r="B5854" s="202" t="s">
        <v>19079</v>
      </c>
      <c r="C5854" s="202" t="s">
        <v>19080</v>
      </c>
      <c r="D5854" s="202" t="s">
        <v>19081</v>
      </c>
      <c r="E5854" s="203" t="s">
        <v>8083</v>
      </c>
      <c r="F5854" s="202" t="s">
        <v>8083</v>
      </c>
      <c r="G5854" s="220">
        <v>101837</v>
      </c>
      <c r="H5854" s="202" t="s">
        <v>19119</v>
      </c>
      <c r="I5854" s="202" t="s">
        <v>10853</v>
      </c>
      <c r="J5854" s="202" t="s">
        <v>8086</v>
      </c>
      <c r="K5854" s="203" t="s">
        <v>19120</v>
      </c>
      <c r="L5854" s="202" t="s">
        <v>8088</v>
      </c>
    </row>
    <row r="5855" spans="1:12" ht="13.5" x14ac:dyDescent="0.25">
      <c r="A5855" s="202" t="s">
        <v>19078</v>
      </c>
      <c r="B5855" s="202" t="s">
        <v>19079</v>
      </c>
      <c r="C5855" s="202" t="s">
        <v>19080</v>
      </c>
      <c r="D5855" s="202" t="s">
        <v>19081</v>
      </c>
      <c r="E5855" s="203" t="s">
        <v>8083</v>
      </c>
      <c r="F5855" s="202" t="s">
        <v>8083</v>
      </c>
      <c r="G5855" s="220">
        <v>101838</v>
      </c>
      <c r="H5855" s="202" t="s">
        <v>19121</v>
      </c>
      <c r="I5855" s="202" t="s">
        <v>10853</v>
      </c>
      <c r="J5855" s="202" t="s">
        <v>8086</v>
      </c>
      <c r="K5855" s="203" t="s">
        <v>19122</v>
      </c>
      <c r="L5855" s="202" t="s">
        <v>8088</v>
      </c>
    </row>
    <row r="5856" spans="1:12" ht="13.5" x14ac:dyDescent="0.25">
      <c r="A5856" s="202" t="s">
        <v>19078</v>
      </c>
      <c r="B5856" s="202" t="s">
        <v>19079</v>
      </c>
      <c r="C5856" s="202" t="s">
        <v>19080</v>
      </c>
      <c r="D5856" s="202" t="s">
        <v>19081</v>
      </c>
      <c r="E5856" s="203" t="s">
        <v>8083</v>
      </c>
      <c r="F5856" s="202" t="s">
        <v>8083</v>
      </c>
      <c r="G5856" s="220">
        <v>101839</v>
      </c>
      <c r="H5856" s="202" t="s">
        <v>19123</v>
      </c>
      <c r="I5856" s="202" t="s">
        <v>10853</v>
      </c>
      <c r="J5856" s="202" t="s">
        <v>8086</v>
      </c>
      <c r="K5856" s="203" t="s">
        <v>19124</v>
      </c>
      <c r="L5856" s="202" t="s">
        <v>8088</v>
      </c>
    </row>
    <row r="5857" spans="1:12" ht="13.5" x14ac:dyDescent="0.25">
      <c r="A5857" s="202" t="s">
        <v>19078</v>
      </c>
      <c r="B5857" s="202" t="s">
        <v>19079</v>
      </c>
      <c r="C5857" s="202" t="s">
        <v>19080</v>
      </c>
      <c r="D5857" s="202" t="s">
        <v>19081</v>
      </c>
      <c r="E5857" s="203" t="s">
        <v>8083</v>
      </c>
      <c r="F5857" s="202" t="s">
        <v>8083</v>
      </c>
      <c r="G5857" s="220">
        <v>101840</v>
      </c>
      <c r="H5857" s="202" t="s">
        <v>19125</v>
      </c>
      <c r="I5857" s="202" t="s">
        <v>10853</v>
      </c>
      <c r="J5857" s="202" t="s">
        <v>8086</v>
      </c>
      <c r="K5857" s="203" t="s">
        <v>19126</v>
      </c>
      <c r="L5857" s="202" t="s">
        <v>8088</v>
      </c>
    </row>
    <row r="5858" spans="1:12" ht="13.5" x14ac:dyDescent="0.25">
      <c r="A5858" s="202" t="s">
        <v>19078</v>
      </c>
      <c r="B5858" s="202" t="s">
        <v>19079</v>
      </c>
      <c r="C5858" s="202" t="s">
        <v>19080</v>
      </c>
      <c r="D5858" s="202" t="s">
        <v>19081</v>
      </c>
      <c r="E5858" s="203" t="s">
        <v>8083</v>
      </c>
      <c r="F5858" s="202" t="s">
        <v>8083</v>
      </c>
      <c r="G5858" s="220">
        <v>101841</v>
      </c>
      <c r="H5858" s="202" t="s">
        <v>19127</v>
      </c>
      <c r="I5858" s="202" t="s">
        <v>10853</v>
      </c>
      <c r="J5858" s="202" t="s">
        <v>8086</v>
      </c>
      <c r="K5858" s="203" t="s">
        <v>19128</v>
      </c>
      <c r="L5858" s="202" t="s">
        <v>8088</v>
      </c>
    </row>
    <row r="5859" spans="1:12" ht="13.5" x14ac:dyDescent="0.25">
      <c r="A5859" s="202" t="s">
        <v>19078</v>
      </c>
      <c r="B5859" s="202" t="s">
        <v>19079</v>
      </c>
      <c r="C5859" s="202" t="s">
        <v>19080</v>
      </c>
      <c r="D5859" s="202" t="s">
        <v>19081</v>
      </c>
      <c r="E5859" s="203" t="s">
        <v>8083</v>
      </c>
      <c r="F5859" s="202" t="s">
        <v>8083</v>
      </c>
      <c r="G5859" s="220">
        <v>101842</v>
      </c>
      <c r="H5859" s="202" t="s">
        <v>19129</v>
      </c>
      <c r="I5859" s="202" t="s">
        <v>10853</v>
      </c>
      <c r="J5859" s="202" t="s">
        <v>8086</v>
      </c>
      <c r="K5859" s="203" t="s">
        <v>19130</v>
      </c>
      <c r="L5859" s="202" t="s">
        <v>8088</v>
      </c>
    </row>
    <row r="5860" spans="1:12" ht="13.5" x14ac:dyDescent="0.25">
      <c r="A5860" s="202" t="s">
        <v>19078</v>
      </c>
      <c r="B5860" s="202" t="s">
        <v>19079</v>
      </c>
      <c r="C5860" s="202" t="s">
        <v>19080</v>
      </c>
      <c r="D5860" s="202" t="s">
        <v>19081</v>
      </c>
      <c r="E5860" s="203" t="s">
        <v>8083</v>
      </c>
      <c r="F5860" s="202" t="s">
        <v>8083</v>
      </c>
      <c r="G5860" s="220">
        <v>101843</v>
      </c>
      <c r="H5860" s="202" t="s">
        <v>19131</v>
      </c>
      <c r="I5860" s="202" t="s">
        <v>10853</v>
      </c>
      <c r="J5860" s="202" t="s">
        <v>8086</v>
      </c>
      <c r="K5860" s="203" t="s">
        <v>19132</v>
      </c>
      <c r="L5860" s="202" t="s">
        <v>8088</v>
      </c>
    </row>
    <row r="5861" spans="1:12" ht="13.5" x14ac:dyDescent="0.25">
      <c r="A5861" s="202" t="s">
        <v>19078</v>
      </c>
      <c r="B5861" s="202" t="s">
        <v>19079</v>
      </c>
      <c r="C5861" s="202" t="s">
        <v>19080</v>
      </c>
      <c r="D5861" s="202" t="s">
        <v>19081</v>
      </c>
      <c r="E5861" s="203" t="s">
        <v>8083</v>
      </c>
      <c r="F5861" s="202" t="s">
        <v>8083</v>
      </c>
      <c r="G5861" s="220">
        <v>101844</v>
      </c>
      <c r="H5861" s="202" t="s">
        <v>19133</v>
      </c>
      <c r="I5861" s="202" t="s">
        <v>10853</v>
      </c>
      <c r="J5861" s="202" t="s">
        <v>8086</v>
      </c>
      <c r="K5861" s="203" t="s">
        <v>19134</v>
      </c>
      <c r="L5861" s="202" t="s">
        <v>8088</v>
      </c>
    </row>
    <row r="5862" spans="1:12" ht="13.5" x14ac:dyDescent="0.25">
      <c r="A5862" s="202" t="s">
        <v>19078</v>
      </c>
      <c r="B5862" s="202" t="s">
        <v>19079</v>
      </c>
      <c r="C5862" s="202" t="s">
        <v>19080</v>
      </c>
      <c r="D5862" s="202" t="s">
        <v>19081</v>
      </c>
      <c r="E5862" s="203" t="s">
        <v>8083</v>
      </c>
      <c r="F5862" s="202" t="s">
        <v>8083</v>
      </c>
      <c r="G5862" s="220">
        <v>101845</v>
      </c>
      <c r="H5862" s="202" t="s">
        <v>19135</v>
      </c>
      <c r="I5862" s="202" t="s">
        <v>10853</v>
      </c>
      <c r="J5862" s="202" t="s">
        <v>8086</v>
      </c>
      <c r="K5862" s="203" t="s">
        <v>19136</v>
      </c>
      <c r="L5862" s="202" t="s">
        <v>8088</v>
      </c>
    </row>
    <row r="5863" spans="1:12" ht="13.5" x14ac:dyDescent="0.25">
      <c r="A5863" s="202" t="s">
        <v>19078</v>
      </c>
      <c r="B5863" s="202" t="s">
        <v>19079</v>
      </c>
      <c r="C5863" s="202" t="s">
        <v>19080</v>
      </c>
      <c r="D5863" s="202" t="s">
        <v>19081</v>
      </c>
      <c r="E5863" s="203" t="s">
        <v>8083</v>
      </c>
      <c r="F5863" s="202" t="s">
        <v>8083</v>
      </c>
      <c r="G5863" s="220">
        <v>101846</v>
      </c>
      <c r="H5863" s="202" t="s">
        <v>19137</v>
      </c>
      <c r="I5863" s="202" t="s">
        <v>10853</v>
      </c>
      <c r="J5863" s="202" t="s">
        <v>8086</v>
      </c>
      <c r="K5863" s="203" t="s">
        <v>19138</v>
      </c>
      <c r="L5863" s="202" t="s">
        <v>8088</v>
      </c>
    </row>
    <row r="5864" spans="1:12" ht="13.5" x14ac:dyDescent="0.25">
      <c r="A5864" s="202" t="s">
        <v>19078</v>
      </c>
      <c r="B5864" s="202" t="s">
        <v>19079</v>
      </c>
      <c r="C5864" s="202" t="s">
        <v>19080</v>
      </c>
      <c r="D5864" s="202" t="s">
        <v>19081</v>
      </c>
      <c r="E5864" s="203" t="s">
        <v>8083</v>
      </c>
      <c r="F5864" s="202" t="s">
        <v>8083</v>
      </c>
      <c r="G5864" s="220">
        <v>101847</v>
      </c>
      <c r="H5864" s="202" t="s">
        <v>19139</v>
      </c>
      <c r="I5864" s="202" t="s">
        <v>10853</v>
      </c>
      <c r="J5864" s="202" t="s">
        <v>8086</v>
      </c>
      <c r="K5864" s="203" t="s">
        <v>19140</v>
      </c>
      <c r="L5864" s="202" t="s">
        <v>8088</v>
      </c>
    </row>
    <row r="5865" spans="1:12" ht="13.5" x14ac:dyDescent="0.25">
      <c r="A5865" s="202" t="s">
        <v>19078</v>
      </c>
      <c r="B5865" s="202" t="s">
        <v>19079</v>
      </c>
      <c r="C5865" s="202" t="s">
        <v>19080</v>
      </c>
      <c r="D5865" s="202" t="s">
        <v>19081</v>
      </c>
      <c r="E5865" s="203" t="s">
        <v>8083</v>
      </c>
      <c r="F5865" s="202" t="s">
        <v>8083</v>
      </c>
      <c r="G5865" s="220">
        <v>101848</v>
      </c>
      <c r="H5865" s="202" t="s">
        <v>19141</v>
      </c>
      <c r="I5865" s="202" t="s">
        <v>10853</v>
      </c>
      <c r="J5865" s="202" t="s">
        <v>8086</v>
      </c>
      <c r="K5865" s="203" t="s">
        <v>19142</v>
      </c>
      <c r="L5865" s="202" t="s">
        <v>8088</v>
      </c>
    </row>
    <row r="5866" spans="1:12" ht="13.5" x14ac:dyDescent="0.25">
      <c r="A5866" s="202" t="s">
        <v>19078</v>
      </c>
      <c r="B5866" s="202" t="s">
        <v>19079</v>
      </c>
      <c r="C5866" s="202" t="s">
        <v>19080</v>
      </c>
      <c r="D5866" s="202" t="s">
        <v>19081</v>
      </c>
      <c r="E5866" s="203" t="s">
        <v>8083</v>
      </c>
      <c r="F5866" s="202" t="s">
        <v>8083</v>
      </c>
      <c r="G5866" s="220">
        <v>101849</v>
      </c>
      <c r="H5866" s="202" t="s">
        <v>19143</v>
      </c>
      <c r="I5866" s="202" t="s">
        <v>10853</v>
      </c>
      <c r="J5866" s="202" t="s">
        <v>8222</v>
      </c>
      <c r="K5866" s="203" t="s">
        <v>19144</v>
      </c>
      <c r="L5866" s="202" t="s">
        <v>8088</v>
      </c>
    </row>
    <row r="5867" spans="1:12" ht="13.5" x14ac:dyDescent="0.25">
      <c r="A5867" s="202" t="s">
        <v>19078</v>
      </c>
      <c r="B5867" s="202" t="s">
        <v>19079</v>
      </c>
      <c r="C5867" s="202" t="s">
        <v>19080</v>
      </c>
      <c r="D5867" s="202" t="s">
        <v>19081</v>
      </c>
      <c r="E5867" s="203" t="s">
        <v>8083</v>
      </c>
      <c r="F5867" s="202" t="s">
        <v>8083</v>
      </c>
      <c r="G5867" s="220">
        <v>101850</v>
      </c>
      <c r="H5867" s="202" t="s">
        <v>19145</v>
      </c>
      <c r="I5867" s="202" t="s">
        <v>8766</v>
      </c>
      <c r="J5867" s="202" t="s">
        <v>8086</v>
      </c>
      <c r="K5867" s="203" t="s">
        <v>12518</v>
      </c>
      <c r="L5867" s="202" t="s">
        <v>8088</v>
      </c>
    </row>
    <row r="5868" spans="1:12" ht="13.5" x14ac:dyDescent="0.25">
      <c r="A5868" s="202" t="s">
        <v>19078</v>
      </c>
      <c r="B5868" s="202" t="s">
        <v>19079</v>
      </c>
      <c r="C5868" s="202" t="s">
        <v>19080</v>
      </c>
      <c r="D5868" s="202" t="s">
        <v>19081</v>
      </c>
      <c r="E5868" s="203" t="s">
        <v>8083</v>
      </c>
      <c r="F5868" s="202" t="s">
        <v>8083</v>
      </c>
      <c r="G5868" s="220">
        <v>101852</v>
      </c>
      <c r="H5868" s="202" t="s">
        <v>19146</v>
      </c>
      <c r="I5868" s="202" t="s">
        <v>8766</v>
      </c>
      <c r="J5868" s="202" t="s">
        <v>8086</v>
      </c>
      <c r="K5868" s="203" t="s">
        <v>19147</v>
      </c>
      <c r="L5868" s="202" t="s">
        <v>8088</v>
      </c>
    </row>
    <row r="5869" spans="1:12" ht="13.5" x14ac:dyDescent="0.25">
      <c r="A5869" s="202" t="s">
        <v>19078</v>
      </c>
      <c r="B5869" s="202" t="s">
        <v>19079</v>
      </c>
      <c r="C5869" s="202" t="s">
        <v>19080</v>
      </c>
      <c r="D5869" s="202" t="s">
        <v>19081</v>
      </c>
      <c r="E5869" s="203" t="s">
        <v>8083</v>
      </c>
      <c r="F5869" s="202" t="s">
        <v>8083</v>
      </c>
      <c r="G5869" s="220">
        <v>101853</v>
      </c>
      <c r="H5869" s="202" t="s">
        <v>19148</v>
      </c>
      <c r="I5869" s="202" t="s">
        <v>8766</v>
      </c>
      <c r="J5869" s="202" t="s">
        <v>8086</v>
      </c>
      <c r="K5869" s="203" t="s">
        <v>19149</v>
      </c>
      <c r="L5869" s="202" t="s">
        <v>8088</v>
      </c>
    </row>
    <row r="5870" spans="1:12" ht="13.5" x14ac:dyDescent="0.25">
      <c r="A5870" s="202" t="s">
        <v>19078</v>
      </c>
      <c r="B5870" s="202" t="s">
        <v>19079</v>
      </c>
      <c r="C5870" s="202" t="s">
        <v>19080</v>
      </c>
      <c r="D5870" s="202" t="s">
        <v>19081</v>
      </c>
      <c r="E5870" s="203" t="s">
        <v>8083</v>
      </c>
      <c r="F5870" s="202" t="s">
        <v>8083</v>
      </c>
      <c r="G5870" s="220">
        <v>101855</v>
      </c>
      <c r="H5870" s="202" t="s">
        <v>19150</v>
      </c>
      <c r="I5870" s="202" t="s">
        <v>8766</v>
      </c>
      <c r="J5870" s="202" t="s">
        <v>8086</v>
      </c>
      <c r="K5870" s="203" t="s">
        <v>19151</v>
      </c>
      <c r="L5870" s="202" t="s">
        <v>8088</v>
      </c>
    </row>
    <row r="5871" spans="1:12" ht="13.5" x14ac:dyDescent="0.25">
      <c r="A5871" s="202" t="s">
        <v>19078</v>
      </c>
      <c r="B5871" s="202" t="s">
        <v>19079</v>
      </c>
      <c r="C5871" s="202" t="s">
        <v>19080</v>
      </c>
      <c r="D5871" s="202" t="s">
        <v>19081</v>
      </c>
      <c r="E5871" s="203" t="s">
        <v>8083</v>
      </c>
      <c r="F5871" s="202" t="s">
        <v>8083</v>
      </c>
      <c r="G5871" s="220">
        <v>101856</v>
      </c>
      <c r="H5871" s="202" t="s">
        <v>19152</v>
      </c>
      <c r="I5871" s="202" t="s">
        <v>8766</v>
      </c>
      <c r="J5871" s="202" t="s">
        <v>8086</v>
      </c>
      <c r="K5871" s="203" t="s">
        <v>19153</v>
      </c>
      <c r="L5871" s="202" t="s">
        <v>8088</v>
      </c>
    </row>
    <row r="5872" spans="1:12" ht="13.5" x14ac:dyDescent="0.25">
      <c r="A5872" s="202" t="s">
        <v>19078</v>
      </c>
      <c r="B5872" s="202" t="s">
        <v>19079</v>
      </c>
      <c r="C5872" s="202" t="s">
        <v>19080</v>
      </c>
      <c r="D5872" s="202" t="s">
        <v>19081</v>
      </c>
      <c r="E5872" s="203" t="s">
        <v>8083</v>
      </c>
      <c r="F5872" s="202" t="s">
        <v>8083</v>
      </c>
      <c r="G5872" s="220">
        <v>101857</v>
      </c>
      <c r="H5872" s="202" t="s">
        <v>19154</v>
      </c>
      <c r="I5872" s="202" t="s">
        <v>8766</v>
      </c>
      <c r="J5872" s="202" t="s">
        <v>8086</v>
      </c>
      <c r="K5872" s="203" t="s">
        <v>19155</v>
      </c>
      <c r="L5872" s="202" t="s">
        <v>8088</v>
      </c>
    </row>
    <row r="5873" spans="1:12" ht="13.5" x14ac:dyDescent="0.25">
      <c r="A5873" s="202" t="s">
        <v>19078</v>
      </c>
      <c r="B5873" s="202" t="s">
        <v>19079</v>
      </c>
      <c r="C5873" s="202" t="s">
        <v>19080</v>
      </c>
      <c r="D5873" s="202" t="s">
        <v>19081</v>
      </c>
      <c r="E5873" s="203" t="s">
        <v>8083</v>
      </c>
      <c r="F5873" s="202" t="s">
        <v>8083</v>
      </c>
      <c r="G5873" s="220">
        <v>101858</v>
      </c>
      <c r="H5873" s="202" t="s">
        <v>19156</v>
      </c>
      <c r="I5873" s="202" t="s">
        <v>8766</v>
      </c>
      <c r="J5873" s="202" t="s">
        <v>8086</v>
      </c>
      <c r="K5873" s="203" t="s">
        <v>19157</v>
      </c>
      <c r="L5873" s="202" t="s">
        <v>8088</v>
      </c>
    </row>
    <row r="5874" spans="1:12" ht="13.5" x14ac:dyDescent="0.25">
      <c r="A5874" s="202" t="s">
        <v>19078</v>
      </c>
      <c r="B5874" s="202" t="s">
        <v>19079</v>
      </c>
      <c r="C5874" s="202" t="s">
        <v>19080</v>
      </c>
      <c r="D5874" s="202" t="s">
        <v>19081</v>
      </c>
      <c r="E5874" s="203" t="s">
        <v>8083</v>
      </c>
      <c r="F5874" s="202" t="s">
        <v>8083</v>
      </c>
      <c r="G5874" s="220">
        <v>101859</v>
      </c>
      <c r="H5874" s="202" t="s">
        <v>19158</v>
      </c>
      <c r="I5874" s="202" t="s">
        <v>8766</v>
      </c>
      <c r="J5874" s="202" t="s">
        <v>8086</v>
      </c>
      <c r="K5874" s="203" t="s">
        <v>11775</v>
      </c>
      <c r="L5874" s="202" t="s">
        <v>8088</v>
      </c>
    </row>
    <row r="5875" spans="1:12" ht="13.5" x14ac:dyDescent="0.25">
      <c r="A5875" s="202" t="s">
        <v>19078</v>
      </c>
      <c r="B5875" s="202" t="s">
        <v>19079</v>
      </c>
      <c r="C5875" s="202" t="s">
        <v>19080</v>
      </c>
      <c r="D5875" s="202" t="s">
        <v>19081</v>
      </c>
      <c r="E5875" s="203" t="s">
        <v>8083</v>
      </c>
      <c r="F5875" s="202" t="s">
        <v>8083</v>
      </c>
      <c r="G5875" s="220">
        <v>101860</v>
      </c>
      <c r="H5875" s="202" t="s">
        <v>19159</v>
      </c>
      <c r="I5875" s="202" t="s">
        <v>8766</v>
      </c>
      <c r="J5875" s="202" t="s">
        <v>8086</v>
      </c>
      <c r="K5875" s="203" t="s">
        <v>19160</v>
      </c>
      <c r="L5875" s="202" t="s">
        <v>8088</v>
      </c>
    </row>
    <row r="5876" spans="1:12" ht="13.5" x14ac:dyDescent="0.25">
      <c r="A5876" s="202" t="s">
        <v>19078</v>
      </c>
      <c r="B5876" s="202" t="s">
        <v>19079</v>
      </c>
      <c r="C5876" s="202" t="s">
        <v>19080</v>
      </c>
      <c r="D5876" s="202" t="s">
        <v>19081</v>
      </c>
      <c r="E5876" s="203" t="s">
        <v>8083</v>
      </c>
      <c r="F5876" s="202" t="s">
        <v>8083</v>
      </c>
      <c r="G5876" s="220">
        <v>101861</v>
      </c>
      <c r="H5876" s="202" t="s">
        <v>19161</v>
      </c>
      <c r="I5876" s="202" t="s">
        <v>8766</v>
      </c>
      <c r="J5876" s="202" t="s">
        <v>8086</v>
      </c>
      <c r="K5876" s="203" t="s">
        <v>17203</v>
      </c>
      <c r="L5876" s="202" t="s">
        <v>8088</v>
      </c>
    </row>
    <row r="5877" spans="1:12" ht="13.5" x14ac:dyDescent="0.25">
      <c r="A5877" s="202" t="s">
        <v>19078</v>
      </c>
      <c r="B5877" s="202" t="s">
        <v>19079</v>
      </c>
      <c r="C5877" s="202" t="s">
        <v>19080</v>
      </c>
      <c r="D5877" s="202" t="s">
        <v>19081</v>
      </c>
      <c r="E5877" s="203" t="s">
        <v>8083</v>
      </c>
      <c r="F5877" s="202" t="s">
        <v>8083</v>
      </c>
      <c r="G5877" s="220">
        <v>101862</v>
      </c>
      <c r="H5877" s="202" t="s">
        <v>19162</v>
      </c>
      <c r="I5877" s="202" t="s">
        <v>8766</v>
      </c>
      <c r="J5877" s="202" t="s">
        <v>8086</v>
      </c>
      <c r="K5877" s="203" t="s">
        <v>19163</v>
      </c>
      <c r="L5877" s="202" t="s">
        <v>8088</v>
      </c>
    </row>
    <row r="5878" spans="1:12" ht="13.5" x14ac:dyDescent="0.25">
      <c r="A5878" s="202" t="s">
        <v>19078</v>
      </c>
      <c r="B5878" s="202" t="s">
        <v>19079</v>
      </c>
      <c r="C5878" s="202" t="s">
        <v>19080</v>
      </c>
      <c r="D5878" s="202" t="s">
        <v>19081</v>
      </c>
      <c r="E5878" s="203" t="s">
        <v>8083</v>
      </c>
      <c r="F5878" s="202" t="s">
        <v>8083</v>
      </c>
      <c r="G5878" s="220">
        <v>101863</v>
      </c>
      <c r="H5878" s="202" t="s">
        <v>19164</v>
      </c>
      <c r="I5878" s="202" t="s">
        <v>8766</v>
      </c>
      <c r="J5878" s="202" t="s">
        <v>8086</v>
      </c>
      <c r="K5878" s="203" t="s">
        <v>19165</v>
      </c>
      <c r="L5878" s="202" t="s">
        <v>8088</v>
      </c>
    </row>
    <row r="5879" spans="1:12" ht="13.5" x14ac:dyDescent="0.25">
      <c r="A5879" s="202" t="s">
        <v>19078</v>
      </c>
      <c r="B5879" s="202" t="s">
        <v>19079</v>
      </c>
      <c r="C5879" s="202" t="s">
        <v>19080</v>
      </c>
      <c r="D5879" s="202" t="s">
        <v>19081</v>
      </c>
      <c r="E5879" s="203" t="s">
        <v>8083</v>
      </c>
      <c r="F5879" s="202" t="s">
        <v>8083</v>
      </c>
      <c r="G5879" s="220">
        <v>101864</v>
      </c>
      <c r="H5879" s="202" t="s">
        <v>19166</v>
      </c>
      <c r="I5879" s="202" t="s">
        <v>8766</v>
      </c>
      <c r="J5879" s="202" t="s">
        <v>8086</v>
      </c>
      <c r="K5879" s="203" t="s">
        <v>19167</v>
      </c>
      <c r="L5879" s="202" t="s">
        <v>8088</v>
      </c>
    </row>
    <row r="5880" spans="1:12" ht="13.5" x14ac:dyDescent="0.25">
      <c r="A5880" s="202" t="s">
        <v>19078</v>
      </c>
      <c r="B5880" s="202" t="s">
        <v>19079</v>
      </c>
      <c r="C5880" s="202" t="s">
        <v>19080</v>
      </c>
      <c r="D5880" s="202" t="s">
        <v>19081</v>
      </c>
      <c r="E5880" s="203" t="s">
        <v>8083</v>
      </c>
      <c r="F5880" s="202" t="s">
        <v>8083</v>
      </c>
      <c r="G5880" s="220">
        <v>101865</v>
      </c>
      <c r="H5880" s="202" t="s">
        <v>19168</v>
      </c>
      <c r="I5880" s="202" t="s">
        <v>8766</v>
      </c>
      <c r="J5880" s="202" t="s">
        <v>8086</v>
      </c>
      <c r="K5880" s="203" t="s">
        <v>19169</v>
      </c>
      <c r="L5880" s="202" t="s">
        <v>8088</v>
      </c>
    </row>
    <row r="5881" spans="1:12" ht="13.5" x14ac:dyDescent="0.25">
      <c r="A5881" s="202" t="s">
        <v>19078</v>
      </c>
      <c r="B5881" s="202" t="s">
        <v>19079</v>
      </c>
      <c r="C5881" s="202" t="s">
        <v>19080</v>
      </c>
      <c r="D5881" s="202" t="s">
        <v>19081</v>
      </c>
      <c r="E5881" s="203" t="s">
        <v>8083</v>
      </c>
      <c r="F5881" s="202" t="s">
        <v>8083</v>
      </c>
      <c r="G5881" s="220">
        <v>101866</v>
      </c>
      <c r="H5881" s="202" t="s">
        <v>19170</v>
      </c>
      <c r="I5881" s="202" t="s">
        <v>8766</v>
      </c>
      <c r="J5881" s="202" t="s">
        <v>8086</v>
      </c>
      <c r="K5881" s="203" t="s">
        <v>19171</v>
      </c>
      <c r="L5881" s="202" t="s">
        <v>8088</v>
      </c>
    </row>
    <row r="5882" spans="1:12" ht="13.5" x14ac:dyDescent="0.25">
      <c r="A5882" s="202" t="s">
        <v>19078</v>
      </c>
      <c r="B5882" s="202" t="s">
        <v>19079</v>
      </c>
      <c r="C5882" s="202" t="s">
        <v>19080</v>
      </c>
      <c r="D5882" s="202" t="s">
        <v>19081</v>
      </c>
      <c r="E5882" s="203" t="s">
        <v>8083</v>
      </c>
      <c r="F5882" s="202" t="s">
        <v>8083</v>
      </c>
      <c r="G5882" s="220">
        <v>101867</v>
      </c>
      <c r="H5882" s="202" t="s">
        <v>19172</v>
      </c>
      <c r="I5882" s="202" t="s">
        <v>8766</v>
      </c>
      <c r="J5882" s="202" t="s">
        <v>8086</v>
      </c>
      <c r="K5882" s="203" t="s">
        <v>19173</v>
      </c>
      <c r="L5882" s="202" t="s">
        <v>8088</v>
      </c>
    </row>
    <row r="5883" spans="1:12" ht="13.5" x14ac:dyDescent="0.25">
      <c r="A5883" s="202" t="s">
        <v>19078</v>
      </c>
      <c r="B5883" s="202" t="s">
        <v>19079</v>
      </c>
      <c r="C5883" s="202" t="s">
        <v>19080</v>
      </c>
      <c r="D5883" s="202" t="s">
        <v>19081</v>
      </c>
      <c r="E5883" s="203" t="s">
        <v>8083</v>
      </c>
      <c r="F5883" s="202" t="s">
        <v>8083</v>
      </c>
      <c r="G5883" s="220">
        <v>101868</v>
      </c>
      <c r="H5883" s="202" t="s">
        <v>19174</v>
      </c>
      <c r="I5883" s="202" t="s">
        <v>8766</v>
      </c>
      <c r="J5883" s="202" t="s">
        <v>8086</v>
      </c>
      <c r="K5883" s="203" t="s">
        <v>19175</v>
      </c>
      <c r="L5883" s="202" t="s">
        <v>8088</v>
      </c>
    </row>
    <row r="5884" spans="1:12" ht="13.5" x14ac:dyDescent="0.25">
      <c r="A5884" s="202" t="s">
        <v>19078</v>
      </c>
      <c r="B5884" s="202" t="s">
        <v>19079</v>
      </c>
      <c r="C5884" s="202" t="s">
        <v>19080</v>
      </c>
      <c r="D5884" s="202" t="s">
        <v>19081</v>
      </c>
      <c r="E5884" s="203" t="s">
        <v>8083</v>
      </c>
      <c r="F5884" s="202" t="s">
        <v>8083</v>
      </c>
      <c r="G5884" s="220">
        <v>101869</v>
      </c>
      <c r="H5884" s="202" t="s">
        <v>19176</v>
      </c>
      <c r="I5884" s="202" t="s">
        <v>8766</v>
      </c>
      <c r="J5884" s="202" t="s">
        <v>8086</v>
      </c>
      <c r="K5884" s="203" t="s">
        <v>10849</v>
      </c>
      <c r="L5884" s="202" t="s">
        <v>8088</v>
      </c>
    </row>
    <row r="5885" spans="1:12" ht="13.5" x14ac:dyDescent="0.25">
      <c r="A5885" s="202" t="s">
        <v>19078</v>
      </c>
      <c r="B5885" s="202" t="s">
        <v>19079</v>
      </c>
      <c r="C5885" s="202" t="s">
        <v>19080</v>
      </c>
      <c r="D5885" s="202" t="s">
        <v>19081</v>
      </c>
      <c r="E5885" s="203" t="s">
        <v>8083</v>
      </c>
      <c r="F5885" s="202" t="s">
        <v>8083</v>
      </c>
      <c r="G5885" s="220">
        <v>101870</v>
      </c>
      <c r="H5885" s="202" t="s">
        <v>19177</v>
      </c>
      <c r="I5885" s="202" t="s">
        <v>8766</v>
      </c>
      <c r="J5885" s="202" t="s">
        <v>8086</v>
      </c>
      <c r="K5885" s="203" t="s">
        <v>19178</v>
      </c>
      <c r="L5885" s="202" t="s">
        <v>8088</v>
      </c>
    </row>
    <row r="5886" spans="1:12" ht="13.5" x14ac:dyDescent="0.25">
      <c r="A5886" s="202" t="s">
        <v>19078</v>
      </c>
      <c r="B5886" s="202" t="s">
        <v>19079</v>
      </c>
      <c r="C5886" s="202" t="s">
        <v>19080</v>
      </c>
      <c r="D5886" s="202" t="s">
        <v>19081</v>
      </c>
      <c r="E5886" s="203" t="s">
        <v>8083</v>
      </c>
      <c r="F5886" s="202" t="s">
        <v>8083</v>
      </c>
      <c r="G5886" s="220">
        <v>102098</v>
      </c>
      <c r="H5886" s="202" t="s">
        <v>19179</v>
      </c>
      <c r="I5886" s="202" t="s">
        <v>10853</v>
      </c>
      <c r="J5886" s="202" t="s">
        <v>8086</v>
      </c>
      <c r="K5886" s="203" t="s">
        <v>19180</v>
      </c>
      <c r="L5886" s="202" t="s">
        <v>8088</v>
      </c>
    </row>
    <row r="5887" spans="1:12" ht="13.5" x14ac:dyDescent="0.25">
      <c r="A5887" s="202" t="s">
        <v>19078</v>
      </c>
      <c r="B5887" s="202" t="s">
        <v>19079</v>
      </c>
      <c r="C5887" s="202" t="s">
        <v>19080</v>
      </c>
      <c r="D5887" s="202" t="s">
        <v>19081</v>
      </c>
      <c r="E5887" s="203" t="s">
        <v>8083</v>
      </c>
      <c r="F5887" s="202" t="s">
        <v>8083</v>
      </c>
      <c r="G5887" s="220">
        <v>102988</v>
      </c>
      <c r="H5887" s="202" t="s">
        <v>19181</v>
      </c>
      <c r="I5887" s="202" t="s">
        <v>8766</v>
      </c>
      <c r="J5887" s="202" t="s">
        <v>8086</v>
      </c>
      <c r="K5887" s="203" t="s">
        <v>19182</v>
      </c>
      <c r="L5887" s="202" t="s">
        <v>8088</v>
      </c>
    </row>
    <row r="5888" spans="1:12" ht="13.5" x14ac:dyDescent="0.25">
      <c r="A5888" s="202" t="s">
        <v>19078</v>
      </c>
      <c r="B5888" s="202" t="s">
        <v>19079</v>
      </c>
      <c r="C5888" s="202" t="s">
        <v>19183</v>
      </c>
      <c r="D5888" s="202" t="s">
        <v>19184</v>
      </c>
      <c r="E5888" s="203" t="s">
        <v>8083</v>
      </c>
      <c r="F5888" s="202" t="s">
        <v>8083</v>
      </c>
      <c r="G5888" s="220">
        <v>100576</v>
      </c>
      <c r="H5888" s="202" t="s">
        <v>19185</v>
      </c>
      <c r="I5888" s="202" t="s">
        <v>8766</v>
      </c>
      <c r="J5888" s="202" t="s">
        <v>8222</v>
      </c>
      <c r="K5888" s="203" t="s">
        <v>19186</v>
      </c>
      <c r="L5888" s="202" t="s">
        <v>8088</v>
      </c>
    </row>
    <row r="5889" spans="1:12" ht="13.5" x14ac:dyDescent="0.25">
      <c r="A5889" s="202" t="s">
        <v>19078</v>
      </c>
      <c r="B5889" s="202" t="s">
        <v>19079</v>
      </c>
      <c r="C5889" s="202" t="s">
        <v>19183</v>
      </c>
      <c r="D5889" s="202" t="s">
        <v>19184</v>
      </c>
      <c r="E5889" s="203" t="s">
        <v>8083</v>
      </c>
      <c r="F5889" s="202" t="s">
        <v>8083</v>
      </c>
      <c r="G5889" s="220">
        <v>100577</v>
      </c>
      <c r="H5889" s="202" t="s">
        <v>19187</v>
      </c>
      <c r="I5889" s="202" t="s">
        <v>8766</v>
      </c>
      <c r="J5889" s="202" t="s">
        <v>8222</v>
      </c>
      <c r="K5889" s="203" t="s">
        <v>9220</v>
      </c>
      <c r="L5889" s="202" t="s">
        <v>8088</v>
      </c>
    </row>
    <row r="5890" spans="1:12" ht="13.5" x14ac:dyDescent="0.25">
      <c r="A5890" s="202" t="s">
        <v>19078</v>
      </c>
      <c r="B5890" s="202" t="s">
        <v>19079</v>
      </c>
      <c r="C5890" s="202" t="s">
        <v>19188</v>
      </c>
      <c r="D5890" s="202" t="s">
        <v>19189</v>
      </c>
      <c r="E5890" s="203" t="s">
        <v>8083</v>
      </c>
      <c r="F5890" s="202" t="s">
        <v>8083</v>
      </c>
      <c r="G5890" s="220">
        <v>96388</v>
      </c>
      <c r="H5890" s="202" t="s">
        <v>19190</v>
      </c>
      <c r="I5890" s="202" t="s">
        <v>10853</v>
      </c>
      <c r="J5890" s="202" t="s">
        <v>8222</v>
      </c>
      <c r="K5890" s="203" t="s">
        <v>12860</v>
      </c>
      <c r="L5890" s="202" t="s">
        <v>8088</v>
      </c>
    </row>
    <row r="5891" spans="1:12" ht="13.5" x14ac:dyDescent="0.25">
      <c r="A5891" s="202" t="s">
        <v>19078</v>
      </c>
      <c r="B5891" s="202" t="s">
        <v>19079</v>
      </c>
      <c r="C5891" s="202" t="s">
        <v>19188</v>
      </c>
      <c r="D5891" s="202" t="s">
        <v>19189</v>
      </c>
      <c r="E5891" s="203" t="s">
        <v>8083</v>
      </c>
      <c r="F5891" s="202" t="s">
        <v>8083</v>
      </c>
      <c r="G5891" s="220">
        <v>96389</v>
      </c>
      <c r="H5891" s="202" t="s">
        <v>19191</v>
      </c>
      <c r="I5891" s="202" t="s">
        <v>10853</v>
      </c>
      <c r="J5891" s="202" t="s">
        <v>8222</v>
      </c>
      <c r="K5891" s="203" t="s">
        <v>19192</v>
      </c>
      <c r="L5891" s="202" t="s">
        <v>8088</v>
      </c>
    </row>
    <row r="5892" spans="1:12" ht="13.5" x14ac:dyDescent="0.25">
      <c r="A5892" s="202" t="s">
        <v>19078</v>
      </c>
      <c r="B5892" s="202" t="s">
        <v>19079</v>
      </c>
      <c r="C5892" s="202" t="s">
        <v>19188</v>
      </c>
      <c r="D5892" s="202" t="s">
        <v>19189</v>
      </c>
      <c r="E5892" s="203" t="s">
        <v>8083</v>
      </c>
      <c r="F5892" s="202" t="s">
        <v>8083</v>
      </c>
      <c r="G5892" s="220">
        <v>96390</v>
      </c>
      <c r="H5892" s="202" t="s">
        <v>19193</v>
      </c>
      <c r="I5892" s="202" t="s">
        <v>10853</v>
      </c>
      <c r="J5892" s="202" t="s">
        <v>8222</v>
      </c>
      <c r="K5892" s="203" t="s">
        <v>19194</v>
      </c>
      <c r="L5892" s="202" t="s">
        <v>8088</v>
      </c>
    </row>
    <row r="5893" spans="1:12" ht="13.5" x14ac:dyDescent="0.25">
      <c r="A5893" s="202" t="s">
        <v>19078</v>
      </c>
      <c r="B5893" s="202" t="s">
        <v>19079</v>
      </c>
      <c r="C5893" s="202" t="s">
        <v>19188</v>
      </c>
      <c r="D5893" s="202" t="s">
        <v>19189</v>
      </c>
      <c r="E5893" s="203" t="s">
        <v>8083</v>
      </c>
      <c r="F5893" s="202" t="s">
        <v>8083</v>
      </c>
      <c r="G5893" s="220">
        <v>96391</v>
      </c>
      <c r="H5893" s="202" t="s">
        <v>19195</v>
      </c>
      <c r="I5893" s="202" t="s">
        <v>10853</v>
      </c>
      <c r="J5893" s="202" t="s">
        <v>8222</v>
      </c>
      <c r="K5893" s="203" t="s">
        <v>19196</v>
      </c>
      <c r="L5893" s="202" t="s">
        <v>8088</v>
      </c>
    </row>
    <row r="5894" spans="1:12" ht="13.5" x14ac:dyDescent="0.25">
      <c r="A5894" s="202" t="s">
        <v>19078</v>
      </c>
      <c r="B5894" s="202" t="s">
        <v>19079</v>
      </c>
      <c r="C5894" s="202" t="s">
        <v>19188</v>
      </c>
      <c r="D5894" s="202" t="s">
        <v>19189</v>
      </c>
      <c r="E5894" s="203" t="s">
        <v>8083</v>
      </c>
      <c r="F5894" s="202" t="s">
        <v>8083</v>
      </c>
      <c r="G5894" s="220">
        <v>96392</v>
      </c>
      <c r="H5894" s="202" t="s">
        <v>19197</v>
      </c>
      <c r="I5894" s="202" t="s">
        <v>10853</v>
      </c>
      <c r="J5894" s="202" t="s">
        <v>8222</v>
      </c>
      <c r="K5894" s="203" t="s">
        <v>19198</v>
      </c>
      <c r="L5894" s="202" t="s">
        <v>8088</v>
      </c>
    </row>
    <row r="5895" spans="1:12" ht="13.5" x14ac:dyDescent="0.25">
      <c r="A5895" s="202" t="s">
        <v>19078</v>
      </c>
      <c r="B5895" s="202" t="s">
        <v>19079</v>
      </c>
      <c r="C5895" s="202" t="s">
        <v>19188</v>
      </c>
      <c r="D5895" s="202" t="s">
        <v>19189</v>
      </c>
      <c r="E5895" s="203" t="s">
        <v>8083</v>
      </c>
      <c r="F5895" s="202" t="s">
        <v>8083</v>
      </c>
      <c r="G5895" s="220">
        <v>96396</v>
      </c>
      <c r="H5895" s="202" t="s">
        <v>19199</v>
      </c>
      <c r="I5895" s="202" t="s">
        <v>10853</v>
      </c>
      <c r="J5895" s="202" t="s">
        <v>8222</v>
      </c>
      <c r="K5895" s="203" t="s">
        <v>19200</v>
      </c>
      <c r="L5895" s="202" t="s">
        <v>8088</v>
      </c>
    </row>
    <row r="5896" spans="1:12" ht="13.5" x14ac:dyDescent="0.25">
      <c r="A5896" s="202" t="s">
        <v>19078</v>
      </c>
      <c r="B5896" s="202" t="s">
        <v>19079</v>
      </c>
      <c r="C5896" s="202" t="s">
        <v>19188</v>
      </c>
      <c r="D5896" s="202" t="s">
        <v>19189</v>
      </c>
      <c r="E5896" s="203" t="s">
        <v>8083</v>
      </c>
      <c r="F5896" s="202" t="s">
        <v>8083</v>
      </c>
      <c r="G5896" s="220">
        <v>96397</v>
      </c>
      <c r="H5896" s="202" t="s">
        <v>19201</v>
      </c>
      <c r="I5896" s="202" t="s">
        <v>10853</v>
      </c>
      <c r="J5896" s="202" t="s">
        <v>8222</v>
      </c>
      <c r="K5896" s="203" t="s">
        <v>19202</v>
      </c>
      <c r="L5896" s="202" t="s">
        <v>8088</v>
      </c>
    </row>
    <row r="5897" spans="1:12" ht="13.5" x14ac:dyDescent="0.25">
      <c r="A5897" s="202" t="s">
        <v>19078</v>
      </c>
      <c r="B5897" s="202" t="s">
        <v>19079</v>
      </c>
      <c r="C5897" s="202" t="s">
        <v>19188</v>
      </c>
      <c r="D5897" s="202" t="s">
        <v>19189</v>
      </c>
      <c r="E5897" s="203" t="s">
        <v>8083</v>
      </c>
      <c r="F5897" s="202" t="s">
        <v>8083</v>
      </c>
      <c r="G5897" s="220">
        <v>96398</v>
      </c>
      <c r="H5897" s="202" t="s">
        <v>19203</v>
      </c>
      <c r="I5897" s="202" t="s">
        <v>10853</v>
      </c>
      <c r="J5897" s="202" t="s">
        <v>8222</v>
      </c>
      <c r="K5897" s="203" t="s">
        <v>19204</v>
      </c>
      <c r="L5897" s="202" t="s">
        <v>8088</v>
      </c>
    </row>
    <row r="5898" spans="1:12" ht="13.5" x14ac:dyDescent="0.25">
      <c r="A5898" s="202" t="s">
        <v>19078</v>
      </c>
      <c r="B5898" s="202" t="s">
        <v>19079</v>
      </c>
      <c r="C5898" s="202" t="s">
        <v>19188</v>
      </c>
      <c r="D5898" s="202" t="s">
        <v>19189</v>
      </c>
      <c r="E5898" s="203" t="s">
        <v>8083</v>
      </c>
      <c r="F5898" s="202" t="s">
        <v>8083</v>
      </c>
      <c r="G5898" s="220">
        <v>96399</v>
      </c>
      <c r="H5898" s="202" t="s">
        <v>19205</v>
      </c>
      <c r="I5898" s="202" t="s">
        <v>10853</v>
      </c>
      <c r="J5898" s="202" t="s">
        <v>8086</v>
      </c>
      <c r="K5898" s="203" t="s">
        <v>19206</v>
      </c>
      <c r="L5898" s="202" t="s">
        <v>8088</v>
      </c>
    </row>
    <row r="5899" spans="1:12" ht="13.5" x14ac:dyDescent="0.25">
      <c r="A5899" s="202" t="s">
        <v>19078</v>
      </c>
      <c r="B5899" s="202" t="s">
        <v>19079</v>
      </c>
      <c r="C5899" s="202" t="s">
        <v>19188</v>
      </c>
      <c r="D5899" s="202" t="s">
        <v>19189</v>
      </c>
      <c r="E5899" s="203" t="s">
        <v>8083</v>
      </c>
      <c r="F5899" s="202" t="s">
        <v>8083</v>
      </c>
      <c r="G5899" s="220">
        <v>96400</v>
      </c>
      <c r="H5899" s="202" t="s">
        <v>19207</v>
      </c>
      <c r="I5899" s="202" t="s">
        <v>10853</v>
      </c>
      <c r="J5899" s="202" t="s">
        <v>8086</v>
      </c>
      <c r="K5899" s="203" t="s">
        <v>19208</v>
      </c>
      <c r="L5899" s="202" t="s">
        <v>8088</v>
      </c>
    </row>
    <row r="5900" spans="1:12" ht="13.5" x14ac:dyDescent="0.25">
      <c r="A5900" s="202" t="s">
        <v>19078</v>
      </c>
      <c r="B5900" s="202" t="s">
        <v>19079</v>
      </c>
      <c r="C5900" s="202" t="s">
        <v>19188</v>
      </c>
      <c r="D5900" s="202" t="s">
        <v>19189</v>
      </c>
      <c r="E5900" s="203" t="s">
        <v>8083</v>
      </c>
      <c r="F5900" s="202" t="s">
        <v>8083</v>
      </c>
      <c r="G5900" s="220">
        <v>100564</v>
      </c>
      <c r="H5900" s="202" t="s">
        <v>19209</v>
      </c>
      <c r="I5900" s="202" t="s">
        <v>10853</v>
      </c>
      <c r="J5900" s="202" t="s">
        <v>8222</v>
      </c>
      <c r="K5900" s="203" t="s">
        <v>19210</v>
      </c>
      <c r="L5900" s="202" t="s">
        <v>8088</v>
      </c>
    </row>
    <row r="5901" spans="1:12" ht="13.5" x14ac:dyDescent="0.25">
      <c r="A5901" s="202" t="s">
        <v>19078</v>
      </c>
      <c r="B5901" s="202" t="s">
        <v>19079</v>
      </c>
      <c r="C5901" s="202" t="s">
        <v>19188</v>
      </c>
      <c r="D5901" s="202" t="s">
        <v>19189</v>
      </c>
      <c r="E5901" s="203" t="s">
        <v>8083</v>
      </c>
      <c r="F5901" s="202" t="s">
        <v>8083</v>
      </c>
      <c r="G5901" s="220">
        <v>100565</v>
      </c>
      <c r="H5901" s="202" t="s">
        <v>19211</v>
      </c>
      <c r="I5901" s="202" t="s">
        <v>10853</v>
      </c>
      <c r="J5901" s="202" t="s">
        <v>8222</v>
      </c>
      <c r="K5901" s="203" t="s">
        <v>19212</v>
      </c>
      <c r="L5901" s="202" t="s">
        <v>8088</v>
      </c>
    </row>
    <row r="5902" spans="1:12" ht="13.5" x14ac:dyDescent="0.25">
      <c r="A5902" s="202" t="s">
        <v>19078</v>
      </c>
      <c r="B5902" s="202" t="s">
        <v>19079</v>
      </c>
      <c r="C5902" s="202" t="s">
        <v>19188</v>
      </c>
      <c r="D5902" s="202" t="s">
        <v>19189</v>
      </c>
      <c r="E5902" s="203" t="s">
        <v>8083</v>
      </c>
      <c r="F5902" s="202" t="s">
        <v>8083</v>
      </c>
      <c r="G5902" s="220">
        <v>100566</v>
      </c>
      <c r="H5902" s="202" t="s">
        <v>19213</v>
      </c>
      <c r="I5902" s="202" t="s">
        <v>10853</v>
      </c>
      <c r="J5902" s="202" t="s">
        <v>8222</v>
      </c>
      <c r="K5902" s="203" t="s">
        <v>19214</v>
      </c>
      <c r="L5902" s="202" t="s">
        <v>8088</v>
      </c>
    </row>
    <row r="5903" spans="1:12" ht="13.5" x14ac:dyDescent="0.25">
      <c r="A5903" s="202" t="s">
        <v>19078</v>
      </c>
      <c r="B5903" s="202" t="s">
        <v>19079</v>
      </c>
      <c r="C5903" s="202" t="s">
        <v>19188</v>
      </c>
      <c r="D5903" s="202" t="s">
        <v>19189</v>
      </c>
      <c r="E5903" s="203" t="s">
        <v>8083</v>
      </c>
      <c r="F5903" s="202" t="s">
        <v>8083</v>
      </c>
      <c r="G5903" s="220">
        <v>100567</v>
      </c>
      <c r="H5903" s="202" t="s">
        <v>19215</v>
      </c>
      <c r="I5903" s="202" t="s">
        <v>10853</v>
      </c>
      <c r="J5903" s="202" t="s">
        <v>8222</v>
      </c>
      <c r="K5903" s="203" t="s">
        <v>19216</v>
      </c>
      <c r="L5903" s="202" t="s">
        <v>8088</v>
      </c>
    </row>
    <row r="5904" spans="1:12" ht="13.5" x14ac:dyDescent="0.25">
      <c r="A5904" s="202" t="s">
        <v>19078</v>
      </c>
      <c r="B5904" s="202" t="s">
        <v>19079</v>
      </c>
      <c r="C5904" s="202" t="s">
        <v>19188</v>
      </c>
      <c r="D5904" s="202" t="s">
        <v>19189</v>
      </c>
      <c r="E5904" s="203" t="s">
        <v>8083</v>
      </c>
      <c r="F5904" s="202" t="s">
        <v>8083</v>
      </c>
      <c r="G5904" s="220">
        <v>100568</v>
      </c>
      <c r="H5904" s="202" t="s">
        <v>19217</v>
      </c>
      <c r="I5904" s="202" t="s">
        <v>10853</v>
      </c>
      <c r="J5904" s="202" t="s">
        <v>8222</v>
      </c>
      <c r="K5904" s="203" t="s">
        <v>19218</v>
      </c>
      <c r="L5904" s="202" t="s">
        <v>8088</v>
      </c>
    </row>
    <row r="5905" spans="1:12" ht="13.5" x14ac:dyDescent="0.25">
      <c r="A5905" s="202" t="s">
        <v>19078</v>
      </c>
      <c r="B5905" s="202" t="s">
        <v>19079</v>
      </c>
      <c r="C5905" s="202" t="s">
        <v>19188</v>
      </c>
      <c r="D5905" s="202" t="s">
        <v>19189</v>
      </c>
      <c r="E5905" s="203" t="s">
        <v>8083</v>
      </c>
      <c r="F5905" s="202" t="s">
        <v>8083</v>
      </c>
      <c r="G5905" s="220">
        <v>100569</v>
      </c>
      <c r="H5905" s="202" t="s">
        <v>19219</v>
      </c>
      <c r="I5905" s="202" t="s">
        <v>10853</v>
      </c>
      <c r="J5905" s="202" t="s">
        <v>8222</v>
      </c>
      <c r="K5905" s="203" t="s">
        <v>18450</v>
      </c>
      <c r="L5905" s="202" t="s">
        <v>8088</v>
      </c>
    </row>
    <row r="5906" spans="1:12" ht="13.5" x14ac:dyDescent="0.25">
      <c r="A5906" s="202" t="s">
        <v>19078</v>
      </c>
      <c r="B5906" s="202" t="s">
        <v>19079</v>
      </c>
      <c r="C5906" s="202" t="s">
        <v>19188</v>
      </c>
      <c r="D5906" s="202" t="s">
        <v>19189</v>
      </c>
      <c r="E5906" s="203" t="s">
        <v>8083</v>
      </c>
      <c r="F5906" s="202" t="s">
        <v>8083</v>
      </c>
      <c r="G5906" s="220">
        <v>100570</v>
      </c>
      <c r="H5906" s="202" t="s">
        <v>19220</v>
      </c>
      <c r="I5906" s="202" t="s">
        <v>10853</v>
      </c>
      <c r="J5906" s="202" t="s">
        <v>8222</v>
      </c>
      <c r="K5906" s="203" t="s">
        <v>19221</v>
      </c>
      <c r="L5906" s="202" t="s">
        <v>8088</v>
      </c>
    </row>
    <row r="5907" spans="1:12" ht="13.5" x14ac:dyDescent="0.25">
      <c r="A5907" s="202" t="s">
        <v>19078</v>
      </c>
      <c r="B5907" s="202" t="s">
        <v>19079</v>
      </c>
      <c r="C5907" s="202" t="s">
        <v>19188</v>
      </c>
      <c r="D5907" s="202" t="s">
        <v>19189</v>
      </c>
      <c r="E5907" s="203" t="s">
        <v>8083</v>
      </c>
      <c r="F5907" s="202" t="s">
        <v>8083</v>
      </c>
      <c r="G5907" s="220">
        <v>100571</v>
      </c>
      <c r="H5907" s="202" t="s">
        <v>19222</v>
      </c>
      <c r="I5907" s="202" t="s">
        <v>10853</v>
      </c>
      <c r="J5907" s="202" t="s">
        <v>8222</v>
      </c>
      <c r="K5907" s="203" t="s">
        <v>19223</v>
      </c>
      <c r="L5907" s="202" t="s">
        <v>8088</v>
      </c>
    </row>
    <row r="5908" spans="1:12" ht="13.5" x14ac:dyDescent="0.25">
      <c r="A5908" s="202" t="s">
        <v>19078</v>
      </c>
      <c r="B5908" s="202" t="s">
        <v>19079</v>
      </c>
      <c r="C5908" s="202" t="s">
        <v>19188</v>
      </c>
      <c r="D5908" s="202" t="s">
        <v>19189</v>
      </c>
      <c r="E5908" s="203" t="s">
        <v>8083</v>
      </c>
      <c r="F5908" s="202" t="s">
        <v>8083</v>
      </c>
      <c r="G5908" s="220">
        <v>100572</v>
      </c>
      <c r="H5908" s="202" t="s">
        <v>19224</v>
      </c>
      <c r="I5908" s="202" t="s">
        <v>10853</v>
      </c>
      <c r="J5908" s="202" t="s">
        <v>8222</v>
      </c>
      <c r="K5908" s="203" t="s">
        <v>19225</v>
      </c>
      <c r="L5908" s="202" t="s">
        <v>8088</v>
      </c>
    </row>
    <row r="5909" spans="1:12" ht="13.5" x14ac:dyDescent="0.25">
      <c r="A5909" s="202" t="s">
        <v>19078</v>
      </c>
      <c r="B5909" s="202" t="s">
        <v>19079</v>
      </c>
      <c r="C5909" s="202" t="s">
        <v>19188</v>
      </c>
      <c r="D5909" s="202" t="s">
        <v>19189</v>
      </c>
      <c r="E5909" s="203" t="s">
        <v>8083</v>
      </c>
      <c r="F5909" s="202" t="s">
        <v>8083</v>
      </c>
      <c r="G5909" s="220">
        <v>100573</v>
      </c>
      <c r="H5909" s="202" t="s">
        <v>19226</v>
      </c>
      <c r="I5909" s="202" t="s">
        <v>10853</v>
      </c>
      <c r="J5909" s="202" t="s">
        <v>8222</v>
      </c>
      <c r="K5909" s="203" t="s">
        <v>19227</v>
      </c>
      <c r="L5909" s="202" t="s">
        <v>8088</v>
      </c>
    </row>
    <row r="5910" spans="1:12" ht="13.5" x14ac:dyDescent="0.25">
      <c r="A5910" s="202" t="s">
        <v>19078</v>
      </c>
      <c r="B5910" s="202" t="s">
        <v>19079</v>
      </c>
      <c r="C5910" s="202" t="s">
        <v>19188</v>
      </c>
      <c r="D5910" s="202" t="s">
        <v>19189</v>
      </c>
      <c r="E5910" s="203" t="s">
        <v>8083</v>
      </c>
      <c r="F5910" s="202" t="s">
        <v>8083</v>
      </c>
      <c r="G5910" s="220">
        <v>100574</v>
      </c>
      <c r="H5910" s="202" t="s">
        <v>19228</v>
      </c>
      <c r="I5910" s="202" t="s">
        <v>10853</v>
      </c>
      <c r="J5910" s="202" t="s">
        <v>8222</v>
      </c>
      <c r="K5910" s="203" t="s">
        <v>14604</v>
      </c>
      <c r="L5910" s="202" t="s">
        <v>8088</v>
      </c>
    </row>
    <row r="5911" spans="1:12" ht="13.5" x14ac:dyDescent="0.25">
      <c r="A5911" s="202" t="s">
        <v>19078</v>
      </c>
      <c r="B5911" s="202" t="s">
        <v>19079</v>
      </c>
      <c r="C5911" s="202" t="s">
        <v>19188</v>
      </c>
      <c r="D5911" s="202" t="s">
        <v>19189</v>
      </c>
      <c r="E5911" s="203" t="s">
        <v>8083</v>
      </c>
      <c r="F5911" s="202" t="s">
        <v>8083</v>
      </c>
      <c r="G5911" s="220">
        <v>100575</v>
      </c>
      <c r="H5911" s="202" t="s">
        <v>19229</v>
      </c>
      <c r="I5911" s="202" t="s">
        <v>8766</v>
      </c>
      <c r="J5911" s="202" t="s">
        <v>8086</v>
      </c>
      <c r="K5911" s="203" t="s">
        <v>9415</v>
      </c>
      <c r="L5911" s="202" t="s">
        <v>8088</v>
      </c>
    </row>
    <row r="5912" spans="1:12" ht="13.5" x14ac:dyDescent="0.25">
      <c r="A5912" s="202" t="s">
        <v>19078</v>
      </c>
      <c r="B5912" s="202" t="s">
        <v>19079</v>
      </c>
      <c r="C5912" s="202" t="s">
        <v>19188</v>
      </c>
      <c r="D5912" s="202" t="s">
        <v>19189</v>
      </c>
      <c r="E5912" s="203" t="s">
        <v>8083</v>
      </c>
      <c r="F5912" s="202" t="s">
        <v>8083</v>
      </c>
      <c r="G5912" s="220">
        <v>101767</v>
      </c>
      <c r="H5912" s="202" t="s">
        <v>19230</v>
      </c>
      <c r="I5912" s="202" t="s">
        <v>10853</v>
      </c>
      <c r="J5912" s="202" t="s">
        <v>8222</v>
      </c>
      <c r="K5912" s="203" t="s">
        <v>14834</v>
      </c>
      <c r="L5912" s="202" t="s">
        <v>8088</v>
      </c>
    </row>
    <row r="5913" spans="1:12" ht="13.5" x14ac:dyDescent="0.25">
      <c r="A5913" s="202" t="s">
        <v>19078</v>
      </c>
      <c r="B5913" s="202" t="s">
        <v>19079</v>
      </c>
      <c r="C5913" s="202" t="s">
        <v>19188</v>
      </c>
      <c r="D5913" s="202" t="s">
        <v>19189</v>
      </c>
      <c r="E5913" s="203" t="s">
        <v>8083</v>
      </c>
      <c r="F5913" s="202" t="s">
        <v>8083</v>
      </c>
      <c r="G5913" s="220">
        <v>101768</v>
      </c>
      <c r="H5913" s="202" t="s">
        <v>19231</v>
      </c>
      <c r="I5913" s="202" t="s">
        <v>10853</v>
      </c>
      <c r="J5913" s="202" t="s">
        <v>8222</v>
      </c>
      <c r="K5913" s="203" t="s">
        <v>19232</v>
      </c>
      <c r="L5913" s="202" t="s">
        <v>8088</v>
      </c>
    </row>
    <row r="5914" spans="1:12" ht="13.5" x14ac:dyDescent="0.25">
      <c r="A5914" s="202" t="s">
        <v>19078</v>
      </c>
      <c r="B5914" s="202" t="s">
        <v>19079</v>
      </c>
      <c r="C5914" s="202" t="s">
        <v>19233</v>
      </c>
      <c r="D5914" s="202" t="s">
        <v>19234</v>
      </c>
      <c r="E5914" s="203" t="s">
        <v>8083</v>
      </c>
      <c r="F5914" s="202" t="s">
        <v>8083</v>
      </c>
      <c r="G5914" s="220">
        <v>92391</v>
      </c>
      <c r="H5914" s="202" t="s">
        <v>19235</v>
      </c>
      <c r="I5914" s="202" t="s">
        <v>8766</v>
      </c>
      <c r="J5914" s="202" t="s">
        <v>8086</v>
      </c>
      <c r="K5914" s="203" t="s">
        <v>19236</v>
      </c>
      <c r="L5914" s="202" t="s">
        <v>8088</v>
      </c>
    </row>
    <row r="5915" spans="1:12" ht="13.5" x14ac:dyDescent="0.25">
      <c r="A5915" s="202" t="s">
        <v>19078</v>
      </c>
      <c r="B5915" s="202" t="s">
        <v>19079</v>
      </c>
      <c r="C5915" s="202" t="s">
        <v>19233</v>
      </c>
      <c r="D5915" s="202" t="s">
        <v>19234</v>
      </c>
      <c r="E5915" s="203" t="s">
        <v>8083</v>
      </c>
      <c r="F5915" s="202" t="s">
        <v>8083</v>
      </c>
      <c r="G5915" s="220">
        <v>92392</v>
      </c>
      <c r="H5915" s="202" t="s">
        <v>19237</v>
      </c>
      <c r="I5915" s="202" t="s">
        <v>8766</v>
      </c>
      <c r="J5915" s="202" t="s">
        <v>8086</v>
      </c>
      <c r="K5915" s="203" t="s">
        <v>19238</v>
      </c>
      <c r="L5915" s="202" t="s">
        <v>8088</v>
      </c>
    </row>
    <row r="5916" spans="1:12" ht="13.5" x14ac:dyDescent="0.25">
      <c r="A5916" s="202" t="s">
        <v>19078</v>
      </c>
      <c r="B5916" s="202" t="s">
        <v>19079</v>
      </c>
      <c r="C5916" s="202" t="s">
        <v>19233</v>
      </c>
      <c r="D5916" s="202" t="s">
        <v>19234</v>
      </c>
      <c r="E5916" s="203" t="s">
        <v>8083</v>
      </c>
      <c r="F5916" s="202" t="s">
        <v>8083</v>
      </c>
      <c r="G5916" s="220">
        <v>92393</v>
      </c>
      <c r="H5916" s="202" t="s">
        <v>19239</v>
      </c>
      <c r="I5916" s="202" t="s">
        <v>8766</v>
      </c>
      <c r="J5916" s="202" t="s">
        <v>8086</v>
      </c>
      <c r="K5916" s="203" t="s">
        <v>19240</v>
      </c>
      <c r="L5916" s="202" t="s">
        <v>8088</v>
      </c>
    </row>
    <row r="5917" spans="1:12" ht="13.5" x14ac:dyDescent="0.25">
      <c r="A5917" s="202" t="s">
        <v>19078</v>
      </c>
      <c r="B5917" s="202" t="s">
        <v>19079</v>
      </c>
      <c r="C5917" s="202" t="s">
        <v>19233</v>
      </c>
      <c r="D5917" s="202" t="s">
        <v>19234</v>
      </c>
      <c r="E5917" s="203" t="s">
        <v>8083</v>
      </c>
      <c r="F5917" s="202" t="s">
        <v>8083</v>
      </c>
      <c r="G5917" s="220">
        <v>92394</v>
      </c>
      <c r="H5917" s="202" t="s">
        <v>19241</v>
      </c>
      <c r="I5917" s="202" t="s">
        <v>8766</v>
      </c>
      <c r="J5917" s="202" t="s">
        <v>8086</v>
      </c>
      <c r="K5917" s="203" t="s">
        <v>19242</v>
      </c>
      <c r="L5917" s="202" t="s">
        <v>8088</v>
      </c>
    </row>
    <row r="5918" spans="1:12" ht="13.5" x14ac:dyDescent="0.25">
      <c r="A5918" s="202" t="s">
        <v>19078</v>
      </c>
      <c r="B5918" s="202" t="s">
        <v>19079</v>
      </c>
      <c r="C5918" s="202" t="s">
        <v>19233</v>
      </c>
      <c r="D5918" s="202" t="s">
        <v>19234</v>
      </c>
      <c r="E5918" s="203" t="s">
        <v>8083</v>
      </c>
      <c r="F5918" s="202" t="s">
        <v>8083</v>
      </c>
      <c r="G5918" s="220">
        <v>92395</v>
      </c>
      <c r="H5918" s="202" t="s">
        <v>19243</v>
      </c>
      <c r="I5918" s="202" t="s">
        <v>8766</v>
      </c>
      <c r="J5918" s="202" t="s">
        <v>8086</v>
      </c>
      <c r="K5918" s="203" t="s">
        <v>19244</v>
      </c>
      <c r="L5918" s="202" t="s">
        <v>8088</v>
      </c>
    </row>
    <row r="5919" spans="1:12" ht="13.5" x14ac:dyDescent="0.25">
      <c r="A5919" s="202" t="s">
        <v>19078</v>
      </c>
      <c r="B5919" s="202" t="s">
        <v>19079</v>
      </c>
      <c r="C5919" s="202" t="s">
        <v>19233</v>
      </c>
      <c r="D5919" s="202" t="s">
        <v>19234</v>
      </c>
      <c r="E5919" s="203" t="s">
        <v>8083</v>
      </c>
      <c r="F5919" s="202" t="s">
        <v>8083</v>
      </c>
      <c r="G5919" s="220">
        <v>92396</v>
      </c>
      <c r="H5919" s="202" t="s">
        <v>19245</v>
      </c>
      <c r="I5919" s="202" t="s">
        <v>8766</v>
      </c>
      <c r="J5919" s="202" t="s">
        <v>8086</v>
      </c>
      <c r="K5919" s="203" t="s">
        <v>19246</v>
      </c>
      <c r="L5919" s="202" t="s">
        <v>8088</v>
      </c>
    </row>
    <row r="5920" spans="1:12" ht="13.5" x14ac:dyDescent="0.25">
      <c r="A5920" s="202" t="s">
        <v>19078</v>
      </c>
      <c r="B5920" s="202" t="s">
        <v>19079</v>
      </c>
      <c r="C5920" s="202" t="s">
        <v>19233</v>
      </c>
      <c r="D5920" s="202" t="s">
        <v>19234</v>
      </c>
      <c r="E5920" s="203" t="s">
        <v>8083</v>
      </c>
      <c r="F5920" s="202" t="s">
        <v>8083</v>
      </c>
      <c r="G5920" s="220">
        <v>92397</v>
      </c>
      <c r="H5920" s="202" t="s">
        <v>19247</v>
      </c>
      <c r="I5920" s="202" t="s">
        <v>8766</v>
      </c>
      <c r="J5920" s="202" t="s">
        <v>8086</v>
      </c>
      <c r="K5920" s="203" t="s">
        <v>19248</v>
      </c>
      <c r="L5920" s="202" t="s">
        <v>8088</v>
      </c>
    </row>
    <row r="5921" spans="1:12" ht="13.5" x14ac:dyDescent="0.25">
      <c r="A5921" s="202" t="s">
        <v>19078</v>
      </c>
      <c r="B5921" s="202" t="s">
        <v>19079</v>
      </c>
      <c r="C5921" s="202" t="s">
        <v>19233</v>
      </c>
      <c r="D5921" s="202" t="s">
        <v>19234</v>
      </c>
      <c r="E5921" s="203" t="s">
        <v>8083</v>
      </c>
      <c r="F5921" s="202" t="s">
        <v>8083</v>
      </c>
      <c r="G5921" s="220">
        <v>92398</v>
      </c>
      <c r="H5921" s="202" t="s">
        <v>19249</v>
      </c>
      <c r="I5921" s="202" t="s">
        <v>8766</v>
      </c>
      <c r="J5921" s="202" t="s">
        <v>8086</v>
      </c>
      <c r="K5921" s="203" t="s">
        <v>19250</v>
      </c>
      <c r="L5921" s="202" t="s">
        <v>8088</v>
      </c>
    </row>
    <row r="5922" spans="1:12" ht="13.5" x14ac:dyDescent="0.25">
      <c r="A5922" s="202" t="s">
        <v>19078</v>
      </c>
      <c r="B5922" s="202" t="s">
        <v>19079</v>
      </c>
      <c r="C5922" s="202" t="s">
        <v>19233</v>
      </c>
      <c r="D5922" s="202" t="s">
        <v>19234</v>
      </c>
      <c r="E5922" s="203" t="s">
        <v>8083</v>
      </c>
      <c r="F5922" s="202" t="s">
        <v>8083</v>
      </c>
      <c r="G5922" s="220">
        <v>92400</v>
      </c>
      <c r="H5922" s="202" t="s">
        <v>19251</v>
      </c>
      <c r="I5922" s="202" t="s">
        <v>8766</v>
      </c>
      <c r="J5922" s="202" t="s">
        <v>8086</v>
      </c>
      <c r="K5922" s="203" t="s">
        <v>19252</v>
      </c>
      <c r="L5922" s="202" t="s">
        <v>8088</v>
      </c>
    </row>
    <row r="5923" spans="1:12" ht="13.5" x14ac:dyDescent="0.25">
      <c r="A5923" s="202" t="s">
        <v>19078</v>
      </c>
      <c r="B5923" s="202" t="s">
        <v>19079</v>
      </c>
      <c r="C5923" s="202" t="s">
        <v>19233</v>
      </c>
      <c r="D5923" s="202" t="s">
        <v>19234</v>
      </c>
      <c r="E5923" s="203" t="s">
        <v>8083</v>
      </c>
      <c r="F5923" s="202" t="s">
        <v>8083</v>
      </c>
      <c r="G5923" s="220">
        <v>92402</v>
      </c>
      <c r="H5923" s="202" t="s">
        <v>19253</v>
      </c>
      <c r="I5923" s="202" t="s">
        <v>8766</v>
      </c>
      <c r="J5923" s="202" t="s">
        <v>8086</v>
      </c>
      <c r="K5923" s="203" t="s">
        <v>19254</v>
      </c>
      <c r="L5923" s="202" t="s">
        <v>8088</v>
      </c>
    </row>
    <row r="5924" spans="1:12" ht="13.5" x14ac:dyDescent="0.25">
      <c r="A5924" s="202" t="s">
        <v>19078</v>
      </c>
      <c r="B5924" s="202" t="s">
        <v>19079</v>
      </c>
      <c r="C5924" s="202" t="s">
        <v>19233</v>
      </c>
      <c r="D5924" s="202" t="s">
        <v>19234</v>
      </c>
      <c r="E5924" s="203" t="s">
        <v>8083</v>
      </c>
      <c r="F5924" s="202" t="s">
        <v>8083</v>
      </c>
      <c r="G5924" s="220">
        <v>92403</v>
      </c>
      <c r="H5924" s="202" t="s">
        <v>19255</v>
      </c>
      <c r="I5924" s="202" t="s">
        <v>8766</v>
      </c>
      <c r="J5924" s="202" t="s">
        <v>8086</v>
      </c>
      <c r="K5924" s="203" t="s">
        <v>19256</v>
      </c>
      <c r="L5924" s="202" t="s">
        <v>8088</v>
      </c>
    </row>
    <row r="5925" spans="1:12" ht="13.5" x14ac:dyDescent="0.25">
      <c r="A5925" s="202" t="s">
        <v>19078</v>
      </c>
      <c r="B5925" s="202" t="s">
        <v>19079</v>
      </c>
      <c r="C5925" s="202" t="s">
        <v>19233</v>
      </c>
      <c r="D5925" s="202" t="s">
        <v>19234</v>
      </c>
      <c r="E5925" s="203" t="s">
        <v>8083</v>
      </c>
      <c r="F5925" s="202" t="s">
        <v>8083</v>
      </c>
      <c r="G5925" s="220">
        <v>92404</v>
      </c>
      <c r="H5925" s="202" t="s">
        <v>19257</v>
      </c>
      <c r="I5925" s="202" t="s">
        <v>8766</v>
      </c>
      <c r="J5925" s="202" t="s">
        <v>8086</v>
      </c>
      <c r="K5925" s="203" t="s">
        <v>19258</v>
      </c>
      <c r="L5925" s="202" t="s">
        <v>8088</v>
      </c>
    </row>
    <row r="5926" spans="1:12" ht="13.5" x14ac:dyDescent="0.25">
      <c r="A5926" s="202" t="s">
        <v>19078</v>
      </c>
      <c r="B5926" s="202" t="s">
        <v>19079</v>
      </c>
      <c r="C5926" s="202" t="s">
        <v>19233</v>
      </c>
      <c r="D5926" s="202" t="s">
        <v>19234</v>
      </c>
      <c r="E5926" s="203" t="s">
        <v>8083</v>
      </c>
      <c r="F5926" s="202" t="s">
        <v>8083</v>
      </c>
      <c r="G5926" s="220">
        <v>92406</v>
      </c>
      <c r="H5926" s="202" t="s">
        <v>19259</v>
      </c>
      <c r="I5926" s="202" t="s">
        <v>8766</v>
      </c>
      <c r="J5926" s="202" t="s">
        <v>8086</v>
      </c>
      <c r="K5926" s="203" t="s">
        <v>19260</v>
      </c>
      <c r="L5926" s="202" t="s">
        <v>8088</v>
      </c>
    </row>
    <row r="5927" spans="1:12" ht="13.5" x14ac:dyDescent="0.25">
      <c r="A5927" s="202" t="s">
        <v>19078</v>
      </c>
      <c r="B5927" s="202" t="s">
        <v>19079</v>
      </c>
      <c r="C5927" s="202" t="s">
        <v>19233</v>
      </c>
      <c r="D5927" s="202" t="s">
        <v>19234</v>
      </c>
      <c r="E5927" s="203" t="s">
        <v>8083</v>
      </c>
      <c r="F5927" s="202" t="s">
        <v>8083</v>
      </c>
      <c r="G5927" s="220">
        <v>93679</v>
      </c>
      <c r="H5927" s="202" t="s">
        <v>19261</v>
      </c>
      <c r="I5927" s="202" t="s">
        <v>8766</v>
      </c>
      <c r="J5927" s="202" t="s">
        <v>8086</v>
      </c>
      <c r="K5927" s="203" t="s">
        <v>16208</v>
      </c>
      <c r="L5927" s="202" t="s">
        <v>8088</v>
      </c>
    </row>
    <row r="5928" spans="1:12" ht="13.5" x14ac:dyDescent="0.25">
      <c r="A5928" s="202" t="s">
        <v>19078</v>
      </c>
      <c r="B5928" s="202" t="s">
        <v>19079</v>
      </c>
      <c r="C5928" s="202" t="s">
        <v>19233</v>
      </c>
      <c r="D5928" s="202" t="s">
        <v>19234</v>
      </c>
      <c r="E5928" s="203" t="s">
        <v>8083</v>
      </c>
      <c r="F5928" s="202" t="s">
        <v>8083</v>
      </c>
      <c r="G5928" s="220">
        <v>93680</v>
      </c>
      <c r="H5928" s="202" t="s">
        <v>19262</v>
      </c>
      <c r="I5928" s="202" t="s">
        <v>8766</v>
      </c>
      <c r="J5928" s="202" t="s">
        <v>8086</v>
      </c>
      <c r="K5928" s="203" t="s">
        <v>19263</v>
      </c>
      <c r="L5928" s="202" t="s">
        <v>8088</v>
      </c>
    </row>
    <row r="5929" spans="1:12" ht="13.5" x14ac:dyDescent="0.25">
      <c r="A5929" s="202" t="s">
        <v>19078</v>
      </c>
      <c r="B5929" s="202" t="s">
        <v>19079</v>
      </c>
      <c r="C5929" s="202" t="s">
        <v>19233</v>
      </c>
      <c r="D5929" s="202" t="s">
        <v>19234</v>
      </c>
      <c r="E5929" s="203" t="s">
        <v>8083</v>
      </c>
      <c r="F5929" s="202" t="s">
        <v>8083</v>
      </c>
      <c r="G5929" s="220">
        <v>93681</v>
      </c>
      <c r="H5929" s="202" t="s">
        <v>19264</v>
      </c>
      <c r="I5929" s="202" t="s">
        <v>8766</v>
      </c>
      <c r="J5929" s="202" t="s">
        <v>8086</v>
      </c>
      <c r="K5929" s="203" t="s">
        <v>19265</v>
      </c>
      <c r="L5929" s="202" t="s">
        <v>8088</v>
      </c>
    </row>
    <row r="5930" spans="1:12" ht="13.5" x14ac:dyDescent="0.25">
      <c r="A5930" s="202" t="s">
        <v>19078</v>
      </c>
      <c r="B5930" s="202" t="s">
        <v>19079</v>
      </c>
      <c r="C5930" s="202" t="s">
        <v>19233</v>
      </c>
      <c r="D5930" s="202" t="s">
        <v>19234</v>
      </c>
      <c r="E5930" s="203" t="s">
        <v>8083</v>
      </c>
      <c r="F5930" s="202" t="s">
        <v>8083</v>
      </c>
      <c r="G5930" s="220">
        <v>97104</v>
      </c>
      <c r="H5930" s="202" t="s">
        <v>19266</v>
      </c>
      <c r="I5930" s="202" t="s">
        <v>8766</v>
      </c>
      <c r="J5930" s="202" t="s">
        <v>8222</v>
      </c>
      <c r="K5930" s="203" t="s">
        <v>19267</v>
      </c>
      <c r="L5930" s="202" t="s">
        <v>8088</v>
      </c>
    </row>
    <row r="5931" spans="1:12" ht="13.5" x14ac:dyDescent="0.25">
      <c r="A5931" s="202" t="s">
        <v>19078</v>
      </c>
      <c r="B5931" s="202" t="s">
        <v>19079</v>
      </c>
      <c r="C5931" s="202" t="s">
        <v>19233</v>
      </c>
      <c r="D5931" s="202" t="s">
        <v>19234</v>
      </c>
      <c r="E5931" s="203" t="s">
        <v>8083</v>
      </c>
      <c r="F5931" s="202" t="s">
        <v>8083</v>
      </c>
      <c r="G5931" s="220">
        <v>97105</v>
      </c>
      <c r="H5931" s="202" t="s">
        <v>19268</v>
      </c>
      <c r="I5931" s="202" t="s">
        <v>8766</v>
      </c>
      <c r="J5931" s="202" t="s">
        <v>8222</v>
      </c>
      <c r="K5931" s="203" t="s">
        <v>19269</v>
      </c>
      <c r="L5931" s="202" t="s">
        <v>8088</v>
      </c>
    </row>
    <row r="5932" spans="1:12" ht="13.5" x14ac:dyDescent="0.25">
      <c r="A5932" s="202" t="s">
        <v>19078</v>
      </c>
      <c r="B5932" s="202" t="s">
        <v>19079</v>
      </c>
      <c r="C5932" s="202" t="s">
        <v>19233</v>
      </c>
      <c r="D5932" s="202" t="s">
        <v>19234</v>
      </c>
      <c r="E5932" s="203" t="s">
        <v>8083</v>
      </c>
      <c r="F5932" s="202" t="s">
        <v>8083</v>
      </c>
      <c r="G5932" s="220">
        <v>97106</v>
      </c>
      <c r="H5932" s="202" t="s">
        <v>19270</v>
      </c>
      <c r="I5932" s="202" t="s">
        <v>8766</v>
      </c>
      <c r="J5932" s="202" t="s">
        <v>8222</v>
      </c>
      <c r="K5932" s="203" t="s">
        <v>19271</v>
      </c>
      <c r="L5932" s="202" t="s">
        <v>8088</v>
      </c>
    </row>
    <row r="5933" spans="1:12" ht="13.5" x14ac:dyDescent="0.25">
      <c r="A5933" s="202" t="s">
        <v>19078</v>
      </c>
      <c r="B5933" s="202" t="s">
        <v>19079</v>
      </c>
      <c r="C5933" s="202" t="s">
        <v>19233</v>
      </c>
      <c r="D5933" s="202" t="s">
        <v>19234</v>
      </c>
      <c r="E5933" s="203" t="s">
        <v>8083</v>
      </c>
      <c r="F5933" s="202" t="s">
        <v>8083</v>
      </c>
      <c r="G5933" s="220">
        <v>97107</v>
      </c>
      <c r="H5933" s="202" t="s">
        <v>19272</v>
      </c>
      <c r="I5933" s="202" t="s">
        <v>8766</v>
      </c>
      <c r="J5933" s="202" t="s">
        <v>8222</v>
      </c>
      <c r="K5933" s="203" t="s">
        <v>19273</v>
      </c>
      <c r="L5933" s="202" t="s">
        <v>8088</v>
      </c>
    </row>
    <row r="5934" spans="1:12" ht="13.5" x14ac:dyDescent="0.25">
      <c r="A5934" s="202" t="s">
        <v>19078</v>
      </c>
      <c r="B5934" s="202" t="s">
        <v>19079</v>
      </c>
      <c r="C5934" s="202" t="s">
        <v>19233</v>
      </c>
      <c r="D5934" s="202" t="s">
        <v>19234</v>
      </c>
      <c r="E5934" s="203" t="s">
        <v>8083</v>
      </c>
      <c r="F5934" s="202" t="s">
        <v>8083</v>
      </c>
      <c r="G5934" s="220">
        <v>97108</v>
      </c>
      <c r="H5934" s="202" t="s">
        <v>19274</v>
      </c>
      <c r="I5934" s="202" t="s">
        <v>8766</v>
      </c>
      <c r="J5934" s="202" t="s">
        <v>8222</v>
      </c>
      <c r="K5934" s="203" t="s">
        <v>19275</v>
      </c>
      <c r="L5934" s="202" t="s">
        <v>8088</v>
      </c>
    </row>
    <row r="5935" spans="1:12" ht="13.5" x14ac:dyDescent="0.25">
      <c r="A5935" s="202" t="s">
        <v>19078</v>
      </c>
      <c r="B5935" s="202" t="s">
        <v>19079</v>
      </c>
      <c r="C5935" s="202" t="s">
        <v>19233</v>
      </c>
      <c r="D5935" s="202" t="s">
        <v>19234</v>
      </c>
      <c r="E5935" s="203" t="s">
        <v>8083</v>
      </c>
      <c r="F5935" s="202" t="s">
        <v>8083</v>
      </c>
      <c r="G5935" s="220">
        <v>97109</v>
      </c>
      <c r="H5935" s="202" t="s">
        <v>19276</v>
      </c>
      <c r="I5935" s="202" t="s">
        <v>8766</v>
      </c>
      <c r="J5935" s="202" t="s">
        <v>8222</v>
      </c>
      <c r="K5935" s="203" t="s">
        <v>19277</v>
      </c>
      <c r="L5935" s="202" t="s">
        <v>8088</v>
      </c>
    </row>
    <row r="5936" spans="1:12" ht="13.5" x14ac:dyDescent="0.25">
      <c r="A5936" s="202" t="s">
        <v>19078</v>
      </c>
      <c r="B5936" s="202" t="s">
        <v>19079</v>
      </c>
      <c r="C5936" s="202" t="s">
        <v>19233</v>
      </c>
      <c r="D5936" s="202" t="s">
        <v>19234</v>
      </c>
      <c r="E5936" s="203" t="s">
        <v>8083</v>
      </c>
      <c r="F5936" s="202" t="s">
        <v>8083</v>
      </c>
      <c r="G5936" s="220">
        <v>97111</v>
      </c>
      <c r="H5936" s="202" t="s">
        <v>19278</v>
      </c>
      <c r="I5936" s="202" t="s">
        <v>8766</v>
      </c>
      <c r="J5936" s="202" t="s">
        <v>8222</v>
      </c>
      <c r="K5936" s="203" t="s">
        <v>19279</v>
      </c>
      <c r="L5936" s="202" t="s">
        <v>8088</v>
      </c>
    </row>
    <row r="5937" spans="1:12" ht="13.5" x14ac:dyDescent="0.25">
      <c r="A5937" s="202" t="s">
        <v>19078</v>
      </c>
      <c r="B5937" s="202" t="s">
        <v>19079</v>
      </c>
      <c r="C5937" s="202" t="s">
        <v>19233</v>
      </c>
      <c r="D5937" s="202" t="s">
        <v>19234</v>
      </c>
      <c r="E5937" s="203" t="s">
        <v>8083</v>
      </c>
      <c r="F5937" s="202" t="s">
        <v>8083</v>
      </c>
      <c r="G5937" s="220">
        <v>97112</v>
      </c>
      <c r="H5937" s="202" t="s">
        <v>19280</v>
      </c>
      <c r="I5937" s="202" t="s">
        <v>8766</v>
      </c>
      <c r="J5937" s="202" t="s">
        <v>8222</v>
      </c>
      <c r="K5937" s="203" t="s">
        <v>19281</v>
      </c>
      <c r="L5937" s="202" t="s">
        <v>8088</v>
      </c>
    </row>
    <row r="5938" spans="1:12" ht="13.5" x14ac:dyDescent="0.25">
      <c r="A5938" s="202" t="s">
        <v>19078</v>
      </c>
      <c r="B5938" s="202" t="s">
        <v>19079</v>
      </c>
      <c r="C5938" s="202" t="s">
        <v>19233</v>
      </c>
      <c r="D5938" s="202" t="s">
        <v>19234</v>
      </c>
      <c r="E5938" s="203" t="s">
        <v>8083</v>
      </c>
      <c r="F5938" s="202" t="s">
        <v>8083</v>
      </c>
      <c r="G5938" s="220">
        <v>97113</v>
      </c>
      <c r="H5938" s="202" t="s">
        <v>19282</v>
      </c>
      <c r="I5938" s="202" t="s">
        <v>8766</v>
      </c>
      <c r="J5938" s="202" t="s">
        <v>8086</v>
      </c>
      <c r="K5938" s="203" t="s">
        <v>19283</v>
      </c>
      <c r="L5938" s="202" t="s">
        <v>8088</v>
      </c>
    </row>
    <row r="5939" spans="1:12" ht="13.5" x14ac:dyDescent="0.25">
      <c r="A5939" s="202" t="s">
        <v>19078</v>
      </c>
      <c r="B5939" s="202" t="s">
        <v>19079</v>
      </c>
      <c r="C5939" s="202" t="s">
        <v>19233</v>
      </c>
      <c r="D5939" s="202" t="s">
        <v>19234</v>
      </c>
      <c r="E5939" s="203" t="s">
        <v>8083</v>
      </c>
      <c r="F5939" s="202" t="s">
        <v>8083</v>
      </c>
      <c r="G5939" s="220">
        <v>97114</v>
      </c>
      <c r="H5939" s="202" t="s">
        <v>19284</v>
      </c>
      <c r="I5939" s="202" t="s">
        <v>8085</v>
      </c>
      <c r="J5939" s="202" t="s">
        <v>8086</v>
      </c>
      <c r="K5939" s="203" t="s">
        <v>19285</v>
      </c>
      <c r="L5939" s="202" t="s">
        <v>8088</v>
      </c>
    </row>
    <row r="5940" spans="1:12" ht="13.5" x14ac:dyDescent="0.25">
      <c r="A5940" s="202" t="s">
        <v>19078</v>
      </c>
      <c r="B5940" s="202" t="s">
        <v>19079</v>
      </c>
      <c r="C5940" s="202" t="s">
        <v>19233</v>
      </c>
      <c r="D5940" s="202" t="s">
        <v>19234</v>
      </c>
      <c r="E5940" s="203" t="s">
        <v>8083</v>
      </c>
      <c r="F5940" s="202" t="s">
        <v>8083</v>
      </c>
      <c r="G5940" s="220">
        <v>97115</v>
      </c>
      <c r="H5940" s="202" t="s">
        <v>19286</v>
      </c>
      <c r="I5940" s="202" t="s">
        <v>10760</v>
      </c>
      <c r="J5940" s="202" t="s">
        <v>8086</v>
      </c>
      <c r="K5940" s="203" t="s">
        <v>19287</v>
      </c>
      <c r="L5940" s="202" t="s">
        <v>8088</v>
      </c>
    </row>
    <row r="5941" spans="1:12" ht="13.5" x14ac:dyDescent="0.25">
      <c r="A5941" s="202" t="s">
        <v>19078</v>
      </c>
      <c r="B5941" s="202" t="s">
        <v>19079</v>
      </c>
      <c r="C5941" s="202" t="s">
        <v>19233</v>
      </c>
      <c r="D5941" s="202" t="s">
        <v>19234</v>
      </c>
      <c r="E5941" s="203" t="s">
        <v>8083</v>
      </c>
      <c r="F5941" s="202" t="s">
        <v>8083</v>
      </c>
      <c r="G5941" s="220">
        <v>97116</v>
      </c>
      <c r="H5941" s="202" t="s">
        <v>19288</v>
      </c>
      <c r="I5941" s="202" t="s">
        <v>10760</v>
      </c>
      <c r="J5941" s="202" t="s">
        <v>8086</v>
      </c>
      <c r="K5941" s="203" t="s">
        <v>19289</v>
      </c>
      <c r="L5941" s="202" t="s">
        <v>8088</v>
      </c>
    </row>
    <row r="5942" spans="1:12" ht="13.5" x14ac:dyDescent="0.25">
      <c r="A5942" s="202" t="s">
        <v>19078</v>
      </c>
      <c r="B5942" s="202" t="s">
        <v>19079</v>
      </c>
      <c r="C5942" s="202" t="s">
        <v>19233</v>
      </c>
      <c r="D5942" s="202" t="s">
        <v>19234</v>
      </c>
      <c r="E5942" s="203" t="s">
        <v>8083</v>
      </c>
      <c r="F5942" s="202" t="s">
        <v>8083</v>
      </c>
      <c r="G5942" s="220">
        <v>97117</v>
      </c>
      <c r="H5942" s="202" t="s">
        <v>19290</v>
      </c>
      <c r="I5942" s="202" t="s">
        <v>10760</v>
      </c>
      <c r="J5942" s="202" t="s">
        <v>8086</v>
      </c>
      <c r="K5942" s="203" t="s">
        <v>19291</v>
      </c>
      <c r="L5942" s="202" t="s">
        <v>8088</v>
      </c>
    </row>
    <row r="5943" spans="1:12" ht="13.5" x14ac:dyDescent="0.25">
      <c r="A5943" s="202" t="s">
        <v>19078</v>
      </c>
      <c r="B5943" s="202" t="s">
        <v>19079</v>
      </c>
      <c r="C5943" s="202" t="s">
        <v>19233</v>
      </c>
      <c r="D5943" s="202" t="s">
        <v>19234</v>
      </c>
      <c r="E5943" s="203" t="s">
        <v>8083</v>
      </c>
      <c r="F5943" s="202" t="s">
        <v>8083</v>
      </c>
      <c r="G5943" s="220">
        <v>97118</v>
      </c>
      <c r="H5943" s="202" t="s">
        <v>19292</v>
      </c>
      <c r="I5943" s="202" t="s">
        <v>10760</v>
      </c>
      <c r="J5943" s="202" t="s">
        <v>8086</v>
      </c>
      <c r="K5943" s="203" t="s">
        <v>19293</v>
      </c>
      <c r="L5943" s="202" t="s">
        <v>8088</v>
      </c>
    </row>
    <row r="5944" spans="1:12" ht="13.5" x14ac:dyDescent="0.25">
      <c r="A5944" s="202" t="s">
        <v>19078</v>
      </c>
      <c r="B5944" s="202" t="s">
        <v>19079</v>
      </c>
      <c r="C5944" s="202" t="s">
        <v>19233</v>
      </c>
      <c r="D5944" s="202" t="s">
        <v>19234</v>
      </c>
      <c r="E5944" s="203" t="s">
        <v>8083</v>
      </c>
      <c r="F5944" s="202" t="s">
        <v>8083</v>
      </c>
      <c r="G5944" s="220">
        <v>97119</v>
      </c>
      <c r="H5944" s="202" t="s">
        <v>19294</v>
      </c>
      <c r="I5944" s="202" t="s">
        <v>10760</v>
      </c>
      <c r="J5944" s="202" t="s">
        <v>8086</v>
      </c>
      <c r="K5944" s="203" t="s">
        <v>15801</v>
      </c>
      <c r="L5944" s="202" t="s">
        <v>8088</v>
      </c>
    </row>
    <row r="5945" spans="1:12" ht="13.5" x14ac:dyDescent="0.25">
      <c r="A5945" s="202" t="s">
        <v>19078</v>
      </c>
      <c r="B5945" s="202" t="s">
        <v>19079</v>
      </c>
      <c r="C5945" s="202" t="s">
        <v>19233</v>
      </c>
      <c r="D5945" s="202" t="s">
        <v>19234</v>
      </c>
      <c r="E5945" s="203" t="s">
        <v>8083</v>
      </c>
      <c r="F5945" s="202" t="s">
        <v>8083</v>
      </c>
      <c r="G5945" s="220">
        <v>97120</v>
      </c>
      <c r="H5945" s="202" t="s">
        <v>19295</v>
      </c>
      <c r="I5945" s="202" t="s">
        <v>10760</v>
      </c>
      <c r="J5945" s="202" t="s">
        <v>8086</v>
      </c>
      <c r="K5945" s="203" t="s">
        <v>19296</v>
      </c>
      <c r="L5945" s="202" t="s">
        <v>8088</v>
      </c>
    </row>
    <row r="5946" spans="1:12" ht="13.5" x14ac:dyDescent="0.25">
      <c r="A5946" s="202" t="s">
        <v>19078</v>
      </c>
      <c r="B5946" s="202" t="s">
        <v>19079</v>
      </c>
      <c r="C5946" s="202" t="s">
        <v>19233</v>
      </c>
      <c r="D5946" s="202" t="s">
        <v>19234</v>
      </c>
      <c r="E5946" s="203" t="s">
        <v>8083</v>
      </c>
      <c r="F5946" s="202" t="s">
        <v>8083</v>
      </c>
      <c r="G5946" s="220">
        <v>101167</v>
      </c>
      <c r="H5946" s="202" t="s">
        <v>19297</v>
      </c>
      <c r="I5946" s="202" t="s">
        <v>8766</v>
      </c>
      <c r="J5946" s="202" t="s">
        <v>8086</v>
      </c>
      <c r="K5946" s="203" t="s">
        <v>19298</v>
      </c>
      <c r="L5946" s="202" t="s">
        <v>8088</v>
      </c>
    </row>
    <row r="5947" spans="1:12" ht="13.5" x14ac:dyDescent="0.25">
      <c r="A5947" s="202" t="s">
        <v>19078</v>
      </c>
      <c r="B5947" s="202" t="s">
        <v>19079</v>
      </c>
      <c r="C5947" s="202" t="s">
        <v>19233</v>
      </c>
      <c r="D5947" s="202" t="s">
        <v>19234</v>
      </c>
      <c r="E5947" s="203" t="s">
        <v>8083</v>
      </c>
      <c r="F5947" s="202" t="s">
        <v>8083</v>
      </c>
      <c r="G5947" s="220">
        <v>101169</v>
      </c>
      <c r="H5947" s="202" t="s">
        <v>19299</v>
      </c>
      <c r="I5947" s="202" t="s">
        <v>8766</v>
      </c>
      <c r="J5947" s="202" t="s">
        <v>8086</v>
      </c>
      <c r="K5947" s="203" t="s">
        <v>19300</v>
      </c>
      <c r="L5947" s="202" t="s">
        <v>8088</v>
      </c>
    </row>
    <row r="5948" spans="1:12" ht="13.5" x14ac:dyDescent="0.25">
      <c r="A5948" s="202" t="s">
        <v>19078</v>
      </c>
      <c r="B5948" s="202" t="s">
        <v>19079</v>
      </c>
      <c r="C5948" s="202" t="s">
        <v>19233</v>
      </c>
      <c r="D5948" s="202" t="s">
        <v>19234</v>
      </c>
      <c r="E5948" s="203" t="s">
        <v>8083</v>
      </c>
      <c r="F5948" s="202" t="s">
        <v>8083</v>
      </c>
      <c r="G5948" s="220">
        <v>101170</v>
      </c>
      <c r="H5948" s="202" t="s">
        <v>19301</v>
      </c>
      <c r="I5948" s="202" t="s">
        <v>8766</v>
      </c>
      <c r="J5948" s="202" t="s">
        <v>8086</v>
      </c>
      <c r="K5948" s="203" t="s">
        <v>19302</v>
      </c>
      <c r="L5948" s="202" t="s">
        <v>8088</v>
      </c>
    </row>
    <row r="5949" spans="1:12" ht="13.5" x14ac:dyDescent="0.25">
      <c r="A5949" s="202" t="s">
        <v>19078</v>
      </c>
      <c r="B5949" s="202" t="s">
        <v>19079</v>
      </c>
      <c r="C5949" s="202" t="s">
        <v>19233</v>
      </c>
      <c r="D5949" s="202" t="s">
        <v>19234</v>
      </c>
      <c r="E5949" s="203" t="s">
        <v>8083</v>
      </c>
      <c r="F5949" s="202" t="s">
        <v>8083</v>
      </c>
      <c r="G5949" s="220">
        <v>101172</v>
      </c>
      <c r="H5949" s="202" t="s">
        <v>19303</v>
      </c>
      <c r="I5949" s="202" t="s">
        <v>8766</v>
      </c>
      <c r="J5949" s="202" t="s">
        <v>8086</v>
      </c>
      <c r="K5949" s="203" t="s">
        <v>19304</v>
      </c>
      <c r="L5949" s="202" t="s">
        <v>8088</v>
      </c>
    </row>
    <row r="5950" spans="1:12" ht="13.5" x14ac:dyDescent="0.25">
      <c r="A5950" s="202" t="s">
        <v>19078</v>
      </c>
      <c r="B5950" s="202" t="s">
        <v>19079</v>
      </c>
      <c r="C5950" s="202" t="s">
        <v>19233</v>
      </c>
      <c r="D5950" s="202" t="s">
        <v>19234</v>
      </c>
      <c r="E5950" s="203" t="s">
        <v>8083</v>
      </c>
      <c r="F5950" s="202" t="s">
        <v>8083</v>
      </c>
      <c r="G5950" s="220">
        <v>103904</v>
      </c>
      <c r="H5950" s="202" t="s">
        <v>19305</v>
      </c>
      <c r="I5950" s="202" t="s">
        <v>8766</v>
      </c>
      <c r="J5950" s="202" t="s">
        <v>8222</v>
      </c>
      <c r="K5950" s="203" t="s">
        <v>8849</v>
      </c>
      <c r="L5950" s="202" t="s">
        <v>8088</v>
      </c>
    </row>
    <row r="5951" spans="1:12" ht="13.5" x14ac:dyDescent="0.25">
      <c r="A5951" s="202" t="s">
        <v>19078</v>
      </c>
      <c r="B5951" s="202" t="s">
        <v>19079</v>
      </c>
      <c r="C5951" s="202" t="s">
        <v>19233</v>
      </c>
      <c r="D5951" s="202" t="s">
        <v>19234</v>
      </c>
      <c r="E5951" s="203" t="s">
        <v>8083</v>
      </c>
      <c r="F5951" s="202" t="s">
        <v>8083</v>
      </c>
      <c r="G5951" s="220">
        <v>103905</v>
      </c>
      <c r="H5951" s="202" t="s">
        <v>19306</v>
      </c>
      <c r="I5951" s="202" t="s">
        <v>8766</v>
      </c>
      <c r="J5951" s="202" t="s">
        <v>8222</v>
      </c>
      <c r="K5951" s="203" t="s">
        <v>19307</v>
      </c>
      <c r="L5951" s="202" t="s">
        <v>8088</v>
      </c>
    </row>
    <row r="5952" spans="1:12" ht="13.5" x14ac:dyDescent="0.25">
      <c r="A5952" s="202" t="s">
        <v>19078</v>
      </c>
      <c r="B5952" s="202" t="s">
        <v>19079</v>
      </c>
      <c r="C5952" s="202" t="s">
        <v>19233</v>
      </c>
      <c r="D5952" s="202" t="s">
        <v>19234</v>
      </c>
      <c r="E5952" s="203" t="s">
        <v>8083</v>
      </c>
      <c r="F5952" s="202" t="s">
        <v>8083</v>
      </c>
      <c r="G5952" s="220">
        <v>103906</v>
      </c>
      <c r="H5952" s="202" t="s">
        <v>19308</v>
      </c>
      <c r="I5952" s="202" t="s">
        <v>8766</v>
      </c>
      <c r="J5952" s="202" t="s">
        <v>8222</v>
      </c>
      <c r="K5952" s="203" t="s">
        <v>19309</v>
      </c>
      <c r="L5952" s="202" t="s">
        <v>8088</v>
      </c>
    </row>
    <row r="5953" spans="1:12" ht="13.5" x14ac:dyDescent="0.25">
      <c r="A5953" s="202" t="s">
        <v>19078</v>
      </c>
      <c r="B5953" s="202" t="s">
        <v>19079</v>
      </c>
      <c r="C5953" s="202" t="s">
        <v>19233</v>
      </c>
      <c r="D5953" s="202" t="s">
        <v>19234</v>
      </c>
      <c r="E5953" s="203" t="s">
        <v>8083</v>
      </c>
      <c r="F5953" s="202" t="s">
        <v>8083</v>
      </c>
      <c r="G5953" s="220">
        <v>103907</v>
      </c>
      <c r="H5953" s="202" t="s">
        <v>19310</v>
      </c>
      <c r="I5953" s="202" t="s">
        <v>8766</v>
      </c>
      <c r="J5953" s="202" t="s">
        <v>8222</v>
      </c>
      <c r="K5953" s="203" t="s">
        <v>19311</v>
      </c>
      <c r="L5953" s="202" t="s">
        <v>8088</v>
      </c>
    </row>
    <row r="5954" spans="1:12" ht="13.5" x14ac:dyDescent="0.25">
      <c r="A5954" s="202" t="s">
        <v>19078</v>
      </c>
      <c r="B5954" s="202" t="s">
        <v>19079</v>
      </c>
      <c r="C5954" s="202" t="s">
        <v>19233</v>
      </c>
      <c r="D5954" s="202" t="s">
        <v>19234</v>
      </c>
      <c r="E5954" s="203" t="s">
        <v>8083</v>
      </c>
      <c r="F5954" s="202" t="s">
        <v>8083</v>
      </c>
      <c r="G5954" s="220">
        <v>103908</v>
      </c>
      <c r="H5954" s="202" t="s">
        <v>19312</v>
      </c>
      <c r="I5954" s="202" t="s">
        <v>8766</v>
      </c>
      <c r="J5954" s="202" t="s">
        <v>8222</v>
      </c>
      <c r="K5954" s="203" t="s">
        <v>19313</v>
      </c>
      <c r="L5954" s="202" t="s">
        <v>8088</v>
      </c>
    </row>
    <row r="5955" spans="1:12" ht="13.5" x14ac:dyDescent="0.25">
      <c r="A5955" s="202" t="s">
        <v>19078</v>
      </c>
      <c r="B5955" s="202" t="s">
        <v>19079</v>
      </c>
      <c r="C5955" s="202" t="s">
        <v>19233</v>
      </c>
      <c r="D5955" s="202" t="s">
        <v>19234</v>
      </c>
      <c r="E5955" s="203" t="s">
        <v>8083</v>
      </c>
      <c r="F5955" s="202" t="s">
        <v>8083</v>
      </c>
      <c r="G5955" s="220">
        <v>103909</v>
      </c>
      <c r="H5955" s="202" t="s">
        <v>19314</v>
      </c>
      <c r="I5955" s="202" t="s">
        <v>8766</v>
      </c>
      <c r="J5955" s="202" t="s">
        <v>8222</v>
      </c>
      <c r="K5955" s="203" t="s">
        <v>19315</v>
      </c>
      <c r="L5955" s="202" t="s">
        <v>8088</v>
      </c>
    </row>
    <row r="5956" spans="1:12" ht="13.5" x14ac:dyDescent="0.25">
      <c r="A5956" s="202" t="s">
        <v>19078</v>
      </c>
      <c r="B5956" s="202" t="s">
        <v>19079</v>
      </c>
      <c r="C5956" s="202" t="s">
        <v>19233</v>
      </c>
      <c r="D5956" s="202" t="s">
        <v>19234</v>
      </c>
      <c r="E5956" s="203" t="s">
        <v>8083</v>
      </c>
      <c r="F5956" s="202" t="s">
        <v>8083</v>
      </c>
      <c r="G5956" s="220">
        <v>103911</v>
      </c>
      <c r="H5956" s="202" t="s">
        <v>19316</v>
      </c>
      <c r="I5956" s="202" t="s">
        <v>8766</v>
      </c>
      <c r="J5956" s="202" t="s">
        <v>8222</v>
      </c>
      <c r="K5956" s="203" t="s">
        <v>19317</v>
      </c>
      <c r="L5956" s="202" t="s">
        <v>8088</v>
      </c>
    </row>
    <row r="5957" spans="1:12" ht="13.5" x14ac:dyDescent="0.25">
      <c r="A5957" s="202" t="s">
        <v>19078</v>
      </c>
      <c r="B5957" s="202" t="s">
        <v>19079</v>
      </c>
      <c r="C5957" s="202" t="s">
        <v>19233</v>
      </c>
      <c r="D5957" s="202" t="s">
        <v>19234</v>
      </c>
      <c r="E5957" s="203" t="s">
        <v>8083</v>
      </c>
      <c r="F5957" s="202" t="s">
        <v>8083</v>
      </c>
      <c r="G5957" s="220">
        <v>103912</v>
      </c>
      <c r="H5957" s="202" t="s">
        <v>19318</v>
      </c>
      <c r="I5957" s="202" t="s">
        <v>8766</v>
      </c>
      <c r="J5957" s="202" t="s">
        <v>8222</v>
      </c>
      <c r="K5957" s="203" t="s">
        <v>19319</v>
      </c>
      <c r="L5957" s="202" t="s">
        <v>8088</v>
      </c>
    </row>
    <row r="5958" spans="1:12" ht="13.5" x14ac:dyDescent="0.25">
      <c r="A5958" s="202" t="s">
        <v>19078</v>
      </c>
      <c r="B5958" s="202" t="s">
        <v>19079</v>
      </c>
      <c r="C5958" s="202" t="s">
        <v>19233</v>
      </c>
      <c r="D5958" s="202" t="s">
        <v>19234</v>
      </c>
      <c r="E5958" s="203" t="s">
        <v>8083</v>
      </c>
      <c r="F5958" s="202" t="s">
        <v>8083</v>
      </c>
      <c r="G5958" s="220">
        <v>103913</v>
      </c>
      <c r="H5958" s="202" t="s">
        <v>19320</v>
      </c>
      <c r="I5958" s="202" t="s">
        <v>8766</v>
      </c>
      <c r="J5958" s="202" t="s">
        <v>8222</v>
      </c>
      <c r="K5958" s="203" t="s">
        <v>19321</v>
      </c>
      <c r="L5958" s="202" t="s">
        <v>8088</v>
      </c>
    </row>
    <row r="5959" spans="1:12" ht="13.5" x14ac:dyDescent="0.25">
      <c r="A5959" s="202" t="s">
        <v>19078</v>
      </c>
      <c r="B5959" s="202" t="s">
        <v>19079</v>
      </c>
      <c r="C5959" s="202" t="s">
        <v>19233</v>
      </c>
      <c r="D5959" s="202" t="s">
        <v>19234</v>
      </c>
      <c r="E5959" s="203" t="s">
        <v>8083</v>
      </c>
      <c r="F5959" s="202" t="s">
        <v>8083</v>
      </c>
      <c r="G5959" s="220">
        <v>103914</v>
      </c>
      <c r="H5959" s="202" t="s">
        <v>19322</v>
      </c>
      <c r="I5959" s="202" t="s">
        <v>8766</v>
      </c>
      <c r="J5959" s="202" t="s">
        <v>8222</v>
      </c>
      <c r="K5959" s="203" t="s">
        <v>19323</v>
      </c>
      <c r="L5959" s="202" t="s">
        <v>8088</v>
      </c>
    </row>
    <row r="5960" spans="1:12" ht="13.5" x14ac:dyDescent="0.25">
      <c r="A5960" s="202" t="s">
        <v>19078</v>
      </c>
      <c r="B5960" s="202" t="s">
        <v>19079</v>
      </c>
      <c r="C5960" s="202" t="s">
        <v>19233</v>
      </c>
      <c r="D5960" s="202" t="s">
        <v>19234</v>
      </c>
      <c r="E5960" s="203" t="s">
        <v>8083</v>
      </c>
      <c r="F5960" s="202" t="s">
        <v>8083</v>
      </c>
      <c r="G5960" s="220">
        <v>103915</v>
      </c>
      <c r="H5960" s="202" t="s">
        <v>19324</v>
      </c>
      <c r="I5960" s="202" t="s">
        <v>8766</v>
      </c>
      <c r="J5960" s="202" t="s">
        <v>8222</v>
      </c>
      <c r="K5960" s="203" t="s">
        <v>19325</v>
      </c>
      <c r="L5960" s="202" t="s">
        <v>8088</v>
      </c>
    </row>
    <row r="5961" spans="1:12" ht="13.5" x14ac:dyDescent="0.25">
      <c r="A5961" s="202" t="s">
        <v>19078</v>
      </c>
      <c r="B5961" s="202" t="s">
        <v>19079</v>
      </c>
      <c r="C5961" s="202" t="s">
        <v>19233</v>
      </c>
      <c r="D5961" s="202" t="s">
        <v>19234</v>
      </c>
      <c r="E5961" s="203" t="s">
        <v>8083</v>
      </c>
      <c r="F5961" s="202" t="s">
        <v>8083</v>
      </c>
      <c r="G5961" s="220">
        <v>103916</v>
      </c>
      <c r="H5961" s="202" t="s">
        <v>19326</v>
      </c>
      <c r="I5961" s="202" t="s">
        <v>8766</v>
      </c>
      <c r="J5961" s="202" t="s">
        <v>8222</v>
      </c>
      <c r="K5961" s="203" t="s">
        <v>19327</v>
      </c>
      <c r="L5961" s="202" t="s">
        <v>8088</v>
      </c>
    </row>
    <row r="5962" spans="1:12" ht="13.5" x14ac:dyDescent="0.25">
      <c r="A5962" s="202" t="s">
        <v>19078</v>
      </c>
      <c r="B5962" s="202" t="s">
        <v>19079</v>
      </c>
      <c r="C5962" s="202" t="s">
        <v>19233</v>
      </c>
      <c r="D5962" s="202" t="s">
        <v>19234</v>
      </c>
      <c r="E5962" s="203" t="s">
        <v>8083</v>
      </c>
      <c r="F5962" s="202" t="s">
        <v>8083</v>
      </c>
      <c r="G5962" s="220">
        <v>103917</v>
      </c>
      <c r="H5962" s="202" t="s">
        <v>19328</v>
      </c>
      <c r="I5962" s="202" t="s">
        <v>8766</v>
      </c>
      <c r="J5962" s="202" t="s">
        <v>8222</v>
      </c>
      <c r="K5962" s="203" t="s">
        <v>19329</v>
      </c>
      <c r="L5962" s="202" t="s">
        <v>8088</v>
      </c>
    </row>
    <row r="5963" spans="1:12" ht="13.5" x14ac:dyDescent="0.25">
      <c r="A5963" s="202" t="s">
        <v>19078</v>
      </c>
      <c r="B5963" s="202" t="s">
        <v>19079</v>
      </c>
      <c r="C5963" s="202" t="s">
        <v>19233</v>
      </c>
      <c r="D5963" s="202" t="s">
        <v>19234</v>
      </c>
      <c r="E5963" s="203" t="s">
        <v>8083</v>
      </c>
      <c r="F5963" s="202" t="s">
        <v>8083</v>
      </c>
      <c r="G5963" s="220">
        <v>103918</v>
      </c>
      <c r="H5963" s="202" t="s">
        <v>19330</v>
      </c>
      <c r="I5963" s="202" t="s">
        <v>8766</v>
      </c>
      <c r="J5963" s="202" t="s">
        <v>8222</v>
      </c>
      <c r="K5963" s="203" t="s">
        <v>19331</v>
      </c>
      <c r="L5963" s="202" t="s">
        <v>8088</v>
      </c>
    </row>
    <row r="5964" spans="1:12" ht="13.5" x14ac:dyDescent="0.25">
      <c r="A5964" s="202" t="s">
        <v>19078</v>
      </c>
      <c r="B5964" s="202" t="s">
        <v>19079</v>
      </c>
      <c r="C5964" s="202" t="s">
        <v>19233</v>
      </c>
      <c r="D5964" s="202" t="s">
        <v>19234</v>
      </c>
      <c r="E5964" s="203" t="s">
        <v>8083</v>
      </c>
      <c r="F5964" s="202" t="s">
        <v>8083</v>
      </c>
      <c r="G5964" s="220">
        <v>104432</v>
      </c>
      <c r="H5964" s="202" t="s">
        <v>19332</v>
      </c>
      <c r="I5964" s="202" t="s">
        <v>8766</v>
      </c>
      <c r="J5964" s="202" t="s">
        <v>8086</v>
      </c>
      <c r="K5964" s="203" t="s">
        <v>19333</v>
      </c>
      <c r="L5964" s="202" t="s">
        <v>8088</v>
      </c>
    </row>
    <row r="5965" spans="1:12" ht="13.5" x14ac:dyDescent="0.25">
      <c r="A5965" s="202" t="s">
        <v>19078</v>
      </c>
      <c r="B5965" s="202" t="s">
        <v>19079</v>
      </c>
      <c r="C5965" s="202" t="s">
        <v>19233</v>
      </c>
      <c r="D5965" s="202" t="s">
        <v>19234</v>
      </c>
      <c r="E5965" s="203" t="s">
        <v>8083</v>
      </c>
      <c r="F5965" s="202" t="s">
        <v>8083</v>
      </c>
      <c r="G5965" s="220">
        <v>104433</v>
      </c>
      <c r="H5965" s="202" t="s">
        <v>19334</v>
      </c>
      <c r="I5965" s="202" t="s">
        <v>8766</v>
      </c>
      <c r="J5965" s="202" t="s">
        <v>8086</v>
      </c>
      <c r="K5965" s="203" t="s">
        <v>15456</v>
      </c>
      <c r="L5965" s="202" t="s">
        <v>8088</v>
      </c>
    </row>
    <row r="5966" spans="1:12" ht="13.5" x14ac:dyDescent="0.25">
      <c r="A5966" s="202" t="s">
        <v>19078</v>
      </c>
      <c r="B5966" s="202" t="s">
        <v>19079</v>
      </c>
      <c r="C5966" s="202" t="s">
        <v>19335</v>
      </c>
      <c r="D5966" s="202" t="s">
        <v>19336</v>
      </c>
      <c r="E5966" s="203" t="s">
        <v>8083</v>
      </c>
      <c r="F5966" s="202" t="s">
        <v>8083</v>
      </c>
      <c r="G5966" s="220">
        <v>103694</v>
      </c>
      <c r="H5966" s="202" t="s">
        <v>19337</v>
      </c>
      <c r="I5966" s="202" t="s">
        <v>8225</v>
      </c>
      <c r="J5966" s="202" t="s">
        <v>8086</v>
      </c>
      <c r="K5966" s="203" t="s">
        <v>19338</v>
      </c>
      <c r="L5966" s="202" t="s">
        <v>8088</v>
      </c>
    </row>
    <row r="5967" spans="1:12" ht="13.5" x14ac:dyDescent="0.25">
      <c r="A5967" s="202" t="s">
        <v>19078</v>
      </c>
      <c r="B5967" s="202" t="s">
        <v>19079</v>
      </c>
      <c r="C5967" s="202" t="s">
        <v>19335</v>
      </c>
      <c r="D5967" s="202" t="s">
        <v>19336</v>
      </c>
      <c r="E5967" s="203" t="s">
        <v>8083</v>
      </c>
      <c r="F5967" s="202" t="s">
        <v>8083</v>
      </c>
      <c r="G5967" s="220">
        <v>103695</v>
      </c>
      <c r="H5967" s="202" t="s">
        <v>19339</v>
      </c>
      <c r="I5967" s="202" t="s">
        <v>8225</v>
      </c>
      <c r="J5967" s="202" t="s">
        <v>8086</v>
      </c>
      <c r="K5967" s="203" t="s">
        <v>19340</v>
      </c>
      <c r="L5967" s="202" t="s">
        <v>8088</v>
      </c>
    </row>
    <row r="5968" spans="1:12" ht="13.5" x14ac:dyDescent="0.25">
      <c r="A5968" s="202" t="s">
        <v>19078</v>
      </c>
      <c r="B5968" s="202" t="s">
        <v>19079</v>
      </c>
      <c r="C5968" s="202" t="s">
        <v>19335</v>
      </c>
      <c r="D5968" s="202" t="s">
        <v>19336</v>
      </c>
      <c r="E5968" s="203" t="s">
        <v>8083</v>
      </c>
      <c r="F5968" s="202" t="s">
        <v>8083</v>
      </c>
      <c r="G5968" s="220">
        <v>103696</v>
      </c>
      <c r="H5968" s="202" t="s">
        <v>19341</v>
      </c>
      <c r="I5968" s="202" t="s">
        <v>8225</v>
      </c>
      <c r="J5968" s="202" t="s">
        <v>8086</v>
      </c>
      <c r="K5968" s="203" t="s">
        <v>19342</v>
      </c>
      <c r="L5968" s="202" t="s">
        <v>8088</v>
      </c>
    </row>
    <row r="5969" spans="1:12" ht="13.5" x14ac:dyDescent="0.25">
      <c r="A5969" s="202" t="s">
        <v>19078</v>
      </c>
      <c r="B5969" s="202" t="s">
        <v>19079</v>
      </c>
      <c r="C5969" s="202" t="s">
        <v>19335</v>
      </c>
      <c r="D5969" s="202" t="s">
        <v>19336</v>
      </c>
      <c r="E5969" s="203" t="s">
        <v>8083</v>
      </c>
      <c r="F5969" s="202" t="s">
        <v>8083</v>
      </c>
      <c r="G5969" s="220">
        <v>103697</v>
      </c>
      <c r="H5969" s="202" t="s">
        <v>19343</v>
      </c>
      <c r="I5969" s="202" t="s">
        <v>8225</v>
      </c>
      <c r="J5969" s="202" t="s">
        <v>8086</v>
      </c>
      <c r="K5969" s="203" t="s">
        <v>19344</v>
      </c>
      <c r="L5969" s="202" t="s">
        <v>8088</v>
      </c>
    </row>
    <row r="5970" spans="1:12" ht="13.5" x14ac:dyDescent="0.25">
      <c r="A5970" s="202" t="s">
        <v>19078</v>
      </c>
      <c r="B5970" s="202" t="s">
        <v>19079</v>
      </c>
      <c r="C5970" s="202" t="s">
        <v>19345</v>
      </c>
      <c r="D5970" s="202" t="s">
        <v>19346</v>
      </c>
      <c r="E5970" s="203" t="s">
        <v>8083</v>
      </c>
      <c r="F5970" s="202" t="s">
        <v>8083</v>
      </c>
      <c r="G5970" s="220">
        <v>95995</v>
      </c>
      <c r="H5970" s="202" t="s">
        <v>19347</v>
      </c>
      <c r="I5970" s="202" t="s">
        <v>10853</v>
      </c>
      <c r="J5970" s="202" t="s">
        <v>8222</v>
      </c>
      <c r="K5970" s="203" t="s">
        <v>19348</v>
      </c>
      <c r="L5970" s="202" t="s">
        <v>8088</v>
      </c>
    </row>
    <row r="5971" spans="1:12" ht="13.5" x14ac:dyDescent="0.25">
      <c r="A5971" s="202" t="s">
        <v>19078</v>
      </c>
      <c r="B5971" s="202" t="s">
        <v>19079</v>
      </c>
      <c r="C5971" s="202" t="s">
        <v>19345</v>
      </c>
      <c r="D5971" s="202" t="s">
        <v>19346</v>
      </c>
      <c r="E5971" s="203" t="s">
        <v>8083</v>
      </c>
      <c r="F5971" s="202" t="s">
        <v>8083</v>
      </c>
      <c r="G5971" s="220">
        <v>95996</v>
      </c>
      <c r="H5971" s="202" t="s">
        <v>19349</v>
      </c>
      <c r="I5971" s="202" t="s">
        <v>10853</v>
      </c>
      <c r="J5971" s="202" t="s">
        <v>8222</v>
      </c>
      <c r="K5971" s="203" t="s">
        <v>19350</v>
      </c>
      <c r="L5971" s="202" t="s">
        <v>8088</v>
      </c>
    </row>
    <row r="5972" spans="1:12" ht="13.5" x14ac:dyDescent="0.25">
      <c r="A5972" s="202" t="s">
        <v>19078</v>
      </c>
      <c r="B5972" s="202" t="s">
        <v>19079</v>
      </c>
      <c r="C5972" s="202" t="s">
        <v>19345</v>
      </c>
      <c r="D5972" s="202" t="s">
        <v>19346</v>
      </c>
      <c r="E5972" s="203" t="s">
        <v>8083</v>
      </c>
      <c r="F5972" s="202" t="s">
        <v>8083</v>
      </c>
      <c r="G5972" s="220">
        <v>96001</v>
      </c>
      <c r="H5972" s="202" t="s">
        <v>19351</v>
      </c>
      <c r="I5972" s="202" t="s">
        <v>8766</v>
      </c>
      <c r="J5972" s="202" t="s">
        <v>8222</v>
      </c>
      <c r="K5972" s="203" t="s">
        <v>14595</v>
      </c>
      <c r="L5972" s="202" t="s">
        <v>8088</v>
      </c>
    </row>
    <row r="5973" spans="1:12" ht="13.5" x14ac:dyDescent="0.25">
      <c r="A5973" s="202" t="s">
        <v>19078</v>
      </c>
      <c r="B5973" s="202" t="s">
        <v>19079</v>
      </c>
      <c r="C5973" s="202" t="s">
        <v>19345</v>
      </c>
      <c r="D5973" s="202" t="s">
        <v>19346</v>
      </c>
      <c r="E5973" s="203" t="s">
        <v>8083</v>
      </c>
      <c r="F5973" s="202" t="s">
        <v>8083</v>
      </c>
      <c r="G5973" s="220">
        <v>96393</v>
      </c>
      <c r="H5973" s="202" t="s">
        <v>19352</v>
      </c>
      <c r="I5973" s="202" t="s">
        <v>10853</v>
      </c>
      <c r="J5973" s="202" t="s">
        <v>8222</v>
      </c>
      <c r="K5973" s="203" t="s">
        <v>19353</v>
      </c>
      <c r="L5973" s="202" t="s">
        <v>8088</v>
      </c>
    </row>
    <row r="5974" spans="1:12" ht="13.5" x14ac:dyDescent="0.25">
      <c r="A5974" s="202" t="s">
        <v>19078</v>
      </c>
      <c r="B5974" s="202" t="s">
        <v>19079</v>
      </c>
      <c r="C5974" s="202" t="s">
        <v>19345</v>
      </c>
      <c r="D5974" s="202" t="s">
        <v>19346</v>
      </c>
      <c r="E5974" s="203" t="s">
        <v>8083</v>
      </c>
      <c r="F5974" s="202" t="s">
        <v>8083</v>
      </c>
      <c r="G5974" s="220">
        <v>96394</v>
      </c>
      <c r="H5974" s="202" t="s">
        <v>19354</v>
      </c>
      <c r="I5974" s="202" t="s">
        <v>10853</v>
      </c>
      <c r="J5974" s="202" t="s">
        <v>8222</v>
      </c>
      <c r="K5974" s="203" t="s">
        <v>19355</v>
      </c>
      <c r="L5974" s="202" t="s">
        <v>8088</v>
      </c>
    </row>
    <row r="5975" spans="1:12" ht="13.5" x14ac:dyDescent="0.25">
      <c r="A5975" s="202" t="s">
        <v>19078</v>
      </c>
      <c r="B5975" s="202" t="s">
        <v>19079</v>
      </c>
      <c r="C5975" s="202" t="s">
        <v>19345</v>
      </c>
      <c r="D5975" s="202" t="s">
        <v>19346</v>
      </c>
      <c r="E5975" s="203" t="s">
        <v>8083</v>
      </c>
      <c r="F5975" s="202" t="s">
        <v>8083</v>
      </c>
      <c r="G5975" s="220">
        <v>96395</v>
      </c>
      <c r="H5975" s="202" t="s">
        <v>19356</v>
      </c>
      <c r="I5975" s="202" t="s">
        <v>10853</v>
      </c>
      <c r="J5975" s="202" t="s">
        <v>8222</v>
      </c>
      <c r="K5975" s="203" t="s">
        <v>19357</v>
      </c>
      <c r="L5975" s="202" t="s">
        <v>8088</v>
      </c>
    </row>
    <row r="5976" spans="1:12" ht="13.5" x14ac:dyDescent="0.25">
      <c r="A5976" s="202" t="s">
        <v>19358</v>
      </c>
      <c r="B5976" s="202" t="s">
        <v>19359</v>
      </c>
      <c r="C5976" s="202" t="s">
        <v>19360</v>
      </c>
      <c r="D5976" s="202" t="s">
        <v>19361</v>
      </c>
      <c r="E5976" s="203" t="s">
        <v>8083</v>
      </c>
      <c r="F5976" s="202" t="s">
        <v>8083</v>
      </c>
      <c r="G5976" s="220">
        <v>88411</v>
      </c>
      <c r="H5976" s="202" t="s">
        <v>19362</v>
      </c>
      <c r="I5976" s="202" t="s">
        <v>8766</v>
      </c>
      <c r="J5976" s="202" t="s">
        <v>8842</v>
      </c>
      <c r="K5976" s="203" t="s">
        <v>19363</v>
      </c>
      <c r="L5976" s="202" t="s">
        <v>8088</v>
      </c>
    </row>
    <row r="5977" spans="1:12" ht="13.5" x14ac:dyDescent="0.25">
      <c r="A5977" s="202" t="s">
        <v>19358</v>
      </c>
      <c r="B5977" s="202" t="s">
        <v>19359</v>
      </c>
      <c r="C5977" s="202" t="s">
        <v>19360</v>
      </c>
      <c r="D5977" s="202" t="s">
        <v>19361</v>
      </c>
      <c r="E5977" s="203" t="s">
        <v>8083</v>
      </c>
      <c r="F5977" s="202" t="s">
        <v>8083</v>
      </c>
      <c r="G5977" s="220">
        <v>88412</v>
      </c>
      <c r="H5977" s="202" t="s">
        <v>19364</v>
      </c>
      <c r="I5977" s="202" t="s">
        <v>8766</v>
      </c>
      <c r="J5977" s="202" t="s">
        <v>8842</v>
      </c>
      <c r="K5977" s="203" t="s">
        <v>8300</v>
      </c>
      <c r="L5977" s="202" t="s">
        <v>8088</v>
      </c>
    </row>
    <row r="5978" spans="1:12" ht="13.5" x14ac:dyDescent="0.25">
      <c r="A5978" s="202" t="s">
        <v>19358</v>
      </c>
      <c r="B5978" s="202" t="s">
        <v>19359</v>
      </c>
      <c r="C5978" s="202" t="s">
        <v>19360</v>
      </c>
      <c r="D5978" s="202" t="s">
        <v>19361</v>
      </c>
      <c r="E5978" s="203" t="s">
        <v>8083</v>
      </c>
      <c r="F5978" s="202" t="s">
        <v>8083</v>
      </c>
      <c r="G5978" s="220">
        <v>88413</v>
      </c>
      <c r="H5978" s="202" t="s">
        <v>19365</v>
      </c>
      <c r="I5978" s="202" t="s">
        <v>8766</v>
      </c>
      <c r="J5978" s="202" t="s">
        <v>8842</v>
      </c>
      <c r="K5978" s="203" t="s">
        <v>19366</v>
      </c>
      <c r="L5978" s="202" t="s">
        <v>8088</v>
      </c>
    </row>
    <row r="5979" spans="1:12" ht="13.5" x14ac:dyDescent="0.25">
      <c r="A5979" s="202" t="s">
        <v>19358</v>
      </c>
      <c r="B5979" s="202" t="s">
        <v>19359</v>
      </c>
      <c r="C5979" s="202" t="s">
        <v>19360</v>
      </c>
      <c r="D5979" s="202" t="s">
        <v>19361</v>
      </c>
      <c r="E5979" s="203" t="s">
        <v>8083</v>
      </c>
      <c r="F5979" s="202" t="s">
        <v>8083</v>
      </c>
      <c r="G5979" s="220">
        <v>88414</v>
      </c>
      <c r="H5979" s="202" t="s">
        <v>19367</v>
      </c>
      <c r="I5979" s="202" t="s">
        <v>8766</v>
      </c>
      <c r="J5979" s="202" t="s">
        <v>8842</v>
      </c>
      <c r="K5979" s="203" t="s">
        <v>9854</v>
      </c>
      <c r="L5979" s="202" t="s">
        <v>8088</v>
      </c>
    </row>
    <row r="5980" spans="1:12" ht="13.5" x14ac:dyDescent="0.25">
      <c r="A5980" s="202" t="s">
        <v>19358</v>
      </c>
      <c r="B5980" s="202" t="s">
        <v>19359</v>
      </c>
      <c r="C5980" s="202" t="s">
        <v>19360</v>
      </c>
      <c r="D5980" s="202" t="s">
        <v>19361</v>
      </c>
      <c r="E5980" s="203" t="s">
        <v>8083</v>
      </c>
      <c r="F5980" s="202" t="s">
        <v>8083</v>
      </c>
      <c r="G5980" s="220">
        <v>88415</v>
      </c>
      <c r="H5980" s="202" t="s">
        <v>19368</v>
      </c>
      <c r="I5980" s="202" t="s">
        <v>8766</v>
      </c>
      <c r="J5980" s="202" t="s">
        <v>8842</v>
      </c>
      <c r="K5980" s="203" t="s">
        <v>9639</v>
      </c>
      <c r="L5980" s="202" t="s">
        <v>8088</v>
      </c>
    </row>
    <row r="5981" spans="1:12" ht="13.5" x14ac:dyDescent="0.25">
      <c r="A5981" s="202" t="s">
        <v>19358</v>
      </c>
      <c r="B5981" s="202" t="s">
        <v>19359</v>
      </c>
      <c r="C5981" s="202" t="s">
        <v>19360</v>
      </c>
      <c r="D5981" s="202" t="s">
        <v>19361</v>
      </c>
      <c r="E5981" s="203" t="s">
        <v>8083</v>
      </c>
      <c r="F5981" s="202" t="s">
        <v>8083</v>
      </c>
      <c r="G5981" s="220">
        <v>88416</v>
      </c>
      <c r="H5981" s="202" t="s">
        <v>19369</v>
      </c>
      <c r="I5981" s="202" t="s">
        <v>8766</v>
      </c>
      <c r="J5981" s="202" t="s">
        <v>8086</v>
      </c>
      <c r="K5981" s="203" t="s">
        <v>16849</v>
      </c>
      <c r="L5981" s="202" t="s">
        <v>8088</v>
      </c>
    </row>
    <row r="5982" spans="1:12" ht="13.5" x14ac:dyDescent="0.25">
      <c r="A5982" s="202" t="s">
        <v>19358</v>
      </c>
      <c r="B5982" s="202" t="s">
        <v>19359</v>
      </c>
      <c r="C5982" s="202" t="s">
        <v>19360</v>
      </c>
      <c r="D5982" s="202" t="s">
        <v>19361</v>
      </c>
      <c r="E5982" s="203" t="s">
        <v>8083</v>
      </c>
      <c r="F5982" s="202" t="s">
        <v>8083</v>
      </c>
      <c r="G5982" s="220">
        <v>88417</v>
      </c>
      <c r="H5982" s="202" t="s">
        <v>19370</v>
      </c>
      <c r="I5982" s="202" t="s">
        <v>8766</v>
      </c>
      <c r="J5982" s="202" t="s">
        <v>8086</v>
      </c>
      <c r="K5982" s="203" t="s">
        <v>8965</v>
      </c>
      <c r="L5982" s="202" t="s">
        <v>8088</v>
      </c>
    </row>
    <row r="5983" spans="1:12" ht="13.5" x14ac:dyDescent="0.25">
      <c r="A5983" s="202" t="s">
        <v>19358</v>
      </c>
      <c r="B5983" s="202" t="s">
        <v>19359</v>
      </c>
      <c r="C5983" s="202" t="s">
        <v>19360</v>
      </c>
      <c r="D5983" s="202" t="s">
        <v>19361</v>
      </c>
      <c r="E5983" s="203" t="s">
        <v>8083</v>
      </c>
      <c r="F5983" s="202" t="s">
        <v>8083</v>
      </c>
      <c r="G5983" s="220">
        <v>88420</v>
      </c>
      <c r="H5983" s="202" t="s">
        <v>19371</v>
      </c>
      <c r="I5983" s="202" t="s">
        <v>8766</v>
      </c>
      <c r="J5983" s="202" t="s">
        <v>8086</v>
      </c>
      <c r="K5983" s="203" t="s">
        <v>19372</v>
      </c>
      <c r="L5983" s="202" t="s">
        <v>8088</v>
      </c>
    </row>
    <row r="5984" spans="1:12" ht="13.5" x14ac:dyDescent="0.25">
      <c r="A5984" s="202" t="s">
        <v>19358</v>
      </c>
      <c r="B5984" s="202" t="s">
        <v>19359</v>
      </c>
      <c r="C5984" s="202" t="s">
        <v>19360</v>
      </c>
      <c r="D5984" s="202" t="s">
        <v>19361</v>
      </c>
      <c r="E5984" s="203" t="s">
        <v>8083</v>
      </c>
      <c r="F5984" s="202" t="s">
        <v>8083</v>
      </c>
      <c r="G5984" s="220">
        <v>88421</v>
      </c>
      <c r="H5984" s="202" t="s">
        <v>19373</v>
      </c>
      <c r="I5984" s="202" t="s">
        <v>8766</v>
      </c>
      <c r="J5984" s="202" t="s">
        <v>8086</v>
      </c>
      <c r="K5984" s="203" t="s">
        <v>13706</v>
      </c>
      <c r="L5984" s="202" t="s">
        <v>8088</v>
      </c>
    </row>
    <row r="5985" spans="1:12" ht="13.5" x14ac:dyDescent="0.25">
      <c r="A5985" s="202" t="s">
        <v>19358</v>
      </c>
      <c r="B5985" s="202" t="s">
        <v>19359</v>
      </c>
      <c r="C5985" s="202" t="s">
        <v>19360</v>
      </c>
      <c r="D5985" s="202" t="s">
        <v>19361</v>
      </c>
      <c r="E5985" s="203" t="s">
        <v>8083</v>
      </c>
      <c r="F5985" s="202" t="s">
        <v>8083</v>
      </c>
      <c r="G5985" s="220">
        <v>88423</v>
      </c>
      <c r="H5985" s="202" t="s">
        <v>19374</v>
      </c>
      <c r="I5985" s="202" t="s">
        <v>8766</v>
      </c>
      <c r="J5985" s="202" t="s">
        <v>8086</v>
      </c>
      <c r="K5985" s="203" t="s">
        <v>19375</v>
      </c>
      <c r="L5985" s="202" t="s">
        <v>8088</v>
      </c>
    </row>
    <row r="5986" spans="1:12" ht="13.5" x14ac:dyDescent="0.25">
      <c r="A5986" s="202" t="s">
        <v>19358</v>
      </c>
      <c r="B5986" s="202" t="s">
        <v>19359</v>
      </c>
      <c r="C5986" s="202" t="s">
        <v>19360</v>
      </c>
      <c r="D5986" s="202" t="s">
        <v>19361</v>
      </c>
      <c r="E5986" s="203" t="s">
        <v>8083</v>
      </c>
      <c r="F5986" s="202" t="s">
        <v>8083</v>
      </c>
      <c r="G5986" s="220">
        <v>88424</v>
      </c>
      <c r="H5986" s="202" t="s">
        <v>19376</v>
      </c>
      <c r="I5986" s="202" t="s">
        <v>8766</v>
      </c>
      <c r="J5986" s="202" t="s">
        <v>8086</v>
      </c>
      <c r="K5986" s="203" t="s">
        <v>10451</v>
      </c>
      <c r="L5986" s="202" t="s">
        <v>8088</v>
      </c>
    </row>
    <row r="5987" spans="1:12" ht="13.5" x14ac:dyDescent="0.25">
      <c r="A5987" s="202" t="s">
        <v>19358</v>
      </c>
      <c r="B5987" s="202" t="s">
        <v>19359</v>
      </c>
      <c r="C5987" s="202" t="s">
        <v>19360</v>
      </c>
      <c r="D5987" s="202" t="s">
        <v>19361</v>
      </c>
      <c r="E5987" s="203" t="s">
        <v>8083</v>
      </c>
      <c r="F5987" s="202" t="s">
        <v>8083</v>
      </c>
      <c r="G5987" s="220">
        <v>88426</v>
      </c>
      <c r="H5987" s="202" t="s">
        <v>19377</v>
      </c>
      <c r="I5987" s="202" t="s">
        <v>8766</v>
      </c>
      <c r="J5987" s="202" t="s">
        <v>8086</v>
      </c>
      <c r="K5987" s="203" t="s">
        <v>12787</v>
      </c>
      <c r="L5987" s="202" t="s">
        <v>8088</v>
      </c>
    </row>
    <row r="5988" spans="1:12" ht="13.5" x14ac:dyDescent="0.25">
      <c r="A5988" s="202" t="s">
        <v>19358</v>
      </c>
      <c r="B5988" s="202" t="s">
        <v>19359</v>
      </c>
      <c r="C5988" s="202" t="s">
        <v>19360</v>
      </c>
      <c r="D5988" s="202" t="s">
        <v>19361</v>
      </c>
      <c r="E5988" s="203" t="s">
        <v>8083</v>
      </c>
      <c r="F5988" s="202" t="s">
        <v>8083</v>
      </c>
      <c r="G5988" s="220">
        <v>88428</v>
      </c>
      <c r="H5988" s="202" t="s">
        <v>19378</v>
      </c>
      <c r="I5988" s="202" t="s">
        <v>8766</v>
      </c>
      <c r="J5988" s="202" t="s">
        <v>8086</v>
      </c>
      <c r="K5988" s="203" t="s">
        <v>19379</v>
      </c>
      <c r="L5988" s="202" t="s">
        <v>8088</v>
      </c>
    </row>
    <row r="5989" spans="1:12" ht="13.5" x14ac:dyDescent="0.25">
      <c r="A5989" s="202" t="s">
        <v>19358</v>
      </c>
      <c r="B5989" s="202" t="s">
        <v>19359</v>
      </c>
      <c r="C5989" s="202" t="s">
        <v>19360</v>
      </c>
      <c r="D5989" s="202" t="s">
        <v>19361</v>
      </c>
      <c r="E5989" s="203" t="s">
        <v>8083</v>
      </c>
      <c r="F5989" s="202" t="s">
        <v>8083</v>
      </c>
      <c r="G5989" s="220">
        <v>88429</v>
      </c>
      <c r="H5989" s="202" t="s">
        <v>19380</v>
      </c>
      <c r="I5989" s="202" t="s">
        <v>8766</v>
      </c>
      <c r="J5989" s="202" t="s">
        <v>8086</v>
      </c>
      <c r="K5989" s="203" t="s">
        <v>16188</v>
      </c>
      <c r="L5989" s="202" t="s">
        <v>8088</v>
      </c>
    </row>
    <row r="5990" spans="1:12" ht="13.5" x14ac:dyDescent="0.25">
      <c r="A5990" s="202" t="s">
        <v>19358</v>
      </c>
      <c r="B5990" s="202" t="s">
        <v>19359</v>
      </c>
      <c r="C5990" s="202" t="s">
        <v>19360</v>
      </c>
      <c r="D5990" s="202" t="s">
        <v>19361</v>
      </c>
      <c r="E5990" s="203" t="s">
        <v>8083</v>
      </c>
      <c r="F5990" s="202" t="s">
        <v>8083</v>
      </c>
      <c r="G5990" s="220">
        <v>88431</v>
      </c>
      <c r="H5990" s="202" t="s">
        <v>19381</v>
      </c>
      <c r="I5990" s="202" t="s">
        <v>8766</v>
      </c>
      <c r="J5990" s="202" t="s">
        <v>8086</v>
      </c>
      <c r="K5990" s="203" t="s">
        <v>19382</v>
      </c>
      <c r="L5990" s="202" t="s">
        <v>8088</v>
      </c>
    </row>
    <row r="5991" spans="1:12" ht="13.5" x14ac:dyDescent="0.25">
      <c r="A5991" s="202" t="s">
        <v>19358</v>
      </c>
      <c r="B5991" s="202" t="s">
        <v>19359</v>
      </c>
      <c r="C5991" s="202" t="s">
        <v>19360</v>
      </c>
      <c r="D5991" s="202" t="s">
        <v>19361</v>
      </c>
      <c r="E5991" s="203" t="s">
        <v>8083</v>
      </c>
      <c r="F5991" s="202" t="s">
        <v>8083</v>
      </c>
      <c r="G5991" s="220">
        <v>88432</v>
      </c>
      <c r="H5991" s="202" t="s">
        <v>19383</v>
      </c>
      <c r="I5991" s="202" t="s">
        <v>8766</v>
      </c>
      <c r="J5991" s="202" t="s">
        <v>8086</v>
      </c>
      <c r="K5991" s="203" t="s">
        <v>19384</v>
      </c>
      <c r="L5991" s="202" t="s">
        <v>8088</v>
      </c>
    </row>
    <row r="5992" spans="1:12" ht="13.5" x14ac:dyDescent="0.25">
      <c r="A5992" s="202" t="s">
        <v>19358</v>
      </c>
      <c r="B5992" s="202" t="s">
        <v>19359</v>
      </c>
      <c r="C5992" s="202" t="s">
        <v>19360</v>
      </c>
      <c r="D5992" s="202" t="s">
        <v>19361</v>
      </c>
      <c r="E5992" s="203" t="s">
        <v>8083</v>
      </c>
      <c r="F5992" s="202" t="s">
        <v>8083</v>
      </c>
      <c r="G5992" s="220">
        <v>88484</v>
      </c>
      <c r="H5992" s="202" t="s">
        <v>19385</v>
      </c>
      <c r="I5992" s="202" t="s">
        <v>8766</v>
      </c>
      <c r="J5992" s="202" t="s">
        <v>8842</v>
      </c>
      <c r="K5992" s="203" t="s">
        <v>19386</v>
      </c>
      <c r="L5992" s="202" t="s">
        <v>8088</v>
      </c>
    </row>
    <row r="5993" spans="1:12" ht="13.5" x14ac:dyDescent="0.25">
      <c r="A5993" s="202" t="s">
        <v>19358</v>
      </c>
      <c r="B5993" s="202" t="s">
        <v>19359</v>
      </c>
      <c r="C5993" s="202" t="s">
        <v>19360</v>
      </c>
      <c r="D5993" s="202" t="s">
        <v>19361</v>
      </c>
      <c r="E5993" s="203" t="s">
        <v>8083</v>
      </c>
      <c r="F5993" s="202" t="s">
        <v>8083</v>
      </c>
      <c r="G5993" s="220">
        <v>88485</v>
      </c>
      <c r="H5993" s="202" t="s">
        <v>19387</v>
      </c>
      <c r="I5993" s="202" t="s">
        <v>8766</v>
      </c>
      <c r="J5993" s="202" t="s">
        <v>8842</v>
      </c>
      <c r="K5993" s="203" t="s">
        <v>19388</v>
      </c>
      <c r="L5993" s="202" t="s">
        <v>8088</v>
      </c>
    </row>
    <row r="5994" spans="1:12" ht="13.5" x14ac:dyDescent="0.25">
      <c r="A5994" s="202" t="s">
        <v>19358</v>
      </c>
      <c r="B5994" s="202" t="s">
        <v>19359</v>
      </c>
      <c r="C5994" s="202" t="s">
        <v>19360</v>
      </c>
      <c r="D5994" s="202" t="s">
        <v>19361</v>
      </c>
      <c r="E5994" s="203" t="s">
        <v>8083</v>
      </c>
      <c r="F5994" s="202" t="s">
        <v>8083</v>
      </c>
      <c r="G5994" s="220">
        <v>88488</v>
      </c>
      <c r="H5994" s="202" t="s">
        <v>19389</v>
      </c>
      <c r="I5994" s="202" t="s">
        <v>8766</v>
      </c>
      <c r="J5994" s="202" t="s">
        <v>8842</v>
      </c>
      <c r="K5994" s="203" t="s">
        <v>19390</v>
      </c>
      <c r="L5994" s="202" t="s">
        <v>8088</v>
      </c>
    </row>
    <row r="5995" spans="1:12" ht="13.5" x14ac:dyDescent="0.25">
      <c r="A5995" s="202" t="s">
        <v>19358</v>
      </c>
      <c r="B5995" s="202" t="s">
        <v>19359</v>
      </c>
      <c r="C5995" s="202" t="s">
        <v>19360</v>
      </c>
      <c r="D5995" s="202" t="s">
        <v>19361</v>
      </c>
      <c r="E5995" s="203" t="s">
        <v>8083</v>
      </c>
      <c r="F5995" s="202" t="s">
        <v>8083</v>
      </c>
      <c r="G5995" s="220">
        <v>88489</v>
      </c>
      <c r="H5995" s="202" t="s">
        <v>19391</v>
      </c>
      <c r="I5995" s="202" t="s">
        <v>8766</v>
      </c>
      <c r="J5995" s="202" t="s">
        <v>8842</v>
      </c>
      <c r="K5995" s="203" t="s">
        <v>13658</v>
      </c>
      <c r="L5995" s="202" t="s">
        <v>8088</v>
      </c>
    </row>
    <row r="5996" spans="1:12" ht="13.5" x14ac:dyDescent="0.25">
      <c r="A5996" s="202" t="s">
        <v>19358</v>
      </c>
      <c r="B5996" s="202" t="s">
        <v>19359</v>
      </c>
      <c r="C5996" s="202" t="s">
        <v>19360</v>
      </c>
      <c r="D5996" s="202" t="s">
        <v>19361</v>
      </c>
      <c r="E5996" s="203" t="s">
        <v>8083</v>
      </c>
      <c r="F5996" s="202" t="s">
        <v>8083</v>
      </c>
      <c r="G5996" s="220">
        <v>88494</v>
      </c>
      <c r="H5996" s="202" t="s">
        <v>19392</v>
      </c>
      <c r="I5996" s="202" t="s">
        <v>8766</v>
      </c>
      <c r="J5996" s="202" t="s">
        <v>8086</v>
      </c>
      <c r="K5996" s="203" t="s">
        <v>17199</v>
      </c>
      <c r="L5996" s="202" t="s">
        <v>8088</v>
      </c>
    </row>
    <row r="5997" spans="1:12" ht="13.5" x14ac:dyDescent="0.25">
      <c r="A5997" s="202" t="s">
        <v>19358</v>
      </c>
      <c r="B5997" s="202" t="s">
        <v>19359</v>
      </c>
      <c r="C5997" s="202" t="s">
        <v>19360</v>
      </c>
      <c r="D5997" s="202" t="s">
        <v>19361</v>
      </c>
      <c r="E5997" s="203" t="s">
        <v>8083</v>
      </c>
      <c r="F5997" s="202" t="s">
        <v>8083</v>
      </c>
      <c r="G5997" s="220">
        <v>88495</v>
      </c>
      <c r="H5997" s="202" t="s">
        <v>19393</v>
      </c>
      <c r="I5997" s="202" t="s">
        <v>8766</v>
      </c>
      <c r="J5997" s="202" t="s">
        <v>8086</v>
      </c>
      <c r="K5997" s="203" t="s">
        <v>18656</v>
      </c>
      <c r="L5997" s="202" t="s">
        <v>8088</v>
      </c>
    </row>
    <row r="5998" spans="1:12" ht="13.5" x14ac:dyDescent="0.25">
      <c r="A5998" s="202" t="s">
        <v>19358</v>
      </c>
      <c r="B5998" s="202" t="s">
        <v>19359</v>
      </c>
      <c r="C5998" s="202" t="s">
        <v>19360</v>
      </c>
      <c r="D5998" s="202" t="s">
        <v>19361</v>
      </c>
      <c r="E5998" s="203" t="s">
        <v>8083</v>
      </c>
      <c r="F5998" s="202" t="s">
        <v>8083</v>
      </c>
      <c r="G5998" s="220">
        <v>88496</v>
      </c>
      <c r="H5998" s="202" t="s">
        <v>19394</v>
      </c>
      <c r="I5998" s="202" t="s">
        <v>8766</v>
      </c>
      <c r="J5998" s="202" t="s">
        <v>8086</v>
      </c>
      <c r="K5998" s="203" t="s">
        <v>19395</v>
      </c>
      <c r="L5998" s="202" t="s">
        <v>8088</v>
      </c>
    </row>
    <row r="5999" spans="1:12" ht="13.5" x14ac:dyDescent="0.25">
      <c r="A5999" s="202" t="s">
        <v>19358</v>
      </c>
      <c r="B5999" s="202" t="s">
        <v>19359</v>
      </c>
      <c r="C5999" s="202" t="s">
        <v>19360</v>
      </c>
      <c r="D5999" s="202" t="s">
        <v>19361</v>
      </c>
      <c r="E5999" s="203" t="s">
        <v>8083</v>
      </c>
      <c r="F5999" s="202" t="s">
        <v>8083</v>
      </c>
      <c r="G5999" s="220">
        <v>88497</v>
      </c>
      <c r="H5999" s="202" t="s">
        <v>19396</v>
      </c>
      <c r="I5999" s="202" t="s">
        <v>8766</v>
      </c>
      <c r="J5999" s="202" t="s">
        <v>8086</v>
      </c>
      <c r="K5999" s="203" t="s">
        <v>16883</v>
      </c>
      <c r="L5999" s="202" t="s">
        <v>8088</v>
      </c>
    </row>
    <row r="6000" spans="1:12" ht="13.5" x14ac:dyDescent="0.25">
      <c r="A6000" s="202" t="s">
        <v>19358</v>
      </c>
      <c r="B6000" s="202" t="s">
        <v>19359</v>
      </c>
      <c r="C6000" s="202" t="s">
        <v>19360</v>
      </c>
      <c r="D6000" s="202" t="s">
        <v>19361</v>
      </c>
      <c r="E6000" s="203" t="s">
        <v>8083</v>
      </c>
      <c r="F6000" s="202" t="s">
        <v>8083</v>
      </c>
      <c r="G6000" s="220">
        <v>95305</v>
      </c>
      <c r="H6000" s="202" t="s">
        <v>19397</v>
      </c>
      <c r="I6000" s="202" t="s">
        <v>8766</v>
      </c>
      <c r="J6000" s="202" t="s">
        <v>8086</v>
      </c>
      <c r="K6000" s="203" t="s">
        <v>19398</v>
      </c>
      <c r="L6000" s="202" t="s">
        <v>8088</v>
      </c>
    </row>
    <row r="6001" spans="1:12" ht="13.5" x14ac:dyDescent="0.25">
      <c r="A6001" s="202" t="s">
        <v>19358</v>
      </c>
      <c r="B6001" s="202" t="s">
        <v>19359</v>
      </c>
      <c r="C6001" s="202" t="s">
        <v>19360</v>
      </c>
      <c r="D6001" s="202" t="s">
        <v>19361</v>
      </c>
      <c r="E6001" s="203" t="s">
        <v>8083</v>
      </c>
      <c r="F6001" s="202" t="s">
        <v>8083</v>
      </c>
      <c r="G6001" s="220">
        <v>95306</v>
      </c>
      <c r="H6001" s="202" t="s">
        <v>19399</v>
      </c>
      <c r="I6001" s="202" t="s">
        <v>8766</v>
      </c>
      <c r="J6001" s="202" t="s">
        <v>8086</v>
      </c>
      <c r="K6001" s="203" t="s">
        <v>19400</v>
      </c>
      <c r="L6001" s="202" t="s">
        <v>8088</v>
      </c>
    </row>
    <row r="6002" spans="1:12" ht="13.5" x14ac:dyDescent="0.25">
      <c r="A6002" s="202" t="s">
        <v>19358</v>
      </c>
      <c r="B6002" s="202" t="s">
        <v>19359</v>
      </c>
      <c r="C6002" s="202" t="s">
        <v>19360</v>
      </c>
      <c r="D6002" s="202" t="s">
        <v>19361</v>
      </c>
      <c r="E6002" s="203" t="s">
        <v>8083</v>
      </c>
      <c r="F6002" s="202" t="s">
        <v>8083</v>
      </c>
      <c r="G6002" s="220">
        <v>95622</v>
      </c>
      <c r="H6002" s="202" t="s">
        <v>19401</v>
      </c>
      <c r="I6002" s="202" t="s">
        <v>8766</v>
      </c>
      <c r="J6002" s="202" t="s">
        <v>8842</v>
      </c>
      <c r="K6002" s="203" t="s">
        <v>16698</v>
      </c>
      <c r="L6002" s="202" t="s">
        <v>8088</v>
      </c>
    </row>
    <row r="6003" spans="1:12" ht="13.5" x14ac:dyDescent="0.25">
      <c r="A6003" s="202" t="s">
        <v>19358</v>
      </c>
      <c r="B6003" s="202" t="s">
        <v>19359</v>
      </c>
      <c r="C6003" s="202" t="s">
        <v>19360</v>
      </c>
      <c r="D6003" s="202" t="s">
        <v>19361</v>
      </c>
      <c r="E6003" s="203" t="s">
        <v>8083</v>
      </c>
      <c r="F6003" s="202" t="s">
        <v>8083</v>
      </c>
      <c r="G6003" s="220">
        <v>95623</v>
      </c>
      <c r="H6003" s="202" t="s">
        <v>19402</v>
      </c>
      <c r="I6003" s="202" t="s">
        <v>8766</v>
      </c>
      <c r="J6003" s="202" t="s">
        <v>8842</v>
      </c>
      <c r="K6003" s="203" t="s">
        <v>8704</v>
      </c>
      <c r="L6003" s="202" t="s">
        <v>8088</v>
      </c>
    </row>
    <row r="6004" spans="1:12" ht="13.5" x14ac:dyDescent="0.25">
      <c r="A6004" s="202" t="s">
        <v>19358</v>
      </c>
      <c r="B6004" s="202" t="s">
        <v>19359</v>
      </c>
      <c r="C6004" s="202" t="s">
        <v>19360</v>
      </c>
      <c r="D6004" s="202" t="s">
        <v>19361</v>
      </c>
      <c r="E6004" s="203" t="s">
        <v>8083</v>
      </c>
      <c r="F6004" s="202" t="s">
        <v>8083</v>
      </c>
      <c r="G6004" s="220">
        <v>95624</v>
      </c>
      <c r="H6004" s="202" t="s">
        <v>19403</v>
      </c>
      <c r="I6004" s="202" t="s">
        <v>8766</v>
      </c>
      <c r="J6004" s="202" t="s">
        <v>8842</v>
      </c>
      <c r="K6004" s="203" t="s">
        <v>8362</v>
      </c>
      <c r="L6004" s="202" t="s">
        <v>8088</v>
      </c>
    </row>
    <row r="6005" spans="1:12" ht="13.5" x14ac:dyDescent="0.25">
      <c r="A6005" s="202" t="s">
        <v>19358</v>
      </c>
      <c r="B6005" s="202" t="s">
        <v>19359</v>
      </c>
      <c r="C6005" s="202" t="s">
        <v>19360</v>
      </c>
      <c r="D6005" s="202" t="s">
        <v>19361</v>
      </c>
      <c r="E6005" s="203" t="s">
        <v>8083</v>
      </c>
      <c r="F6005" s="202" t="s">
        <v>8083</v>
      </c>
      <c r="G6005" s="220">
        <v>95625</v>
      </c>
      <c r="H6005" s="202" t="s">
        <v>19404</v>
      </c>
      <c r="I6005" s="202" t="s">
        <v>8766</v>
      </c>
      <c r="J6005" s="202" t="s">
        <v>8842</v>
      </c>
      <c r="K6005" s="203" t="s">
        <v>18822</v>
      </c>
      <c r="L6005" s="202" t="s">
        <v>8088</v>
      </c>
    </row>
    <row r="6006" spans="1:12" ht="13.5" x14ac:dyDescent="0.25">
      <c r="A6006" s="202" t="s">
        <v>19358</v>
      </c>
      <c r="B6006" s="202" t="s">
        <v>19359</v>
      </c>
      <c r="C6006" s="202" t="s">
        <v>19360</v>
      </c>
      <c r="D6006" s="202" t="s">
        <v>19361</v>
      </c>
      <c r="E6006" s="203" t="s">
        <v>8083</v>
      </c>
      <c r="F6006" s="202" t="s">
        <v>8083</v>
      </c>
      <c r="G6006" s="220">
        <v>95626</v>
      </c>
      <c r="H6006" s="202" t="s">
        <v>19405</v>
      </c>
      <c r="I6006" s="202" t="s">
        <v>8766</v>
      </c>
      <c r="J6006" s="202" t="s">
        <v>8842</v>
      </c>
      <c r="K6006" s="203" t="s">
        <v>8979</v>
      </c>
      <c r="L6006" s="202" t="s">
        <v>8088</v>
      </c>
    </row>
    <row r="6007" spans="1:12" ht="13.5" x14ac:dyDescent="0.25">
      <c r="A6007" s="202" t="s">
        <v>19358</v>
      </c>
      <c r="B6007" s="202" t="s">
        <v>19359</v>
      </c>
      <c r="C6007" s="202" t="s">
        <v>19360</v>
      </c>
      <c r="D6007" s="202" t="s">
        <v>19361</v>
      </c>
      <c r="E6007" s="203" t="s">
        <v>8083</v>
      </c>
      <c r="F6007" s="202" t="s">
        <v>8083</v>
      </c>
      <c r="G6007" s="220">
        <v>96126</v>
      </c>
      <c r="H6007" s="202" t="s">
        <v>19406</v>
      </c>
      <c r="I6007" s="202" t="s">
        <v>8766</v>
      </c>
      <c r="J6007" s="202" t="s">
        <v>8086</v>
      </c>
      <c r="K6007" s="203" t="s">
        <v>19407</v>
      </c>
      <c r="L6007" s="202" t="s">
        <v>8088</v>
      </c>
    </row>
    <row r="6008" spans="1:12" ht="13.5" x14ac:dyDescent="0.25">
      <c r="A6008" s="202" t="s">
        <v>19358</v>
      </c>
      <c r="B6008" s="202" t="s">
        <v>19359</v>
      </c>
      <c r="C6008" s="202" t="s">
        <v>19360</v>
      </c>
      <c r="D6008" s="202" t="s">
        <v>19361</v>
      </c>
      <c r="E6008" s="203" t="s">
        <v>8083</v>
      </c>
      <c r="F6008" s="202" t="s">
        <v>8083</v>
      </c>
      <c r="G6008" s="220">
        <v>96127</v>
      </c>
      <c r="H6008" s="202" t="s">
        <v>19408</v>
      </c>
      <c r="I6008" s="202" t="s">
        <v>8766</v>
      </c>
      <c r="J6008" s="202" t="s">
        <v>8086</v>
      </c>
      <c r="K6008" s="203" t="s">
        <v>17227</v>
      </c>
      <c r="L6008" s="202" t="s">
        <v>8088</v>
      </c>
    </row>
    <row r="6009" spans="1:12" ht="13.5" x14ac:dyDescent="0.25">
      <c r="A6009" s="202" t="s">
        <v>19358</v>
      </c>
      <c r="B6009" s="202" t="s">
        <v>19359</v>
      </c>
      <c r="C6009" s="202" t="s">
        <v>19360</v>
      </c>
      <c r="D6009" s="202" t="s">
        <v>19361</v>
      </c>
      <c r="E6009" s="203" t="s">
        <v>8083</v>
      </c>
      <c r="F6009" s="202" t="s">
        <v>8083</v>
      </c>
      <c r="G6009" s="220">
        <v>96128</v>
      </c>
      <c r="H6009" s="202" t="s">
        <v>19409</v>
      </c>
      <c r="I6009" s="202" t="s">
        <v>8766</v>
      </c>
      <c r="J6009" s="202" t="s">
        <v>8086</v>
      </c>
      <c r="K6009" s="203" t="s">
        <v>14820</v>
      </c>
      <c r="L6009" s="202" t="s">
        <v>8088</v>
      </c>
    </row>
    <row r="6010" spans="1:12" ht="13.5" x14ac:dyDescent="0.25">
      <c r="A6010" s="202" t="s">
        <v>19358</v>
      </c>
      <c r="B6010" s="202" t="s">
        <v>19359</v>
      </c>
      <c r="C6010" s="202" t="s">
        <v>19360</v>
      </c>
      <c r="D6010" s="202" t="s">
        <v>19361</v>
      </c>
      <c r="E6010" s="203" t="s">
        <v>8083</v>
      </c>
      <c r="F6010" s="202" t="s">
        <v>8083</v>
      </c>
      <c r="G6010" s="220">
        <v>96129</v>
      </c>
      <c r="H6010" s="202" t="s">
        <v>19410</v>
      </c>
      <c r="I6010" s="202" t="s">
        <v>8766</v>
      </c>
      <c r="J6010" s="202" t="s">
        <v>8086</v>
      </c>
      <c r="K6010" s="203" t="s">
        <v>19411</v>
      </c>
      <c r="L6010" s="202" t="s">
        <v>8088</v>
      </c>
    </row>
    <row r="6011" spans="1:12" ht="13.5" x14ac:dyDescent="0.25">
      <c r="A6011" s="202" t="s">
        <v>19358</v>
      </c>
      <c r="B6011" s="202" t="s">
        <v>19359</v>
      </c>
      <c r="C6011" s="202" t="s">
        <v>19360</v>
      </c>
      <c r="D6011" s="202" t="s">
        <v>19361</v>
      </c>
      <c r="E6011" s="203" t="s">
        <v>8083</v>
      </c>
      <c r="F6011" s="202" t="s">
        <v>8083</v>
      </c>
      <c r="G6011" s="220">
        <v>96130</v>
      </c>
      <c r="H6011" s="202" t="s">
        <v>19412</v>
      </c>
      <c r="I6011" s="202" t="s">
        <v>8766</v>
      </c>
      <c r="J6011" s="202" t="s">
        <v>8086</v>
      </c>
      <c r="K6011" s="203" t="s">
        <v>19413</v>
      </c>
      <c r="L6011" s="202" t="s">
        <v>8088</v>
      </c>
    </row>
    <row r="6012" spans="1:12" ht="13.5" x14ac:dyDescent="0.25">
      <c r="A6012" s="202" t="s">
        <v>19358</v>
      </c>
      <c r="B6012" s="202" t="s">
        <v>19359</v>
      </c>
      <c r="C6012" s="202" t="s">
        <v>19360</v>
      </c>
      <c r="D6012" s="202" t="s">
        <v>19361</v>
      </c>
      <c r="E6012" s="203" t="s">
        <v>8083</v>
      </c>
      <c r="F6012" s="202" t="s">
        <v>8083</v>
      </c>
      <c r="G6012" s="220">
        <v>96131</v>
      </c>
      <c r="H6012" s="202" t="s">
        <v>19414</v>
      </c>
      <c r="I6012" s="202" t="s">
        <v>8766</v>
      </c>
      <c r="J6012" s="202" t="s">
        <v>8086</v>
      </c>
      <c r="K6012" s="203" t="s">
        <v>15965</v>
      </c>
      <c r="L6012" s="202" t="s">
        <v>8088</v>
      </c>
    </row>
    <row r="6013" spans="1:12" ht="13.5" x14ac:dyDescent="0.25">
      <c r="A6013" s="202" t="s">
        <v>19358</v>
      </c>
      <c r="B6013" s="202" t="s">
        <v>19359</v>
      </c>
      <c r="C6013" s="202" t="s">
        <v>19360</v>
      </c>
      <c r="D6013" s="202" t="s">
        <v>19361</v>
      </c>
      <c r="E6013" s="203" t="s">
        <v>8083</v>
      </c>
      <c r="F6013" s="202" t="s">
        <v>8083</v>
      </c>
      <c r="G6013" s="220">
        <v>96132</v>
      </c>
      <c r="H6013" s="202" t="s">
        <v>19415</v>
      </c>
      <c r="I6013" s="202" t="s">
        <v>8766</v>
      </c>
      <c r="J6013" s="202" t="s">
        <v>8086</v>
      </c>
      <c r="K6013" s="203" t="s">
        <v>19416</v>
      </c>
      <c r="L6013" s="202" t="s">
        <v>8088</v>
      </c>
    </row>
    <row r="6014" spans="1:12" ht="13.5" x14ac:dyDescent="0.25">
      <c r="A6014" s="202" t="s">
        <v>19358</v>
      </c>
      <c r="B6014" s="202" t="s">
        <v>19359</v>
      </c>
      <c r="C6014" s="202" t="s">
        <v>19360</v>
      </c>
      <c r="D6014" s="202" t="s">
        <v>19361</v>
      </c>
      <c r="E6014" s="203" t="s">
        <v>8083</v>
      </c>
      <c r="F6014" s="202" t="s">
        <v>8083</v>
      </c>
      <c r="G6014" s="220">
        <v>96133</v>
      </c>
      <c r="H6014" s="202" t="s">
        <v>19417</v>
      </c>
      <c r="I6014" s="202" t="s">
        <v>8766</v>
      </c>
      <c r="J6014" s="202" t="s">
        <v>8086</v>
      </c>
      <c r="K6014" s="203" t="s">
        <v>14062</v>
      </c>
      <c r="L6014" s="202" t="s">
        <v>8088</v>
      </c>
    </row>
    <row r="6015" spans="1:12" ht="13.5" x14ac:dyDescent="0.25">
      <c r="A6015" s="202" t="s">
        <v>19358</v>
      </c>
      <c r="B6015" s="202" t="s">
        <v>19359</v>
      </c>
      <c r="C6015" s="202" t="s">
        <v>19360</v>
      </c>
      <c r="D6015" s="202" t="s">
        <v>19361</v>
      </c>
      <c r="E6015" s="203" t="s">
        <v>8083</v>
      </c>
      <c r="F6015" s="202" t="s">
        <v>8083</v>
      </c>
      <c r="G6015" s="220">
        <v>96134</v>
      </c>
      <c r="H6015" s="202" t="s">
        <v>19418</v>
      </c>
      <c r="I6015" s="202" t="s">
        <v>8766</v>
      </c>
      <c r="J6015" s="202" t="s">
        <v>8086</v>
      </c>
      <c r="K6015" s="203" t="s">
        <v>19419</v>
      </c>
      <c r="L6015" s="202" t="s">
        <v>8088</v>
      </c>
    </row>
    <row r="6016" spans="1:12" ht="13.5" x14ac:dyDescent="0.25">
      <c r="A6016" s="202" t="s">
        <v>19358</v>
      </c>
      <c r="B6016" s="202" t="s">
        <v>19359</v>
      </c>
      <c r="C6016" s="202" t="s">
        <v>19360</v>
      </c>
      <c r="D6016" s="202" t="s">
        <v>19361</v>
      </c>
      <c r="E6016" s="203" t="s">
        <v>8083</v>
      </c>
      <c r="F6016" s="202" t="s">
        <v>8083</v>
      </c>
      <c r="G6016" s="220">
        <v>96135</v>
      </c>
      <c r="H6016" s="202" t="s">
        <v>19420</v>
      </c>
      <c r="I6016" s="202" t="s">
        <v>8766</v>
      </c>
      <c r="J6016" s="202" t="s">
        <v>8086</v>
      </c>
      <c r="K6016" s="203" t="s">
        <v>19421</v>
      </c>
      <c r="L6016" s="202" t="s">
        <v>8088</v>
      </c>
    </row>
    <row r="6017" spans="1:12" ht="13.5" x14ac:dyDescent="0.25">
      <c r="A6017" s="202" t="s">
        <v>19358</v>
      </c>
      <c r="B6017" s="202" t="s">
        <v>19359</v>
      </c>
      <c r="C6017" s="202" t="s">
        <v>19422</v>
      </c>
      <c r="D6017" s="202" t="s">
        <v>19423</v>
      </c>
      <c r="E6017" s="203" t="s">
        <v>8083</v>
      </c>
      <c r="F6017" s="202" t="s">
        <v>8083</v>
      </c>
      <c r="G6017" s="220">
        <v>102193</v>
      </c>
      <c r="H6017" s="202" t="s">
        <v>19424</v>
      </c>
      <c r="I6017" s="202" t="s">
        <v>8766</v>
      </c>
      <c r="J6017" s="202" t="s">
        <v>8086</v>
      </c>
      <c r="K6017" s="203" t="s">
        <v>19425</v>
      </c>
      <c r="L6017" s="202" t="s">
        <v>8088</v>
      </c>
    </row>
    <row r="6018" spans="1:12" ht="13.5" x14ac:dyDescent="0.25">
      <c r="A6018" s="202" t="s">
        <v>19358</v>
      </c>
      <c r="B6018" s="202" t="s">
        <v>19359</v>
      </c>
      <c r="C6018" s="202" t="s">
        <v>19422</v>
      </c>
      <c r="D6018" s="202" t="s">
        <v>19423</v>
      </c>
      <c r="E6018" s="203" t="s">
        <v>8083</v>
      </c>
      <c r="F6018" s="202" t="s">
        <v>8083</v>
      </c>
      <c r="G6018" s="220">
        <v>102194</v>
      </c>
      <c r="H6018" s="202" t="s">
        <v>19426</v>
      </c>
      <c r="I6018" s="202" t="s">
        <v>8766</v>
      </c>
      <c r="J6018" s="202" t="s">
        <v>8086</v>
      </c>
      <c r="K6018" s="203" t="s">
        <v>9352</v>
      </c>
      <c r="L6018" s="202" t="s">
        <v>8088</v>
      </c>
    </row>
    <row r="6019" spans="1:12" ht="13.5" x14ac:dyDescent="0.25">
      <c r="A6019" s="202" t="s">
        <v>19358</v>
      </c>
      <c r="B6019" s="202" t="s">
        <v>19359</v>
      </c>
      <c r="C6019" s="202" t="s">
        <v>19422</v>
      </c>
      <c r="D6019" s="202" t="s">
        <v>19423</v>
      </c>
      <c r="E6019" s="203" t="s">
        <v>8083</v>
      </c>
      <c r="F6019" s="202" t="s">
        <v>8083</v>
      </c>
      <c r="G6019" s="220">
        <v>102197</v>
      </c>
      <c r="H6019" s="202" t="s">
        <v>19427</v>
      </c>
      <c r="I6019" s="202" t="s">
        <v>8766</v>
      </c>
      <c r="J6019" s="202" t="s">
        <v>8086</v>
      </c>
      <c r="K6019" s="203" t="s">
        <v>15326</v>
      </c>
      <c r="L6019" s="202" t="s">
        <v>8088</v>
      </c>
    </row>
    <row r="6020" spans="1:12" ht="13.5" x14ac:dyDescent="0.25">
      <c r="A6020" s="202" t="s">
        <v>19358</v>
      </c>
      <c r="B6020" s="202" t="s">
        <v>19359</v>
      </c>
      <c r="C6020" s="202" t="s">
        <v>19422</v>
      </c>
      <c r="D6020" s="202" t="s">
        <v>19423</v>
      </c>
      <c r="E6020" s="203" t="s">
        <v>8083</v>
      </c>
      <c r="F6020" s="202" t="s">
        <v>8083</v>
      </c>
      <c r="G6020" s="220">
        <v>102200</v>
      </c>
      <c r="H6020" s="202" t="s">
        <v>19428</v>
      </c>
      <c r="I6020" s="202" t="s">
        <v>8766</v>
      </c>
      <c r="J6020" s="202" t="s">
        <v>8086</v>
      </c>
      <c r="K6020" s="203" t="s">
        <v>17168</v>
      </c>
      <c r="L6020" s="202" t="s">
        <v>8088</v>
      </c>
    </row>
    <row r="6021" spans="1:12" ht="13.5" x14ac:dyDescent="0.25">
      <c r="A6021" s="202" t="s">
        <v>19358</v>
      </c>
      <c r="B6021" s="202" t="s">
        <v>19359</v>
      </c>
      <c r="C6021" s="202" t="s">
        <v>19422</v>
      </c>
      <c r="D6021" s="202" t="s">
        <v>19423</v>
      </c>
      <c r="E6021" s="203" t="s">
        <v>8083</v>
      </c>
      <c r="F6021" s="202" t="s">
        <v>8083</v>
      </c>
      <c r="G6021" s="220">
        <v>102201</v>
      </c>
      <c r="H6021" s="202" t="s">
        <v>19429</v>
      </c>
      <c r="I6021" s="202" t="s">
        <v>8766</v>
      </c>
      <c r="J6021" s="202" t="s">
        <v>8086</v>
      </c>
      <c r="K6021" s="203" t="s">
        <v>15889</v>
      </c>
      <c r="L6021" s="202" t="s">
        <v>8088</v>
      </c>
    </row>
    <row r="6022" spans="1:12" ht="13.5" x14ac:dyDescent="0.25">
      <c r="A6022" s="202" t="s">
        <v>19358</v>
      </c>
      <c r="B6022" s="202" t="s">
        <v>19359</v>
      </c>
      <c r="C6022" s="202" t="s">
        <v>19422</v>
      </c>
      <c r="D6022" s="202" t="s">
        <v>19423</v>
      </c>
      <c r="E6022" s="203" t="s">
        <v>8083</v>
      </c>
      <c r="F6022" s="202" t="s">
        <v>8083</v>
      </c>
      <c r="G6022" s="220">
        <v>102202</v>
      </c>
      <c r="H6022" s="202" t="s">
        <v>19430</v>
      </c>
      <c r="I6022" s="202" t="s">
        <v>8766</v>
      </c>
      <c r="J6022" s="202" t="s">
        <v>8086</v>
      </c>
      <c r="K6022" s="203" t="s">
        <v>19431</v>
      </c>
      <c r="L6022" s="202" t="s">
        <v>8088</v>
      </c>
    </row>
    <row r="6023" spans="1:12" ht="13.5" x14ac:dyDescent="0.25">
      <c r="A6023" s="202" t="s">
        <v>19358</v>
      </c>
      <c r="B6023" s="202" t="s">
        <v>19359</v>
      </c>
      <c r="C6023" s="202" t="s">
        <v>19422</v>
      </c>
      <c r="D6023" s="202" t="s">
        <v>19423</v>
      </c>
      <c r="E6023" s="203" t="s">
        <v>8083</v>
      </c>
      <c r="F6023" s="202" t="s">
        <v>8083</v>
      </c>
      <c r="G6023" s="220">
        <v>102203</v>
      </c>
      <c r="H6023" s="202" t="s">
        <v>19432</v>
      </c>
      <c r="I6023" s="202" t="s">
        <v>8766</v>
      </c>
      <c r="J6023" s="202" t="s">
        <v>8086</v>
      </c>
      <c r="K6023" s="203" t="s">
        <v>8508</v>
      </c>
      <c r="L6023" s="202" t="s">
        <v>8088</v>
      </c>
    </row>
    <row r="6024" spans="1:12" ht="13.5" x14ac:dyDescent="0.25">
      <c r="A6024" s="202" t="s">
        <v>19358</v>
      </c>
      <c r="B6024" s="202" t="s">
        <v>19359</v>
      </c>
      <c r="C6024" s="202" t="s">
        <v>19422</v>
      </c>
      <c r="D6024" s="202" t="s">
        <v>19423</v>
      </c>
      <c r="E6024" s="203" t="s">
        <v>8083</v>
      </c>
      <c r="F6024" s="202" t="s">
        <v>8083</v>
      </c>
      <c r="G6024" s="220">
        <v>102204</v>
      </c>
      <c r="H6024" s="202" t="s">
        <v>19433</v>
      </c>
      <c r="I6024" s="202" t="s">
        <v>8766</v>
      </c>
      <c r="J6024" s="202" t="s">
        <v>8086</v>
      </c>
      <c r="K6024" s="203" t="s">
        <v>16600</v>
      </c>
      <c r="L6024" s="202" t="s">
        <v>8088</v>
      </c>
    </row>
    <row r="6025" spans="1:12" ht="13.5" x14ac:dyDescent="0.25">
      <c r="A6025" s="202" t="s">
        <v>19358</v>
      </c>
      <c r="B6025" s="202" t="s">
        <v>19359</v>
      </c>
      <c r="C6025" s="202" t="s">
        <v>19422</v>
      </c>
      <c r="D6025" s="202" t="s">
        <v>19423</v>
      </c>
      <c r="E6025" s="203" t="s">
        <v>8083</v>
      </c>
      <c r="F6025" s="202" t="s">
        <v>8083</v>
      </c>
      <c r="G6025" s="220">
        <v>102205</v>
      </c>
      <c r="H6025" s="202" t="s">
        <v>19434</v>
      </c>
      <c r="I6025" s="202" t="s">
        <v>8766</v>
      </c>
      <c r="J6025" s="202" t="s">
        <v>8842</v>
      </c>
      <c r="K6025" s="203" t="s">
        <v>13514</v>
      </c>
      <c r="L6025" s="202" t="s">
        <v>8088</v>
      </c>
    </row>
    <row r="6026" spans="1:12" ht="13.5" x14ac:dyDescent="0.25">
      <c r="A6026" s="202" t="s">
        <v>19358</v>
      </c>
      <c r="B6026" s="202" t="s">
        <v>19359</v>
      </c>
      <c r="C6026" s="202" t="s">
        <v>19422</v>
      </c>
      <c r="D6026" s="202" t="s">
        <v>19423</v>
      </c>
      <c r="E6026" s="203" t="s">
        <v>8083</v>
      </c>
      <c r="F6026" s="202" t="s">
        <v>8083</v>
      </c>
      <c r="G6026" s="220">
        <v>102207</v>
      </c>
      <c r="H6026" s="202" t="s">
        <v>19435</v>
      </c>
      <c r="I6026" s="202" t="s">
        <v>8766</v>
      </c>
      <c r="J6026" s="202" t="s">
        <v>8086</v>
      </c>
      <c r="K6026" s="203" t="s">
        <v>19436</v>
      </c>
      <c r="L6026" s="202" t="s">
        <v>8088</v>
      </c>
    </row>
    <row r="6027" spans="1:12" ht="13.5" x14ac:dyDescent="0.25">
      <c r="A6027" s="202" t="s">
        <v>19358</v>
      </c>
      <c r="B6027" s="202" t="s">
        <v>19359</v>
      </c>
      <c r="C6027" s="202" t="s">
        <v>19422</v>
      </c>
      <c r="D6027" s="202" t="s">
        <v>19423</v>
      </c>
      <c r="E6027" s="203" t="s">
        <v>8083</v>
      </c>
      <c r="F6027" s="202" t="s">
        <v>8083</v>
      </c>
      <c r="G6027" s="220">
        <v>102208</v>
      </c>
      <c r="H6027" s="202" t="s">
        <v>19437</v>
      </c>
      <c r="I6027" s="202" t="s">
        <v>8766</v>
      </c>
      <c r="J6027" s="202" t="s">
        <v>8086</v>
      </c>
      <c r="K6027" s="203" t="s">
        <v>14614</v>
      </c>
      <c r="L6027" s="202" t="s">
        <v>8088</v>
      </c>
    </row>
    <row r="6028" spans="1:12" ht="13.5" x14ac:dyDescent="0.25">
      <c r="A6028" s="202" t="s">
        <v>19358</v>
      </c>
      <c r="B6028" s="202" t="s">
        <v>19359</v>
      </c>
      <c r="C6028" s="202" t="s">
        <v>19422</v>
      </c>
      <c r="D6028" s="202" t="s">
        <v>19423</v>
      </c>
      <c r="E6028" s="203" t="s">
        <v>8083</v>
      </c>
      <c r="F6028" s="202" t="s">
        <v>8083</v>
      </c>
      <c r="G6028" s="220">
        <v>102209</v>
      </c>
      <c r="H6028" s="202" t="s">
        <v>19438</v>
      </c>
      <c r="I6028" s="202" t="s">
        <v>8766</v>
      </c>
      <c r="J6028" s="202" t="s">
        <v>8086</v>
      </c>
      <c r="K6028" s="203" t="s">
        <v>19439</v>
      </c>
      <c r="L6028" s="202" t="s">
        <v>8088</v>
      </c>
    </row>
    <row r="6029" spans="1:12" ht="13.5" x14ac:dyDescent="0.25">
      <c r="A6029" s="202" t="s">
        <v>19358</v>
      </c>
      <c r="B6029" s="202" t="s">
        <v>19359</v>
      </c>
      <c r="C6029" s="202" t="s">
        <v>19422</v>
      </c>
      <c r="D6029" s="202" t="s">
        <v>19423</v>
      </c>
      <c r="E6029" s="203" t="s">
        <v>8083</v>
      </c>
      <c r="F6029" s="202" t="s">
        <v>8083</v>
      </c>
      <c r="G6029" s="220">
        <v>102210</v>
      </c>
      <c r="H6029" s="202" t="s">
        <v>19440</v>
      </c>
      <c r="I6029" s="202" t="s">
        <v>8766</v>
      </c>
      <c r="J6029" s="202" t="s">
        <v>8842</v>
      </c>
      <c r="K6029" s="203" t="s">
        <v>9284</v>
      </c>
      <c r="L6029" s="202" t="s">
        <v>8088</v>
      </c>
    </row>
    <row r="6030" spans="1:12" ht="13.5" x14ac:dyDescent="0.25">
      <c r="A6030" s="202" t="s">
        <v>19358</v>
      </c>
      <c r="B6030" s="202" t="s">
        <v>19359</v>
      </c>
      <c r="C6030" s="202" t="s">
        <v>19422</v>
      </c>
      <c r="D6030" s="202" t="s">
        <v>19423</v>
      </c>
      <c r="E6030" s="203" t="s">
        <v>8083</v>
      </c>
      <c r="F6030" s="202" t="s">
        <v>8083</v>
      </c>
      <c r="G6030" s="220">
        <v>102213</v>
      </c>
      <c r="H6030" s="202" t="s">
        <v>19441</v>
      </c>
      <c r="I6030" s="202" t="s">
        <v>8766</v>
      </c>
      <c r="J6030" s="202" t="s">
        <v>8086</v>
      </c>
      <c r="K6030" s="203" t="s">
        <v>19442</v>
      </c>
      <c r="L6030" s="202" t="s">
        <v>8088</v>
      </c>
    </row>
    <row r="6031" spans="1:12" ht="13.5" x14ac:dyDescent="0.25">
      <c r="A6031" s="202" t="s">
        <v>19358</v>
      </c>
      <c r="B6031" s="202" t="s">
        <v>19359</v>
      </c>
      <c r="C6031" s="202" t="s">
        <v>19422</v>
      </c>
      <c r="D6031" s="202" t="s">
        <v>19423</v>
      </c>
      <c r="E6031" s="203" t="s">
        <v>8083</v>
      </c>
      <c r="F6031" s="202" t="s">
        <v>8083</v>
      </c>
      <c r="G6031" s="220">
        <v>102214</v>
      </c>
      <c r="H6031" s="202" t="s">
        <v>19443</v>
      </c>
      <c r="I6031" s="202" t="s">
        <v>8766</v>
      </c>
      <c r="J6031" s="202" t="s">
        <v>8086</v>
      </c>
      <c r="K6031" s="203" t="s">
        <v>19444</v>
      </c>
      <c r="L6031" s="202" t="s">
        <v>8088</v>
      </c>
    </row>
    <row r="6032" spans="1:12" ht="13.5" x14ac:dyDescent="0.25">
      <c r="A6032" s="202" t="s">
        <v>19358</v>
      </c>
      <c r="B6032" s="202" t="s">
        <v>19359</v>
      </c>
      <c r="C6032" s="202" t="s">
        <v>19422</v>
      </c>
      <c r="D6032" s="202" t="s">
        <v>19423</v>
      </c>
      <c r="E6032" s="203" t="s">
        <v>8083</v>
      </c>
      <c r="F6032" s="202" t="s">
        <v>8083</v>
      </c>
      <c r="G6032" s="220">
        <v>102215</v>
      </c>
      <c r="H6032" s="202" t="s">
        <v>19445</v>
      </c>
      <c r="I6032" s="202" t="s">
        <v>8766</v>
      </c>
      <c r="J6032" s="202" t="s">
        <v>8842</v>
      </c>
      <c r="K6032" s="203" t="s">
        <v>15274</v>
      </c>
      <c r="L6032" s="202" t="s">
        <v>8088</v>
      </c>
    </row>
    <row r="6033" spans="1:12" ht="13.5" x14ac:dyDescent="0.25">
      <c r="A6033" s="202" t="s">
        <v>19358</v>
      </c>
      <c r="B6033" s="202" t="s">
        <v>19359</v>
      </c>
      <c r="C6033" s="202" t="s">
        <v>19422</v>
      </c>
      <c r="D6033" s="202" t="s">
        <v>19423</v>
      </c>
      <c r="E6033" s="203" t="s">
        <v>8083</v>
      </c>
      <c r="F6033" s="202" t="s">
        <v>8083</v>
      </c>
      <c r="G6033" s="220">
        <v>102217</v>
      </c>
      <c r="H6033" s="202" t="s">
        <v>19446</v>
      </c>
      <c r="I6033" s="202" t="s">
        <v>8766</v>
      </c>
      <c r="J6033" s="202" t="s">
        <v>8086</v>
      </c>
      <c r="K6033" s="203" t="s">
        <v>12917</v>
      </c>
      <c r="L6033" s="202" t="s">
        <v>8088</v>
      </c>
    </row>
    <row r="6034" spans="1:12" ht="13.5" x14ac:dyDescent="0.25">
      <c r="A6034" s="202" t="s">
        <v>19358</v>
      </c>
      <c r="B6034" s="202" t="s">
        <v>19359</v>
      </c>
      <c r="C6034" s="202" t="s">
        <v>19422</v>
      </c>
      <c r="D6034" s="202" t="s">
        <v>19423</v>
      </c>
      <c r="E6034" s="203" t="s">
        <v>8083</v>
      </c>
      <c r="F6034" s="202" t="s">
        <v>8083</v>
      </c>
      <c r="G6034" s="220">
        <v>102218</v>
      </c>
      <c r="H6034" s="202" t="s">
        <v>19447</v>
      </c>
      <c r="I6034" s="202" t="s">
        <v>8766</v>
      </c>
      <c r="J6034" s="202" t="s">
        <v>8086</v>
      </c>
      <c r="K6034" s="203" t="s">
        <v>15728</v>
      </c>
      <c r="L6034" s="202" t="s">
        <v>8088</v>
      </c>
    </row>
    <row r="6035" spans="1:12" ht="13.5" x14ac:dyDescent="0.25">
      <c r="A6035" s="202" t="s">
        <v>19358</v>
      </c>
      <c r="B6035" s="202" t="s">
        <v>19359</v>
      </c>
      <c r="C6035" s="202" t="s">
        <v>19422</v>
      </c>
      <c r="D6035" s="202" t="s">
        <v>19423</v>
      </c>
      <c r="E6035" s="203" t="s">
        <v>8083</v>
      </c>
      <c r="F6035" s="202" t="s">
        <v>8083</v>
      </c>
      <c r="G6035" s="220">
        <v>102219</v>
      </c>
      <c r="H6035" s="202" t="s">
        <v>19448</v>
      </c>
      <c r="I6035" s="202" t="s">
        <v>8766</v>
      </c>
      <c r="J6035" s="202" t="s">
        <v>8086</v>
      </c>
      <c r="K6035" s="203" t="s">
        <v>19449</v>
      </c>
      <c r="L6035" s="202" t="s">
        <v>8088</v>
      </c>
    </row>
    <row r="6036" spans="1:12" ht="13.5" x14ac:dyDescent="0.25">
      <c r="A6036" s="202" t="s">
        <v>19358</v>
      </c>
      <c r="B6036" s="202" t="s">
        <v>19359</v>
      </c>
      <c r="C6036" s="202" t="s">
        <v>19422</v>
      </c>
      <c r="D6036" s="202" t="s">
        <v>19423</v>
      </c>
      <c r="E6036" s="203" t="s">
        <v>8083</v>
      </c>
      <c r="F6036" s="202" t="s">
        <v>8083</v>
      </c>
      <c r="G6036" s="220">
        <v>102220</v>
      </c>
      <c r="H6036" s="202" t="s">
        <v>19450</v>
      </c>
      <c r="I6036" s="202" t="s">
        <v>8766</v>
      </c>
      <c r="J6036" s="202" t="s">
        <v>8842</v>
      </c>
      <c r="K6036" s="203" t="s">
        <v>15282</v>
      </c>
      <c r="L6036" s="202" t="s">
        <v>8088</v>
      </c>
    </row>
    <row r="6037" spans="1:12" ht="13.5" x14ac:dyDescent="0.25">
      <c r="A6037" s="202" t="s">
        <v>19358</v>
      </c>
      <c r="B6037" s="202" t="s">
        <v>19359</v>
      </c>
      <c r="C6037" s="202" t="s">
        <v>19422</v>
      </c>
      <c r="D6037" s="202" t="s">
        <v>19423</v>
      </c>
      <c r="E6037" s="203" t="s">
        <v>8083</v>
      </c>
      <c r="F6037" s="202" t="s">
        <v>8083</v>
      </c>
      <c r="G6037" s="220">
        <v>102223</v>
      </c>
      <c r="H6037" s="202" t="s">
        <v>19451</v>
      </c>
      <c r="I6037" s="202" t="s">
        <v>8766</v>
      </c>
      <c r="J6037" s="202" t="s">
        <v>8086</v>
      </c>
      <c r="K6037" s="203" t="s">
        <v>19452</v>
      </c>
      <c r="L6037" s="202" t="s">
        <v>8088</v>
      </c>
    </row>
    <row r="6038" spans="1:12" ht="13.5" x14ac:dyDescent="0.25">
      <c r="A6038" s="202" t="s">
        <v>19358</v>
      </c>
      <c r="B6038" s="202" t="s">
        <v>19359</v>
      </c>
      <c r="C6038" s="202" t="s">
        <v>19422</v>
      </c>
      <c r="D6038" s="202" t="s">
        <v>19423</v>
      </c>
      <c r="E6038" s="203" t="s">
        <v>8083</v>
      </c>
      <c r="F6038" s="202" t="s">
        <v>8083</v>
      </c>
      <c r="G6038" s="220">
        <v>102224</v>
      </c>
      <c r="H6038" s="202" t="s">
        <v>19453</v>
      </c>
      <c r="I6038" s="202" t="s">
        <v>8766</v>
      </c>
      <c r="J6038" s="202" t="s">
        <v>8086</v>
      </c>
      <c r="K6038" s="203" t="s">
        <v>19454</v>
      </c>
      <c r="L6038" s="202" t="s">
        <v>8088</v>
      </c>
    </row>
    <row r="6039" spans="1:12" ht="13.5" x14ac:dyDescent="0.25">
      <c r="A6039" s="202" t="s">
        <v>19358</v>
      </c>
      <c r="B6039" s="202" t="s">
        <v>19359</v>
      </c>
      <c r="C6039" s="202" t="s">
        <v>19422</v>
      </c>
      <c r="D6039" s="202" t="s">
        <v>19423</v>
      </c>
      <c r="E6039" s="203" t="s">
        <v>8083</v>
      </c>
      <c r="F6039" s="202" t="s">
        <v>8083</v>
      </c>
      <c r="G6039" s="220">
        <v>102225</v>
      </c>
      <c r="H6039" s="202" t="s">
        <v>19455</v>
      </c>
      <c r="I6039" s="202" t="s">
        <v>8766</v>
      </c>
      <c r="J6039" s="202" t="s">
        <v>8842</v>
      </c>
      <c r="K6039" s="203" t="s">
        <v>19456</v>
      </c>
      <c r="L6039" s="202" t="s">
        <v>8088</v>
      </c>
    </row>
    <row r="6040" spans="1:12" ht="13.5" x14ac:dyDescent="0.25">
      <c r="A6040" s="202" t="s">
        <v>19358</v>
      </c>
      <c r="B6040" s="202" t="s">
        <v>19359</v>
      </c>
      <c r="C6040" s="202" t="s">
        <v>19422</v>
      </c>
      <c r="D6040" s="202" t="s">
        <v>19423</v>
      </c>
      <c r="E6040" s="203" t="s">
        <v>8083</v>
      </c>
      <c r="F6040" s="202" t="s">
        <v>8083</v>
      </c>
      <c r="G6040" s="220">
        <v>102227</v>
      </c>
      <c r="H6040" s="202" t="s">
        <v>19457</v>
      </c>
      <c r="I6040" s="202" t="s">
        <v>8766</v>
      </c>
      <c r="J6040" s="202" t="s">
        <v>8086</v>
      </c>
      <c r="K6040" s="203" t="s">
        <v>19458</v>
      </c>
      <c r="L6040" s="202" t="s">
        <v>8088</v>
      </c>
    </row>
    <row r="6041" spans="1:12" ht="13.5" x14ac:dyDescent="0.25">
      <c r="A6041" s="202" t="s">
        <v>19358</v>
      </c>
      <c r="B6041" s="202" t="s">
        <v>19359</v>
      </c>
      <c r="C6041" s="202" t="s">
        <v>19422</v>
      </c>
      <c r="D6041" s="202" t="s">
        <v>19423</v>
      </c>
      <c r="E6041" s="203" t="s">
        <v>8083</v>
      </c>
      <c r="F6041" s="202" t="s">
        <v>8083</v>
      </c>
      <c r="G6041" s="220">
        <v>102228</v>
      </c>
      <c r="H6041" s="202" t="s">
        <v>19459</v>
      </c>
      <c r="I6041" s="202" t="s">
        <v>8766</v>
      </c>
      <c r="J6041" s="202" t="s">
        <v>8086</v>
      </c>
      <c r="K6041" s="203" t="s">
        <v>19460</v>
      </c>
      <c r="L6041" s="202" t="s">
        <v>8088</v>
      </c>
    </row>
    <row r="6042" spans="1:12" ht="13.5" x14ac:dyDescent="0.25">
      <c r="A6042" s="202" t="s">
        <v>19358</v>
      </c>
      <c r="B6042" s="202" t="s">
        <v>19359</v>
      </c>
      <c r="C6042" s="202" t="s">
        <v>19422</v>
      </c>
      <c r="D6042" s="202" t="s">
        <v>19423</v>
      </c>
      <c r="E6042" s="203" t="s">
        <v>8083</v>
      </c>
      <c r="F6042" s="202" t="s">
        <v>8083</v>
      </c>
      <c r="G6042" s="220">
        <v>102229</v>
      </c>
      <c r="H6042" s="202" t="s">
        <v>19461</v>
      </c>
      <c r="I6042" s="202" t="s">
        <v>8766</v>
      </c>
      <c r="J6042" s="202" t="s">
        <v>8086</v>
      </c>
      <c r="K6042" s="203" t="s">
        <v>15377</v>
      </c>
      <c r="L6042" s="202" t="s">
        <v>8088</v>
      </c>
    </row>
    <row r="6043" spans="1:12" ht="13.5" x14ac:dyDescent="0.25">
      <c r="A6043" s="202" t="s">
        <v>19358</v>
      </c>
      <c r="B6043" s="202" t="s">
        <v>19359</v>
      </c>
      <c r="C6043" s="202" t="s">
        <v>19422</v>
      </c>
      <c r="D6043" s="202" t="s">
        <v>19423</v>
      </c>
      <c r="E6043" s="203" t="s">
        <v>8083</v>
      </c>
      <c r="F6043" s="202" t="s">
        <v>8083</v>
      </c>
      <c r="G6043" s="220">
        <v>102230</v>
      </c>
      <c r="H6043" s="202" t="s">
        <v>19462</v>
      </c>
      <c r="I6043" s="202" t="s">
        <v>8766</v>
      </c>
      <c r="J6043" s="202" t="s">
        <v>8842</v>
      </c>
      <c r="K6043" s="203" t="s">
        <v>19463</v>
      </c>
      <c r="L6043" s="202" t="s">
        <v>8088</v>
      </c>
    </row>
    <row r="6044" spans="1:12" ht="13.5" x14ac:dyDescent="0.25">
      <c r="A6044" s="202" t="s">
        <v>19358</v>
      </c>
      <c r="B6044" s="202" t="s">
        <v>19359</v>
      </c>
      <c r="C6044" s="202" t="s">
        <v>19422</v>
      </c>
      <c r="D6044" s="202" t="s">
        <v>19423</v>
      </c>
      <c r="E6044" s="203" t="s">
        <v>8083</v>
      </c>
      <c r="F6044" s="202" t="s">
        <v>8083</v>
      </c>
      <c r="G6044" s="220">
        <v>102233</v>
      </c>
      <c r="H6044" s="202" t="s">
        <v>19464</v>
      </c>
      <c r="I6044" s="202" t="s">
        <v>8766</v>
      </c>
      <c r="J6044" s="202" t="s">
        <v>8086</v>
      </c>
      <c r="K6044" s="203" t="s">
        <v>19465</v>
      </c>
      <c r="L6044" s="202" t="s">
        <v>8088</v>
      </c>
    </row>
    <row r="6045" spans="1:12" ht="13.5" x14ac:dyDescent="0.25">
      <c r="A6045" s="202" t="s">
        <v>19358</v>
      </c>
      <c r="B6045" s="202" t="s">
        <v>19359</v>
      </c>
      <c r="C6045" s="202" t="s">
        <v>19422</v>
      </c>
      <c r="D6045" s="202" t="s">
        <v>19423</v>
      </c>
      <c r="E6045" s="203" t="s">
        <v>8083</v>
      </c>
      <c r="F6045" s="202" t="s">
        <v>8083</v>
      </c>
      <c r="G6045" s="220">
        <v>102234</v>
      </c>
      <c r="H6045" s="202" t="s">
        <v>19466</v>
      </c>
      <c r="I6045" s="202" t="s">
        <v>8766</v>
      </c>
      <c r="J6045" s="202" t="s">
        <v>8086</v>
      </c>
      <c r="K6045" s="203" t="s">
        <v>19467</v>
      </c>
      <c r="L6045" s="202" t="s">
        <v>8088</v>
      </c>
    </row>
    <row r="6046" spans="1:12" ht="13.5" x14ac:dyDescent="0.25">
      <c r="A6046" s="202" t="s">
        <v>19358</v>
      </c>
      <c r="B6046" s="202" t="s">
        <v>19359</v>
      </c>
      <c r="C6046" s="202" t="s">
        <v>19468</v>
      </c>
      <c r="D6046" s="202" t="s">
        <v>19469</v>
      </c>
      <c r="E6046" s="203" t="s">
        <v>8083</v>
      </c>
      <c r="F6046" s="202" t="s">
        <v>8083</v>
      </c>
      <c r="G6046" s="220">
        <v>100716</v>
      </c>
      <c r="H6046" s="202" t="s">
        <v>19470</v>
      </c>
      <c r="I6046" s="202" t="s">
        <v>8766</v>
      </c>
      <c r="J6046" s="202" t="s">
        <v>8222</v>
      </c>
      <c r="K6046" s="203" t="s">
        <v>13321</v>
      </c>
      <c r="L6046" s="202" t="s">
        <v>8088</v>
      </c>
    </row>
    <row r="6047" spans="1:12" ht="13.5" x14ac:dyDescent="0.25">
      <c r="A6047" s="202" t="s">
        <v>19358</v>
      </c>
      <c r="B6047" s="202" t="s">
        <v>19359</v>
      </c>
      <c r="C6047" s="202" t="s">
        <v>19468</v>
      </c>
      <c r="D6047" s="202" t="s">
        <v>19469</v>
      </c>
      <c r="E6047" s="203" t="s">
        <v>8083</v>
      </c>
      <c r="F6047" s="202" t="s">
        <v>8083</v>
      </c>
      <c r="G6047" s="220">
        <v>100717</v>
      </c>
      <c r="H6047" s="202" t="s">
        <v>19471</v>
      </c>
      <c r="I6047" s="202" t="s">
        <v>8766</v>
      </c>
      <c r="J6047" s="202" t="s">
        <v>8086</v>
      </c>
      <c r="K6047" s="203" t="s">
        <v>19472</v>
      </c>
      <c r="L6047" s="202" t="s">
        <v>8088</v>
      </c>
    </row>
    <row r="6048" spans="1:12" ht="13.5" x14ac:dyDescent="0.25">
      <c r="A6048" s="202" t="s">
        <v>19358</v>
      </c>
      <c r="B6048" s="202" t="s">
        <v>19359</v>
      </c>
      <c r="C6048" s="202" t="s">
        <v>19468</v>
      </c>
      <c r="D6048" s="202" t="s">
        <v>19469</v>
      </c>
      <c r="E6048" s="203" t="s">
        <v>8083</v>
      </c>
      <c r="F6048" s="202" t="s">
        <v>8083</v>
      </c>
      <c r="G6048" s="220">
        <v>100718</v>
      </c>
      <c r="H6048" s="202" t="s">
        <v>19473</v>
      </c>
      <c r="I6048" s="202" t="s">
        <v>8085</v>
      </c>
      <c r="J6048" s="202" t="s">
        <v>8086</v>
      </c>
      <c r="K6048" s="203" t="s">
        <v>19474</v>
      </c>
      <c r="L6048" s="202" t="s">
        <v>8088</v>
      </c>
    </row>
    <row r="6049" spans="1:12" ht="13.5" x14ac:dyDescent="0.25">
      <c r="A6049" s="202" t="s">
        <v>19358</v>
      </c>
      <c r="B6049" s="202" t="s">
        <v>19359</v>
      </c>
      <c r="C6049" s="202" t="s">
        <v>19468</v>
      </c>
      <c r="D6049" s="202" t="s">
        <v>19469</v>
      </c>
      <c r="E6049" s="203" t="s">
        <v>8083</v>
      </c>
      <c r="F6049" s="202" t="s">
        <v>8083</v>
      </c>
      <c r="G6049" s="220">
        <v>100719</v>
      </c>
      <c r="H6049" s="202" t="s">
        <v>19475</v>
      </c>
      <c r="I6049" s="202" t="s">
        <v>8766</v>
      </c>
      <c r="J6049" s="202" t="s">
        <v>8086</v>
      </c>
      <c r="K6049" s="203" t="s">
        <v>12957</v>
      </c>
      <c r="L6049" s="202" t="s">
        <v>8088</v>
      </c>
    </row>
    <row r="6050" spans="1:12" ht="13.5" x14ac:dyDescent="0.25">
      <c r="A6050" s="202" t="s">
        <v>19358</v>
      </c>
      <c r="B6050" s="202" t="s">
        <v>19359</v>
      </c>
      <c r="C6050" s="202" t="s">
        <v>19468</v>
      </c>
      <c r="D6050" s="202" t="s">
        <v>19469</v>
      </c>
      <c r="E6050" s="203" t="s">
        <v>8083</v>
      </c>
      <c r="F6050" s="202" t="s">
        <v>8083</v>
      </c>
      <c r="G6050" s="220">
        <v>100720</v>
      </c>
      <c r="H6050" s="202" t="s">
        <v>19476</v>
      </c>
      <c r="I6050" s="202" t="s">
        <v>8766</v>
      </c>
      <c r="J6050" s="202" t="s">
        <v>8086</v>
      </c>
      <c r="K6050" s="203" t="s">
        <v>13660</v>
      </c>
      <c r="L6050" s="202" t="s">
        <v>8088</v>
      </c>
    </row>
    <row r="6051" spans="1:12" ht="13.5" x14ac:dyDescent="0.25">
      <c r="A6051" s="202" t="s">
        <v>19358</v>
      </c>
      <c r="B6051" s="202" t="s">
        <v>19359</v>
      </c>
      <c r="C6051" s="202" t="s">
        <v>19468</v>
      </c>
      <c r="D6051" s="202" t="s">
        <v>19469</v>
      </c>
      <c r="E6051" s="203" t="s">
        <v>8083</v>
      </c>
      <c r="F6051" s="202" t="s">
        <v>8083</v>
      </c>
      <c r="G6051" s="220">
        <v>100721</v>
      </c>
      <c r="H6051" s="202" t="s">
        <v>19477</v>
      </c>
      <c r="I6051" s="202" t="s">
        <v>8766</v>
      </c>
      <c r="J6051" s="202" t="s">
        <v>8086</v>
      </c>
      <c r="K6051" s="203" t="s">
        <v>8853</v>
      </c>
      <c r="L6051" s="202" t="s">
        <v>8088</v>
      </c>
    </row>
    <row r="6052" spans="1:12" ht="13.5" x14ac:dyDescent="0.25">
      <c r="A6052" s="202" t="s">
        <v>19358</v>
      </c>
      <c r="B6052" s="202" t="s">
        <v>19359</v>
      </c>
      <c r="C6052" s="202" t="s">
        <v>19468</v>
      </c>
      <c r="D6052" s="202" t="s">
        <v>19469</v>
      </c>
      <c r="E6052" s="203" t="s">
        <v>8083</v>
      </c>
      <c r="F6052" s="202" t="s">
        <v>8083</v>
      </c>
      <c r="G6052" s="220">
        <v>100722</v>
      </c>
      <c r="H6052" s="202" t="s">
        <v>19478</v>
      </c>
      <c r="I6052" s="202" t="s">
        <v>8766</v>
      </c>
      <c r="J6052" s="202" t="s">
        <v>8086</v>
      </c>
      <c r="K6052" s="203" t="s">
        <v>15755</v>
      </c>
      <c r="L6052" s="202" t="s">
        <v>8088</v>
      </c>
    </row>
    <row r="6053" spans="1:12" ht="13.5" x14ac:dyDescent="0.25">
      <c r="A6053" s="202" t="s">
        <v>19358</v>
      </c>
      <c r="B6053" s="202" t="s">
        <v>19359</v>
      </c>
      <c r="C6053" s="202" t="s">
        <v>19468</v>
      </c>
      <c r="D6053" s="202" t="s">
        <v>19469</v>
      </c>
      <c r="E6053" s="203" t="s">
        <v>8083</v>
      </c>
      <c r="F6053" s="202" t="s">
        <v>8083</v>
      </c>
      <c r="G6053" s="220">
        <v>100723</v>
      </c>
      <c r="H6053" s="202" t="s">
        <v>19479</v>
      </c>
      <c r="I6053" s="202" t="s">
        <v>8766</v>
      </c>
      <c r="J6053" s="202" t="s">
        <v>8086</v>
      </c>
      <c r="K6053" s="203" t="s">
        <v>13580</v>
      </c>
      <c r="L6053" s="202" t="s">
        <v>8088</v>
      </c>
    </row>
    <row r="6054" spans="1:12" ht="13.5" x14ac:dyDescent="0.25">
      <c r="A6054" s="202" t="s">
        <v>19358</v>
      </c>
      <c r="B6054" s="202" t="s">
        <v>19359</v>
      </c>
      <c r="C6054" s="202" t="s">
        <v>19468</v>
      </c>
      <c r="D6054" s="202" t="s">
        <v>19469</v>
      </c>
      <c r="E6054" s="203" t="s">
        <v>8083</v>
      </c>
      <c r="F6054" s="202" t="s">
        <v>8083</v>
      </c>
      <c r="G6054" s="220">
        <v>100724</v>
      </c>
      <c r="H6054" s="202" t="s">
        <v>19480</v>
      </c>
      <c r="I6054" s="202" t="s">
        <v>8766</v>
      </c>
      <c r="J6054" s="202" t="s">
        <v>8086</v>
      </c>
      <c r="K6054" s="203" t="s">
        <v>12807</v>
      </c>
      <c r="L6054" s="202" t="s">
        <v>8088</v>
      </c>
    </row>
    <row r="6055" spans="1:12" ht="13.5" x14ac:dyDescent="0.25">
      <c r="A6055" s="202" t="s">
        <v>19358</v>
      </c>
      <c r="B6055" s="202" t="s">
        <v>19359</v>
      </c>
      <c r="C6055" s="202" t="s">
        <v>19468</v>
      </c>
      <c r="D6055" s="202" t="s">
        <v>19469</v>
      </c>
      <c r="E6055" s="203" t="s">
        <v>8083</v>
      </c>
      <c r="F6055" s="202" t="s">
        <v>8083</v>
      </c>
      <c r="G6055" s="220">
        <v>100725</v>
      </c>
      <c r="H6055" s="202" t="s">
        <v>19481</v>
      </c>
      <c r="I6055" s="202" t="s">
        <v>8766</v>
      </c>
      <c r="J6055" s="202" t="s">
        <v>8086</v>
      </c>
      <c r="K6055" s="203" t="s">
        <v>16852</v>
      </c>
      <c r="L6055" s="202" t="s">
        <v>8088</v>
      </c>
    </row>
    <row r="6056" spans="1:12" ht="13.5" x14ac:dyDescent="0.25">
      <c r="A6056" s="202" t="s">
        <v>19358</v>
      </c>
      <c r="B6056" s="202" t="s">
        <v>19359</v>
      </c>
      <c r="C6056" s="202" t="s">
        <v>19468</v>
      </c>
      <c r="D6056" s="202" t="s">
        <v>19469</v>
      </c>
      <c r="E6056" s="203" t="s">
        <v>8083</v>
      </c>
      <c r="F6056" s="202" t="s">
        <v>8083</v>
      </c>
      <c r="G6056" s="220">
        <v>100726</v>
      </c>
      <c r="H6056" s="202" t="s">
        <v>19482</v>
      </c>
      <c r="I6056" s="202" t="s">
        <v>8766</v>
      </c>
      <c r="J6056" s="202" t="s">
        <v>8086</v>
      </c>
      <c r="K6056" s="203" t="s">
        <v>19483</v>
      </c>
      <c r="L6056" s="202" t="s">
        <v>8088</v>
      </c>
    </row>
    <row r="6057" spans="1:12" ht="13.5" x14ac:dyDescent="0.25">
      <c r="A6057" s="202" t="s">
        <v>19358</v>
      </c>
      <c r="B6057" s="202" t="s">
        <v>19359</v>
      </c>
      <c r="C6057" s="202" t="s">
        <v>19468</v>
      </c>
      <c r="D6057" s="202" t="s">
        <v>19469</v>
      </c>
      <c r="E6057" s="203" t="s">
        <v>8083</v>
      </c>
      <c r="F6057" s="202" t="s">
        <v>8083</v>
      </c>
      <c r="G6057" s="220">
        <v>100727</v>
      </c>
      <c r="H6057" s="202" t="s">
        <v>19484</v>
      </c>
      <c r="I6057" s="202" t="s">
        <v>8766</v>
      </c>
      <c r="J6057" s="202" t="s">
        <v>8086</v>
      </c>
      <c r="K6057" s="203" t="s">
        <v>19485</v>
      </c>
      <c r="L6057" s="202" t="s">
        <v>8088</v>
      </c>
    </row>
    <row r="6058" spans="1:12" ht="13.5" x14ac:dyDescent="0.25">
      <c r="A6058" s="202" t="s">
        <v>19358</v>
      </c>
      <c r="B6058" s="202" t="s">
        <v>19359</v>
      </c>
      <c r="C6058" s="202" t="s">
        <v>19468</v>
      </c>
      <c r="D6058" s="202" t="s">
        <v>19469</v>
      </c>
      <c r="E6058" s="203" t="s">
        <v>8083</v>
      </c>
      <c r="F6058" s="202" t="s">
        <v>8083</v>
      </c>
      <c r="G6058" s="220">
        <v>100728</v>
      </c>
      <c r="H6058" s="202" t="s">
        <v>19486</v>
      </c>
      <c r="I6058" s="202" t="s">
        <v>8766</v>
      </c>
      <c r="J6058" s="202" t="s">
        <v>8086</v>
      </c>
      <c r="K6058" s="203" t="s">
        <v>8853</v>
      </c>
      <c r="L6058" s="202" t="s">
        <v>8088</v>
      </c>
    </row>
    <row r="6059" spans="1:12" ht="13.5" x14ac:dyDescent="0.25">
      <c r="A6059" s="202" t="s">
        <v>19358</v>
      </c>
      <c r="B6059" s="202" t="s">
        <v>19359</v>
      </c>
      <c r="C6059" s="202" t="s">
        <v>19468</v>
      </c>
      <c r="D6059" s="202" t="s">
        <v>19469</v>
      </c>
      <c r="E6059" s="203" t="s">
        <v>8083</v>
      </c>
      <c r="F6059" s="202" t="s">
        <v>8083</v>
      </c>
      <c r="G6059" s="220">
        <v>100729</v>
      </c>
      <c r="H6059" s="202" t="s">
        <v>19487</v>
      </c>
      <c r="I6059" s="202" t="s">
        <v>8766</v>
      </c>
      <c r="J6059" s="202" t="s">
        <v>8086</v>
      </c>
      <c r="K6059" s="203" t="s">
        <v>14812</v>
      </c>
      <c r="L6059" s="202" t="s">
        <v>8088</v>
      </c>
    </row>
    <row r="6060" spans="1:12" ht="13.5" x14ac:dyDescent="0.25">
      <c r="A6060" s="202" t="s">
        <v>19358</v>
      </c>
      <c r="B6060" s="202" t="s">
        <v>19359</v>
      </c>
      <c r="C6060" s="202" t="s">
        <v>19468</v>
      </c>
      <c r="D6060" s="202" t="s">
        <v>19469</v>
      </c>
      <c r="E6060" s="203" t="s">
        <v>8083</v>
      </c>
      <c r="F6060" s="202" t="s">
        <v>8083</v>
      </c>
      <c r="G6060" s="220">
        <v>100730</v>
      </c>
      <c r="H6060" s="202" t="s">
        <v>19488</v>
      </c>
      <c r="I6060" s="202" t="s">
        <v>8766</v>
      </c>
      <c r="J6060" s="202" t="s">
        <v>8086</v>
      </c>
      <c r="K6060" s="203" t="s">
        <v>19489</v>
      </c>
      <c r="L6060" s="202" t="s">
        <v>8088</v>
      </c>
    </row>
    <row r="6061" spans="1:12" ht="13.5" x14ac:dyDescent="0.25">
      <c r="A6061" s="202" t="s">
        <v>19358</v>
      </c>
      <c r="B6061" s="202" t="s">
        <v>19359</v>
      </c>
      <c r="C6061" s="202" t="s">
        <v>19468</v>
      </c>
      <c r="D6061" s="202" t="s">
        <v>19469</v>
      </c>
      <c r="E6061" s="203" t="s">
        <v>8083</v>
      </c>
      <c r="F6061" s="202" t="s">
        <v>8083</v>
      </c>
      <c r="G6061" s="220">
        <v>100733</v>
      </c>
      <c r="H6061" s="202" t="s">
        <v>19490</v>
      </c>
      <c r="I6061" s="202" t="s">
        <v>8766</v>
      </c>
      <c r="J6061" s="202" t="s">
        <v>8086</v>
      </c>
      <c r="K6061" s="203" t="s">
        <v>19491</v>
      </c>
      <c r="L6061" s="202" t="s">
        <v>8088</v>
      </c>
    </row>
    <row r="6062" spans="1:12" ht="13.5" x14ac:dyDescent="0.25">
      <c r="A6062" s="202" t="s">
        <v>19358</v>
      </c>
      <c r="B6062" s="202" t="s">
        <v>19359</v>
      </c>
      <c r="C6062" s="202" t="s">
        <v>19468</v>
      </c>
      <c r="D6062" s="202" t="s">
        <v>19469</v>
      </c>
      <c r="E6062" s="203" t="s">
        <v>8083</v>
      </c>
      <c r="F6062" s="202" t="s">
        <v>8083</v>
      </c>
      <c r="G6062" s="220">
        <v>100734</v>
      </c>
      <c r="H6062" s="202" t="s">
        <v>19492</v>
      </c>
      <c r="I6062" s="202" t="s">
        <v>8766</v>
      </c>
      <c r="J6062" s="202" t="s">
        <v>8086</v>
      </c>
      <c r="K6062" s="203" t="s">
        <v>12170</v>
      </c>
      <c r="L6062" s="202" t="s">
        <v>8088</v>
      </c>
    </row>
    <row r="6063" spans="1:12" ht="13.5" x14ac:dyDescent="0.25">
      <c r="A6063" s="202" t="s">
        <v>19358</v>
      </c>
      <c r="B6063" s="202" t="s">
        <v>19359</v>
      </c>
      <c r="C6063" s="202" t="s">
        <v>19468</v>
      </c>
      <c r="D6063" s="202" t="s">
        <v>19469</v>
      </c>
      <c r="E6063" s="203" t="s">
        <v>8083</v>
      </c>
      <c r="F6063" s="202" t="s">
        <v>8083</v>
      </c>
      <c r="G6063" s="220">
        <v>100735</v>
      </c>
      <c r="H6063" s="202" t="s">
        <v>19493</v>
      </c>
      <c r="I6063" s="202" t="s">
        <v>8766</v>
      </c>
      <c r="J6063" s="202" t="s">
        <v>8086</v>
      </c>
      <c r="K6063" s="203" t="s">
        <v>19494</v>
      </c>
      <c r="L6063" s="202" t="s">
        <v>8088</v>
      </c>
    </row>
    <row r="6064" spans="1:12" ht="13.5" x14ac:dyDescent="0.25">
      <c r="A6064" s="202" t="s">
        <v>19358</v>
      </c>
      <c r="B6064" s="202" t="s">
        <v>19359</v>
      </c>
      <c r="C6064" s="202" t="s">
        <v>19468</v>
      </c>
      <c r="D6064" s="202" t="s">
        <v>19469</v>
      </c>
      <c r="E6064" s="203" t="s">
        <v>8083</v>
      </c>
      <c r="F6064" s="202" t="s">
        <v>8083</v>
      </c>
      <c r="G6064" s="220">
        <v>100736</v>
      </c>
      <c r="H6064" s="202" t="s">
        <v>19495</v>
      </c>
      <c r="I6064" s="202" t="s">
        <v>8766</v>
      </c>
      <c r="J6064" s="202" t="s">
        <v>8086</v>
      </c>
      <c r="K6064" s="203" t="s">
        <v>16844</v>
      </c>
      <c r="L6064" s="202" t="s">
        <v>8088</v>
      </c>
    </row>
    <row r="6065" spans="1:12" ht="13.5" x14ac:dyDescent="0.25">
      <c r="A6065" s="202" t="s">
        <v>19358</v>
      </c>
      <c r="B6065" s="202" t="s">
        <v>19359</v>
      </c>
      <c r="C6065" s="202" t="s">
        <v>19468</v>
      </c>
      <c r="D6065" s="202" t="s">
        <v>19469</v>
      </c>
      <c r="E6065" s="203" t="s">
        <v>8083</v>
      </c>
      <c r="F6065" s="202" t="s">
        <v>8083</v>
      </c>
      <c r="G6065" s="220">
        <v>100739</v>
      </c>
      <c r="H6065" s="202" t="s">
        <v>19496</v>
      </c>
      <c r="I6065" s="202" t="s">
        <v>8766</v>
      </c>
      <c r="J6065" s="202" t="s">
        <v>8086</v>
      </c>
      <c r="K6065" s="203" t="s">
        <v>19497</v>
      </c>
      <c r="L6065" s="202" t="s">
        <v>8088</v>
      </c>
    </row>
    <row r="6066" spans="1:12" ht="13.5" x14ac:dyDescent="0.25">
      <c r="A6066" s="202" t="s">
        <v>19358</v>
      </c>
      <c r="B6066" s="202" t="s">
        <v>19359</v>
      </c>
      <c r="C6066" s="202" t="s">
        <v>19468</v>
      </c>
      <c r="D6066" s="202" t="s">
        <v>19469</v>
      </c>
      <c r="E6066" s="203" t="s">
        <v>8083</v>
      </c>
      <c r="F6066" s="202" t="s">
        <v>8083</v>
      </c>
      <c r="G6066" s="220">
        <v>100740</v>
      </c>
      <c r="H6066" s="202" t="s">
        <v>19498</v>
      </c>
      <c r="I6066" s="202" t="s">
        <v>8766</v>
      </c>
      <c r="J6066" s="202" t="s">
        <v>8086</v>
      </c>
      <c r="K6066" s="203" t="s">
        <v>15405</v>
      </c>
      <c r="L6066" s="202" t="s">
        <v>8088</v>
      </c>
    </row>
    <row r="6067" spans="1:12" ht="13.5" x14ac:dyDescent="0.25">
      <c r="A6067" s="202" t="s">
        <v>19358</v>
      </c>
      <c r="B6067" s="202" t="s">
        <v>19359</v>
      </c>
      <c r="C6067" s="202" t="s">
        <v>19468</v>
      </c>
      <c r="D6067" s="202" t="s">
        <v>19469</v>
      </c>
      <c r="E6067" s="203" t="s">
        <v>8083</v>
      </c>
      <c r="F6067" s="202" t="s">
        <v>8083</v>
      </c>
      <c r="G6067" s="220">
        <v>100741</v>
      </c>
      <c r="H6067" s="202" t="s">
        <v>19499</v>
      </c>
      <c r="I6067" s="202" t="s">
        <v>8766</v>
      </c>
      <c r="J6067" s="202" t="s">
        <v>8086</v>
      </c>
      <c r="K6067" s="203" t="s">
        <v>15758</v>
      </c>
      <c r="L6067" s="202" t="s">
        <v>8088</v>
      </c>
    </row>
    <row r="6068" spans="1:12" ht="13.5" x14ac:dyDescent="0.25">
      <c r="A6068" s="202" t="s">
        <v>19358</v>
      </c>
      <c r="B6068" s="202" t="s">
        <v>19359</v>
      </c>
      <c r="C6068" s="202" t="s">
        <v>19468</v>
      </c>
      <c r="D6068" s="202" t="s">
        <v>19469</v>
      </c>
      <c r="E6068" s="203" t="s">
        <v>8083</v>
      </c>
      <c r="F6068" s="202" t="s">
        <v>8083</v>
      </c>
      <c r="G6068" s="220">
        <v>100742</v>
      </c>
      <c r="H6068" s="202" t="s">
        <v>19500</v>
      </c>
      <c r="I6068" s="202" t="s">
        <v>8766</v>
      </c>
      <c r="J6068" s="202" t="s">
        <v>8086</v>
      </c>
      <c r="K6068" s="203" t="s">
        <v>13639</v>
      </c>
      <c r="L6068" s="202" t="s">
        <v>8088</v>
      </c>
    </row>
    <row r="6069" spans="1:12" ht="13.5" x14ac:dyDescent="0.25">
      <c r="A6069" s="202" t="s">
        <v>19358</v>
      </c>
      <c r="B6069" s="202" t="s">
        <v>19359</v>
      </c>
      <c r="C6069" s="202" t="s">
        <v>19468</v>
      </c>
      <c r="D6069" s="202" t="s">
        <v>19469</v>
      </c>
      <c r="E6069" s="203" t="s">
        <v>8083</v>
      </c>
      <c r="F6069" s="202" t="s">
        <v>8083</v>
      </c>
      <c r="G6069" s="220">
        <v>100743</v>
      </c>
      <c r="H6069" s="202" t="s">
        <v>19501</v>
      </c>
      <c r="I6069" s="202" t="s">
        <v>8766</v>
      </c>
      <c r="J6069" s="202" t="s">
        <v>8842</v>
      </c>
      <c r="K6069" s="203" t="s">
        <v>19502</v>
      </c>
      <c r="L6069" s="202" t="s">
        <v>8088</v>
      </c>
    </row>
    <row r="6070" spans="1:12" ht="13.5" x14ac:dyDescent="0.25">
      <c r="A6070" s="202" t="s">
        <v>19358</v>
      </c>
      <c r="B6070" s="202" t="s">
        <v>19359</v>
      </c>
      <c r="C6070" s="202" t="s">
        <v>19468</v>
      </c>
      <c r="D6070" s="202" t="s">
        <v>19469</v>
      </c>
      <c r="E6070" s="203" t="s">
        <v>8083</v>
      </c>
      <c r="F6070" s="202" t="s">
        <v>8083</v>
      </c>
      <c r="G6070" s="220">
        <v>100744</v>
      </c>
      <c r="H6070" s="202" t="s">
        <v>19503</v>
      </c>
      <c r="I6070" s="202" t="s">
        <v>8766</v>
      </c>
      <c r="J6070" s="202" t="s">
        <v>8842</v>
      </c>
      <c r="K6070" s="203" t="s">
        <v>19504</v>
      </c>
      <c r="L6070" s="202" t="s">
        <v>8088</v>
      </c>
    </row>
    <row r="6071" spans="1:12" ht="13.5" x14ac:dyDescent="0.25">
      <c r="A6071" s="202" t="s">
        <v>19358</v>
      </c>
      <c r="B6071" s="202" t="s">
        <v>19359</v>
      </c>
      <c r="C6071" s="202" t="s">
        <v>19468</v>
      </c>
      <c r="D6071" s="202" t="s">
        <v>19469</v>
      </c>
      <c r="E6071" s="203" t="s">
        <v>8083</v>
      </c>
      <c r="F6071" s="202" t="s">
        <v>8083</v>
      </c>
      <c r="G6071" s="220">
        <v>100745</v>
      </c>
      <c r="H6071" s="202" t="s">
        <v>19505</v>
      </c>
      <c r="I6071" s="202" t="s">
        <v>8766</v>
      </c>
      <c r="J6071" s="202" t="s">
        <v>8842</v>
      </c>
      <c r="K6071" s="203" t="s">
        <v>19506</v>
      </c>
      <c r="L6071" s="202" t="s">
        <v>8088</v>
      </c>
    </row>
    <row r="6072" spans="1:12" ht="13.5" x14ac:dyDescent="0.25">
      <c r="A6072" s="202" t="s">
        <v>19358</v>
      </c>
      <c r="B6072" s="202" t="s">
        <v>19359</v>
      </c>
      <c r="C6072" s="202" t="s">
        <v>19468</v>
      </c>
      <c r="D6072" s="202" t="s">
        <v>19469</v>
      </c>
      <c r="E6072" s="203" t="s">
        <v>8083</v>
      </c>
      <c r="F6072" s="202" t="s">
        <v>8083</v>
      </c>
      <c r="G6072" s="220">
        <v>100746</v>
      </c>
      <c r="H6072" s="202" t="s">
        <v>19507</v>
      </c>
      <c r="I6072" s="202" t="s">
        <v>8766</v>
      </c>
      <c r="J6072" s="202" t="s">
        <v>8842</v>
      </c>
      <c r="K6072" s="203" t="s">
        <v>10924</v>
      </c>
      <c r="L6072" s="202" t="s">
        <v>8088</v>
      </c>
    </row>
    <row r="6073" spans="1:12" ht="13.5" x14ac:dyDescent="0.25">
      <c r="A6073" s="202" t="s">
        <v>19358</v>
      </c>
      <c r="B6073" s="202" t="s">
        <v>19359</v>
      </c>
      <c r="C6073" s="202" t="s">
        <v>19468</v>
      </c>
      <c r="D6073" s="202" t="s">
        <v>19469</v>
      </c>
      <c r="E6073" s="203" t="s">
        <v>8083</v>
      </c>
      <c r="F6073" s="202" t="s">
        <v>8083</v>
      </c>
      <c r="G6073" s="220">
        <v>100747</v>
      </c>
      <c r="H6073" s="202" t="s">
        <v>19508</v>
      </c>
      <c r="I6073" s="202" t="s">
        <v>8766</v>
      </c>
      <c r="J6073" s="202" t="s">
        <v>8086</v>
      </c>
      <c r="K6073" s="203" t="s">
        <v>19509</v>
      </c>
      <c r="L6073" s="202" t="s">
        <v>8088</v>
      </c>
    </row>
    <row r="6074" spans="1:12" ht="13.5" x14ac:dyDescent="0.25">
      <c r="A6074" s="202" t="s">
        <v>19358</v>
      </c>
      <c r="B6074" s="202" t="s">
        <v>19359</v>
      </c>
      <c r="C6074" s="202" t="s">
        <v>19468</v>
      </c>
      <c r="D6074" s="202" t="s">
        <v>19469</v>
      </c>
      <c r="E6074" s="203" t="s">
        <v>8083</v>
      </c>
      <c r="F6074" s="202" t="s">
        <v>8083</v>
      </c>
      <c r="G6074" s="220">
        <v>100748</v>
      </c>
      <c r="H6074" s="202" t="s">
        <v>19510</v>
      </c>
      <c r="I6074" s="202" t="s">
        <v>8766</v>
      </c>
      <c r="J6074" s="202" t="s">
        <v>8086</v>
      </c>
      <c r="K6074" s="203" t="s">
        <v>19511</v>
      </c>
      <c r="L6074" s="202" t="s">
        <v>8088</v>
      </c>
    </row>
    <row r="6075" spans="1:12" ht="13.5" x14ac:dyDescent="0.25">
      <c r="A6075" s="202" t="s">
        <v>19358</v>
      </c>
      <c r="B6075" s="202" t="s">
        <v>19359</v>
      </c>
      <c r="C6075" s="202" t="s">
        <v>19468</v>
      </c>
      <c r="D6075" s="202" t="s">
        <v>19469</v>
      </c>
      <c r="E6075" s="203" t="s">
        <v>8083</v>
      </c>
      <c r="F6075" s="202" t="s">
        <v>8083</v>
      </c>
      <c r="G6075" s="220">
        <v>100749</v>
      </c>
      <c r="H6075" s="202" t="s">
        <v>19512</v>
      </c>
      <c r="I6075" s="202" t="s">
        <v>8766</v>
      </c>
      <c r="J6075" s="202" t="s">
        <v>8086</v>
      </c>
      <c r="K6075" s="203" t="s">
        <v>18620</v>
      </c>
      <c r="L6075" s="202" t="s">
        <v>8088</v>
      </c>
    </row>
    <row r="6076" spans="1:12" ht="13.5" x14ac:dyDescent="0.25">
      <c r="A6076" s="202" t="s">
        <v>19358</v>
      </c>
      <c r="B6076" s="202" t="s">
        <v>19359</v>
      </c>
      <c r="C6076" s="202" t="s">
        <v>19468</v>
      </c>
      <c r="D6076" s="202" t="s">
        <v>19469</v>
      </c>
      <c r="E6076" s="203" t="s">
        <v>8083</v>
      </c>
      <c r="F6076" s="202" t="s">
        <v>8083</v>
      </c>
      <c r="G6076" s="220">
        <v>100750</v>
      </c>
      <c r="H6076" s="202" t="s">
        <v>19513</v>
      </c>
      <c r="I6076" s="202" t="s">
        <v>8766</v>
      </c>
      <c r="J6076" s="202" t="s">
        <v>8086</v>
      </c>
      <c r="K6076" s="203" t="s">
        <v>16343</v>
      </c>
      <c r="L6076" s="202" t="s">
        <v>8088</v>
      </c>
    </row>
    <row r="6077" spans="1:12" ht="13.5" x14ac:dyDescent="0.25">
      <c r="A6077" s="202" t="s">
        <v>19358</v>
      </c>
      <c r="B6077" s="202" t="s">
        <v>19359</v>
      </c>
      <c r="C6077" s="202" t="s">
        <v>19468</v>
      </c>
      <c r="D6077" s="202" t="s">
        <v>19469</v>
      </c>
      <c r="E6077" s="203" t="s">
        <v>8083</v>
      </c>
      <c r="F6077" s="202" t="s">
        <v>8083</v>
      </c>
      <c r="G6077" s="220">
        <v>100751</v>
      </c>
      <c r="H6077" s="202" t="s">
        <v>19514</v>
      </c>
      <c r="I6077" s="202" t="s">
        <v>8766</v>
      </c>
      <c r="J6077" s="202" t="s">
        <v>8086</v>
      </c>
      <c r="K6077" s="203" t="s">
        <v>19515</v>
      </c>
      <c r="L6077" s="202" t="s">
        <v>8088</v>
      </c>
    </row>
    <row r="6078" spans="1:12" ht="13.5" x14ac:dyDescent="0.25">
      <c r="A6078" s="202" t="s">
        <v>19358</v>
      </c>
      <c r="B6078" s="202" t="s">
        <v>19359</v>
      </c>
      <c r="C6078" s="202" t="s">
        <v>19468</v>
      </c>
      <c r="D6078" s="202" t="s">
        <v>19469</v>
      </c>
      <c r="E6078" s="203" t="s">
        <v>8083</v>
      </c>
      <c r="F6078" s="202" t="s">
        <v>8083</v>
      </c>
      <c r="G6078" s="220">
        <v>100752</v>
      </c>
      <c r="H6078" s="202" t="s">
        <v>19516</v>
      </c>
      <c r="I6078" s="202" t="s">
        <v>8766</v>
      </c>
      <c r="J6078" s="202" t="s">
        <v>8086</v>
      </c>
      <c r="K6078" s="203" t="s">
        <v>10866</v>
      </c>
      <c r="L6078" s="202" t="s">
        <v>8088</v>
      </c>
    </row>
    <row r="6079" spans="1:12" ht="13.5" x14ac:dyDescent="0.25">
      <c r="A6079" s="202" t="s">
        <v>19358</v>
      </c>
      <c r="B6079" s="202" t="s">
        <v>19359</v>
      </c>
      <c r="C6079" s="202" t="s">
        <v>19468</v>
      </c>
      <c r="D6079" s="202" t="s">
        <v>19469</v>
      </c>
      <c r="E6079" s="203" t="s">
        <v>8083</v>
      </c>
      <c r="F6079" s="202" t="s">
        <v>8083</v>
      </c>
      <c r="G6079" s="220">
        <v>100753</v>
      </c>
      <c r="H6079" s="202" t="s">
        <v>19517</v>
      </c>
      <c r="I6079" s="202" t="s">
        <v>8766</v>
      </c>
      <c r="J6079" s="202" t="s">
        <v>8086</v>
      </c>
      <c r="K6079" s="203" t="s">
        <v>19518</v>
      </c>
      <c r="L6079" s="202" t="s">
        <v>8088</v>
      </c>
    </row>
    <row r="6080" spans="1:12" ht="13.5" x14ac:dyDescent="0.25">
      <c r="A6080" s="202" t="s">
        <v>19358</v>
      </c>
      <c r="B6080" s="202" t="s">
        <v>19359</v>
      </c>
      <c r="C6080" s="202" t="s">
        <v>19468</v>
      </c>
      <c r="D6080" s="202" t="s">
        <v>19469</v>
      </c>
      <c r="E6080" s="203" t="s">
        <v>8083</v>
      </c>
      <c r="F6080" s="202" t="s">
        <v>8083</v>
      </c>
      <c r="G6080" s="220">
        <v>100754</v>
      </c>
      <c r="H6080" s="202" t="s">
        <v>19519</v>
      </c>
      <c r="I6080" s="202" t="s">
        <v>8766</v>
      </c>
      <c r="J6080" s="202" t="s">
        <v>8086</v>
      </c>
      <c r="K6080" s="203" t="s">
        <v>19520</v>
      </c>
      <c r="L6080" s="202" t="s">
        <v>8088</v>
      </c>
    </row>
    <row r="6081" spans="1:12" ht="13.5" x14ac:dyDescent="0.25">
      <c r="A6081" s="202" t="s">
        <v>19358</v>
      </c>
      <c r="B6081" s="202" t="s">
        <v>19359</v>
      </c>
      <c r="C6081" s="202" t="s">
        <v>19468</v>
      </c>
      <c r="D6081" s="202" t="s">
        <v>19469</v>
      </c>
      <c r="E6081" s="203" t="s">
        <v>8083</v>
      </c>
      <c r="F6081" s="202" t="s">
        <v>8083</v>
      </c>
      <c r="G6081" s="220">
        <v>100757</v>
      </c>
      <c r="H6081" s="202" t="s">
        <v>19521</v>
      </c>
      <c r="I6081" s="202" t="s">
        <v>8766</v>
      </c>
      <c r="J6081" s="202" t="s">
        <v>8086</v>
      </c>
      <c r="K6081" s="203" t="s">
        <v>13158</v>
      </c>
      <c r="L6081" s="202" t="s">
        <v>8088</v>
      </c>
    </row>
    <row r="6082" spans="1:12" ht="13.5" x14ac:dyDescent="0.25">
      <c r="A6082" s="202" t="s">
        <v>19358</v>
      </c>
      <c r="B6082" s="202" t="s">
        <v>19359</v>
      </c>
      <c r="C6082" s="202" t="s">
        <v>19468</v>
      </c>
      <c r="D6082" s="202" t="s">
        <v>19469</v>
      </c>
      <c r="E6082" s="203" t="s">
        <v>8083</v>
      </c>
      <c r="F6082" s="202" t="s">
        <v>8083</v>
      </c>
      <c r="G6082" s="220">
        <v>100758</v>
      </c>
      <c r="H6082" s="202" t="s">
        <v>19522</v>
      </c>
      <c r="I6082" s="202" t="s">
        <v>8766</v>
      </c>
      <c r="J6082" s="202" t="s">
        <v>8086</v>
      </c>
      <c r="K6082" s="203" t="s">
        <v>13344</v>
      </c>
      <c r="L6082" s="202" t="s">
        <v>8088</v>
      </c>
    </row>
    <row r="6083" spans="1:12" ht="13.5" x14ac:dyDescent="0.25">
      <c r="A6083" s="202" t="s">
        <v>19358</v>
      </c>
      <c r="B6083" s="202" t="s">
        <v>19359</v>
      </c>
      <c r="C6083" s="202" t="s">
        <v>19468</v>
      </c>
      <c r="D6083" s="202" t="s">
        <v>19469</v>
      </c>
      <c r="E6083" s="203" t="s">
        <v>8083</v>
      </c>
      <c r="F6083" s="202" t="s">
        <v>8083</v>
      </c>
      <c r="G6083" s="220">
        <v>100759</v>
      </c>
      <c r="H6083" s="202" t="s">
        <v>19523</v>
      </c>
      <c r="I6083" s="202" t="s">
        <v>8766</v>
      </c>
      <c r="J6083" s="202" t="s">
        <v>8842</v>
      </c>
      <c r="K6083" s="203" t="s">
        <v>17136</v>
      </c>
      <c r="L6083" s="202" t="s">
        <v>8088</v>
      </c>
    </row>
    <row r="6084" spans="1:12" ht="13.5" x14ac:dyDescent="0.25">
      <c r="A6084" s="202" t="s">
        <v>19358</v>
      </c>
      <c r="B6084" s="202" t="s">
        <v>19359</v>
      </c>
      <c r="C6084" s="202" t="s">
        <v>19468</v>
      </c>
      <c r="D6084" s="202" t="s">
        <v>19469</v>
      </c>
      <c r="E6084" s="203" t="s">
        <v>8083</v>
      </c>
      <c r="F6084" s="202" t="s">
        <v>8083</v>
      </c>
      <c r="G6084" s="220">
        <v>100760</v>
      </c>
      <c r="H6084" s="202" t="s">
        <v>19524</v>
      </c>
      <c r="I6084" s="202" t="s">
        <v>8766</v>
      </c>
      <c r="J6084" s="202" t="s">
        <v>8842</v>
      </c>
      <c r="K6084" s="203" t="s">
        <v>19525</v>
      </c>
      <c r="L6084" s="202" t="s">
        <v>8088</v>
      </c>
    </row>
    <row r="6085" spans="1:12" ht="13.5" x14ac:dyDescent="0.25">
      <c r="A6085" s="202" t="s">
        <v>19358</v>
      </c>
      <c r="B6085" s="202" t="s">
        <v>19359</v>
      </c>
      <c r="C6085" s="202" t="s">
        <v>19468</v>
      </c>
      <c r="D6085" s="202" t="s">
        <v>19469</v>
      </c>
      <c r="E6085" s="203" t="s">
        <v>8083</v>
      </c>
      <c r="F6085" s="202" t="s">
        <v>8083</v>
      </c>
      <c r="G6085" s="220">
        <v>100761</v>
      </c>
      <c r="H6085" s="202" t="s">
        <v>19526</v>
      </c>
      <c r="I6085" s="202" t="s">
        <v>8766</v>
      </c>
      <c r="J6085" s="202" t="s">
        <v>8086</v>
      </c>
      <c r="K6085" s="203" t="s">
        <v>19527</v>
      </c>
      <c r="L6085" s="202" t="s">
        <v>8088</v>
      </c>
    </row>
    <row r="6086" spans="1:12" ht="13.5" x14ac:dyDescent="0.25">
      <c r="A6086" s="202" t="s">
        <v>19358</v>
      </c>
      <c r="B6086" s="202" t="s">
        <v>19359</v>
      </c>
      <c r="C6086" s="202" t="s">
        <v>19468</v>
      </c>
      <c r="D6086" s="202" t="s">
        <v>19469</v>
      </c>
      <c r="E6086" s="203" t="s">
        <v>8083</v>
      </c>
      <c r="F6086" s="202" t="s">
        <v>8083</v>
      </c>
      <c r="G6086" s="220">
        <v>100762</v>
      </c>
      <c r="H6086" s="202" t="s">
        <v>19528</v>
      </c>
      <c r="I6086" s="202" t="s">
        <v>8766</v>
      </c>
      <c r="J6086" s="202" t="s">
        <v>8086</v>
      </c>
      <c r="K6086" s="203" t="s">
        <v>16355</v>
      </c>
      <c r="L6086" s="202" t="s">
        <v>8088</v>
      </c>
    </row>
    <row r="6087" spans="1:12" ht="13.5" x14ac:dyDescent="0.25">
      <c r="A6087" s="202" t="s">
        <v>19358</v>
      </c>
      <c r="B6087" s="202" t="s">
        <v>19359</v>
      </c>
      <c r="C6087" s="202" t="s">
        <v>19529</v>
      </c>
      <c r="D6087" s="202" t="s">
        <v>19530</v>
      </c>
      <c r="E6087" s="203" t="s">
        <v>8083</v>
      </c>
      <c r="F6087" s="202" t="s">
        <v>8083</v>
      </c>
      <c r="G6087" s="220">
        <v>102488</v>
      </c>
      <c r="H6087" s="202" t="s">
        <v>19531</v>
      </c>
      <c r="I6087" s="202" t="s">
        <v>8766</v>
      </c>
      <c r="J6087" s="202" t="s">
        <v>8222</v>
      </c>
      <c r="K6087" s="203" t="s">
        <v>19532</v>
      </c>
      <c r="L6087" s="202" t="s">
        <v>8088</v>
      </c>
    </row>
    <row r="6088" spans="1:12" ht="13.5" x14ac:dyDescent="0.25">
      <c r="A6088" s="202" t="s">
        <v>19358</v>
      </c>
      <c r="B6088" s="202" t="s">
        <v>19359</v>
      </c>
      <c r="C6088" s="202" t="s">
        <v>19529</v>
      </c>
      <c r="D6088" s="202" t="s">
        <v>19530</v>
      </c>
      <c r="E6088" s="203" t="s">
        <v>8083</v>
      </c>
      <c r="F6088" s="202" t="s">
        <v>8083</v>
      </c>
      <c r="G6088" s="220">
        <v>102489</v>
      </c>
      <c r="H6088" s="202" t="s">
        <v>19533</v>
      </c>
      <c r="I6088" s="202" t="s">
        <v>8766</v>
      </c>
      <c r="J6088" s="202" t="s">
        <v>8086</v>
      </c>
      <c r="K6088" s="203" t="s">
        <v>14793</v>
      </c>
      <c r="L6088" s="202" t="s">
        <v>8088</v>
      </c>
    </row>
    <row r="6089" spans="1:12" ht="13.5" x14ac:dyDescent="0.25">
      <c r="A6089" s="202" t="s">
        <v>19358</v>
      </c>
      <c r="B6089" s="202" t="s">
        <v>19359</v>
      </c>
      <c r="C6089" s="202" t="s">
        <v>19529</v>
      </c>
      <c r="D6089" s="202" t="s">
        <v>19530</v>
      </c>
      <c r="E6089" s="203" t="s">
        <v>8083</v>
      </c>
      <c r="F6089" s="202" t="s">
        <v>8083</v>
      </c>
      <c r="G6089" s="220">
        <v>102491</v>
      </c>
      <c r="H6089" s="202" t="s">
        <v>19534</v>
      </c>
      <c r="I6089" s="202" t="s">
        <v>8766</v>
      </c>
      <c r="J6089" s="202" t="s">
        <v>8086</v>
      </c>
      <c r="K6089" s="203" t="s">
        <v>15280</v>
      </c>
      <c r="L6089" s="202" t="s">
        <v>8088</v>
      </c>
    </row>
    <row r="6090" spans="1:12" ht="13.5" x14ac:dyDescent="0.25">
      <c r="A6090" s="202" t="s">
        <v>19358</v>
      </c>
      <c r="B6090" s="202" t="s">
        <v>19359</v>
      </c>
      <c r="C6090" s="202" t="s">
        <v>19529</v>
      </c>
      <c r="D6090" s="202" t="s">
        <v>19530</v>
      </c>
      <c r="E6090" s="203" t="s">
        <v>8083</v>
      </c>
      <c r="F6090" s="202" t="s">
        <v>8083</v>
      </c>
      <c r="G6090" s="220">
        <v>102492</v>
      </c>
      <c r="H6090" s="202" t="s">
        <v>19535</v>
      </c>
      <c r="I6090" s="202" t="s">
        <v>8766</v>
      </c>
      <c r="J6090" s="202" t="s">
        <v>8086</v>
      </c>
      <c r="K6090" s="203" t="s">
        <v>19536</v>
      </c>
      <c r="L6090" s="202" t="s">
        <v>8088</v>
      </c>
    </row>
    <row r="6091" spans="1:12" ht="13.5" x14ac:dyDescent="0.25">
      <c r="A6091" s="202" t="s">
        <v>19358</v>
      </c>
      <c r="B6091" s="202" t="s">
        <v>19359</v>
      </c>
      <c r="C6091" s="202" t="s">
        <v>19529</v>
      </c>
      <c r="D6091" s="202" t="s">
        <v>19530</v>
      </c>
      <c r="E6091" s="203" t="s">
        <v>8083</v>
      </c>
      <c r="F6091" s="202" t="s">
        <v>8083</v>
      </c>
      <c r="G6091" s="220">
        <v>102494</v>
      </c>
      <c r="H6091" s="202" t="s">
        <v>19537</v>
      </c>
      <c r="I6091" s="202" t="s">
        <v>8766</v>
      </c>
      <c r="J6091" s="202" t="s">
        <v>8086</v>
      </c>
      <c r="K6091" s="203" t="s">
        <v>19538</v>
      </c>
      <c r="L6091" s="202" t="s">
        <v>8088</v>
      </c>
    </row>
    <row r="6092" spans="1:12" ht="13.5" x14ac:dyDescent="0.25">
      <c r="A6092" s="202" t="s">
        <v>19358</v>
      </c>
      <c r="B6092" s="202" t="s">
        <v>19359</v>
      </c>
      <c r="C6092" s="202" t="s">
        <v>19529</v>
      </c>
      <c r="D6092" s="202" t="s">
        <v>19530</v>
      </c>
      <c r="E6092" s="203" t="s">
        <v>8083</v>
      </c>
      <c r="F6092" s="202" t="s">
        <v>8083</v>
      </c>
      <c r="G6092" s="220">
        <v>102496</v>
      </c>
      <c r="H6092" s="202" t="s">
        <v>19539</v>
      </c>
      <c r="I6092" s="202" t="s">
        <v>8085</v>
      </c>
      <c r="J6092" s="202" t="s">
        <v>8086</v>
      </c>
      <c r="K6092" s="203" t="s">
        <v>16842</v>
      </c>
      <c r="L6092" s="202" t="s">
        <v>8088</v>
      </c>
    </row>
    <row r="6093" spans="1:12" ht="13.5" x14ac:dyDescent="0.25">
      <c r="A6093" s="202" t="s">
        <v>19358</v>
      </c>
      <c r="B6093" s="202" t="s">
        <v>19359</v>
      </c>
      <c r="C6093" s="202" t="s">
        <v>19529</v>
      </c>
      <c r="D6093" s="202" t="s">
        <v>19530</v>
      </c>
      <c r="E6093" s="203" t="s">
        <v>8083</v>
      </c>
      <c r="F6093" s="202" t="s">
        <v>8083</v>
      </c>
      <c r="G6093" s="220">
        <v>102497</v>
      </c>
      <c r="H6093" s="202" t="s">
        <v>19540</v>
      </c>
      <c r="I6093" s="202" t="s">
        <v>8085</v>
      </c>
      <c r="J6093" s="202" t="s">
        <v>8086</v>
      </c>
      <c r="K6093" s="203" t="s">
        <v>19541</v>
      </c>
      <c r="L6093" s="202" t="s">
        <v>8088</v>
      </c>
    </row>
    <row r="6094" spans="1:12" ht="13.5" x14ac:dyDescent="0.25">
      <c r="A6094" s="202" t="s">
        <v>19358</v>
      </c>
      <c r="B6094" s="202" t="s">
        <v>19359</v>
      </c>
      <c r="C6094" s="202" t="s">
        <v>19529</v>
      </c>
      <c r="D6094" s="202" t="s">
        <v>19530</v>
      </c>
      <c r="E6094" s="203" t="s">
        <v>8083</v>
      </c>
      <c r="F6094" s="202" t="s">
        <v>8083</v>
      </c>
      <c r="G6094" s="220">
        <v>102498</v>
      </c>
      <c r="H6094" s="202" t="s">
        <v>19542</v>
      </c>
      <c r="I6094" s="202" t="s">
        <v>8085</v>
      </c>
      <c r="J6094" s="202" t="s">
        <v>8086</v>
      </c>
      <c r="K6094" s="203" t="s">
        <v>19543</v>
      </c>
      <c r="L6094" s="202" t="s">
        <v>8088</v>
      </c>
    </row>
    <row r="6095" spans="1:12" ht="13.5" x14ac:dyDescent="0.25">
      <c r="A6095" s="202" t="s">
        <v>19358</v>
      </c>
      <c r="B6095" s="202" t="s">
        <v>19359</v>
      </c>
      <c r="C6095" s="202" t="s">
        <v>19529</v>
      </c>
      <c r="D6095" s="202" t="s">
        <v>19530</v>
      </c>
      <c r="E6095" s="203" t="s">
        <v>8083</v>
      </c>
      <c r="F6095" s="202" t="s">
        <v>8083</v>
      </c>
      <c r="G6095" s="220">
        <v>102499</v>
      </c>
      <c r="H6095" s="202" t="s">
        <v>19544</v>
      </c>
      <c r="I6095" s="202" t="s">
        <v>8766</v>
      </c>
      <c r="J6095" s="202" t="s">
        <v>8086</v>
      </c>
      <c r="K6095" s="203" t="s">
        <v>14610</v>
      </c>
      <c r="L6095" s="202" t="s">
        <v>8088</v>
      </c>
    </row>
    <row r="6096" spans="1:12" ht="13.5" x14ac:dyDescent="0.25">
      <c r="A6096" s="202" t="s">
        <v>19358</v>
      </c>
      <c r="B6096" s="202" t="s">
        <v>19359</v>
      </c>
      <c r="C6096" s="202" t="s">
        <v>19529</v>
      </c>
      <c r="D6096" s="202" t="s">
        <v>19530</v>
      </c>
      <c r="E6096" s="203" t="s">
        <v>8083</v>
      </c>
      <c r="F6096" s="202" t="s">
        <v>8083</v>
      </c>
      <c r="G6096" s="220">
        <v>102500</v>
      </c>
      <c r="H6096" s="202" t="s">
        <v>19545</v>
      </c>
      <c r="I6096" s="202" t="s">
        <v>8085</v>
      </c>
      <c r="J6096" s="202" t="s">
        <v>8086</v>
      </c>
      <c r="K6096" s="203" t="s">
        <v>19546</v>
      </c>
      <c r="L6096" s="202" t="s">
        <v>8088</v>
      </c>
    </row>
    <row r="6097" spans="1:12" ht="13.5" x14ac:dyDescent="0.25">
      <c r="A6097" s="202" t="s">
        <v>19358</v>
      </c>
      <c r="B6097" s="202" t="s">
        <v>19359</v>
      </c>
      <c r="C6097" s="202" t="s">
        <v>19529</v>
      </c>
      <c r="D6097" s="202" t="s">
        <v>19530</v>
      </c>
      <c r="E6097" s="203" t="s">
        <v>8083</v>
      </c>
      <c r="F6097" s="202" t="s">
        <v>8083</v>
      </c>
      <c r="G6097" s="220">
        <v>102501</v>
      </c>
      <c r="H6097" s="202" t="s">
        <v>19547</v>
      </c>
      <c r="I6097" s="202" t="s">
        <v>8766</v>
      </c>
      <c r="J6097" s="202" t="s">
        <v>8086</v>
      </c>
      <c r="K6097" s="203" t="s">
        <v>19548</v>
      </c>
      <c r="L6097" s="202" t="s">
        <v>8088</v>
      </c>
    </row>
    <row r="6098" spans="1:12" ht="13.5" x14ac:dyDescent="0.25">
      <c r="A6098" s="202" t="s">
        <v>19358</v>
      </c>
      <c r="B6098" s="202" t="s">
        <v>19359</v>
      </c>
      <c r="C6098" s="202" t="s">
        <v>19529</v>
      </c>
      <c r="D6098" s="202" t="s">
        <v>19530</v>
      </c>
      <c r="E6098" s="203" t="s">
        <v>8083</v>
      </c>
      <c r="F6098" s="202" t="s">
        <v>8083</v>
      </c>
      <c r="G6098" s="220">
        <v>102504</v>
      </c>
      <c r="H6098" s="202" t="s">
        <v>19549</v>
      </c>
      <c r="I6098" s="202" t="s">
        <v>8085</v>
      </c>
      <c r="J6098" s="202" t="s">
        <v>8086</v>
      </c>
      <c r="K6098" s="203" t="s">
        <v>8326</v>
      </c>
      <c r="L6098" s="202" t="s">
        <v>8088</v>
      </c>
    </row>
    <row r="6099" spans="1:12" ht="13.5" x14ac:dyDescent="0.25">
      <c r="A6099" s="202" t="s">
        <v>19358</v>
      </c>
      <c r="B6099" s="202" t="s">
        <v>19359</v>
      </c>
      <c r="C6099" s="202" t="s">
        <v>19529</v>
      </c>
      <c r="D6099" s="202" t="s">
        <v>19530</v>
      </c>
      <c r="E6099" s="203" t="s">
        <v>8083</v>
      </c>
      <c r="F6099" s="202" t="s">
        <v>8083</v>
      </c>
      <c r="G6099" s="220">
        <v>102505</v>
      </c>
      <c r="H6099" s="202" t="s">
        <v>19550</v>
      </c>
      <c r="I6099" s="202" t="s">
        <v>8085</v>
      </c>
      <c r="J6099" s="202" t="s">
        <v>8086</v>
      </c>
      <c r="K6099" s="203" t="s">
        <v>18371</v>
      </c>
      <c r="L6099" s="202" t="s">
        <v>8088</v>
      </c>
    </row>
    <row r="6100" spans="1:12" ht="13.5" x14ac:dyDescent="0.25">
      <c r="A6100" s="202" t="s">
        <v>19358</v>
      </c>
      <c r="B6100" s="202" t="s">
        <v>19359</v>
      </c>
      <c r="C6100" s="202" t="s">
        <v>19529</v>
      </c>
      <c r="D6100" s="202" t="s">
        <v>19530</v>
      </c>
      <c r="E6100" s="203" t="s">
        <v>8083</v>
      </c>
      <c r="F6100" s="202" t="s">
        <v>8083</v>
      </c>
      <c r="G6100" s="220">
        <v>102506</v>
      </c>
      <c r="H6100" s="202" t="s">
        <v>19551</v>
      </c>
      <c r="I6100" s="202" t="s">
        <v>8085</v>
      </c>
      <c r="J6100" s="202" t="s">
        <v>8086</v>
      </c>
      <c r="K6100" s="203" t="s">
        <v>18826</v>
      </c>
      <c r="L6100" s="202" t="s">
        <v>8088</v>
      </c>
    </row>
    <row r="6101" spans="1:12" ht="13.5" x14ac:dyDescent="0.25">
      <c r="A6101" s="202" t="s">
        <v>19358</v>
      </c>
      <c r="B6101" s="202" t="s">
        <v>19359</v>
      </c>
      <c r="C6101" s="202" t="s">
        <v>19529</v>
      </c>
      <c r="D6101" s="202" t="s">
        <v>19530</v>
      </c>
      <c r="E6101" s="203" t="s">
        <v>8083</v>
      </c>
      <c r="F6101" s="202" t="s">
        <v>8083</v>
      </c>
      <c r="G6101" s="220">
        <v>102507</v>
      </c>
      <c r="H6101" s="202" t="s">
        <v>19552</v>
      </c>
      <c r="I6101" s="202" t="s">
        <v>8085</v>
      </c>
      <c r="J6101" s="202" t="s">
        <v>8086</v>
      </c>
      <c r="K6101" s="203" t="s">
        <v>10331</v>
      </c>
      <c r="L6101" s="202" t="s">
        <v>8088</v>
      </c>
    </row>
    <row r="6102" spans="1:12" ht="13.5" x14ac:dyDescent="0.25">
      <c r="A6102" s="202" t="s">
        <v>19358</v>
      </c>
      <c r="B6102" s="202" t="s">
        <v>19359</v>
      </c>
      <c r="C6102" s="202" t="s">
        <v>19529</v>
      </c>
      <c r="D6102" s="202" t="s">
        <v>19530</v>
      </c>
      <c r="E6102" s="203" t="s">
        <v>8083</v>
      </c>
      <c r="F6102" s="202" t="s">
        <v>8083</v>
      </c>
      <c r="G6102" s="220">
        <v>102508</v>
      </c>
      <c r="H6102" s="202" t="s">
        <v>19553</v>
      </c>
      <c r="I6102" s="202" t="s">
        <v>8766</v>
      </c>
      <c r="J6102" s="202" t="s">
        <v>8086</v>
      </c>
      <c r="K6102" s="203" t="s">
        <v>13696</v>
      </c>
      <c r="L6102" s="202" t="s">
        <v>8088</v>
      </c>
    </row>
    <row r="6103" spans="1:12" ht="13.5" x14ac:dyDescent="0.25">
      <c r="A6103" s="202" t="s">
        <v>19358</v>
      </c>
      <c r="B6103" s="202" t="s">
        <v>19359</v>
      </c>
      <c r="C6103" s="202" t="s">
        <v>19529</v>
      </c>
      <c r="D6103" s="202" t="s">
        <v>19530</v>
      </c>
      <c r="E6103" s="203" t="s">
        <v>8083</v>
      </c>
      <c r="F6103" s="202" t="s">
        <v>8083</v>
      </c>
      <c r="G6103" s="220">
        <v>102509</v>
      </c>
      <c r="H6103" s="202" t="s">
        <v>19554</v>
      </c>
      <c r="I6103" s="202" t="s">
        <v>8766</v>
      </c>
      <c r="J6103" s="202" t="s">
        <v>8086</v>
      </c>
      <c r="K6103" s="203" t="s">
        <v>19555</v>
      </c>
      <c r="L6103" s="202" t="s">
        <v>8088</v>
      </c>
    </row>
    <row r="6104" spans="1:12" ht="13.5" x14ac:dyDescent="0.25">
      <c r="A6104" s="202" t="s">
        <v>19358</v>
      </c>
      <c r="B6104" s="202" t="s">
        <v>19359</v>
      </c>
      <c r="C6104" s="202" t="s">
        <v>19529</v>
      </c>
      <c r="D6104" s="202" t="s">
        <v>19530</v>
      </c>
      <c r="E6104" s="203" t="s">
        <v>8083</v>
      </c>
      <c r="F6104" s="202" t="s">
        <v>8083</v>
      </c>
      <c r="G6104" s="220">
        <v>102512</v>
      </c>
      <c r="H6104" s="202" t="s">
        <v>19556</v>
      </c>
      <c r="I6104" s="202" t="s">
        <v>8085</v>
      </c>
      <c r="J6104" s="202" t="s">
        <v>8222</v>
      </c>
      <c r="K6104" s="203" t="s">
        <v>19557</v>
      </c>
      <c r="L6104" s="202" t="s">
        <v>8088</v>
      </c>
    </row>
    <row r="6105" spans="1:12" ht="13.5" x14ac:dyDescent="0.25">
      <c r="A6105" s="202" t="s">
        <v>19358</v>
      </c>
      <c r="B6105" s="202" t="s">
        <v>19359</v>
      </c>
      <c r="C6105" s="202" t="s">
        <v>19529</v>
      </c>
      <c r="D6105" s="202" t="s">
        <v>19530</v>
      </c>
      <c r="E6105" s="203" t="s">
        <v>8083</v>
      </c>
      <c r="F6105" s="202" t="s">
        <v>8083</v>
      </c>
      <c r="G6105" s="220">
        <v>102513</v>
      </c>
      <c r="H6105" s="202" t="s">
        <v>19558</v>
      </c>
      <c r="I6105" s="202" t="s">
        <v>8766</v>
      </c>
      <c r="J6105" s="202" t="s">
        <v>8086</v>
      </c>
      <c r="K6105" s="203" t="s">
        <v>19559</v>
      </c>
      <c r="L6105" s="202" t="s">
        <v>8088</v>
      </c>
    </row>
    <row r="6106" spans="1:12" ht="13.5" x14ac:dyDescent="0.25">
      <c r="A6106" s="202" t="s">
        <v>19358</v>
      </c>
      <c r="B6106" s="202" t="s">
        <v>19359</v>
      </c>
      <c r="C6106" s="202" t="s">
        <v>19529</v>
      </c>
      <c r="D6106" s="202" t="s">
        <v>19530</v>
      </c>
      <c r="E6106" s="203" t="s">
        <v>8083</v>
      </c>
      <c r="F6106" s="202" t="s">
        <v>8083</v>
      </c>
      <c r="G6106" s="220">
        <v>102520</v>
      </c>
      <c r="H6106" s="202" t="s">
        <v>19560</v>
      </c>
      <c r="I6106" s="202" t="s">
        <v>8766</v>
      </c>
      <c r="J6106" s="202" t="s">
        <v>8086</v>
      </c>
      <c r="K6106" s="203" t="s">
        <v>14908</v>
      </c>
      <c r="L6106" s="202" t="s">
        <v>8088</v>
      </c>
    </row>
    <row r="6107" spans="1:12" ht="13.5" x14ac:dyDescent="0.25">
      <c r="A6107" s="202" t="s">
        <v>1585</v>
      </c>
      <c r="B6107" s="202" t="s">
        <v>19561</v>
      </c>
      <c r="C6107" s="202" t="s">
        <v>1684</v>
      </c>
      <c r="D6107" s="202" t="s">
        <v>19562</v>
      </c>
      <c r="E6107" s="203" t="s">
        <v>8083</v>
      </c>
      <c r="F6107" s="202" t="s">
        <v>8083</v>
      </c>
      <c r="G6107" s="220">
        <v>101749</v>
      </c>
      <c r="H6107" s="202" t="s">
        <v>19563</v>
      </c>
      <c r="I6107" s="202" t="s">
        <v>8766</v>
      </c>
      <c r="J6107" s="202" t="s">
        <v>8222</v>
      </c>
      <c r="K6107" s="203" t="s">
        <v>8158</v>
      </c>
      <c r="L6107" s="202" t="s">
        <v>8088</v>
      </c>
    </row>
    <row r="6108" spans="1:12" ht="13.5" x14ac:dyDescent="0.25">
      <c r="A6108" s="202" t="s">
        <v>1585</v>
      </c>
      <c r="B6108" s="202" t="s">
        <v>19561</v>
      </c>
      <c r="C6108" s="202" t="s">
        <v>1684</v>
      </c>
      <c r="D6108" s="202" t="s">
        <v>19562</v>
      </c>
      <c r="E6108" s="203" t="s">
        <v>8083</v>
      </c>
      <c r="F6108" s="202" t="s">
        <v>8083</v>
      </c>
      <c r="G6108" s="220">
        <v>101750</v>
      </c>
      <c r="H6108" s="202" t="s">
        <v>19564</v>
      </c>
      <c r="I6108" s="202" t="s">
        <v>8766</v>
      </c>
      <c r="J6108" s="202" t="s">
        <v>8222</v>
      </c>
      <c r="K6108" s="203" t="s">
        <v>19565</v>
      </c>
      <c r="L6108" s="202" t="s">
        <v>8088</v>
      </c>
    </row>
    <row r="6109" spans="1:12" ht="13.5" x14ac:dyDescent="0.25">
      <c r="A6109" s="202" t="s">
        <v>1585</v>
      </c>
      <c r="B6109" s="202" t="s">
        <v>19561</v>
      </c>
      <c r="C6109" s="202" t="s">
        <v>1663</v>
      </c>
      <c r="D6109" s="202" t="s">
        <v>19566</v>
      </c>
      <c r="E6109" s="203" t="s">
        <v>8083</v>
      </c>
      <c r="F6109" s="202" t="s">
        <v>8083</v>
      </c>
      <c r="G6109" s="220">
        <v>101729</v>
      </c>
      <c r="H6109" s="202" t="s">
        <v>19567</v>
      </c>
      <c r="I6109" s="202" t="s">
        <v>8766</v>
      </c>
      <c r="J6109" s="202" t="s">
        <v>8222</v>
      </c>
      <c r="K6109" s="203" t="s">
        <v>19568</v>
      </c>
      <c r="L6109" s="202" t="s">
        <v>8088</v>
      </c>
    </row>
    <row r="6110" spans="1:12" ht="13.5" x14ac:dyDescent="0.25">
      <c r="A6110" s="202" t="s">
        <v>1585</v>
      </c>
      <c r="B6110" s="202" t="s">
        <v>19561</v>
      </c>
      <c r="C6110" s="202" t="s">
        <v>1663</v>
      </c>
      <c r="D6110" s="202" t="s">
        <v>19566</v>
      </c>
      <c r="E6110" s="203" t="s">
        <v>8083</v>
      </c>
      <c r="F6110" s="202" t="s">
        <v>8083</v>
      </c>
      <c r="G6110" s="220">
        <v>101746</v>
      </c>
      <c r="H6110" s="202" t="s">
        <v>19569</v>
      </c>
      <c r="I6110" s="202" t="s">
        <v>8766</v>
      </c>
      <c r="J6110" s="202" t="s">
        <v>8222</v>
      </c>
      <c r="K6110" s="203" t="s">
        <v>19570</v>
      </c>
      <c r="L6110" s="202" t="s">
        <v>8088</v>
      </c>
    </row>
    <row r="6111" spans="1:12" ht="13.5" x14ac:dyDescent="0.25">
      <c r="A6111" s="202" t="s">
        <v>1585</v>
      </c>
      <c r="B6111" s="202" t="s">
        <v>19561</v>
      </c>
      <c r="C6111" s="202" t="s">
        <v>1663</v>
      </c>
      <c r="D6111" s="202" t="s">
        <v>19566</v>
      </c>
      <c r="E6111" s="203" t="s">
        <v>8083</v>
      </c>
      <c r="F6111" s="202" t="s">
        <v>8083</v>
      </c>
      <c r="G6111" s="220">
        <v>101751</v>
      </c>
      <c r="H6111" s="202" t="s">
        <v>19571</v>
      </c>
      <c r="I6111" s="202" t="s">
        <v>8766</v>
      </c>
      <c r="J6111" s="202" t="s">
        <v>8222</v>
      </c>
      <c r="K6111" s="203" t="s">
        <v>19572</v>
      </c>
      <c r="L6111" s="202" t="s">
        <v>8088</v>
      </c>
    </row>
    <row r="6112" spans="1:12" ht="13.5" x14ac:dyDescent="0.25">
      <c r="A6112" s="202" t="s">
        <v>1585</v>
      </c>
      <c r="B6112" s="202" t="s">
        <v>19561</v>
      </c>
      <c r="C6112" s="202" t="s">
        <v>19573</v>
      </c>
      <c r="D6112" s="202" t="s">
        <v>19574</v>
      </c>
      <c r="E6112" s="203" t="s">
        <v>8083</v>
      </c>
      <c r="F6112" s="202" t="s">
        <v>8083</v>
      </c>
      <c r="G6112" s="220">
        <v>87246</v>
      </c>
      <c r="H6112" s="202" t="s">
        <v>19575</v>
      </c>
      <c r="I6112" s="202" t="s">
        <v>8766</v>
      </c>
      <c r="J6112" s="202" t="s">
        <v>8086</v>
      </c>
      <c r="K6112" s="203" t="s">
        <v>19576</v>
      </c>
      <c r="L6112" s="202" t="s">
        <v>8088</v>
      </c>
    </row>
    <row r="6113" spans="1:12" ht="13.5" x14ac:dyDescent="0.25">
      <c r="A6113" s="202" t="s">
        <v>1585</v>
      </c>
      <c r="B6113" s="202" t="s">
        <v>19561</v>
      </c>
      <c r="C6113" s="202" t="s">
        <v>19573</v>
      </c>
      <c r="D6113" s="202" t="s">
        <v>19574</v>
      </c>
      <c r="E6113" s="203" t="s">
        <v>8083</v>
      </c>
      <c r="F6113" s="202" t="s">
        <v>8083</v>
      </c>
      <c r="G6113" s="220">
        <v>87247</v>
      </c>
      <c r="H6113" s="202" t="s">
        <v>19577</v>
      </c>
      <c r="I6113" s="202" t="s">
        <v>8766</v>
      </c>
      <c r="J6113" s="202" t="s">
        <v>8086</v>
      </c>
      <c r="K6113" s="203" t="s">
        <v>19578</v>
      </c>
      <c r="L6113" s="202" t="s">
        <v>8088</v>
      </c>
    </row>
    <row r="6114" spans="1:12" ht="13.5" x14ac:dyDescent="0.25">
      <c r="A6114" s="202" t="s">
        <v>1585</v>
      </c>
      <c r="B6114" s="202" t="s">
        <v>19561</v>
      </c>
      <c r="C6114" s="202" t="s">
        <v>19573</v>
      </c>
      <c r="D6114" s="202" t="s">
        <v>19574</v>
      </c>
      <c r="E6114" s="203" t="s">
        <v>8083</v>
      </c>
      <c r="F6114" s="202" t="s">
        <v>8083</v>
      </c>
      <c r="G6114" s="220">
        <v>87248</v>
      </c>
      <c r="H6114" s="202" t="s">
        <v>19579</v>
      </c>
      <c r="I6114" s="202" t="s">
        <v>8766</v>
      </c>
      <c r="J6114" s="202" t="s">
        <v>8086</v>
      </c>
      <c r="K6114" s="203" t="s">
        <v>19580</v>
      </c>
      <c r="L6114" s="202" t="s">
        <v>8088</v>
      </c>
    </row>
    <row r="6115" spans="1:12" ht="13.5" x14ac:dyDescent="0.25">
      <c r="A6115" s="202" t="s">
        <v>1585</v>
      </c>
      <c r="B6115" s="202" t="s">
        <v>19561</v>
      </c>
      <c r="C6115" s="202" t="s">
        <v>19573</v>
      </c>
      <c r="D6115" s="202" t="s">
        <v>19574</v>
      </c>
      <c r="E6115" s="203" t="s">
        <v>8083</v>
      </c>
      <c r="F6115" s="202" t="s">
        <v>8083</v>
      </c>
      <c r="G6115" s="220">
        <v>87249</v>
      </c>
      <c r="H6115" s="202" t="s">
        <v>19581</v>
      </c>
      <c r="I6115" s="202" t="s">
        <v>8766</v>
      </c>
      <c r="J6115" s="202" t="s">
        <v>8086</v>
      </c>
      <c r="K6115" s="203" t="s">
        <v>19582</v>
      </c>
      <c r="L6115" s="202" t="s">
        <v>8088</v>
      </c>
    </row>
    <row r="6116" spans="1:12" ht="13.5" x14ac:dyDescent="0.25">
      <c r="A6116" s="202" t="s">
        <v>1585</v>
      </c>
      <c r="B6116" s="202" t="s">
        <v>19561</v>
      </c>
      <c r="C6116" s="202" t="s">
        <v>19573</v>
      </c>
      <c r="D6116" s="202" t="s">
        <v>19574</v>
      </c>
      <c r="E6116" s="203" t="s">
        <v>8083</v>
      </c>
      <c r="F6116" s="202" t="s">
        <v>8083</v>
      </c>
      <c r="G6116" s="220">
        <v>87250</v>
      </c>
      <c r="H6116" s="202" t="s">
        <v>19583</v>
      </c>
      <c r="I6116" s="202" t="s">
        <v>8766</v>
      </c>
      <c r="J6116" s="202" t="s">
        <v>8086</v>
      </c>
      <c r="K6116" s="203" t="s">
        <v>19584</v>
      </c>
      <c r="L6116" s="202" t="s">
        <v>8088</v>
      </c>
    </row>
    <row r="6117" spans="1:12" ht="13.5" x14ac:dyDescent="0.25">
      <c r="A6117" s="202" t="s">
        <v>1585</v>
      </c>
      <c r="B6117" s="202" t="s">
        <v>19561</v>
      </c>
      <c r="C6117" s="202" t="s">
        <v>19573</v>
      </c>
      <c r="D6117" s="202" t="s">
        <v>19574</v>
      </c>
      <c r="E6117" s="203" t="s">
        <v>8083</v>
      </c>
      <c r="F6117" s="202" t="s">
        <v>8083</v>
      </c>
      <c r="G6117" s="220">
        <v>87251</v>
      </c>
      <c r="H6117" s="202" t="s">
        <v>19585</v>
      </c>
      <c r="I6117" s="202" t="s">
        <v>8766</v>
      </c>
      <c r="J6117" s="202" t="s">
        <v>8086</v>
      </c>
      <c r="K6117" s="203" t="s">
        <v>9306</v>
      </c>
      <c r="L6117" s="202" t="s">
        <v>8088</v>
      </c>
    </row>
    <row r="6118" spans="1:12" ht="13.5" x14ac:dyDescent="0.25">
      <c r="A6118" s="202" t="s">
        <v>1585</v>
      </c>
      <c r="B6118" s="202" t="s">
        <v>19561</v>
      </c>
      <c r="C6118" s="202" t="s">
        <v>19573</v>
      </c>
      <c r="D6118" s="202" t="s">
        <v>19574</v>
      </c>
      <c r="E6118" s="203" t="s">
        <v>8083</v>
      </c>
      <c r="F6118" s="202" t="s">
        <v>8083</v>
      </c>
      <c r="G6118" s="220">
        <v>87255</v>
      </c>
      <c r="H6118" s="202" t="s">
        <v>19586</v>
      </c>
      <c r="I6118" s="202" t="s">
        <v>8766</v>
      </c>
      <c r="J6118" s="202" t="s">
        <v>8086</v>
      </c>
      <c r="K6118" s="203" t="s">
        <v>19587</v>
      </c>
      <c r="L6118" s="202" t="s">
        <v>8088</v>
      </c>
    </row>
    <row r="6119" spans="1:12" ht="13.5" x14ac:dyDescent="0.25">
      <c r="A6119" s="202" t="s">
        <v>1585</v>
      </c>
      <c r="B6119" s="202" t="s">
        <v>19561</v>
      </c>
      <c r="C6119" s="202" t="s">
        <v>19573</v>
      </c>
      <c r="D6119" s="202" t="s">
        <v>19574</v>
      </c>
      <c r="E6119" s="203" t="s">
        <v>8083</v>
      </c>
      <c r="F6119" s="202" t="s">
        <v>8083</v>
      </c>
      <c r="G6119" s="220">
        <v>87256</v>
      </c>
      <c r="H6119" s="202" t="s">
        <v>19588</v>
      </c>
      <c r="I6119" s="202" t="s">
        <v>8766</v>
      </c>
      <c r="J6119" s="202" t="s">
        <v>8086</v>
      </c>
      <c r="K6119" s="203" t="s">
        <v>19589</v>
      </c>
      <c r="L6119" s="202" t="s">
        <v>8088</v>
      </c>
    </row>
    <row r="6120" spans="1:12" ht="13.5" x14ac:dyDescent="0.25">
      <c r="A6120" s="202" t="s">
        <v>1585</v>
      </c>
      <c r="B6120" s="202" t="s">
        <v>19561</v>
      </c>
      <c r="C6120" s="202" t="s">
        <v>19573</v>
      </c>
      <c r="D6120" s="202" t="s">
        <v>19574</v>
      </c>
      <c r="E6120" s="203" t="s">
        <v>8083</v>
      </c>
      <c r="F6120" s="202" t="s">
        <v>8083</v>
      </c>
      <c r="G6120" s="220">
        <v>87257</v>
      </c>
      <c r="H6120" s="202" t="s">
        <v>19590</v>
      </c>
      <c r="I6120" s="202" t="s">
        <v>8766</v>
      </c>
      <c r="J6120" s="202" t="s">
        <v>8086</v>
      </c>
      <c r="K6120" s="203" t="s">
        <v>19591</v>
      </c>
      <c r="L6120" s="202" t="s">
        <v>8088</v>
      </c>
    </row>
    <row r="6121" spans="1:12" ht="13.5" x14ac:dyDescent="0.25">
      <c r="A6121" s="202" t="s">
        <v>1585</v>
      </c>
      <c r="B6121" s="202" t="s">
        <v>19561</v>
      </c>
      <c r="C6121" s="202" t="s">
        <v>19573</v>
      </c>
      <c r="D6121" s="202" t="s">
        <v>19574</v>
      </c>
      <c r="E6121" s="203" t="s">
        <v>8083</v>
      </c>
      <c r="F6121" s="202" t="s">
        <v>8083</v>
      </c>
      <c r="G6121" s="220">
        <v>87258</v>
      </c>
      <c r="H6121" s="202" t="s">
        <v>19592</v>
      </c>
      <c r="I6121" s="202" t="s">
        <v>8766</v>
      </c>
      <c r="J6121" s="202" t="s">
        <v>8086</v>
      </c>
      <c r="K6121" s="203" t="s">
        <v>19593</v>
      </c>
      <c r="L6121" s="202" t="s">
        <v>8088</v>
      </c>
    </row>
    <row r="6122" spans="1:12" ht="13.5" x14ac:dyDescent="0.25">
      <c r="A6122" s="202" t="s">
        <v>1585</v>
      </c>
      <c r="B6122" s="202" t="s">
        <v>19561</v>
      </c>
      <c r="C6122" s="202" t="s">
        <v>19573</v>
      </c>
      <c r="D6122" s="202" t="s">
        <v>19574</v>
      </c>
      <c r="E6122" s="203" t="s">
        <v>8083</v>
      </c>
      <c r="F6122" s="202" t="s">
        <v>8083</v>
      </c>
      <c r="G6122" s="220">
        <v>87259</v>
      </c>
      <c r="H6122" s="202" t="s">
        <v>19594</v>
      </c>
      <c r="I6122" s="202" t="s">
        <v>8766</v>
      </c>
      <c r="J6122" s="202" t="s">
        <v>8086</v>
      </c>
      <c r="K6122" s="203" t="s">
        <v>10732</v>
      </c>
      <c r="L6122" s="202" t="s">
        <v>8088</v>
      </c>
    </row>
    <row r="6123" spans="1:12" ht="13.5" x14ac:dyDescent="0.25">
      <c r="A6123" s="202" t="s">
        <v>1585</v>
      </c>
      <c r="B6123" s="202" t="s">
        <v>19561</v>
      </c>
      <c r="C6123" s="202" t="s">
        <v>19573</v>
      </c>
      <c r="D6123" s="202" t="s">
        <v>19574</v>
      </c>
      <c r="E6123" s="203" t="s">
        <v>8083</v>
      </c>
      <c r="F6123" s="202" t="s">
        <v>8083</v>
      </c>
      <c r="G6123" s="220">
        <v>87260</v>
      </c>
      <c r="H6123" s="202" t="s">
        <v>19595</v>
      </c>
      <c r="I6123" s="202" t="s">
        <v>8766</v>
      </c>
      <c r="J6123" s="202" t="s">
        <v>8086</v>
      </c>
      <c r="K6123" s="203" t="s">
        <v>19596</v>
      </c>
      <c r="L6123" s="202" t="s">
        <v>8088</v>
      </c>
    </row>
    <row r="6124" spans="1:12" ht="13.5" x14ac:dyDescent="0.25">
      <c r="A6124" s="202" t="s">
        <v>1585</v>
      </c>
      <c r="B6124" s="202" t="s">
        <v>19561</v>
      </c>
      <c r="C6124" s="202" t="s">
        <v>19573</v>
      </c>
      <c r="D6124" s="202" t="s">
        <v>19574</v>
      </c>
      <c r="E6124" s="203" t="s">
        <v>8083</v>
      </c>
      <c r="F6124" s="202" t="s">
        <v>8083</v>
      </c>
      <c r="G6124" s="220">
        <v>87261</v>
      </c>
      <c r="H6124" s="202" t="s">
        <v>19597</v>
      </c>
      <c r="I6124" s="202" t="s">
        <v>8766</v>
      </c>
      <c r="J6124" s="202" t="s">
        <v>8086</v>
      </c>
      <c r="K6124" s="203" t="s">
        <v>19598</v>
      </c>
      <c r="L6124" s="202" t="s">
        <v>8088</v>
      </c>
    </row>
    <row r="6125" spans="1:12" ht="13.5" x14ac:dyDescent="0.25">
      <c r="A6125" s="202" t="s">
        <v>1585</v>
      </c>
      <c r="B6125" s="202" t="s">
        <v>19561</v>
      </c>
      <c r="C6125" s="202" t="s">
        <v>19573</v>
      </c>
      <c r="D6125" s="202" t="s">
        <v>19574</v>
      </c>
      <c r="E6125" s="203" t="s">
        <v>8083</v>
      </c>
      <c r="F6125" s="202" t="s">
        <v>8083</v>
      </c>
      <c r="G6125" s="220">
        <v>87262</v>
      </c>
      <c r="H6125" s="202" t="s">
        <v>19599</v>
      </c>
      <c r="I6125" s="202" t="s">
        <v>8766</v>
      </c>
      <c r="J6125" s="202" t="s">
        <v>8086</v>
      </c>
      <c r="K6125" s="203" t="s">
        <v>19600</v>
      </c>
      <c r="L6125" s="202" t="s">
        <v>8088</v>
      </c>
    </row>
    <row r="6126" spans="1:12" ht="13.5" x14ac:dyDescent="0.25">
      <c r="A6126" s="202" t="s">
        <v>1585</v>
      </c>
      <c r="B6126" s="202" t="s">
        <v>19561</v>
      </c>
      <c r="C6126" s="202" t="s">
        <v>19573</v>
      </c>
      <c r="D6126" s="202" t="s">
        <v>19574</v>
      </c>
      <c r="E6126" s="203" t="s">
        <v>8083</v>
      </c>
      <c r="F6126" s="202" t="s">
        <v>8083</v>
      </c>
      <c r="G6126" s="220">
        <v>87263</v>
      </c>
      <c r="H6126" s="202" t="s">
        <v>19601</v>
      </c>
      <c r="I6126" s="202" t="s">
        <v>8766</v>
      </c>
      <c r="J6126" s="202" t="s">
        <v>8086</v>
      </c>
      <c r="K6126" s="203" t="s">
        <v>19602</v>
      </c>
      <c r="L6126" s="202" t="s">
        <v>8088</v>
      </c>
    </row>
    <row r="6127" spans="1:12" ht="13.5" x14ac:dyDescent="0.25">
      <c r="A6127" s="202" t="s">
        <v>1585</v>
      </c>
      <c r="B6127" s="202" t="s">
        <v>19561</v>
      </c>
      <c r="C6127" s="202" t="s">
        <v>19573</v>
      </c>
      <c r="D6127" s="202" t="s">
        <v>19574</v>
      </c>
      <c r="E6127" s="203" t="s">
        <v>8083</v>
      </c>
      <c r="F6127" s="202" t="s">
        <v>8083</v>
      </c>
      <c r="G6127" s="220">
        <v>89046</v>
      </c>
      <c r="H6127" s="202" t="s">
        <v>19603</v>
      </c>
      <c r="I6127" s="202" t="s">
        <v>8766</v>
      </c>
      <c r="J6127" s="202" t="s">
        <v>8086</v>
      </c>
      <c r="K6127" s="203" t="s">
        <v>19604</v>
      </c>
      <c r="L6127" s="202" t="s">
        <v>8088</v>
      </c>
    </row>
    <row r="6128" spans="1:12" ht="13.5" x14ac:dyDescent="0.25">
      <c r="A6128" s="202" t="s">
        <v>1585</v>
      </c>
      <c r="B6128" s="202" t="s">
        <v>19561</v>
      </c>
      <c r="C6128" s="202" t="s">
        <v>19573</v>
      </c>
      <c r="D6128" s="202" t="s">
        <v>19574</v>
      </c>
      <c r="E6128" s="203" t="s">
        <v>8083</v>
      </c>
      <c r="F6128" s="202" t="s">
        <v>8083</v>
      </c>
      <c r="G6128" s="220">
        <v>89171</v>
      </c>
      <c r="H6128" s="202" t="s">
        <v>19605</v>
      </c>
      <c r="I6128" s="202" t="s">
        <v>8766</v>
      </c>
      <c r="J6128" s="202" t="s">
        <v>8086</v>
      </c>
      <c r="K6128" s="203" t="s">
        <v>19606</v>
      </c>
      <c r="L6128" s="202" t="s">
        <v>8088</v>
      </c>
    </row>
    <row r="6129" spans="1:12" ht="13.5" x14ac:dyDescent="0.25">
      <c r="A6129" s="202" t="s">
        <v>1585</v>
      </c>
      <c r="B6129" s="202" t="s">
        <v>19561</v>
      </c>
      <c r="C6129" s="202" t="s">
        <v>19573</v>
      </c>
      <c r="D6129" s="202" t="s">
        <v>19574</v>
      </c>
      <c r="E6129" s="203" t="s">
        <v>8083</v>
      </c>
      <c r="F6129" s="202" t="s">
        <v>8083</v>
      </c>
      <c r="G6129" s="220">
        <v>93389</v>
      </c>
      <c r="H6129" s="202" t="s">
        <v>19607</v>
      </c>
      <c r="I6129" s="202" t="s">
        <v>8766</v>
      </c>
      <c r="J6129" s="202" t="s">
        <v>8086</v>
      </c>
      <c r="K6129" s="203" t="s">
        <v>19608</v>
      </c>
      <c r="L6129" s="202" t="s">
        <v>8088</v>
      </c>
    </row>
    <row r="6130" spans="1:12" ht="13.5" x14ac:dyDescent="0.25">
      <c r="A6130" s="202" t="s">
        <v>1585</v>
      </c>
      <c r="B6130" s="202" t="s">
        <v>19561</v>
      </c>
      <c r="C6130" s="202" t="s">
        <v>19573</v>
      </c>
      <c r="D6130" s="202" t="s">
        <v>19574</v>
      </c>
      <c r="E6130" s="203" t="s">
        <v>8083</v>
      </c>
      <c r="F6130" s="202" t="s">
        <v>8083</v>
      </c>
      <c r="G6130" s="220">
        <v>93390</v>
      </c>
      <c r="H6130" s="202" t="s">
        <v>19609</v>
      </c>
      <c r="I6130" s="202" t="s">
        <v>8766</v>
      </c>
      <c r="J6130" s="202" t="s">
        <v>8086</v>
      </c>
      <c r="K6130" s="203" t="s">
        <v>19610</v>
      </c>
      <c r="L6130" s="202" t="s">
        <v>8088</v>
      </c>
    </row>
    <row r="6131" spans="1:12" ht="13.5" x14ac:dyDescent="0.25">
      <c r="A6131" s="202" t="s">
        <v>1585</v>
      </c>
      <c r="B6131" s="202" t="s">
        <v>19561</v>
      </c>
      <c r="C6131" s="202" t="s">
        <v>19573</v>
      </c>
      <c r="D6131" s="202" t="s">
        <v>19574</v>
      </c>
      <c r="E6131" s="203" t="s">
        <v>8083</v>
      </c>
      <c r="F6131" s="202" t="s">
        <v>8083</v>
      </c>
      <c r="G6131" s="220">
        <v>93391</v>
      </c>
      <c r="H6131" s="202" t="s">
        <v>19611</v>
      </c>
      <c r="I6131" s="202" t="s">
        <v>8766</v>
      </c>
      <c r="J6131" s="202" t="s">
        <v>8086</v>
      </c>
      <c r="K6131" s="203" t="s">
        <v>19612</v>
      </c>
      <c r="L6131" s="202" t="s">
        <v>8088</v>
      </c>
    </row>
    <row r="6132" spans="1:12" ht="13.5" x14ac:dyDescent="0.25">
      <c r="A6132" s="202" t="s">
        <v>1585</v>
      </c>
      <c r="B6132" s="202" t="s">
        <v>19561</v>
      </c>
      <c r="C6132" s="202" t="s">
        <v>19613</v>
      </c>
      <c r="D6132" s="202" t="s">
        <v>19614</v>
      </c>
      <c r="E6132" s="203" t="s">
        <v>8083</v>
      </c>
      <c r="F6132" s="202" t="s">
        <v>8083</v>
      </c>
      <c r="G6132" s="220">
        <v>98671</v>
      </c>
      <c r="H6132" s="202" t="s">
        <v>19615</v>
      </c>
      <c r="I6132" s="202" t="s">
        <v>8766</v>
      </c>
      <c r="J6132" s="202" t="s">
        <v>8086</v>
      </c>
      <c r="K6132" s="203" t="s">
        <v>19616</v>
      </c>
      <c r="L6132" s="202" t="s">
        <v>8088</v>
      </c>
    </row>
    <row r="6133" spans="1:12" ht="13.5" x14ac:dyDescent="0.25">
      <c r="A6133" s="202" t="s">
        <v>1585</v>
      </c>
      <c r="B6133" s="202" t="s">
        <v>19561</v>
      </c>
      <c r="C6133" s="202" t="s">
        <v>19613</v>
      </c>
      <c r="D6133" s="202" t="s">
        <v>19614</v>
      </c>
      <c r="E6133" s="203" t="s">
        <v>8083</v>
      </c>
      <c r="F6133" s="202" t="s">
        <v>8083</v>
      </c>
      <c r="G6133" s="220">
        <v>98672</v>
      </c>
      <c r="H6133" s="202" t="s">
        <v>19617</v>
      </c>
      <c r="I6133" s="202" t="s">
        <v>8766</v>
      </c>
      <c r="J6133" s="202" t="s">
        <v>8086</v>
      </c>
      <c r="K6133" s="203" t="s">
        <v>19618</v>
      </c>
      <c r="L6133" s="202" t="s">
        <v>8088</v>
      </c>
    </row>
    <row r="6134" spans="1:12" ht="13.5" x14ac:dyDescent="0.25">
      <c r="A6134" s="202" t="s">
        <v>1585</v>
      </c>
      <c r="B6134" s="202" t="s">
        <v>19561</v>
      </c>
      <c r="C6134" s="202" t="s">
        <v>19613</v>
      </c>
      <c r="D6134" s="202" t="s">
        <v>19614</v>
      </c>
      <c r="E6134" s="203" t="s">
        <v>8083</v>
      </c>
      <c r="F6134" s="202" t="s">
        <v>8083</v>
      </c>
      <c r="G6134" s="220">
        <v>98678</v>
      </c>
      <c r="H6134" s="202" t="s">
        <v>19619</v>
      </c>
      <c r="I6134" s="202" t="s">
        <v>8766</v>
      </c>
      <c r="J6134" s="202" t="s">
        <v>8086</v>
      </c>
      <c r="K6134" s="203" t="s">
        <v>19620</v>
      </c>
      <c r="L6134" s="202" t="s">
        <v>8088</v>
      </c>
    </row>
    <row r="6135" spans="1:12" ht="13.5" x14ac:dyDescent="0.25">
      <c r="A6135" s="202" t="s">
        <v>1585</v>
      </c>
      <c r="B6135" s="202" t="s">
        <v>19561</v>
      </c>
      <c r="C6135" s="202" t="s">
        <v>19613</v>
      </c>
      <c r="D6135" s="202" t="s">
        <v>19614</v>
      </c>
      <c r="E6135" s="203" t="s">
        <v>8083</v>
      </c>
      <c r="F6135" s="202" t="s">
        <v>8083</v>
      </c>
      <c r="G6135" s="220">
        <v>98679</v>
      </c>
      <c r="H6135" s="202" t="s">
        <v>19621</v>
      </c>
      <c r="I6135" s="202" t="s">
        <v>8766</v>
      </c>
      <c r="J6135" s="202" t="s">
        <v>8222</v>
      </c>
      <c r="K6135" s="203" t="s">
        <v>8738</v>
      </c>
      <c r="L6135" s="202" t="s">
        <v>8088</v>
      </c>
    </row>
    <row r="6136" spans="1:12" ht="13.5" x14ac:dyDescent="0.25">
      <c r="A6136" s="202" t="s">
        <v>1585</v>
      </c>
      <c r="B6136" s="202" t="s">
        <v>19561</v>
      </c>
      <c r="C6136" s="202" t="s">
        <v>19613</v>
      </c>
      <c r="D6136" s="202" t="s">
        <v>19614</v>
      </c>
      <c r="E6136" s="203" t="s">
        <v>8083</v>
      </c>
      <c r="F6136" s="202" t="s">
        <v>8083</v>
      </c>
      <c r="G6136" s="220">
        <v>98680</v>
      </c>
      <c r="H6136" s="202" t="s">
        <v>19622</v>
      </c>
      <c r="I6136" s="202" t="s">
        <v>8766</v>
      </c>
      <c r="J6136" s="202" t="s">
        <v>8222</v>
      </c>
      <c r="K6136" s="203" t="s">
        <v>9804</v>
      </c>
      <c r="L6136" s="202" t="s">
        <v>8088</v>
      </c>
    </row>
    <row r="6137" spans="1:12" ht="13.5" x14ac:dyDescent="0.25">
      <c r="A6137" s="202" t="s">
        <v>1585</v>
      </c>
      <c r="B6137" s="202" t="s">
        <v>19561</v>
      </c>
      <c r="C6137" s="202" t="s">
        <v>19613</v>
      </c>
      <c r="D6137" s="202" t="s">
        <v>19614</v>
      </c>
      <c r="E6137" s="203" t="s">
        <v>8083</v>
      </c>
      <c r="F6137" s="202" t="s">
        <v>8083</v>
      </c>
      <c r="G6137" s="220">
        <v>98681</v>
      </c>
      <c r="H6137" s="202" t="s">
        <v>19623</v>
      </c>
      <c r="I6137" s="202" t="s">
        <v>8766</v>
      </c>
      <c r="J6137" s="202" t="s">
        <v>8222</v>
      </c>
      <c r="K6137" s="203" t="s">
        <v>19624</v>
      </c>
      <c r="L6137" s="202" t="s">
        <v>8088</v>
      </c>
    </row>
    <row r="6138" spans="1:12" ht="13.5" x14ac:dyDescent="0.25">
      <c r="A6138" s="202" t="s">
        <v>1585</v>
      </c>
      <c r="B6138" s="202" t="s">
        <v>19561</v>
      </c>
      <c r="C6138" s="202" t="s">
        <v>19613</v>
      </c>
      <c r="D6138" s="202" t="s">
        <v>19614</v>
      </c>
      <c r="E6138" s="203" t="s">
        <v>8083</v>
      </c>
      <c r="F6138" s="202" t="s">
        <v>8083</v>
      </c>
      <c r="G6138" s="220">
        <v>98682</v>
      </c>
      <c r="H6138" s="202" t="s">
        <v>19625</v>
      </c>
      <c r="I6138" s="202" t="s">
        <v>8766</v>
      </c>
      <c r="J6138" s="202" t="s">
        <v>8222</v>
      </c>
      <c r="K6138" s="203" t="s">
        <v>19626</v>
      </c>
      <c r="L6138" s="202" t="s">
        <v>8088</v>
      </c>
    </row>
    <row r="6139" spans="1:12" ht="13.5" x14ac:dyDescent="0.25">
      <c r="A6139" s="202" t="s">
        <v>1585</v>
      </c>
      <c r="B6139" s="202" t="s">
        <v>19561</v>
      </c>
      <c r="C6139" s="202" t="s">
        <v>19613</v>
      </c>
      <c r="D6139" s="202" t="s">
        <v>19614</v>
      </c>
      <c r="E6139" s="203" t="s">
        <v>8083</v>
      </c>
      <c r="F6139" s="202" t="s">
        <v>8083</v>
      </c>
      <c r="G6139" s="220">
        <v>98685</v>
      </c>
      <c r="H6139" s="202" t="s">
        <v>19627</v>
      </c>
      <c r="I6139" s="202" t="s">
        <v>8085</v>
      </c>
      <c r="J6139" s="202" t="s">
        <v>8086</v>
      </c>
      <c r="K6139" s="203" t="s">
        <v>19628</v>
      </c>
      <c r="L6139" s="202" t="s">
        <v>8088</v>
      </c>
    </row>
    <row r="6140" spans="1:12" ht="13.5" x14ac:dyDescent="0.25">
      <c r="A6140" s="202" t="s">
        <v>1585</v>
      </c>
      <c r="B6140" s="202" t="s">
        <v>19561</v>
      </c>
      <c r="C6140" s="202" t="s">
        <v>19613</v>
      </c>
      <c r="D6140" s="202" t="s">
        <v>19614</v>
      </c>
      <c r="E6140" s="203" t="s">
        <v>8083</v>
      </c>
      <c r="F6140" s="202" t="s">
        <v>8083</v>
      </c>
      <c r="G6140" s="220">
        <v>98686</v>
      </c>
      <c r="H6140" s="202" t="s">
        <v>19629</v>
      </c>
      <c r="I6140" s="202" t="s">
        <v>8085</v>
      </c>
      <c r="J6140" s="202" t="s">
        <v>8086</v>
      </c>
      <c r="K6140" s="203" t="s">
        <v>19630</v>
      </c>
      <c r="L6140" s="202" t="s">
        <v>8088</v>
      </c>
    </row>
    <row r="6141" spans="1:12" ht="13.5" x14ac:dyDescent="0.25">
      <c r="A6141" s="202" t="s">
        <v>1585</v>
      </c>
      <c r="B6141" s="202" t="s">
        <v>19561</v>
      </c>
      <c r="C6141" s="202" t="s">
        <v>19613</v>
      </c>
      <c r="D6141" s="202" t="s">
        <v>19614</v>
      </c>
      <c r="E6141" s="203" t="s">
        <v>8083</v>
      </c>
      <c r="F6141" s="202" t="s">
        <v>8083</v>
      </c>
      <c r="G6141" s="220">
        <v>98688</v>
      </c>
      <c r="H6141" s="202" t="s">
        <v>19631</v>
      </c>
      <c r="I6141" s="202" t="s">
        <v>8085</v>
      </c>
      <c r="J6141" s="202" t="s">
        <v>8086</v>
      </c>
      <c r="K6141" s="203" t="s">
        <v>19632</v>
      </c>
      <c r="L6141" s="202" t="s">
        <v>8088</v>
      </c>
    </row>
    <row r="6142" spans="1:12" ht="13.5" x14ac:dyDescent="0.25">
      <c r="A6142" s="202" t="s">
        <v>1585</v>
      </c>
      <c r="B6142" s="202" t="s">
        <v>19561</v>
      </c>
      <c r="C6142" s="202" t="s">
        <v>19613</v>
      </c>
      <c r="D6142" s="202" t="s">
        <v>19614</v>
      </c>
      <c r="E6142" s="203" t="s">
        <v>8083</v>
      </c>
      <c r="F6142" s="202" t="s">
        <v>8083</v>
      </c>
      <c r="G6142" s="220">
        <v>98689</v>
      </c>
      <c r="H6142" s="202" t="s">
        <v>19633</v>
      </c>
      <c r="I6142" s="202" t="s">
        <v>8085</v>
      </c>
      <c r="J6142" s="202" t="s">
        <v>8086</v>
      </c>
      <c r="K6142" s="203" t="s">
        <v>19634</v>
      </c>
      <c r="L6142" s="202" t="s">
        <v>8088</v>
      </c>
    </row>
    <row r="6143" spans="1:12" ht="13.5" x14ac:dyDescent="0.25">
      <c r="A6143" s="202" t="s">
        <v>1585</v>
      </c>
      <c r="B6143" s="202" t="s">
        <v>19561</v>
      </c>
      <c r="C6143" s="202" t="s">
        <v>19613</v>
      </c>
      <c r="D6143" s="202" t="s">
        <v>19614</v>
      </c>
      <c r="E6143" s="203" t="s">
        <v>8083</v>
      </c>
      <c r="F6143" s="202" t="s">
        <v>8083</v>
      </c>
      <c r="G6143" s="220">
        <v>101090</v>
      </c>
      <c r="H6143" s="202" t="s">
        <v>19635</v>
      </c>
      <c r="I6143" s="202" t="s">
        <v>8766</v>
      </c>
      <c r="J6143" s="202" t="s">
        <v>8086</v>
      </c>
      <c r="K6143" s="203" t="s">
        <v>19636</v>
      </c>
      <c r="L6143" s="202" t="s">
        <v>8088</v>
      </c>
    </row>
    <row r="6144" spans="1:12" ht="13.5" x14ac:dyDescent="0.25">
      <c r="A6144" s="202" t="s">
        <v>1585</v>
      </c>
      <c r="B6144" s="202" t="s">
        <v>19561</v>
      </c>
      <c r="C6144" s="202" t="s">
        <v>19613</v>
      </c>
      <c r="D6144" s="202" t="s">
        <v>19614</v>
      </c>
      <c r="E6144" s="203" t="s">
        <v>8083</v>
      </c>
      <c r="F6144" s="202" t="s">
        <v>8083</v>
      </c>
      <c r="G6144" s="220">
        <v>101091</v>
      </c>
      <c r="H6144" s="202" t="s">
        <v>19637</v>
      </c>
      <c r="I6144" s="202" t="s">
        <v>8766</v>
      </c>
      <c r="J6144" s="202" t="s">
        <v>8086</v>
      </c>
      <c r="K6144" s="203" t="s">
        <v>19638</v>
      </c>
      <c r="L6144" s="202" t="s">
        <v>8088</v>
      </c>
    </row>
    <row r="6145" spans="1:12" ht="13.5" x14ac:dyDescent="0.25">
      <c r="A6145" s="202" t="s">
        <v>1585</v>
      </c>
      <c r="B6145" s="202" t="s">
        <v>19561</v>
      </c>
      <c r="C6145" s="202" t="s">
        <v>19613</v>
      </c>
      <c r="D6145" s="202" t="s">
        <v>19614</v>
      </c>
      <c r="E6145" s="203" t="s">
        <v>8083</v>
      </c>
      <c r="F6145" s="202" t="s">
        <v>8083</v>
      </c>
      <c r="G6145" s="220">
        <v>101725</v>
      </c>
      <c r="H6145" s="202" t="s">
        <v>19639</v>
      </c>
      <c r="I6145" s="202" t="s">
        <v>8766</v>
      </c>
      <c r="J6145" s="202" t="s">
        <v>8086</v>
      </c>
      <c r="K6145" s="203" t="s">
        <v>19640</v>
      </c>
      <c r="L6145" s="202" t="s">
        <v>8088</v>
      </c>
    </row>
    <row r="6146" spans="1:12" ht="13.5" x14ac:dyDescent="0.25">
      <c r="A6146" s="202" t="s">
        <v>1585</v>
      </c>
      <c r="B6146" s="202" t="s">
        <v>19561</v>
      </c>
      <c r="C6146" s="202" t="s">
        <v>19613</v>
      </c>
      <c r="D6146" s="202" t="s">
        <v>19614</v>
      </c>
      <c r="E6146" s="203" t="s">
        <v>8083</v>
      </c>
      <c r="F6146" s="202" t="s">
        <v>8083</v>
      </c>
      <c r="G6146" s="220">
        <v>101726</v>
      </c>
      <c r="H6146" s="202" t="s">
        <v>19641</v>
      </c>
      <c r="I6146" s="202" t="s">
        <v>8766</v>
      </c>
      <c r="J6146" s="202" t="s">
        <v>8086</v>
      </c>
      <c r="K6146" s="203" t="s">
        <v>19642</v>
      </c>
      <c r="L6146" s="202" t="s">
        <v>8088</v>
      </c>
    </row>
    <row r="6147" spans="1:12" ht="13.5" x14ac:dyDescent="0.25">
      <c r="A6147" s="202" t="s">
        <v>1585</v>
      </c>
      <c r="B6147" s="202" t="s">
        <v>19561</v>
      </c>
      <c r="C6147" s="202" t="s">
        <v>19613</v>
      </c>
      <c r="D6147" s="202" t="s">
        <v>19614</v>
      </c>
      <c r="E6147" s="203" t="s">
        <v>8083</v>
      </c>
      <c r="F6147" s="202" t="s">
        <v>8083</v>
      </c>
      <c r="G6147" s="220">
        <v>101731</v>
      </c>
      <c r="H6147" s="202" t="s">
        <v>19643</v>
      </c>
      <c r="I6147" s="202" t="s">
        <v>8766</v>
      </c>
      <c r="J6147" s="202" t="s">
        <v>8086</v>
      </c>
      <c r="K6147" s="203" t="s">
        <v>19644</v>
      </c>
      <c r="L6147" s="202" t="s">
        <v>8088</v>
      </c>
    </row>
    <row r="6148" spans="1:12" ht="13.5" x14ac:dyDescent="0.25">
      <c r="A6148" s="202" t="s">
        <v>1585</v>
      </c>
      <c r="B6148" s="202" t="s">
        <v>19561</v>
      </c>
      <c r="C6148" s="202" t="s">
        <v>19613</v>
      </c>
      <c r="D6148" s="202" t="s">
        <v>19614</v>
      </c>
      <c r="E6148" s="203" t="s">
        <v>8083</v>
      </c>
      <c r="F6148" s="202" t="s">
        <v>8083</v>
      </c>
      <c r="G6148" s="220">
        <v>101732</v>
      </c>
      <c r="H6148" s="202" t="s">
        <v>19645</v>
      </c>
      <c r="I6148" s="202" t="s">
        <v>8766</v>
      </c>
      <c r="J6148" s="202" t="s">
        <v>8086</v>
      </c>
      <c r="K6148" s="203" t="s">
        <v>19646</v>
      </c>
      <c r="L6148" s="202" t="s">
        <v>8088</v>
      </c>
    </row>
    <row r="6149" spans="1:12" ht="13.5" x14ac:dyDescent="0.25">
      <c r="A6149" s="202" t="s">
        <v>1585</v>
      </c>
      <c r="B6149" s="202" t="s">
        <v>19561</v>
      </c>
      <c r="C6149" s="202" t="s">
        <v>19647</v>
      </c>
      <c r="D6149" s="202" t="s">
        <v>19648</v>
      </c>
      <c r="E6149" s="203" t="s">
        <v>8083</v>
      </c>
      <c r="F6149" s="202" t="s">
        <v>8083</v>
      </c>
      <c r="G6149" s="220">
        <v>101094</v>
      </c>
      <c r="H6149" s="202" t="s">
        <v>19649</v>
      </c>
      <c r="I6149" s="202" t="s">
        <v>8085</v>
      </c>
      <c r="J6149" s="202" t="s">
        <v>8086</v>
      </c>
      <c r="K6149" s="203" t="s">
        <v>19650</v>
      </c>
      <c r="L6149" s="202" t="s">
        <v>8088</v>
      </c>
    </row>
    <row r="6150" spans="1:12" ht="13.5" x14ac:dyDescent="0.25">
      <c r="A6150" s="202" t="s">
        <v>1585</v>
      </c>
      <c r="B6150" s="202" t="s">
        <v>19561</v>
      </c>
      <c r="C6150" s="202" t="s">
        <v>19647</v>
      </c>
      <c r="D6150" s="202" t="s">
        <v>19648</v>
      </c>
      <c r="E6150" s="203" t="s">
        <v>8083</v>
      </c>
      <c r="F6150" s="202" t="s">
        <v>8083</v>
      </c>
      <c r="G6150" s="220">
        <v>101727</v>
      </c>
      <c r="H6150" s="202" t="s">
        <v>19651</v>
      </c>
      <c r="I6150" s="202" t="s">
        <v>8766</v>
      </c>
      <c r="J6150" s="202" t="s">
        <v>8086</v>
      </c>
      <c r="K6150" s="203" t="s">
        <v>19652</v>
      </c>
      <c r="L6150" s="202" t="s">
        <v>8088</v>
      </c>
    </row>
    <row r="6151" spans="1:12" ht="13.5" x14ac:dyDescent="0.25">
      <c r="A6151" s="202" t="s">
        <v>1585</v>
      </c>
      <c r="B6151" s="202" t="s">
        <v>19561</v>
      </c>
      <c r="C6151" s="202" t="s">
        <v>19647</v>
      </c>
      <c r="D6151" s="202" t="s">
        <v>19648</v>
      </c>
      <c r="E6151" s="203" t="s">
        <v>8083</v>
      </c>
      <c r="F6151" s="202" t="s">
        <v>8083</v>
      </c>
      <c r="G6151" s="220">
        <v>101733</v>
      </c>
      <c r="H6151" s="202" t="s">
        <v>19653</v>
      </c>
      <c r="I6151" s="202" t="s">
        <v>8766</v>
      </c>
      <c r="J6151" s="202" t="s">
        <v>8086</v>
      </c>
      <c r="K6151" s="203" t="s">
        <v>19654</v>
      </c>
      <c r="L6151" s="202" t="s">
        <v>8088</v>
      </c>
    </row>
    <row r="6152" spans="1:12" ht="13.5" x14ac:dyDescent="0.25">
      <c r="A6152" s="202" t="s">
        <v>1585</v>
      </c>
      <c r="B6152" s="202" t="s">
        <v>19561</v>
      </c>
      <c r="C6152" s="202" t="s">
        <v>19647</v>
      </c>
      <c r="D6152" s="202" t="s">
        <v>19648</v>
      </c>
      <c r="E6152" s="203" t="s">
        <v>8083</v>
      </c>
      <c r="F6152" s="202" t="s">
        <v>8083</v>
      </c>
      <c r="G6152" s="220">
        <v>101734</v>
      </c>
      <c r="H6152" s="202" t="s">
        <v>19655</v>
      </c>
      <c r="I6152" s="202" t="s">
        <v>8766</v>
      </c>
      <c r="J6152" s="202" t="s">
        <v>8086</v>
      </c>
      <c r="K6152" s="203" t="s">
        <v>19656</v>
      </c>
      <c r="L6152" s="202" t="s">
        <v>8088</v>
      </c>
    </row>
    <row r="6153" spans="1:12" ht="13.5" x14ac:dyDescent="0.25">
      <c r="A6153" s="202" t="s">
        <v>1585</v>
      </c>
      <c r="B6153" s="202" t="s">
        <v>19561</v>
      </c>
      <c r="C6153" s="202" t="s">
        <v>19647</v>
      </c>
      <c r="D6153" s="202" t="s">
        <v>19648</v>
      </c>
      <c r="E6153" s="203" t="s">
        <v>8083</v>
      </c>
      <c r="F6153" s="202" t="s">
        <v>8083</v>
      </c>
      <c r="G6153" s="220">
        <v>101735</v>
      </c>
      <c r="H6153" s="202" t="s">
        <v>19657</v>
      </c>
      <c r="I6153" s="202" t="s">
        <v>8766</v>
      </c>
      <c r="J6153" s="202" t="s">
        <v>8086</v>
      </c>
      <c r="K6153" s="203" t="s">
        <v>19658</v>
      </c>
      <c r="L6153" s="202" t="s">
        <v>8088</v>
      </c>
    </row>
    <row r="6154" spans="1:12" ht="13.5" x14ac:dyDescent="0.25">
      <c r="A6154" s="202" t="s">
        <v>1585</v>
      </c>
      <c r="B6154" s="202" t="s">
        <v>19561</v>
      </c>
      <c r="C6154" s="202" t="s">
        <v>19647</v>
      </c>
      <c r="D6154" s="202" t="s">
        <v>19648</v>
      </c>
      <c r="E6154" s="203" t="s">
        <v>8083</v>
      </c>
      <c r="F6154" s="202" t="s">
        <v>8083</v>
      </c>
      <c r="G6154" s="220">
        <v>101736</v>
      </c>
      <c r="H6154" s="202" t="s">
        <v>19659</v>
      </c>
      <c r="I6154" s="202" t="s">
        <v>8766</v>
      </c>
      <c r="J6154" s="202" t="s">
        <v>8086</v>
      </c>
      <c r="K6154" s="203" t="s">
        <v>19660</v>
      </c>
      <c r="L6154" s="202" t="s">
        <v>8088</v>
      </c>
    </row>
    <row r="6155" spans="1:12" ht="13.5" x14ac:dyDescent="0.25">
      <c r="A6155" s="202" t="s">
        <v>1585</v>
      </c>
      <c r="B6155" s="202" t="s">
        <v>19561</v>
      </c>
      <c r="C6155" s="202" t="s">
        <v>19647</v>
      </c>
      <c r="D6155" s="202" t="s">
        <v>19648</v>
      </c>
      <c r="E6155" s="203" t="s">
        <v>8083</v>
      </c>
      <c r="F6155" s="202" t="s">
        <v>8083</v>
      </c>
      <c r="G6155" s="220">
        <v>101737</v>
      </c>
      <c r="H6155" s="202" t="s">
        <v>19661</v>
      </c>
      <c r="I6155" s="202" t="s">
        <v>8766</v>
      </c>
      <c r="J6155" s="202" t="s">
        <v>8086</v>
      </c>
      <c r="K6155" s="203" t="s">
        <v>19662</v>
      </c>
      <c r="L6155" s="202" t="s">
        <v>8088</v>
      </c>
    </row>
    <row r="6156" spans="1:12" ht="13.5" x14ac:dyDescent="0.25">
      <c r="A6156" s="202" t="s">
        <v>1585</v>
      </c>
      <c r="B6156" s="202" t="s">
        <v>19561</v>
      </c>
      <c r="C6156" s="202" t="s">
        <v>19647</v>
      </c>
      <c r="D6156" s="202" t="s">
        <v>19648</v>
      </c>
      <c r="E6156" s="203" t="s">
        <v>8083</v>
      </c>
      <c r="F6156" s="202" t="s">
        <v>8083</v>
      </c>
      <c r="G6156" s="220">
        <v>101748</v>
      </c>
      <c r="H6156" s="202" t="s">
        <v>19663</v>
      </c>
      <c r="I6156" s="202" t="s">
        <v>8766</v>
      </c>
      <c r="J6156" s="202" t="s">
        <v>8222</v>
      </c>
      <c r="K6156" s="203" t="s">
        <v>10015</v>
      </c>
      <c r="L6156" s="202" t="s">
        <v>8088</v>
      </c>
    </row>
    <row r="6157" spans="1:12" ht="13.5" x14ac:dyDescent="0.25">
      <c r="A6157" s="202" t="s">
        <v>1585</v>
      </c>
      <c r="B6157" s="202" t="s">
        <v>19561</v>
      </c>
      <c r="C6157" s="202" t="s">
        <v>19664</v>
      </c>
      <c r="D6157" s="202" t="s">
        <v>19665</v>
      </c>
      <c r="E6157" s="203" t="s">
        <v>8083</v>
      </c>
      <c r="F6157" s="202" t="s">
        <v>8083</v>
      </c>
      <c r="G6157" s="220">
        <v>104162</v>
      </c>
      <c r="H6157" s="202" t="s">
        <v>19666</v>
      </c>
      <c r="I6157" s="202" t="s">
        <v>8766</v>
      </c>
      <c r="J6157" s="202" t="s">
        <v>8222</v>
      </c>
      <c r="K6157" s="203" t="s">
        <v>19667</v>
      </c>
      <c r="L6157" s="202" t="s">
        <v>8088</v>
      </c>
    </row>
    <row r="6158" spans="1:12" ht="13.5" x14ac:dyDescent="0.25">
      <c r="A6158" s="202" t="s">
        <v>1585</v>
      </c>
      <c r="B6158" s="202" t="s">
        <v>19561</v>
      </c>
      <c r="C6158" s="202" t="s">
        <v>19668</v>
      </c>
      <c r="D6158" s="202" t="s">
        <v>19669</v>
      </c>
      <c r="E6158" s="203" t="s">
        <v>8083</v>
      </c>
      <c r="F6158" s="202" t="s">
        <v>8083</v>
      </c>
      <c r="G6158" s="220">
        <v>101092</v>
      </c>
      <c r="H6158" s="202" t="s">
        <v>19670</v>
      </c>
      <c r="I6158" s="202" t="s">
        <v>8766</v>
      </c>
      <c r="J6158" s="202" t="s">
        <v>8086</v>
      </c>
      <c r="K6158" s="203" t="s">
        <v>8969</v>
      </c>
      <c r="L6158" s="202" t="s">
        <v>8088</v>
      </c>
    </row>
    <row r="6159" spans="1:12" ht="13.5" x14ac:dyDescent="0.25">
      <c r="A6159" s="202" t="s">
        <v>1585</v>
      </c>
      <c r="B6159" s="202" t="s">
        <v>19561</v>
      </c>
      <c r="C6159" s="202" t="s">
        <v>19668</v>
      </c>
      <c r="D6159" s="202" t="s">
        <v>19669</v>
      </c>
      <c r="E6159" s="203" t="s">
        <v>8083</v>
      </c>
      <c r="F6159" s="202" t="s">
        <v>8083</v>
      </c>
      <c r="G6159" s="220">
        <v>101093</v>
      </c>
      <c r="H6159" s="202" t="s">
        <v>19671</v>
      </c>
      <c r="I6159" s="202" t="s">
        <v>8766</v>
      </c>
      <c r="J6159" s="202" t="s">
        <v>8086</v>
      </c>
      <c r="K6159" s="203" t="s">
        <v>19672</v>
      </c>
      <c r="L6159" s="202" t="s">
        <v>8088</v>
      </c>
    </row>
    <row r="6160" spans="1:12" ht="13.5" x14ac:dyDescent="0.25">
      <c r="A6160" s="202" t="s">
        <v>1585</v>
      </c>
      <c r="B6160" s="202" t="s">
        <v>19561</v>
      </c>
      <c r="C6160" s="202" t="s">
        <v>19673</v>
      </c>
      <c r="D6160" s="202" t="s">
        <v>19674</v>
      </c>
      <c r="E6160" s="203" t="s">
        <v>8083</v>
      </c>
      <c r="F6160" s="202" t="s">
        <v>8083</v>
      </c>
      <c r="G6160" s="220">
        <v>98695</v>
      </c>
      <c r="H6160" s="202" t="s">
        <v>19675</v>
      </c>
      <c r="I6160" s="202" t="s">
        <v>8085</v>
      </c>
      <c r="J6160" s="202" t="s">
        <v>8086</v>
      </c>
      <c r="K6160" s="203" t="s">
        <v>13148</v>
      </c>
      <c r="L6160" s="202" t="s">
        <v>8088</v>
      </c>
    </row>
    <row r="6161" spans="1:12" ht="13.5" x14ac:dyDescent="0.25">
      <c r="A6161" s="202" t="s">
        <v>1585</v>
      </c>
      <c r="B6161" s="202" t="s">
        <v>19561</v>
      </c>
      <c r="C6161" s="202" t="s">
        <v>19673</v>
      </c>
      <c r="D6161" s="202" t="s">
        <v>19674</v>
      </c>
      <c r="E6161" s="203" t="s">
        <v>8083</v>
      </c>
      <c r="F6161" s="202" t="s">
        <v>8083</v>
      </c>
      <c r="G6161" s="220">
        <v>98697</v>
      </c>
      <c r="H6161" s="202" t="s">
        <v>19676</v>
      </c>
      <c r="I6161" s="202" t="s">
        <v>8085</v>
      </c>
      <c r="J6161" s="202" t="s">
        <v>8086</v>
      </c>
      <c r="K6161" s="203" t="s">
        <v>19677</v>
      </c>
      <c r="L6161" s="202" t="s">
        <v>8088</v>
      </c>
    </row>
    <row r="6162" spans="1:12" ht="13.5" x14ac:dyDescent="0.25">
      <c r="A6162" s="202" t="s">
        <v>1585</v>
      </c>
      <c r="B6162" s="202" t="s">
        <v>19561</v>
      </c>
      <c r="C6162" s="202" t="s">
        <v>19678</v>
      </c>
      <c r="D6162" s="202" t="s">
        <v>19679</v>
      </c>
      <c r="E6162" s="203" t="s">
        <v>8083</v>
      </c>
      <c r="F6162" s="202" t="s">
        <v>8083</v>
      </c>
      <c r="G6162" s="220">
        <v>101738</v>
      </c>
      <c r="H6162" s="202" t="s">
        <v>19680</v>
      </c>
      <c r="I6162" s="202" t="s">
        <v>8085</v>
      </c>
      <c r="J6162" s="202" t="s">
        <v>8222</v>
      </c>
      <c r="K6162" s="203" t="s">
        <v>19681</v>
      </c>
      <c r="L6162" s="202" t="s">
        <v>8088</v>
      </c>
    </row>
    <row r="6163" spans="1:12" ht="13.5" x14ac:dyDescent="0.25">
      <c r="A6163" s="202" t="s">
        <v>1585</v>
      </c>
      <c r="B6163" s="202" t="s">
        <v>19561</v>
      </c>
      <c r="C6163" s="202" t="s">
        <v>19678</v>
      </c>
      <c r="D6163" s="202" t="s">
        <v>19679</v>
      </c>
      <c r="E6163" s="203" t="s">
        <v>8083</v>
      </c>
      <c r="F6163" s="202" t="s">
        <v>8083</v>
      </c>
      <c r="G6163" s="220">
        <v>101739</v>
      </c>
      <c r="H6163" s="202" t="s">
        <v>19682</v>
      </c>
      <c r="I6163" s="202" t="s">
        <v>8085</v>
      </c>
      <c r="J6163" s="202" t="s">
        <v>8222</v>
      </c>
      <c r="K6163" s="203" t="s">
        <v>16119</v>
      </c>
      <c r="L6163" s="202" t="s">
        <v>8088</v>
      </c>
    </row>
    <row r="6164" spans="1:12" ht="13.5" x14ac:dyDescent="0.25">
      <c r="A6164" s="202" t="s">
        <v>1585</v>
      </c>
      <c r="B6164" s="202" t="s">
        <v>19561</v>
      </c>
      <c r="C6164" s="202" t="s">
        <v>19683</v>
      </c>
      <c r="D6164" s="202" t="s">
        <v>19684</v>
      </c>
      <c r="E6164" s="203" t="s">
        <v>8083</v>
      </c>
      <c r="F6164" s="202" t="s">
        <v>8083</v>
      </c>
      <c r="G6164" s="220">
        <v>88648</v>
      </c>
      <c r="H6164" s="202" t="s">
        <v>19685</v>
      </c>
      <c r="I6164" s="202" t="s">
        <v>8085</v>
      </c>
      <c r="J6164" s="202" t="s">
        <v>8086</v>
      </c>
      <c r="K6164" s="203" t="s">
        <v>19686</v>
      </c>
      <c r="L6164" s="202" t="s">
        <v>8088</v>
      </c>
    </row>
    <row r="6165" spans="1:12" ht="13.5" x14ac:dyDescent="0.25">
      <c r="A6165" s="202" t="s">
        <v>1585</v>
      </c>
      <c r="B6165" s="202" t="s">
        <v>19561</v>
      </c>
      <c r="C6165" s="202" t="s">
        <v>19683</v>
      </c>
      <c r="D6165" s="202" t="s">
        <v>19684</v>
      </c>
      <c r="E6165" s="203" t="s">
        <v>8083</v>
      </c>
      <c r="F6165" s="202" t="s">
        <v>8083</v>
      </c>
      <c r="G6165" s="220">
        <v>88649</v>
      </c>
      <c r="H6165" s="202" t="s">
        <v>19687</v>
      </c>
      <c r="I6165" s="202" t="s">
        <v>8085</v>
      </c>
      <c r="J6165" s="202" t="s">
        <v>8086</v>
      </c>
      <c r="K6165" s="203" t="s">
        <v>9565</v>
      </c>
      <c r="L6165" s="202" t="s">
        <v>8088</v>
      </c>
    </row>
    <row r="6166" spans="1:12" ht="13.5" x14ac:dyDescent="0.25">
      <c r="A6166" s="202" t="s">
        <v>1585</v>
      </c>
      <c r="B6166" s="202" t="s">
        <v>19561</v>
      </c>
      <c r="C6166" s="202" t="s">
        <v>19683</v>
      </c>
      <c r="D6166" s="202" t="s">
        <v>19684</v>
      </c>
      <c r="E6166" s="203" t="s">
        <v>8083</v>
      </c>
      <c r="F6166" s="202" t="s">
        <v>8083</v>
      </c>
      <c r="G6166" s="220">
        <v>88650</v>
      </c>
      <c r="H6166" s="202" t="s">
        <v>19688</v>
      </c>
      <c r="I6166" s="202" t="s">
        <v>8085</v>
      </c>
      <c r="J6166" s="202" t="s">
        <v>8086</v>
      </c>
      <c r="K6166" s="203" t="s">
        <v>19449</v>
      </c>
      <c r="L6166" s="202" t="s">
        <v>8088</v>
      </c>
    </row>
    <row r="6167" spans="1:12" ht="13.5" x14ac:dyDescent="0.25">
      <c r="A6167" s="202" t="s">
        <v>1585</v>
      </c>
      <c r="B6167" s="202" t="s">
        <v>19561</v>
      </c>
      <c r="C6167" s="202" t="s">
        <v>19683</v>
      </c>
      <c r="D6167" s="202" t="s">
        <v>19684</v>
      </c>
      <c r="E6167" s="203" t="s">
        <v>8083</v>
      </c>
      <c r="F6167" s="202" t="s">
        <v>8083</v>
      </c>
      <c r="G6167" s="220">
        <v>96467</v>
      </c>
      <c r="H6167" s="202" t="s">
        <v>19689</v>
      </c>
      <c r="I6167" s="202" t="s">
        <v>8085</v>
      </c>
      <c r="J6167" s="202" t="s">
        <v>8086</v>
      </c>
      <c r="K6167" s="203" t="s">
        <v>15295</v>
      </c>
      <c r="L6167" s="202" t="s">
        <v>8088</v>
      </c>
    </row>
    <row r="6168" spans="1:12" ht="13.5" x14ac:dyDescent="0.25">
      <c r="A6168" s="202" t="s">
        <v>1585</v>
      </c>
      <c r="B6168" s="202" t="s">
        <v>19561</v>
      </c>
      <c r="C6168" s="202" t="s">
        <v>19690</v>
      </c>
      <c r="D6168" s="202" t="s">
        <v>19691</v>
      </c>
      <c r="E6168" s="203" t="s">
        <v>8083</v>
      </c>
      <c r="F6168" s="202" t="s">
        <v>8083</v>
      </c>
      <c r="G6168" s="220">
        <v>101740</v>
      </c>
      <c r="H6168" s="202" t="s">
        <v>19692</v>
      </c>
      <c r="I6168" s="202" t="s">
        <v>8085</v>
      </c>
      <c r="J6168" s="202" t="s">
        <v>8086</v>
      </c>
      <c r="K6168" s="203" t="s">
        <v>15887</v>
      </c>
      <c r="L6168" s="202" t="s">
        <v>8088</v>
      </c>
    </row>
    <row r="6169" spans="1:12" ht="13.5" x14ac:dyDescent="0.25">
      <c r="A6169" s="202" t="s">
        <v>1585</v>
      </c>
      <c r="B6169" s="202" t="s">
        <v>19561</v>
      </c>
      <c r="C6169" s="202" t="s">
        <v>19690</v>
      </c>
      <c r="D6169" s="202" t="s">
        <v>19691</v>
      </c>
      <c r="E6169" s="203" t="s">
        <v>8083</v>
      </c>
      <c r="F6169" s="202" t="s">
        <v>8083</v>
      </c>
      <c r="G6169" s="220">
        <v>101741</v>
      </c>
      <c r="H6169" s="202" t="s">
        <v>19693</v>
      </c>
      <c r="I6169" s="202" t="s">
        <v>8085</v>
      </c>
      <c r="J6169" s="202" t="s">
        <v>8086</v>
      </c>
      <c r="K6169" s="203" t="s">
        <v>10394</v>
      </c>
      <c r="L6169" s="202" t="s">
        <v>8088</v>
      </c>
    </row>
    <row r="6170" spans="1:12" ht="13.5" x14ac:dyDescent="0.25">
      <c r="A6170" s="202" t="s">
        <v>1585</v>
      </c>
      <c r="B6170" s="202" t="s">
        <v>19561</v>
      </c>
      <c r="C6170" s="202" t="s">
        <v>19694</v>
      </c>
      <c r="D6170" s="202" t="s">
        <v>19695</v>
      </c>
      <c r="E6170" s="203" t="s">
        <v>8083</v>
      </c>
      <c r="F6170" s="202" t="s">
        <v>8083</v>
      </c>
      <c r="G6170" s="220">
        <v>94990</v>
      </c>
      <c r="H6170" s="202" t="s">
        <v>19696</v>
      </c>
      <c r="I6170" s="202" t="s">
        <v>10853</v>
      </c>
      <c r="J6170" s="202" t="s">
        <v>8086</v>
      </c>
      <c r="K6170" s="203" t="s">
        <v>19697</v>
      </c>
      <c r="L6170" s="202" t="s">
        <v>8088</v>
      </c>
    </row>
    <row r="6171" spans="1:12" ht="13.5" x14ac:dyDescent="0.25">
      <c r="A6171" s="202" t="s">
        <v>1585</v>
      </c>
      <c r="B6171" s="202" t="s">
        <v>19561</v>
      </c>
      <c r="C6171" s="202" t="s">
        <v>19694</v>
      </c>
      <c r="D6171" s="202" t="s">
        <v>19695</v>
      </c>
      <c r="E6171" s="203" t="s">
        <v>8083</v>
      </c>
      <c r="F6171" s="202" t="s">
        <v>8083</v>
      </c>
      <c r="G6171" s="220">
        <v>94991</v>
      </c>
      <c r="H6171" s="202" t="s">
        <v>19698</v>
      </c>
      <c r="I6171" s="202" t="s">
        <v>10853</v>
      </c>
      <c r="J6171" s="202" t="s">
        <v>8086</v>
      </c>
      <c r="K6171" s="203" t="s">
        <v>19699</v>
      </c>
      <c r="L6171" s="202" t="s">
        <v>8088</v>
      </c>
    </row>
    <row r="6172" spans="1:12" ht="13.5" x14ac:dyDescent="0.25">
      <c r="A6172" s="202" t="s">
        <v>1585</v>
      </c>
      <c r="B6172" s="202" t="s">
        <v>19561</v>
      </c>
      <c r="C6172" s="202" t="s">
        <v>19694</v>
      </c>
      <c r="D6172" s="202" t="s">
        <v>19695</v>
      </c>
      <c r="E6172" s="203" t="s">
        <v>8083</v>
      </c>
      <c r="F6172" s="202" t="s">
        <v>8083</v>
      </c>
      <c r="G6172" s="220">
        <v>94992</v>
      </c>
      <c r="H6172" s="202" t="s">
        <v>19700</v>
      </c>
      <c r="I6172" s="202" t="s">
        <v>8766</v>
      </c>
      <c r="J6172" s="202" t="s">
        <v>8086</v>
      </c>
      <c r="K6172" s="203" t="s">
        <v>19701</v>
      </c>
      <c r="L6172" s="202" t="s">
        <v>8088</v>
      </c>
    </row>
    <row r="6173" spans="1:12" ht="13.5" x14ac:dyDescent="0.25">
      <c r="A6173" s="202" t="s">
        <v>1585</v>
      </c>
      <c r="B6173" s="202" t="s">
        <v>19561</v>
      </c>
      <c r="C6173" s="202" t="s">
        <v>19694</v>
      </c>
      <c r="D6173" s="202" t="s">
        <v>19695</v>
      </c>
      <c r="E6173" s="203" t="s">
        <v>8083</v>
      </c>
      <c r="F6173" s="202" t="s">
        <v>8083</v>
      </c>
      <c r="G6173" s="220">
        <v>94993</v>
      </c>
      <c r="H6173" s="202" t="s">
        <v>19702</v>
      </c>
      <c r="I6173" s="202" t="s">
        <v>8766</v>
      </c>
      <c r="J6173" s="202" t="s">
        <v>8086</v>
      </c>
      <c r="K6173" s="203" t="s">
        <v>19703</v>
      </c>
      <c r="L6173" s="202" t="s">
        <v>8088</v>
      </c>
    </row>
    <row r="6174" spans="1:12" ht="13.5" x14ac:dyDescent="0.25">
      <c r="A6174" s="202" t="s">
        <v>1585</v>
      </c>
      <c r="B6174" s="202" t="s">
        <v>19561</v>
      </c>
      <c r="C6174" s="202" t="s">
        <v>19694</v>
      </c>
      <c r="D6174" s="202" t="s">
        <v>19695</v>
      </c>
      <c r="E6174" s="203" t="s">
        <v>8083</v>
      </c>
      <c r="F6174" s="202" t="s">
        <v>8083</v>
      </c>
      <c r="G6174" s="220">
        <v>94994</v>
      </c>
      <c r="H6174" s="202" t="s">
        <v>19704</v>
      </c>
      <c r="I6174" s="202" t="s">
        <v>8766</v>
      </c>
      <c r="J6174" s="202" t="s">
        <v>8086</v>
      </c>
      <c r="K6174" s="203" t="s">
        <v>19705</v>
      </c>
      <c r="L6174" s="202" t="s">
        <v>8088</v>
      </c>
    </row>
    <row r="6175" spans="1:12" ht="13.5" x14ac:dyDescent="0.25">
      <c r="A6175" s="202" t="s">
        <v>1585</v>
      </c>
      <c r="B6175" s="202" t="s">
        <v>19561</v>
      </c>
      <c r="C6175" s="202" t="s">
        <v>19694</v>
      </c>
      <c r="D6175" s="202" t="s">
        <v>19695</v>
      </c>
      <c r="E6175" s="203" t="s">
        <v>8083</v>
      </c>
      <c r="F6175" s="202" t="s">
        <v>8083</v>
      </c>
      <c r="G6175" s="220">
        <v>94995</v>
      </c>
      <c r="H6175" s="202" t="s">
        <v>19706</v>
      </c>
      <c r="I6175" s="202" t="s">
        <v>8766</v>
      </c>
      <c r="J6175" s="202" t="s">
        <v>8086</v>
      </c>
      <c r="K6175" s="203" t="s">
        <v>19707</v>
      </c>
      <c r="L6175" s="202" t="s">
        <v>8088</v>
      </c>
    </row>
    <row r="6176" spans="1:12" ht="13.5" x14ac:dyDescent="0.25">
      <c r="A6176" s="202" t="s">
        <v>1585</v>
      </c>
      <c r="B6176" s="202" t="s">
        <v>19561</v>
      </c>
      <c r="C6176" s="202" t="s">
        <v>19694</v>
      </c>
      <c r="D6176" s="202" t="s">
        <v>19695</v>
      </c>
      <c r="E6176" s="203" t="s">
        <v>8083</v>
      </c>
      <c r="F6176" s="202" t="s">
        <v>8083</v>
      </c>
      <c r="G6176" s="220">
        <v>101747</v>
      </c>
      <c r="H6176" s="202" t="s">
        <v>19708</v>
      </c>
      <c r="I6176" s="202" t="s">
        <v>8766</v>
      </c>
      <c r="J6176" s="202" t="s">
        <v>8222</v>
      </c>
      <c r="K6176" s="203" t="s">
        <v>19709</v>
      </c>
      <c r="L6176" s="202" t="s">
        <v>8088</v>
      </c>
    </row>
    <row r="6177" spans="1:12" ht="13.5" x14ac:dyDescent="0.25">
      <c r="A6177" s="202" t="s">
        <v>1585</v>
      </c>
      <c r="B6177" s="202" t="s">
        <v>19561</v>
      </c>
      <c r="C6177" s="202" t="s">
        <v>19710</v>
      </c>
      <c r="D6177" s="202" t="s">
        <v>19711</v>
      </c>
      <c r="E6177" s="203" t="s">
        <v>8083</v>
      </c>
      <c r="F6177" s="202" t="s">
        <v>8083</v>
      </c>
      <c r="G6177" s="220">
        <v>87620</v>
      </c>
      <c r="H6177" s="202" t="s">
        <v>19712</v>
      </c>
      <c r="I6177" s="202" t="s">
        <v>8766</v>
      </c>
      <c r="J6177" s="202" t="s">
        <v>8086</v>
      </c>
      <c r="K6177" s="203" t="s">
        <v>19713</v>
      </c>
      <c r="L6177" s="202" t="s">
        <v>8088</v>
      </c>
    </row>
    <row r="6178" spans="1:12" ht="13.5" x14ac:dyDescent="0.25">
      <c r="A6178" s="202" t="s">
        <v>1585</v>
      </c>
      <c r="B6178" s="202" t="s">
        <v>19561</v>
      </c>
      <c r="C6178" s="202" t="s">
        <v>19710</v>
      </c>
      <c r="D6178" s="202" t="s">
        <v>19711</v>
      </c>
      <c r="E6178" s="203" t="s">
        <v>8083</v>
      </c>
      <c r="F6178" s="202" t="s">
        <v>8083</v>
      </c>
      <c r="G6178" s="220">
        <v>87622</v>
      </c>
      <c r="H6178" s="202" t="s">
        <v>19714</v>
      </c>
      <c r="I6178" s="202" t="s">
        <v>8766</v>
      </c>
      <c r="J6178" s="202" t="s">
        <v>8086</v>
      </c>
      <c r="K6178" s="203" t="s">
        <v>19715</v>
      </c>
      <c r="L6178" s="202" t="s">
        <v>8088</v>
      </c>
    </row>
    <row r="6179" spans="1:12" ht="13.5" x14ac:dyDescent="0.25">
      <c r="A6179" s="202" t="s">
        <v>1585</v>
      </c>
      <c r="B6179" s="202" t="s">
        <v>19561</v>
      </c>
      <c r="C6179" s="202" t="s">
        <v>19710</v>
      </c>
      <c r="D6179" s="202" t="s">
        <v>19711</v>
      </c>
      <c r="E6179" s="203" t="s">
        <v>8083</v>
      </c>
      <c r="F6179" s="202" t="s">
        <v>8083</v>
      </c>
      <c r="G6179" s="220">
        <v>87623</v>
      </c>
      <c r="H6179" s="202" t="s">
        <v>19716</v>
      </c>
      <c r="I6179" s="202" t="s">
        <v>8766</v>
      </c>
      <c r="J6179" s="202" t="s">
        <v>8086</v>
      </c>
      <c r="K6179" s="203" t="s">
        <v>19717</v>
      </c>
      <c r="L6179" s="202" t="s">
        <v>8088</v>
      </c>
    </row>
    <row r="6180" spans="1:12" ht="13.5" x14ac:dyDescent="0.25">
      <c r="A6180" s="202" t="s">
        <v>1585</v>
      </c>
      <c r="B6180" s="202" t="s">
        <v>19561</v>
      </c>
      <c r="C6180" s="202" t="s">
        <v>19710</v>
      </c>
      <c r="D6180" s="202" t="s">
        <v>19711</v>
      </c>
      <c r="E6180" s="203" t="s">
        <v>8083</v>
      </c>
      <c r="F6180" s="202" t="s">
        <v>8083</v>
      </c>
      <c r="G6180" s="220">
        <v>87624</v>
      </c>
      <c r="H6180" s="202" t="s">
        <v>19716</v>
      </c>
      <c r="I6180" s="202" t="s">
        <v>8766</v>
      </c>
      <c r="J6180" s="202" t="s">
        <v>8086</v>
      </c>
      <c r="K6180" s="203" t="s">
        <v>19718</v>
      </c>
      <c r="L6180" s="202" t="s">
        <v>8088</v>
      </c>
    </row>
    <row r="6181" spans="1:12" ht="13.5" x14ac:dyDescent="0.25">
      <c r="A6181" s="202" t="s">
        <v>1585</v>
      </c>
      <c r="B6181" s="202" t="s">
        <v>19561</v>
      </c>
      <c r="C6181" s="202" t="s">
        <v>19710</v>
      </c>
      <c r="D6181" s="202" t="s">
        <v>19711</v>
      </c>
      <c r="E6181" s="203" t="s">
        <v>8083</v>
      </c>
      <c r="F6181" s="202" t="s">
        <v>8083</v>
      </c>
      <c r="G6181" s="220">
        <v>87630</v>
      </c>
      <c r="H6181" s="202" t="s">
        <v>19719</v>
      </c>
      <c r="I6181" s="202" t="s">
        <v>8766</v>
      </c>
      <c r="J6181" s="202" t="s">
        <v>8086</v>
      </c>
      <c r="K6181" s="203" t="s">
        <v>19720</v>
      </c>
      <c r="L6181" s="202" t="s">
        <v>8088</v>
      </c>
    </row>
    <row r="6182" spans="1:12" ht="13.5" x14ac:dyDescent="0.25">
      <c r="A6182" s="202" t="s">
        <v>1585</v>
      </c>
      <c r="B6182" s="202" t="s">
        <v>19561</v>
      </c>
      <c r="C6182" s="202" t="s">
        <v>19710</v>
      </c>
      <c r="D6182" s="202" t="s">
        <v>19711</v>
      </c>
      <c r="E6182" s="203" t="s">
        <v>8083</v>
      </c>
      <c r="F6182" s="202" t="s">
        <v>8083</v>
      </c>
      <c r="G6182" s="220">
        <v>87632</v>
      </c>
      <c r="H6182" s="202" t="s">
        <v>19721</v>
      </c>
      <c r="I6182" s="202" t="s">
        <v>8766</v>
      </c>
      <c r="J6182" s="202" t="s">
        <v>8086</v>
      </c>
      <c r="K6182" s="203" t="s">
        <v>19722</v>
      </c>
      <c r="L6182" s="202" t="s">
        <v>8088</v>
      </c>
    </row>
    <row r="6183" spans="1:12" ht="13.5" x14ac:dyDescent="0.25">
      <c r="A6183" s="202" t="s">
        <v>1585</v>
      </c>
      <c r="B6183" s="202" t="s">
        <v>19561</v>
      </c>
      <c r="C6183" s="202" t="s">
        <v>19710</v>
      </c>
      <c r="D6183" s="202" t="s">
        <v>19711</v>
      </c>
      <c r="E6183" s="203" t="s">
        <v>8083</v>
      </c>
      <c r="F6183" s="202" t="s">
        <v>8083</v>
      </c>
      <c r="G6183" s="220">
        <v>87633</v>
      </c>
      <c r="H6183" s="202" t="s">
        <v>19723</v>
      </c>
      <c r="I6183" s="202" t="s">
        <v>8766</v>
      </c>
      <c r="J6183" s="202" t="s">
        <v>8086</v>
      </c>
      <c r="K6183" s="203" t="s">
        <v>19724</v>
      </c>
      <c r="L6183" s="202" t="s">
        <v>8088</v>
      </c>
    </row>
    <row r="6184" spans="1:12" ht="13.5" x14ac:dyDescent="0.25">
      <c r="A6184" s="202" t="s">
        <v>1585</v>
      </c>
      <c r="B6184" s="202" t="s">
        <v>19561</v>
      </c>
      <c r="C6184" s="202" t="s">
        <v>19710</v>
      </c>
      <c r="D6184" s="202" t="s">
        <v>19711</v>
      </c>
      <c r="E6184" s="203" t="s">
        <v>8083</v>
      </c>
      <c r="F6184" s="202" t="s">
        <v>8083</v>
      </c>
      <c r="G6184" s="220">
        <v>87634</v>
      </c>
      <c r="H6184" s="202" t="s">
        <v>19725</v>
      </c>
      <c r="I6184" s="202" t="s">
        <v>8766</v>
      </c>
      <c r="J6184" s="202" t="s">
        <v>8086</v>
      </c>
      <c r="K6184" s="203" t="s">
        <v>19726</v>
      </c>
      <c r="L6184" s="202" t="s">
        <v>8088</v>
      </c>
    </row>
    <row r="6185" spans="1:12" ht="13.5" x14ac:dyDescent="0.25">
      <c r="A6185" s="202" t="s">
        <v>1585</v>
      </c>
      <c r="B6185" s="202" t="s">
        <v>19561</v>
      </c>
      <c r="C6185" s="202" t="s">
        <v>19710</v>
      </c>
      <c r="D6185" s="202" t="s">
        <v>19711</v>
      </c>
      <c r="E6185" s="203" t="s">
        <v>8083</v>
      </c>
      <c r="F6185" s="202" t="s">
        <v>8083</v>
      </c>
      <c r="G6185" s="220">
        <v>87640</v>
      </c>
      <c r="H6185" s="202" t="s">
        <v>19727</v>
      </c>
      <c r="I6185" s="202" t="s">
        <v>8766</v>
      </c>
      <c r="J6185" s="202" t="s">
        <v>8086</v>
      </c>
      <c r="K6185" s="203" t="s">
        <v>19728</v>
      </c>
      <c r="L6185" s="202" t="s">
        <v>8088</v>
      </c>
    </row>
    <row r="6186" spans="1:12" ht="13.5" x14ac:dyDescent="0.25">
      <c r="A6186" s="202" t="s">
        <v>1585</v>
      </c>
      <c r="B6186" s="202" t="s">
        <v>19561</v>
      </c>
      <c r="C6186" s="202" t="s">
        <v>19710</v>
      </c>
      <c r="D6186" s="202" t="s">
        <v>19711</v>
      </c>
      <c r="E6186" s="203" t="s">
        <v>8083</v>
      </c>
      <c r="F6186" s="202" t="s">
        <v>8083</v>
      </c>
      <c r="G6186" s="220">
        <v>87642</v>
      </c>
      <c r="H6186" s="202" t="s">
        <v>19729</v>
      </c>
      <c r="I6186" s="202" t="s">
        <v>8766</v>
      </c>
      <c r="J6186" s="202" t="s">
        <v>8086</v>
      </c>
      <c r="K6186" s="203" t="s">
        <v>19730</v>
      </c>
      <c r="L6186" s="202" t="s">
        <v>8088</v>
      </c>
    </row>
    <row r="6187" spans="1:12" ht="13.5" x14ac:dyDescent="0.25">
      <c r="A6187" s="202" t="s">
        <v>1585</v>
      </c>
      <c r="B6187" s="202" t="s">
        <v>19561</v>
      </c>
      <c r="C6187" s="202" t="s">
        <v>19710</v>
      </c>
      <c r="D6187" s="202" t="s">
        <v>19711</v>
      </c>
      <c r="E6187" s="203" t="s">
        <v>8083</v>
      </c>
      <c r="F6187" s="202" t="s">
        <v>8083</v>
      </c>
      <c r="G6187" s="220">
        <v>87643</v>
      </c>
      <c r="H6187" s="202" t="s">
        <v>19731</v>
      </c>
      <c r="I6187" s="202" t="s">
        <v>8766</v>
      </c>
      <c r="J6187" s="202" t="s">
        <v>8086</v>
      </c>
      <c r="K6187" s="203" t="s">
        <v>19732</v>
      </c>
      <c r="L6187" s="202" t="s">
        <v>8088</v>
      </c>
    </row>
    <row r="6188" spans="1:12" ht="13.5" x14ac:dyDescent="0.25">
      <c r="A6188" s="202" t="s">
        <v>1585</v>
      </c>
      <c r="B6188" s="202" t="s">
        <v>19561</v>
      </c>
      <c r="C6188" s="202" t="s">
        <v>19710</v>
      </c>
      <c r="D6188" s="202" t="s">
        <v>19711</v>
      </c>
      <c r="E6188" s="203" t="s">
        <v>8083</v>
      </c>
      <c r="F6188" s="202" t="s">
        <v>8083</v>
      </c>
      <c r="G6188" s="220">
        <v>87644</v>
      </c>
      <c r="H6188" s="202" t="s">
        <v>19733</v>
      </c>
      <c r="I6188" s="202" t="s">
        <v>8766</v>
      </c>
      <c r="J6188" s="202" t="s">
        <v>8086</v>
      </c>
      <c r="K6188" s="203" t="s">
        <v>19734</v>
      </c>
      <c r="L6188" s="202" t="s">
        <v>8088</v>
      </c>
    </row>
    <row r="6189" spans="1:12" ht="13.5" x14ac:dyDescent="0.25">
      <c r="A6189" s="202" t="s">
        <v>1585</v>
      </c>
      <c r="B6189" s="202" t="s">
        <v>19561</v>
      </c>
      <c r="C6189" s="202" t="s">
        <v>19710</v>
      </c>
      <c r="D6189" s="202" t="s">
        <v>19711</v>
      </c>
      <c r="E6189" s="203" t="s">
        <v>8083</v>
      </c>
      <c r="F6189" s="202" t="s">
        <v>8083</v>
      </c>
      <c r="G6189" s="220">
        <v>87680</v>
      </c>
      <c r="H6189" s="202" t="s">
        <v>19735</v>
      </c>
      <c r="I6189" s="202" t="s">
        <v>8766</v>
      </c>
      <c r="J6189" s="202" t="s">
        <v>8086</v>
      </c>
      <c r="K6189" s="203" t="s">
        <v>19736</v>
      </c>
      <c r="L6189" s="202" t="s">
        <v>8088</v>
      </c>
    </row>
    <row r="6190" spans="1:12" ht="13.5" x14ac:dyDescent="0.25">
      <c r="A6190" s="202" t="s">
        <v>1585</v>
      </c>
      <c r="B6190" s="202" t="s">
        <v>19561</v>
      </c>
      <c r="C6190" s="202" t="s">
        <v>19710</v>
      </c>
      <c r="D6190" s="202" t="s">
        <v>19711</v>
      </c>
      <c r="E6190" s="203" t="s">
        <v>8083</v>
      </c>
      <c r="F6190" s="202" t="s">
        <v>8083</v>
      </c>
      <c r="G6190" s="220">
        <v>87682</v>
      </c>
      <c r="H6190" s="202" t="s">
        <v>19737</v>
      </c>
      <c r="I6190" s="202" t="s">
        <v>8766</v>
      </c>
      <c r="J6190" s="202" t="s">
        <v>8086</v>
      </c>
      <c r="K6190" s="203" t="s">
        <v>14495</v>
      </c>
      <c r="L6190" s="202" t="s">
        <v>8088</v>
      </c>
    </row>
    <row r="6191" spans="1:12" ht="13.5" x14ac:dyDescent="0.25">
      <c r="A6191" s="202" t="s">
        <v>1585</v>
      </c>
      <c r="B6191" s="202" t="s">
        <v>19561</v>
      </c>
      <c r="C6191" s="202" t="s">
        <v>19710</v>
      </c>
      <c r="D6191" s="202" t="s">
        <v>19711</v>
      </c>
      <c r="E6191" s="203" t="s">
        <v>8083</v>
      </c>
      <c r="F6191" s="202" t="s">
        <v>8083</v>
      </c>
      <c r="G6191" s="220">
        <v>87683</v>
      </c>
      <c r="H6191" s="202" t="s">
        <v>19738</v>
      </c>
      <c r="I6191" s="202" t="s">
        <v>8766</v>
      </c>
      <c r="J6191" s="202" t="s">
        <v>8086</v>
      </c>
      <c r="K6191" s="203" t="s">
        <v>10862</v>
      </c>
      <c r="L6191" s="202" t="s">
        <v>8088</v>
      </c>
    </row>
    <row r="6192" spans="1:12" ht="13.5" x14ac:dyDescent="0.25">
      <c r="A6192" s="202" t="s">
        <v>1585</v>
      </c>
      <c r="B6192" s="202" t="s">
        <v>19561</v>
      </c>
      <c r="C6192" s="202" t="s">
        <v>19710</v>
      </c>
      <c r="D6192" s="202" t="s">
        <v>19711</v>
      </c>
      <c r="E6192" s="203" t="s">
        <v>8083</v>
      </c>
      <c r="F6192" s="202" t="s">
        <v>8083</v>
      </c>
      <c r="G6192" s="220">
        <v>87684</v>
      </c>
      <c r="H6192" s="202" t="s">
        <v>19739</v>
      </c>
      <c r="I6192" s="202" t="s">
        <v>8766</v>
      </c>
      <c r="J6192" s="202" t="s">
        <v>8086</v>
      </c>
      <c r="K6192" s="203" t="s">
        <v>19740</v>
      </c>
      <c r="L6192" s="202" t="s">
        <v>8088</v>
      </c>
    </row>
    <row r="6193" spans="1:12" ht="13.5" x14ac:dyDescent="0.25">
      <c r="A6193" s="202" t="s">
        <v>1585</v>
      </c>
      <c r="B6193" s="202" t="s">
        <v>19561</v>
      </c>
      <c r="C6193" s="202" t="s">
        <v>19710</v>
      </c>
      <c r="D6193" s="202" t="s">
        <v>19711</v>
      </c>
      <c r="E6193" s="203" t="s">
        <v>8083</v>
      </c>
      <c r="F6193" s="202" t="s">
        <v>8083</v>
      </c>
      <c r="G6193" s="220">
        <v>87690</v>
      </c>
      <c r="H6193" s="202" t="s">
        <v>19741</v>
      </c>
      <c r="I6193" s="202" t="s">
        <v>8766</v>
      </c>
      <c r="J6193" s="202" t="s">
        <v>8086</v>
      </c>
      <c r="K6193" s="203" t="s">
        <v>19742</v>
      </c>
      <c r="L6193" s="202" t="s">
        <v>8088</v>
      </c>
    </row>
    <row r="6194" spans="1:12" ht="13.5" x14ac:dyDescent="0.25">
      <c r="A6194" s="202" t="s">
        <v>1585</v>
      </c>
      <c r="B6194" s="202" t="s">
        <v>19561</v>
      </c>
      <c r="C6194" s="202" t="s">
        <v>19710</v>
      </c>
      <c r="D6194" s="202" t="s">
        <v>19711</v>
      </c>
      <c r="E6194" s="203" t="s">
        <v>8083</v>
      </c>
      <c r="F6194" s="202" t="s">
        <v>8083</v>
      </c>
      <c r="G6194" s="220">
        <v>87692</v>
      </c>
      <c r="H6194" s="202" t="s">
        <v>19743</v>
      </c>
      <c r="I6194" s="202" t="s">
        <v>8766</v>
      </c>
      <c r="J6194" s="202" t="s">
        <v>8086</v>
      </c>
      <c r="K6194" s="203" t="s">
        <v>19744</v>
      </c>
      <c r="L6194" s="202" t="s">
        <v>8088</v>
      </c>
    </row>
    <row r="6195" spans="1:12" ht="13.5" x14ac:dyDescent="0.25">
      <c r="A6195" s="202" t="s">
        <v>1585</v>
      </c>
      <c r="B6195" s="202" t="s">
        <v>19561</v>
      </c>
      <c r="C6195" s="202" t="s">
        <v>19710</v>
      </c>
      <c r="D6195" s="202" t="s">
        <v>19711</v>
      </c>
      <c r="E6195" s="203" t="s">
        <v>8083</v>
      </c>
      <c r="F6195" s="202" t="s">
        <v>8083</v>
      </c>
      <c r="G6195" s="220">
        <v>87693</v>
      </c>
      <c r="H6195" s="202" t="s">
        <v>19745</v>
      </c>
      <c r="I6195" s="202" t="s">
        <v>8766</v>
      </c>
      <c r="J6195" s="202" t="s">
        <v>8086</v>
      </c>
      <c r="K6195" s="203" t="s">
        <v>19746</v>
      </c>
      <c r="L6195" s="202" t="s">
        <v>8088</v>
      </c>
    </row>
    <row r="6196" spans="1:12" ht="13.5" x14ac:dyDescent="0.25">
      <c r="A6196" s="202" t="s">
        <v>1585</v>
      </c>
      <c r="B6196" s="202" t="s">
        <v>19561</v>
      </c>
      <c r="C6196" s="202" t="s">
        <v>19710</v>
      </c>
      <c r="D6196" s="202" t="s">
        <v>19711</v>
      </c>
      <c r="E6196" s="203" t="s">
        <v>8083</v>
      </c>
      <c r="F6196" s="202" t="s">
        <v>8083</v>
      </c>
      <c r="G6196" s="220">
        <v>87694</v>
      </c>
      <c r="H6196" s="202" t="s">
        <v>19747</v>
      </c>
      <c r="I6196" s="202" t="s">
        <v>8766</v>
      </c>
      <c r="J6196" s="202" t="s">
        <v>8086</v>
      </c>
      <c r="K6196" s="203" t="s">
        <v>8476</v>
      </c>
      <c r="L6196" s="202" t="s">
        <v>8088</v>
      </c>
    </row>
    <row r="6197" spans="1:12" ht="13.5" x14ac:dyDescent="0.25">
      <c r="A6197" s="202" t="s">
        <v>1585</v>
      </c>
      <c r="B6197" s="202" t="s">
        <v>19561</v>
      </c>
      <c r="C6197" s="202" t="s">
        <v>19710</v>
      </c>
      <c r="D6197" s="202" t="s">
        <v>19711</v>
      </c>
      <c r="E6197" s="203" t="s">
        <v>8083</v>
      </c>
      <c r="F6197" s="202" t="s">
        <v>8083</v>
      </c>
      <c r="G6197" s="220">
        <v>87700</v>
      </c>
      <c r="H6197" s="202" t="s">
        <v>19748</v>
      </c>
      <c r="I6197" s="202" t="s">
        <v>8766</v>
      </c>
      <c r="J6197" s="202" t="s">
        <v>8086</v>
      </c>
      <c r="K6197" s="203" t="s">
        <v>19749</v>
      </c>
      <c r="L6197" s="202" t="s">
        <v>8088</v>
      </c>
    </row>
    <row r="6198" spans="1:12" ht="13.5" x14ac:dyDescent="0.25">
      <c r="A6198" s="202" t="s">
        <v>1585</v>
      </c>
      <c r="B6198" s="202" t="s">
        <v>19561</v>
      </c>
      <c r="C6198" s="202" t="s">
        <v>19710</v>
      </c>
      <c r="D6198" s="202" t="s">
        <v>19711</v>
      </c>
      <c r="E6198" s="203" t="s">
        <v>8083</v>
      </c>
      <c r="F6198" s="202" t="s">
        <v>8083</v>
      </c>
      <c r="G6198" s="220">
        <v>87702</v>
      </c>
      <c r="H6198" s="202" t="s">
        <v>19750</v>
      </c>
      <c r="I6198" s="202" t="s">
        <v>8766</v>
      </c>
      <c r="J6198" s="202" t="s">
        <v>8086</v>
      </c>
      <c r="K6198" s="203" t="s">
        <v>19751</v>
      </c>
      <c r="L6198" s="202" t="s">
        <v>8088</v>
      </c>
    </row>
    <row r="6199" spans="1:12" ht="13.5" x14ac:dyDescent="0.25">
      <c r="A6199" s="202" t="s">
        <v>1585</v>
      </c>
      <c r="B6199" s="202" t="s">
        <v>19561</v>
      </c>
      <c r="C6199" s="202" t="s">
        <v>19710</v>
      </c>
      <c r="D6199" s="202" t="s">
        <v>19711</v>
      </c>
      <c r="E6199" s="203" t="s">
        <v>8083</v>
      </c>
      <c r="F6199" s="202" t="s">
        <v>8083</v>
      </c>
      <c r="G6199" s="220">
        <v>87703</v>
      </c>
      <c r="H6199" s="202" t="s">
        <v>19752</v>
      </c>
      <c r="I6199" s="202" t="s">
        <v>8766</v>
      </c>
      <c r="J6199" s="202" t="s">
        <v>8086</v>
      </c>
      <c r="K6199" s="203" t="s">
        <v>19753</v>
      </c>
      <c r="L6199" s="202" t="s">
        <v>8088</v>
      </c>
    </row>
    <row r="6200" spans="1:12" ht="13.5" x14ac:dyDescent="0.25">
      <c r="A6200" s="202" t="s">
        <v>1585</v>
      </c>
      <c r="B6200" s="202" t="s">
        <v>19561</v>
      </c>
      <c r="C6200" s="202" t="s">
        <v>19710</v>
      </c>
      <c r="D6200" s="202" t="s">
        <v>19711</v>
      </c>
      <c r="E6200" s="203" t="s">
        <v>8083</v>
      </c>
      <c r="F6200" s="202" t="s">
        <v>8083</v>
      </c>
      <c r="G6200" s="220">
        <v>87704</v>
      </c>
      <c r="H6200" s="202" t="s">
        <v>19754</v>
      </c>
      <c r="I6200" s="202" t="s">
        <v>8766</v>
      </c>
      <c r="J6200" s="202" t="s">
        <v>8086</v>
      </c>
      <c r="K6200" s="203" t="s">
        <v>19755</v>
      </c>
      <c r="L6200" s="202" t="s">
        <v>8088</v>
      </c>
    </row>
    <row r="6201" spans="1:12" ht="13.5" x14ac:dyDescent="0.25">
      <c r="A6201" s="202" t="s">
        <v>1585</v>
      </c>
      <c r="B6201" s="202" t="s">
        <v>19561</v>
      </c>
      <c r="C6201" s="202" t="s">
        <v>19710</v>
      </c>
      <c r="D6201" s="202" t="s">
        <v>19711</v>
      </c>
      <c r="E6201" s="203" t="s">
        <v>8083</v>
      </c>
      <c r="F6201" s="202" t="s">
        <v>8083</v>
      </c>
      <c r="G6201" s="220">
        <v>87735</v>
      </c>
      <c r="H6201" s="202" t="s">
        <v>19756</v>
      </c>
      <c r="I6201" s="202" t="s">
        <v>8766</v>
      </c>
      <c r="J6201" s="202" t="s">
        <v>8086</v>
      </c>
      <c r="K6201" s="203" t="s">
        <v>19757</v>
      </c>
      <c r="L6201" s="202" t="s">
        <v>8088</v>
      </c>
    </row>
    <row r="6202" spans="1:12" ht="13.5" x14ac:dyDescent="0.25">
      <c r="A6202" s="202" t="s">
        <v>1585</v>
      </c>
      <c r="B6202" s="202" t="s">
        <v>19561</v>
      </c>
      <c r="C6202" s="202" t="s">
        <v>19710</v>
      </c>
      <c r="D6202" s="202" t="s">
        <v>19711</v>
      </c>
      <c r="E6202" s="203" t="s">
        <v>8083</v>
      </c>
      <c r="F6202" s="202" t="s">
        <v>8083</v>
      </c>
      <c r="G6202" s="220">
        <v>87737</v>
      </c>
      <c r="H6202" s="202" t="s">
        <v>19758</v>
      </c>
      <c r="I6202" s="202" t="s">
        <v>8766</v>
      </c>
      <c r="J6202" s="202" t="s">
        <v>8086</v>
      </c>
      <c r="K6202" s="203" t="s">
        <v>19759</v>
      </c>
      <c r="L6202" s="202" t="s">
        <v>8088</v>
      </c>
    </row>
    <row r="6203" spans="1:12" ht="13.5" x14ac:dyDescent="0.25">
      <c r="A6203" s="202" t="s">
        <v>1585</v>
      </c>
      <c r="B6203" s="202" t="s">
        <v>19561</v>
      </c>
      <c r="C6203" s="202" t="s">
        <v>19710</v>
      </c>
      <c r="D6203" s="202" t="s">
        <v>19711</v>
      </c>
      <c r="E6203" s="203" t="s">
        <v>8083</v>
      </c>
      <c r="F6203" s="202" t="s">
        <v>8083</v>
      </c>
      <c r="G6203" s="220">
        <v>87738</v>
      </c>
      <c r="H6203" s="202" t="s">
        <v>19760</v>
      </c>
      <c r="I6203" s="202" t="s">
        <v>8766</v>
      </c>
      <c r="J6203" s="202" t="s">
        <v>8086</v>
      </c>
      <c r="K6203" s="203" t="s">
        <v>19761</v>
      </c>
      <c r="L6203" s="202" t="s">
        <v>8088</v>
      </c>
    </row>
    <row r="6204" spans="1:12" ht="13.5" x14ac:dyDescent="0.25">
      <c r="A6204" s="202" t="s">
        <v>1585</v>
      </c>
      <c r="B6204" s="202" t="s">
        <v>19561</v>
      </c>
      <c r="C6204" s="202" t="s">
        <v>19710</v>
      </c>
      <c r="D6204" s="202" t="s">
        <v>19711</v>
      </c>
      <c r="E6204" s="203" t="s">
        <v>8083</v>
      </c>
      <c r="F6204" s="202" t="s">
        <v>8083</v>
      </c>
      <c r="G6204" s="220">
        <v>87739</v>
      </c>
      <c r="H6204" s="202" t="s">
        <v>19762</v>
      </c>
      <c r="I6204" s="202" t="s">
        <v>8766</v>
      </c>
      <c r="J6204" s="202" t="s">
        <v>8086</v>
      </c>
      <c r="K6204" s="203" t="s">
        <v>19763</v>
      </c>
      <c r="L6204" s="202" t="s">
        <v>8088</v>
      </c>
    </row>
    <row r="6205" spans="1:12" ht="13.5" x14ac:dyDescent="0.25">
      <c r="A6205" s="202" t="s">
        <v>1585</v>
      </c>
      <c r="B6205" s="202" t="s">
        <v>19561</v>
      </c>
      <c r="C6205" s="202" t="s">
        <v>19710</v>
      </c>
      <c r="D6205" s="202" t="s">
        <v>19711</v>
      </c>
      <c r="E6205" s="203" t="s">
        <v>8083</v>
      </c>
      <c r="F6205" s="202" t="s">
        <v>8083</v>
      </c>
      <c r="G6205" s="220">
        <v>87745</v>
      </c>
      <c r="H6205" s="202" t="s">
        <v>19764</v>
      </c>
      <c r="I6205" s="202" t="s">
        <v>8766</v>
      </c>
      <c r="J6205" s="202" t="s">
        <v>8086</v>
      </c>
      <c r="K6205" s="203" t="s">
        <v>8180</v>
      </c>
      <c r="L6205" s="202" t="s">
        <v>8088</v>
      </c>
    </row>
    <row r="6206" spans="1:12" ht="13.5" x14ac:dyDescent="0.25">
      <c r="A6206" s="202" t="s">
        <v>1585</v>
      </c>
      <c r="B6206" s="202" t="s">
        <v>19561</v>
      </c>
      <c r="C6206" s="202" t="s">
        <v>19710</v>
      </c>
      <c r="D6206" s="202" t="s">
        <v>19711</v>
      </c>
      <c r="E6206" s="203" t="s">
        <v>8083</v>
      </c>
      <c r="F6206" s="202" t="s">
        <v>8083</v>
      </c>
      <c r="G6206" s="220">
        <v>87747</v>
      </c>
      <c r="H6206" s="202" t="s">
        <v>19765</v>
      </c>
      <c r="I6206" s="202" t="s">
        <v>8766</v>
      </c>
      <c r="J6206" s="202" t="s">
        <v>8086</v>
      </c>
      <c r="K6206" s="203" t="s">
        <v>11127</v>
      </c>
      <c r="L6206" s="202" t="s">
        <v>8088</v>
      </c>
    </row>
    <row r="6207" spans="1:12" ht="13.5" x14ac:dyDescent="0.25">
      <c r="A6207" s="202" t="s">
        <v>1585</v>
      </c>
      <c r="B6207" s="202" t="s">
        <v>19561</v>
      </c>
      <c r="C6207" s="202" t="s">
        <v>19710</v>
      </c>
      <c r="D6207" s="202" t="s">
        <v>19711</v>
      </c>
      <c r="E6207" s="203" t="s">
        <v>8083</v>
      </c>
      <c r="F6207" s="202" t="s">
        <v>8083</v>
      </c>
      <c r="G6207" s="220">
        <v>87748</v>
      </c>
      <c r="H6207" s="202" t="s">
        <v>19766</v>
      </c>
      <c r="I6207" s="202" t="s">
        <v>8766</v>
      </c>
      <c r="J6207" s="202" t="s">
        <v>8086</v>
      </c>
      <c r="K6207" s="203" t="s">
        <v>19767</v>
      </c>
      <c r="L6207" s="202" t="s">
        <v>8088</v>
      </c>
    </row>
    <row r="6208" spans="1:12" ht="13.5" x14ac:dyDescent="0.25">
      <c r="A6208" s="202" t="s">
        <v>1585</v>
      </c>
      <c r="B6208" s="202" t="s">
        <v>19561</v>
      </c>
      <c r="C6208" s="202" t="s">
        <v>19710</v>
      </c>
      <c r="D6208" s="202" t="s">
        <v>19711</v>
      </c>
      <c r="E6208" s="203" t="s">
        <v>8083</v>
      </c>
      <c r="F6208" s="202" t="s">
        <v>8083</v>
      </c>
      <c r="G6208" s="220">
        <v>87749</v>
      </c>
      <c r="H6208" s="202" t="s">
        <v>19768</v>
      </c>
      <c r="I6208" s="202" t="s">
        <v>8766</v>
      </c>
      <c r="J6208" s="202" t="s">
        <v>8086</v>
      </c>
      <c r="K6208" s="203" t="s">
        <v>19769</v>
      </c>
      <c r="L6208" s="202" t="s">
        <v>8088</v>
      </c>
    </row>
    <row r="6209" spans="1:12" ht="13.5" x14ac:dyDescent="0.25">
      <c r="A6209" s="202" t="s">
        <v>1585</v>
      </c>
      <c r="B6209" s="202" t="s">
        <v>19561</v>
      </c>
      <c r="C6209" s="202" t="s">
        <v>19710</v>
      </c>
      <c r="D6209" s="202" t="s">
        <v>19711</v>
      </c>
      <c r="E6209" s="203" t="s">
        <v>8083</v>
      </c>
      <c r="F6209" s="202" t="s">
        <v>8083</v>
      </c>
      <c r="G6209" s="220">
        <v>87755</v>
      </c>
      <c r="H6209" s="202" t="s">
        <v>19770</v>
      </c>
      <c r="I6209" s="202" t="s">
        <v>8766</v>
      </c>
      <c r="J6209" s="202" t="s">
        <v>8086</v>
      </c>
      <c r="K6209" s="203" t="s">
        <v>19771</v>
      </c>
      <c r="L6209" s="202" t="s">
        <v>8088</v>
      </c>
    </row>
    <row r="6210" spans="1:12" ht="13.5" x14ac:dyDescent="0.25">
      <c r="A6210" s="202" t="s">
        <v>1585</v>
      </c>
      <c r="B6210" s="202" t="s">
        <v>19561</v>
      </c>
      <c r="C6210" s="202" t="s">
        <v>19710</v>
      </c>
      <c r="D6210" s="202" t="s">
        <v>19711</v>
      </c>
      <c r="E6210" s="203" t="s">
        <v>8083</v>
      </c>
      <c r="F6210" s="202" t="s">
        <v>8083</v>
      </c>
      <c r="G6210" s="220">
        <v>87757</v>
      </c>
      <c r="H6210" s="202" t="s">
        <v>19772</v>
      </c>
      <c r="I6210" s="202" t="s">
        <v>8766</v>
      </c>
      <c r="J6210" s="202" t="s">
        <v>8086</v>
      </c>
      <c r="K6210" s="203" t="s">
        <v>19773</v>
      </c>
      <c r="L6210" s="202" t="s">
        <v>8088</v>
      </c>
    </row>
    <row r="6211" spans="1:12" ht="13.5" x14ac:dyDescent="0.25">
      <c r="A6211" s="202" t="s">
        <v>1585</v>
      </c>
      <c r="B6211" s="202" t="s">
        <v>19561</v>
      </c>
      <c r="C6211" s="202" t="s">
        <v>19710</v>
      </c>
      <c r="D6211" s="202" t="s">
        <v>19711</v>
      </c>
      <c r="E6211" s="203" t="s">
        <v>8083</v>
      </c>
      <c r="F6211" s="202" t="s">
        <v>8083</v>
      </c>
      <c r="G6211" s="220">
        <v>87758</v>
      </c>
      <c r="H6211" s="202" t="s">
        <v>19774</v>
      </c>
      <c r="I6211" s="202" t="s">
        <v>8766</v>
      </c>
      <c r="J6211" s="202" t="s">
        <v>8086</v>
      </c>
      <c r="K6211" s="203" t="s">
        <v>19775</v>
      </c>
      <c r="L6211" s="202" t="s">
        <v>8088</v>
      </c>
    </row>
    <row r="6212" spans="1:12" ht="13.5" x14ac:dyDescent="0.25">
      <c r="A6212" s="202" t="s">
        <v>1585</v>
      </c>
      <c r="B6212" s="202" t="s">
        <v>19561</v>
      </c>
      <c r="C6212" s="202" t="s">
        <v>19710</v>
      </c>
      <c r="D6212" s="202" t="s">
        <v>19711</v>
      </c>
      <c r="E6212" s="203" t="s">
        <v>8083</v>
      </c>
      <c r="F6212" s="202" t="s">
        <v>8083</v>
      </c>
      <c r="G6212" s="220">
        <v>87759</v>
      </c>
      <c r="H6212" s="202" t="s">
        <v>19776</v>
      </c>
      <c r="I6212" s="202" t="s">
        <v>8766</v>
      </c>
      <c r="J6212" s="202" t="s">
        <v>8086</v>
      </c>
      <c r="K6212" s="203" t="s">
        <v>19777</v>
      </c>
      <c r="L6212" s="202" t="s">
        <v>8088</v>
      </c>
    </row>
    <row r="6213" spans="1:12" ht="13.5" x14ac:dyDescent="0.25">
      <c r="A6213" s="202" t="s">
        <v>1585</v>
      </c>
      <c r="B6213" s="202" t="s">
        <v>19561</v>
      </c>
      <c r="C6213" s="202" t="s">
        <v>19710</v>
      </c>
      <c r="D6213" s="202" t="s">
        <v>19711</v>
      </c>
      <c r="E6213" s="203" t="s">
        <v>8083</v>
      </c>
      <c r="F6213" s="202" t="s">
        <v>8083</v>
      </c>
      <c r="G6213" s="220">
        <v>87765</v>
      </c>
      <c r="H6213" s="202" t="s">
        <v>19778</v>
      </c>
      <c r="I6213" s="202" t="s">
        <v>8766</v>
      </c>
      <c r="J6213" s="202" t="s">
        <v>8086</v>
      </c>
      <c r="K6213" s="203" t="s">
        <v>19779</v>
      </c>
      <c r="L6213" s="202" t="s">
        <v>8088</v>
      </c>
    </row>
    <row r="6214" spans="1:12" ht="13.5" x14ac:dyDescent="0.25">
      <c r="A6214" s="202" t="s">
        <v>1585</v>
      </c>
      <c r="B6214" s="202" t="s">
        <v>19561</v>
      </c>
      <c r="C6214" s="202" t="s">
        <v>19710</v>
      </c>
      <c r="D6214" s="202" t="s">
        <v>19711</v>
      </c>
      <c r="E6214" s="203" t="s">
        <v>8083</v>
      </c>
      <c r="F6214" s="202" t="s">
        <v>8083</v>
      </c>
      <c r="G6214" s="220">
        <v>87767</v>
      </c>
      <c r="H6214" s="202" t="s">
        <v>19780</v>
      </c>
      <c r="I6214" s="202" t="s">
        <v>8766</v>
      </c>
      <c r="J6214" s="202" t="s">
        <v>8086</v>
      </c>
      <c r="K6214" s="203" t="s">
        <v>19781</v>
      </c>
      <c r="L6214" s="202" t="s">
        <v>8088</v>
      </c>
    </row>
    <row r="6215" spans="1:12" ht="13.5" x14ac:dyDescent="0.25">
      <c r="A6215" s="202" t="s">
        <v>1585</v>
      </c>
      <c r="B6215" s="202" t="s">
        <v>19561</v>
      </c>
      <c r="C6215" s="202" t="s">
        <v>19710</v>
      </c>
      <c r="D6215" s="202" t="s">
        <v>19711</v>
      </c>
      <c r="E6215" s="203" t="s">
        <v>8083</v>
      </c>
      <c r="F6215" s="202" t="s">
        <v>8083</v>
      </c>
      <c r="G6215" s="220">
        <v>87768</v>
      </c>
      <c r="H6215" s="202" t="s">
        <v>19782</v>
      </c>
      <c r="I6215" s="202" t="s">
        <v>8766</v>
      </c>
      <c r="J6215" s="202" t="s">
        <v>8086</v>
      </c>
      <c r="K6215" s="203" t="s">
        <v>19783</v>
      </c>
      <c r="L6215" s="202" t="s">
        <v>8088</v>
      </c>
    </row>
    <row r="6216" spans="1:12" ht="13.5" x14ac:dyDescent="0.25">
      <c r="A6216" s="202" t="s">
        <v>1585</v>
      </c>
      <c r="B6216" s="202" t="s">
        <v>19561</v>
      </c>
      <c r="C6216" s="202" t="s">
        <v>19710</v>
      </c>
      <c r="D6216" s="202" t="s">
        <v>19711</v>
      </c>
      <c r="E6216" s="203" t="s">
        <v>8083</v>
      </c>
      <c r="F6216" s="202" t="s">
        <v>8083</v>
      </c>
      <c r="G6216" s="220">
        <v>87769</v>
      </c>
      <c r="H6216" s="202" t="s">
        <v>19784</v>
      </c>
      <c r="I6216" s="202" t="s">
        <v>8766</v>
      </c>
      <c r="J6216" s="202" t="s">
        <v>8086</v>
      </c>
      <c r="K6216" s="203" t="s">
        <v>19785</v>
      </c>
      <c r="L6216" s="202" t="s">
        <v>8088</v>
      </c>
    </row>
    <row r="6217" spans="1:12" ht="13.5" x14ac:dyDescent="0.25">
      <c r="A6217" s="202" t="s">
        <v>1585</v>
      </c>
      <c r="B6217" s="202" t="s">
        <v>19561</v>
      </c>
      <c r="C6217" s="202" t="s">
        <v>19710</v>
      </c>
      <c r="D6217" s="202" t="s">
        <v>19711</v>
      </c>
      <c r="E6217" s="203" t="s">
        <v>8083</v>
      </c>
      <c r="F6217" s="202" t="s">
        <v>8083</v>
      </c>
      <c r="G6217" s="220">
        <v>88470</v>
      </c>
      <c r="H6217" s="202" t="s">
        <v>19786</v>
      </c>
      <c r="I6217" s="202" t="s">
        <v>8766</v>
      </c>
      <c r="J6217" s="202" t="s">
        <v>8086</v>
      </c>
      <c r="K6217" s="203" t="s">
        <v>19787</v>
      </c>
      <c r="L6217" s="202" t="s">
        <v>8088</v>
      </c>
    </row>
    <row r="6218" spans="1:12" ht="13.5" x14ac:dyDescent="0.25">
      <c r="A6218" s="202" t="s">
        <v>1585</v>
      </c>
      <c r="B6218" s="202" t="s">
        <v>19561</v>
      </c>
      <c r="C6218" s="202" t="s">
        <v>19710</v>
      </c>
      <c r="D6218" s="202" t="s">
        <v>19711</v>
      </c>
      <c r="E6218" s="203" t="s">
        <v>8083</v>
      </c>
      <c r="F6218" s="202" t="s">
        <v>8083</v>
      </c>
      <c r="G6218" s="220">
        <v>88471</v>
      </c>
      <c r="H6218" s="202" t="s">
        <v>19788</v>
      </c>
      <c r="I6218" s="202" t="s">
        <v>8766</v>
      </c>
      <c r="J6218" s="202" t="s">
        <v>8086</v>
      </c>
      <c r="K6218" s="203" t="s">
        <v>19789</v>
      </c>
      <c r="L6218" s="202" t="s">
        <v>8088</v>
      </c>
    </row>
    <row r="6219" spans="1:12" ht="13.5" x14ac:dyDescent="0.25">
      <c r="A6219" s="202" t="s">
        <v>1585</v>
      </c>
      <c r="B6219" s="202" t="s">
        <v>19561</v>
      </c>
      <c r="C6219" s="202" t="s">
        <v>19710</v>
      </c>
      <c r="D6219" s="202" t="s">
        <v>19711</v>
      </c>
      <c r="E6219" s="203" t="s">
        <v>8083</v>
      </c>
      <c r="F6219" s="202" t="s">
        <v>8083</v>
      </c>
      <c r="G6219" s="220">
        <v>88472</v>
      </c>
      <c r="H6219" s="202" t="s">
        <v>19790</v>
      </c>
      <c r="I6219" s="202" t="s">
        <v>8766</v>
      </c>
      <c r="J6219" s="202" t="s">
        <v>8086</v>
      </c>
      <c r="K6219" s="203" t="s">
        <v>19791</v>
      </c>
      <c r="L6219" s="202" t="s">
        <v>8088</v>
      </c>
    </row>
    <row r="6220" spans="1:12" ht="13.5" x14ac:dyDescent="0.25">
      <c r="A6220" s="202" t="s">
        <v>1585</v>
      </c>
      <c r="B6220" s="202" t="s">
        <v>19561</v>
      </c>
      <c r="C6220" s="202" t="s">
        <v>19710</v>
      </c>
      <c r="D6220" s="202" t="s">
        <v>19711</v>
      </c>
      <c r="E6220" s="203" t="s">
        <v>8083</v>
      </c>
      <c r="F6220" s="202" t="s">
        <v>8083</v>
      </c>
      <c r="G6220" s="220">
        <v>88476</v>
      </c>
      <c r="H6220" s="202" t="s">
        <v>19792</v>
      </c>
      <c r="I6220" s="202" t="s">
        <v>8766</v>
      </c>
      <c r="J6220" s="202" t="s">
        <v>8086</v>
      </c>
      <c r="K6220" s="203" t="s">
        <v>19793</v>
      </c>
      <c r="L6220" s="202" t="s">
        <v>8088</v>
      </c>
    </row>
    <row r="6221" spans="1:12" ht="13.5" x14ac:dyDescent="0.25">
      <c r="A6221" s="202" t="s">
        <v>1585</v>
      </c>
      <c r="B6221" s="202" t="s">
        <v>19561</v>
      </c>
      <c r="C6221" s="202" t="s">
        <v>19710</v>
      </c>
      <c r="D6221" s="202" t="s">
        <v>19711</v>
      </c>
      <c r="E6221" s="203" t="s">
        <v>8083</v>
      </c>
      <c r="F6221" s="202" t="s">
        <v>8083</v>
      </c>
      <c r="G6221" s="220">
        <v>88477</v>
      </c>
      <c r="H6221" s="202" t="s">
        <v>19794</v>
      </c>
      <c r="I6221" s="202" t="s">
        <v>8766</v>
      </c>
      <c r="J6221" s="202" t="s">
        <v>8086</v>
      </c>
      <c r="K6221" s="203" t="s">
        <v>19795</v>
      </c>
      <c r="L6221" s="202" t="s">
        <v>8088</v>
      </c>
    </row>
    <row r="6222" spans="1:12" ht="13.5" x14ac:dyDescent="0.25">
      <c r="A6222" s="202" t="s">
        <v>1585</v>
      </c>
      <c r="B6222" s="202" t="s">
        <v>19561</v>
      </c>
      <c r="C6222" s="202" t="s">
        <v>19710</v>
      </c>
      <c r="D6222" s="202" t="s">
        <v>19711</v>
      </c>
      <c r="E6222" s="203" t="s">
        <v>8083</v>
      </c>
      <c r="F6222" s="202" t="s">
        <v>8083</v>
      </c>
      <c r="G6222" s="220">
        <v>88478</v>
      </c>
      <c r="H6222" s="202" t="s">
        <v>19796</v>
      </c>
      <c r="I6222" s="202" t="s">
        <v>8766</v>
      </c>
      <c r="J6222" s="202" t="s">
        <v>8086</v>
      </c>
      <c r="K6222" s="203" t="s">
        <v>19797</v>
      </c>
      <c r="L6222" s="202" t="s">
        <v>8088</v>
      </c>
    </row>
    <row r="6223" spans="1:12" ht="13.5" x14ac:dyDescent="0.25">
      <c r="A6223" s="202" t="s">
        <v>1585</v>
      </c>
      <c r="B6223" s="202" t="s">
        <v>19561</v>
      </c>
      <c r="C6223" s="202" t="s">
        <v>19710</v>
      </c>
      <c r="D6223" s="202" t="s">
        <v>19711</v>
      </c>
      <c r="E6223" s="203" t="s">
        <v>8083</v>
      </c>
      <c r="F6223" s="202" t="s">
        <v>8083</v>
      </c>
      <c r="G6223" s="220">
        <v>90930</v>
      </c>
      <c r="H6223" s="202" t="s">
        <v>19798</v>
      </c>
      <c r="I6223" s="202" t="s">
        <v>8766</v>
      </c>
      <c r="J6223" s="202" t="s">
        <v>8086</v>
      </c>
      <c r="K6223" s="203" t="s">
        <v>9159</v>
      </c>
      <c r="L6223" s="202" t="s">
        <v>8088</v>
      </c>
    </row>
    <row r="6224" spans="1:12" ht="13.5" x14ac:dyDescent="0.25">
      <c r="A6224" s="202" t="s">
        <v>1585</v>
      </c>
      <c r="B6224" s="202" t="s">
        <v>19561</v>
      </c>
      <c r="C6224" s="202" t="s">
        <v>19710</v>
      </c>
      <c r="D6224" s="202" t="s">
        <v>19711</v>
      </c>
      <c r="E6224" s="203" t="s">
        <v>8083</v>
      </c>
      <c r="F6224" s="202" t="s">
        <v>8083</v>
      </c>
      <c r="G6224" s="220">
        <v>90932</v>
      </c>
      <c r="H6224" s="202" t="s">
        <v>19799</v>
      </c>
      <c r="I6224" s="202" t="s">
        <v>8766</v>
      </c>
      <c r="J6224" s="202" t="s">
        <v>8086</v>
      </c>
      <c r="K6224" s="203" t="s">
        <v>19800</v>
      </c>
      <c r="L6224" s="202" t="s">
        <v>8088</v>
      </c>
    </row>
    <row r="6225" spans="1:12" ht="13.5" x14ac:dyDescent="0.25">
      <c r="A6225" s="202" t="s">
        <v>1585</v>
      </c>
      <c r="B6225" s="202" t="s">
        <v>19561</v>
      </c>
      <c r="C6225" s="202" t="s">
        <v>19710</v>
      </c>
      <c r="D6225" s="202" t="s">
        <v>19711</v>
      </c>
      <c r="E6225" s="203" t="s">
        <v>8083</v>
      </c>
      <c r="F6225" s="202" t="s">
        <v>8083</v>
      </c>
      <c r="G6225" s="220">
        <v>90933</v>
      </c>
      <c r="H6225" s="202" t="s">
        <v>19801</v>
      </c>
      <c r="I6225" s="202" t="s">
        <v>8766</v>
      </c>
      <c r="J6225" s="202" t="s">
        <v>8086</v>
      </c>
      <c r="K6225" s="203" t="s">
        <v>19802</v>
      </c>
      <c r="L6225" s="202" t="s">
        <v>8088</v>
      </c>
    </row>
    <row r="6226" spans="1:12" ht="13.5" x14ac:dyDescent="0.25">
      <c r="A6226" s="202" t="s">
        <v>1585</v>
      </c>
      <c r="B6226" s="202" t="s">
        <v>19561</v>
      </c>
      <c r="C6226" s="202" t="s">
        <v>19710</v>
      </c>
      <c r="D6226" s="202" t="s">
        <v>19711</v>
      </c>
      <c r="E6226" s="203" t="s">
        <v>8083</v>
      </c>
      <c r="F6226" s="202" t="s">
        <v>8083</v>
      </c>
      <c r="G6226" s="220">
        <v>90934</v>
      </c>
      <c r="H6226" s="202" t="s">
        <v>19803</v>
      </c>
      <c r="I6226" s="202" t="s">
        <v>8766</v>
      </c>
      <c r="J6226" s="202" t="s">
        <v>8086</v>
      </c>
      <c r="K6226" s="203" t="s">
        <v>19804</v>
      </c>
      <c r="L6226" s="202" t="s">
        <v>8088</v>
      </c>
    </row>
    <row r="6227" spans="1:12" ht="13.5" x14ac:dyDescent="0.25">
      <c r="A6227" s="202" t="s">
        <v>1585</v>
      </c>
      <c r="B6227" s="202" t="s">
        <v>19561</v>
      </c>
      <c r="C6227" s="202" t="s">
        <v>19710</v>
      </c>
      <c r="D6227" s="202" t="s">
        <v>19711</v>
      </c>
      <c r="E6227" s="203" t="s">
        <v>8083</v>
      </c>
      <c r="F6227" s="202" t="s">
        <v>8083</v>
      </c>
      <c r="G6227" s="220">
        <v>90940</v>
      </c>
      <c r="H6227" s="202" t="s">
        <v>19805</v>
      </c>
      <c r="I6227" s="202" t="s">
        <v>8766</v>
      </c>
      <c r="J6227" s="202" t="s">
        <v>8086</v>
      </c>
      <c r="K6227" s="203" t="s">
        <v>19806</v>
      </c>
      <c r="L6227" s="202" t="s">
        <v>8088</v>
      </c>
    </row>
    <row r="6228" spans="1:12" ht="13.5" x14ac:dyDescent="0.25">
      <c r="A6228" s="202" t="s">
        <v>1585</v>
      </c>
      <c r="B6228" s="202" t="s">
        <v>19561</v>
      </c>
      <c r="C6228" s="202" t="s">
        <v>19710</v>
      </c>
      <c r="D6228" s="202" t="s">
        <v>19711</v>
      </c>
      <c r="E6228" s="203" t="s">
        <v>8083</v>
      </c>
      <c r="F6228" s="202" t="s">
        <v>8083</v>
      </c>
      <c r="G6228" s="220">
        <v>90942</v>
      </c>
      <c r="H6228" s="202" t="s">
        <v>19807</v>
      </c>
      <c r="I6228" s="202" t="s">
        <v>8766</v>
      </c>
      <c r="J6228" s="202" t="s">
        <v>8086</v>
      </c>
      <c r="K6228" s="203" t="s">
        <v>19808</v>
      </c>
      <c r="L6228" s="202" t="s">
        <v>8088</v>
      </c>
    </row>
    <row r="6229" spans="1:12" ht="13.5" x14ac:dyDescent="0.25">
      <c r="A6229" s="202" t="s">
        <v>1585</v>
      </c>
      <c r="B6229" s="202" t="s">
        <v>19561</v>
      </c>
      <c r="C6229" s="202" t="s">
        <v>19710</v>
      </c>
      <c r="D6229" s="202" t="s">
        <v>19711</v>
      </c>
      <c r="E6229" s="203" t="s">
        <v>8083</v>
      </c>
      <c r="F6229" s="202" t="s">
        <v>8083</v>
      </c>
      <c r="G6229" s="220">
        <v>90943</v>
      </c>
      <c r="H6229" s="202" t="s">
        <v>19809</v>
      </c>
      <c r="I6229" s="202" t="s">
        <v>8766</v>
      </c>
      <c r="J6229" s="202" t="s">
        <v>8086</v>
      </c>
      <c r="K6229" s="203" t="s">
        <v>19810</v>
      </c>
      <c r="L6229" s="202" t="s">
        <v>8088</v>
      </c>
    </row>
    <row r="6230" spans="1:12" ht="13.5" x14ac:dyDescent="0.25">
      <c r="A6230" s="202" t="s">
        <v>1585</v>
      </c>
      <c r="B6230" s="202" t="s">
        <v>19561</v>
      </c>
      <c r="C6230" s="202" t="s">
        <v>19710</v>
      </c>
      <c r="D6230" s="202" t="s">
        <v>19711</v>
      </c>
      <c r="E6230" s="203" t="s">
        <v>8083</v>
      </c>
      <c r="F6230" s="202" t="s">
        <v>8083</v>
      </c>
      <c r="G6230" s="220">
        <v>90944</v>
      </c>
      <c r="H6230" s="202" t="s">
        <v>19811</v>
      </c>
      <c r="I6230" s="202" t="s">
        <v>8766</v>
      </c>
      <c r="J6230" s="202" t="s">
        <v>8086</v>
      </c>
      <c r="K6230" s="203" t="s">
        <v>19812</v>
      </c>
      <c r="L6230" s="202" t="s">
        <v>8088</v>
      </c>
    </row>
    <row r="6231" spans="1:12" ht="13.5" x14ac:dyDescent="0.25">
      <c r="A6231" s="202" t="s">
        <v>1585</v>
      </c>
      <c r="B6231" s="202" t="s">
        <v>19561</v>
      </c>
      <c r="C6231" s="202" t="s">
        <v>19710</v>
      </c>
      <c r="D6231" s="202" t="s">
        <v>19711</v>
      </c>
      <c r="E6231" s="203" t="s">
        <v>8083</v>
      </c>
      <c r="F6231" s="202" t="s">
        <v>8083</v>
      </c>
      <c r="G6231" s="220">
        <v>90950</v>
      </c>
      <c r="H6231" s="202" t="s">
        <v>19813</v>
      </c>
      <c r="I6231" s="202" t="s">
        <v>8766</v>
      </c>
      <c r="J6231" s="202" t="s">
        <v>8086</v>
      </c>
      <c r="K6231" s="203" t="s">
        <v>19814</v>
      </c>
      <c r="L6231" s="202" t="s">
        <v>8088</v>
      </c>
    </row>
    <row r="6232" spans="1:12" ht="13.5" x14ac:dyDescent="0.25">
      <c r="A6232" s="202" t="s">
        <v>1585</v>
      </c>
      <c r="B6232" s="202" t="s">
        <v>19561</v>
      </c>
      <c r="C6232" s="202" t="s">
        <v>19710</v>
      </c>
      <c r="D6232" s="202" t="s">
        <v>19711</v>
      </c>
      <c r="E6232" s="203" t="s">
        <v>8083</v>
      </c>
      <c r="F6232" s="202" t="s">
        <v>8083</v>
      </c>
      <c r="G6232" s="220">
        <v>90952</v>
      </c>
      <c r="H6232" s="202" t="s">
        <v>19815</v>
      </c>
      <c r="I6232" s="202" t="s">
        <v>8766</v>
      </c>
      <c r="J6232" s="202" t="s">
        <v>8086</v>
      </c>
      <c r="K6232" s="203" t="s">
        <v>19816</v>
      </c>
      <c r="L6232" s="202" t="s">
        <v>8088</v>
      </c>
    </row>
    <row r="6233" spans="1:12" ht="13.5" x14ac:dyDescent="0.25">
      <c r="A6233" s="202" t="s">
        <v>1585</v>
      </c>
      <c r="B6233" s="202" t="s">
        <v>19561</v>
      </c>
      <c r="C6233" s="202" t="s">
        <v>19710</v>
      </c>
      <c r="D6233" s="202" t="s">
        <v>19711</v>
      </c>
      <c r="E6233" s="203" t="s">
        <v>8083</v>
      </c>
      <c r="F6233" s="202" t="s">
        <v>8083</v>
      </c>
      <c r="G6233" s="220">
        <v>90953</v>
      </c>
      <c r="H6233" s="202" t="s">
        <v>19817</v>
      </c>
      <c r="I6233" s="202" t="s">
        <v>8766</v>
      </c>
      <c r="J6233" s="202" t="s">
        <v>8086</v>
      </c>
      <c r="K6233" s="203" t="s">
        <v>19818</v>
      </c>
      <c r="L6233" s="202" t="s">
        <v>8088</v>
      </c>
    </row>
    <row r="6234" spans="1:12" ht="13.5" x14ac:dyDescent="0.25">
      <c r="A6234" s="202" t="s">
        <v>1585</v>
      </c>
      <c r="B6234" s="202" t="s">
        <v>19561</v>
      </c>
      <c r="C6234" s="202" t="s">
        <v>19710</v>
      </c>
      <c r="D6234" s="202" t="s">
        <v>19711</v>
      </c>
      <c r="E6234" s="203" t="s">
        <v>8083</v>
      </c>
      <c r="F6234" s="202" t="s">
        <v>8083</v>
      </c>
      <c r="G6234" s="220">
        <v>90954</v>
      </c>
      <c r="H6234" s="202" t="s">
        <v>19819</v>
      </c>
      <c r="I6234" s="202" t="s">
        <v>8766</v>
      </c>
      <c r="J6234" s="202" t="s">
        <v>8086</v>
      </c>
      <c r="K6234" s="203" t="s">
        <v>19820</v>
      </c>
      <c r="L6234" s="202" t="s">
        <v>8088</v>
      </c>
    </row>
    <row r="6235" spans="1:12" ht="13.5" x14ac:dyDescent="0.25">
      <c r="A6235" s="202" t="s">
        <v>1585</v>
      </c>
      <c r="B6235" s="202" t="s">
        <v>19561</v>
      </c>
      <c r="C6235" s="202" t="s">
        <v>19710</v>
      </c>
      <c r="D6235" s="202" t="s">
        <v>19711</v>
      </c>
      <c r="E6235" s="203" t="s">
        <v>8083</v>
      </c>
      <c r="F6235" s="202" t="s">
        <v>8083</v>
      </c>
      <c r="G6235" s="220">
        <v>94438</v>
      </c>
      <c r="H6235" s="202" t="s">
        <v>19821</v>
      </c>
      <c r="I6235" s="202" t="s">
        <v>8766</v>
      </c>
      <c r="J6235" s="202" t="s">
        <v>8086</v>
      </c>
      <c r="K6235" s="203" t="s">
        <v>19822</v>
      </c>
      <c r="L6235" s="202" t="s">
        <v>8088</v>
      </c>
    </row>
    <row r="6236" spans="1:12" ht="13.5" x14ac:dyDescent="0.25">
      <c r="A6236" s="202" t="s">
        <v>1585</v>
      </c>
      <c r="B6236" s="202" t="s">
        <v>19561</v>
      </c>
      <c r="C6236" s="202" t="s">
        <v>19710</v>
      </c>
      <c r="D6236" s="202" t="s">
        <v>19711</v>
      </c>
      <c r="E6236" s="203" t="s">
        <v>8083</v>
      </c>
      <c r="F6236" s="202" t="s">
        <v>8083</v>
      </c>
      <c r="G6236" s="220">
        <v>94439</v>
      </c>
      <c r="H6236" s="202" t="s">
        <v>19823</v>
      </c>
      <c r="I6236" s="202" t="s">
        <v>8766</v>
      </c>
      <c r="J6236" s="202" t="s">
        <v>8086</v>
      </c>
      <c r="K6236" s="203" t="s">
        <v>17367</v>
      </c>
      <c r="L6236" s="202" t="s">
        <v>8088</v>
      </c>
    </row>
    <row r="6237" spans="1:12" ht="13.5" x14ac:dyDescent="0.25">
      <c r="A6237" s="202" t="s">
        <v>1585</v>
      </c>
      <c r="B6237" s="202" t="s">
        <v>19561</v>
      </c>
      <c r="C6237" s="202" t="s">
        <v>19710</v>
      </c>
      <c r="D6237" s="202" t="s">
        <v>19711</v>
      </c>
      <c r="E6237" s="203" t="s">
        <v>8083</v>
      </c>
      <c r="F6237" s="202" t="s">
        <v>8083</v>
      </c>
      <c r="G6237" s="220">
        <v>94779</v>
      </c>
      <c r="H6237" s="202" t="s">
        <v>19824</v>
      </c>
      <c r="I6237" s="202" t="s">
        <v>8766</v>
      </c>
      <c r="J6237" s="202" t="s">
        <v>8086</v>
      </c>
      <c r="K6237" s="203" t="s">
        <v>15898</v>
      </c>
      <c r="L6237" s="202" t="s">
        <v>8088</v>
      </c>
    </row>
    <row r="6238" spans="1:12" ht="13.5" x14ac:dyDescent="0.25">
      <c r="A6238" s="202" t="s">
        <v>1585</v>
      </c>
      <c r="B6238" s="202" t="s">
        <v>19561</v>
      </c>
      <c r="C6238" s="202" t="s">
        <v>19710</v>
      </c>
      <c r="D6238" s="202" t="s">
        <v>19711</v>
      </c>
      <c r="E6238" s="203" t="s">
        <v>8083</v>
      </c>
      <c r="F6238" s="202" t="s">
        <v>8083</v>
      </c>
      <c r="G6238" s="220">
        <v>94782</v>
      </c>
      <c r="H6238" s="202" t="s">
        <v>19825</v>
      </c>
      <c r="I6238" s="202" t="s">
        <v>8766</v>
      </c>
      <c r="J6238" s="202" t="s">
        <v>8086</v>
      </c>
      <c r="K6238" s="203" t="s">
        <v>18199</v>
      </c>
      <c r="L6238" s="202" t="s">
        <v>8088</v>
      </c>
    </row>
    <row r="6239" spans="1:12" ht="13.5" x14ac:dyDescent="0.25">
      <c r="A6239" s="202" t="s">
        <v>1585</v>
      </c>
      <c r="B6239" s="202" t="s">
        <v>19561</v>
      </c>
      <c r="C6239" s="202" t="s">
        <v>19710</v>
      </c>
      <c r="D6239" s="202" t="s">
        <v>19711</v>
      </c>
      <c r="E6239" s="203" t="s">
        <v>8083</v>
      </c>
      <c r="F6239" s="202" t="s">
        <v>8083</v>
      </c>
      <c r="G6239" s="220">
        <v>102803</v>
      </c>
      <c r="H6239" s="202" t="s">
        <v>19826</v>
      </c>
      <c r="I6239" s="202" t="s">
        <v>8766</v>
      </c>
      <c r="J6239" s="202" t="s">
        <v>8842</v>
      </c>
      <c r="K6239" s="203" t="s">
        <v>19827</v>
      </c>
      <c r="L6239" s="202" t="s">
        <v>8088</v>
      </c>
    </row>
    <row r="6240" spans="1:12" ht="13.5" x14ac:dyDescent="0.25">
      <c r="A6240" s="202" t="s">
        <v>1585</v>
      </c>
      <c r="B6240" s="202" t="s">
        <v>19561</v>
      </c>
      <c r="C6240" s="202" t="s">
        <v>19828</v>
      </c>
      <c r="D6240" s="202" t="s">
        <v>19829</v>
      </c>
      <c r="E6240" s="203" t="s">
        <v>8083</v>
      </c>
      <c r="F6240" s="202" t="s">
        <v>8083</v>
      </c>
      <c r="G6240" s="220">
        <v>101742</v>
      </c>
      <c r="H6240" s="202" t="s">
        <v>19830</v>
      </c>
      <c r="I6240" s="202" t="s">
        <v>8085</v>
      </c>
      <c r="J6240" s="202" t="s">
        <v>8086</v>
      </c>
      <c r="K6240" s="203" t="s">
        <v>12510</v>
      </c>
      <c r="L6240" s="202" t="s">
        <v>8088</v>
      </c>
    </row>
    <row r="6241" spans="1:12" ht="13.5" x14ac:dyDescent="0.25">
      <c r="A6241" s="202" t="s">
        <v>19831</v>
      </c>
      <c r="B6241" s="202" t="s">
        <v>19832</v>
      </c>
      <c r="C6241" s="202" t="s">
        <v>19833</v>
      </c>
      <c r="D6241" s="202" t="s">
        <v>19834</v>
      </c>
      <c r="E6241" s="203" t="s">
        <v>8083</v>
      </c>
      <c r="F6241" s="202" t="s">
        <v>8083</v>
      </c>
      <c r="G6241" s="220">
        <v>87878</v>
      </c>
      <c r="H6241" s="202" t="s">
        <v>19835</v>
      </c>
      <c r="I6241" s="202" t="s">
        <v>8766</v>
      </c>
      <c r="J6241" s="202" t="s">
        <v>8086</v>
      </c>
      <c r="K6241" s="203" t="s">
        <v>13357</v>
      </c>
      <c r="L6241" s="202" t="s">
        <v>8088</v>
      </c>
    </row>
    <row r="6242" spans="1:12" ht="13.5" x14ac:dyDescent="0.25">
      <c r="A6242" s="202" t="s">
        <v>19831</v>
      </c>
      <c r="B6242" s="202" t="s">
        <v>19832</v>
      </c>
      <c r="C6242" s="202" t="s">
        <v>19833</v>
      </c>
      <c r="D6242" s="202" t="s">
        <v>19834</v>
      </c>
      <c r="E6242" s="203" t="s">
        <v>8083</v>
      </c>
      <c r="F6242" s="202" t="s">
        <v>8083</v>
      </c>
      <c r="G6242" s="220">
        <v>87879</v>
      </c>
      <c r="H6242" s="202" t="s">
        <v>19836</v>
      </c>
      <c r="I6242" s="202" t="s">
        <v>8766</v>
      </c>
      <c r="J6242" s="202" t="s">
        <v>8086</v>
      </c>
      <c r="K6242" s="203" t="s">
        <v>19837</v>
      </c>
      <c r="L6242" s="202" t="s">
        <v>8088</v>
      </c>
    </row>
    <row r="6243" spans="1:12" ht="13.5" x14ac:dyDescent="0.25">
      <c r="A6243" s="202" t="s">
        <v>19831</v>
      </c>
      <c r="B6243" s="202" t="s">
        <v>19832</v>
      </c>
      <c r="C6243" s="202" t="s">
        <v>19833</v>
      </c>
      <c r="D6243" s="202" t="s">
        <v>19834</v>
      </c>
      <c r="E6243" s="203" t="s">
        <v>8083</v>
      </c>
      <c r="F6243" s="202" t="s">
        <v>8083</v>
      </c>
      <c r="G6243" s="220">
        <v>87881</v>
      </c>
      <c r="H6243" s="202" t="s">
        <v>19838</v>
      </c>
      <c r="I6243" s="202" t="s">
        <v>8766</v>
      </c>
      <c r="J6243" s="202" t="s">
        <v>8086</v>
      </c>
      <c r="K6243" s="203" t="s">
        <v>10336</v>
      </c>
      <c r="L6243" s="202" t="s">
        <v>8088</v>
      </c>
    </row>
    <row r="6244" spans="1:12" ht="13.5" x14ac:dyDescent="0.25">
      <c r="A6244" s="202" t="s">
        <v>19831</v>
      </c>
      <c r="B6244" s="202" t="s">
        <v>19832</v>
      </c>
      <c r="C6244" s="202" t="s">
        <v>19833</v>
      </c>
      <c r="D6244" s="202" t="s">
        <v>19834</v>
      </c>
      <c r="E6244" s="203" t="s">
        <v>8083</v>
      </c>
      <c r="F6244" s="202" t="s">
        <v>8083</v>
      </c>
      <c r="G6244" s="220">
        <v>87882</v>
      </c>
      <c r="H6244" s="202" t="s">
        <v>19839</v>
      </c>
      <c r="I6244" s="202" t="s">
        <v>8766</v>
      </c>
      <c r="J6244" s="202" t="s">
        <v>8086</v>
      </c>
      <c r="K6244" s="203" t="s">
        <v>9965</v>
      </c>
      <c r="L6244" s="202" t="s">
        <v>8088</v>
      </c>
    </row>
    <row r="6245" spans="1:12" ht="13.5" x14ac:dyDescent="0.25">
      <c r="A6245" s="202" t="s">
        <v>19831</v>
      </c>
      <c r="B6245" s="202" t="s">
        <v>19832</v>
      </c>
      <c r="C6245" s="202" t="s">
        <v>19833</v>
      </c>
      <c r="D6245" s="202" t="s">
        <v>19834</v>
      </c>
      <c r="E6245" s="203" t="s">
        <v>8083</v>
      </c>
      <c r="F6245" s="202" t="s">
        <v>8083</v>
      </c>
      <c r="G6245" s="220">
        <v>87884</v>
      </c>
      <c r="H6245" s="202" t="s">
        <v>19840</v>
      </c>
      <c r="I6245" s="202" t="s">
        <v>8766</v>
      </c>
      <c r="J6245" s="202" t="s">
        <v>8086</v>
      </c>
      <c r="K6245" s="203" t="s">
        <v>19841</v>
      </c>
      <c r="L6245" s="202" t="s">
        <v>8088</v>
      </c>
    </row>
    <row r="6246" spans="1:12" ht="13.5" x14ac:dyDescent="0.25">
      <c r="A6246" s="202" t="s">
        <v>19831</v>
      </c>
      <c r="B6246" s="202" t="s">
        <v>19832</v>
      </c>
      <c r="C6246" s="202" t="s">
        <v>19833</v>
      </c>
      <c r="D6246" s="202" t="s">
        <v>19834</v>
      </c>
      <c r="E6246" s="203" t="s">
        <v>8083</v>
      </c>
      <c r="F6246" s="202" t="s">
        <v>8083</v>
      </c>
      <c r="G6246" s="220">
        <v>87885</v>
      </c>
      <c r="H6246" s="202" t="s">
        <v>19842</v>
      </c>
      <c r="I6246" s="202" t="s">
        <v>8766</v>
      </c>
      <c r="J6246" s="202" t="s">
        <v>8086</v>
      </c>
      <c r="K6246" s="203" t="s">
        <v>19843</v>
      </c>
      <c r="L6246" s="202" t="s">
        <v>8088</v>
      </c>
    </row>
    <row r="6247" spans="1:12" ht="13.5" x14ac:dyDescent="0.25">
      <c r="A6247" s="202" t="s">
        <v>19831</v>
      </c>
      <c r="B6247" s="202" t="s">
        <v>19832</v>
      </c>
      <c r="C6247" s="202" t="s">
        <v>19833</v>
      </c>
      <c r="D6247" s="202" t="s">
        <v>19834</v>
      </c>
      <c r="E6247" s="203" t="s">
        <v>8083</v>
      </c>
      <c r="F6247" s="202" t="s">
        <v>8083</v>
      </c>
      <c r="G6247" s="220">
        <v>87886</v>
      </c>
      <c r="H6247" s="202" t="s">
        <v>19844</v>
      </c>
      <c r="I6247" s="202" t="s">
        <v>8766</v>
      </c>
      <c r="J6247" s="202" t="s">
        <v>8086</v>
      </c>
      <c r="K6247" s="203" t="s">
        <v>11578</v>
      </c>
      <c r="L6247" s="202" t="s">
        <v>8088</v>
      </c>
    </row>
    <row r="6248" spans="1:12" ht="13.5" x14ac:dyDescent="0.25">
      <c r="A6248" s="202" t="s">
        <v>19831</v>
      </c>
      <c r="B6248" s="202" t="s">
        <v>19832</v>
      </c>
      <c r="C6248" s="202" t="s">
        <v>19833</v>
      </c>
      <c r="D6248" s="202" t="s">
        <v>19834</v>
      </c>
      <c r="E6248" s="203" t="s">
        <v>8083</v>
      </c>
      <c r="F6248" s="202" t="s">
        <v>8083</v>
      </c>
      <c r="G6248" s="220">
        <v>87887</v>
      </c>
      <c r="H6248" s="202" t="s">
        <v>19845</v>
      </c>
      <c r="I6248" s="202" t="s">
        <v>8766</v>
      </c>
      <c r="J6248" s="202" t="s">
        <v>8086</v>
      </c>
      <c r="K6248" s="203" t="s">
        <v>18493</v>
      </c>
      <c r="L6248" s="202" t="s">
        <v>8088</v>
      </c>
    </row>
    <row r="6249" spans="1:12" ht="13.5" x14ac:dyDescent="0.25">
      <c r="A6249" s="202" t="s">
        <v>19831</v>
      </c>
      <c r="B6249" s="202" t="s">
        <v>19832</v>
      </c>
      <c r="C6249" s="202" t="s">
        <v>19833</v>
      </c>
      <c r="D6249" s="202" t="s">
        <v>19834</v>
      </c>
      <c r="E6249" s="203" t="s">
        <v>8083</v>
      </c>
      <c r="F6249" s="202" t="s">
        <v>8083</v>
      </c>
      <c r="G6249" s="220">
        <v>87888</v>
      </c>
      <c r="H6249" s="202" t="s">
        <v>19846</v>
      </c>
      <c r="I6249" s="202" t="s">
        <v>8766</v>
      </c>
      <c r="J6249" s="202" t="s">
        <v>8086</v>
      </c>
      <c r="K6249" s="203" t="s">
        <v>10276</v>
      </c>
      <c r="L6249" s="202" t="s">
        <v>8088</v>
      </c>
    </row>
    <row r="6250" spans="1:12" ht="13.5" x14ac:dyDescent="0.25">
      <c r="A6250" s="202" t="s">
        <v>19831</v>
      </c>
      <c r="B6250" s="202" t="s">
        <v>19832</v>
      </c>
      <c r="C6250" s="202" t="s">
        <v>19833</v>
      </c>
      <c r="D6250" s="202" t="s">
        <v>19834</v>
      </c>
      <c r="E6250" s="203" t="s">
        <v>8083</v>
      </c>
      <c r="F6250" s="202" t="s">
        <v>8083</v>
      </c>
      <c r="G6250" s="220">
        <v>87889</v>
      </c>
      <c r="H6250" s="202" t="s">
        <v>19847</v>
      </c>
      <c r="I6250" s="202" t="s">
        <v>8766</v>
      </c>
      <c r="J6250" s="202" t="s">
        <v>8086</v>
      </c>
      <c r="K6250" s="203" t="s">
        <v>19848</v>
      </c>
      <c r="L6250" s="202" t="s">
        <v>8088</v>
      </c>
    </row>
    <row r="6251" spans="1:12" ht="13.5" x14ac:dyDescent="0.25">
      <c r="A6251" s="202" t="s">
        <v>19831</v>
      </c>
      <c r="B6251" s="202" t="s">
        <v>19832</v>
      </c>
      <c r="C6251" s="202" t="s">
        <v>19833</v>
      </c>
      <c r="D6251" s="202" t="s">
        <v>19834</v>
      </c>
      <c r="E6251" s="203" t="s">
        <v>8083</v>
      </c>
      <c r="F6251" s="202" t="s">
        <v>8083</v>
      </c>
      <c r="G6251" s="220">
        <v>87891</v>
      </c>
      <c r="H6251" s="202" t="s">
        <v>19849</v>
      </c>
      <c r="I6251" s="202" t="s">
        <v>8766</v>
      </c>
      <c r="J6251" s="202" t="s">
        <v>8086</v>
      </c>
      <c r="K6251" s="203" t="s">
        <v>19850</v>
      </c>
      <c r="L6251" s="202" t="s">
        <v>8088</v>
      </c>
    </row>
    <row r="6252" spans="1:12" ht="13.5" x14ac:dyDescent="0.25">
      <c r="A6252" s="202" t="s">
        <v>19831</v>
      </c>
      <c r="B6252" s="202" t="s">
        <v>19832</v>
      </c>
      <c r="C6252" s="202" t="s">
        <v>19833</v>
      </c>
      <c r="D6252" s="202" t="s">
        <v>19834</v>
      </c>
      <c r="E6252" s="203" t="s">
        <v>8083</v>
      </c>
      <c r="F6252" s="202" t="s">
        <v>8083</v>
      </c>
      <c r="G6252" s="220">
        <v>87892</v>
      </c>
      <c r="H6252" s="202" t="s">
        <v>19851</v>
      </c>
      <c r="I6252" s="202" t="s">
        <v>8766</v>
      </c>
      <c r="J6252" s="202" t="s">
        <v>8086</v>
      </c>
      <c r="K6252" s="203" t="s">
        <v>19852</v>
      </c>
      <c r="L6252" s="202" t="s">
        <v>8088</v>
      </c>
    </row>
    <row r="6253" spans="1:12" ht="13.5" x14ac:dyDescent="0.25">
      <c r="A6253" s="202" t="s">
        <v>19831</v>
      </c>
      <c r="B6253" s="202" t="s">
        <v>19832</v>
      </c>
      <c r="C6253" s="202" t="s">
        <v>19833</v>
      </c>
      <c r="D6253" s="202" t="s">
        <v>19834</v>
      </c>
      <c r="E6253" s="203" t="s">
        <v>8083</v>
      </c>
      <c r="F6253" s="202" t="s">
        <v>8083</v>
      </c>
      <c r="G6253" s="220">
        <v>87893</v>
      </c>
      <c r="H6253" s="202" t="s">
        <v>19853</v>
      </c>
      <c r="I6253" s="202" t="s">
        <v>8766</v>
      </c>
      <c r="J6253" s="202" t="s">
        <v>8086</v>
      </c>
      <c r="K6253" s="203" t="s">
        <v>17458</v>
      </c>
      <c r="L6253" s="202" t="s">
        <v>8088</v>
      </c>
    </row>
    <row r="6254" spans="1:12" ht="13.5" x14ac:dyDescent="0.25">
      <c r="A6254" s="202" t="s">
        <v>19831</v>
      </c>
      <c r="B6254" s="202" t="s">
        <v>19832</v>
      </c>
      <c r="C6254" s="202" t="s">
        <v>19833</v>
      </c>
      <c r="D6254" s="202" t="s">
        <v>19834</v>
      </c>
      <c r="E6254" s="203" t="s">
        <v>8083</v>
      </c>
      <c r="F6254" s="202" t="s">
        <v>8083</v>
      </c>
      <c r="G6254" s="220">
        <v>87894</v>
      </c>
      <c r="H6254" s="202" t="s">
        <v>19854</v>
      </c>
      <c r="I6254" s="202" t="s">
        <v>8766</v>
      </c>
      <c r="J6254" s="202" t="s">
        <v>8086</v>
      </c>
      <c r="K6254" s="203" t="s">
        <v>19855</v>
      </c>
      <c r="L6254" s="202" t="s">
        <v>8088</v>
      </c>
    </row>
    <row r="6255" spans="1:12" ht="13.5" x14ac:dyDescent="0.25">
      <c r="A6255" s="202" t="s">
        <v>19831</v>
      </c>
      <c r="B6255" s="202" t="s">
        <v>19832</v>
      </c>
      <c r="C6255" s="202" t="s">
        <v>19833</v>
      </c>
      <c r="D6255" s="202" t="s">
        <v>19834</v>
      </c>
      <c r="E6255" s="203" t="s">
        <v>8083</v>
      </c>
      <c r="F6255" s="202" t="s">
        <v>8083</v>
      </c>
      <c r="G6255" s="220">
        <v>87896</v>
      </c>
      <c r="H6255" s="202" t="s">
        <v>19856</v>
      </c>
      <c r="I6255" s="202" t="s">
        <v>8766</v>
      </c>
      <c r="J6255" s="202" t="s">
        <v>8222</v>
      </c>
      <c r="K6255" s="203" t="s">
        <v>17563</v>
      </c>
      <c r="L6255" s="202" t="s">
        <v>8088</v>
      </c>
    </row>
    <row r="6256" spans="1:12" ht="13.5" x14ac:dyDescent="0.25">
      <c r="A6256" s="202" t="s">
        <v>19831</v>
      </c>
      <c r="B6256" s="202" t="s">
        <v>19832</v>
      </c>
      <c r="C6256" s="202" t="s">
        <v>19833</v>
      </c>
      <c r="D6256" s="202" t="s">
        <v>19834</v>
      </c>
      <c r="E6256" s="203" t="s">
        <v>8083</v>
      </c>
      <c r="F6256" s="202" t="s">
        <v>8083</v>
      </c>
      <c r="G6256" s="220">
        <v>87897</v>
      </c>
      <c r="H6256" s="202" t="s">
        <v>19857</v>
      </c>
      <c r="I6256" s="202" t="s">
        <v>8766</v>
      </c>
      <c r="J6256" s="202" t="s">
        <v>8222</v>
      </c>
      <c r="K6256" s="203" t="s">
        <v>9910</v>
      </c>
      <c r="L6256" s="202" t="s">
        <v>8088</v>
      </c>
    </row>
    <row r="6257" spans="1:12" ht="13.5" x14ac:dyDescent="0.25">
      <c r="A6257" s="202" t="s">
        <v>19831</v>
      </c>
      <c r="B6257" s="202" t="s">
        <v>19832</v>
      </c>
      <c r="C6257" s="202" t="s">
        <v>19833</v>
      </c>
      <c r="D6257" s="202" t="s">
        <v>19834</v>
      </c>
      <c r="E6257" s="203" t="s">
        <v>8083</v>
      </c>
      <c r="F6257" s="202" t="s">
        <v>8083</v>
      </c>
      <c r="G6257" s="220">
        <v>87899</v>
      </c>
      <c r="H6257" s="202" t="s">
        <v>19858</v>
      </c>
      <c r="I6257" s="202" t="s">
        <v>8766</v>
      </c>
      <c r="J6257" s="202" t="s">
        <v>8086</v>
      </c>
      <c r="K6257" s="203" t="s">
        <v>13514</v>
      </c>
      <c r="L6257" s="202" t="s">
        <v>8088</v>
      </c>
    </row>
    <row r="6258" spans="1:12" ht="13.5" x14ac:dyDescent="0.25">
      <c r="A6258" s="202" t="s">
        <v>19831</v>
      </c>
      <c r="B6258" s="202" t="s">
        <v>19832</v>
      </c>
      <c r="C6258" s="202" t="s">
        <v>19833</v>
      </c>
      <c r="D6258" s="202" t="s">
        <v>19834</v>
      </c>
      <c r="E6258" s="203" t="s">
        <v>8083</v>
      </c>
      <c r="F6258" s="202" t="s">
        <v>8083</v>
      </c>
      <c r="G6258" s="220">
        <v>87900</v>
      </c>
      <c r="H6258" s="202" t="s">
        <v>19859</v>
      </c>
      <c r="I6258" s="202" t="s">
        <v>8766</v>
      </c>
      <c r="J6258" s="202" t="s">
        <v>8086</v>
      </c>
      <c r="K6258" s="203" t="s">
        <v>11946</v>
      </c>
      <c r="L6258" s="202" t="s">
        <v>8088</v>
      </c>
    </row>
    <row r="6259" spans="1:12" ht="13.5" x14ac:dyDescent="0.25">
      <c r="A6259" s="202" t="s">
        <v>19831</v>
      </c>
      <c r="B6259" s="202" t="s">
        <v>19832</v>
      </c>
      <c r="C6259" s="202" t="s">
        <v>19833</v>
      </c>
      <c r="D6259" s="202" t="s">
        <v>19834</v>
      </c>
      <c r="E6259" s="203" t="s">
        <v>8083</v>
      </c>
      <c r="F6259" s="202" t="s">
        <v>8083</v>
      </c>
      <c r="G6259" s="220">
        <v>87902</v>
      </c>
      <c r="H6259" s="202" t="s">
        <v>19860</v>
      </c>
      <c r="I6259" s="202" t="s">
        <v>8766</v>
      </c>
      <c r="J6259" s="202" t="s">
        <v>8086</v>
      </c>
      <c r="K6259" s="203" t="s">
        <v>12903</v>
      </c>
      <c r="L6259" s="202" t="s">
        <v>8088</v>
      </c>
    </row>
    <row r="6260" spans="1:12" ht="13.5" x14ac:dyDescent="0.25">
      <c r="A6260" s="202" t="s">
        <v>19831</v>
      </c>
      <c r="B6260" s="202" t="s">
        <v>19832</v>
      </c>
      <c r="C6260" s="202" t="s">
        <v>19833</v>
      </c>
      <c r="D6260" s="202" t="s">
        <v>19834</v>
      </c>
      <c r="E6260" s="203" t="s">
        <v>8083</v>
      </c>
      <c r="F6260" s="202" t="s">
        <v>8083</v>
      </c>
      <c r="G6260" s="220">
        <v>87903</v>
      </c>
      <c r="H6260" s="202" t="s">
        <v>19861</v>
      </c>
      <c r="I6260" s="202" t="s">
        <v>8766</v>
      </c>
      <c r="J6260" s="202" t="s">
        <v>8086</v>
      </c>
      <c r="K6260" s="203" t="s">
        <v>13660</v>
      </c>
      <c r="L6260" s="202" t="s">
        <v>8088</v>
      </c>
    </row>
    <row r="6261" spans="1:12" ht="13.5" x14ac:dyDescent="0.25">
      <c r="A6261" s="202" t="s">
        <v>19831</v>
      </c>
      <c r="B6261" s="202" t="s">
        <v>19832</v>
      </c>
      <c r="C6261" s="202" t="s">
        <v>19833</v>
      </c>
      <c r="D6261" s="202" t="s">
        <v>19834</v>
      </c>
      <c r="E6261" s="203" t="s">
        <v>8083</v>
      </c>
      <c r="F6261" s="202" t="s">
        <v>8083</v>
      </c>
      <c r="G6261" s="220">
        <v>87904</v>
      </c>
      <c r="H6261" s="202" t="s">
        <v>19862</v>
      </c>
      <c r="I6261" s="202" t="s">
        <v>8766</v>
      </c>
      <c r="J6261" s="202" t="s">
        <v>8086</v>
      </c>
      <c r="K6261" s="203" t="s">
        <v>8851</v>
      </c>
      <c r="L6261" s="202" t="s">
        <v>8088</v>
      </c>
    </row>
    <row r="6262" spans="1:12" ht="13.5" x14ac:dyDescent="0.25">
      <c r="A6262" s="202" t="s">
        <v>19831</v>
      </c>
      <c r="B6262" s="202" t="s">
        <v>19832</v>
      </c>
      <c r="C6262" s="202" t="s">
        <v>19833</v>
      </c>
      <c r="D6262" s="202" t="s">
        <v>19834</v>
      </c>
      <c r="E6262" s="203" t="s">
        <v>8083</v>
      </c>
      <c r="F6262" s="202" t="s">
        <v>8083</v>
      </c>
      <c r="G6262" s="220">
        <v>87905</v>
      </c>
      <c r="H6262" s="202" t="s">
        <v>19863</v>
      </c>
      <c r="I6262" s="202" t="s">
        <v>8766</v>
      </c>
      <c r="J6262" s="202" t="s">
        <v>8086</v>
      </c>
      <c r="K6262" s="203" t="s">
        <v>19864</v>
      </c>
      <c r="L6262" s="202" t="s">
        <v>8088</v>
      </c>
    </row>
    <row r="6263" spans="1:12" ht="13.5" x14ac:dyDescent="0.25">
      <c r="A6263" s="202" t="s">
        <v>19831</v>
      </c>
      <c r="B6263" s="202" t="s">
        <v>19832</v>
      </c>
      <c r="C6263" s="202" t="s">
        <v>19833</v>
      </c>
      <c r="D6263" s="202" t="s">
        <v>19834</v>
      </c>
      <c r="E6263" s="203" t="s">
        <v>8083</v>
      </c>
      <c r="F6263" s="202" t="s">
        <v>8083</v>
      </c>
      <c r="G6263" s="220">
        <v>87907</v>
      </c>
      <c r="H6263" s="202" t="s">
        <v>19865</v>
      </c>
      <c r="I6263" s="202" t="s">
        <v>8766</v>
      </c>
      <c r="J6263" s="202" t="s">
        <v>8222</v>
      </c>
      <c r="K6263" s="203" t="s">
        <v>13500</v>
      </c>
      <c r="L6263" s="202" t="s">
        <v>8088</v>
      </c>
    </row>
    <row r="6264" spans="1:12" ht="13.5" x14ac:dyDescent="0.25">
      <c r="A6264" s="202" t="s">
        <v>19831</v>
      </c>
      <c r="B6264" s="202" t="s">
        <v>19832</v>
      </c>
      <c r="C6264" s="202" t="s">
        <v>19833</v>
      </c>
      <c r="D6264" s="202" t="s">
        <v>19834</v>
      </c>
      <c r="E6264" s="203" t="s">
        <v>8083</v>
      </c>
      <c r="F6264" s="202" t="s">
        <v>8083</v>
      </c>
      <c r="G6264" s="220">
        <v>87908</v>
      </c>
      <c r="H6264" s="202" t="s">
        <v>19866</v>
      </c>
      <c r="I6264" s="202" t="s">
        <v>8766</v>
      </c>
      <c r="J6264" s="202" t="s">
        <v>8222</v>
      </c>
      <c r="K6264" s="203" t="s">
        <v>19867</v>
      </c>
      <c r="L6264" s="202" t="s">
        <v>8088</v>
      </c>
    </row>
    <row r="6265" spans="1:12" ht="13.5" x14ac:dyDescent="0.25">
      <c r="A6265" s="202" t="s">
        <v>19831</v>
      </c>
      <c r="B6265" s="202" t="s">
        <v>19832</v>
      </c>
      <c r="C6265" s="202" t="s">
        <v>19833</v>
      </c>
      <c r="D6265" s="202" t="s">
        <v>19834</v>
      </c>
      <c r="E6265" s="203" t="s">
        <v>8083</v>
      </c>
      <c r="F6265" s="202" t="s">
        <v>8083</v>
      </c>
      <c r="G6265" s="220">
        <v>87910</v>
      </c>
      <c r="H6265" s="202" t="s">
        <v>19868</v>
      </c>
      <c r="I6265" s="202" t="s">
        <v>8766</v>
      </c>
      <c r="J6265" s="202" t="s">
        <v>8086</v>
      </c>
      <c r="K6265" s="203" t="s">
        <v>12915</v>
      </c>
      <c r="L6265" s="202" t="s">
        <v>8088</v>
      </c>
    </row>
    <row r="6266" spans="1:12" ht="13.5" x14ac:dyDescent="0.25">
      <c r="A6266" s="202" t="s">
        <v>19831</v>
      </c>
      <c r="B6266" s="202" t="s">
        <v>19832</v>
      </c>
      <c r="C6266" s="202" t="s">
        <v>19833</v>
      </c>
      <c r="D6266" s="202" t="s">
        <v>19834</v>
      </c>
      <c r="E6266" s="203" t="s">
        <v>8083</v>
      </c>
      <c r="F6266" s="202" t="s">
        <v>8083</v>
      </c>
      <c r="G6266" s="220">
        <v>87911</v>
      </c>
      <c r="H6266" s="202" t="s">
        <v>19869</v>
      </c>
      <c r="I6266" s="202" t="s">
        <v>8766</v>
      </c>
      <c r="J6266" s="202" t="s">
        <v>8086</v>
      </c>
      <c r="K6266" s="203" t="s">
        <v>19870</v>
      </c>
      <c r="L6266" s="202" t="s">
        <v>8088</v>
      </c>
    </row>
    <row r="6267" spans="1:12" ht="13.5" x14ac:dyDescent="0.25">
      <c r="A6267" s="202" t="s">
        <v>19831</v>
      </c>
      <c r="B6267" s="202" t="s">
        <v>19832</v>
      </c>
      <c r="C6267" s="202" t="s">
        <v>19833</v>
      </c>
      <c r="D6267" s="202" t="s">
        <v>19834</v>
      </c>
      <c r="E6267" s="203" t="s">
        <v>8083</v>
      </c>
      <c r="F6267" s="202" t="s">
        <v>8083</v>
      </c>
      <c r="G6267" s="220">
        <v>104410</v>
      </c>
      <c r="H6267" s="202" t="s">
        <v>19871</v>
      </c>
      <c r="I6267" s="202" t="s">
        <v>8766</v>
      </c>
      <c r="J6267" s="202" t="s">
        <v>8222</v>
      </c>
      <c r="K6267" s="203" t="s">
        <v>19872</v>
      </c>
      <c r="L6267" s="202" t="s">
        <v>8088</v>
      </c>
    </row>
    <row r="6268" spans="1:12" ht="13.5" x14ac:dyDescent="0.25">
      <c r="A6268" s="202" t="s">
        <v>19831</v>
      </c>
      <c r="B6268" s="202" t="s">
        <v>19832</v>
      </c>
      <c r="C6268" s="202" t="s">
        <v>19833</v>
      </c>
      <c r="D6268" s="202" t="s">
        <v>19834</v>
      </c>
      <c r="E6268" s="203" t="s">
        <v>8083</v>
      </c>
      <c r="F6268" s="202" t="s">
        <v>8083</v>
      </c>
      <c r="G6268" s="220">
        <v>104411</v>
      </c>
      <c r="H6268" s="202" t="s">
        <v>19873</v>
      </c>
      <c r="I6268" s="202" t="s">
        <v>8766</v>
      </c>
      <c r="J6268" s="202" t="s">
        <v>8222</v>
      </c>
      <c r="K6268" s="203" t="s">
        <v>19872</v>
      </c>
      <c r="L6268" s="202" t="s">
        <v>8088</v>
      </c>
    </row>
    <row r="6269" spans="1:12" ht="13.5" x14ac:dyDescent="0.25">
      <c r="A6269" s="202" t="s">
        <v>19831</v>
      </c>
      <c r="B6269" s="202" t="s">
        <v>19832</v>
      </c>
      <c r="C6269" s="202" t="s">
        <v>19874</v>
      </c>
      <c r="D6269" s="202" t="s">
        <v>19875</v>
      </c>
      <c r="E6269" s="203" t="s">
        <v>8083</v>
      </c>
      <c r="F6269" s="202" t="s">
        <v>8083</v>
      </c>
      <c r="G6269" s="220">
        <v>87411</v>
      </c>
      <c r="H6269" s="202" t="s">
        <v>19876</v>
      </c>
      <c r="I6269" s="202" t="s">
        <v>8766</v>
      </c>
      <c r="J6269" s="202" t="s">
        <v>8086</v>
      </c>
      <c r="K6269" s="203" t="s">
        <v>18524</v>
      </c>
      <c r="L6269" s="202" t="s">
        <v>8088</v>
      </c>
    </row>
    <row r="6270" spans="1:12" ht="13.5" x14ac:dyDescent="0.25">
      <c r="A6270" s="202" t="s">
        <v>19831</v>
      </c>
      <c r="B6270" s="202" t="s">
        <v>19832</v>
      </c>
      <c r="C6270" s="202" t="s">
        <v>19874</v>
      </c>
      <c r="D6270" s="202" t="s">
        <v>19875</v>
      </c>
      <c r="E6270" s="203" t="s">
        <v>8083</v>
      </c>
      <c r="F6270" s="202" t="s">
        <v>8083</v>
      </c>
      <c r="G6270" s="220">
        <v>87412</v>
      </c>
      <c r="H6270" s="202" t="s">
        <v>19877</v>
      </c>
      <c r="I6270" s="202" t="s">
        <v>8766</v>
      </c>
      <c r="J6270" s="202" t="s">
        <v>8086</v>
      </c>
      <c r="K6270" s="203" t="s">
        <v>19878</v>
      </c>
      <c r="L6270" s="202" t="s">
        <v>8088</v>
      </c>
    </row>
    <row r="6271" spans="1:12" ht="13.5" x14ac:dyDescent="0.25">
      <c r="A6271" s="202" t="s">
        <v>19831</v>
      </c>
      <c r="B6271" s="202" t="s">
        <v>19832</v>
      </c>
      <c r="C6271" s="202" t="s">
        <v>19874</v>
      </c>
      <c r="D6271" s="202" t="s">
        <v>19875</v>
      </c>
      <c r="E6271" s="203" t="s">
        <v>8083</v>
      </c>
      <c r="F6271" s="202" t="s">
        <v>8083</v>
      </c>
      <c r="G6271" s="220">
        <v>87413</v>
      </c>
      <c r="H6271" s="202" t="s">
        <v>19879</v>
      </c>
      <c r="I6271" s="202" t="s">
        <v>8766</v>
      </c>
      <c r="J6271" s="202" t="s">
        <v>8086</v>
      </c>
      <c r="K6271" s="203" t="s">
        <v>19880</v>
      </c>
      <c r="L6271" s="202" t="s">
        <v>8088</v>
      </c>
    </row>
    <row r="6272" spans="1:12" ht="13.5" x14ac:dyDescent="0.25">
      <c r="A6272" s="202" t="s">
        <v>19831</v>
      </c>
      <c r="B6272" s="202" t="s">
        <v>19832</v>
      </c>
      <c r="C6272" s="202" t="s">
        <v>19874</v>
      </c>
      <c r="D6272" s="202" t="s">
        <v>19875</v>
      </c>
      <c r="E6272" s="203" t="s">
        <v>8083</v>
      </c>
      <c r="F6272" s="202" t="s">
        <v>8083</v>
      </c>
      <c r="G6272" s="220">
        <v>87414</v>
      </c>
      <c r="H6272" s="202" t="s">
        <v>19881</v>
      </c>
      <c r="I6272" s="202" t="s">
        <v>8766</v>
      </c>
      <c r="J6272" s="202" t="s">
        <v>8086</v>
      </c>
      <c r="K6272" s="203" t="s">
        <v>19882</v>
      </c>
      <c r="L6272" s="202" t="s">
        <v>8088</v>
      </c>
    </row>
    <row r="6273" spans="1:12" ht="13.5" x14ac:dyDescent="0.25">
      <c r="A6273" s="202" t="s">
        <v>19831</v>
      </c>
      <c r="B6273" s="202" t="s">
        <v>19832</v>
      </c>
      <c r="C6273" s="202" t="s">
        <v>19874</v>
      </c>
      <c r="D6273" s="202" t="s">
        <v>19875</v>
      </c>
      <c r="E6273" s="203" t="s">
        <v>8083</v>
      </c>
      <c r="F6273" s="202" t="s">
        <v>8083</v>
      </c>
      <c r="G6273" s="220">
        <v>87415</v>
      </c>
      <c r="H6273" s="202" t="s">
        <v>19883</v>
      </c>
      <c r="I6273" s="202" t="s">
        <v>8766</v>
      </c>
      <c r="J6273" s="202" t="s">
        <v>8086</v>
      </c>
      <c r="K6273" s="203" t="s">
        <v>19884</v>
      </c>
      <c r="L6273" s="202" t="s">
        <v>8088</v>
      </c>
    </row>
    <row r="6274" spans="1:12" ht="13.5" x14ac:dyDescent="0.25">
      <c r="A6274" s="202" t="s">
        <v>19831</v>
      </c>
      <c r="B6274" s="202" t="s">
        <v>19832</v>
      </c>
      <c r="C6274" s="202" t="s">
        <v>19874</v>
      </c>
      <c r="D6274" s="202" t="s">
        <v>19875</v>
      </c>
      <c r="E6274" s="203" t="s">
        <v>8083</v>
      </c>
      <c r="F6274" s="202" t="s">
        <v>8083</v>
      </c>
      <c r="G6274" s="220">
        <v>87416</v>
      </c>
      <c r="H6274" s="202" t="s">
        <v>19885</v>
      </c>
      <c r="I6274" s="202" t="s">
        <v>8766</v>
      </c>
      <c r="J6274" s="202" t="s">
        <v>8086</v>
      </c>
      <c r="K6274" s="203" t="s">
        <v>19886</v>
      </c>
      <c r="L6274" s="202" t="s">
        <v>8088</v>
      </c>
    </row>
    <row r="6275" spans="1:12" ht="13.5" x14ac:dyDescent="0.25">
      <c r="A6275" s="202" t="s">
        <v>19831</v>
      </c>
      <c r="B6275" s="202" t="s">
        <v>19832</v>
      </c>
      <c r="C6275" s="202" t="s">
        <v>19874</v>
      </c>
      <c r="D6275" s="202" t="s">
        <v>19875</v>
      </c>
      <c r="E6275" s="203" t="s">
        <v>8083</v>
      </c>
      <c r="F6275" s="202" t="s">
        <v>8083</v>
      </c>
      <c r="G6275" s="220">
        <v>87417</v>
      </c>
      <c r="H6275" s="202" t="s">
        <v>19887</v>
      </c>
      <c r="I6275" s="202" t="s">
        <v>8766</v>
      </c>
      <c r="J6275" s="202" t="s">
        <v>8086</v>
      </c>
      <c r="K6275" s="203" t="s">
        <v>19888</v>
      </c>
      <c r="L6275" s="202" t="s">
        <v>8088</v>
      </c>
    </row>
    <row r="6276" spans="1:12" ht="13.5" x14ac:dyDescent="0.25">
      <c r="A6276" s="202" t="s">
        <v>19831</v>
      </c>
      <c r="B6276" s="202" t="s">
        <v>19832</v>
      </c>
      <c r="C6276" s="202" t="s">
        <v>19874</v>
      </c>
      <c r="D6276" s="202" t="s">
        <v>19875</v>
      </c>
      <c r="E6276" s="203" t="s">
        <v>8083</v>
      </c>
      <c r="F6276" s="202" t="s">
        <v>8083</v>
      </c>
      <c r="G6276" s="220">
        <v>87418</v>
      </c>
      <c r="H6276" s="202" t="s">
        <v>19889</v>
      </c>
      <c r="I6276" s="202" t="s">
        <v>8766</v>
      </c>
      <c r="J6276" s="202" t="s">
        <v>8086</v>
      </c>
      <c r="K6276" s="203" t="s">
        <v>8342</v>
      </c>
      <c r="L6276" s="202" t="s">
        <v>8088</v>
      </c>
    </row>
    <row r="6277" spans="1:12" ht="13.5" x14ac:dyDescent="0.25">
      <c r="A6277" s="202" t="s">
        <v>19831</v>
      </c>
      <c r="B6277" s="202" t="s">
        <v>19832</v>
      </c>
      <c r="C6277" s="202" t="s">
        <v>19874</v>
      </c>
      <c r="D6277" s="202" t="s">
        <v>19875</v>
      </c>
      <c r="E6277" s="203" t="s">
        <v>8083</v>
      </c>
      <c r="F6277" s="202" t="s">
        <v>8083</v>
      </c>
      <c r="G6277" s="220">
        <v>87419</v>
      </c>
      <c r="H6277" s="202" t="s">
        <v>19890</v>
      </c>
      <c r="I6277" s="202" t="s">
        <v>8766</v>
      </c>
      <c r="J6277" s="202" t="s">
        <v>8086</v>
      </c>
      <c r="K6277" s="203" t="s">
        <v>10025</v>
      </c>
      <c r="L6277" s="202" t="s">
        <v>8088</v>
      </c>
    </row>
    <row r="6278" spans="1:12" ht="13.5" x14ac:dyDescent="0.25">
      <c r="A6278" s="202" t="s">
        <v>19831</v>
      </c>
      <c r="B6278" s="202" t="s">
        <v>19832</v>
      </c>
      <c r="C6278" s="202" t="s">
        <v>19874</v>
      </c>
      <c r="D6278" s="202" t="s">
        <v>19875</v>
      </c>
      <c r="E6278" s="203" t="s">
        <v>8083</v>
      </c>
      <c r="F6278" s="202" t="s">
        <v>8083</v>
      </c>
      <c r="G6278" s="220">
        <v>87420</v>
      </c>
      <c r="H6278" s="202" t="s">
        <v>19891</v>
      </c>
      <c r="I6278" s="202" t="s">
        <v>8766</v>
      </c>
      <c r="J6278" s="202" t="s">
        <v>8086</v>
      </c>
      <c r="K6278" s="203" t="s">
        <v>19892</v>
      </c>
      <c r="L6278" s="202" t="s">
        <v>8088</v>
      </c>
    </row>
    <row r="6279" spans="1:12" ht="13.5" x14ac:dyDescent="0.25">
      <c r="A6279" s="202" t="s">
        <v>19831</v>
      </c>
      <c r="B6279" s="202" t="s">
        <v>19832</v>
      </c>
      <c r="C6279" s="202" t="s">
        <v>19874</v>
      </c>
      <c r="D6279" s="202" t="s">
        <v>19875</v>
      </c>
      <c r="E6279" s="203" t="s">
        <v>8083</v>
      </c>
      <c r="F6279" s="202" t="s">
        <v>8083</v>
      </c>
      <c r="G6279" s="220">
        <v>87421</v>
      </c>
      <c r="H6279" s="202" t="s">
        <v>19893</v>
      </c>
      <c r="I6279" s="202" t="s">
        <v>8766</v>
      </c>
      <c r="J6279" s="202" t="s">
        <v>8086</v>
      </c>
      <c r="K6279" s="203" t="s">
        <v>19894</v>
      </c>
      <c r="L6279" s="202" t="s">
        <v>8088</v>
      </c>
    </row>
    <row r="6280" spans="1:12" ht="13.5" x14ac:dyDescent="0.25">
      <c r="A6280" s="202" t="s">
        <v>19831</v>
      </c>
      <c r="B6280" s="202" t="s">
        <v>19832</v>
      </c>
      <c r="C6280" s="202" t="s">
        <v>19874</v>
      </c>
      <c r="D6280" s="202" t="s">
        <v>19875</v>
      </c>
      <c r="E6280" s="203" t="s">
        <v>8083</v>
      </c>
      <c r="F6280" s="202" t="s">
        <v>8083</v>
      </c>
      <c r="G6280" s="220">
        <v>87422</v>
      </c>
      <c r="H6280" s="202" t="s">
        <v>19895</v>
      </c>
      <c r="I6280" s="202" t="s">
        <v>8766</v>
      </c>
      <c r="J6280" s="202" t="s">
        <v>8086</v>
      </c>
      <c r="K6280" s="203" t="s">
        <v>19896</v>
      </c>
      <c r="L6280" s="202" t="s">
        <v>8088</v>
      </c>
    </row>
    <row r="6281" spans="1:12" ht="13.5" x14ac:dyDescent="0.25">
      <c r="A6281" s="202" t="s">
        <v>19831</v>
      </c>
      <c r="B6281" s="202" t="s">
        <v>19832</v>
      </c>
      <c r="C6281" s="202" t="s">
        <v>19874</v>
      </c>
      <c r="D6281" s="202" t="s">
        <v>19875</v>
      </c>
      <c r="E6281" s="203" t="s">
        <v>8083</v>
      </c>
      <c r="F6281" s="202" t="s">
        <v>8083</v>
      </c>
      <c r="G6281" s="220">
        <v>87423</v>
      </c>
      <c r="H6281" s="202" t="s">
        <v>19897</v>
      </c>
      <c r="I6281" s="202" t="s">
        <v>8766</v>
      </c>
      <c r="J6281" s="202" t="s">
        <v>8086</v>
      </c>
      <c r="K6281" s="203" t="s">
        <v>19898</v>
      </c>
      <c r="L6281" s="202" t="s">
        <v>8088</v>
      </c>
    </row>
    <row r="6282" spans="1:12" ht="13.5" x14ac:dyDescent="0.25">
      <c r="A6282" s="202" t="s">
        <v>19831</v>
      </c>
      <c r="B6282" s="202" t="s">
        <v>19832</v>
      </c>
      <c r="C6282" s="202" t="s">
        <v>19874</v>
      </c>
      <c r="D6282" s="202" t="s">
        <v>19875</v>
      </c>
      <c r="E6282" s="203" t="s">
        <v>8083</v>
      </c>
      <c r="F6282" s="202" t="s">
        <v>8083</v>
      </c>
      <c r="G6282" s="220">
        <v>87424</v>
      </c>
      <c r="H6282" s="202" t="s">
        <v>19899</v>
      </c>
      <c r="I6282" s="202" t="s">
        <v>8766</v>
      </c>
      <c r="J6282" s="202" t="s">
        <v>8086</v>
      </c>
      <c r="K6282" s="203" t="s">
        <v>19886</v>
      </c>
      <c r="L6282" s="202" t="s">
        <v>8088</v>
      </c>
    </row>
    <row r="6283" spans="1:12" ht="13.5" x14ac:dyDescent="0.25">
      <c r="A6283" s="202" t="s">
        <v>19831</v>
      </c>
      <c r="B6283" s="202" t="s">
        <v>19832</v>
      </c>
      <c r="C6283" s="202" t="s">
        <v>19874</v>
      </c>
      <c r="D6283" s="202" t="s">
        <v>19875</v>
      </c>
      <c r="E6283" s="203" t="s">
        <v>8083</v>
      </c>
      <c r="F6283" s="202" t="s">
        <v>8083</v>
      </c>
      <c r="G6283" s="220">
        <v>87425</v>
      </c>
      <c r="H6283" s="202" t="s">
        <v>19900</v>
      </c>
      <c r="I6283" s="202" t="s">
        <v>8766</v>
      </c>
      <c r="J6283" s="202" t="s">
        <v>8086</v>
      </c>
      <c r="K6283" s="203" t="s">
        <v>12376</v>
      </c>
      <c r="L6283" s="202" t="s">
        <v>8088</v>
      </c>
    </row>
    <row r="6284" spans="1:12" ht="13.5" x14ac:dyDescent="0.25">
      <c r="A6284" s="202" t="s">
        <v>19831</v>
      </c>
      <c r="B6284" s="202" t="s">
        <v>19832</v>
      </c>
      <c r="C6284" s="202" t="s">
        <v>19874</v>
      </c>
      <c r="D6284" s="202" t="s">
        <v>19875</v>
      </c>
      <c r="E6284" s="203" t="s">
        <v>8083</v>
      </c>
      <c r="F6284" s="202" t="s">
        <v>8083</v>
      </c>
      <c r="G6284" s="220">
        <v>87426</v>
      </c>
      <c r="H6284" s="202" t="s">
        <v>19901</v>
      </c>
      <c r="I6284" s="202" t="s">
        <v>8766</v>
      </c>
      <c r="J6284" s="202" t="s">
        <v>8086</v>
      </c>
      <c r="K6284" s="203" t="s">
        <v>19559</v>
      </c>
      <c r="L6284" s="202" t="s">
        <v>8088</v>
      </c>
    </row>
    <row r="6285" spans="1:12" ht="13.5" x14ac:dyDescent="0.25">
      <c r="A6285" s="202" t="s">
        <v>19831</v>
      </c>
      <c r="B6285" s="202" t="s">
        <v>19832</v>
      </c>
      <c r="C6285" s="202" t="s">
        <v>19874</v>
      </c>
      <c r="D6285" s="202" t="s">
        <v>19875</v>
      </c>
      <c r="E6285" s="203" t="s">
        <v>8083</v>
      </c>
      <c r="F6285" s="202" t="s">
        <v>8083</v>
      </c>
      <c r="G6285" s="220">
        <v>87427</v>
      </c>
      <c r="H6285" s="202" t="s">
        <v>19902</v>
      </c>
      <c r="I6285" s="202" t="s">
        <v>8766</v>
      </c>
      <c r="J6285" s="202" t="s">
        <v>8086</v>
      </c>
      <c r="K6285" s="203" t="s">
        <v>19903</v>
      </c>
      <c r="L6285" s="202" t="s">
        <v>8088</v>
      </c>
    </row>
    <row r="6286" spans="1:12" ht="13.5" x14ac:dyDescent="0.25">
      <c r="A6286" s="202" t="s">
        <v>19831</v>
      </c>
      <c r="B6286" s="202" t="s">
        <v>19832</v>
      </c>
      <c r="C6286" s="202" t="s">
        <v>19874</v>
      </c>
      <c r="D6286" s="202" t="s">
        <v>19875</v>
      </c>
      <c r="E6286" s="203" t="s">
        <v>8083</v>
      </c>
      <c r="F6286" s="202" t="s">
        <v>8083</v>
      </c>
      <c r="G6286" s="220">
        <v>87428</v>
      </c>
      <c r="H6286" s="202" t="s">
        <v>19904</v>
      </c>
      <c r="I6286" s="202" t="s">
        <v>8766</v>
      </c>
      <c r="J6286" s="202" t="s">
        <v>8086</v>
      </c>
      <c r="K6286" s="203" t="s">
        <v>19905</v>
      </c>
      <c r="L6286" s="202" t="s">
        <v>8088</v>
      </c>
    </row>
    <row r="6287" spans="1:12" ht="13.5" x14ac:dyDescent="0.25">
      <c r="A6287" s="202" t="s">
        <v>19831</v>
      </c>
      <c r="B6287" s="202" t="s">
        <v>19832</v>
      </c>
      <c r="C6287" s="202" t="s">
        <v>19874</v>
      </c>
      <c r="D6287" s="202" t="s">
        <v>19875</v>
      </c>
      <c r="E6287" s="203" t="s">
        <v>8083</v>
      </c>
      <c r="F6287" s="202" t="s">
        <v>8083</v>
      </c>
      <c r="G6287" s="220">
        <v>87429</v>
      </c>
      <c r="H6287" s="202" t="s">
        <v>19906</v>
      </c>
      <c r="I6287" s="202" t="s">
        <v>8766</v>
      </c>
      <c r="J6287" s="202" t="s">
        <v>8086</v>
      </c>
      <c r="K6287" s="203" t="s">
        <v>19907</v>
      </c>
      <c r="L6287" s="202" t="s">
        <v>8088</v>
      </c>
    </row>
    <row r="6288" spans="1:12" ht="13.5" x14ac:dyDescent="0.25">
      <c r="A6288" s="202" t="s">
        <v>19831</v>
      </c>
      <c r="B6288" s="202" t="s">
        <v>19832</v>
      </c>
      <c r="C6288" s="202" t="s">
        <v>19874</v>
      </c>
      <c r="D6288" s="202" t="s">
        <v>19875</v>
      </c>
      <c r="E6288" s="203" t="s">
        <v>8083</v>
      </c>
      <c r="F6288" s="202" t="s">
        <v>8083</v>
      </c>
      <c r="G6288" s="220">
        <v>87430</v>
      </c>
      <c r="H6288" s="202" t="s">
        <v>19908</v>
      </c>
      <c r="I6288" s="202" t="s">
        <v>8766</v>
      </c>
      <c r="J6288" s="202" t="s">
        <v>8086</v>
      </c>
      <c r="K6288" s="203" t="s">
        <v>19909</v>
      </c>
      <c r="L6288" s="202" t="s">
        <v>8088</v>
      </c>
    </row>
    <row r="6289" spans="1:12" ht="13.5" x14ac:dyDescent="0.25">
      <c r="A6289" s="202" t="s">
        <v>19831</v>
      </c>
      <c r="B6289" s="202" t="s">
        <v>19832</v>
      </c>
      <c r="C6289" s="202" t="s">
        <v>19874</v>
      </c>
      <c r="D6289" s="202" t="s">
        <v>19875</v>
      </c>
      <c r="E6289" s="203" t="s">
        <v>8083</v>
      </c>
      <c r="F6289" s="202" t="s">
        <v>8083</v>
      </c>
      <c r="G6289" s="220">
        <v>87431</v>
      </c>
      <c r="H6289" s="202" t="s">
        <v>19910</v>
      </c>
      <c r="I6289" s="202" t="s">
        <v>8766</v>
      </c>
      <c r="J6289" s="202" t="s">
        <v>8086</v>
      </c>
      <c r="K6289" s="203" t="s">
        <v>17378</v>
      </c>
      <c r="L6289" s="202" t="s">
        <v>8088</v>
      </c>
    </row>
    <row r="6290" spans="1:12" ht="13.5" x14ac:dyDescent="0.25">
      <c r="A6290" s="202" t="s">
        <v>19831</v>
      </c>
      <c r="B6290" s="202" t="s">
        <v>19832</v>
      </c>
      <c r="C6290" s="202" t="s">
        <v>19874</v>
      </c>
      <c r="D6290" s="202" t="s">
        <v>19875</v>
      </c>
      <c r="E6290" s="203" t="s">
        <v>8083</v>
      </c>
      <c r="F6290" s="202" t="s">
        <v>8083</v>
      </c>
      <c r="G6290" s="220">
        <v>87432</v>
      </c>
      <c r="H6290" s="202" t="s">
        <v>19911</v>
      </c>
      <c r="I6290" s="202" t="s">
        <v>8766</v>
      </c>
      <c r="J6290" s="202" t="s">
        <v>8086</v>
      </c>
      <c r="K6290" s="203" t="s">
        <v>17269</v>
      </c>
      <c r="L6290" s="202" t="s">
        <v>8088</v>
      </c>
    </row>
    <row r="6291" spans="1:12" ht="13.5" x14ac:dyDescent="0.25">
      <c r="A6291" s="202" t="s">
        <v>19831</v>
      </c>
      <c r="B6291" s="202" t="s">
        <v>19832</v>
      </c>
      <c r="C6291" s="202" t="s">
        <v>19874</v>
      </c>
      <c r="D6291" s="202" t="s">
        <v>19875</v>
      </c>
      <c r="E6291" s="203" t="s">
        <v>8083</v>
      </c>
      <c r="F6291" s="202" t="s">
        <v>8083</v>
      </c>
      <c r="G6291" s="220">
        <v>87433</v>
      </c>
      <c r="H6291" s="202" t="s">
        <v>19912</v>
      </c>
      <c r="I6291" s="202" t="s">
        <v>8766</v>
      </c>
      <c r="J6291" s="202" t="s">
        <v>8086</v>
      </c>
      <c r="K6291" s="203" t="s">
        <v>19913</v>
      </c>
      <c r="L6291" s="202" t="s">
        <v>8088</v>
      </c>
    </row>
    <row r="6292" spans="1:12" ht="13.5" x14ac:dyDescent="0.25">
      <c r="A6292" s="202" t="s">
        <v>19831</v>
      </c>
      <c r="B6292" s="202" t="s">
        <v>19832</v>
      </c>
      <c r="C6292" s="202" t="s">
        <v>19874</v>
      </c>
      <c r="D6292" s="202" t="s">
        <v>19875</v>
      </c>
      <c r="E6292" s="203" t="s">
        <v>8083</v>
      </c>
      <c r="F6292" s="202" t="s">
        <v>8083</v>
      </c>
      <c r="G6292" s="220">
        <v>87434</v>
      </c>
      <c r="H6292" s="202" t="s">
        <v>19914</v>
      </c>
      <c r="I6292" s="202" t="s">
        <v>8766</v>
      </c>
      <c r="J6292" s="202" t="s">
        <v>8086</v>
      </c>
      <c r="K6292" s="203" t="s">
        <v>13767</v>
      </c>
      <c r="L6292" s="202" t="s">
        <v>8088</v>
      </c>
    </row>
    <row r="6293" spans="1:12" ht="13.5" x14ac:dyDescent="0.25">
      <c r="A6293" s="202" t="s">
        <v>19831</v>
      </c>
      <c r="B6293" s="202" t="s">
        <v>19832</v>
      </c>
      <c r="C6293" s="202" t="s">
        <v>19874</v>
      </c>
      <c r="D6293" s="202" t="s">
        <v>19875</v>
      </c>
      <c r="E6293" s="203" t="s">
        <v>8083</v>
      </c>
      <c r="F6293" s="202" t="s">
        <v>8083</v>
      </c>
      <c r="G6293" s="220">
        <v>87435</v>
      </c>
      <c r="H6293" s="202" t="s">
        <v>19915</v>
      </c>
      <c r="I6293" s="202" t="s">
        <v>8766</v>
      </c>
      <c r="J6293" s="202" t="s">
        <v>8086</v>
      </c>
      <c r="K6293" s="203" t="s">
        <v>13714</v>
      </c>
      <c r="L6293" s="202" t="s">
        <v>8088</v>
      </c>
    </row>
    <row r="6294" spans="1:12" ht="13.5" x14ac:dyDescent="0.25">
      <c r="A6294" s="202" t="s">
        <v>19831</v>
      </c>
      <c r="B6294" s="202" t="s">
        <v>19832</v>
      </c>
      <c r="C6294" s="202" t="s">
        <v>19874</v>
      </c>
      <c r="D6294" s="202" t="s">
        <v>19875</v>
      </c>
      <c r="E6294" s="203" t="s">
        <v>8083</v>
      </c>
      <c r="F6294" s="202" t="s">
        <v>8083</v>
      </c>
      <c r="G6294" s="220">
        <v>87436</v>
      </c>
      <c r="H6294" s="202" t="s">
        <v>19916</v>
      </c>
      <c r="I6294" s="202" t="s">
        <v>8766</v>
      </c>
      <c r="J6294" s="202" t="s">
        <v>8086</v>
      </c>
      <c r="K6294" s="203" t="s">
        <v>19917</v>
      </c>
      <c r="L6294" s="202" t="s">
        <v>8088</v>
      </c>
    </row>
    <row r="6295" spans="1:12" ht="13.5" x14ac:dyDescent="0.25">
      <c r="A6295" s="202" t="s">
        <v>19831</v>
      </c>
      <c r="B6295" s="202" t="s">
        <v>19832</v>
      </c>
      <c r="C6295" s="202" t="s">
        <v>19874</v>
      </c>
      <c r="D6295" s="202" t="s">
        <v>19875</v>
      </c>
      <c r="E6295" s="203" t="s">
        <v>8083</v>
      </c>
      <c r="F6295" s="202" t="s">
        <v>8083</v>
      </c>
      <c r="G6295" s="220">
        <v>87437</v>
      </c>
      <c r="H6295" s="202" t="s">
        <v>19918</v>
      </c>
      <c r="I6295" s="202" t="s">
        <v>8766</v>
      </c>
      <c r="J6295" s="202" t="s">
        <v>8086</v>
      </c>
      <c r="K6295" s="203" t="s">
        <v>19919</v>
      </c>
      <c r="L6295" s="202" t="s">
        <v>8088</v>
      </c>
    </row>
    <row r="6296" spans="1:12" ht="13.5" x14ac:dyDescent="0.25">
      <c r="A6296" s="202" t="s">
        <v>19831</v>
      </c>
      <c r="B6296" s="202" t="s">
        <v>19832</v>
      </c>
      <c r="C6296" s="202" t="s">
        <v>19874</v>
      </c>
      <c r="D6296" s="202" t="s">
        <v>19875</v>
      </c>
      <c r="E6296" s="203" t="s">
        <v>8083</v>
      </c>
      <c r="F6296" s="202" t="s">
        <v>8083</v>
      </c>
      <c r="G6296" s="220">
        <v>87438</v>
      </c>
      <c r="H6296" s="202" t="s">
        <v>19920</v>
      </c>
      <c r="I6296" s="202" t="s">
        <v>8766</v>
      </c>
      <c r="J6296" s="202" t="s">
        <v>8086</v>
      </c>
      <c r="K6296" s="203" t="s">
        <v>19921</v>
      </c>
      <c r="L6296" s="202" t="s">
        <v>8088</v>
      </c>
    </row>
    <row r="6297" spans="1:12" ht="13.5" x14ac:dyDescent="0.25">
      <c r="A6297" s="202" t="s">
        <v>19831</v>
      </c>
      <c r="B6297" s="202" t="s">
        <v>19832</v>
      </c>
      <c r="C6297" s="202" t="s">
        <v>19874</v>
      </c>
      <c r="D6297" s="202" t="s">
        <v>19875</v>
      </c>
      <c r="E6297" s="203" t="s">
        <v>8083</v>
      </c>
      <c r="F6297" s="202" t="s">
        <v>8083</v>
      </c>
      <c r="G6297" s="220">
        <v>87439</v>
      </c>
      <c r="H6297" s="202" t="s">
        <v>19922</v>
      </c>
      <c r="I6297" s="202" t="s">
        <v>8766</v>
      </c>
      <c r="J6297" s="202" t="s">
        <v>8086</v>
      </c>
      <c r="K6297" s="203" t="s">
        <v>19923</v>
      </c>
      <c r="L6297" s="202" t="s">
        <v>8088</v>
      </c>
    </row>
    <row r="6298" spans="1:12" ht="13.5" x14ac:dyDescent="0.25">
      <c r="A6298" s="202" t="s">
        <v>19831</v>
      </c>
      <c r="B6298" s="202" t="s">
        <v>19832</v>
      </c>
      <c r="C6298" s="202" t="s">
        <v>19874</v>
      </c>
      <c r="D6298" s="202" t="s">
        <v>19875</v>
      </c>
      <c r="E6298" s="203" t="s">
        <v>8083</v>
      </c>
      <c r="F6298" s="202" t="s">
        <v>8083</v>
      </c>
      <c r="G6298" s="220">
        <v>87440</v>
      </c>
      <c r="H6298" s="202" t="s">
        <v>19924</v>
      </c>
      <c r="I6298" s="202" t="s">
        <v>8766</v>
      </c>
      <c r="J6298" s="202" t="s">
        <v>8086</v>
      </c>
      <c r="K6298" s="203" t="s">
        <v>19925</v>
      </c>
      <c r="L6298" s="202" t="s">
        <v>8088</v>
      </c>
    </row>
    <row r="6299" spans="1:12" ht="13.5" x14ac:dyDescent="0.25">
      <c r="A6299" s="202" t="s">
        <v>19831</v>
      </c>
      <c r="B6299" s="202" t="s">
        <v>19832</v>
      </c>
      <c r="C6299" s="202" t="s">
        <v>19874</v>
      </c>
      <c r="D6299" s="202" t="s">
        <v>19875</v>
      </c>
      <c r="E6299" s="203" t="s">
        <v>8083</v>
      </c>
      <c r="F6299" s="202" t="s">
        <v>8083</v>
      </c>
      <c r="G6299" s="220">
        <v>87527</v>
      </c>
      <c r="H6299" s="202" t="s">
        <v>19926</v>
      </c>
      <c r="I6299" s="202" t="s">
        <v>8766</v>
      </c>
      <c r="J6299" s="202" t="s">
        <v>8086</v>
      </c>
      <c r="K6299" s="203" t="s">
        <v>19927</v>
      </c>
      <c r="L6299" s="202" t="s">
        <v>8088</v>
      </c>
    </row>
    <row r="6300" spans="1:12" ht="13.5" x14ac:dyDescent="0.25">
      <c r="A6300" s="202" t="s">
        <v>19831</v>
      </c>
      <c r="B6300" s="202" t="s">
        <v>19832</v>
      </c>
      <c r="C6300" s="202" t="s">
        <v>19874</v>
      </c>
      <c r="D6300" s="202" t="s">
        <v>19875</v>
      </c>
      <c r="E6300" s="203" t="s">
        <v>8083</v>
      </c>
      <c r="F6300" s="202" t="s">
        <v>8083</v>
      </c>
      <c r="G6300" s="220">
        <v>87528</v>
      </c>
      <c r="H6300" s="202" t="s">
        <v>19928</v>
      </c>
      <c r="I6300" s="202" t="s">
        <v>8766</v>
      </c>
      <c r="J6300" s="202" t="s">
        <v>8086</v>
      </c>
      <c r="K6300" s="203" t="s">
        <v>19929</v>
      </c>
      <c r="L6300" s="202" t="s">
        <v>8088</v>
      </c>
    </row>
    <row r="6301" spans="1:12" ht="13.5" x14ac:dyDescent="0.25">
      <c r="A6301" s="202" t="s">
        <v>19831</v>
      </c>
      <c r="B6301" s="202" t="s">
        <v>19832</v>
      </c>
      <c r="C6301" s="202" t="s">
        <v>19874</v>
      </c>
      <c r="D6301" s="202" t="s">
        <v>19875</v>
      </c>
      <c r="E6301" s="203" t="s">
        <v>8083</v>
      </c>
      <c r="F6301" s="202" t="s">
        <v>8083</v>
      </c>
      <c r="G6301" s="220">
        <v>87529</v>
      </c>
      <c r="H6301" s="202" t="s">
        <v>19930</v>
      </c>
      <c r="I6301" s="202" t="s">
        <v>8766</v>
      </c>
      <c r="J6301" s="202" t="s">
        <v>8086</v>
      </c>
      <c r="K6301" s="203" t="s">
        <v>19931</v>
      </c>
      <c r="L6301" s="202" t="s">
        <v>8088</v>
      </c>
    </row>
    <row r="6302" spans="1:12" ht="13.5" x14ac:dyDescent="0.25">
      <c r="A6302" s="202" t="s">
        <v>19831</v>
      </c>
      <c r="B6302" s="202" t="s">
        <v>19832</v>
      </c>
      <c r="C6302" s="202" t="s">
        <v>19874</v>
      </c>
      <c r="D6302" s="202" t="s">
        <v>19875</v>
      </c>
      <c r="E6302" s="203" t="s">
        <v>8083</v>
      </c>
      <c r="F6302" s="202" t="s">
        <v>8083</v>
      </c>
      <c r="G6302" s="220">
        <v>87530</v>
      </c>
      <c r="H6302" s="202" t="s">
        <v>19932</v>
      </c>
      <c r="I6302" s="202" t="s">
        <v>8766</v>
      </c>
      <c r="J6302" s="202" t="s">
        <v>8086</v>
      </c>
      <c r="K6302" s="203" t="s">
        <v>19933</v>
      </c>
      <c r="L6302" s="202" t="s">
        <v>8088</v>
      </c>
    </row>
    <row r="6303" spans="1:12" ht="13.5" x14ac:dyDescent="0.25">
      <c r="A6303" s="202" t="s">
        <v>19831</v>
      </c>
      <c r="B6303" s="202" t="s">
        <v>19832</v>
      </c>
      <c r="C6303" s="202" t="s">
        <v>19874</v>
      </c>
      <c r="D6303" s="202" t="s">
        <v>19875</v>
      </c>
      <c r="E6303" s="203" t="s">
        <v>8083</v>
      </c>
      <c r="F6303" s="202" t="s">
        <v>8083</v>
      </c>
      <c r="G6303" s="220">
        <v>87531</v>
      </c>
      <c r="H6303" s="202" t="s">
        <v>19934</v>
      </c>
      <c r="I6303" s="202" t="s">
        <v>8766</v>
      </c>
      <c r="J6303" s="202" t="s">
        <v>8086</v>
      </c>
      <c r="K6303" s="203" t="s">
        <v>8374</v>
      </c>
      <c r="L6303" s="202" t="s">
        <v>8088</v>
      </c>
    </row>
    <row r="6304" spans="1:12" ht="13.5" x14ac:dyDescent="0.25">
      <c r="A6304" s="202" t="s">
        <v>19831</v>
      </c>
      <c r="B6304" s="202" t="s">
        <v>19832</v>
      </c>
      <c r="C6304" s="202" t="s">
        <v>19874</v>
      </c>
      <c r="D6304" s="202" t="s">
        <v>19875</v>
      </c>
      <c r="E6304" s="203" t="s">
        <v>8083</v>
      </c>
      <c r="F6304" s="202" t="s">
        <v>8083</v>
      </c>
      <c r="G6304" s="220">
        <v>87532</v>
      </c>
      <c r="H6304" s="202" t="s">
        <v>19935</v>
      </c>
      <c r="I6304" s="202" t="s">
        <v>8766</v>
      </c>
      <c r="J6304" s="202" t="s">
        <v>8086</v>
      </c>
      <c r="K6304" s="203" t="s">
        <v>19936</v>
      </c>
      <c r="L6304" s="202" t="s">
        <v>8088</v>
      </c>
    </row>
    <row r="6305" spans="1:12" ht="13.5" x14ac:dyDescent="0.25">
      <c r="A6305" s="202" t="s">
        <v>19831</v>
      </c>
      <c r="B6305" s="202" t="s">
        <v>19832</v>
      </c>
      <c r="C6305" s="202" t="s">
        <v>19874</v>
      </c>
      <c r="D6305" s="202" t="s">
        <v>19875</v>
      </c>
      <c r="E6305" s="203" t="s">
        <v>8083</v>
      </c>
      <c r="F6305" s="202" t="s">
        <v>8083</v>
      </c>
      <c r="G6305" s="220">
        <v>87535</v>
      </c>
      <c r="H6305" s="202" t="s">
        <v>19937</v>
      </c>
      <c r="I6305" s="202" t="s">
        <v>8766</v>
      </c>
      <c r="J6305" s="202" t="s">
        <v>8086</v>
      </c>
      <c r="K6305" s="203" t="s">
        <v>19938</v>
      </c>
      <c r="L6305" s="202" t="s">
        <v>8088</v>
      </c>
    </row>
    <row r="6306" spans="1:12" ht="13.5" x14ac:dyDescent="0.25">
      <c r="A6306" s="202" t="s">
        <v>19831</v>
      </c>
      <c r="B6306" s="202" t="s">
        <v>19832</v>
      </c>
      <c r="C6306" s="202" t="s">
        <v>19874</v>
      </c>
      <c r="D6306" s="202" t="s">
        <v>19875</v>
      </c>
      <c r="E6306" s="203" t="s">
        <v>8083</v>
      </c>
      <c r="F6306" s="202" t="s">
        <v>8083</v>
      </c>
      <c r="G6306" s="220">
        <v>87536</v>
      </c>
      <c r="H6306" s="202" t="s">
        <v>19939</v>
      </c>
      <c r="I6306" s="202" t="s">
        <v>8766</v>
      </c>
      <c r="J6306" s="202" t="s">
        <v>8086</v>
      </c>
      <c r="K6306" s="203" t="s">
        <v>19940</v>
      </c>
      <c r="L6306" s="202" t="s">
        <v>8088</v>
      </c>
    </row>
    <row r="6307" spans="1:12" ht="13.5" x14ac:dyDescent="0.25">
      <c r="A6307" s="202" t="s">
        <v>19831</v>
      </c>
      <c r="B6307" s="202" t="s">
        <v>19832</v>
      </c>
      <c r="C6307" s="202" t="s">
        <v>19874</v>
      </c>
      <c r="D6307" s="202" t="s">
        <v>19875</v>
      </c>
      <c r="E6307" s="203" t="s">
        <v>8083</v>
      </c>
      <c r="F6307" s="202" t="s">
        <v>8083</v>
      </c>
      <c r="G6307" s="220">
        <v>87537</v>
      </c>
      <c r="H6307" s="202" t="s">
        <v>19941</v>
      </c>
      <c r="I6307" s="202" t="s">
        <v>8766</v>
      </c>
      <c r="J6307" s="202" t="s">
        <v>8086</v>
      </c>
      <c r="K6307" s="203" t="s">
        <v>19942</v>
      </c>
      <c r="L6307" s="202" t="s">
        <v>8088</v>
      </c>
    </row>
    <row r="6308" spans="1:12" ht="13.5" x14ac:dyDescent="0.25">
      <c r="A6308" s="202" t="s">
        <v>19831</v>
      </c>
      <c r="B6308" s="202" t="s">
        <v>19832</v>
      </c>
      <c r="C6308" s="202" t="s">
        <v>19874</v>
      </c>
      <c r="D6308" s="202" t="s">
        <v>19875</v>
      </c>
      <c r="E6308" s="203" t="s">
        <v>8083</v>
      </c>
      <c r="F6308" s="202" t="s">
        <v>8083</v>
      </c>
      <c r="G6308" s="220">
        <v>87538</v>
      </c>
      <c r="H6308" s="202" t="s">
        <v>19943</v>
      </c>
      <c r="I6308" s="202" t="s">
        <v>8766</v>
      </c>
      <c r="J6308" s="202" t="s">
        <v>8086</v>
      </c>
      <c r="K6308" s="203" t="s">
        <v>19944</v>
      </c>
      <c r="L6308" s="202" t="s">
        <v>8088</v>
      </c>
    </row>
    <row r="6309" spans="1:12" ht="13.5" x14ac:dyDescent="0.25">
      <c r="A6309" s="202" t="s">
        <v>19831</v>
      </c>
      <c r="B6309" s="202" t="s">
        <v>19832</v>
      </c>
      <c r="C6309" s="202" t="s">
        <v>19874</v>
      </c>
      <c r="D6309" s="202" t="s">
        <v>19875</v>
      </c>
      <c r="E6309" s="203" t="s">
        <v>8083</v>
      </c>
      <c r="F6309" s="202" t="s">
        <v>8083</v>
      </c>
      <c r="G6309" s="220">
        <v>87539</v>
      </c>
      <c r="H6309" s="202" t="s">
        <v>19945</v>
      </c>
      <c r="I6309" s="202" t="s">
        <v>8766</v>
      </c>
      <c r="J6309" s="202" t="s">
        <v>8086</v>
      </c>
      <c r="K6309" s="203" t="s">
        <v>19946</v>
      </c>
      <c r="L6309" s="202" t="s">
        <v>8088</v>
      </c>
    </row>
    <row r="6310" spans="1:12" ht="13.5" x14ac:dyDescent="0.25">
      <c r="A6310" s="202" t="s">
        <v>19831</v>
      </c>
      <c r="B6310" s="202" t="s">
        <v>19832</v>
      </c>
      <c r="C6310" s="202" t="s">
        <v>19874</v>
      </c>
      <c r="D6310" s="202" t="s">
        <v>19875</v>
      </c>
      <c r="E6310" s="203" t="s">
        <v>8083</v>
      </c>
      <c r="F6310" s="202" t="s">
        <v>8083</v>
      </c>
      <c r="G6310" s="220">
        <v>87541</v>
      </c>
      <c r="H6310" s="202" t="s">
        <v>19947</v>
      </c>
      <c r="I6310" s="202" t="s">
        <v>8766</v>
      </c>
      <c r="J6310" s="202" t="s">
        <v>8086</v>
      </c>
      <c r="K6310" s="203" t="s">
        <v>15687</v>
      </c>
      <c r="L6310" s="202" t="s">
        <v>8088</v>
      </c>
    </row>
    <row r="6311" spans="1:12" ht="13.5" x14ac:dyDescent="0.25">
      <c r="A6311" s="202" t="s">
        <v>19831</v>
      </c>
      <c r="B6311" s="202" t="s">
        <v>19832</v>
      </c>
      <c r="C6311" s="202" t="s">
        <v>19874</v>
      </c>
      <c r="D6311" s="202" t="s">
        <v>19875</v>
      </c>
      <c r="E6311" s="203" t="s">
        <v>8083</v>
      </c>
      <c r="F6311" s="202" t="s">
        <v>8083</v>
      </c>
      <c r="G6311" s="220">
        <v>87543</v>
      </c>
      <c r="H6311" s="202" t="s">
        <v>19948</v>
      </c>
      <c r="I6311" s="202" t="s">
        <v>8766</v>
      </c>
      <c r="J6311" s="202" t="s">
        <v>8086</v>
      </c>
      <c r="K6311" s="203" t="s">
        <v>18103</v>
      </c>
      <c r="L6311" s="202" t="s">
        <v>8088</v>
      </c>
    </row>
    <row r="6312" spans="1:12" ht="13.5" x14ac:dyDescent="0.25">
      <c r="A6312" s="202" t="s">
        <v>19831</v>
      </c>
      <c r="B6312" s="202" t="s">
        <v>19832</v>
      </c>
      <c r="C6312" s="202" t="s">
        <v>19874</v>
      </c>
      <c r="D6312" s="202" t="s">
        <v>19875</v>
      </c>
      <c r="E6312" s="203" t="s">
        <v>8083</v>
      </c>
      <c r="F6312" s="202" t="s">
        <v>8083</v>
      </c>
      <c r="G6312" s="220">
        <v>87545</v>
      </c>
      <c r="H6312" s="202" t="s">
        <v>19949</v>
      </c>
      <c r="I6312" s="202" t="s">
        <v>8766</v>
      </c>
      <c r="J6312" s="202" t="s">
        <v>8086</v>
      </c>
      <c r="K6312" s="203" t="s">
        <v>16658</v>
      </c>
      <c r="L6312" s="202" t="s">
        <v>8088</v>
      </c>
    </row>
    <row r="6313" spans="1:12" ht="13.5" x14ac:dyDescent="0.25">
      <c r="A6313" s="202" t="s">
        <v>19831</v>
      </c>
      <c r="B6313" s="202" t="s">
        <v>19832</v>
      </c>
      <c r="C6313" s="202" t="s">
        <v>19874</v>
      </c>
      <c r="D6313" s="202" t="s">
        <v>19875</v>
      </c>
      <c r="E6313" s="203" t="s">
        <v>8083</v>
      </c>
      <c r="F6313" s="202" t="s">
        <v>8083</v>
      </c>
      <c r="G6313" s="220">
        <v>87546</v>
      </c>
      <c r="H6313" s="202" t="s">
        <v>19950</v>
      </c>
      <c r="I6313" s="202" t="s">
        <v>8766</v>
      </c>
      <c r="J6313" s="202" t="s">
        <v>8086</v>
      </c>
      <c r="K6313" s="203" t="s">
        <v>19951</v>
      </c>
      <c r="L6313" s="202" t="s">
        <v>8088</v>
      </c>
    </row>
    <row r="6314" spans="1:12" ht="13.5" x14ac:dyDescent="0.25">
      <c r="A6314" s="202" t="s">
        <v>19831</v>
      </c>
      <c r="B6314" s="202" t="s">
        <v>19832</v>
      </c>
      <c r="C6314" s="202" t="s">
        <v>19874</v>
      </c>
      <c r="D6314" s="202" t="s">
        <v>19875</v>
      </c>
      <c r="E6314" s="203" t="s">
        <v>8083</v>
      </c>
      <c r="F6314" s="202" t="s">
        <v>8083</v>
      </c>
      <c r="G6314" s="220">
        <v>87547</v>
      </c>
      <c r="H6314" s="202" t="s">
        <v>19952</v>
      </c>
      <c r="I6314" s="202" t="s">
        <v>8766</v>
      </c>
      <c r="J6314" s="202" t="s">
        <v>8086</v>
      </c>
      <c r="K6314" s="203" t="s">
        <v>19953</v>
      </c>
      <c r="L6314" s="202" t="s">
        <v>8088</v>
      </c>
    </row>
    <row r="6315" spans="1:12" ht="13.5" x14ac:dyDescent="0.25">
      <c r="A6315" s="202" t="s">
        <v>19831</v>
      </c>
      <c r="B6315" s="202" t="s">
        <v>19832</v>
      </c>
      <c r="C6315" s="202" t="s">
        <v>19874</v>
      </c>
      <c r="D6315" s="202" t="s">
        <v>19875</v>
      </c>
      <c r="E6315" s="203" t="s">
        <v>8083</v>
      </c>
      <c r="F6315" s="202" t="s">
        <v>8083</v>
      </c>
      <c r="G6315" s="220">
        <v>87548</v>
      </c>
      <c r="H6315" s="202" t="s">
        <v>19954</v>
      </c>
      <c r="I6315" s="202" t="s">
        <v>8766</v>
      </c>
      <c r="J6315" s="202" t="s">
        <v>8086</v>
      </c>
      <c r="K6315" s="203" t="s">
        <v>19955</v>
      </c>
      <c r="L6315" s="202" t="s">
        <v>8088</v>
      </c>
    </row>
    <row r="6316" spans="1:12" ht="13.5" x14ac:dyDescent="0.25">
      <c r="A6316" s="202" t="s">
        <v>19831</v>
      </c>
      <c r="B6316" s="202" t="s">
        <v>19832</v>
      </c>
      <c r="C6316" s="202" t="s">
        <v>19874</v>
      </c>
      <c r="D6316" s="202" t="s">
        <v>19875</v>
      </c>
      <c r="E6316" s="203" t="s">
        <v>8083</v>
      </c>
      <c r="F6316" s="202" t="s">
        <v>8083</v>
      </c>
      <c r="G6316" s="220">
        <v>87549</v>
      </c>
      <c r="H6316" s="202" t="s">
        <v>19956</v>
      </c>
      <c r="I6316" s="202" t="s">
        <v>8766</v>
      </c>
      <c r="J6316" s="202" t="s">
        <v>8086</v>
      </c>
      <c r="K6316" s="203" t="s">
        <v>10615</v>
      </c>
      <c r="L6316" s="202" t="s">
        <v>8088</v>
      </c>
    </row>
    <row r="6317" spans="1:12" ht="13.5" x14ac:dyDescent="0.25">
      <c r="A6317" s="202" t="s">
        <v>19831</v>
      </c>
      <c r="B6317" s="202" t="s">
        <v>19832</v>
      </c>
      <c r="C6317" s="202" t="s">
        <v>19874</v>
      </c>
      <c r="D6317" s="202" t="s">
        <v>19875</v>
      </c>
      <c r="E6317" s="203" t="s">
        <v>8083</v>
      </c>
      <c r="F6317" s="202" t="s">
        <v>8083</v>
      </c>
      <c r="G6317" s="220">
        <v>87550</v>
      </c>
      <c r="H6317" s="202" t="s">
        <v>19957</v>
      </c>
      <c r="I6317" s="202" t="s">
        <v>8766</v>
      </c>
      <c r="J6317" s="202" t="s">
        <v>8086</v>
      </c>
      <c r="K6317" s="203" t="s">
        <v>19958</v>
      </c>
      <c r="L6317" s="202" t="s">
        <v>8088</v>
      </c>
    </row>
    <row r="6318" spans="1:12" ht="13.5" x14ac:dyDescent="0.25">
      <c r="A6318" s="202" t="s">
        <v>19831</v>
      </c>
      <c r="B6318" s="202" t="s">
        <v>19832</v>
      </c>
      <c r="C6318" s="202" t="s">
        <v>19874</v>
      </c>
      <c r="D6318" s="202" t="s">
        <v>19875</v>
      </c>
      <c r="E6318" s="203" t="s">
        <v>8083</v>
      </c>
      <c r="F6318" s="202" t="s">
        <v>8083</v>
      </c>
      <c r="G6318" s="220">
        <v>87553</v>
      </c>
      <c r="H6318" s="202" t="s">
        <v>19959</v>
      </c>
      <c r="I6318" s="202" t="s">
        <v>8766</v>
      </c>
      <c r="J6318" s="202" t="s">
        <v>8086</v>
      </c>
      <c r="K6318" s="203" t="s">
        <v>9800</v>
      </c>
      <c r="L6318" s="202" t="s">
        <v>8088</v>
      </c>
    </row>
    <row r="6319" spans="1:12" ht="13.5" x14ac:dyDescent="0.25">
      <c r="A6319" s="202" t="s">
        <v>19831</v>
      </c>
      <c r="B6319" s="202" t="s">
        <v>19832</v>
      </c>
      <c r="C6319" s="202" t="s">
        <v>19874</v>
      </c>
      <c r="D6319" s="202" t="s">
        <v>19875</v>
      </c>
      <c r="E6319" s="203" t="s">
        <v>8083</v>
      </c>
      <c r="F6319" s="202" t="s">
        <v>8083</v>
      </c>
      <c r="G6319" s="220">
        <v>87554</v>
      </c>
      <c r="H6319" s="202" t="s">
        <v>19960</v>
      </c>
      <c r="I6319" s="202" t="s">
        <v>8766</v>
      </c>
      <c r="J6319" s="202" t="s">
        <v>8086</v>
      </c>
      <c r="K6319" s="203" t="s">
        <v>19961</v>
      </c>
      <c r="L6319" s="202" t="s">
        <v>8088</v>
      </c>
    </row>
    <row r="6320" spans="1:12" ht="13.5" x14ac:dyDescent="0.25">
      <c r="A6320" s="202" t="s">
        <v>19831</v>
      </c>
      <c r="B6320" s="202" t="s">
        <v>19832</v>
      </c>
      <c r="C6320" s="202" t="s">
        <v>19874</v>
      </c>
      <c r="D6320" s="202" t="s">
        <v>19875</v>
      </c>
      <c r="E6320" s="203" t="s">
        <v>8083</v>
      </c>
      <c r="F6320" s="202" t="s">
        <v>8083</v>
      </c>
      <c r="G6320" s="220">
        <v>87555</v>
      </c>
      <c r="H6320" s="202" t="s">
        <v>19962</v>
      </c>
      <c r="I6320" s="202" t="s">
        <v>8766</v>
      </c>
      <c r="J6320" s="202" t="s">
        <v>8086</v>
      </c>
      <c r="K6320" s="203" t="s">
        <v>19963</v>
      </c>
      <c r="L6320" s="202" t="s">
        <v>8088</v>
      </c>
    </row>
    <row r="6321" spans="1:12" ht="13.5" x14ac:dyDescent="0.25">
      <c r="A6321" s="202" t="s">
        <v>19831</v>
      </c>
      <c r="B6321" s="202" t="s">
        <v>19832</v>
      </c>
      <c r="C6321" s="202" t="s">
        <v>19874</v>
      </c>
      <c r="D6321" s="202" t="s">
        <v>19875</v>
      </c>
      <c r="E6321" s="203" t="s">
        <v>8083</v>
      </c>
      <c r="F6321" s="202" t="s">
        <v>8083</v>
      </c>
      <c r="G6321" s="220">
        <v>87556</v>
      </c>
      <c r="H6321" s="202" t="s">
        <v>19964</v>
      </c>
      <c r="I6321" s="202" t="s">
        <v>8766</v>
      </c>
      <c r="J6321" s="202" t="s">
        <v>8086</v>
      </c>
      <c r="K6321" s="203" t="s">
        <v>19965</v>
      </c>
      <c r="L6321" s="202" t="s">
        <v>8088</v>
      </c>
    </row>
    <row r="6322" spans="1:12" ht="13.5" x14ac:dyDescent="0.25">
      <c r="A6322" s="202" t="s">
        <v>19831</v>
      </c>
      <c r="B6322" s="202" t="s">
        <v>19832</v>
      </c>
      <c r="C6322" s="202" t="s">
        <v>19874</v>
      </c>
      <c r="D6322" s="202" t="s">
        <v>19875</v>
      </c>
      <c r="E6322" s="203" t="s">
        <v>8083</v>
      </c>
      <c r="F6322" s="202" t="s">
        <v>8083</v>
      </c>
      <c r="G6322" s="220">
        <v>87557</v>
      </c>
      <c r="H6322" s="202" t="s">
        <v>19966</v>
      </c>
      <c r="I6322" s="202" t="s">
        <v>8766</v>
      </c>
      <c r="J6322" s="202" t="s">
        <v>8086</v>
      </c>
      <c r="K6322" s="203" t="s">
        <v>19967</v>
      </c>
      <c r="L6322" s="202" t="s">
        <v>8088</v>
      </c>
    </row>
    <row r="6323" spans="1:12" ht="13.5" x14ac:dyDescent="0.25">
      <c r="A6323" s="202" t="s">
        <v>19831</v>
      </c>
      <c r="B6323" s="202" t="s">
        <v>19832</v>
      </c>
      <c r="C6323" s="202" t="s">
        <v>19874</v>
      </c>
      <c r="D6323" s="202" t="s">
        <v>19875</v>
      </c>
      <c r="E6323" s="203" t="s">
        <v>8083</v>
      </c>
      <c r="F6323" s="202" t="s">
        <v>8083</v>
      </c>
      <c r="G6323" s="220">
        <v>87559</v>
      </c>
      <c r="H6323" s="202" t="s">
        <v>19968</v>
      </c>
      <c r="I6323" s="202" t="s">
        <v>8766</v>
      </c>
      <c r="J6323" s="202" t="s">
        <v>8086</v>
      </c>
      <c r="K6323" s="203" t="s">
        <v>9092</v>
      </c>
      <c r="L6323" s="202" t="s">
        <v>8088</v>
      </c>
    </row>
    <row r="6324" spans="1:12" ht="13.5" x14ac:dyDescent="0.25">
      <c r="A6324" s="202" t="s">
        <v>19831</v>
      </c>
      <c r="B6324" s="202" t="s">
        <v>19832</v>
      </c>
      <c r="C6324" s="202" t="s">
        <v>19874</v>
      </c>
      <c r="D6324" s="202" t="s">
        <v>19875</v>
      </c>
      <c r="E6324" s="203" t="s">
        <v>8083</v>
      </c>
      <c r="F6324" s="202" t="s">
        <v>8083</v>
      </c>
      <c r="G6324" s="220">
        <v>87561</v>
      </c>
      <c r="H6324" s="202" t="s">
        <v>19969</v>
      </c>
      <c r="I6324" s="202" t="s">
        <v>8766</v>
      </c>
      <c r="J6324" s="202" t="s">
        <v>8086</v>
      </c>
      <c r="K6324" s="203" t="s">
        <v>19970</v>
      </c>
      <c r="L6324" s="202" t="s">
        <v>8088</v>
      </c>
    </row>
    <row r="6325" spans="1:12" ht="13.5" x14ac:dyDescent="0.25">
      <c r="A6325" s="202" t="s">
        <v>19831</v>
      </c>
      <c r="B6325" s="202" t="s">
        <v>19832</v>
      </c>
      <c r="C6325" s="202" t="s">
        <v>19874</v>
      </c>
      <c r="D6325" s="202" t="s">
        <v>19875</v>
      </c>
      <c r="E6325" s="203" t="s">
        <v>8083</v>
      </c>
      <c r="F6325" s="202" t="s">
        <v>8083</v>
      </c>
      <c r="G6325" s="220">
        <v>87775</v>
      </c>
      <c r="H6325" s="202" t="s">
        <v>19971</v>
      </c>
      <c r="I6325" s="202" t="s">
        <v>8766</v>
      </c>
      <c r="J6325" s="202" t="s">
        <v>8086</v>
      </c>
      <c r="K6325" s="203" t="s">
        <v>15042</v>
      </c>
      <c r="L6325" s="202" t="s">
        <v>8088</v>
      </c>
    </row>
    <row r="6326" spans="1:12" ht="13.5" x14ac:dyDescent="0.25">
      <c r="A6326" s="202" t="s">
        <v>19831</v>
      </c>
      <c r="B6326" s="202" t="s">
        <v>19832</v>
      </c>
      <c r="C6326" s="202" t="s">
        <v>19874</v>
      </c>
      <c r="D6326" s="202" t="s">
        <v>19875</v>
      </c>
      <c r="E6326" s="203" t="s">
        <v>8083</v>
      </c>
      <c r="F6326" s="202" t="s">
        <v>8083</v>
      </c>
      <c r="G6326" s="220">
        <v>87777</v>
      </c>
      <c r="H6326" s="202" t="s">
        <v>19972</v>
      </c>
      <c r="I6326" s="202" t="s">
        <v>8766</v>
      </c>
      <c r="J6326" s="202" t="s">
        <v>8086</v>
      </c>
      <c r="K6326" s="203" t="s">
        <v>19973</v>
      </c>
      <c r="L6326" s="202" t="s">
        <v>8088</v>
      </c>
    </row>
    <row r="6327" spans="1:12" ht="13.5" x14ac:dyDescent="0.25">
      <c r="A6327" s="202" t="s">
        <v>19831</v>
      </c>
      <c r="B6327" s="202" t="s">
        <v>19832</v>
      </c>
      <c r="C6327" s="202" t="s">
        <v>19874</v>
      </c>
      <c r="D6327" s="202" t="s">
        <v>19875</v>
      </c>
      <c r="E6327" s="203" t="s">
        <v>8083</v>
      </c>
      <c r="F6327" s="202" t="s">
        <v>8083</v>
      </c>
      <c r="G6327" s="220">
        <v>87778</v>
      </c>
      <c r="H6327" s="202" t="s">
        <v>19974</v>
      </c>
      <c r="I6327" s="202" t="s">
        <v>8766</v>
      </c>
      <c r="J6327" s="202" t="s">
        <v>8086</v>
      </c>
      <c r="K6327" s="203" t="s">
        <v>19975</v>
      </c>
      <c r="L6327" s="202" t="s">
        <v>8088</v>
      </c>
    </row>
    <row r="6328" spans="1:12" ht="13.5" x14ac:dyDescent="0.25">
      <c r="A6328" s="202" t="s">
        <v>19831</v>
      </c>
      <c r="B6328" s="202" t="s">
        <v>19832</v>
      </c>
      <c r="C6328" s="202" t="s">
        <v>19874</v>
      </c>
      <c r="D6328" s="202" t="s">
        <v>19875</v>
      </c>
      <c r="E6328" s="203" t="s">
        <v>8083</v>
      </c>
      <c r="F6328" s="202" t="s">
        <v>8083</v>
      </c>
      <c r="G6328" s="220">
        <v>87779</v>
      </c>
      <c r="H6328" s="202" t="s">
        <v>19976</v>
      </c>
      <c r="I6328" s="202" t="s">
        <v>8766</v>
      </c>
      <c r="J6328" s="202" t="s">
        <v>8086</v>
      </c>
      <c r="K6328" s="203" t="s">
        <v>19977</v>
      </c>
      <c r="L6328" s="202" t="s">
        <v>8088</v>
      </c>
    </row>
    <row r="6329" spans="1:12" ht="13.5" x14ac:dyDescent="0.25">
      <c r="A6329" s="202" t="s">
        <v>19831</v>
      </c>
      <c r="B6329" s="202" t="s">
        <v>19832</v>
      </c>
      <c r="C6329" s="202" t="s">
        <v>19874</v>
      </c>
      <c r="D6329" s="202" t="s">
        <v>19875</v>
      </c>
      <c r="E6329" s="203" t="s">
        <v>8083</v>
      </c>
      <c r="F6329" s="202" t="s">
        <v>8083</v>
      </c>
      <c r="G6329" s="220">
        <v>87781</v>
      </c>
      <c r="H6329" s="202" t="s">
        <v>19978</v>
      </c>
      <c r="I6329" s="202" t="s">
        <v>8766</v>
      </c>
      <c r="J6329" s="202" t="s">
        <v>8086</v>
      </c>
      <c r="K6329" s="203" t="s">
        <v>19979</v>
      </c>
      <c r="L6329" s="202" t="s">
        <v>8088</v>
      </c>
    </row>
    <row r="6330" spans="1:12" ht="13.5" x14ac:dyDescent="0.25">
      <c r="A6330" s="202" t="s">
        <v>19831</v>
      </c>
      <c r="B6330" s="202" t="s">
        <v>19832</v>
      </c>
      <c r="C6330" s="202" t="s">
        <v>19874</v>
      </c>
      <c r="D6330" s="202" t="s">
        <v>19875</v>
      </c>
      <c r="E6330" s="203" t="s">
        <v>8083</v>
      </c>
      <c r="F6330" s="202" t="s">
        <v>8083</v>
      </c>
      <c r="G6330" s="220">
        <v>87783</v>
      </c>
      <c r="H6330" s="202" t="s">
        <v>19980</v>
      </c>
      <c r="I6330" s="202" t="s">
        <v>8766</v>
      </c>
      <c r="J6330" s="202" t="s">
        <v>8086</v>
      </c>
      <c r="K6330" s="203" t="s">
        <v>19981</v>
      </c>
      <c r="L6330" s="202" t="s">
        <v>8088</v>
      </c>
    </row>
    <row r="6331" spans="1:12" ht="13.5" x14ac:dyDescent="0.25">
      <c r="A6331" s="202" t="s">
        <v>19831</v>
      </c>
      <c r="B6331" s="202" t="s">
        <v>19832</v>
      </c>
      <c r="C6331" s="202" t="s">
        <v>19874</v>
      </c>
      <c r="D6331" s="202" t="s">
        <v>19875</v>
      </c>
      <c r="E6331" s="203" t="s">
        <v>8083</v>
      </c>
      <c r="F6331" s="202" t="s">
        <v>8083</v>
      </c>
      <c r="G6331" s="220">
        <v>87784</v>
      </c>
      <c r="H6331" s="202" t="s">
        <v>19982</v>
      </c>
      <c r="I6331" s="202" t="s">
        <v>8766</v>
      </c>
      <c r="J6331" s="202" t="s">
        <v>8086</v>
      </c>
      <c r="K6331" s="203" t="s">
        <v>19983</v>
      </c>
      <c r="L6331" s="202" t="s">
        <v>8088</v>
      </c>
    </row>
    <row r="6332" spans="1:12" ht="13.5" x14ac:dyDescent="0.25">
      <c r="A6332" s="202" t="s">
        <v>19831</v>
      </c>
      <c r="B6332" s="202" t="s">
        <v>19832</v>
      </c>
      <c r="C6332" s="202" t="s">
        <v>19874</v>
      </c>
      <c r="D6332" s="202" t="s">
        <v>19875</v>
      </c>
      <c r="E6332" s="203" t="s">
        <v>8083</v>
      </c>
      <c r="F6332" s="202" t="s">
        <v>8083</v>
      </c>
      <c r="G6332" s="220">
        <v>87786</v>
      </c>
      <c r="H6332" s="202" t="s">
        <v>19984</v>
      </c>
      <c r="I6332" s="202" t="s">
        <v>8766</v>
      </c>
      <c r="J6332" s="202" t="s">
        <v>8086</v>
      </c>
      <c r="K6332" s="203" t="s">
        <v>19985</v>
      </c>
      <c r="L6332" s="202" t="s">
        <v>8088</v>
      </c>
    </row>
    <row r="6333" spans="1:12" ht="13.5" x14ac:dyDescent="0.25">
      <c r="A6333" s="202" t="s">
        <v>19831</v>
      </c>
      <c r="B6333" s="202" t="s">
        <v>19832</v>
      </c>
      <c r="C6333" s="202" t="s">
        <v>19874</v>
      </c>
      <c r="D6333" s="202" t="s">
        <v>19875</v>
      </c>
      <c r="E6333" s="203" t="s">
        <v>8083</v>
      </c>
      <c r="F6333" s="202" t="s">
        <v>8083</v>
      </c>
      <c r="G6333" s="220">
        <v>87787</v>
      </c>
      <c r="H6333" s="202" t="s">
        <v>19986</v>
      </c>
      <c r="I6333" s="202" t="s">
        <v>8766</v>
      </c>
      <c r="J6333" s="202" t="s">
        <v>8086</v>
      </c>
      <c r="K6333" s="203" t="s">
        <v>16836</v>
      </c>
      <c r="L6333" s="202" t="s">
        <v>8088</v>
      </c>
    </row>
    <row r="6334" spans="1:12" ht="13.5" x14ac:dyDescent="0.25">
      <c r="A6334" s="202" t="s">
        <v>19831</v>
      </c>
      <c r="B6334" s="202" t="s">
        <v>19832</v>
      </c>
      <c r="C6334" s="202" t="s">
        <v>19874</v>
      </c>
      <c r="D6334" s="202" t="s">
        <v>19875</v>
      </c>
      <c r="E6334" s="203" t="s">
        <v>8083</v>
      </c>
      <c r="F6334" s="202" t="s">
        <v>8083</v>
      </c>
      <c r="G6334" s="220">
        <v>87788</v>
      </c>
      <c r="H6334" s="202" t="s">
        <v>19987</v>
      </c>
      <c r="I6334" s="202" t="s">
        <v>8766</v>
      </c>
      <c r="J6334" s="202" t="s">
        <v>8086</v>
      </c>
      <c r="K6334" s="203" t="s">
        <v>19988</v>
      </c>
      <c r="L6334" s="202" t="s">
        <v>8088</v>
      </c>
    </row>
    <row r="6335" spans="1:12" ht="13.5" x14ac:dyDescent="0.25">
      <c r="A6335" s="202" t="s">
        <v>19831</v>
      </c>
      <c r="B6335" s="202" t="s">
        <v>19832</v>
      </c>
      <c r="C6335" s="202" t="s">
        <v>19874</v>
      </c>
      <c r="D6335" s="202" t="s">
        <v>19875</v>
      </c>
      <c r="E6335" s="203" t="s">
        <v>8083</v>
      </c>
      <c r="F6335" s="202" t="s">
        <v>8083</v>
      </c>
      <c r="G6335" s="220">
        <v>87790</v>
      </c>
      <c r="H6335" s="202" t="s">
        <v>19989</v>
      </c>
      <c r="I6335" s="202" t="s">
        <v>8766</v>
      </c>
      <c r="J6335" s="202" t="s">
        <v>8086</v>
      </c>
      <c r="K6335" s="203" t="s">
        <v>16520</v>
      </c>
      <c r="L6335" s="202" t="s">
        <v>8088</v>
      </c>
    </row>
    <row r="6336" spans="1:12" ht="13.5" x14ac:dyDescent="0.25">
      <c r="A6336" s="202" t="s">
        <v>19831</v>
      </c>
      <c r="B6336" s="202" t="s">
        <v>19832</v>
      </c>
      <c r="C6336" s="202" t="s">
        <v>19874</v>
      </c>
      <c r="D6336" s="202" t="s">
        <v>19875</v>
      </c>
      <c r="E6336" s="203" t="s">
        <v>8083</v>
      </c>
      <c r="F6336" s="202" t="s">
        <v>8083</v>
      </c>
      <c r="G6336" s="220">
        <v>87791</v>
      </c>
      <c r="H6336" s="202" t="s">
        <v>19990</v>
      </c>
      <c r="I6336" s="202" t="s">
        <v>8766</v>
      </c>
      <c r="J6336" s="202" t="s">
        <v>8086</v>
      </c>
      <c r="K6336" s="203" t="s">
        <v>19991</v>
      </c>
      <c r="L6336" s="202" t="s">
        <v>8088</v>
      </c>
    </row>
    <row r="6337" spans="1:12" ht="13.5" x14ac:dyDescent="0.25">
      <c r="A6337" s="202" t="s">
        <v>19831</v>
      </c>
      <c r="B6337" s="202" t="s">
        <v>19832</v>
      </c>
      <c r="C6337" s="202" t="s">
        <v>19874</v>
      </c>
      <c r="D6337" s="202" t="s">
        <v>19875</v>
      </c>
      <c r="E6337" s="203" t="s">
        <v>8083</v>
      </c>
      <c r="F6337" s="202" t="s">
        <v>8083</v>
      </c>
      <c r="G6337" s="220">
        <v>87792</v>
      </c>
      <c r="H6337" s="202" t="s">
        <v>19992</v>
      </c>
      <c r="I6337" s="202" t="s">
        <v>8766</v>
      </c>
      <c r="J6337" s="202" t="s">
        <v>8086</v>
      </c>
      <c r="K6337" s="203" t="s">
        <v>19993</v>
      </c>
      <c r="L6337" s="202" t="s">
        <v>8088</v>
      </c>
    </row>
    <row r="6338" spans="1:12" ht="13.5" x14ac:dyDescent="0.25">
      <c r="A6338" s="202" t="s">
        <v>19831</v>
      </c>
      <c r="B6338" s="202" t="s">
        <v>19832</v>
      </c>
      <c r="C6338" s="202" t="s">
        <v>19874</v>
      </c>
      <c r="D6338" s="202" t="s">
        <v>19875</v>
      </c>
      <c r="E6338" s="203" t="s">
        <v>8083</v>
      </c>
      <c r="F6338" s="202" t="s">
        <v>8083</v>
      </c>
      <c r="G6338" s="220">
        <v>87794</v>
      </c>
      <c r="H6338" s="202" t="s">
        <v>19994</v>
      </c>
      <c r="I6338" s="202" t="s">
        <v>8766</v>
      </c>
      <c r="J6338" s="202" t="s">
        <v>8086</v>
      </c>
      <c r="K6338" s="203" t="s">
        <v>13966</v>
      </c>
      <c r="L6338" s="202" t="s">
        <v>8088</v>
      </c>
    </row>
    <row r="6339" spans="1:12" ht="13.5" x14ac:dyDescent="0.25">
      <c r="A6339" s="202" t="s">
        <v>19831</v>
      </c>
      <c r="B6339" s="202" t="s">
        <v>19832</v>
      </c>
      <c r="C6339" s="202" t="s">
        <v>19874</v>
      </c>
      <c r="D6339" s="202" t="s">
        <v>19875</v>
      </c>
      <c r="E6339" s="203" t="s">
        <v>8083</v>
      </c>
      <c r="F6339" s="202" t="s">
        <v>8083</v>
      </c>
      <c r="G6339" s="220">
        <v>87795</v>
      </c>
      <c r="H6339" s="202" t="s">
        <v>19995</v>
      </c>
      <c r="I6339" s="202" t="s">
        <v>8766</v>
      </c>
      <c r="J6339" s="202" t="s">
        <v>8086</v>
      </c>
      <c r="K6339" s="203" t="s">
        <v>19996</v>
      </c>
      <c r="L6339" s="202" t="s">
        <v>8088</v>
      </c>
    </row>
    <row r="6340" spans="1:12" ht="13.5" x14ac:dyDescent="0.25">
      <c r="A6340" s="202" t="s">
        <v>19831</v>
      </c>
      <c r="B6340" s="202" t="s">
        <v>19832</v>
      </c>
      <c r="C6340" s="202" t="s">
        <v>19874</v>
      </c>
      <c r="D6340" s="202" t="s">
        <v>19875</v>
      </c>
      <c r="E6340" s="203" t="s">
        <v>8083</v>
      </c>
      <c r="F6340" s="202" t="s">
        <v>8083</v>
      </c>
      <c r="G6340" s="220">
        <v>87797</v>
      </c>
      <c r="H6340" s="202" t="s">
        <v>19997</v>
      </c>
      <c r="I6340" s="202" t="s">
        <v>8766</v>
      </c>
      <c r="J6340" s="202" t="s">
        <v>8086</v>
      </c>
      <c r="K6340" s="203" t="s">
        <v>19998</v>
      </c>
      <c r="L6340" s="202" t="s">
        <v>8088</v>
      </c>
    </row>
    <row r="6341" spans="1:12" ht="13.5" x14ac:dyDescent="0.25">
      <c r="A6341" s="202" t="s">
        <v>19831</v>
      </c>
      <c r="B6341" s="202" t="s">
        <v>19832</v>
      </c>
      <c r="C6341" s="202" t="s">
        <v>19874</v>
      </c>
      <c r="D6341" s="202" t="s">
        <v>19875</v>
      </c>
      <c r="E6341" s="203" t="s">
        <v>8083</v>
      </c>
      <c r="F6341" s="202" t="s">
        <v>8083</v>
      </c>
      <c r="G6341" s="220">
        <v>87799</v>
      </c>
      <c r="H6341" s="202" t="s">
        <v>19999</v>
      </c>
      <c r="I6341" s="202" t="s">
        <v>8766</v>
      </c>
      <c r="J6341" s="202" t="s">
        <v>8086</v>
      </c>
      <c r="K6341" s="203" t="s">
        <v>13392</v>
      </c>
      <c r="L6341" s="202" t="s">
        <v>8088</v>
      </c>
    </row>
    <row r="6342" spans="1:12" ht="13.5" x14ac:dyDescent="0.25">
      <c r="A6342" s="202" t="s">
        <v>19831</v>
      </c>
      <c r="B6342" s="202" t="s">
        <v>19832</v>
      </c>
      <c r="C6342" s="202" t="s">
        <v>19874</v>
      </c>
      <c r="D6342" s="202" t="s">
        <v>19875</v>
      </c>
      <c r="E6342" s="203" t="s">
        <v>8083</v>
      </c>
      <c r="F6342" s="202" t="s">
        <v>8083</v>
      </c>
      <c r="G6342" s="220">
        <v>87800</v>
      </c>
      <c r="H6342" s="202" t="s">
        <v>20000</v>
      </c>
      <c r="I6342" s="202" t="s">
        <v>8766</v>
      </c>
      <c r="J6342" s="202" t="s">
        <v>8086</v>
      </c>
      <c r="K6342" s="203" t="s">
        <v>20001</v>
      </c>
      <c r="L6342" s="202" t="s">
        <v>8088</v>
      </c>
    </row>
    <row r="6343" spans="1:12" ht="13.5" x14ac:dyDescent="0.25">
      <c r="A6343" s="202" t="s">
        <v>19831</v>
      </c>
      <c r="B6343" s="202" t="s">
        <v>19832</v>
      </c>
      <c r="C6343" s="202" t="s">
        <v>19874</v>
      </c>
      <c r="D6343" s="202" t="s">
        <v>19875</v>
      </c>
      <c r="E6343" s="203" t="s">
        <v>8083</v>
      </c>
      <c r="F6343" s="202" t="s">
        <v>8083</v>
      </c>
      <c r="G6343" s="220">
        <v>87801</v>
      </c>
      <c r="H6343" s="202" t="s">
        <v>20002</v>
      </c>
      <c r="I6343" s="202" t="s">
        <v>8766</v>
      </c>
      <c r="J6343" s="202" t="s">
        <v>8086</v>
      </c>
      <c r="K6343" s="203" t="s">
        <v>20003</v>
      </c>
      <c r="L6343" s="202" t="s">
        <v>8088</v>
      </c>
    </row>
    <row r="6344" spans="1:12" ht="13.5" x14ac:dyDescent="0.25">
      <c r="A6344" s="202" t="s">
        <v>19831</v>
      </c>
      <c r="B6344" s="202" t="s">
        <v>19832</v>
      </c>
      <c r="C6344" s="202" t="s">
        <v>19874</v>
      </c>
      <c r="D6344" s="202" t="s">
        <v>19875</v>
      </c>
      <c r="E6344" s="203" t="s">
        <v>8083</v>
      </c>
      <c r="F6344" s="202" t="s">
        <v>8083</v>
      </c>
      <c r="G6344" s="220">
        <v>87803</v>
      </c>
      <c r="H6344" s="202" t="s">
        <v>20004</v>
      </c>
      <c r="I6344" s="202" t="s">
        <v>8766</v>
      </c>
      <c r="J6344" s="202" t="s">
        <v>8086</v>
      </c>
      <c r="K6344" s="203" t="s">
        <v>20005</v>
      </c>
      <c r="L6344" s="202" t="s">
        <v>8088</v>
      </c>
    </row>
    <row r="6345" spans="1:12" ht="13.5" x14ac:dyDescent="0.25">
      <c r="A6345" s="202" t="s">
        <v>19831</v>
      </c>
      <c r="B6345" s="202" t="s">
        <v>19832</v>
      </c>
      <c r="C6345" s="202" t="s">
        <v>19874</v>
      </c>
      <c r="D6345" s="202" t="s">
        <v>19875</v>
      </c>
      <c r="E6345" s="203" t="s">
        <v>8083</v>
      </c>
      <c r="F6345" s="202" t="s">
        <v>8083</v>
      </c>
      <c r="G6345" s="220">
        <v>87804</v>
      </c>
      <c r="H6345" s="202" t="s">
        <v>20006</v>
      </c>
      <c r="I6345" s="202" t="s">
        <v>8766</v>
      </c>
      <c r="J6345" s="202" t="s">
        <v>8086</v>
      </c>
      <c r="K6345" s="203" t="s">
        <v>9549</v>
      </c>
      <c r="L6345" s="202" t="s">
        <v>8088</v>
      </c>
    </row>
    <row r="6346" spans="1:12" ht="13.5" x14ac:dyDescent="0.25">
      <c r="A6346" s="202" t="s">
        <v>19831</v>
      </c>
      <c r="B6346" s="202" t="s">
        <v>19832</v>
      </c>
      <c r="C6346" s="202" t="s">
        <v>19874</v>
      </c>
      <c r="D6346" s="202" t="s">
        <v>19875</v>
      </c>
      <c r="E6346" s="203" t="s">
        <v>8083</v>
      </c>
      <c r="F6346" s="202" t="s">
        <v>8083</v>
      </c>
      <c r="G6346" s="220">
        <v>87805</v>
      </c>
      <c r="H6346" s="202" t="s">
        <v>20007</v>
      </c>
      <c r="I6346" s="202" t="s">
        <v>8766</v>
      </c>
      <c r="J6346" s="202" t="s">
        <v>8086</v>
      </c>
      <c r="K6346" s="203" t="s">
        <v>20008</v>
      </c>
      <c r="L6346" s="202" t="s">
        <v>8088</v>
      </c>
    </row>
    <row r="6347" spans="1:12" ht="13.5" x14ac:dyDescent="0.25">
      <c r="A6347" s="202" t="s">
        <v>19831</v>
      </c>
      <c r="B6347" s="202" t="s">
        <v>19832</v>
      </c>
      <c r="C6347" s="202" t="s">
        <v>19874</v>
      </c>
      <c r="D6347" s="202" t="s">
        <v>19875</v>
      </c>
      <c r="E6347" s="203" t="s">
        <v>8083</v>
      </c>
      <c r="F6347" s="202" t="s">
        <v>8083</v>
      </c>
      <c r="G6347" s="220">
        <v>87807</v>
      </c>
      <c r="H6347" s="202" t="s">
        <v>20009</v>
      </c>
      <c r="I6347" s="202" t="s">
        <v>8766</v>
      </c>
      <c r="J6347" s="202" t="s">
        <v>8086</v>
      </c>
      <c r="K6347" s="203" t="s">
        <v>20010</v>
      </c>
      <c r="L6347" s="202" t="s">
        <v>8088</v>
      </c>
    </row>
    <row r="6348" spans="1:12" ht="13.5" x14ac:dyDescent="0.25">
      <c r="A6348" s="202" t="s">
        <v>19831</v>
      </c>
      <c r="B6348" s="202" t="s">
        <v>19832</v>
      </c>
      <c r="C6348" s="202" t="s">
        <v>19874</v>
      </c>
      <c r="D6348" s="202" t="s">
        <v>19875</v>
      </c>
      <c r="E6348" s="203" t="s">
        <v>8083</v>
      </c>
      <c r="F6348" s="202" t="s">
        <v>8083</v>
      </c>
      <c r="G6348" s="220">
        <v>87808</v>
      </c>
      <c r="H6348" s="202" t="s">
        <v>20011</v>
      </c>
      <c r="I6348" s="202" t="s">
        <v>8766</v>
      </c>
      <c r="J6348" s="202" t="s">
        <v>8086</v>
      </c>
      <c r="K6348" s="203" t="s">
        <v>20012</v>
      </c>
      <c r="L6348" s="202" t="s">
        <v>8088</v>
      </c>
    </row>
    <row r="6349" spans="1:12" ht="13.5" x14ac:dyDescent="0.25">
      <c r="A6349" s="202" t="s">
        <v>19831</v>
      </c>
      <c r="B6349" s="202" t="s">
        <v>19832</v>
      </c>
      <c r="C6349" s="202" t="s">
        <v>19874</v>
      </c>
      <c r="D6349" s="202" t="s">
        <v>19875</v>
      </c>
      <c r="E6349" s="203" t="s">
        <v>8083</v>
      </c>
      <c r="F6349" s="202" t="s">
        <v>8083</v>
      </c>
      <c r="G6349" s="220">
        <v>87809</v>
      </c>
      <c r="H6349" s="202" t="s">
        <v>20013</v>
      </c>
      <c r="I6349" s="202" t="s">
        <v>8766</v>
      </c>
      <c r="J6349" s="202" t="s">
        <v>8086</v>
      </c>
      <c r="K6349" s="203" t="s">
        <v>20014</v>
      </c>
      <c r="L6349" s="202" t="s">
        <v>8088</v>
      </c>
    </row>
    <row r="6350" spans="1:12" ht="13.5" x14ac:dyDescent="0.25">
      <c r="A6350" s="202" t="s">
        <v>19831</v>
      </c>
      <c r="B6350" s="202" t="s">
        <v>19832</v>
      </c>
      <c r="C6350" s="202" t="s">
        <v>19874</v>
      </c>
      <c r="D6350" s="202" t="s">
        <v>19875</v>
      </c>
      <c r="E6350" s="203" t="s">
        <v>8083</v>
      </c>
      <c r="F6350" s="202" t="s">
        <v>8083</v>
      </c>
      <c r="G6350" s="220">
        <v>87811</v>
      </c>
      <c r="H6350" s="202" t="s">
        <v>20015</v>
      </c>
      <c r="I6350" s="202" t="s">
        <v>8766</v>
      </c>
      <c r="J6350" s="202" t="s">
        <v>8086</v>
      </c>
      <c r="K6350" s="203" t="s">
        <v>20016</v>
      </c>
      <c r="L6350" s="202" t="s">
        <v>8088</v>
      </c>
    </row>
    <row r="6351" spans="1:12" ht="13.5" x14ac:dyDescent="0.25">
      <c r="A6351" s="202" t="s">
        <v>19831</v>
      </c>
      <c r="B6351" s="202" t="s">
        <v>19832</v>
      </c>
      <c r="C6351" s="202" t="s">
        <v>19874</v>
      </c>
      <c r="D6351" s="202" t="s">
        <v>19875</v>
      </c>
      <c r="E6351" s="203" t="s">
        <v>8083</v>
      </c>
      <c r="F6351" s="202" t="s">
        <v>8083</v>
      </c>
      <c r="G6351" s="220">
        <v>87812</v>
      </c>
      <c r="H6351" s="202" t="s">
        <v>20017</v>
      </c>
      <c r="I6351" s="202" t="s">
        <v>8766</v>
      </c>
      <c r="J6351" s="202" t="s">
        <v>8086</v>
      </c>
      <c r="K6351" s="203" t="s">
        <v>16105</v>
      </c>
      <c r="L6351" s="202" t="s">
        <v>8088</v>
      </c>
    </row>
    <row r="6352" spans="1:12" ht="13.5" x14ac:dyDescent="0.25">
      <c r="A6352" s="202" t="s">
        <v>19831</v>
      </c>
      <c r="B6352" s="202" t="s">
        <v>19832</v>
      </c>
      <c r="C6352" s="202" t="s">
        <v>19874</v>
      </c>
      <c r="D6352" s="202" t="s">
        <v>19875</v>
      </c>
      <c r="E6352" s="203" t="s">
        <v>8083</v>
      </c>
      <c r="F6352" s="202" t="s">
        <v>8083</v>
      </c>
      <c r="G6352" s="220">
        <v>87813</v>
      </c>
      <c r="H6352" s="202" t="s">
        <v>20018</v>
      </c>
      <c r="I6352" s="202" t="s">
        <v>8766</v>
      </c>
      <c r="J6352" s="202" t="s">
        <v>8086</v>
      </c>
      <c r="K6352" s="203" t="s">
        <v>9212</v>
      </c>
      <c r="L6352" s="202" t="s">
        <v>8088</v>
      </c>
    </row>
    <row r="6353" spans="1:12" ht="13.5" x14ac:dyDescent="0.25">
      <c r="A6353" s="202" t="s">
        <v>19831</v>
      </c>
      <c r="B6353" s="202" t="s">
        <v>19832</v>
      </c>
      <c r="C6353" s="202" t="s">
        <v>19874</v>
      </c>
      <c r="D6353" s="202" t="s">
        <v>19875</v>
      </c>
      <c r="E6353" s="203" t="s">
        <v>8083</v>
      </c>
      <c r="F6353" s="202" t="s">
        <v>8083</v>
      </c>
      <c r="G6353" s="220">
        <v>87815</v>
      </c>
      <c r="H6353" s="202" t="s">
        <v>20019</v>
      </c>
      <c r="I6353" s="202" t="s">
        <v>8766</v>
      </c>
      <c r="J6353" s="202" t="s">
        <v>8086</v>
      </c>
      <c r="K6353" s="203" t="s">
        <v>9576</v>
      </c>
      <c r="L6353" s="202" t="s">
        <v>8088</v>
      </c>
    </row>
    <row r="6354" spans="1:12" ht="13.5" x14ac:dyDescent="0.25">
      <c r="A6354" s="202" t="s">
        <v>19831</v>
      </c>
      <c r="B6354" s="202" t="s">
        <v>19832</v>
      </c>
      <c r="C6354" s="202" t="s">
        <v>19874</v>
      </c>
      <c r="D6354" s="202" t="s">
        <v>19875</v>
      </c>
      <c r="E6354" s="203" t="s">
        <v>8083</v>
      </c>
      <c r="F6354" s="202" t="s">
        <v>8083</v>
      </c>
      <c r="G6354" s="220">
        <v>87816</v>
      </c>
      <c r="H6354" s="202" t="s">
        <v>20020</v>
      </c>
      <c r="I6354" s="202" t="s">
        <v>8766</v>
      </c>
      <c r="J6354" s="202" t="s">
        <v>8086</v>
      </c>
      <c r="K6354" s="203" t="s">
        <v>20021</v>
      </c>
      <c r="L6354" s="202" t="s">
        <v>8088</v>
      </c>
    </row>
    <row r="6355" spans="1:12" ht="13.5" x14ac:dyDescent="0.25">
      <c r="A6355" s="202" t="s">
        <v>19831</v>
      </c>
      <c r="B6355" s="202" t="s">
        <v>19832</v>
      </c>
      <c r="C6355" s="202" t="s">
        <v>19874</v>
      </c>
      <c r="D6355" s="202" t="s">
        <v>19875</v>
      </c>
      <c r="E6355" s="203" t="s">
        <v>8083</v>
      </c>
      <c r="F6355" s="202" t="s">
        <v>8083</v>
      </c>
      <c r="G6355" s="220">
        <v>87817</v>
      </c>
      <c r="H6355" s="202" t="s">
        <v>20022</v>
      </c>
      <c r="I6355" s="202" t="s">
        <v>8766</v>
      </c>
      <c r="J6355" s="202" t="s">
        <v>8086</v>
      </c>
      <c r="K6355" s="203" t="s">
        <v>20023</v>
      </c>
      <c r="L6355" s="202" t="s">
        <v>8088</v>
      </c>
    </row>
    <row r="6356" spans="1:12" ht="13.5" x14ac:dyDescent="0.25">
      <c r="A6356" s="202" t="s">
        <v>19831</v>
      </c>
      <c r="B6356" s="202" t="s">
        <v>19832</v>
      </c>
      <c r="C6356" s="202" t="s">
        <v>19874</v>
      </c>
      <c r="D6356" s="202" t="s">
        <v>19875</v>
      </c>
      <c r="E6356" s="203" t="s">
        <v>8083</v>
      </c>
      <c r="F6356" s="202" t="s">
        <v>8083</v>
      </c>
      <c r="G6356" s="220">
        <v>87819</v>
      </c>
      <c r="H6356" s="202" t="s">
        <v>20024</v>
      </c>
      <c r="I6356" s="202" t="s">
        <v>8766</v>
      </c>
      <c r="J6356" s="202" t="s">
        <v>8086</v>
      </c>
      <c r="K6356" s="203" t="s">
        <v>20025</v>
      </c>
      <c r="L6356" s="202" t="s">
        <v>8088</v>
      </c>
    </row>
    <row r="6357" spans="1:12" ht="13.5" x14ac:dyDescent="0.25">
      <c r="A6357" s="202" t="s">
        <v>19831</v>
      </c>
      <c r="B6357" s="202" t="s">
        <v>19832</v>
      </c>
      <c r="C6357" s="202" t="s">
        <v>19874</v>
      </c>
      <c r="D6357" s="202" t="s">
        <v>19875</v>
      </c>
      <c r="E6357" s="203" t="s">
        <v>8083</v>
      </c>
      <c r="F6357" s="202" t="s">
        <v>8083</v>
      </c>
      <c r="G6357" s="220">
        <v>87820</v>
      </c>
      <c r="H6357" s="202" t="s">
        <v>20026</v>
      </c>
      <c r="I6357" s="202" t="s">
        <v>8766</v>
      </c>
      <c r="J6357" s="202" t="s">
        <v>8086</v>
      </c>
      <c r="K6357" s="203" t="s">
        <v>20027</v>
      </c>
      <c r="L6357" s="202" t="s">
        <v>8088</v>
      </c>
    </row>
    <row r="6358" spans="1:12" ht="13.5" x14ac:dyDescent="0.25">
      <c r="A6358" s="202" t="s">
        <v>19831</v>
      </c>
      <c r="B6358" s="202" t="s">
        <v>19832</v>
      </c>
      <c r="C6358" s="202" t="s">
        <v>19874</v>
      </c>
      <c r="D6358" s="202" t="s">
        <v>19875</v>
      </c>
      <c r="E6358" s="203" t="s">
        <v>8083</v>
      </c>
      <c r="F6358" s="202" t="s">
        <v>8083</v>
      </c>
      <c r="G6358" s="220">
        <v>87821</v>
      </c>
      <c r="H6358" s="202" t="s">
        <v>20028</v>
      </c>
      <c r="I6358" s="202" t="s">
        <v>8766</v>
      </c>
      <c r="J6358" s="202" t="s">
        <v>8086</v>
      </c>
      <c r="K6358" s="203" t="s">
        <v>20029</v>
      </c>
      <c r="L6358" s="202" t="s">
        <v>8088</v>
      </c>
    </row>
    <row r="6359" spans="1:12" ht="13.5" x14ac:dyDescent="0.25">
      <c r="A6359" s="202" t="s">
        <v>19831</v>
      </c>
      <c r="B6359" s="202" t="s">
        <v>19832</v>
      </c>
      <c r="C6359" s="202" t="s">
        <v>19874</v>
      </c>
      <c r="D6359" s="202" t="s">
        <v>19875</v>
      </c>
      <c r="E6359" s="203" t="s">
        <v>8083</v>
      </c>
      <c r="F6359" s="202" t="s">
        <v>8083</v>
      </c>
      <c r="G6359" s="220">
        <v>87823</v>
      </c>
      <c r="H6359" s="202" t="s">
        <v>20030</v>
      </c>
      <c r="I6359" s="202" t="s">
        <v>8766</v>
      </c>
      <c r="J6359" s="202" t="s">
        <v>8086</v>
      </c>
      <c r="K6359" s="203" t="s">
        <v>20031</v>
      </c>
      <c r="L6359" s="202" t="s">
        <v>8088</v>
      </c>
    </row>
    <row r="6360" spans="1:12" ht="13.5" x14ac:dyDescent="0.25">
      <c r="A6360" s="202" t="s">
        <v>19831</v>
      </c>
      <c r="B6360" s="202" t="s">
        <v>19832</v>
      </c>
      <c r="C6360" s="202" t="s">
        <v>19874</v>
      </c>
      <c r="D6360" s="202" t="s">
        <v>19875</v>
      </c>
      <c r="E6360" s="203" t="s">
        <v>8083</v>
      </c>
      <c r="F6360" s="202" t="s">
        <v>8083</v>
      </c>
      <c r="G6360" s="220">
        <v>87824</v>
      </c>
      <c r="H6360" s="202" t="s">
        <v>20032</v>
      </c>
      <c r="I6360" s="202" t="s">
        <v>8766</v>
      </c>
      <c r="J6360" s="202" t="s">
        <v>8086</v>
      </c>
      <c r="K6360" s="203" t="s">
        <v>20033</v>
      </c>
      <c r="L6360" s="202" t="s">
        <v>8088</v>
      </c>
    </row>
    <row r="6361" spans="1:12" ht="13.5" x14ac:dyDescent="0.25">
      <c r="A6361" s="202" t="s">
        <v>19831</v>
      </c>
      <c r="B6361" s="202" t="s">
        <v>19832</v>
      </c>
      <c r="C6361" s="202" t="s">
        <v>19874</v>
      </c>
      <c r="D6361" s="202" t="s">
        <v>19875</v>
      </c>
      <c r="E6361" s="203" t="s">
        <v>8083</v>
      </c>
      <c r="F6361" s="202" t="s">
        <v>8083</v>
      </c>
      <c r="G6361" s="220">
        <v>87825</v>
      </c>
      <c r="H6361" s="202" t="s">
        <v>20034</v>
      </c>
      <c r="I6361" s="202" t="s">
        <v>8766</v>
      </c>
      <c r="J6361" s="202" t="s">
        <v>8086</v>
      </c>
      <c r="K6361" s="203" t="s">
        <v>19050</v>
      </c>
      <c r="L6361" s="202" t="s">
        <v>8088</v>
      </c>
    </row>
    <row r="6362" spans="1:12" ht="13.5" x14ac:dyDescent="0.25">
      <c r="A6362" s="202" t="s">
        <v>19831</v>
      </c>
      <c r="B6362" s="202" t="s">
        <v>19832</v>
      </c>
      <c r="C6362" s="202" t="s">
        <v>19874</v>
      </c>
      <c r="D6362" s="202" t="s">
        <v>19875</v>
      </c>
      <c r="E6362" s="203" t="s">
        <v>8083</v>
      </c>
      <c r="F6362" s="202" t="s">
        <v>8083</v>
      </c>
      <c r="G6362" s="220">
        <v>87827</v>
      </c>
      <c r="H6362" s="202" t="s">
        <v>20035</v>
      </c>
      <c r="I6362" s="202" t="s">
        <v>8766</v>
      </c>
      <c r="J6362" s="202" t="s">
        <v>8086</v>
      </c>
      <c r="K6362" s="203" t="s">
        <v>20036</v>
      </c>
      <c r="L6362" s="202" t="s">
        <v>8088</v>
      </c>
    </row>
    <row r="6363" spans="1:12" ht="13.5" x14ac:dyDescent="0.25">
      <c r="A6363" s="202" t="s">
        <v>19831</v>
      </c>
      <c r="B6363" s="202" t="s">
        <v>19832</v>
      </c>
      <c r="C6363" s="202" t="s">
        <v>19874</v>
      </c>
      <c r="D6363" s="202" t="s">
        <v>19875</v>
      </c>
      <c r="E6363" s="203" t="s">
        <v>8083</v>
      </c>
      <c r="F6363" s="202" t="s">
        <v>8083</v>
      </c>
      <c r="G6363" s="220">
        <v>87828</v>
      </c>
      <c r="H6363" s="202" t="s">
        <v>20037</v>
      </c>
      <c r="I6363" s="202" t="s">
        <v>8766</v>
      </c>
      <c r="J6363" s="202" t="s">
        <v>8086</v>
      </c>
      <c r="K6363" s="203" t="s">
        <v>20038</v>
      </c>
      <c r="L6363" s="202" t="s">
        <v>8088</v>
      </c>
    </row>
    <row r="6364" spans="1:12" ht="13.5" x14ac:dyDescent="0.25">
      <c r="A6364" s="202" t="s">
        <v>19831</v>
      </c>
      <c r="B6364" s="202" t="s">
        <v>19832</v>
      </c>
      <c r="C6364" s="202" t="s">
        <v>19874</v>
      </c>
      <c r="D6364" s="202" t="s">
        <v>19875</v>
      </c>
      <c r="E6364" s="203" t="s">
        <v>8083</v>
      </c>
      <c r="F6364" s="202" t="s">
        <v>8083</v>
      </c>
      <c r="G6364" s="220">
        <v>87829</v>
      </c>
      <c r="H6364" s="202" t="s">
        <v>20039</v>
      </c>
      <c r="I6364" s="202" t="s">
        <v>8766</v>
      </c>
      <c r="J6364" s="202" t="s">
        <v>8086</v>
      </c>
      <c r="K6364" s="203" t="s">
        <v>9061</v>
      </c>
      <c r="L6364" s="202" t="s">
        <v>8088</v>
      </c>
    </row>
    <row r="6365" spans="1:12" ht="13.5" x14ac:dyDescent="0.25">
      <c r="A6365" s="202" t="s">
        <v>19831</v>
      </c>
      <c r="B6365" s="202" t="s">
        <v>19832</v>
      </c>
      <c r="C6365" s="202" t="s">
        <v>19874</v>
      </c>
      <c r="D6365" s="202" t="s">
        <v>19875</v>
      </c>
      <c r="E6365" s="203" t="s">
        <v>8083</v>
      </c>
      <c r="F6365" s="202" t="s">
        <v>8083</v>
      </c>
      <c r="G6365" s="220">
        <v>87831</v>
      </c>
      <c r="H6365" s="202" t="s">
        <v>20040</v>
      </c>
      <c r="I6365" s="202" t="s">
        <v>8766</v>
      </c>
      <c r="J6365" s="202" t="s">
        <v>8086</v>
      </c>
      <c r="K6365" s="203" t="s">
        <v>17077</v>
      </c>
      <c r="L6365" s="202" t="s">
        <v>8088</v>
      </c>
    </row>
    <row r="6366" spans="1:12" ht="13.5" x14ac:dyDescent="0.25">
      <c r="A6366" s="202" t="s">
        <v>19831</v>
      </c>
      <c r="B6366" s="202" t="s">
        <v>19832</v>
      </c>
      <c r="C6366" s="202" t="s">
        <v>19874</v>
      </c>
      <c r="D6366" s="202" t="s">
        <v>19875</v>
      </c>
      <c r="E6366" s="203" t="s">
        <v>8083</v>
      </c>
      <c r="F6366" s="202" t="s">
        <v>8083</v>
      </c>
      <c r="G6366" s="220">
        <v>87832</v>
      </c>
      <c r="H6366" s="202" t="s">
        <v>20041</v>
      </c>
      <c r="I6366" s="202" t="s">
        <v>8766</v>
      </c>
      <c r="J6366" s="202" t="s">
        <v>8086</v>
      </c>
      <c r="K6366" s="203" t="s">
        <v>20042</v>
      </c>
      <c r="L6366" s="202" t="s">
        <v>8088</v>
      </c>
    </row>
    <row r="6367" spans="1:12" ht="13.5" x14ac:dyDescent="0.25">
      <c r="A6367" s="202" t="s">
        <v>19831</v>
      </c>
      <c r="B6367" s="202" t="s">
        <v>19832</v>
      </c>
      <c r="C6367" s="202" t="s">
        <v>19874</v>
      </c>
      <c r="D6367" s="202" t="s">
        <v>19875</v>
      </c>
      <c r="E6367" s="203" t="s">
        <v>8083</v>
      </c>
      <c r="F6367" s="202" t="s">
        <v>8083</v>
      </c>
      <c r="G6367" s="220">
        <v>87834</v>
      </c>
      <c r="H6367" s="202" t="s">
        <v>20043</v>
      </c>
      <c r="I6367" s="202" t="s">
        <v>8766</v>
      </c>
      <c r="J6367" s="202" t="s">
        <v>8086</v>
      </c>
      <c r="K6367" s="203" t="s">
        <v>20044</v>
      </c>
      <c r="L6367" s="202" t="s">
        <v>8088</v>
      </c>
    </row>
    <row r="6368" spans="1:12" ht="13.5" x14ac:dyDescent="0.25">
      <c r="A6368" s="202" t="s">
        <v>19831</v>
      </c>
      <c r="B6368" s="202" t="s">
        <v>19832</v>
      </c>
      <c r="C6368" s="202" t="s">
        <v>19874</v>
      </c>
      <c r="D6368" s="202" t="s">
        <v>19875</v>
      </c>
      <c r="E6368" s="203" t="s">
        <v>8083</v>
      </c>
      <c r="F6368" s="202" t="s">
        <v>8083</v>
      </c>
      <c r="G6368" s="220">
        <v>87835</v>
      </c>
      <c r="H6368" s="202" t="s">
        <v>20045</v>
      </c>
      <c r="I6368" s="202" t="s">
        <v>8766</v>
      </c>
      <c r="J6368" s="202" t="s">
        <v>8086</v>
      </c>
      <c r="K6368" s="203" t="s">
        <v>20046</v>
      </c>
      <c r="L6368" s="202" t="s">
        <v>8088</v>
      </c>
    </row>
    <row r="6369" spans="1:12" ht="13.5" x14ac:dyDescent="0.25">
      <c r="A6369" s="202" t="s">
        <v>19831</v>
      </c>
      <c r="B6369" s="202" t="s">
        <v>19832</v>
      </c>
      <c r="C6369" s="202" t="s">
        <v>19874</v>
      </c>
      <c r="D6369" s="202" t="s">
        <v>19875</v>
      </c>
      <c r="E6369" s="203" t="s">
        <v>8083</v>
      </c>
      <c r="F6369" s="202" t="s">
        <v>8083</v>
      </c>
      <c r="G6369" s="220">
        <v>87836</v>
      </c>
      <c r="H6369" s="202" t="s">
        <v>20047</v>
      </c>
      <c r="I6369" s="202" t="s">
        <v>8766</v>
      </c>
      <c r="J6369" s="202" t="s">
        <v>8086</v>
      </c>
      <c r="K6369" s="203" t="s">
        <v>20048</v>
      </c>
      <c r="L6369" s="202" t="s">
        <v>8088</v>
      </c>
    </row>
    <row r="6370" spans="1:12" ht="13.5" x14ac:dyDescent="0.25">
      <c r="A6370" s="202" t="s">
        <v>19831</v>
      </c>
      <c r="B6370" s="202" t="s">
        <v>19832</v>
      </c>
      <c r="C6370" s="202" t="s">
        <v>19874</v>
      </c>
      <c r="D6370" s="202" t="s">
        <v>19875</v>
      </c>
      <c r="E6370" s="203" t="s">
        <v>8083</v>
      </c>
      <c r="F6370" s="202" t="s">
        <v>8083</v>
      </c>
      <c r="G6370" s="220">
        <v>87837</v>
      </c>
      <c r="H6370" s="202" t="s">
        <v>20049</v>
      </c>
      <c r="I6370" s="202" t="s">
        <v>8766</v>
      </c>
      <c r="J6370" s="202" t="s">
        <v>8086</v>
      </c>
      <c r="K6370" s="203" t="s">
        <v>20050</v>
      </c>
      <c r="L6370" s="202" t="s">
        <v>8088</v>
      </c>
    </row>
    <row r="6371" spans="1:12" ht="13.5" x14ac:dyDescent="0.25">
      <c r="A6371" s="202" t="s">
        <v>19831</v>
      </c>
      <c r="B6371" s="202" t="s">
        <v>19832</v>
      </c>
      <c r="C6371" s="202" t="s">
        <v>19874</v>
      </c>
      <c r="D6371" s="202" t="s">
        <v>19875</v>
      </c>
      <c r="E6371" s="203" t="s">
        <v>8083</v>
      </c>
      <c r="F6371" s="202" t="s">
        <v>8083</v>
      </c>
      <c r="G6371" s="220">
        <v>87838</v>
      </c>
      <c r="H6371" s="202" t="s">
        <v>20051</v>
      </c>
      <c r="I6371" s="202" t="s">
        <v>8766</v>
      </c>
      <c r="J6371" s="202" t="s">
        <v>8086</v>
      </c>
      <c r="K6371" s="203" t="s">
        <v>20052</v>
      </c>
      <c r="L6371" s="202" t="s">
        <v>8088</v>
      </c>
    </row>
    <row r="6372" spans="1:12" ht="13.5" x14ac:dyDescent="0.25">
      <c r="A6372" s="202" t="s">
        <v>19831</v>
      </c>
      <c r="B6372" s="202" t="s">
        <v>19832</v>
      </c>
      <c r="C6372" s="202" t="s">
        <v>19874</v>
      </c>
      <c r="D6372" s="202" t="s">
        <v>19875</v>
      </c>
      <c r="E6372" s="203" t="s">
        <v>8083</v>
      </c>
      <c r="F6372" s="202" t="s">
        <v>8083</v>
      </c>
      <c r="G6372" s="220">
        <v>87839</v>
      </c>
      <c r="H6372" s="202" t="s">
        <v>20053</v>
      </c>
      <c r="I6372" s="202" t="s">
        <v>8766</v>
      </c>
      <c r="J6372" s="202" t="s">
        <v>8086</v>
      </c>
      <c r="K6372" s="203" t="s">
        <v>20054</v>
      </c>
      <c r="L6372" s="202" t="s">
        <v>8088</v>
      </c>
    </row>
    <row r="6373" spans="1:12" ht="13.5" x14ac:dyDescent="0.25">
      <c r="A6373" s="202" t="s">
        <v>19831</v>
      </c>
      <c r="B6373" s="202" t="s">
        <v>19832</v>
      </c>
      <c r="C6373" s="202" t="s">
        <v>19874</v>
      </c>
      <c r="D6373" s="202" t="s">
        <v>19875</v>
      </c>
      <c r="E6373" s="203" t="s">
        <v>8083</v>
      </c>
      <c r="F6373" s="202" t="s">
        <v>8083</v>
      </c>
      <c r="G6373" s="220">
        <v>87840</v>
      </c>
      <c r="H6373" s="202" t="s">
        <v>20055</v>
      </c>
      <c r="I6373" s="202" t="s">
        <v>8766</v>
      </c>
      <c r="J6373" s="202" t="s">
        <v>8086</v>
      </c>
      <c r="K6373" s="203" t="s">
        <v>20056</v>
      </c>
      <c r="L6373" s="202" t="s">
        <v>8088</v>
      </c>
    </row>
    <row r="6374" spans="1:12" ht="13.5" x14ac:dyDescent="0.25">
      <c r="A6374" s="202" t="s">
        <v>19831</v>
      </c>
      <c r="B6374" s="202" t="s">
        <v>19832</v>
      </c>
      <c r="C6374" s="202" t="s">
        <v>19874</v>
      </c>
      <c r="D6374" s="202" t="s">
        <v>19875</v>
      </c>
      <c r="E6374" s="203" t="s">
        <v>8083</v>
      </c>
      <c r="F6374" s="202" t="s">
        <v>8083</v>
      </c>
      <c r="G6374" s="220">
        <v>87841</v>
      </c>
      <c r="H6374" s="202" t="s">
        <v>20057</v>
      </c>
      <c r="I6374" s="202" t="s">
        <v>8766</v>
      </c>
      <c r="J6374" s="202" t="s">
        <v>8086</v>
      </c>
      <c r="K6374" s="203" t="s">
        <v>20058</v>
      </c>
      <c r="L6374" s="202" t="s">
        <v>8088</v>
      </c>
    </row>
    <row r="6375" spans="1:12" ht="13.5" x14ac:dyDescent="0.25">
      <c r="A6375" s="202" t="s">
        <v>19831</v>
      </c>
      <c r="B6375" s="202" t="s">
        <v>19832</v>
      </c>
      <c r="C6375" s="202" t="s">
        <v>19874</v>
      </c>
      <c r="D6375" s="202" t="s">
        <v>19875</v>
      </c>
      <c r="E6375" s="203" t="s">
        <v>8083</v>
      </c>
      <c r="F6375" s="202" t="s">
        <v>8083</v>
      </c>
      <c r="G6375" s="220">
        <v>87842</v>
      </c>
      <c r="H6375" s="202" t="s">
        <v>20059</v>
      </c>
      <c r="I6375" s="202" t="s">
        <v>8766</v>
      </c>
      <c r="J6375" s="202" t="s">
        <v>8086</v>
      </c>
      <c r="K6375" s="203" t="s">
        <v>20060</v>
      </c>
      <c r="L6375" s="202" t="s">
        <v>8088</v>
      </c>
    </row>
    <row r="6376" spans="1:12" ht="13.5" x14ac:dyDescent="0.25">
      <c r="A6376" s="202" t="s">
        <v>19831</v>
      </c>
      <c r="B6376" s="202" t="s">
        <v>19832</v>
      </c>
      <c r="C6376" s="202" t="s">
        <v>19874</v>
      </c>
      <c r="D6376" s="202" t="s">
        <v>19875</v>
      </c>
      <c r="E6376" s="203" t="s">
        <v>8083</v>
      </c>
      <c r="F6376" s="202" t="s">
        <v>8083</v>
      </c>
      <c r="G6376" s="220">
        <v>87843</v>
      </c>
      <c r="H6376" s="202" t="s">
        <v>20061</v>
      </c>
      <c r="I6376" s="202" t="s">
        <v>8766</v>
      </c>
      <c r="J6376" s="202" t="s">
        <v>8086</v>
      </c>
      <c r="K6376" s="203" t="s">
        <v>20062</v>
      </c>
      <c r="L6376" s="202" t="s">
        <v>8088</v>
      </c>
    </row>
    <row r="6377" spans="1:12" ht="13.5" x14ac:dyDescent="0.25">
      <c r="A6377" s="202" t="s">
        <v>19831</v>
      </c>
      <c r="B6377" s="202" t="s">
        <v>19832</v>
      </c>
      <c r="C6377" s="202" t="s">
        <v>19874</v>
      </c>
      <c r="D6377" s="202" t="s">
        <v>19875</v>
      </c>
      <c r="E6377" s="203" t="s">
        <v>8083</v>
      </c>
      <c r="F6377" s="202" t="s">
        <v>8083</v>
      </c>
      <c r="G6377" s="220">
        <v>87844</v>
      </c>
      <c r="H6377" s="202" t="s">
        <v>20063</v>
      </c>
      <c r="I6377" s="202" t="s">
        <v>8766</v>
      </c>
      <c r="J6377" s="202" t="s">
        <v>8086</v>
      </c>
      <c r="K6377" s="203" t="s">
        <v>12651</v>
      </c>
      <c r="L6377" s="202" t="s">
        <v>8088</v>
      </c>
    </row>
    <row r="6378" spans="1:12" ht="13.5" x14ac:dyDescent="0.25">
      <c r="A6378" s="202" t="s">
        <v>19831</v>
      </c>
      <c r="B6378" s="202" t="s">
        <v>19832</v>
      </c>
      <c r="C6378" s="202" t="s">
        <v>19874</v>
      </c>
      <c r="D6378" s="202" t="s">
        <v>19875</v>
      </c>
      <c r="E6378" s="203" t="s">
        <v>8083</v>
      </c>
      <c r="F6378" s="202" t="s">
        <v>8083</v>
      </c>
      <c r="G6378" s="220">
        <v>87845</v>
      </c>
      <c r="H6378" s="202" t="s">
        <v>20064</v>
      </c>
      <c r="I6378" s="202" t="s">
        <v>8766</v>
      </c>
      <c r="J6378" s="202" t="s">
        <v>8086</v>
      </c>
      <c r="K6378" s="203" t="s">
        <v>20065</v>
      </c>
      <c r="L6378" s="202" t="s">
        <v>8088</v>
      </c>
    </row>
    <row r="6379" spans="1:12" ht="13.5" x14ac:dyDescent="0.25">
      <c r="A6379" s="202" t="s">
        <v>19831</v>
      </c>
      <c r="B6379" s="202" t="s">
        <v>19832</v>
      </c>
      <c r="C6379" s="202" t="s">
        <v>19874</v>
      </c>
      <c r="D6379" s="202" t="s">
        <v>19875</v>
      </c>
      <c r="E6379" s="203" t="s">
        <v>8083</v>
      </c>
      <c r="F6379" s="202" t="s">
        <v>8083</v>
      </c>
      <c r="G6379" s="220">
        <v>87846</v>
      </c>
      <c r="H6379" s="202" t="s">
        <v>20066</v>
      </c>
      <c r="I6379" s="202" t="s">
        <v>8766</v>
      </c>
      <c r="J6379" s="202" t="s">
        <v>8086</v>
      </c>
      <c r="K6379" s="203" t="s">
        <v>20067</v>
      </c>
      <c r="L6379" s="202" t="s">
        <v>8088</v>
      </c>
    </row>
    <row r="6380" spans="1:12" ht="13.5" x14ac:dyDescent="0.25">
      <c r="A6380" s="202" t="s">
        <v>19831</v>
      </c>
      <c r="B6380" s="202" t="s">
        <v>19832</v>
      </c>
      <c r="C6380" s="202" t="s">
        <v>19874</v>
      </c>
      <c r="D6380" s="202" t="s">
        <v>19875</v>
      </c>
      <c r="E6380" s="203" t="s">
        <v>8083</v>
      </c>
      <c r="F6380" s="202" t="s">
        <v>8083</v>
      </c>
      <c r="G6380" s="220">
        <v>87847</v>
      </c>
      <c r="H6380" s="202" t="s">
        <v>20068</v>
      </c>
      <c r="I6380" s="202" t="s">
        <v>8766</v>
      </c>
      <c r="J6380" s="202" t="s">
        <v>8086</v>
      </c>
      <c r="K6380" s="203" t="s">
        <v>20069</v>
      </c>
      <c r="L6380" s="202" t="s">
        <v>8088</v>
      </c>
    </row>
    <row r="6381" spans="1:12" ht="13.5" x14ac:dyDescent="0.25">
      <c r="A6381" s="202" t="s">
        <v>19831</v>
      </c>
      <c r="B6381" s="202" t="s">
        <v>19832</v>
      </c>
      <c r="C6381" s="202" t="s">
        <v>19874</v>
      </c>
      <c r="D6381" s="202" t="s">
        <v>19875</v>
      </c>
      <c r="E6381" s="203" t="s">
        <v>8083</v>
      </c>
      <c r="F6381" s="202" t="s">
        <v>8083</v>
      </c>
      <c r="G6381" s="220">
        <v>87848</v>
      </c>
      <c r="H6381" s="202" t="s">
        <v>20070</v>
      </c>
      <c r="I6381" s="202" t="s">
        <v>8766</v>
      </c>
      <c r="J6381" s="202" t="s">
        <v>8086</v>
      </c>
      <c r="K6381" s="203" t="s">
        <v>20071</v>
      </c>
      <c r="L6381" s="202" t="s">
        <v>8088</v>
      </c>
    </row>
    <row r="6382" spans="1:12" ht="13.5" x14ac:dyDescent="0.25">
      <c r="A6382" s="202" t="s">
        <v>19831</v>
      </c>
      <c r="B6382" s="202" t="s">
        <v>19832</v>
      </c>
      <c r="C6382" s="202" t="s">
        <v>19874</v>
      </c>
      <c r="D6382" s="202" t="s">
        <v>19875</v>
      </c>
      <c r="E6382" s="203" t="s">
        <v>8083</v>
      </c>
      <c r="F6382" s="202" t="s">
        <v>8083</v>
      </c>
      <c r="G6382" s="220">
        <v>87849</v>
      </c>
      <c r="H6382" s="202" t="s">
        <v>20072</v>
      </c>
      <c r="I6382" s="202" t="s">
        <v>8766</v>
      </c>
      <c r="J6382" s="202" t="s">
        <v>8086</v>
      </c>
      <c r="K6382" s="203" t="s">
        <v>20073</v>
      </c>
      <c r="L6382" s="202" t="s">
        <v>8088</v>
      </c>
    </row>
    <row r="6383" spans="1:12" ht="13.5" x14ac:dyDescent="0.25">
      <c r="A6383" s="202" t="s">
        <v>19831</v>
      </c>
      <c r="B6383" s="202" t="s">
        <v>19832</v>
      </c>
      <c r="C6383" s="202" t="s">
        <v>19874</v>
      </c>
      <c r="D6383" s="202" t="s">
        <v>19875</v>
      </c>
      <c r="E6383" s="203" t="s">
        <v>8083</v>
      </c>
      <c r="F6383" s="202" t="s">
        <v>8083</v>
      </c>
      <c r="G6383" s="220">
        <v>87850</v>
      </c>
      <c r="H6383" s="202" t="s">
        <v>20074</v>
      </c>
      <c r="I6383" s="202" t="s">
        <v>8766</v>
      </c>
      <c r="J6383" s="202" t="s">
        <v>8086</v>
      </c>
      <c r="K6383" s="203" t="s">
        <v>20075</v>
      </c>
      <c r="L6383" s="202" t="s">
        <v>8088</v>
      </c>
    </row>
    <row r="6384" spans="1:12" ht="13.5" x14ac:dyDescent="0.25">
      <c r="A6384" s="202" t="s">
        <v>19831</v>
      </c>
      <c r="B6384" s="202" t="s">
        <v>19832</v>
      </c>
      <c r="C6384" s="202" t="s">
        <v>19874</v>
      </c>
      <c r="D6384" s="202" t="s">
        <v>19875</v>
      </c>
      <c r="E6384" s="203" t="s">
        <v>8083</v>
      </c>
      <c r="F6384" s="202" t="s">
        <v>8083</v>
      </c>
      <c r="G6384" s="220">
        <v>87851</v>
      </c>
      <c r="H6384" s="202" t="s">
        <v>20076</v>
      </c>
      <c r="I6384" s="202" t="s">
        <v>8766</v>
      </c>
      <c r="J6384" s="202" t="s">
        <v>8086</v>
      </c>
      <c r="K6384" s="203" t="s">
        <v>20077</v>
      </c>
      <c r="L6384" s="202" t="s">
        <v>8088</v>
      </c>
    </row>
    <row r="6385" spans="1:12" ht="13.5" x14ac:dyDescent="0.25">
      <c r="A6385" s="202" t="s">
        <v>19831</v>
      </c>
      <c r="B6385" s="202" t="s">
        <v>19832</v>
      </c>
      <c r="C6385" s="202" t="s">
        <v>19874</v>
      </c>
      <c r="D6385" s="202" t="s">
        <v>19875</v>
      </c>
      <c r="E6385" s="203" t="s">
        <v>8083</v>
      </c>
      <c r="F6385" s="202" t="s">
        <v>8083</v>
      </c>
      <c r="G6385" s="220">
        <v>87852</v>
      </c>
      <c r="H6385" s="202" t="s">
        <v>20078</v>
      </c>
      <c r="I6385" s="202" t="s">
        <v>8766</v>
      </c>
      <c r="J6385" s="202" t="s">
        <v>8086</v>
      </c>
      <c r="K6385" s="203" t="s">
        <v>20079</v>
      </c>
      <c r="L6385" s="202" t="s">
        <v>8088</v>
      </c>
    </row>
    <row r="6386" spans="1:12" ht="13.5" x14ac:dyDescent="0.25">
      <c r="A6386" s="202" t="s">
        <v>19831</v>
      </c>
      <c r="B6386" s="202" t="s">
        <v>19832</v>
      </c>
      <c r="C6386" s="202" t="s">
        <v>19874</v>
      </c>
      <c r="D6386" s="202" t="s">
        <v>19875</v>
      </c>
      <c r="E6386" s="203" t="s">
        <v>8083</v>
      </c>
      <c r="F6386" s="202" t="s">
        <v>8083</v>
      </c>
      <c r="G6386" s="220">
        <v>87853</v>
      </c>
      <c r="H6386" s="202" t="s">
        <v>20080</v>
      </c>
      <c r="I6386" s="202" t="s">
        <v>8766</v>
      </c>
      <c r="J6386" s="202" t="s">
        <v>8086</v>
      </c>
      <c r="K6386" s="203" t="s">
        <v>13813</v>
      </c>
      <c r="L6386" s="202" t="s">
        <v>8088</v>
      </c>
    </row>
    <row r="6387" spans="1:12" ht="13.5" x14ac:dyDescent="0.25">
      <c r="A6387" s="202" t="s">
        <v>19831</v>
      </c>
      <c r="B6387" s="202" t="s">
        <v>19832</v>
      </c>
      <c r="C6387" s="202" t="s">
        <v>19874</v>
      </c>
      <c r="D6387" s="202" t="s">
        <v>19875</v>
      </c>
      <c r="E6387" s="203" t="s">
        <v>8083</v>
      </c>
      <c r="F6387" s="202" t="s">
        <v>8083</v>
      </c>
      <c r="G6387" s="220">
        <v>87854</v>
      </c>
      <c r="H6387" s="202" t="s">
        <v>20081</v>
      </c>
      <c r="I6387" s="202" t="s">
        <v>8766</v>
      </c>
      <c r="J6387" s="202" t="s">
        <v>8086</v>
      </c>
      <c r="K6387" s="203" t="s">
        <v>20082</v>
      </c>
      <c r="L6387" s="202" t="s">
        <v>8088</v>
      </c>
    </row>
    <row r="6388" spans="1:12" ht="13.5" x14ac:dyDescent="0.25">
      <c r="A6388" s="202" t="s">
        <v>19831</v>
      </c>
      <c r="B6388" s="202" t="s">
        <v>19832</v>
      </c>
      <c r="C6388" s="202" t="s">
        <v>19874</v>
      </c>
      <c r="D6388" s="202" t="s">
        <v>19875</v>
      </c>
      <c r="E6388" s="203" t="s">
        <v>8083</v>
      </c>
      <c r="F6388" s="202" t="s">
        <v>8083</v>
      </c>
      <c r="G6388" s="220">
        <v>87855</v>
      </c>
      <c r="H6388" s="202" t="s">
        <v>20083</v>
      </c>
      <c r="I6388" s="202" t="s">
        <v>8766</v>
      </c>
      <c r="J6388" s="202" t="s">
        <v>8086</v>
      </c>
      <c r="K6388" s="203" t="s">
        <v>20084</v>
      </c>
      <c r="L6388" s="202" t="s">
        <v>8088</v>
      </c>
    </row>
    <row r="6389" spans="1:12" ht="13.5" x14ac:dyDescent="0.25">
      <c r="A6389" s="202" t="s">
        <v>19831</v>
      </c>
      <c r="B6389" s="202" t="s">
        <v>19832</v>
      </c>
      <c r="C6389" s="202" t="s">
        <v>19874</v>
      </c>
      <c r="D6389" s="202" t="s">
        <v>19875</v>
      </c>
      <c r="E6389" s="203" t="s">
        <v>8083</v>
      </c>
      <c r="F6389" s="202" t="s">
        <v>8083</v>
      </c>
      <c r="G6389" s="220">
        <v>87856</v>
      </c>
      <c r="H6389" s="202" t="s">
        <v>20085</v>
      </c>
      <c r="I6389" s="202" t="s">
        <v>8766</v>
      </c>
      <c r="J6389" s="202" t="s">
        <v>8086</v>
      </c>
      <c r="K6389" s="203" t="s">
        <v>20086</v>
      </c>
      <c r="L6389" s="202" t="s">
        <v>8088</v>
      </c>
    </row>
    <row r="6390" spans="1:12" ht="13.5" x14ac:dyDescent="0.25">
      <c r="A6390" s="202" t="s">
        <v>19831</v>
      </c>
      <c r="B6390" s="202" t="s">
        <v>19832</v>
      </c>
      <c r="C6390" s="202" t="s">
        <v>19874</v>
      </c>
      <c r="D6390" s="202" t="s">
        <v>19875</v>
      </c>
      <c r="E6390" s="203" t="s">
        <v>8083</v>
      </c>
      <c r="F6390" s="202" t="s">
        <v>8083</v>
      </c>
      <c r="G6390" s="220">
        <v>87857</v>
      </c>
      <c r="H6390" s="202" t="s">
        <v>20087</v>
      </c>
      <c r="I6390" s="202" t="s">
        <v>8766</v>
      </c>
      <c r="J6390" s="202" t="s">
        <v>8086</v>
      </c>
      <c r="K6390" s="203" t="s">
        <v>9106</v>
      </c>
      <c r="L6390" s="202" t="s">
        <v>8088</v>
      </c>
    </row>
    <row r="6391" spans="1:12" ht="13.5" x14ac:dyDescent="0.25">
      <c r="A6391" s="202" t="s">
        <v>19831</v>
      </c>
      <c r="B6391" s="202" t="s">
        <v>19832</v>
      </c>
      <c r="C6391" s="202" t="s">
        <v>19874</v>
      </c>
      <c r="D6391" s="202" t="s">
        <v>19875</v>
      </c>
      <c r="E6391" s="203" t="s">
        <v>8083</v>
      </c>
      <c r="F6391" s="202" t="s">
        <v>8083</v>
      </c>
      <c r="G6391" s="220">
        <v>87858</v>
      </c>
      <c r="H6391" s="202" t="s">
        <v>20088</v>
      </c>
      <c r="I6391" s="202" t="s">
        <v>8766</v>
      </c>
      <c r="J6391" s="202" t="s">
        <v>8086</v>
      </c>
      <c r="K6391" s="203" t="s">
        <v>20089</v>
      </c>
      <c r="L6391" s="202" t="s">
        <v>8088</v>
      </c>
    </row>
    <row r="6392" spans="1:12" ht="13.5" x14ac:dyDescent="0.25">
      <c r="A6392" s="202" t="s">
        <v>19831</v>
      </c>
      <c r="B6392" s="202" t="s">
        <v>19832</v>
      </c>
      <c r="C6392" s="202" t="s">
        <v>19874</v>
      </c>
      <c r="D6392" s="202" t="s">
        <v>19875</v>
      </c>
      <c r="E6392" s="203" t="s">
        <v>8083</v>
      </c>
      <c r="F6392" s="202" t="s">
        <v>8083</v>
      </c>
      <c r="G6392" s="220">
        <v>87859</v>
      </c>
      <c r="H6392" s="202" t="s">
        <v>20090</v>
      </c>
      <c r="I6392" s="202" t="s">
        <v>8766</v>
      </c>
      <c r="J6392" s="202" t="s">
        <v>8086</v>
      </c>
      <c r="K6392" s="203" t="s">
        <v>20091</v>
      </c>
      <c r="L6392" s="202" t="s">
        <v>8088</v>
      </c>
    </row>
    <row r="6393" spans="1:12" ht="13.5" x14ac:dyDescent="0.25">
      <c r="A6393" s="202" t="s">
        <v>19831</v>
      </c>
      <c r="B6393" s="202" t="s">
        <v>19832</v>
      </c>
      <c r="C6393" s="202" t="s">
        <v>19874</v>
      </c>
      <c r="D6393" s="202" t="s">
        <v>19875</v>
      </c>
      <c r="E6393" s="203" t="s">
        <v>8083</v>
      </c>
      <c r="F6393" s="202" t="s">
        <v>8083</v>
      </c>
      <c r="G6393" s="220">
        <v>89048</v>
      </c>
      <c r="H6393" s="202" t="s">
        <v>20092</v>
      </c>
      <c r="I6393" s="202" t="s">
        <v>8766</v>
      </c>
      <c r="J6393" s="202" t="s">
        <v>8086</v>
      </c>
      <c r="K6393" s="203" t="s">
        <v>20093</v>
      </c>
      <c r="L6393" s="202" t="s">
        <v>8088</v>
      </c>
    </row>
    <row r="6394" spans="1:12" ht="13.5" x14ac:dyDescent="0.25">
      <c r="A6394" s="202" t="s">
        <v>19831</v>
      </c>
      <c r="B6394" s="202" t="s">
        <v>19832</v>
      </c>
      <c r="C6394" s="202" t="s">
        <v>19874</v>
      </c>
      <c r="D6394" s="202" t="s">
        <v>19875</v>
      </c>
      <c r="E6394" s="203" t="s">
        <v>8083</v>
      </c>
      <c r="F6394" s="202" t="s">
        <v>8083</v>
      </c>
      <c r="G6394" s="220">
        <v>89049</v>
      </c>
      <c r="H6394" s="202" t="s">
        <v>20094</v>
      </c>
      <c r="I6394" s="202" t="s">
        <v>8766</v>
      </c>
      <c r="J6394" s="202" t="s">
        <v>8086</v>
      </c>
      <c r="K6394" s="203" t="s">
        <v>20095</v>
      </c>
      <c r="L6394" s="202" t="s">
        <v>8088</v>
      </c>
    </row>
    <row r="6395" spans="1:12" ht="13.5" x14ac:dyDescent="0.25">
      <c r="A6395" s="202" t="s">
        <v>19831</v>
      </c>
      <c r="B6395" s="202" t="s">
        <v>19832</v>
      </c>
      <c r="C6395" s="202" t="s">
        <v>19874</v>
      </c>
      <c r="D6395" s="202" t="s">
        <v>19875</v>
      </c>
      <c r="E6395" s="203" t="s">
        <v>8083</v>
      </c>
      <c r="F6395" s="202" t="s">
        <v>8083</v>
      </c>
      <c r="G6395" s="220">
        <v>89173</v>
      </c>
      <c r="H6395" s="202" t="s">
        <v>20096</v>
      </c>
      <c r="I6395" s="202" t="s">
        <v>8766</v>
      </c>
      <c r="J6395" s="202" t="s">
        <v>8086</v>
      </c>
      <c r="K6395" s="203" t="s">
        <v>20097</v>
      </c>
      <c r="L6395" s="202" t="s">
        <v>8088</v>
      </c>
    </row>
    <row r="6396" spans="1:12" ht="13.5" x14ac:dyDescent="0.25">
      <c r="A6396" s="202" t="s">
        <v>19831</v>
      </c>
      <c r="B6396" s="202" t="s">
        <v>19832</v>
      </c>
      <c r="C6396" s="202" t="s">
        <v>19874</v>
      </c>
      <c r="D6396" s="202" t="s">
        <v>19875</v>
      </c>
      <c r="E6396" s="203" t="s">
        <v>8083</v>
      </c>
      <c r="F6396" s="202" t="s">
        <v>8083</v>
      </c>
      <c r="G6396" s="220">
        <v>90406</v>
      </c>
      <c r="H6396" s="202" t="s">
        <v>20098</v>
      </c>
      <c r="I6396" s="202" t="s">
        <v>8766</v>
      </c>
      <c r="J6396" s="202" t="s">
        <v>8086</v>
      </c>
      <c r="K6396" s="203" t="s">
        <v>15685</v>
      </c>
      <c r="L6396" s="202" t="s">
        <v>8088</v>
      </c>
    </row>
    <row r="6397" spans="1:12" ht="13.5" x14ac:dyDescent="0.25">
      <c r="A6397" s="202" t="s">
        <v>19831</v>
      </c>
      <c r="B6397" s="202" t="s">
        <v>19832</v>
      </c>
      <c r="C6397" s="202" t="s">
        <v>19874</v>
      </c>
      <c r="D6397" s="202" t="s">
        <v>19875</v>
      </c>
      <c r="E6397" s="203" t="s">
        <v>8083</v>
      </c>
      <c r="F6397" s="202" t="s">
        <v>8083</v>
      </c>
      <c r="G6397" s="220">
        <v>90407</v>
      </c>
      <c r="H6397" s="202" t="s">
        <v>20099</v>
      </c>
      <c r="I6397" s="202" t="s">
        <v>8766</v>
      </c>
      <c r="J6397" s="202" t="s">
        <v>8086</v>
      </c>
      <c r="K6397" s="203" t="s">
        <v>20100</v>
      </c>
      <c r="L6397" s="202" t="s">
        <v>8088</v>
      </c>
    </row>
    <row r="6398" spans="1:12" ht="13.5" x14ac:dyDescent="0.25">
      <c r="A6398" s="202" t="s">
        <v>19831</v>
      </c>
      <c r="B6398" s="202" t="s">
        <v>19832</v>
      </c>
      <c r="C6398" s="202" t="s">
        <v>19874</v>
      </c>
      <c r="D6398" s="202" t="s">
        <v>19875</v>
      </c>
      <c r="E6398" s="203" t="s">
        <v>8083</v>
      </c>
      <c r="F6398" s="202" t="s">
        <v>8083</v>
      </c>
      <c r="G6398" s="220">
        <v>90408</v>
      </c>
      <c r="H6398" s="202" t="s">
        <v>20101</v>
      </c>
      <c r="I6398" s="202" t="s">
        <v>8766</v>
      </c>
      <c r="J6398" s="202" t="s">
        <v>8086</v>
      </c>
      <c r="K6398" s="203" t="s">
        <v>20102</v>
      </c>
      <c r="L6398" s="202" t="s">
        <v>8088</v>
      </c>
    </row>
    <row r="6399" spans="1:12" ht="13.5" x14ac:dyDescent="0.25">
      <c r="A6399" s="202" t="s">
        <v>19831</v>
      </c>
      <c r="B6399" s="202" t="s">
        <v>19832</v>
      </c>
      <c r="C6399" s="202" t="s">
        <v>19874</v>
      </c>
      <c r="D6399" s="202" t="s">
        <v>19875</v>
      </c>
      <c r="E6399" s="203" t="s">
        <v>8083</v>
      </c>
      <c r="F6399" s="202" t="s">
        <v>8083</v>
      </c>
      <c r="G6399" s="220">
        <v>90409</v>
      </c>
      <c r="H6399" s="202" t="s">
        <v>20103</v>
      </c>
      <c r="I6399" s="202" t="s">
        <v>8766</v>
      </c>
      <c r="J6399" s="202" t="s">
        <v>8086</v>
      </c>
      <c r="K6399" s="203" t="s">
        <v>20104</v>
      </c>
      <c r="L6399" s="202" t="s">
        <v>8088</v>
      </c>
    </row>
    <row r="6400" spans="1:12" ht="13.5" x14ac:dyDescent="0.25">
      <c r="A6400" s="202" t="s">
        <v>19831</v>
      </c>
      <c r="B6400" s="202" t="s">
        <v>19832</v>
      </c>
      <c r="C6400" s="202" t="s">
        <v>19874</v>
      </c>
      <c r="D6400" s="202" t="s">
        <v>19875</v>
      </c>
      <c r="E6400" s="203" t="s">
        <v>8083</v>
      </c>
      <c r="F6400" s="202" t="s">
        <v>8083</v>
      </c>
      <c r="G6400" s="220">
        <v>104203</v>
      </c>
      <c r="H6400" s="202" t="s">
        <v>20105</v>
      </c>
      <c r="I6400" s="202" t="s">
        <v>8766</v>
      </c>
      <c r="J6400" s="202" t="s">
        <v>8222</v>
      </c>
      <c r="K6400" s="203" t="s">
        <v>20106</v>
      </c>
      <c r="L6400" s="202" t="s">
        <v>8088</v>
      </c>
    </row>
    <row r="6401" spans="1:12" ht="13.5" x14ac:dyDescent="0.25">
      <c r="A6401" s="202" t="s">
        <v>19831</v>
      </c>
      <c r="B6401" s="202" t="s">
        <v>19832</v>
      </c>
      <c r="C6401" s="202" t="s">
        <v>19874</v>
      </c>
      <c r="D6401" s="202" t="s">
        <v>19875</v>
      </c>
      <c r="E6401" s="203" t="s">
        <v>8083</v>
      </c>
      <c r="F6401" s="202" t="s">
        <v>8083</v>
      </c>
      <c r="G6401" s="220">
        <v>104204</v>
      </c>
      <c r="H6401" s="202" t="s">
        <v>20107</v>
      </c>
      <c r="I6401" s="202" t="s">
        <v>8766</v>
      </c>
      <c r="J6401" s="202" t="s">
        <v>8222</v>
      </c>
      <c r="K6401" s="203" t="s">
        <v>20108</v>
      </c>
      <c r="L6401" s="202" t="s">
        <v>8088</v>
      </c>
    </row>
    <row r="6402" spans="1:12" ht="13.5" x14ac:dyDescent="0.25">
      <c r="A6402" s="202" t="s">
        <v>19831</v>
      </c>
      <c r="B6402" s="202" t="s">
        <v>19832</v>
      </c>
      <c r="C6402" s="202" t="s">
        <v>19874</v>
      </c>
      <c r="D6402" s="202" t="s">
        <v>19875</v>
      </c>
      <c r="E6402" s="203" t="s">
        <v>8083</v>
      </c>
      <c r="F6402" s="202" t="s">
        <v>8083</v>
      </c>
      <c r="G6402" s="220">
        <v>104205</v>
      </c>
      <c r="H6402" s="202" t="s">
        <v>20109</v>
      </c>
      <c r="I6402" s="202" t="s">
        <v>8766</v>
      </c>
      <c r="J6402" s="202" t="s">
        <v>8222</v>
      </c>
      <c r="K6402" s="203" t="s">
        <v>20110</v>
      </c>
      <c r="L6402" s="202" t="s">
        <v>8088</v>
      </c>
    </row>
    <row r="6403" spans="1:12" ht="13.5" x14ac:dyDescent="0.25">
      <c r="A6403" s="202" t="s">
        <v>19831</v>
      </c>
      <c r="B6403" s="202" t="s">
        <v>19832</v>
      </c>
      <c r="C6403" s="202" t="s">
        <v>19874</v>
      </c>
      <c r="D6403" s="202" t="s">
        <v>19875</v>
      </c>
      <c r="E6403" s="203" t="s">
        <v>8083</v>
      </c>
      <c r="F6403" s="202" t="s">
        <v>8083</v>
      </c>
      <c r="G6403" s="220">
        <v>104206</v>
      </c>
      <c r="H6403" s="202" t="s">
        <v>20111</v>
      </c>
      <c r="I6403" s="202" t="s">
        <v>8766</v>
      </c>
      <c r="J6403" s="202" t="s">
        <v>8222</v>
      </c>
      <c r="K6403" s="203" t="s">
        <v>17640</v>
      </c>
      <c r="L6403" s="202" t="s">
        <v>8088</v>
      </c>
    </row>
    <row r="6404" spans="1:12" ht="13.5" x14ac:dyDescent="0.25">
      <c r="A6404" s="202" t="s">
        <v>19831</v>
      </c>
      <c r="B6404" s="202" t="s">
        <v>19832</v>
      </c>
      <c r="C6404" s="202" t="s">
        <v>19874</v>
      </c>
      <c r="D6404" s="202" t="s">
        <v>19875</v>
      </c>
      <c r="E6404" s="203" t="s">
        <v>8083</v>
      </c>
      <c r="F6404" s="202" t="s">
        <v>8083</v>
      </c>
      <c r="G6404" s="220">
        <v>104207</v>
      </c>
      <c r="H6404" s="202" t="s">
        <v>20112</v>
      </c>
      <c r="I6404" s="202" t="s">
        <v>8766</v>
      </c>
      <c r="J6404" s="202" t="s">
        <v>8222</v>
      </c>
      <c r="K6404" s="203" t="s">
        <v>16060</v>
      </c>
      <c r="L6404" s="202" t="s">
        <v>8088</v>
      </c>
    </row>
    <row r="6405" spans="1:12" ht="13.5" x14ac:dyDescent="0.25">
      <c r="A6405" s="202" t="s">
        <v>19831</v>
      </c>
      <c r="B6405" s="202" t="s">
        <v>19832</v>
      </c>
      <c r="C6405" s="202" t="s">
        <v>19874</v>
      </c>
      <c r="D6405" s="202" t="s">
        <v>19875</v>
      </c>
      <c r="E6405" s="203" t="s">
        <v>8083</v>
      </c>
      <c r="F6405" s="202" t="s">
        <v>8083</v>
      </c>
      <c r="G6405" s="220">
        <v>104208</v>
      </c>
      <c r="H6405" s="202" t="s">
        <v>20113</v>
      </c>
      <c r="I6405" s="202" t="s">
        <v>8766</v>
      </c>
      <c r="J6405" s="202" t="s">
        <v>8222</v>
      </c>
      <c r="K6405" s="203" t="s">
        <v>20114</v>
      </c>
      <c r="L6405" s="202" t="s">
        <v>8088</v>
      </c>
    </row>
    <row r="6406" spans="1:12" ht="13.5" x14ac:dyDescent="0.25">
      <c r="A6406" s="202" t="s">
        <v>19831</v>
      </c>
      <c r="B6406" s="202" t="s">
        <v>19832</v>
      </c>
      <c r="C6406" s="202" t="s">
        <v>19874</v>
      </c>
      <c r="D6406" s="202" t="s">
        <v>19875</v>
      </c>
      <c r="E6406" s="203" t="s">
        <v>8083</v>
      </c>
      <c r="F6406" s="202" t="s">
        <v>8083</v>
      </c>
      <c r="G6406" s="220">
        <v>104209</v>
      </c>
      <c r="H6406" s="202" t="s">
        <v>20115</v>
      </c>
      <c r="I6406" s="202" t="s">
        <v>8766</v>
      </c>
      <c r="J6406" s="202" t="s">
        <v>8222</v>
      </c>
      <c r="K6406" s="203" t="s">
        <v>20116</v>
      </c>
      <c r="L6406" s="202" t="s">
        <v>8088</v>
      </c>
    </row>
    <row r="6407" spans="1:12" ht="13.5" x14ac:dyDescent="0.25">
      <c r="A6407" s="202" t="s">
        <v>19831</v>
      </c>
      <c r="B6407" s="202" t="s">
        <v>19832</v>
      </c>
      <c r="C6407" s="202" t="s">
        <v>19874</v>
      </c>
      <c r="D6407" s="202" t="s">
        <v>19875</v>
      </c>
      <c r="E6407" s="203" t="s">
        <v>8083</v>
      </c>
      <c r="F6407" s="202" t="s">
        <v>8083</v>
      </c>
      <c r="G6407" s="220">
        <v>104210</v>
      </c>
      <c r="H6407" s="202" t="s">
        <v>20117</v>
      </c>
      <c r="I6407" s="202" t="s">
        <v>8766</v>
      </c>
      <c r="J6407" s="202" t="s">
        <v>8222</v>
      </c>
      <c r="K6407" s="203" t="s">
        <v>20118</v>
      </c>
      <c r="L6407" s="202" t="s">
        <v>8088</v>
      </c>
    </row>
    <row r="6408" spans="1:12" ht="13.5" x14ac:dyDescent="0.25">
      <c r="A6408" s="202" t="s">
        <v>19831</v>
      </c>
      <c r="B6408" s="202" t="s">
        <v>19832</v>
      </c>
      <c r="C6408" s="202" t="s">
        <v>19874</v>
      </c>
      <c r="D6408" s="202" t="s">
        <v>19875</v>
      </c>
      <c r="E6408" s="203" t="s">
        <v>8083</v>
      </c>
      <c r="F6408" s="202" t="s">
        <v>8083</v>
      </c>
      <c r="G6408" s="220">
        <v>104211</v>
      </c>
      <c r="H6408" s="202" t="s">
        <v>20119</v>
      </c>
      <c r="I6408" s="202" t="s">
        <v>8766</v>
      </c>
      <c r="J6408" s="202" t="s">
        <v>8222</v>
      </c>
      <c r="K6408" s="203" t="s">
        <v>20120</v>
      </c>
      <c r="L6408" s="202" t="s">
        <v>8088</v>
      </c>
    </row>
    <row r="6409" spans="1:12" ht="13.5" x14ac:dyDescent="0.25">
      <c r="A6409" s="202" t="s">
        <v>19831</v>
      </c>
      <c r="B6409" s="202" t="s">
        <v>19832</v>
      </c>
      <c r="C6409" s="202" t="s">
        <v>19874</v>
      </c>
      <c r="D6409" s="202" t="s">
        <v>19875</v>
      </c>
      <c r="E6409" s="203" t="s">
        <v>8083</v>
      </c>
      <c r="F6409" s="202" t="s">
        <v>8083</v>
      </c>
      <c r="G6409" s="220">
        <v>104212</v>
      </c>
      <c r="H6409" s="202" t="s">
        <v>20121</v>
      </c>
      <c r="I6409" s="202" t="s">
        <v>8766</v>
      </c>
      <c r="J6409" s="202" t="s">
        <v>8222</v>
      </c>
      <c r="K6409" s="203" t="s">
        <v>20122</v>
      </c>
      <c r="L6409" s="202" t="s">
        <v>8088</v>
      </c>
    </row>
    <row r="6410" spans="1:12" ht="13.5" x14ac:dyDescent="0.25">
      <c r="A6410" s="202" t="s">
        <v>19831</v>
      </c>
      <c r="B6410" s="202" t="s">
        <v>19832</v>
      </c>
      <c r="C6410" s="202" t="s">
        <v>19874</v>
      </c>
      <c r="D6410" s="202" t="s">
        <v>19875</v>
      </c>
      <c r="E6410" s="203" t="s">
        <v>8083</v>
      </c>
      <c r="F6410" s="202" t="s">
        <v>8083</v>
      </c>
      <c r="G6410" s="220">
        <v>104213</v>
      </c>
      <c r="H6410" s="202" t="s">
        <v>20123</v>
      </c>
      <c r="I6410" s="202" t="s">
        <v>8766</v>
      </c>
      <c r="J6410" s="202" t="s">
        <v>8222</v>
      </c>
      <c r="K6410" s="203" t="s">
        <v>20124</v>
      </c>
      <c r="L6410" s="202" t="s">
        <v>8088</v>
      </c>
    </row>
    <row r="6411" spans="1:12" ht="13.5" x14ac:dyDescent="0.25">
      <c r="A6411" s="202" t="s">
        <v>19831</v>
      </c>
      <c r="B6411" s="202" t="s">
        <v>19832</v>
      </c>
      <c r="C6411" s="202" t="s">
        <v>19874</v>
      </c>
      <c r="D6411" s="202" t="s">
        <v>19875</v>
      </c>
      <c r="E6411" s="203" t="s">
        <v>8083</v>
      </c>
      <c r="F6411" s="202" t="s">
        <v>8083</v>
      </c>
      <c r="G6411" s="220">
        <v>104214</v>
      </c>
      <c r="H6411" s="202" t="s">
        <v>20125</v>
      </c>
      <c r="I6411" s="202" t="s">
        <v>8766</v>
      </c>
      <c r="J6411" s="202" t="s">
        <v>8222</v>
      </c>
      <c r="K6411" s="203" t="s">
        <v>20126</v>
      </c>
      <c r="L6411" s="202" t="s">
        <v>8088</v>
      </c>
    </row>
    <row r="6412" spans="1:12" ht="13.5" x14ac:dyDescent="0.25">
      <c r="A6412" s="202" t="s">
        <v>19831</v>
      </c>
      <c r="B6412" s="202" t="s">
        <v>19832</v>
      </c>
      <c r="C6412" s="202" t="s">
        <v>19874</v>
      </c>
      <c r="D6412" s="202" t="s">
        <v>19875</v>
      </c>
      <c r="E6412" s="203" t="s">
        <v>8083</v>
      </c>
      <c r="F6412" s="202" t="s">
        <v>8083</v>
      </c>
      <c r="G6412" s="220">
        <v>104215</v>
      </c>
      <c r="H6412" s="202" t="s">
        <v>20127</v>
      </c>
      <c r="I6412" s="202" t="s">
        <v>8766</v>
      </c>
      <c r="J6412" s="202" t="s">
        <v>8222</v>
      </c>
      <c r="K6412" s="203" t="s">
        <v>20128</v>
      </c>
      <c r="L6412" s="202" t="s">
        <v>8088</v>
      </c>
    </row>
    <row r="6413" spans="1:12" ht="13.5" x14ac:dyDescent="0.25">
      <c r="A6413" s="202" t="s">
        <v>19831</v>
      </c>
      <c r="B6413" s="202" t="s">
        <v>19832</v>
      </c>
      <c r="C6413" s="202" t="s">
        <v>19874</v>
      </c>
      <c r="D6413" s="202" t="s">
        <v>19875</v>
      </c>
      <c r="E6413" s="203" t="s">
        <v>8083</v>
      </c>
      <c r="F6413" s="202" t="s">
        <v>8083</v>
      </c>
      <c r="G6413" s="220">
        <v>104216</v>
      </c>
      <c r="H6413" s="202" t="s">
        <v>20129</v>
      </c>
      <c r="I6413" s="202" t="s">
        <v>8766</v>
      </c>
      <c r="J6413" s="202" t="s">
        <v>8222</v>
      </c>
      <c r="K6413" s="203" t="s">
        <v>20130</v>
      </c>
      <c r="L6413" s="202" t="s">
        <v>8088</v>
      </c>
    </row>
    <row r="6414" spans="1:12" ht="13.5" x14ac:dyDescent="0.25">
      <c r="A6414" s="202" t="s">
        <v>19831</v>
      </c>
      <c r="B6414" s="202" t="s">
        <v>19832</v>
      </c>
      <c r="C6414" s="202" t="s">
        <v>19874</v>
      </c>
      <c r="D6414" s="202" t="s">
        <v>19875</v>
      </c>
      <c r="E6414" s="203" t="s">
        <v>8083</v>
      </c>
      <c r="F6414" s="202" t="s">
        <v>8083</v>
      </c>
      <c r="G6414" s="220">
        <v>104217</v>
      </c>
      <c r="H6414" s="202" t="s">
        <v>20131</v>
      </c>
      <c r="I6414" s="202" t="s">
        <v>8766</v>
      </c>
      <c r="J6414" s="202" t="s">
        <v>8086</v>
      </c>
      <c r="K6414" s="203" t="s">
        <v>17157</v>
      </c>
      <c r="L6414" s="202" t="s">
        <v>8088</v>
      </c>
    </row>
    <row r="6415" spans="1:12" ht="13.5" x14ac:dyDescent="0.25">
      <c r="A6415" s="202" t="s">
        <v>19831</v>
      </c>
      <c r="B6415" s="202" t="s">
        <v>19832</v>
      </c>
      <c r="C6415" s="202" t="s">
        <v>19874</v>
      </c>
      <c r="D6415" s="202" t="s">
        <v>19875</v>
      </c>
      <c r="E6415" s="203" t="s">
        <v>8083</v>
      </c>
      <c r="F6415" s="202" t="s">
        <v>8083</v>
      </c>
      <c r="G6415" s="220">
        <v>104218</v>
      </c>
      <c r="H6415" s="202" t="s">
        <v>20132</v>
      </c>
      <c r="I6415" s="202" t="s">
        <v>8766</v>
      </c>
      <c r="J6415" s="202" t="s">
        <v>8086</v>
      </c>
      <c r="K6415" s="203" t="s">
        <v>9282</v>
      </c>
      <c r="L6415" s="202" t="s">
        <v>8088</v>
      </c>
    </row>
    <row r="6416" spans="1:12" ht="13.5" x14ac:dyDescent="0.25">
      <c r="A6416" s="202" t="s">
        <v>19831</v>
      </c>
      <c r="B6416" s="202" t="s">
        <v>19832</v>
      </c>
      <c r="C6416" s="202" t="s">
        <v>19874</v>
      </c>
      <c r="D6416" s="202" t="s">
        <v>19875</v>
      </c>
      <c r="E6416" s="203" t="s">
        <v>8083</v>
      </c>
      <c r="F6416" s="202" t="s">
        <v>8083</v>
      </c>
      <c r="G6416" s="220">
        <v>104219</v>
      </c>
      <c r="H6416" s="202" t="s">
        <v>20133</v>
      </c>
      <c r="I6416" s="202" t="s">
        <v>8766</v>
      </c>
      <c r="J6416" s="202" t="s">
        <v>8086</v>
      </c>
      <c r="K6416" s="203" t="s">
        <v>20134</v>
      </c>
      <c r="L6416" s="202" t="s">
        <v>8088</v>
      </c>
    </row>
    <row r="6417" spans="1:12" ht="13.5" x14ac:dyDescent="0.25">
      <c r="A6417" s="202" t="s">
        <v>19831</v>
      </c>
      <c r="B6417" s="202" t="s">
        <v>19832</v>
      </c>
      <c r="C6417" s="202" t="s">
        <v>19874</v>
      </c>
      <c r="D6417" s="202" t="s">
        <v>19875</v>
      </c>
      <c r="E6417" s="203" t="s">
        <v>8083</v>
      </c>
      <c r="F6417" s="202" t="s">
        <v>8083</v>
      </c>
      <c r="G6417" s="220">
        <v>104220</v>
      </c>
      <c r="H6417" s="202" t="s">
        <v>20135</v>
      </c>
      <c r="I6417" s="202" t="s">
        <v>8766</v>
      </c>
      <c r="J6417" s="202" t="s">
        <v>8222</v>
      </c>
      <c r="K6417" s="203" t="s">
        <v>11770</v>
      </c>
      <c r="L6417" s="202" t="s">
        <v>8088</v>
      </c>
    </row>
    <row r="6418" spans="1:12" ht="13.5" x14ac:dyDescent="0.25">
      <c r="A6418" s="202" t="s">
        <v>19831</v>
      </c>
      <c r="B6418" s="202" t="s">
        <v>19832</v>
      </c>
      <c r="C6418" s="202" t="s">
        <v>19874</v>
      </c>
      <c r="D6418" s="202" t="s">
        <v>19875</v>
      </c>
      <c r="E6418" s="203" t="s">
        <v>8083</v>
      </c>
      <c r="F6418" s="202" t="s">
        <v>8083</v>
      </c>
      <c r="G6418" s="220">
        <v>104221</v>
      </c>
      <c r="H6418" s="202" t="s">
        <v>20136</v>
      </c>
      <c r="I6418" s="202" t="s">
        <v>8766</v>
      </c>
      <c r="J6418" s="202" t="s">
        <v>8086</v>
      </c>
      <c r="K6418" s="203" t="s">
        <v>20137</v>
      </c>
      <c r="L6418" s="202" t="s">
        <v>8088</v>
      </c>
    </row>
    <row r="6419" spans="1:12" ht="13.5" x14ac:dyDescent="0.25">
      <c r="A6419" s="202" t="s">
        <v>19831</v>
      </c>
      <c r="B6419" s="202" t="s">
        <v>19832</v>
      </c>
      <c r="C6419" s="202" t="s">
        <v>19874</v>
      </c>
      <c r="D6419" s="202" t="s">
        <v>19875</v>
      </c>
      <c r="E6419" s="203" t="s">
        <v>8083</v>
      </c>
      <c r="F6419" s="202" t="s">
        <v>8083</v>
      </c>
      <c r="G6419" s="220">
        <v>104222</v>
      </c>
      <c r="H6419" s="202" t="s">
        <v>20138</v>
      </c>
      <c r="I6419" s="202" t="s">
        <v>8766</v>
      </c>
      <c r="J6419" s="202" t="s">
        <v>8086</v>
      </c>
      <c r="K6419" s="203" t="s">
        <v>9428</v>
      </c>
      <c r="L6419" s="202" t="s">
        <v>8088</v>
      </c>
    </row>
    <row r="6420" spans="1:12" ht="13.5" x14ac:dyDescent="0.25">
      <c r="A6420" s="202" t="s">
        <v>19831</v>
      </c>
      <c r="B6420" s="202" t="s">
        <v>19832</v>
      </c>
      <c r="C6420" s="202" t="s">
        <v>19874</v>
      </c>
      <c r="D6420" s="202" t="s">
        <v>19875</v>
      </c>
      <c r="E6420" s="203" t="s">
        <v>8083</v>
      </c>
      <c r="F6420" s="202" t="s">
        <v>8083</v>
      </c>
      <c r="G6420" s="220">
        <v>104223</v>
      </c>
      <c r="H6420" s="202" t="s">
        <v>20139</v>
      </c>
      <c r="I6420" s="202" t="s">
        <v>8766</v>
      </c>
      <c r="J6420" s="202" t="s">
        <v>8086</v>
      </c>
      <c r="K6420" s="203" t="s">
        <v>20140</v>
      </c>
      <c r="L6420" s="202" t="s">
        <v>8088</v>
      </c>
    </row>
    <row r="6421" spans="1:12" ht="13.5" x14ac:dyDescent="0.25">
      <c r="A6421" s="202" t="s">
        <v>19831</v>
      </c>
      <c r="B6421" s="202" t="s">
        <v>19832</v>
      </c>
      <c r="C6421" s="202" t="s">
        <v>19874</v>
      </c>
      <c r="D6421" s="202" t="s">
        <v>19875</v>
      </c>
      <c r="E6421" s="203" t="s">
        <v>8083</v>
      </c>
      <c r="F6421" s="202" t="s">
        <v>8083</v>
      </c>
      <c r="G6421" s="220">
        <v>104224</v>
      </c>
      <c r="H6421" s="202" t="s">
        <v>20141</v>
      </c>
      <c r="I6421" s="202" t="s">
        <v>8766</v>
      </c>
      <c r="J6421" s="202" t="s">
        <v>8222</v>
      </c>
      <c r="K6421" s="203" t="s">
        <v>20142</v>
      </c>
      <c r="L6421" s="202" t="s">
        <v>8088</v>
      </c>
    </row>
    <row r="6422" spans="1:12" ht="13.5" x14ac:dyDescent="0.25">
      <c r="A6422" s="202" t="s">
        <v>19831</v>
      </c>
      <c r="B6422" s="202" t="s">
        <v>19832</v>
      </c>
      <c r="C6422" s="202" t="s">
        <v>19874</v>
      </c>
      <c r="D6422" s="202" t="s">
        <v>19875</v>
      </c>
      <c r="E6422" s="203" t="s">
        <v>8083</v>
      </c>
      <c r="F6422" s="202" t="s">
        <v>8083</v>
      </c>
      <c r="G6422" s="220">
        <v>104225</v>
      </c>
      <c r="H6422" s="202" t="s">
        <v>20143</v>
      </c>
      <c r="I6422" s="202" t="s">
        <v>8766</v>
      </c>
      <c r="J6422" s="202" t="s">
        <v>8086</v>
      </c>
      <c r="K6422" s="203" t="s">
        <v>9678</v>
      </c>
      <c r="L6422" s="202" t="s">
        <v>8088</v>
      </c>
    </row>
    <row r="6423" spans="1:12" ht="13.5" x14ac:dyDescent="0.25">
      <c r="A6423" s="202" t="s">
        <v>19831</v>
      </c>
      <c r="B6423" s="202" t="s">
        <v>19832</v>
      </c>
      <c r="C6423" s="202" t="s">
        <v>19874</v>
      </c>
      <c r="D6423" s="202" t="s">
        <v>19875</v>
      </c>
      <c r="E6423" s="203" t="s">
        <v>8083</v>
      </c>
      <c r="F6423" s="202" t="s">
        <v>8083</v>
      </c>
      <c r="G6423" s="220">
        <v>104226</v>
      </c>
      <c r="H6423" s="202" t="s">
        <v>20144</v>
      </c>
      <c r="I6423" s="202" t="s">
        <v>8766</v>
      </c>
      <c r="J6423" s="202" t="s">
        <v>8086</v>
      </c>
      <c r="K6423" s="203" t="s">
        <v>20145</v>
      </c>
      <c r="L6423" s="202" t="s">
        <v>8088</v>
      </c>
    </row>
    <row r="6424" spans="1:12" ht="13.5" x14ac:dyDescent="0.25">
      <c r="A6424" s="202" t="s">
        <v>19831</v>
      </c>
      <c r="B6424" s="202" t="s">
        <v>19832</v>
      </c>
      <c r="C6424" s="202" t="s">
        <v>19874</v>
      </c>
      <c r="D6424" s="202" t="s">
        <v>19875</v>
      </c>
      <c r="E6424" s="203" t="s">
        <v>8083</v>
      </c>
      <c r="F6424" s="202" t="s">
        <v>8083</v>
      </c>
      <c r="G6424" s="220">
        <v>104227</v>
      </c>
      <c r="H6424" s="202" t="s">
        <v>20146</v>
      </c>
      <c r="I6424" s="202" t="s">
        <v>8766</v>
      </c>
      <c r="J6424" s="202" t="s">
        <v>8086</v>
      </c>
      <c r="K6424" s="203" t="s">
        <v>20147</v>
      </c>
      <c r="L6424" s="202" t="s">
        <v>8088</v>
      </c>
    </row>
    <row r="6425" spans="1:12" ht="13.5" x14ac:dyDescent="0.25">
      <c r="A6425" s="202" t="s">
        <v>19831</v>
      </c>
      <c r="B6425" s="202" t="s">
        <v>19832</v>
      </c>
      <c r="C6425" s="202" t="s">
        <v>19874</v>
      </c>
      <c r="D6425" s="202" t="s">
        <v>19875</v>
      </c>
      <c r="E6425" s="203" t="s">
        <v>8083</v>
      </c>
      <c r="F6425" s="202" t="s">
        <v>8083</v>
      </c>
      <c r="G6425" s="220">
        <v>104228</v>
      </c>
      <c r="H6425" s="202" t="s">
        <v>20148</v>
      </c>
      <c r="I6425" s="202" t="s">
        <v>8766</v>
      </c>
      <c r="J6425" s="202" t="s">
        <v>8222</v>
      </c>
      <c r="K6425" s="203" t="s">
        <v>20149</v>
      </c>
      <c r="L6425" s="202" t="s">
        <v>8088</v>
      </c>
    </row>
    <row r="6426" spans="1:12" ht="13.5" x14ac:dyDescent="0.25">
      <c r="A6426" s="202" t="s">
        <v>19831</v>
      </c>
      <c r="B6426" s="202" t="s">
        <v>19832</v>
      </c>
      <c r="C6426" s="202" t="s">
        <v>19874</v>
      </c>
      <c r="D6426" s="202" t="s">
        <v>19875</v>
      </c>
      <c r="E6426" s="203" t="s">
        <v>8083</v>
      </c>
      <c r="F6426" s="202" t="s">
        <v>8083</v>
      </c>
      <c r="G6426" s="220">
        <v>104229</v>
      </c>
      <c r="H6426" s="202" t="s">
        <v>20150</v>
      </c>
      <c r="I6426" s="202" t="s">
        <v>8766</v>
      </c>
      <c r="J6426" s="202" t="s">
        <v>8086</v>
      </c>
      <c r="K6426" s="203" t="s">
        <v>20151</v>
      </c>
      <c r="L6426" s="202" t="s">
        <v>8088</v>
      </c>
    </row>
    <row r="6427" spans="1:12" ht="13.5" x14ac:dyDescent="0.25">
      <c r="A6427" s="202" t="s">
        <v>19831</v>
      </c>
      <c r="B6427" s="202" t="s">
        <v>19832</v>
      </c>
      <c r="C6427" s="202" t="s">
        <v>19874</v>
      </c>
      <c r="D6427" s="202" t="s">
        <v>19875</v>
      </c>
      <c r="E6427" s="203" t="s">
        <v>8083</v>
      </c>
      <c r="F6427" s="202" t="s">
        <v>8083</v>
      </c>
      <c r="G6427" s="220">
        <v>104230</v>
      </c>
      <c r="H6427" s="202" t="s">
        <v>20152</v>
      </c>
      <c r="I6427" s="202" t="s">
        <v>8766</v>
      </c>
      <c r="J6427" s="202" t="s">
        <v>8086</v>
      </c>
      <c r="K6427" s="203" t="s">
        <v>20153</v>
      </c>
      <c r="L6427" s="202" t="s">
        <v>8088</v>
      </c>
    </row>
    <row r="6428" spans="1:12" ht="13.5" x14ac:dyDescent="0.25">
      <c r="A6428" s="202" t="s">
        <v>19831</v>
      </c>
      <c r="B6428" s="202" t="s">
        <v>19832</v>
      </c>
      <c r="C6428" s="202" t="s">
        <v>19874</v>
      </c>
      <c r="D6428" s="202" t="s">
        <v>19875</v>
      </c>
      <c r="E6428" s="203" t="s">
        <v>8083</v>
      </c>
      <c r="F6428" s="202" t="s">
        <v>8083</v>
      </c>
      <c r="G6428" s="220">
        <v>104231</v>
      </c>
      <c r="H6428" s="202" t="s">
        <v>20154</v>
      </c>
      <c r="I6428" s="202" t="s">
        <v>8766</v>
      </c>
      <c r="J6428" s="202" t="s">
        <v>8086</v>
      </c>
      <c r="K6428" s="203" t="s">
        <v>20155</v>
      </c>
      <c r="L6428" s="202" t="s">
        <v>8088</v>
      </c>
    </row>
    <row r="6429" spans="1:12" ht="13.5" x14ac:dyDescent="0.25">
      <c r="A6429" s="202" t="s">
        <v>19831</v>
      </c>
      <c r="B6429" s="202" t="s">
        <v>19832</v>
      </c>
      <c r="C6429" s="202" t="s">
        <v>19874</v>
      </c>
      <c r="D6429" s="202" t="s">
        <v>19875</v>
      </c>
      <c r="E6429" s="203" t="s">
        <v>8083</v>
      </c>
      <c r="F6429" s="202" t="s">
        <v>8083</v>
      </c>
      <c r="G6429" s="220">
        <v>104232</v>
      </c>
      <c r="H6429" s="202" t="s">
        <v>20156</v>
      </c>
      <c r="I6429" s="202" t="s">
        <v>8766</v>
      </c>
      <c r="J6429" s="202" t="s">
        <v>8222</v>
      </c>
      <c r="K6429" s="203" t="s">
        <v>20157</v>
      </c>
      <c r="L6429" s="202" t="s">
        <v>8088</v>
      </c>
    </row>
    <row r="6430" spans="1:12" ht="13.5" x14ac:dyDescent="0.25">
      <c r="A6430" s="202" t="s">
        <v>19831</v>
      </c>
      <c r="B6430" s="202" t="s">
        <v>19832</v>
      </c>
      <c r="C6430" s="202" t="s">
        <v>19874</v>
      </c>
      <c r="D6430" s="202" t="s">
        <v>19875</v>
      </c>
      <c r="E6430" s="203" t="s">
        <v>8083</v>
      </c>
      <c r="F6430" s="202" t="s">
        <v>8083</v>
      </c>
      <c r="G6430" s="220">
        <v>104233</v>
      </c>
      <c r="H6430" s="202" t="s">
        <v>20158</v>
      </c>
      <c r="I6430" s="202" t="s">
        <v>8766</v>
      </c>
      <c r="J6430" s="202" t="s">
        <v>8086</v>
      </c>
      <c r="K6430" s="203" t="s">
        <v>20159</v>
      </c>
      <c r="L6430" s="202" t="s">
        <v>8088</v>
      </c>
    </row>
    <row r="6431" spans="1:12" ht="13.5" x14ac:dyDescent="0.25">
      <c r="A6431" s="202" t="s">
        <v>19831</v>
      </c>
      <c r="B6431" s="202" t="s">
        <v>19832</v>
      </c>
      <c r="C6431" s="202" t="s">
        <v>19874</v>
      </c>
      <c r="D6431" s="202" t="s">
        <v>19875</v>
      </c>
      <c r="E6431" s="203" t="s">
        <v>8083</v>
      </c>
      <c r="F6431" s="202" t="s">
        <v>8083</v>
      </c>
      <c r="G6431" s="220">
        <v>104234</v>
      </c>
      <c r="H6431" s="202" t="s">
        <v>20160</v>
      </c>
      <c r="I6431" s="202" t="s">
        <v>8766</v>
      </c>
      <c r="J6431" s="202" t="s">
        <v>8086</v>
      </c>
      <c r="K6431" s="203" t="s">
        <v>20161</v>
      </c>
      <c r="L6431" s="202" t="s">
        <v>8088</v>
      </c>
    </row>
    <row r="6432" spans="1:12" ht="13.5" x14ac:dyDescent="0.25">
      <c r="A6432" s="202" t="s">
        <v>19831</v>
      </c>
      <c r="B6432" s="202" t="s">
        <v>19832</v>
      </c>
      <c r="C6432" s="202" t="s">
        <v>19874</v>
      </c>
      <c r="D6432" s="202" t="s">
        <v>19875</v>
      </c>
      <c r="E6432" s="203" t="s">
        <v>8083</v>
      </c>
      <c r="F6432" s="202" t="s">
        <v>8083</v>
      </c>
      <c r="G6432" s="220">
        <v>104235</v>
      </c>
      <c r="H6432" s="202" t="s">
        <v>20162</v>
      </c>
      <c r="I6432" s="202" t="s">
        <v>8766</v>
      </c>
      <c r="J6432" s="202" t="s">
        <v>8086</v>
      </c>
      <c r="K6432" s="203" t="s">
        <v>20163</v>
      </c>
      <c r="L6432" s="202" t="s">
        <v>8088</v>
      </c>
    </row>
    <row r="6433" spans="1:12" ht="13.5" x14ac:dyDescent="0.25">
      <c r="A6433" s="202" t="s">
        <v>19831</v>
      </c>
      <c r="B6433" s="202" t="s">
        <v>19832</v>
      </c>
      <c r="C6433" s="202" t="s">
        <v>19874</v>
      </c>
      <c r="D6433" s="202" t="s">
        <v>19875</v>
      </c>
      <c r="E6433" s="203" t="s">
        <v>8083</v>
      </c>
      <c r="F6433" s="202" t="s">
        <v>8083</v>
      </c>
      <c r="G6433" s="220">
        <v>104236</v>
      </c>
      <c r="H6433" s="202" t="s">
        <v>20164</v>
      </c>
      <c r="I6433" s="202" t="s">
        <v>8766</v>
      </c>
      <c r="J6433" s="202" t="s">
        <v>8222</v>
      </c>
      <c r="K6433" s="203" t="s">
        <v>18107</v>
      </c>
      <c r="L6433" s="202" t="s">
        <v>8088</v>
      </c>
    </row>
    <row r="6434" spans="1:12" ht="13.5" x14ac:dyDescent="0.25">
      <c r="A6434" s="202" t="s">
        <v>19831</v>
      </c>
      <c r="B6434" s="202" t="s">
        <v>19832</v>
      </c>
      <c r="C6434" s="202" t="s">
        <v>19874</v>
      </c>
      <c r="D6434" s="202" t="s">
        <v>19875</v>
      </c>
      <c r="E6434" s="203" t="s">
        <v>8083</v>
      </c>
      <c r="F6434" s="202" t="s">
        <v>8083</v>
      </c>
      <c r="G6434" s="220">
        <v>104237</v>
      </c>
      <c r="H6434" s="202" t="s">
        <v>20165</v>
      </c>
      <c r="I6434" s="202" t="s">
        <v>8766</v>
      </c>
      <c r="J6434" s="202" t="s">
        <v>8086</v>
      </c>
      <c r="K6434" s="203" t="s">
        <v>13379</v>
      </c>
      <c r="L6434" s="202" t="s">
        <v>8088</v>
      </c>
    </row>
    <row r="6435" spans="1:12" ht="13.5" x14ac:dyDescent="0.25">
      <c r="A6435" s="202" t="s">
        <v>19831</v>
      </c>
      <c r="B6435" s="202" t="s">
        <v>19832</v>
      </c>
      <c r="C6435" s="202" t="s">
        <v>19874</v>
      </c>
      <c r="D6435" s="202" t="s">
        <v>19875</v>
      </c>
      <c r="E6435" s="203" t="s">
        <v>8083</v>
      </c>
      <c r="F6435" s="202" t="s">
        <v>8083</v>
      </c>
      <c r="G6435" s="220">
        <v>104238</v>
      </c>
      <c r="H6435" s="202" t="s">
        <v>20166</v>
      </c>
      <c r="I6435" s="202" t="s">
        <v>8766</v>
      </c>
      <c r="J6435" s="202" t="s">
        <v>8086</v>
      </c>
      <c r="K6435" s="203" t="s">
        <v>15543</v>
      </c>
      <c r="L6435" s="202" t="s">
        <v>8088</v>
      </c>
    </row>
    <row r="6436" spans="1:12" ht="13.5" x14ac:dyDescent="0.25">
      <c r="A6436" s="202" t="s">
        <v>19831</v>
      </c>
      <c r="B6436" s="202" t="s">
        <v>19832</v>
      </c>
      <c r="C6436" s="202" t="s">
        <v>19874</v>
      </c>
      <c r="D6436" s="202" t="s">
        <v>19875</v>
      </c>
      <c r="E6436" s="203" t="s">
        <v>8083</v>
      </c>
      <c r="F6436" s="202" t="s">
        <v>8083</v>
      </c>
      <c r="G6436" s="220">
        <v>104239</v>
      </c>
      <c r="H6436" s="202" t="s">
        <v>20167</v>
      </c>
      <c r="I6436" s="202" t="s">
        <v>8766</v>
      </c>
      <c r="J6436" s="202" t="s">
        <v>8086</v>
      </c>
      <c r="K6436" s="203" t="s">
        <v>14721</v>
      </c>
      <c r="L6436" s="202" t="s">
        <v>8088</v>
      </c>
    </row>
    <row r="6437" spans="1:12" ht="13.5" x14ac:dyDescent="0.25">
      <c r="A6437" s="202" t="s">
        <v>19831</v>
      </c>
      <c r="B6437" s="202" t="s">
        <v>19832</v>
      </c>
      <c r="C6437" s="202" t="s">
        <v>19874</v>
      </c>
      <c r="D6437" s="202" t="s">
        <v>19875</v>
      </c>
      <c r="E6437" s="203" t="s">
        <v>8083</v>
      </c>
      <c r="F6437" s="202" t="s">
        <v>8083</v>
      </c>
      <c r="G6437" s="220">
        <v>104240</v>
      </c>
      <c r="H6437" s="202" t="s">
        <v>20168</v>
      </c>
      <c r="I6437" s="202" t="s">
        <v>8766</v>
      </c>
      <c r="J6437" s="202" t="s">
        <v>8222</v>
      </c>
      <c r="K6437" s="203" t="s">
        <v>20169</v>
      </c>
      <c r="L6437" s="202" t="s">
        <v>8088</v>
      </c>
    </row>
    <row r="6438" spans="1:12" ht="13.5" x14ac:dyDescent="0.25">
      <c r="A6438" s="202" t="s">
        <v>19831</v>
      </c>
      <c r="B6438" s="202" t="s">
        <v>19832</v>
      </c>
      <c r="C6438" s="202" t="s">
        <v>19874</v>
      </c>
      <c r="D6438" s="202" t="s">
        <v>19875</v>
      </c>
      <c r="E6438" s="203" t="s">
        <v>8083</v>
      </c>
      <c r="F6438" s="202" t="s">
        <v>8083</v>
      </c>
      <c r="G6438" s="220">
        <v>104241</v>
      </c>
      <c r="H6438" s="202" t="s">
        <v>20170</v>
      </c>
      <c r="I6438" s="202" t="s">
        <v>8766</v>
      </c>
      <c r="J6438" s="202" t="s">
        <v>8086</v>
      </c>
      <c r="K6438" s="203" t="s">
        <v>20171</v>
      </c>
      <c r="L6438" s="202" t="s">
        <v>8088</v>
      </c>
    </row>
    <row r="6439" spans="1:12" ht="13.5" x14ac:dyDescent="0.25">
      <c r="A6439" s="202" t="s">
        <v>19831</v>
      </c>
      <c r="B6439" s="202" t="s">
        <v>19832</v>
      </c>
      <c r="C6439" s="202" t="s">
        <v>19874</v>
      </c>
      <c r="D6439" s="202" t="s">
        <v>19875</v>
      </c>
      <c r="E6439" s="203" t="s">
        <v>8083</v>
      </c>
      <c r="F6439" s="202" t="s">
        <v>8083</v>
      </c>
      <c r="G6439" s="220">
        <v>104242</v>
      </c>
      <c r="H6439" s="202" t="s">
        <v>20172</v>
      </c>
      <c r="I6439" s="202" t="s">
        <v>8766</v>
      </c>
      <c r="J6439" s="202" t="s">
        <v>8086</v>
      </c>
      <c r="K6439" s="203" t="s">
        <v>20173</v>
      </c>
      <c r="L6439" s="202" t="s">
        <v>8088</v>
      </c>
    </row>
    <row r="6440" spans="1:12" ht="13.5" x14ac:dyDescent="0.25">
      <c r="A6440" s="202" t="s">
        <v>19831</v>
      </c>
      <c r="B6440" s="202" t="s">
        <v>19832</v>
      </c>
      <c r="C6440" s="202" t="s">
        <v>19874</v>
      </c>
      <c r="D6440" s="202" t="s">
        <v>19875</v>
      </c>
      <c r="E6440" s="203" t="s">
        <v>8083</v>
      </c>
      <c r="F6440" s="202" t="s">
        <v>8083</v>
      </c>
      <c r="G6440" s="220">
        <v>104243</v>
      </c>
      <c r="H6440" s="202" t="s">
        <v>20174</v>
      </c>
      <c r="I6440" s="202" t="s">
        <v>8766</v>
      </c>
      <c r="J6440" s="202" t="s">
        <v>8086</v>
      </c>
      <c r="K6440" s="203" t="s">
        <v>20175</v>
      </c>
      <c r="L6440" s="202" t="s">
        <v>8088</v>
      </c>
    </row>
    <row r="6441" spans="1:12" ht="13.5" x14ac:dyDescent="0.25">
      <c r="A6441" s="202" t="s">
        <v>19831</v>
      </c>
      <c r="B6441" s="202" t="s">
        <v>19832</v>
      </c>
      <c r="C6441" s="202" t="s">
        <v>19874</v>
      </c>
      <c r="D6441" s="202" t="s">
        <v>19875</v>
      </c>
      <c r="E6441" s="203" t="s">
        <v>8083</v>
      </c>
      <c r="F6441" s="202" t="s">
        <v>8083</v>
      </c>
      <c r="G6441" s="220">
        <v>104244</v>
      </c>
      <c r="H6441" s="202" t="s">
        <v>20176</v>
      </c>
      <c r="I6441" s="202" t="s">
        <v>8766</v>
      </c>
      <c r="J6441" s="202" t="s">
        <v>8222</v>
      </c>
      <c r="K6441" s="203" t="s">
        <v>20177</v>
      </c>
      <c r="L6441" s="202" t="s">
        <v>8088</v>
      </c>
    </row>
    <row r="6442" spans="1:12" ht="13.5" x14ac:dyDescent="0.25">
      <c r="A6442" s="202" t="s">
        <v>19831</v>
      </c>
      <c r="B6442" s="202" t="s">
        <v>19832</v>
      </c>
      <c r="C6442" s="202" t="s">
        <v>19874</v>
      </c>
      <c r="D6442" s="202" t="s">
        <v>19875</v>
      </c>
      <c r="E6442" s="203" t="s">
        <v>8083</v>
      </c>
      <c r="F6442" s="202" t="s">
        <v>8083</v>
      </c>
      <c r="G6442" s="220">
        <v>104245</v>
      </c>
      <c r="H6442" s="202" t="s">
        <v>20178</v>
      </c>
      <c r="I6442" s="202" t="s">
        <v>8766</v>
      </c>
      <c r="J6442" s="202" t="s">
        <v>8086</v>
      </c>
      <c r="K6442" s="203" t="s">
        <v>20179</v>
      </c>
      <c r="L6442" s="202" t="s">
        <v>8088</v>
      </c>
    </row>
    <row r="6443" spans="1:12" ht="13.5" x14ac:dyDescent="0.25">
      <c r="A6443" s="202" t="s">
        <v>19831</v>
      </c>
      <c r="B6443" s="202" t="s">
        <v>19832</v>
      </c>
      <c r="C6443" s="202" t="s">
        <v>19874</v>
      </c>
      <c r="D6443" s="202" t="s">
        <v>19875</v>
      </c>
      <c r="E6443" s="203" t="s">
        <v>8083</v>
      </c>
      <c r="F6443" s="202" t="s">
        <v>8083</v>
      </c>
      <c r="G6443" s="220">
        <v>104246</v>
      </c>
      <c r="H6443" s="202" t="s">
        <v>20180</v>
      </c>
      <c r="I6443" s="202" t="s">
        <v>8766</v>
      </c>
      <c r="J6443" s="202" t="s">
        <v>8086</v>
      </c>
      <c r="K6443" s="203" t="s">
        <v>20181</v>
      </c>
      <c r="L6443" s="202" t="s">
        <v>8088</v>
      </c>
    </row>
    <row r="6444" spans="1:12" ht="13.5" x14ac:dyDescent="0.25">
      <c r="A6444" s="202" t="s">
        <v>19831</v>
      </c>
      <c r="B6444" s="202" t="s">
        <v>19832</v>
      </c>
      <c r="C6444" s="202" t="s">
        <v>19874</v>
      </c>
      <c r="D6444" s="202" t="s">
        <v>19875</v>
      </c>
      <c r="E6444" s="203" t="s">
        <v>8083</v>
      </c>
      <c r="F6444" s="202" t="s">
        <v>8083</v>
      </c>
      <c r="G6444" s="220">
        <v>104247</v>
      </c>
      <c r="H6444" s="202" t="s">
        <v>20182</v>
      </c>
      <c r="I6444" s="202" t="s">
        <v>8766</v>
      </c>
      <c r="J6444" s="202" t="s">
        <v>8086</v>
      </c>
      <c r="K6444" s="203" t="s">
        <v>20183</v>
      </c>
      <c r="L6444" s="202" t="s">
        <v>8088</v>
      </c>
    </row>
    <row r="6445" spans="1:12" ht="13.5" x14ac:dyDescent="0.25">
      <c r="A6445" s="202" t="s">
        <v>19831</v>
      </c>
      <c r="B6445" s="202" t="s">
        <v>19832</v>
      </c>
      <c r="C6445" s="202" t="s">
        <v>19874</v>
      </c>
      <c r="D6445" s="202" t="s">
        <v>19875</v>
      </c>
      <c r="E6445" s="203" t="s">
        <v>8083</v>
      </c>
      <c r="F6445" s="202" t="s">
        <v>8083</v>
      </c>
      <c r="G6445" s="220">
        <v>104248</v>
      </c>
      <c r="H6445" s="202" t="s">
        <v>20184</v>
      </c>
      <c r="I6445" s="202" t="s">
        <v>8766</v>
      </c>
      <c r="J6445" s="202" t="s">
        <v>8222</v>
      </c>
      <c r="K6445" s="203" t="s">
        <v>8713</v>
      </c>
      <c r="L6445" s="202" t="s">
        <v>8088</v>
      </c>
    </row>
    <row r="6446" spans="1:12" ht="13.5" x14ac:dyDescent="0.25">
      <c r="A6446" s="202" t="s">
        <v>19831</v>
      </c>
      <c r="B6446" s="202" t="s">
        <v>19832</v>
      </c>
      <c r="C6446" s="202" t="s">
        <v>19874</v>
      </c>
      <c r="D6446" s="202" t="s">
        <v>19875</v>
      </c>
      <c r="E6446" s="203" t="s">
        <v>8083</v>
      </c>
      <c r="F6446" s="202" t="s">
        <v>8083</v>
      </c>
      <c r="G6446" s="220">
        <v>104249</v>
      </c>
      <c r="H6446" s="202" t="s">
        <v>20185</v>
      </c>
      <c r="I6446" s="202" t="s">
        <v>8766</v>
      </c>
      <c r="J6446" s="202" t="s">
        <v>8086</v>
      </c>
      <c r="K6446" s="203" t="s">
        <v>20186</v>
      </c>
      <c r="L6446" s="202" t="s">
        <v>8088</v>
      </c>
    </row>
    <row r="6447" spans="1:12" ht="13.5" x14ac:dyDescent="0.25">
      <c r="A6447" s="202" t="s">
        <v>19831</v>
      </c>
      <c r="B6447" s="202" t="s">
        <v>19832</v>
      </c>
      <c r="C6447" s="202" t="s">
        <v>19874</v>
      </c>
      <c r="D6447" s="202" t="s">
        <v>19875</v>
      </c>
      <c r="E6447" s="203" t="s">
        <v>8083</v>
      </c>
      <c r="F6447" s="202" t="s">
        <v>8083</v>
      </c>
      <c r="G6447" s="220">
        <v>104250</v>
      </c>
      <c r="H6447" s="202" t="s">
        <v>20187</v>
      </c>
      <c r="I6447" s="202" t="s">
        <v>8766</v>
      </c>
      <c r="J6447" s="202" t="s">
        <v>8086</v>
      </c>
      <c r="K6447" s="203" t="s">
        <v>20188</v>
      </c>
      <c r="L6447" s="202" t="s">
        <v>8088</v>
      </c>
    </row>
    <row r="6448" spans="1:12" ht="13.5" x14ac:dyDescent="0.25">
      <c r="A6448" s="202" t="s">
        <v>19831</v>
      </c>
      <c r="B6448" s="202" t="s">
        <v>19832</v>
      </c>
      <c r="C6448" s="202" t="s">
        <v>19874</v>
      </c>
      <c r="D6448" s="202" t="s">
        <v>19875</v>
      </c>
      <c r="E6448" s="203" t="s">
        <v>8083</v>
      </c>
      <c r="F6448" s="202" t="s">
        <v>8083</v>
      </c>
      <c r="G6448" s="220">
        <v>104251</v>
      </c>
      <c r="H6448" s="202" t="s">
        <v>20189</v>
      </c>
      <c r="I6448" s="202" t="s">
        <v>8766</v>
      </c>
      <c r="J6448" s="202" t="s">
        <v>8086</v>
      </c>
      <c r="K6448" s="203" t="s">
        <v>20190</v>
      </c>
      <c r="L6448" s="202" t="s">
        <v>8088</v>
      </c>
    </row>
    <row r="6449" spans="1:12" ht="13.5" x14ac:dyDescent="0.25">
      <c r="A6449" s="202" t="s">
        <v>19831</v>
      </c>
      <c r="B6449" s="202" t="s">
        <v>19832</v>
      </c>
      <c r="C6449" s="202" t="s">
        <v>19874</v>
      </c>
      <c r="D6449" s="202" t="s">
        <v>19875</v>
      </c>
      <c r="E6449" s="203" t="s">
        <v>8083</v>
      </c>
      <c r="F6449" s="202" t="s">
        <v>8083</v>
      </c>
      <c r="G6449" s="220">
        <v>104252</v>
      </c>
      <c r="H6449" s="202" t="s">
        <v>20191</v>
      </c>
      <c r="I6449" s="202" t="s">
        <v>8766</v>
      </c>
      <c r="J6449" s="202" t="s">
        <v>8222</v>
      </c>
      <c r="K6449" s="203" t="s">
        <v>20192</v>
      </c>
      <c r="L6449" s="202" t="s">
        <v>8088</v>
      </c>
    </row>
    <row r="6450" spans="1:12" ht="13.5" x14ac:dyDescent="0.25">
      <c r="A6450" s="202" t="s">
        <v>19831</v>
      </c>
      <c r="B6450" s="202" t="s">
        <v>19832</v>
      </c>
      <c r="C6450" s="202" t="s">
        <v>19874</v>
      </c>
      <c r="D6450" s="202" t="s">
        <v>19875</v>
      </c>
      <c r="E6450" s="203" t="s">
        <v>8083</v>
      </c>
      <c r="F6450" s="202" t="s">
        <v>8083</v>
      </c>
      <c r="G6450" s="220">
        <v>104253</v>
      </c>
      <c r="H6450" s="202" t="s">
        <v>20193</v>
      </c>
      <c r="I6450" s="202" t="s">
        <v>8766</v>
      </c>
      <c r="J6450" s="202" t="s">
        <v>8086</v>
      </c>
      <c r="K6450" s="203" t="s">
        <v>20194</v>
      </c>
      <c r="L6450" s="202" t="s">
        <v>8088</v>
      </c>
    </row>
    <row r="6451" spans="1:12" ht="13.5" x14ac:dyDescent="0.25">
      <c r="A6451" s="202" t="s">
        <v>19831</v>
      </c>
      <c r="B6451" s="202" t="s">
        <v>19832</v>
      </c>
      <c r="C6451" s="202" t="s">
        <v>19874</v>
      </c>
      <c r="D6451" s="202" t="s">
        <v>19875</v>
      </c>
      <c r="E6451" s="203" t="s">
        <v>8083</v>
      </c>
      <c r="F6451" s="202" t="s">
        <v>8083</v>
      </c>
      <c r="G6451" s="220">
        <v>104254</v>
      </c>
      <c r="H6451" s="202" t="s">
        <v>20195</v>
      </c>
      <c r="I6451" s="202" t="s">
        <v>8766</v>
      </c>
      <c r="J6451" s="202" t="s">
        <v>8086</v>
      </c>
      <c r="K6451" s="203" t="s">
        <v>20196</v>
      </c>
      <c r="L6451" s="202" t="s">
        <v>8088</v>
      </c>
    </row>
    <row r="6452" spans="1:12" ht="13.5" x14ac:dyDescent="0.25">
      <c r="A6452" s="202" t="s">
        <v>19831</v>
      </c>
      <c r="B6452" s="202" t="s">
        <v>19832</v>
      </c>
      <c r="C6452" s="202" t="s">
        <v>19874</v>
      </c>
      <c r="D6452" s="202" t="s">
        <v>19875</v>
      </c>
      <c r="E6452" s="203" t="s">
        <v>8083</v>
      </c>
      <c r="F6452" s="202" t="s">
        <v>8083</v>
      </c>
      <c r="G6452" s="220">
        <v>104255</v>
      </c>
      <c r="H6452" s="202" t="s">
        <v>20197</v>
      </c>
      <c r="I6452" s="202" t="s">
        <v>8766</v>
      </c>
      <c r="J6452" s="202" t="s">
        <v>8086</v>
      </c>
      <c r="K6452" s="203" t="s">
        <v>20198</v>
      </c>
      <c r="L6452" s="202" t="s">
        <v>8088</v>
      </c>
    </row>
    <row r="6453" spans="1:12" ht="13.5" x14ac:dyDescent="0.25">
      <c r="A6453" s="202" t="s">
        <v>19831</v>
      </c>
      <c r="B6453" s="202" t="s">
        <v>19832</v>
      </c>
      <c r="C6453" s="202" t="s">
        <v>19874</v>
      </c>
      <c r="D6453" s="202" t="s">
        <v>19875</v>
      </c>
      <c r="E6453" s="203" t="s">
        <v>8083</v>
      </c>
      <c r="F6453" s="202" t="s">
        <v>8083</v>
      </c>
      <c r="G6453" s="220">
        <v>104256</v>
      </c>
      <c r="H6453" s="202" t="s">
        <v>20199</v>
      </c>
      <c r="I6453" s="202" t="s">
        <v>8766</v>
      </c>
      <c r="J6453" s="202" t="s">
        <v>8222</v>
      </c>
      <c r="K6453" s="203" t="s">
        <v>20200</v>
      </c>
      <c r="L6453" s="202" t="s">
        <v>8088</v>
      </c>
    </row>
    <row r="6454" spans="1:12" ht="13.5" x14ac:dyDescent="0.25">
      <c r="A6454" s="202" t="s">
        <v>19831</v>
      </c>
      <c r="B6454" s="202" t="s">
        <v>19832</v>
      </c>
      <c r="C6454" s="202" t="s">
        <v>19874</v>
      </c>
      <c r="D6454" s="202" t="s">
        <v>19875</v>
      </c>
      <c r="E6454" s="203" t="s">
        <v>8083</v>
      </c>
      <c r="F6454" s="202" t="s">
        <v>8083</v>
      </c>
      <c r="G6454" s="220">
        <v>104257</v>
      </c>
      <c r="H6454" s="202" t="s">
        <v>20201</v>
      </c>
      <c r="I6454" s="202" t="s">
        <v>8766</v>
      </c>
      <c r="J6454" s="202" t="s">
        <v>8086</v>
      </c>
      <c r="K6454" s="203" t="s">
        <v>20202</v>
      </c>
      <c r="L6454" s="202" t="s">
        <v>8088</v>
      </c>
    </row>
    <row r="6455" spans="1:12" ht="13.5" x14ac:dyDescent="0.25">
      <c r="A6455" s="202" t="s">
        <v>19831</v>
      </c>
      <c r="B6455" s="202" t="s">
        <v>19832</v>
      </c>
      <c r="C6455" s="202" t="s">
        <v>19874</v>
      </c>
      <c r="D6455" s="202" t="s">
        <v>19875</v>
      </c>
      <c r="E6455" s="203" t="s">
        <v>8083</v>
      </c>
      <c r="F6455" s="202" t="s">
        <v>8083</v>
      </c>
      <c r="G6455" s="220">
        <v>104258</v>
      </c>
      <c r="H6455" s="202" t="s">
        <v>20203</v>
      </c>
      <c r="I6455" s="202" t="s">
        <v>8766</v>
      </c>
      <c r="J6455" s="202" t="s">
        <v>8086</v>
      </c>
      <c r="K6455" s="203" t="s">
        <v>20204</v>
      </c>
      <c r="L6455" s="202" t="s">
        <v>8088</v>
      </c>
    </row>
    <row r="6456" spans="1:12" ht="13.5" x14ac:dyDescent="0.25">
      <c r="A6456" s="202" t="s">
        <v>19831</v>
      </c>
      <c r="B6456" s="202" t="s">
        <v>19832</v>
      </c>
      <c r="C6456" s="202" t="s">
        <v>19874</v>
      </c>
      <c r="D6456" s="202" t="s">
        <v>19875</v>
      </c>
      <c r="E6456" s="203" t="s">
        <v>8083</v>
      </c>
      <c r="F6456" s="202" t="s">
        <v>8083</v>
      </c>
      <c r="G6456" s="220">
        <v>104259</v>
      </c>
      <c r="H6456" s="202" t="s">
        <v>20205</v>
      </c>
      <c r="I6456" s="202" t="s">
        <v>8766</v>
      </c>
      <c r="J6456" s="202" t="s">
        <v>8086</v>
      </c>
      <c r="K6456" s="203" t="s">
        <v>20206</v>
      </c>
      <c r="L6456" s="202" t="s">
        <v>8088</v>
      </c>
    </row>
    <row r="6457" spans="1:12" ht="13.5" x14ac:dyDescent="0.25">
      <c r="A6457" s="202" t="s">
        <v>19831</v>
      </c>
      <c r="B6457" s="202" t="s">
        <v>19832</v>
      </c>
      <c r="C6457" s="202" t="s">
        <v>19874</v>
      </c>
      <c r="D6457" s="202" t="s">
        <v>19875</v>
      </c>
      <c r="E6457" s="203" t="s">
        <v>8083</v>
      </c>
      <c r="F6457" s="202" t="s">
        <v>8083</v>
      </c>
      <c r="G6457" s="220">
        <v>104260</v>
      </c>
      <c r="H6457" s="202" t="s">
        <v>20207</v>
      </c>
      <c r="I6457" s="202" t="s">
        <v>8766</v>
      </c>
      <c r="J6457" s="202" t="s">
        <v>8222</v>
      </c>
      <c r="K6457" s="203" t="s">
        <v>18937</v>
      </c>
      <c r="L6457" s="202" t="s">
        <v>8088</v>
      </c>
    </row>
    <row r="6458" spans="1:12" ht="13.5" x14ac:dyDescent="0.25">
      <c r="A6458" s="202" t="s">
        <v>19831</v>
      </c>
      <c r="B6458" s="202" t="s">
        <v>19832</v>
      </c>
      <c r="C6458" s="202" t="s">
        <v>19874</v>
      </c>
      <c r="D6458" s="202" t="s">
        <v>19875</v>
      </c>
      <c r="E6458" s="203" t="s">
        <v>8083</v>
      </c>
      <c r="F6458" s="202" t="s">
        <v>8083</v>
      </c>
      <c r="G6458" s="220">
        <v>104261</v>
      </c>
      <c r="H6458" s="202" t="s">
        <v>20208</v>
      </c>
      <c r="I6458" s="202" t="s">
        <v>8766</v>
      </c>
      <c r="J6458" s="202" t="s">
        <v>8086</v>
      </c>
      <c r="K6458" s="203" t="s">
        <v>20209</v>
      </c>
      <c r="L6458" s="202" t="s">
        <v>8088</v>
      </c>
    </row>
    <row r="6459" spans="1:12" ht="13.5" x14ac:dyDescent="0.25">
      <c r="A6459" s="202" t="s">
        <v>19831</v>
      </c>
      <c r="B6459" s="202" t="s">
        <v>19832</v>
      </c>
      <c r="C6459" s="202" t="s">
        <v>19874</v>
      </c>
      <c r="D6459" s="202" t="s">
        <v>19875</v>
      </c>
      <c r="E6459" s="203" t="s">
        <v>8083</v>
      </c>
      <c r="F6459" s="202" t="s">
        <v>8083</v>
      </c>
      <c r="G6459" s="220">
        <v>104262</v>
      </c>
      <c r="H6459" s="202" t="s">
        <v>20210</v>
      </c>
      <c r="I6459" s="202" t="s">
        <v>8766</v>
      </c>
      <c r="J6459" s="202" t="s">
        <v>8086</v>
      </c>
      <c r="K6459" s="203" t="s">
        <v>20211</v>
      </c>
      <c r="L6459" s="202" t="s">
        <v>8088</v>
      </c>
    </row>
    <row r="6460" spans="1:12" ht="13.5" x14ac:dyDescent="0.25">
      <c r="A6460" s="202" t="s">
        <v>19831</v>
      </c>
      <c r="B6460" s="202" t="s">
        <v>19832</v>
      </c>
      <c r="C6460" s="202" t="s">
        <v>19874</v>
      </c>
      <c r="D6460" s="202" t="s">
        <v>19875</v>
      </c>
      <c r="E6460" s="203" t="s">
        <v>8083</v>
      </c>
      <c r="F6460" s="202" t="s">
        <v>8083</v>
      </c>
      <c r="G6460" s="220">
        <v>104263</v>
      </c>
      <c r="H6460" s="202" t="s">
        <v>20212</v>
      </c>
      <c r="I6460" s="202" t="s">
        <v>8766</v>
      </c>
      <c r="J6460" s="202" t="s">
        <v>8086</v>
      </c>
      <c r="K6460" s="203" t="s">
        <v>20213</v>
      </c>
      <c r="L6460" s="202" t="s">
        <v>8088</v>
      </c>
    </row>
    <row r="6461" spans="1:12" ht="13.5" x14ac:dyDescent="0.25">
      <c r="A6461" s="202" t="s">
        <v>19831</v>
      </c>
      <c r="B6461" s="202" t="s">
        <v>19832</v>
      </c>
      <c r="C6461" s="202" t="s">
        <v>19874</v>
      </c>
      <c r="D6461" s="202" t="s">
        <v>19875</v>
      </c>
      <c r="E6461" s="203" t="s">
        <v>8083</v>
      </c>
      <c r="F6461" s="202" t="s">
        <v>8083</v>
      </c>
      <c r="G6461" s="220">
        <v>104264</v>
      </c>
      <c r="H6461" s="202" t="s">
        <v>20214</v>
      </c>
      <c r="I6461" s="202" t="s">
        <v>8766</v>
      </c>
      <c r="J6461" s="202" t="s">
        <v>8222</v>
      </c>
      <c r="K6461" s="203" t="s">
        <v>20215</v>
      </c>
      <c r="L6461" s="202" t="s">
        <v>8088</v>
      </c>
    </row>
    <row r="6462" spans="1:12" ht="13.5" x14ac:dyDescent="0.25">
      <c r="A6462" s="202" t="s">
        <v>19831</v>
      </c>
      <c r="B6462" s="202" t="s">
        <v>19832</v>
      </c>
      <c r="C6462" s="202" t="s">
        <v>20216</v>
      </c>
      <c r="D6462" s="202" t="s">
        <v>20217</v>
      </c>
      <c r="E6462" s="203" t="s">
        <v>8083</v>
      </c>
      <c r="F6462" s="202" t="s">
        <v>8083</v>
      </c>
      <c r="G6462" s="220">
        <v>87242</v>
      </c>
      <c r="H6462" s="202" t="s">
        <v>20218</v>
      </c>
      <c r="I6462" s="202" t="s">
        <v>8766</v>
      </c>
      <c r="J6462" s="202" t="s">
        <v>8086</v>
      </c>
      <c r="K6462" s="203" t="s">
        <v>20219</v>
      </c>
      <c r="L6462" s="202" t="s">
        <v>8088</v>
      </c>
    </row>
    <row r="6463" spans="1:12" ht="13.5" x14ac:dyDescent="0.25">
      <c r="A6463" s="202" t="s">
        <v>19831</v>
      </c>
      <c r="B6463" s="202" t="s">
        <v>19832</v>
      </c>
      <c r="C6463" s="202" t="s">
        <v>20216</v>
      </c>
      <c r="D6463" s="202" t="s">
        <v>20217</v>
      </c>
      <c r="E6463" s="203" t="s">
        <v>8083</v>
      </c>
      <c r="F6463" s="202" t="s">
        <v>8083</v>
      </c>
      <c r="G6463" s="220">
        <v>87243</v>
      </c>
      <c r="H6463" s="202" t="s">
        <v>20220</v>
      </c>
      <c r="I6463" s="202" t="s">
        <v>8766</v>
      </c>
      <c r="J6463" s="202" t="s">
        <v>8086</v>
      </c>
      <c r="K6463" s="203" t="s">
        <v>20221</v>
      </c>
      <c r="L6463" s="202" t="s">
        <v>8088</v>
      </c>
    </row>
    <row r="6464" spans="1:12" ht="13.5" x14ac:dyDescent="0.25">
      <c r="A6464" s="202" t="s">
        <v>19831</v>
      </c>
      <c r="B6464" s="202" t="s">
        <v>19832</v>
      </c>
      <c r="C6464" s="202" t="s">
        <v>20216</v>
      </c>
      <c r="D6464" s="202" t="s">
        <v>20217</v>
      </c>
      <c r="E6464" s="203" t="s">
        <v>8083</v>
      </c>
      <c r="F6464" s="202" t="s">
        <v>8083</v>
      </c>
      <c r="G6464" s="220">
        <v>87244</v>
      </c>
      <c r="H6464" s="202" t="s">
        <v>20222</v>
      </c>
      <c r="I6464" s="202" t="s">
        <v>8766</v>
      </c>
      <c r="J6464" s="202" t="s">
        <v>8086</v>
      </c>
      <c r="K6464" s="203" t="s">
        <v>20223</v>
      </c>
      <c r="L6464" s="202" t="s">
        <v>8088</v>
      </c>
    </row>
    <row r="6465" spans="1:12" ht="13.5" x14ac:dyDescent="0.25">
      <c r="A6465" s="202" t="s">
        <v>19831</v>
      </c>
      <c r="B6465" s="202" t="s">
        <v>19832</v>
      </c>
      <c r="C6465" s="202" t="s">
        <v>20216</v>
      </c>
      <c r="D6465" s="202" t="s">
        <v>20217</v>
      </c>
      <c r="E6465" s="203" t="s">
        <v>8083</v>
      </c>
      <c r="F6465" s="202" t="s">
        <v>8083</v>
      </c>
      <c r="G6465" s="220">
        <v>87245</v>
      </c>
      <c r="H6465" s="202" t="s">
        <v>20224</v>
      </c>
      <c r="I6465" s="202" t="s">
        <v>8766</v>
      </c>
      <c r="J6465" s="202" t="s">
        <v>8086</v>
      </c>
      <c r="K6465" s="203" t="s">
        <v>20225</v>
      </c>
      <c r="L6465" s="202" t="s">
        <v>8088</v>
      </c>
    </row>
    <row r="6466" spans="1:12" ht="13.5" x14ac:dyDescent="0.25">
      <c r="A6466" s="202" t="s">
        <v>19831</v>
      </c>
      <c r="B6466" s="202" t="s">
        <v>19832</v>
      </c>
      <c r="C6466" s="202" t="s">
        <v>20216</v>
      </c>
      <c r="D6466" s="202" t="s">
        <v>20217</v>
      </c>
      <c r="E6466" s="203" t="s">
        <v>8083</v>
      </c>
      <c r="F6466" s="202" t="s">
        <v>8083</v>
      </c>
      <c r="G6466" s="220">
        <v>87265</v>
      </c>
      <c r="H6466" s="202" t="s">
        <v>20226</v>
      </c>
      <c r="I6466" s="202" t="s">
        <v>8766</v>
      </c>
      <c r="J6466" s="202" t="s">
        <v>8086</v>
      </c>
      <c r="K6466" s="203" t="s">
        <v>14046</v>
      </c>
      <c r="L6466" s="202" t="s">
        <v>8088</v>
      </c>
    </row>
    <row r="6467" spans="1:12" ht="13.5" x14ac:dyDescent="0.25">
      <c r="A6467" s="202" t="s">
        <v>19831</v>
      </c>
      <c r="B6467" s="202" t="s">
        <v>19832</v>
      </c>
      <c r="C6467" s="202" t="s">
        <v>20216</v>
      </c>
      <c r="D6467" s="202" t="s">
        <v>20217</v>
      </c>
      <c r="E6467" s="203" t="s">
        <v>8083</v>
      </c>
      <c r="F6467" s="202" t="s">
        <v>8083</v>
      </c>
      <c r="G6467" s="220">
        <v>87267</v>
      </c>
      <c r="H6467" s="202" t="s">
        <v>20227</v>
      </c>
      <c r="I6467" s="202" t="s">
        <v>8766</v>
      </c>
      <c r="J6467" s="202" t="s">
        <v>8086</v>
      </c>
      <c r="K6467" s="203" t="s">
        <v>20228</v>
      </c>
      <c r="L6467" s="202" t="s">
        <v>8088</v>
      </c>
    </row>
    <row r="6468" spans="1:12" ht="13.5" x14ac:dyDescent="0.25">
      <c r="A6468" s="202" t="s">
        <v>19831</v>
      </c>
      <c r="B6468" s="202" t="s">
        <v>19832</v>
      </c>
      <c r="C6468" s="202" t="s">
        <v>20216</v>
      </c>
      <c r="D6468" s="202" t="s">
        <v>20217</v>
      </c>
      <c r="E6468" s="203" t="s">
        <v>8083</v>
      </c>
      <c r="F6468" s="202" t="s">
        <v>8083</v>
      </c>
      <c r="G6468" s="220">
        <v>87269</v>
      </c>
      <c r="H6468" s="202" t="s">
        <v>20229</v>
      </c>
      <c r="I6468" s="202" t="s">
        <v>8766</v>
      </c>
      <c r="J6468" s="202" t="s">
        <v>8086</v>
      </c>
      <c r="K6468" s="203" t="s">
        <v>20230</v>
      </c>
      <c r="L6468" s="202" t="s">
        <v>8088</v>
      </c>
    </row>
    <row r="6469" spans="1:12" ht="13.5" x14ac:dyDescent="0.25">
      <c r="A6469" s="202" t="s">
        <v>19831</v>
      </c>
      <c r="B6469" s="202" t="s">
        <v>19832</v>
      </c>
      <c r="C6469" s="202" t="s">
        <v>20216</v>
      </c>
      <c r="D6469" s="202" t="s">
        <v>20217</v>
      </c>
      <c r="E6469" s="203" t="s">
        <v>8083</v>
      </c>
      <c r="F6469" s="202" t="s">
        <v>8083</v>
      </c>
      <c r="G6469" s="220">
        <v>87271</v>
      </c>
      <c r="H6469" s="202" t="s">
        <v>20231</v>
      </c>
      <c r="I6469" s="202" t="s">
        <v>8766</v>
      </c>
      <c r="J6469" s="202" t="s">
        <v>8086</v>
      </c>
      <c r="K6469" s="203" t="s">
        <v>20232</v>
      </c>
      <c r="L6469" s="202" t="s">
        <v>8088</v>
      </c>
    </row>
    <row r="6470" spans="1:12" ht="13.5" x14ac:dyDescent="0.25">
      <c r="A6470" s="202" t="s">
        <v>19831</v>
      </c>
      <c r="B6470" s="202" t="s">
        <v>19832</v>
      </c>
      <c r="C6470" s="202" t="s">
        <v>20216</v>
      </c>
      <c r="D6470" s="202" t="s">
        <v>20217</v>
      </c>
      <c r="E6470" s="203" t="s">
        <v>8083</v>
      </c>
      <c r="F6470" s="202" t="s">
        <v>8083</v>
      </c>
      <c r="G6470" s="220">
        <v>87273</v>
      </c>
      <c r="H6470" s="202" t="s">
        <v>20233</v>
      </c>
      <c r="I6470" s="202" t="s">
        <v>8766</v>
      </c>
      <c r="J6470" s="202" t="s">
        <v>8086</v>
      </c>
      <c r="K6470" s="203" t="s">
        <v>20234</v>
      </c>
      <c r="L6470" s="202" t="s">
        <v>8088</v>
      </c>
    </row>
    <row r="6471" spans="1:12" ht="13.5" x14ac:dyDescent="0.25">
      <c r="A6471" s="202" t="s">
        <v>19831</v>
      </c>
      <c r="B6471" s="202" t="s">
        <v>19832</v>
      </c>
      <c r="C6471" s="202" t="s">
        <v>20216</v>
      </c>
      <c r="D6471" s="202" t="s">
        <v>20217</v>
      </c>
      <c r="E6471" s="203" t="s">
        <v>8083</v>
      </c>
      <c r="F6471" s="202" t="s">
        <v>8083</v>
      </c>
      <c r="G6471" s="220">
        <v>87275</v>
      </c>
      <c r="H6471" s="202" t="s">
        <v>20235</v>
      </c>
      <c r="I6471" s="202" t="s">
        <v>8766</v>
      </c>
      <c r="J6471" s="202" t="s">
        <v>8086</v>
      </c>
      <c r="K6471" s="203" t="s">
        <v>20236</v>
      </c>
      <c r="L6471" s="202" t="s">
        <v>8088</v>
      </c>
    </row>
    <row r="6472" spans="1:12" ht="13.5" x14ac:dyDescent="0.25">
      <c r="A6472" s="202" t="s">
        <v>19831</v>
      </c>
      <c r="B6472" s="202" t="s">
        <v>19832</v>
      </c>
      <c r="C6472" s="202" t="s">
        <v>20216</v>
      </c>
      <c r="D6472" s="202" t="s">
        <v>20217</v>
      </c>
      <c r="E6472" s="203" t="s">
        <v>8083</v>
      </c>
      <c r="F6472" s="202" t="s">
        <v>8083</v>
      </c>
      <c r="G6472" s="220">
        <v>88786</v>
      </c>
      <c r="H6472" s="202" t="s">
        <v>20237</v>
      </c>
      <c r="I6472" s="202" t="s">
        <v>8766</v>
      </c>
      <c r="J6472" s="202" t="s">
        <v>8086</v>
      </c>
      <c r="K6472" s="203" t="s">
        <v>20238</v>
      </c>
      <c r="L6472" s="202" t="s">
        <v>8088</v>
      </c>
    </row>
    <row r="6473" spans="1:12" ht="13.5" x14ac:dyDescent="0.25">
      <c r="A6473" s="202" t="s">
        <v>19831</v>
      </c>
      <c r="B6473" s="202" t="s">
        <v>19832</v>
      </c>
      <c r="C6473" s="202" t="s">
        <v>20216</v>
      </c>
      <c r="D6473" s="202" t="s">
        <v>20217</v>
      </c>
      <c r="E6473" s="203" t="s">
        <v>8083</v>
      </c>
      <c r="F6473" s="202" t="s">
        <v>8083</v>
      </c>
      <c r="G6473" s="220">
        <v>88787</v>
      </c>
      <c r="H6473" s="202" t="s">
        <v>20239</v>
      </c>
      <c r="I6473" s="202" t="s">
        <v>8766</v>
      </c>
      <c r="J6473" s="202" t="s">
        <v>8086</v>
      </c>
      <c r="K6473" s="203" t="s">
        <v>20240</v>
      </c>
      <c r="L6473" s="202" t="s">
        <v>8088</v>
      </c>
    </row>
    <row r="6474" spans="1:12" ht="13.5" x14ac:dyDescent="0.25">
      <c r="A6474" s="202" t="s">
        <v>19831</v>
      </c>
      <c r="B6474" s="202" t="s">
        <v>19832</v>
      </c>
      <c r="C6474" s="202" t="s">
        <v>20216</v>
      </c>
      <c r="D6474" s="202" t="s">
        <v>20217</v>
      </c>
      <c r="E6474" s="203" t="s">
        <v>8083</v>
      </c>
      <c r="F6474" s="202" t="s">
        <v>8083</v>
      </c>
      <c r="G6474" s="220">
        <v>88788</v>
      </c>
      <c r="H6474" s="202" t="s">
        <v>20241</v>
      </c>
      <c r="I6474" s="202" t="s">
        <v>8766</v>
      </c>
      <c r="J6474" s="202" t="s">
        <v>8086</v>
      </c>
      <c r="K6474" s="203" t="s">
        <v>20242</v>
      </c>
      <c r="L6474" s="202" t="s">
        <v>8088</v>
      </c>
    </row>
    <row r="6475" spans="1:12" ht="13.5" x14ac:dyDescent="0.25">
      <c r="A6475" s="202" t="s">
        <v>19831</v>
      </c>
      <c r="B6475" s="202" t="s">
        <v>19832</v>
      </c>
      <c r="C6475" s="202" t="s">
        <v>20216</v>
      </c>
      <c r="D6475" s="202" t="s">
        <v>20217</v>
      </c>
      <c r="E6475" s="203" t="s">
        <v>8083</v>
      </c>
      <c r="F6475" s="202" t="s">
        <v>8083</v>
      </c>
      <c r="G6475" s="220">
        <v>88789</v>
      </c>
      <c r="H6475" s="202" t="s">
        <v>20243</v>
      </c>
      <c r="I6475" s="202" t="s">
        <v>8766</v>
      </c>
      <c r="J6475" s="202" t="s">
        <v>8086</v>
      </c>
      <c r="K6475" s="203" t="s">
        <v>20244</v>
      </c>
      <c r="L6475" s="202" t="s">
        <v>8088</v>
      </c>
    </row>
    <row r="6476" spans="1:12" ht="13.5" x14ac:dyDescent="0.25">
      <c r="A6476" s="202" t="s">
        <v>19831</v>
      </c>
      <c r="B6476" s="202" t="s">
        <v>19832</v>
      </c>
      <c r="C6476" s="202" t="s">
        <v>20216</v>
      </c>
      <c r="D6476" s="202" t="s">
        <v>20217</v>
      </c>
      <c r="E6476" s="203" t="s">
        <v>8083</v>
      </c>
      <c r="F6476" s="202" t="s">
        <v>8083</v>
      </c>
      <c r="G6476" s="220">
        <v>89045</v>
      </c>
      <c r="H6476" s="202" t="s">
        <v>20245</v>
      </c>
      <c r="I6476" s="202" t="s">
        <v>8766</v>
      </c>
      <c r="J6476" s="202" t="s">
        <v>8086</v>
      </c>
      <c r="K6476" s="203" t="s">
        <v>18335</v>
      </c>
      <c r="L6476" s="202" t="s">
        <v>8088</v>
      </c>
    </row>
    <row r="6477" spans="1:12" ht="13.5" x14ac:dyDescent="0.25">
      <c r="A6477" s="202" t="s">
        <v>19831</v>
      </c>
      <c r="B6477" s="202" t="s">
        <v>19832</v>
      </c>
      <c r="C6477" s="202" t="s">
        <v>20216</v>
      </c>
      <c r="D6477" s="202" t="s">
        <v>20217</v>
      </c>
      <c r="E6477" s="203" t="s">
        <v>8083</v>
      </c>
      <c r="F6477" s="202" t="s">
        <v>8083</v>
      </c>
      <c r="G6477" s="220">
        <v>89170</v>
      </c>
      <c r="H6477" s="202" t="s">
        <v>20246</v>
      </c>
      <c r="I6477" s="202" t="s">
        <v>8766</v>
      </c>
      <c r="J6477" s="202" t="s">
        <v>8086</v>
      </c>
      <c r="K6477" s="203" t="s">
        <v>20247</v>
      </c>
      <c r="L6477" s="202" t="s">
        <v>8088</v>
      </c>
    </row>
    <row r="6478" spans="1:12" ht="13.5" x14ac:dyDescent="0.25">
      <c r="A6478" s="202" t="s">
        <v>19831</v>
      </c>
      <c r="B6478" s="202" t="s">
        <v>19832</v>
      </c>
      <c r="C6478" s="202" t="s">
        <v>20216</v>
      </c>
      <c r="D6478" s="202" t="s">
        <v>20217</v>
      </c>
      <c r="E6478" s="203" t="s">
        <v>8083</v>
      </c>
      <c r="F6478" s="202" t="s">
        <v>8083</v>
      </c>
      <c r="G6478" s="220">
        <v>93393</v>
      </c>
      <c r="H6478" s="202" t="s">
        <v>20248</v>
      </c>
      <c r="I6478" s="202" t="s">
        <v>8766</v>
      </c>
      <c r="J6478" s="202" t="s">
        <v>8086</v>
      </c>
      <c r="K6478" s="203" t="s">
        <v>20249</v>
      </c>
      <c r="L6478" s="202" t="s">
        <v>8088</v>
      </c>
    </row>
    <row r="6479" spans="1:12" ht="13.5" x14ac:dyDescent="0.25">
      <c r="A6479" s="202" t="s">
        <v>19831</v>
      </c>
      <c r="B6479" s="202" t="s">
        <v>19832</v>
      </c>
      <c r="C6479" s="202" t="s">
        <v>20216</v>
      </c>
      <c r="D6479" s="202" t="s">
        <v>20217</v>
      </c>
      <c r="E6479" s="203" t="s">
        <v>8083</v>
      </c>
      <c r="F6479" s="202" t="s">
        <v>8083</v>
      </c>
      <c r="G6479" s="220">
        <v>93395</v>
      </c>
      <c r="H6479" s="202" t="s">
        <v>20250</v>
      </c>
      <c r="I6479" s="202" t="s">
        <v>8766</v>
      </c>
      <c r="J6479" s="202" t="s">
        <v>8086</v>
      </c>
      <c r="K6479" s="203" t="s">
        <v>20251</v>
      </c>
      <c r="L6479" s="202" t="s">
        <v>8088</v>
      </c>
    </row>
    <row r="6480" spans="1:12" ht="13.5" x14ac:dyDescent="0.25">
      <c r="A6480" s="202" t="s">
        <v>19831</v>
      </c>
      <c r="B6480" s="202" t="s">
        <v>19832</v>
      </c>
      <c r="C6480" s="202" t="s">
        <v>20216</v>
      </c>
      <c r="D6480" s="202" t="s">
        <v>20217</v>
      </c>
      <c r="E6480" s="203" t="s">
        <v>8083</v>
      </c>
      <c r="F6480" s="202" t="s">
        <v>8083</v>
      </c>
      <c r="G6480" s="220">
        <v>99195</v>
      </c>
      <c r="H6480" s="202" t="s">
        <v>20252</v>
      </c>
      <c r="I6480" s="202" t="s">
        <v>8766</v>
      </c>
      <c r="J6480" s="202" t="s">
        <v>8086</v>
      </c>
      <c r="K6480" s="203" t="s">
        <v>20253</v>
      </c>
      <c r="L6480" s="202" t="s">
        <v>8088</v>
      </c>
    </row>
    <row r="6481" spans="1:12" ht="13.5" x14ac:dyDescent="0.25">
      <c r="A6481" s="202" t="s">
        <v>19831</v>
      </c>
      <c r="B6481" s="202" t="s">
        <v>19832</v>
      </c>
      <c r="C6481" s="202" t="s">
        <v>20216</v>
      </c>
      <c r="D6481" s="202" t="s">
        <v>20217</v>
      </c>
      <c r="E6481" s="203" t="s">
        <v>8083</v>
      </c>
      <c r="F6481" s="202" t="s">
        <v>8083</v>
      </c>
      <c r="G6481" s="220">
        <v>99198</v>
      </c>
      <c r="H6481" s="202" t="s">
        <v>20254</v>
      </c>
      <c r="I6481" s="202" t="s">
        <v>8766</v>
      </c>
      <c r="J6481" s="202" t="s">
        <v>8086</v>
      </c>
      <c r="K6481" s="203" t="s">
        <v>12502</v>
      </c>
      <c r="L6481" s="202" t="s">
        <v>8088</v>
      </c>
    </row>
    <row r="6482" spans="1:12" ht="13.5" x14ac:dyDescent="0.25">
      <c r="A6482" s="202" t="s">
        <v>19831</v>
      </c>
      <c r="B6482" s="202" t="s">
        <v>19832</v>
      </c>
      <c r="C6482" s="202" t="s">
        <v>20216</v>
      </c>
      <c r="D6482" s="202" t="s">
        <v>20217</v>
      </c>
      <c r="E6482" s="203" t="s">
        <v>8083</v>
      </c>
      <c r="F6482" s="202" t="s">
        <v>8083</v>
      </c>
      <c r="G6482" s="220">
        <v>104453</v>
      </c>
      <c r="H6482" s="202" t="s">
        <v>20255</v>
      </c>
      <c r="I6482" s="202" t="s">
        <v>8766</v>
      </c>
      <c r="J6482" s="202" t="s">
        <v>8086</v>
      </c>
      <c r="K6482" s="203" t="s">
        <v>20256</v>
      </c>
      <c r="L6482" s="202" t="s">
        <v>8088</v>
      </c>
    </row>
    <row r="6483" spans="1:12" ht="13.5" x14ac:dyDescent="0.25">
      <c r="A6483" s="202" t="s">
        <v>19831</v>
      </c>
      <c r="B6483" s="202" t="s">
        <v>19832</v>
      </c>
      <c r="C6483" s="202" t="s">
        <v>20216</v>
      </c>
      <c r="D6483" s="202" t="s">
        <v>20217</v>
      </c>
      <c r="E6483" s="203" t="s">
        <v>8083</v>
      </c>
      <c r="F6483" s="202" t="s">
        <v>8083</v>
      </c>
      <c r="G6483" s="220">
        <v>104454</v>
      </c>
      <c r="H6483" s="202" t="s">
        <v>20257</v>
      </c>
      <c r="I6483" s="202" t="s">
        <v>8766</v>
      </c>
      <c r="J6483" s="202" t="s">
        <v>8086</v>
      </c>
      <c r="K6483" s="203" t="s">
        <v>20258</v>
      </c>
      <c r="L6483" s="202" t="s">
        <v>8088</v>
      </c>
    </row>
    <row r="6484" spans="1:12" ht="13.5" x14ac:dyDescent="0.25">
      <c r="A6484" s="202" t="s">
        <v>19831</v>
      </c>
      <c r="B6484" s="202" t="s">
        <v>19832</v>
      </c>
      <c r="C6484" s="202" t="s">
        <v>20216</v>
      </c>
      <c r="D6484" s="202" t="s">
        <v>20217</v>
      </c>
      <c r="E6484" s="203" t="s">
        <v>8083</v>
      </c>
      <c r="F6484" s="202" t="s">
        <v>8083</v>
      </c>
      <c r="G6484" s="220">
        <v>104455</v>
      </c>
      <c r="H6484" s="202" t="s">
        <v>20259</v>
      </c>
      <c r="I6484" s="202" t="s">
        <v>8766</v>
      </c>
      <c r="J6484" s="202" t="s">
        <v>8086</v>
      </c>
      <c r="K6484" s="203" t="s">
        <v>20260</v>
      </c>
      <c r="L6484" s="202" t="s">
        <v>8088</v>
      </c>
    </row>
    <row r="6485" spans="1:12" ht="13.5" x14ac:dyDescent="0.25">
      <c r="A6485" s="202" t="s">
        <v>19831</v>
      </c>
      <c r="B6485" s="202" t="s">
        <v>19832</v>
      </c>
      <c r="C6485" s="202" t="s">
        <v>20216</v>
      </c>
      <c r="D6485" s="202" t="s">
        <v>20217</v>
      </c>
      <c r="E6485" s="203" t="s">
        <v>8083</v>
      </c>
      <c r="F6485" s="202" t="s">
        <v>8083</v>
      </c>
      <c r="G6485" s="220">
        <v>104456</v>
      </c>
      <c r="H6485" s="202" t="s">
        <v>20261</v>
      </c>
      <c r="I6485" s="202" t="s">
        <v>8766</v>
      </c>
      <c r="J6485" s="202" t="s">
        <v>8086</v>
      </c>
      <c r="K6485" s="203" t="s">
        <v>15238</v>
      </c>
      <c r="L6485" s="202" t="s">
        <v>8088</v>
      </c>
    </row>
    <row r="6486" spans="1:12" ht="13.5" x14ac:dyDescent="0.25">
      <c r="A6486" s="202" t="s">
        <v>19831</v>
      </c>
      <c r="B6486" s="202" t="s">
        <v>19832</v>
      </c>
      <c r="C6486" s="202" t="s">
        <v>20216</v>
      </c>
      <c r="D6486" s="202" t="s">
        <v>20217</v>
      </c>
      <c r="E6486" s="203" t="s">
        <v>8083</v>
      </c>
      <c r="F6486" s="202" t="s">
        <v>8083</v>
      </c>
      <c r="G6486" s="220">
        <v>104457</v>
      </c>
      <c r="H6486" s="202" t="s">
        <v>20262</v>
      </c>
      <c r="I6486" s="202" t="s">
        <v>8766</v>
      </c>
      <c r="J6486" s="202" t="s">
        <v>8086</v>
      </c>
      <c r="K6486" s="203" t="s">
        <v>20263</v>
      </c>
      <c r="L6486" s="202" t="s">
        <v>8088</v>
      </c>
    </row>
    <row r="6487" spans="1:12" ht="13.5" x14ac:dyDescent="0.25">
      <c r="A6487" s="202" t="s">
        <v>19831</v>
      </c>
      <c r="B6487" s="202" t="s">
        <v>19832</v>
      </c>
      <c r="C6487" s="202" t="s">
        <v>20216</v>
      </c>
      <c r="D6487" s="202" t="s">
        <v>20217</v>
      </c>
      <c r="E6487" s="203" t="s">
        <v>8083</v>
      </c>
      <c r="F6487" s="202" t="s">
        <v>8083</v>
      </c>
      <c r="G6487" s="220">
        <v>104458</v>
      </c>
      <c r="H6487" s="202" t="s">
        <v>20264</v>
      </c>
      <c r="I6487" s="202" t="s">
        <v>8766</v>
      </c>
      <c r="J6487" s="202" t="s">
        <v>8086</v>
      </c>
      <c r="K6487" s="203" t="s">
        <v>20265</v>
      </c>
      <c r="L6487" s="202" t="s">
        <v>8088</v>
      </c>
    </row>
    <row r="6488" spans="1:12" ht="13.5" x14ac:dyDescent="0.25">
      <c r="A6488" s="202" t="s">
        <v>19831</v>
      </c>
      <c r="B6488" s="202" t="s">
        <v>19832</v>
      </c>
      <c r="C6488" s="202" t="s">
        <v>20216</v>
      </c>
      <c r="D6488" s="202" t="s">
        <v>20217</v>
      </c>
      <c r="E6488" s="203" t="s">
        <v>8083</v>
      </c>
      <c r="F6488" s="202" t="s">
        <v>8083</v>
      </c>
      <c r="G6488" s="220">
        <v>104459</v>
      </c>
      <c r="H6488" s="202" t="s">
        <v>20266</v>
      </c>
      <c r="I6488" s="202" t="s">
        <v>8766</v>
      </c>
      <c r="J6488" s="202" t="s">
        <v>8086</v>
      </c>
      <c r="K6488" s="203" t="s">
        <v>20267</v>
      </c>
      <c r="L6488" s="202" t="s">
        <v>8088</v>
      </c>
    </row>
    <row r="6489" spans="1:12" ht="13.5" x14ac:dyDescent="0.25">
      <c r="A6489" s="202" t="s">
        <v>19831</v>
      </c>
      <c r="B6489" s="202" t="s">
        <v>19832</v>
      </c>
      <c r="C6489" s="202" t="s">
        <v>20216</v>
      </c>
      <c r="D6489" s="202" t="s">
        <v>20217</v>
      </c>
      <c r="E6489" s="203" t="s">
        <v>8083</v>
      </c>
      <c r="F6489" s="202" t="s">
        <v>8083</v>
      </c>
      <c r="G6489" s="220">
        <v>104460</v>
      </c>
      <c r="H6489" s="202" t="s">
        <v>20268</v>
      </c>
      <c r="I6489" s="202" t="s">
        <v>8766</v>
      </c>
      <c r="J6489" s="202" t="s">
        <v>8086</v>
      </c>
      <c r="K6489" s="203" t="s">
        <v>20269</v>
      </c>
      <c r="L6489" s="202" t="s">
        <v>8088</v>
      </c>
    </row>
    <row r="6490" spans="1:12" ht="13.5" x14ac:dyDescent="0.25">
      <c r="A6490" s="202" t="s">
        <v>19831</v>
      </c>
      <c r="B6490" s="202" t="s">
        <v>19832</v>
      </c>
      <c r="C6490" s="202" t="s">
        <v>20216</v>
      </c>
      <c r="D6490" s="202" t="s">
        <v>20217</v>
      </c>
      <c r="E6490" s="203" t="s">
        <v>8083</v>
      </c>
      <c r="F6490" s="202" t="s">
        <v>8083</v>
      </c>
      <c r="G6490" s="220">
        <v>104461</v>
      </c>
      <c r="H6490" s="202" t="s">
        <v>20270</v>
      </c>
      <c r="I6490" s="202" t="s">
        <v>8766</v>
      </c>
      <c r="J6490" s="202" t="s">
        <v>8086</v>
      </c>
      <c r="K6490" s="203" t="s">
        <v>20271</v>
      </c>
      <c r="L6490" s="202" t="s">
        <v>8088</v>
      </c>
    </row>
    <row r="6491" spans="1:12" ht="13.5" x14ac:dyDescent="0.25">
      <c r="A6491" s="202" t="s">
        <v>19831</v>
      </c>
      <c r="B6491" s="202" t="s">
        <v>19832</v>
      </c>
      <c r="C6491" s="202" t="s">
        <v>20216</v>
      </c>
      <c r="D6491" s="202" t="s">
        <v>20217</v>
      </c>
      <c r="E6491" s="203" t="s">
        <v>8083</v>
      </c>
      <c r="F6491" s="202" t="s">
        <v>8083</v>
      </c>
      <c r="G6491" s="220">
        <v>104462</v>
      </c>
      <c r="H6491" s="202" t="s">
        <v>20272</v>
      </c>
      <c r="I6491" s="202" t="s">
        <v>8766</v>
      </c>
      <c r="J6491" s="202" t="s">
        <v>8086</v>
      </c>
      <c r="K6491" s="203" t="s">
        <v>20273</v>
      </c>
      <c r="L6491" s="202" t="s">
        <v>8088</v>
      </c>
    </row>
    <row r="6492" spans="1:12" ht="13.5" x14ac:dyDescent="0.25">
      <c r="A6492" s="202" t="s">
        <v>19831</v>
      </c>
      <c r="B6492" s="202" t="s">
        <v>19832</v>
      </c>
      <c r="C6492" s="202" t="s">
        <v>20274</v>
      </c>
      <c r="D6492" s="202" t="s">
        <v>20275</v>
      </c>
      <c r="E6492" s="203" t="s">
        <v>8083</v>
      </c>
      <c r="F6492" s="202" t="s">
        <v>8083</v>
      </c>
      <c r="G6492" s="220">
        <v>101965</v>
      </c>
      <c r="H6492" s="202" t="s">
        <v>20276</v>
      </c>
      <c r="I6492" s="202" t="s">
        <v>8085</v>
      </c>
      <c r="J6492" s="202" t="s">
        <v>8086</v>
      </c>
      <c r="K6492" s="203" t="s">
        <v>9549</v>
      </c>
      <c r="L6492" s="202" t="s">
        <v>8088</v>
      </c>
    </row>
    <row r="6493" spans="1:12" ht="13.5" x14ac:dyDescent="0.25">
      <c r="A6493" s="202" t="s">
        <v>19831</v>
      </c>
      <c r="B6493" s="202" t="s">
        <v>19832</v>
      </c>
      <c r="C6493" s="202" t="s">
        <v>20277</v>
      </c>
      <c r="D6493" s="202" t="s">
        <v>20278</v>
      </c>
      <c r="E6493" s="203" t="s">
        <v>8083</v>
      </c>
      <c r="F6493" s="202" t="s">
        <v>8083</v>
      </c>
      <c r="G6493" s="220">
        <v>101966</v>
      </c>
      <c r="H6493" s="202" t="s">
        <v>20279</v>
      </c>
      <c r="I6493" s="202" t="s">
        <v>8085</v>
      </c>
      <c r="J6493" s="202" t="s">
        <v>8086</v>
      </c>
      <c r="K6493" s="203" t="s">
        <v>20280</v>
      </c>
      <c r="L6493" s="202" t="s">
        <v>8088</v>
      </c>
    </row>
    <row r="6494" spans="1:12" ht="13.5" x14ac:dyDescent="0.25">
      <c r="A6494" s="202" t="s">
        <v>19831</v>
      </c>
      <c r="B6494" s="202" t="s">
        <v>19832</v>
      </c>
      <c r="C6494" s="202" t="s">
        <v>20277</v>
      </c>
      <c r="D6494" s="202" t="s">
        <v>20278</v>
      </c>
      <c r="E6494" s="203" t="s">
        <v>8083</v>
      </c>
      <c r="F6494" s="202" t="s">
        <v>8083</v>
      </c>
      <c r="G6494" s="220">
        <v>101979</v>
      </c>
      <c r="H6494" s="202" t="s">
        <v>20281</v>
      </c>
      <c r="I6494" s="202" t="s">
        <v>8085</v>
      </c>
      <c r="J6494" s="202" t="s">
        <v>8086</v>
      </c>
      <c r="K6494" s="203" t="s">
        <v>20282</v>
      </c>
      <c r="L6494" s="202" t="s">
        <v>8088</v>
      </c>
    </row>
    <row r="6495" spans="1:12" ht="13.5" x14ac:dyDescent="0.25">
      <c r="A6495" s="202" t="s">
        <v>19831</v>
      </c>
      <c r="B6495" s="202" t="s">
        <v>19832</v>
      </c>
      <c r="C6495" s="202" t="s">
        <v>2016</v>
      </c>
      <c r="D6495" s="202" t="s">
        <v>20283</v>
      </c>
      <c r="E6495" s="203" t="s">
        <v>8083</v>
      </c>
      <c r="F6495" s="202" t="s">
        <v>8083</v>
      </c>
      <c r="G6495" s="220">
        <v>96112</v>
      </c>
      <c r="H6495" s="202" t="s">
        <v>20284</v>
      </c>
      <c r="I6495" s="202" t="s">
        <v>8766</v>
      </c>
      <c r="J6495" s="202" t="s">
        <v>8086</v>
      </c>
      <c r="K6495" s="203" t="s">
        <v>20285</v>
      </c>
      <c r="L6495" s="202" t="s">
        <v>8088</v>
      </c>
    </row>
    <row r="6496" spans="1:12" ht="13.5" x14ac:dyDescent="0.25">
      <c r="A6496" s="202" t="s">
        <v>19831</v>
      </c>
      <c r="B6496" s="202" t="s">
        <v>19832</v>
      </c>
      <c r="C6496" s="202" t="s">
        <v>2016</v>
      </c>
      <c r="D6496" s="202" t="s">
        <v>20283</v>
      </c>
      <c r="E6496" s="203" t="s">
        <v>8083</v>
      </c>
      <c r="F6496" s="202" t="s">
        <v>8083</v>
      </c>
      <c r="G6496" s="220">
        <v>96117</v>
      </c>
      <c r="H6496" s="202" t="s">
        <v>20286</v>
      </c>
      <c r="I6496" s="202" t="s">
        <v>8766</v>
      </c>
      <c r="J6496" s="202" t="s">
        <v>8086</v>
      </c>
      <c r="K6496" s="203" t="s">
        <v>20287</v>
      </c>
      <c r="L6496" s="202" t="s">
        <v>8088</v>
      </c>
    </row>
    <row r="6497" spans="1:12" ht="13.5" x14ac:dyDescent="0.25">
      <c r="A6497" s="202" t="s">
        <v>19831</v>
      </c>
      <c r="B6497" s="202" t="s">
        <v>19832</v>
      </c>
      <c r="C6497" s="202" t="s">
        <v>2016</v>
      </c>
      <c r="D6497" s="202" t="s">
        <v>20283</v>
      </c>
      <c r="E6497" s="203" t="s">
        <v>8083</v>
      </c>
      <c r="F6497" s="202" t="s">
        <v>8083</v>
      </c>
      <c r="G6497" s="220">
        <v>96122</v>
      </c>
      <c r="H6497" s="202" t="s">
        <v>20288</v>
      </c>
      <c r="I6497" s="202" t="s">
        <v>8085</v>
      </c>
      <c r="J6497" s="202" t="s">
        <v>8086</v>
      </c>
      <c r="K6497" s="203" t="s">
        <v>20289</v>
      </c>
      <c r="L6497" s="202" t="s">
        <v>8088</v>
      </c>
    </row>
    <row r="6498" spans="1:12" ht="13.5" x14ac:dyDescent="0.25">
      <c r="A6498" s="202" t="s">
        <v>19831</v>
      </c>
      <c r="B6498" s="202" t="s">
        <v>19832</v>
      </c>
      <c r="C6498" s="202" t="s">
        <v>2007</v>
      </c>
      <c r="D6498" s="202" t="s">
        <v>20290</v>
      </c>
      <c r="E6498" s="203" t="s">
        <v>8083</v>
      </c>
      <c r="F6498" s="202" t="s">
        <v>8083</v>
      </c>
      <c r="G6498" s="220">
        <v>96109</v>
      </c>
      <c r="H6498" s="202" t="s">
        <v>20291</v>
      </c>
      <c r="I6498" s="202" t="s">
        <v>8766</v>
      </c>
      <c r="J6498" s="202" t="s">
        <v>8086</v>
      </c>
      <c r="K6498" s="203" t="s">
        <v>20292</v>
      </c>
      <c r="L6498" s="202" t="s">
        <v>8088</v>
      </c>
    </row>
    <row r="6499" spans="1:12" ht="13.5" x14ac:dyDescent="0.25">
      <c r="A6499" s="202" t="s">
        <v>19831</v>
      </c>
      <c r="B6499" s="202" t="s">
        <v>19832</v>
      </c>
      <c r="C6499" s="202" t="s">
        <v>2007</v>
      </c>
      <c r="D6499" s="202" t="s">
        <v>20290</v>
      </c>
      <c r="E6499" s="203" t="s">
        <v>8083</v>
      </c>
      <c r="F6499" s="202" t="s">
        <v>8083</v>
      </c>
      <c r="G6499" s="220">
        <v>96110</v>
      </c>
      <c r="H6499" s="202" t="s">
        <v>20293</v>
      </c>
      <c r="I6499" s="202" t="s">
        <v>8766</v>
      </c>
      <c r="J6499" s="202" t="s">
        <v>8086</v>
      </c>
      <c r="K6499" s="203" t="s">
        <v>20294</v>
      </c>
      <c r="L6499" s="202" t="s">
        <v>8088</v>
      </c>
    </row>
    <row r="6500" spans="1:12" ht="13.5" x14ac:dyDescent="0.25">
      <c r="A6500" s="202" t="s">
        <v>19831</v>
      </c>
      <c r="B6500" s="202" t="s">
        <v>19832</v>
      </c>
      <c r="C6500" s="202" t="s">
        <v>2007</v>
      </c>
      <c r="D6500" s="202" t="s">
        <v>20290</v>
      </c>
      <c r="E6500" s="203" t="s">
        <v>8083</v>
      </c>
      <c r="F6500" s="202" t="s">
        <v>8083</v>
      </c>
      <c r="G6500" s="220">
        <v>96113</v>
      </c>
      <c r="H6500" s="202" t="s">
        <v>20295</v>
      </c>
      <c r="I6500" s="202" t="s">
        <v>8766</v>
      </c>
      <c r="J6500" s="202" t="s">
        <v>8086</v>
      </c>
      <c r="K6500" s="203" t="s">
        <v>8709</v>
      </c>
      <c r="L6500" s="202" t="s">
        <v>8088</v>
      </c>
    </row>
    <row r="6501" spans="1:12" ht="13.5" x14ac:dyDescent="0.25">
      <c r="A6501" s="202" t="s">
        <v>19831</v>
      </c>
      <c r="B6501" s="202" t="s">
        <v>19832</v>
      </c>
      <c r="C6501" s="202" t="s">
        <v>2007</v>
      </c>
      <c r="D6501" s="202" t="s">
        <v>20290</v>
      </c>
      <c r="E6501" s="203" t="s">
        <v>8083</v>
      </c>
      <c r="F6501" s="202" t="s">
        <v>8083</v>
      </c>
      <c r="G6501" s="220">
        <v>96114</v>
      </c>
      <c r="H6501" s="202" t="s">
        <v>20296</v>
      </c>
      <c r="I6501" s="202" t="s">
        <v>8766</v>
      </c>
      <c r="J6501" s="202" t="s">
        <v>8086</v>
      </c>
      <c r="K6501" s="203" t="s">
        <v>20297</v>
      </c>
      <c r="L6501" s="202" t="s">
        <v>8088</v>
      </c>
    </row>
    <row r="6502" spans="1:12" ht="13.5" x14ac:dyDescent="0.25">
      <c r="A6502" s="202" t="s">
        <v>19831</v>
      </c>
      <c r="B6502" s="202" t="s">
        <v>19832</v>
      </c>
      <c r="C6502" s="202" t="s">
        <v>2007</v>
      </c>
      <c r="D6502" s="202" t="s">
        <v>20290</v>
      </c>
      <c r="E6502" s="203" t="s">
        <v>8083</v>
      </c>
      <c r="F6502" s="202" t="s">
        <v>8083</v>
      </c>
      <c r="G6502" s="220">
        <v>96120</v>
      </c>
      <c r="H6502" s="202" t="s">
        <v>20298</v>
      </c>
      <c r="I6502" s="202" t="s">
        <v>8085</v>
      </c>
      <c r="J6502" s="202" t="s">
        <v>8086</v>
      </c>
      <c r="K6502" s="203" t="s">
        <v>20299</v>
      </c>
      <c r="L6502" s="202" t="s">
        <v>8088</v>
      </c>
    </row>
    <row r="6503" spans="1:12" ht="13.5" x14ac:dyDescent="0.25">
      <c r="A6503" s="202" t="s">
        <v>19831</v>
      </c>
      <c r="B6503" s="202" t="s">
        <v>19832</v>
      </c>
      <c r="C6503" s="202" t="s">
        <v>2007</v>
      </c>
      <c r="D6503" s="202" t="s">
        <v>20290</v>
      </c>
      <c r="E6503" s="203" t="s">
        <v>8083</v>
      </c>
      <c r="F6503" s="202" t="s">
        <v>8083</v>
      </c>
      <c r="G6503" s="220">
        <v>96123</v>
      </c>
      <c r="H6503" s="202" t="s">
        <v>20300</v>
      </c>
      <c r="I6503" s="202" t="s">
        <v>8085</v>
      </c>
      <c r="J6503" s="202" t="s">
        <v>8086</v>
      </c>
      <c r="K6503" s="203" t="s">
        <v>17246</v>
      </c>
      <c r="L6503" s="202" t="s">
        <v>8088</v>
      </c>
    </row>
    <row r="6504" spans="1:12" ht="13.5" x14ac:dyDescent="0.25">
      <c r="A6504" s="202" t="s">
        <v>19831</v>
      </c>
      <c r="B6504" s="202" t="s">
        <v>19832</v>
      </c>
      <c r="C6504" s="202" t="s">
        <v>2007</v>
      </c>
      <c r="D6504" s="202" t="s">
        <v>20290</v>
      </c>
      <c r="E6504" s="203" t="s">
        <v>8083</v>
      </c>
      <c r="F6504" s="202" t="s">
        <v>8083</v>
      </c>
      <c r="G6504" s="220">
        <v>99054</v>
      </c>
      <c r="H6504" s="202" t="s">
        <v>20301</v>
      </c>
      <c r="I6504" s="202" t="s">
        <v>8766</v>
      </c>
      <c r="J6504" s="202" t="s">
        <v>8086</v>
      </c>
      <c r="K6504" s="203" t="s">
        <v>20302</v>
      </c>
      <c r="L6504" s="202" t="s">
        <v>8088</v>
      </c>
    </row>
    <row r="6505" spans="1:12" ht="13.5" x14ac:dyDescent="0.25">
      <c r="A6505" s="202" t="s">
        <v>19831</v>
      </c>
      <c r="B6505" s="202" t="s">
        <v>19832</v>
      </c>
      <c r="C6505" s="202" t="s">
        <v>20303</v>
      </c>
      <c r="D6505" s="202" t="s">
        <v>20304</v>
      </c>
      <c r="E6505" s="203" t="s">
        <v>8083</v>
      </c>
      <c r="F6505" s="202" t="s">
        <v>8083</v>
      </c>
      <c r="G6505" s="220">
        <v>96111</v>
      </c>
      <c r="H6505" s="202" t="s">
        <v>20305</v>
      </c>
      <c r="I6505" s="202" t="s">
        <v>8766</v>
      </c>
      <c r="J6505" s="202" t="s">
        <v>8086</v>
      </c>
      <c r="K6505" s="203" t="s">
        <v>20306</v>
      </c>
      <c r="L6505" s="202" t="s">
        <v>8088</v>
      </c>
    </row>
    <row r="6506" spans="1:12" ht="13.5" x14ac:dyDescent="0.25">
      <c r="A6506" s="202" t="s">
        <v>19831</v>
      </c>
      <c r="B6506" s="202" t="s">
        <v>19832</v>
      </c>
      <c r="C6506" s="202" t="s">
        <v>20303</v>
      </c>
      <c r="D6506" s="202" t="s">
        <v>20304</v>
      </c>
      <c r="E6506" s="203" t="s">
        <v>8083</v>
      </c>
      <c r="F6506" s="202" t="s">
        <v>8083</v>
      </c>
      <c r="G6506" s="220">
        <v>96116</v>
      </c>
      <c r="H6506" s="202" t="s">
        <v>20307</v>
      </c>
      <c r="I6506" s="202" t="s">
        <v>8766</v>
      </c>
      <c r="J6506" s="202" t="s">
        <v>8086</v>
      </c>
      <c r="K6506" s="203" t="s">
        <v>20308</v>
      </c>
      <c r="L6506" s="202" t="s">
        <v>8088</v>
      </c>
    </row>
    <row r="6507" spans="1:12" ht="13.5" x14ac:dyDescent="0.25">
      <c r="A6507" s="202" t="s">
        <v>19831</v>
      </c>
      <c r="B6507" s="202" t="s">
        <v>19832</v>
      </c>
      <c r="C6507" s="202" t="s">
        <v>20303</v>
      </c>
      <c r="D6507" s="202" t="s">
        <v>20304</v>
      </c>
      <c r="E6507" s="203" t="s">
        <v>8083</v>
      </c>
      <c r="F6507" s="202" t="s">
        <v>8083</v>
      </c>
      <c r="G6507" s="220">
        <v>96121</v>
      </c>
      <c r="H6507" s="202" t="s">
        <v>20309</v>
      </c>
      <c r="I6507" s="202" t="s">
        <v>8085</v>
      </c>
      <c r="J6507" s="202" t="s">
        <v>8086</v>
      </c>
      <c r="K6507" s="203" t="s">
        <v>20310</v>
      </c>
      <c r="L6507" s="202" t="s">
        <v>8088</v>
      </c>
    </row>
    <row r="6508" spans="1:12" ht="13.5" x14ac:dyDescent="0.25">
      <c r="A6508" s="202" t="s">
        <v>19831</v>
      </c>
      <c r="B6508" s="202" t="s">
        <v>19832</v>
      </c>
      <c r="C6508" s="202" t="s">
        <v>20303</v>
      </c>
      <c r="D6508" s="202" t="s">
        <v>20304</v>
      </c>
      <c r="E6508" s="203" t="s">
        <v>8083</v>
      </c>
      <c r="F6508" s="202" t="s">
        <v>8083</v>
      </c>
      <c r="G6508" s="220">
        <v>96485</v>
      </c>
      <c r="H6508" s="202" t="s">
        <v>20311</v>
      </c>
      <c r="I6508" s="202" t="s">
        <v>8766</v>
      </c>
      <c r="J6508" s="202" t="s">
        <v>8086</v>
      </c>
      <c r="K6508" s="203" t="s">
        <v>20312</v>
      </c>
      <c r="L6508" s="202" t="s">
        <v>8088</v>
      </c>
    </row>
    <row r="6509" spans="1:12" ht="13.5" x14ac:dyDescent="0.25">
      <c r="A6509" s="202" t="s">
        <v>19831</v>
      </c>
      <c r="B6509" s="202" t="s">
        <v>19832</v>
      </c>
      <c r="C6509" s="202" t="s">
        <v>20303</v>
      </c>
      <c r="D6509" s="202" t="s">
        <v>20304</v>
      </c>
      <c r="E6509" s="203" t="s">
        <v>8083</v>
      </c>
      <c r="F6509" s="202" t="s">
        <v>8083</v>
      </c>
      <c r="G6509" s="220">
        <v>96486</v>
      </c>
      <c r="H6509" s="202" t="s">
        <v>20313</v>
      </c>
      <c r="I6509" s="202" t="s">
        <v>8766</v>
      </c>
      <c r="J6509" s="202" t="s">
        <v>8086</v>
      </c>
      <c r="K6509" s="203" t="s">
        <v>20314</v>
      </c>
      <c r="L6509" s="202" t="s">
        <v>8088</v>
      </c>
    </row>
    <row r="6510" spans="1:12" ht="13.5" x14ac:dyDescent="0.25">
      <c r="A6510" s="202" t="s">
        <v>19831</v>
      </c>
      <c r="B6510" s="202" t="s">
        <v>19832</v>
      </c>
      <c r="C6510" s="202" t="s">
        <v>20315</v>
      </c>
      <c r="D6510" s="202" t="s">
        <v>20316</v>
      </c>
      <c r="E6510" s="203" t="s">
        <v>8083</v>
      </c>
      <c r="F6510" s="202" t="s">
        <v>8083</v>
      </c>
      <c r="G6510" s="220">
        <v>91515</v>
      </c>
      <c r="H6510" s="202" t="s">
        <v>20317</v>
      </c>
      <c r="I6510" s="202" t="s">
        <v>8766</v>
      </c>
      <c r="J6510" s="202" t="s">
        <v>8086</v>
      </c>
      <c r="K6510" s="203" t="s">
        <v>17460</v>
      </c>
      <c r="L6510" s="202" t="s">
        <v>8088</v>
      </c>
    </row>
    <row r="6511" spans="1:12" ht="13.5" x14ac:dyDescent="0.25">
      <c r="A6511" s="202" t="s">
        <v>19831</v>
      </c>
      <c r="B6511" s="202" t="s">
        <v>19832</v>
      </c>
      <c r="C6511" s="202" t="s">
        <v>20315</v>
      </c>
      <c r="D6511" s="202" t="s">
        <v>20316</v>
      </c>
      <c r="E6511" s="203" t="s">
        <v>8083</v>
      </c>
      <c r="F6511" s="202" t="s">
        <v>8083</v>
      </c>
      <c r="G6511" s="220">
        <v>91519</v>
      </c>
      <c r="H6511" s="202" t="s">
        <v>20318</v>
      </c>
      <c r="I6511" s="202" t="s">
        <v>8766</v>
      </c>
      <c r="J6511" s="202" t="s">
        <v>8086</v>
      </c>
      <c r="K6511" s="203" t="s">
        <v>9352</v>
      </c>
      <c r="L6511" s="202" t="s">
        <v>8088</v>
      </c>
    </row>
    <row r="6512" spans="1:12" ht="13.5" x14ac:dyDescent="0.25">
      <c r="A6512" s="202" t="s">
        <v>19831</v>
      </c>
      <c r="B6512" s="202" t="s">
        <v>19832</v>
      </c>
      <c r="C6512" s="202" t="s">
        <v>20315</v>
      </c>
      <c r="D6512" s="202" t="s">
        <v>20316</v>
      </c>
      <c r="E6512" s="203" t="s">
        <v>8083</v>
      </c>
      <c r="F6512" s="202" t="s">
        <v>8083</v>
      </c>
      <c r="G6512" s="220">
        <v>91520</v>
      </c>
      <c r="H6512" s="202" t="s">
        <v>20319</v>
      </c>
      <c r="I6512" s="202" t="s">
        <v>8766</v>
      </c>
      <c r="J6512" s="202" t="s">
        <v>8086</v>
      </c>
      <c r="K6512" s="203" t="s">
        <v>20320</v>
      </c>
      <c r="L6512" s="202" t="s">
        <v>8088</v>
      </c>
    </row>
    <row r="6513" spans="1:12" ht="13.5" x14ac:dyDescent="0.25">
      <c r="A6513" s="202" t="s">
        <v>19831</v>
      </c>
      <c r="B6513" s="202" t="s">
        <v>19832</v>
      </c>
      <c r="C6513" s="202" t="s">
        <v>20315</v>
      </c>
      <c r="D6513" s="202" t="s">
        <v>20316</v>
      </c>
      <c r="E6513" s="203" t="s">
        <v>8083</v>
      </c>
      <c r="F6513" s="202" t="s">
        <v>8083</v>
      </c>
      <c r="G6513" s="220">
        <v>91522</v>
      </c>
      <c r="H6513" s="202" t="s">
        <v>20321</v>
      </c>
      <c r="I6513" s="202" t="s">
        <v>8766</v>
      </c>
      <c r="J6513" s="202" t="s">
        <v>8086</v>
      </c>
      <c r="K6513" s="203" t="s">
        <v>12305</v>
      </c>
      <c r="L6513" s="202" t="s">
        <v>8088</v>
      </c>
    </row>
    <row r="6514" spans="1:12" ht="13.5" x14ac:dyDescent="0.25">
      <c r="A6514" s="202" t="s">
        <v>19831</v>
      </c>
      <c r="B6514" s="202" t="s">
        <v>19832</v>
      </c>
      <c r="C6514" s="202" t="s">
        <v>20315</v>
      </c>
      <c r="D6514" s="202" t="s">
        <v>20316</v>
      </c>
      <c r="E6514" s="203" t="s">
        <v>8083</v>
      </c>
      <c r="F6514" s="202" t="s">
        <v>8083</v>
      </c>
      <c r="G6514" s="220">
        <v>91525</v>
      </c>
      <c r="H6514" s="202" t="s">
        <v>20322</v>
      </c>
      <c r="I6514" s="202" t="s">
        <v>8766</v>
      </c>
      <c r="J6514" s="202" t="s">
        <v>8086</v>
      </c>
      <c r="K6514" s="203" t="s">
        <v>17309</v>
      </c>
      <c r="L6514" s="202" t="s">
        <v>8088</v>
      </c>
    </row>
    <row r="6515" spans="1:12" ht="13.5" x14ac:dyDescent="0.25">
      <c r="A6515" s="202" t="s">
        <v>19831</v>
      </c>
      <c r="B6515" s="202" t="s">
        <v>19832</v>
      </c>
      <c r="C6515" s="202" t="s">
        <v>20315</v>
      </c>
      <c r="D6515" s="202" t="s">
        <v>20316</v>
      </c>
      <c r="E6515" s="203" t="s">
        <v>8083</v>
      </c>
      <c r="F6515" s="202" t="s">
        <v>8083</v>
      </c>
      <c r="G6515" s="220">
        <v>104412</v>
      </c>
      <c r="H6515" s="202" t="s">
        <v>20323</v>
      </c>
      <c r="I6515" s="202" t="s">
        <v>8766</v>
      </c>
      <c r="J6515" s="202" t="s">
        <v>8086</v>
      </c>
      <c r="K6515" s="203" t="s">
        <v>20324</v>
      </c>
      <c r="L6515" s="202" t="s">
        <v>8088</v>
      </c>
    </row>
    <row r="6516" spans="1:12" ht="13.5" x14ac:dyDescent="0.25">
      <c r="A6516" s="202" t="s">
        <v>19831</v>
      </c>
      <c r="B6516" s="202" t="s">
        <v>19832</v>
      </c>
      <c r="C6516" s="202" t="s">
        <v>20315</v>
      </c>
      <c r="D6516" s="202" t="s">
        <v>20316</v>
      </c>
      <c r="E6516" s="203" t="s">
        <v>8083</v>
      </c>
      <c r="F6516" s="202" t="s">
        <v>8083</v>
      </c>
      <c r="G6516" s="220">
        <v>104413</v>
      </c>
      <c r="H6516" s="202" t="s">
        <v>20325</v>
      </c>
      <c r="I6516" s="202" t="s">
        <v>8766</v>
      </c>
      <c r="J6516" s="202" t="s">
        <v>8086</v>
      </c>
      <c r="K6516" s="203" t="s">
        <v>20326</v>
      </c>
      <c r="L6516" s="202" t="s">
        <v>8088</v>
      </c>
    </row>
    <row r="6517" spans="1:12" ht="13.5" x14ac:dyDescent="0.25">
      <c r="A6517" s="202" t="s">
        <v>19831</v>
      </c>
      <c r="B6517" s="202" t="s">
        <v>19832</v>
      </c>
      <c r="C6517" s="202" t="s">
        <v>20315</v>
      </c>
      <c r="D6517" s="202" t="s">
        <v>20316</v>
      </c>
      <c r="E6517" s="203" t="s">
        <v>8083</v>
      </c>
      <c r="F6517" s="202" t="s">
        <v>8083</v>
      </c>
      <c r="G6517" s="220">
        <v>104414</v>
      </c>
      <c r="H6517" s="202" t="s">
        <v>20327</v>
      </c>
      <c r="I6517" s="202" t="s">
        <v>8766</v>
      </c>
      <c r="J6517" s="202" t="s">
        <v>8086</v>
      </c>
      <c r="K6517" s="203" t="s">
        <v>16477</v>
      </c>
      <c r="L6517" s="202" t="s">
        <v>8088</v>
      </c>
    </row>
    <row r="6518" spans="1:12" ht="13.5" x14ac:dyDescent="0.25">
      <c r="A6518" s="202" t="s">
        <v>19831</v>
      </c>
      <c r="B6518" s="202" t="s">
        <v>19832</v>
      </c>
      <c r="C6518" s="202" t="s">
        <v>20315</v>
      </c>
      <c r="D6518" s="202" t="s">
        <v>20316</v>
      </c>
      <c r="E6518" s="203" t="s">
        <v>8083</v>
      </c>
      <c r="F6518" s="202" t="s">
        <v>8083</v>
      </c>
      <c r="G6518" s="220">
        <v>104415</v>
      </c>
      <c r="H6518" s="202" t="s">
        <v>20328</v>
      </c>
      <c r="I6518" s="202" t="s">
        <v>8766</v>
      </c>
      <c r="J6518" s="202" t="s">
        <v>8086</v>
      </c>
      <c r="K6518" s="203" t="s">
        <v>12840</v>
      </c>
      <c r="L6518" s="202" t="s">
        <v>8088</v>
      </c>
    </row>
    <row r="6519" spans="1:12" ht="13.5" x14ac:dyDescent="0.25">
      <c r="A6519" s="202" t="s">
        <v>19831</v>
      </c>
      <c r="B6519" s="202" t="s">
        <v>19832</v>
      </c>
      <c r="C6519" s="202" t="s">
        <v>20315</v>
      </c>
      <c r="D6519" s="202" t="s">
        <v>20316</v>
      </c>
      <c r="E6519" s="203" t="s">
        <v>8083</v>
      </c>
      <c r="F6519" s="202" t="s">
        <v>8083</v>
      </c>
      <c r="G6519" s="220">
        <v>104416</v>
      </c>
      <c r="H6519" s="202" t="s">
        <v>20329</v>
      </c>
      <c r="I6519" s="202" t="s">
        <v>8766</v>
      </c>
      <c r="J6519" s="202" t="s">
        <v>8086</v>
      </c>
      <c r="K6519" s="203" t="s">
        <v>20330</v>
      </c>
      <c r="L6519" s="202" t="s">
        <v>8088</v>
      </c>
    </row>
    <row r="6520" spans="1:12" ht="13.5" x14ac:dyDescent="0.25">
      <c r="A6520" s="202" t="s">
        <v>19831</v>
      </c>
      <c r="B6520" s="202" t="s">
        <v>19832</v>
      </c>
      <c r="C6520" s="202" t="s">
        <v>20315</v>
      </c>
      <c r="D6520" s="202" t="s">
        <v>20316</v>
      </c>
      <c r="E6520" s="203" t="s">
        <v>8083</v>
      </c>
      <c r="F6520" s="202" t="s">
        <v>8083</v>
      </c>
      <c r="G6520" s="220">
        <v>104417</v>
      </c>
      <c r="H6520" s="202" t="s">
        <v>20331</v>
      </c>
      <c r="I6520" s="202" t="s">
        <v>8766</v>
      </c>
      <c r="J6520" s="202" t="s">
        <v>8086</v>
      </c>
      <c r="K6520" s="203" t="s">
        <v>9761</v>
      </c>
      <c r="L6520" s="202" t="s">
        <v>8088</v>
      </c>
    </row>
    <row r="6521" spans="1:12" ht="13.5" x14ac:dyDescent="0.25">
      <c r="A6521" s="202" t="s">
        <v>19831</v>
      </c>
      <c r="B6521" s="202" t="s">
        <v>19832</v>
      </c>
      <c r="C6521" s="202" t="s">
        <v>20315</v>
      </c>
      <c r="D6521" s="202" t="s">
        <v>20316</v>
      </c>
      <c r="E6521" s="203" t="s">
        <v>8083</v>
      </c>
      <c r="F6521" s="202" t="s">
        <v>8083</v>
      </c>
      <c r="G6521" s="220">
        <v>104418</v>
      </c>
      <c r="H6521" s="202" t="s">
        <v>20332</v>
      </c>
      <c r="I6521" s="202" t="s">
        <v>8766</v>
      </c>
      <c r="J6521" s="202" t="s">
        <v>8086</v>
      </c>
      <c r="K6521" s="203" t="s">
        <v>20333</v>
      </c>
      <c r="L6521" s="202" t="s">
        <v>8088</v>
      </c>
    </row>
    <row r="6522" spans="1:12" ht="13.5" x14ac:dyDescent="0.25">
      <c r="A6522" s="202" t="s">
        <v>19831</v>
      </c>
      <c r="B6522" s="202" t="s">
        <v>19832</v>
      </c>
      <c r="C6522" s="202" t="s">
        <v>20315</v>
      </c>
      <c r="D6522" s="202" t="s">
        <v>20316</v>
      </c>
      <c r="E6522" s="203" t="s">
        <v>8083</v>
      </c>
      <c r="F6522" s="202" t="s">
        <v>8083</v>
      </c>
      <c r="G6522" s="220">
        <v>104419</v>
      </c>
      <c r="H6522" s="202" t="s">
        <v>20334</v>
      </c>
      <c r="I6522" s="202" t="s">
        <v>8766</v>
      </c>
      <c r="J6522" s="202" t="s">
        <v>8086</v>
      </c>
      <c r="K6522" s="203" t="s">
        <v>20335</v>
      </c>
      <c r="L6522" s="202" t="s">
        <v>8088</v>
      </c>
    </row>
    <row r="6523" spans="1:12" ht="13.5" x14ac:dyDescent="0.25">
      <c r="A6523" s="202" t="s">
        <v>19831</v>
      </c>
      <c r="B6523" s="202" t="s">
        <v>19832</v>
      </c>
      <c r="C6523" s="202" t="s">
        <v>20315</v>
      </c>
      <c r="D6523" s="202" t="s">
        <v>20316</v>
      </c>
      <c r="E6523" s="203" t="s">
        <v>8083</v>
      </c>
      <c r="F6523" s="202" t="s">
        <v>8083</v>
      </c>
      <c r="G6523" s="220">
        <v>104420</v>
      </c>
      <c r="H6523" s="202" t="s">
        <v>20336</v>
      </c>
      <c r="I6523" s="202" t="s">
        <v>8766</v>
      </c>
      <c r="J6523" s="202" t="s">
        <v>8086</v>
      </c>
      <c r="K6523" s="203" t="s">
        <v>20337</v>
      </c>
      <c r="L6523" s="202" t="s">
        <v>8088</v>
      </c>
    </row>
    <row r="6524" spans="1:12" ht="13.5" x14ac:dyDescent="0.25">
      <c r="A6524" s="202" t="s">
        <v>19831</v>
      </c>
      <c r="B6524" s="202" t="s">
        <v>19832</v>
      </c>
      <c r="C6524" s="202" t="s">
        <v>20315</v>
      </c>
      <c r="D6524" s="202" t="s">
        <v>20316</v>
      </c>
      <c r="E6524" s="203" t="s">
        <v>8083</v>
      </c>
      <c r="F6524" s="202" t="s">
        <v>8083</v>
      </c>
      <c r="G6524" s="220">
        <v>104421</v>
      </c>
      <c r="H6524" s="202" t="s">
        <v>20338</v>
      </c>
      <c r="I6524" s="202" t="s">
        <v>8766</v>
      </c>
      <c r="J6524" s="202" t="s">
        <v>8086</v>
      </c>
      <c r="K6524" s="203" t="s">
        <v>9901</v>
      </c>
      <c r="L6524" s="202" t="s">
        <v>8088</v>
      </c>
    </row>
    <row r="6525" spans="1:12" ht="13.5" x14ac:dyDescent="0.25">
      <c r="A6525" s="202" t="s">
        <v>19831</v>
      </c>
      <c r="B6525" s="202" t="s">
        <v>19832</v>
      </c>
      <c r="C6525" s="202" t="s">
        <v>20315</v>
      </c>
      <c r="D6525" s="202" t="s">
        <v>20316</v>
      </c>
      <c r="E6525" s="203" t="s">
        <v>8083</v>
      </c>
      <c r="F6525" s="202" t="s">
        <v>8083</v>
      </c>
      <c r="G6525" s="220">
        <v>104422</v>
      </c>
      <c r="H6525" s="202" t="s">
        <v>20339</v>
      </c>
      <c r="I6525" s="202" t="s">
        <v>8766</v>
      </c>
      <c r="J6525" s="202" t="s">
        <v>8086</v>
      </c>
      <c r="K6525" s="203" t="s">
        <v>20340</v>
      </c>
      <c r="L6525" s="202" t="s">
        <v>8088</v>
      </c>
    </row>
    <row r="6526" spans="1:12" ht="13.5" x14ac:dyDescent="0.25">
      <c r="A6526" s="202" t="s">
        <v>19831</v>
      </c>
      <c r="B6526" s="202" t="s">
        <v>19832</v>
      </c>
      <c r="C6526" s="202" t="s">
        <v>20315</v>
      </c>
      <c r="D6526" s="202" t="s">
        <v>20316</v>
      </c>
      <c r="E6526" s="203" t="s">
        <v>8083</v>
      </c>
      <c r="F6526" s="202" t="s">
        <v>8083</v>
      </c>
      <c r="G6526" s="220">
        <v>104423</v>
      </c>
      <c r="H6526" s="202" t="s">
        <v>20341</v>
      </c>
      <c r="I6526" s="202" t="s">
        <v>8766</v>
      </c>
      <c r="J6526" s="202" t="s">
        <v>8086</v>
      </c>
      <c r="K6526" s="203" t="s">
        <v>20342</v>
      </c>
      <c r="L6526" s="202" t="s">
        <v>8088</v>
      </c>
    </row>
    <row r="6527" spans="1:12" ht="13.5" x14ac:dyDescent="0.25">
      <c r="A6527" s="202" t="s">
        <v>19831</v>
      </c>
      <c r="B6527" s="202" t="s">
        <v>19832</v>
      </c>
      <c r="C6527" s="202" t="s">
        <v>20315</v>
      </c>
      <c r="D6527" s="202" t="s">
        <v>20316</v>
      </c>
      <c r="E6527" s="203" t="s">
        <v>8083</v>
      </c>
      <c r="F6527" s="202" t="s">
        <v>8083</v>
      </c>
      <c r="G6527" s="220">
        <v>104424</v>
      </c>
      <c r="H6527" s="202" t="s">
        <v>20343</v>
      </c>
      <c r="I6527" s="202" t="s">
        <v>8766</v>
      </c>
      <c r="J6527" s="202" t="s">
        <v>8086</v>
      </c>
      <c r="K6527" s="203" t="s">
        <v>10611</v>
      </c>
      <c r="L6527" s="202" t="s">
        <v>8088</v>
      </c>
    </row>
    <row r="6528" spans="1:12" ht="13.5" x14ac:dyDescent="0.25">
      <c r="A6528" s="202" t="s">
        <v>19831</v>
      </c>
      <c r="B6528" s="202" t="s">
        <v>19832</v>
      </c>
      <c r="C6528" s="202" t="s">
        <v>20315</v>
      </c>
      <c r="D6528" s="202" t="s">
        <v>20316</v>
      </c>
      <c r="E6528" s="203" t="s">
        <v>8083</v>
      </c>
      <c r="F6528" s="202" t="s">
        <v>8083</v>
      </c>
      <c r="G6528" s="220">
        <v>104425</v>
      </c>
      <c r="H6528" s="202" t="s">
        <v>20344</v>
      </c>
      <c r="I6528" s="202" t="s">
        <v>8766</v>
      </c>
      <c r="J6528" s="202" t="s">
        <v>8086</v>
      </c>
      <c r="K6528" s="203" t="s">
        <v>15977</v>
      </c>
      <c r="L6528" s="202" t="s">
        <v>8088</v>
      </c>
    </row>
    <row r="6529" spans="1:12" ht="13.5" x14ac:dyDescent="0.25">
      <c r="A6529" s="202" t="s">
        <v>14521</v>
      </c>
      <c r="B6529" s="202" t="s">
        <v>20345</v>
      </c>
      <c r="C6529" s="202" t="s">
        <v>20346</v>
      </c>
      <c r="D6529" s="202" t="s">
        <v>20347</v>
      </c>
      <c r="E6529" s="203" t="s">
        <v>8083</v>
      </c>
      <c r="F6529" s="202" t="s">
        <v>8083</v>
      </c>
      <c r="G6529" s="220">
        <v>87280</v>
      </c>
      <c r="H6529" s="202" t="s">
        <v>20348</v>
      </c>
      <c r="I6529" s="202" t="s">
        <v>10853</v>
      </c>
      <c r="J6529" s="202" t="s">
        <v>8086</v>
      </c>
      <c r="K6529" s="203" t="s">
        <v>20349</v>
      </c>
      <c r="L6529" s="202" t="s">
        <v>8088</v>
      </c>
    </row>
    <row r="6530" spans="1:12" ht="13.5" x14ac:dyDescent="0.25">
      <c r="A6530" s="202" t="s">
        <v>14521</v>
      </c>
      <c r="B6530" s="202" t="s">
        <v>20345</v>
      </c>
      <c r="C6530" s="202" t="s">
        <v>20346</v>
      </c>
      <c r="D6530" s="202" t="s">
        <v>20347</v>
      </c>
      <c r="E6530" s="203" t="s">
        <v>8083</v>
      </c>
      <c r="F6530" s="202" t="s">
        <v>8083</v>
      </c>
      <c r="G6530" s="220">
        <v>87281</v>
      </c>
      <c r="H6530" s="202" t="s">
        <v>20350</v>
      </c>
      <c r="I6530" s="202" t="s">
        <v>10853</v>
      </c>
      <c r="J6530" s="202" t="s">
        <v>8086</v>
      </c>
      <c r="K6530" s="203" t="s">
        <v>20351</v>
      </c>
      <c r="L6530" s="202" t="s">
        <v>8088</v>
      </c>
    </row>
    <row r="6531" spans="1:12" ht="13.5" x14ac:dyDescent="0.25">
      <c r="A6531" s="202" t="s">
        <v>14521</v>
      </c>
      <c r="B6531" s="202" t="s">
        <v>20345</v>
      </c>
      <c r="C6531" s="202" t="s">
        <v>20346</v>
      </c>
      <c r="D6531" s="202" t="s">
        <v>20347</v>
      </c>
      <c r="E6531" s="203" t="s">
        <v>8083</v>
      </c>
      <c r="F6531" s="202" t="s">
        <v>8083</v>
      </c>
      <c r="G6531" s="220">
        <v>87283</v>
      </c>
      <c r="H6531" s="202" t="s">
        <v>20352</v>
      </c>
      <c r="I6531" s="202" t="s">
        <v>10853</v>
      </c>
      <c r="J6531" s="202" t="s">
        <v>8086</v>
      </c>
      <c r="K6531" s="203" t="s">
        <v>20353</v>
      </c>
      <c r="L6531" s="202" t="s">
        <v>8088</v>
      </c>
    </row>
    <row r="6532" spans="1:12" ht="13.5" x14ac:dyDescent="0.25">
      <c r="A6532" s="202" t="s">
        <v>14521</v>
      </c>
      <c r="B6532" s="202" t="s">
        <v>20345</v>
      </c>
      <c r="C6532" s="202" t="s">
        <v>20346</v>
      </c>
      <c r="D6532" s="202" t="s">
        <v>20347</v>
      </c>
      <c r="E6532" s="203" t="s">
        <v>8083</v>
      </c>
      <c r="F6532" s="202" t="s">
        <v>8083</v>
      </c>
      <c r="G6532" s="220">
        <v>87284</v>
      </c>
      <c r="H6532" s="202" t="s">
        <v>20354</v>
      </c>
      <c r="I6532" s="202" t="s">
        <v>10853</v>
      </c>
      <c r="J6532" s="202" t="s">
        <v>8086</v>
      </c>
      <c r="K6532" s="203" t="s">
        <v>20355</v>
      </c>
      <c r="L6532" s="202" t="s">
        <v>8088</v>
      </c>
    </row>
    <row r="6533" spans="1:12" ht="13.5" x14ac:dyDescent="0.25">
      <c r="A6533" s="202" t="s">
        <v>14521</v>
      </c>
      <c r="B6533" s="202" t="s">
        <v>20345</v>
      </c>
      <c r="C6533" s="202" t="s">
        <v>20346</v>
      </c>
      <c r="D6533" s="202" t="s">
        <v>20347</v>
      </c>
      <c r="E6533" s="203" t="s">
        <v>8083</v>
      </c>
      <c r="F6533" s="202" t="s">
        <v>8083</v>
      </c>
      <c r="G6533" s="220">
        <v>87286</v>
      </c>
      <c r="H6533" s="202" t="s">
        <v>20356</v>
      </c>
      <c r="I6533" s="202" t="s">
        <v>10853</v>
      </c>
      <c r="J6533" s="202" t="s">
        <v>8086</v>
      </c>
      <c r="K6533" s="203" t="s">
        <v>20357</v>
      </c>
      <c r="L6533" s="202" t="s">
        <v>8088</v>
      </c>
    </row>
    <row r="6534" spans="1:12" ht="13.5" x14ac:dyDescent="0.25">
      <c r="A6534" s="202" t="s">
        <v>14521</v>
      </c>
      <c r="B6534" s="202" t="s">
        <v>20345</v>
      </c>
      <c r="C6534" s="202" t="s">
        <v>20346</v>
      </c>
      <c r="D6534" s="202" t="s">
        <v>20347</v>
      </c>
      <c r="E6534" s="203" t="s">
        <v>8083</v>
      </c>
      <c r="F6534" s="202" t="s">
        <v>8083</v>
      </c>
      <c r="G6534" s="220">
        <v>87287</v>
      </c>
      <c r="H6534" s="202" t="s">
        <v>20358</v>
      </c>
      <c r="I6534" s="202" t="s">
        <v>10853</v>
      </c>
      <c r="J6534" s="202" t="s">
        <v>8086</v>
      </c>
      <c r="K6534" s="203" t="s">
        <v>20359</v>
      </c>
      <c r="L6534" s="202" t="s">
        <v>8088</v>
      </c>
    </row>
    <row r="6535" spans="1:12" ht="13.5" x14ac:dyDescent="0.25">
      <c r="A6535" s="202" t="s">
        <v>14521</v>
      </c>
      <c r="B6535" s="202" t="s">
        <v>20345</v>
      </c>
      <c r="C6535" s="202" t="s">
        <v>20346</v>
      </c>
      <c r="D6535" s="202" t="s">
        <v>20347</v>
      </c>
      <c r="E6535" s="203" t="s">
        <v>8083</v>
      </c>
      <c r="F6535" s="202" t="s">
        <v>8083</v>
      </c>
      <c r="G6535" s="220">
        <v>87289</v>
      </c>
      <c r="H6535" s="202" t="s">
        <v>20360</v>
      </c>
      <c r="I6535" s="202" t="s">
        <v>10853</v>
      </c>
      <c r="J6535" s="202" t="s">
        <v>8086</v>
      </c>
      <c r="K6535" s="203" t="s">
        <v>20361</v>
      </c>
      <c r="L6535" s="202" t="s">
        <v>8088</v>
      </c>
    </row>
    <row r="6536" spans="1:12" ht="13.5" x14ac:dyDescent="0.25">
      <c r="A6536" s="202" t="s">
        <v>14521</v>
      </c>
      <c r="B6536" s="202" t="s">
        <v>20345</v>
      </c>
      <c r="C6536" s="202" t="s">
        <v>20346</v>
      </c>
      <c r="D6536" s="202" t="s">
        <v>20347</v>
      </c>
      <c r="E6536" s="203" t="s">
        <v>8083</v>
      </c>
      <c r="F6536" s="202" t="s">
        <v>8083</v>
      </c>
      <c r="G6536" s="220">
        <v>87290</v>
      </c>
      <c r="H6536" s="202" t="s">
        <v>20362</v>
      </c>
      <c r="I6536" s="202" t="s">
        <v>10853</v>
      </c>
      <c r="J6536" s="202" t="s">
        <v>8086</v>
      </c>
      <c r="K6536" s="203" t="s">
        <v>20363</v>
      </c>
      <c r="L6536" s="202" t="s">
        <v>8088</v>
      </c>
    </row>
    <row r="6537" spans="1:12" ht="13.5" x14ac:dyDescent="0.25">
      <c r="A6537" s="202" t="s">
        <v>14521</v>
      </c>
      <c r="B6537" s="202" t="s">
        <v>20345</v>
      </c>
      <c r="C6537" s="202" t="s">
        <v>20346</v>
      </c>
      <c r="D6537" s="202" t="s">
        <v>20347</v>
      </c>
      <c r="E6537" s="203" t="s">
        <v>8083</v>
      </c>
      <c r="F6537" s="202" t="s">
        <v>8083</v>
      </c>
      <c r="G6537" s="220">
        <v>87292</v>
      </c>
      <c r="H6537" s="202" t="s">
        <v>20364</v>
      </c>
      <c r="I6537" s="202" t="s">
        <v>10853</v>
      </c>
      <c r="J6537" s="202" t="s">
        <v>8086</v>
      </c>
      <c r="K6537" s="203" t="s">
        <v>20365</v>
      </c>
      <c r="L6537" s="202" t="s">
        <v>8088</v>
      </c>
    </row>
    <row r="6538" spans="1:12" ht="13.5" x14ac:dyDescent="0.25">
      <c r="A6538" s="202" t="s">
        <v>14521</v>
      </c>
      <c r="B6538" s="202" t="s">
        <v>20345</v>
      </c>
      <c r="C6538" s="202" t="s">
        <v>20346</v>
      </c>
      <c r="D6538" s="202" t="s">
        <v>20347</v>
      </c>
      <c r="E6538" s="203" t="s">
        <v>8083</v>
      </c>
      <c r="F6538" s="202" t="s">
        <v>8083</v>
      </c>
      <c r="G6538" s="220">
        <v>87294</v>
      </c>
      <c r="H6538" s="202" t="s">
        <v>20366</v>
      </c>
      <c r="I6538" s="202" t="s">
        <v>10853</v>
      </c>
      <c r="J6538" s="202" t="s">
        <v>8086</v>
      </c>
      <c r="K6538" s="203" t="s">
        <v>20367</v>
      </c>
      <c r="L6538" s="202" t="s">
        <v>8088</v>
      </c>
    </row>
    <row r="6539" spans="1:12" ht="13.5" x14ac:dyDescent="0.25">
      <c r="A6539" s="202" t="s">
        <v>14521</v>
      </c>
      <c r="B6539" s="202" t="s">
        <v>20345</v>
      </c>
      <c r="C6539" s="202" t="s">
        <v>20346</v>
      </c>
      <c r="D6539" s="202" t="s">
        <v>20347</v>
      </c>
      <c r="E6539" s="203" t="s">
        <v>8083</v>
      </c>
      <c r="F6539" s="202" t="s">
        <v>8083</v>
      </c>
      <c r="G6539" s="220">
        <v>87295</v>
      </c>
      <c r="H6539" s="202" t="s">
        <v>20368</v>
      </c>
      <c r="I6539" s="202" t="s">
        <v>10853</v>
      </c>
      <c r="J6539" s="202" t="s">
        <v>8086</v>
      </c>
      <c r="K6539" s="203" t="s">
        <v>20369</v>
      </c>
      <c r="L6539" s="202" t="s">
        <v>8088</v>
      </c>
    </row>
    <row r="6540" spans="1:12" ht="13.5" x14ac:dyDescent="0.25">
      <c r="A6540" s="202" t="s">
        <v>14521</v>
      </c>
      <c r="B6540" s="202" t="s">
        <v>20345</v>
      </c>
      <c r="C6540" s="202" t="s">
        <v>20346</v>
      </c>
      <c r="D6540" s="202" t="s">
        <v>20347</v>
      </c>
      <c r="E6540" s="203" t="s">
        <v>8083</v>
      </c>
      <c r="F6540" s="202" t="s">
        <v>8083</v>
      </c>
      <c r="G6540" s="220">
        <v>87296</v>
      </c>
      <c r="H6540" s="202" t="s">
        <v>20370</v>
      </c>
      <c r="I6540" s="202" t="s">
        <v>10853</v>
      </c>
      <c r="J6540" s="202" t="s">
        <v>8086</v>
      </c>
      <c r="K6540" s="203" t="s">
        <v>20371</v>
      </c>
      <c r="L6540" s="202" t="s">
        <v>8088</v>
      </c>
    </row>
    <row r="6541" spans="1:12" ht="13.5" x14ac:dyDescent="0.25">
      <c r="A6541" s="202" t="s">
        <v>14521</v>
      </c>
      <c r="B6541" s="202" t="s">
        <v>20345</v>
      </c>
      <c r="C6541" s="202" t="s">
        <v>20346</v>
      </c>
      <c r="D6541" s="202" t="s">
        <v>20347</v>
      </c>
      <c r="E6541" s="203" t="s">
        <v>8083</v>
      </c>
      <c r="F6541" s="202" t="s">
        <v>8083</v>
      </c>
      <c r="G6541" s="220">
        <v>87298</v>
      </c>
      <c r="H6541" s="202" t="s">
        <v>20372</v>
      </c>
      <c r="I6541" s="202" t="s">
        <v>10853</v>
      </c>
      <c r="J6541" s="202" t="s">
        <v>8086</v>
      </c>
      <c r="K6541" s="203" t="s">
        <v>20373</v>
      </c>
      <c r="L6541" s="202" t="s">
        <v>8088</v>
      </c>
    </row>
    <row r="6542" spans="1:12" ht="13.5" x14ac:dyDescent="0.25">
      <c r="A6542" s="202" t="s">
        <v>14521</v>
      </c>
      <c r="B6542" s="202" t="s">
        <v>20345</v>
      </c>
      <c r="C6542" s="202" t="s">
        <v>20346</v>
      </c>
      <c r="D6542" s="202" t="s">
        <v>20347</v>
      </c>
      <c r="E6542" s="203" t="s">
        <v>8083</v>
      </c>
      <c r="F6542" s="202" t="s">
        <v>8083</v>
      </c>
      <c r="G6542" s="220">
        <v>87299</v>
      </c>
      <c r="H6542" s="202" t="s">
        <v>20374</v>
      </c>
      <c r="I6542" s="202" t="s">
        <v>10853</v>
      </c>
      <c r="J6542" s="202" t="s">
        <v>8086</v>
      </c>
      <c r="K6542" s="203" t="s">
        <v>20375</v>
      </c>
      <c r="L6542" s="202" t="s">
        <v>8088</v>
      </c>
    </row>
    <row r="6543" spans="1:12" ht="13.5" x14ac:dyDescent="0.25">
      <c r="A6543" s="202" t="s">
        <v>14521</v>
      </c>
      <c r="B6543" s="202" t="s">
        <v>20345</v>
      </c>
      <c r="C6543" s="202" t="s">
        <v>20346</v>
      </c>
      <c r="D6543" s="202" t="s">
        <v>20347</v>
      </c>
      <c r="E6543" s="203" t="s">
        <v>8083</v>
      </c>
      <c r="F6543" s="202" t="s">
        <v>8083</v>
      </c>
      <c r="G6543" s="220">
        <v>87301</v>
      </c>
      <c r="H6543" s="202" t="s">
        <v>20376</v>
      </c>
      <c r="I6543" s="202" t="s">
        <v>10853</v>
      </c>
      <c r="J6543" s="202" t="s">
        <v>8086</v>
      </c>
      <c r="K6543" s="203" t="s">
        <v>20377</v>
      </c>
      <c r="L6543" s="202" t="s">
        <v>8088</v>
      </c>
    </row>
    <row r="6544" spans="1:12" ht="13.5" x14ac:dyDescent="0.25">
      <c r="A6544" s="202" t="s">
        <v>14521</v>
      </c>
      <c r="B6544" s="202" t="s">
        <v>20345</v>
      </c>
      <c r="C6544" s="202" t="s">
        <v>20346</v>
      </c>
      <c r="D6544" s="202" t="s">
        <v>20347</v>
      </c>
      <c r="E6544" s="203" t="s">
        <v>8083</v>
      </c>
      <c r="F6544" s="202" t="s">
        <v>8083</v>
      </c>
      <c r="G6544" s="220">
        <v>87302</v>
      </c>
      <c r="H6544" s="202" t="s">
        <v>20378</v>
      </c>
      <c r="I6544" s="202" t="s">
        <v>10853</v>
      </c>
      <c r="J6544" s="202" t="s">
        <v>8086</v>
      </c>
      <c r="K6544" s="203" t="s">
        <v>20379</v>
      </c>
      <c r="L6544" s="202" t="s">
        <v>8088</v>
      </c>
    </row>
    <row r="6545" spans="1:12" ht="13.5" x14ac:dyDescent="0.25">
      <c r="A6545" s="202" t="s">
        <v>14521</v>
      </c>
      <c r="B6545" s="202" t="s">
        <v>20345</v>
      </c>
      <c r="C6545" s="202" t="s">
        <v>20346</v>
      </c>
      <c r="D6545" s="202" t="s">
        <v>20347</v>
      </c>
      <c r="E6545" s="203" t="s">
        <v>8083</v>
      </c>
      <c r="F6545" s="202" t="s">
        <v>8083</v>
      </c>
      <c r="G6545" s="220">
        <v>87304</v>
      </c>
      <c r="H6545" s="202" t="s">
        <v>20380</v>
      </c>
      <c r="I6545" s="202" t="s">
        <v>10853</v>
      </c>
      <c r="J6545" s="202" t="s">
        <v>8086</v>
      </c>
      <c r="K6545" s="203" t="s">
        <v>20381</v>
      </c>
      <c r="L6545" s="202" t="s">
        <v>8088</v>
      </c>
    </row>
    <row r="6546" spans="1:12" ht="13.5" x14ac:dyDescent="0.25">
      <c r="A6546" s="202" t="s">
        <v>14521</v>
      </c>
      <c r="B6546" s="202" t="s">
        <v>20345</v>
      </c>
      <c r="C6546" s="202" t="s">
        <v>20346</v>
      </c>
      <c r="D6546" s="202" t="s">
        <v>20347</v>
      </c>
      <c r="E6546" s="203" t="s">
        <v>8083</v>
      </c>
      <c r="F6546" s="202" t="s">
        <v>8083</v>
      </c>
      <c r="G6546" s="220">
        <v>87305</v>
      </c>
      <c r="H6546" s="202" t="s">
        <v>20382</v>
      </c>
      <c r="I6546" s="202" t="s">
        <v>10853</v>
      </c>
      <c r="J6546" s="202" t="s">
        <v>8086</v>
      </c>
      <c r="K6546" s="203" t="s">
        <v>20383</v>
      </c>
      <c r="L6546" s="202" t="s">
        <v>8088</v>
      </c>
    </row>
    <row r="6547" spans="1:12" ht="13.5" x14ac:dyDescent="0.25">
      <c r="A6547" s="202" t="s">
        <v>14521</v>
      </c>
      <c r="B6547" s="202" t="s">
        <v>20345</v>
      </c>
      <c r="C6547" s="202" t="s">
        <v>20346</v>
      </c>
      <c r="D6547" s="202" t="s">
        <v>20347</v>
      </c>
      <c r="E6547" s="203" t="s">
        <v>8083</v>
      </c>
      <c r="F6547" s="202" t="s">
        <v>8083</v>
      </c>
      <c r="G6547" s="220">
        <v>87307</v>
      </c>
      <c r="H6547" s="202" t="s">
        <v>20384</v>
      </c>
      <c r="I6547" s="202" t="s">
        <v>10853</v>
      </c>
      <c r="J6547" s="202" t="s">
        <v>8086</v>
      </c>
      <c r="K6547" s="203" t="s">
        <v>20385</v>
      </c>
      <c r="L6547" s="202" t="s">
        <v>8088</v>
      </c>
    </row>
    <row r="6548" spans="1:12" ht="13.5" x14ac:dyDescent="0.25">
      <c r="A6548" s="202" t="s">
        <v>14521</v>
      </c>
      <c r="B6548" s="202" t="s">
        <v>20345</v>
      </c>
      <c r="C6548" s="202" t="s">
        <v>20346</v>
      </c>
      <c r="D6548" s="202" t="s">
        <v>20347</v>
      </c>
      <c r="E6548" s="203" t="s">
        <v>8083</v>
      </c>
      <c r="F6548" s="202" t="s">
        <v>8083</v>
      </c>
      <c r="G6548" s="220">
        <v>87308</v>
      </c>
      <c r="H6548" s="202" t="s">
        <v>20386</v>
      </c>
      <c r="I6548" s="202" t="s">
        <v>10853</v>
      </c>
      <c r="J6548" s="202" t="s">
        <v>8086</v>
      </c>
      <c r="K6548" s="203" t="s">
        <v>20387</v>
      </c>
      <c r="L6548" s="202" t="s">
        <v>8088</v>
      </c>
    </row>
    <row r="6549" spans="1:12" ht="13.5" x14ac:dyDescent="0.25">
      <c r="A6549" s="202" t="s">
        <v>14521</v>
      </c>
      <c r="B6549" s="202" t="s">
        <v>20345</v>
      </c>
      <c r="C6549" s="202" t="s">
        <v>20346</v>
      </c>
      <c r="D6549" s="202" t="s">
        <v>20347</v>
      </c>
      <c r="E6549" s="203" t="s">
        <v>8083</v>
      </c>
      <c r="F6549" s="202" t="s">
        <v>8083</v>
      </c>
      <c r="G6549" s="220">
        <v>87310</v>
      </c>
      <c r="H6549" s="202" t="s">
        <v>20388</v>
      </c>
      <c r="I6549" s="202" t="s">
        <v>10853</v>
      </c>
      <c r="J6549" s="202" t="s">
        <v>8086</v>
      </c>
      <c r="K6549" s="203" t="s">
        <v>20389</v>
      </c>
      <c r="L6549" s="202" t="s">
        <v>8088</v>
      </c>
    </row>
    <row r="6550" spans="1:12" ht="13.5" x14ac:dyDescent="0.25">
      <c r="A6550" s="202" t="s">
        <v>14521</v>
      </c>
      <c r="B6550" s="202" t="s">
        <v>20345</v>
      </c>
      <c r="C6550" s="202" t="s">
        <v>20346</v>
      </c>
      <c r="D6550" s="202" t="s">
        <v>20347</v>
      </c>
      <c r="E6550" s="203" t="s">
        <v>8083</v>
      </c>
      <c r="F6550" s="202" t="s">
        <v>8083</v>
      </c>
      <c r="G6550" s="220">
        <v>87311</v>
      </c>
      <c r="H6550" s="202" t="s">
        <v>20390</v>
      </c>
      <c r="I6550" s="202" t="s">
        <v>10853</v>
      </c>
      <c r="J6550" s="202" t="s">
        <v>8086</v>
      </c>
      <c r="K6550" s="203" t="s">
        <v>20391</v>
      </c>
      <c r="L6550" s="202" t="s">
        <v>8088</v>
      </c>
    </row>
    <row r="6551" spans="1:12" ht="13.5" x14ac:dyDescent="0.25">
      <c r="A6551" s="202" t="s">
        <v>14521</v>
      </c>
      <c r="B6551" s="202" t="s">
        <v>20345</v>
      </c>
      <c r="C6551" s="202" t="s">
        <v>20346</v>
      </c>
      <c r="D6551" s="202" t="s">
        <v>20347</v>
      </c>
      <c r="E6551" s="203" t="s">
        <v>8083</v>
      </c>
      <c r="F6551" s="202" t="s">
        <v>8083</v>
      </c>
      <c r="G6551" s="220">
        <v>87313</v>
      </c>
      <c r="H6551" s="202" t="s">
        <v>20392</v>
      </c>
      <c r="I6551" s="202" t="s">
        <v>10853</v>
      </c>
      <c r="J6551" s="202" t="s">
        <v>8086</v>
      </c>
      <c r="K6551" s="203" t="s">
        <v>20393</v>
      </c>
      <c r="L6551" s="202" t="s">
        <v>8088</v>
      </c>
    </row>
    <row r="6552" spans="1:12" ht="13.5" x14ac:dyDescent="0.25">
      <c r="A6552" s="202" t="s">
        <v>14521</v>
      </c>
      <c r="B6552" s="202" t="s">
        <v>20345</v>
      </c>
      <c r="C6552" s="202" t="s">
        <v>20346</v>
      </c>
      <c r="D6552" s="202" t="s">
        <v>20347</v>
      </c>
      <c r="E6552" s="203" t="s">
        <v>8083</v>
      </c>
      <c r="F6552" s="202" t="s">
        <v>8083</v>
      </c>
      <c r="G6552" s="220">
        <v>87314</v>
      </c>
      <c r="H6552" s="202" t="s">
        <v>20394</v>
      </c>
      <c r="I6552" s="202" t="s">
        <v>10853</v>
      </c>
      <c r="J6552" s="202" t="s">
        <v>8086</v>
      </c>
      <c r="K6552" s="203" t="s">
        <v>20395</v>
      </c>
      <c r="L6552" s="202" t="s">
        <v>8088</v>
      </c>
    </row>
    <row r="6553" spans="1:12" ht="13.5" x14ac:dyDescent="0.25">
      <c r="A6553" s="202" t="s">
        <v>14521</v>
      </c>
      <c r="B6553" s="202" t="s">
        <v>20345</v>
      </c>
      <c r="C6553" s="202" t="s">
        <v>20346</v>
      </c>
      <c r="D6553" s="202" t="s">
        <v>20347</v>
      </c>
      <c r="E6553" s="203" t="s">
        <v>8083</v>
      </c>
      <c r="F6553" s="202" t="s">
        <v>8083</v>
      </c>
      <c r="G6553" s="220">
        <v>87316</v>
      </c>
      <c r="H6553" s="202" t="s">
        <v>20396</v>
      </c>
      <c r="I6553" s="202" t="s">
        <v>10853</v>
      </c>
      <c r="J6553" s="202" t="s">
        <v>8086</v>
      </c>
      <c r="K6553" s="203" t="s">
        <v>20397</v>
      </c>
      <c r="L6553" s="202" t="s">
        <v>8088</v>
      </c>
    </row>
    <row r="6554" spans="1:12" ht="13.5" x14ac:dyDescent="0.25">
      <c r="A6554" s="202" t="s">
        <v>14521</v>
      </c>
      <c r="B6554" s="202" t="s">
        <v>20345</v>
      </c>
      <c r="C6554" s="202" t="s">
        <v>20346</v>
      </c>
      <c r="D6554" s="202" t="s">
        <v>20347</v>
      </c>
      <c r="E6554" s="203" t="s">
        <v>8083</v>
      </c>
      <c r="F6554" s="202" t="s">
        <v>8083</v>
      </c>
      <c r="G6554" s="220">
        <v>87317</v>
      </c>
      <c r="H6554" s="202" t="s">
        <v>20398</v>
      </c>
      <c r="I6554" s="202" t="s">
        <v>10853</v>
      </c>
      <c r="J6554" s="202" t="s">
        <v>8086</v>
      </c>
      <c r="K6554" s="203" t="s">
        <v>20399</v>
      </c>
      <c r="L6554" s="202" t="s">
        <v>8088</v>
      </c>
    </row>
    <row r="6555" spans="1:12" ht="13.5" x14ac:dyDescent="0.25">
      <c r="A6555" s="202" t="s">
        <v>14521</v>
      </c>
      <c r="B6555" s="202" t="s">
        <v>20345</v>
      </c>
      <c r="C6555" s="202" t="s">
        <v>20346</v>
      </c>
      <c r="D6555" s="202" t="s">
        <v>20347</v>
      </c>
      <c r="E6555" s="203" t="s">
        <v>8083</v>
      </c>
      <c r="F6555" s="202" t="s">
        <v>8083</v>
      </c>
      <c r="G6555" s="220">
        <v>87319</v>
      </c>
      <c r="H6555" s="202" t="s">
        <v>20400</v>
      </c>
      <c r="I6555" s="202" t="s">
        <v>10853</v>
      </c>
      <c r="J6555" s="202" t="s">
        <v>8086</v>
      </c>
      <c r="K6555" s="203" t="s">
        <v>20401</v>
      </c>
      <c r="L6555" s="202" t="s">
        <v>8088</v>
      </c>
    </row>
    <row r="6556" spans="1:12" ht="13.5" x14ac:dyDescent="0.25">
      <c r="A6556" s="202" t="s">
        <v>14521</v>
      </c>
      <c r="B6556" s="202" t="s">
        <v>20345</v>
      </c>
      <c r="C6556" s="202" t="s">
        <v>20346</v>
      </c>
      <c r="D6556" s="202" t="s">
        <v>20347</v>
      </c>
      <c r="E6556" s="203" t="s">
        <v>8083</v>
      </c>
      <c r="F6556" s="202" t="s">
        <v>8083</v>
      </c>
      <c r="G6556" s="220">
        <v>87320</v>
      </c>
      <c r="H6556" s="202" t="s">
        <v>20402</v>
      </c>
      <c r="I6556" s="202" t="s">
        <v>10853</v>
      </c>
      <c r="J6556" s="202" t="s">
        <v>8086</v>
      </c>
      <c r="K6556" s="203" t="s">
        <v>20403</v>
      </c>
      <c r="L6556" s="202" t="s">
        <v>8088</v>
      </c>
    </row>
    <row r="6557" spans="1:12" ht="13.5" x14ac:dyDescent="0.25">
      <c r="A6557" s="202" t="s">
        <v>14521</v>
      </c>
      <c r="B6557" s="202" t="s">
        <v>20345</v>
      </c>
      <c r="C6557" s="202" t="s">
        <v>20346</v>
      </c>
      <c r="D6557" s="202" t="s">
        <v>20347</v>
      </c>
      <c r="E6557" s="203" t="s">
        <v>8083</v>
      </c>
      <c r="F6557" s="202" t="s">
        <v>8083</v>
      </c>
      <c r="G6557" s="220">
        <v>87322</v>
      </c>
      <c r="H6557" s="202" t="s">
        <v>20404</v>
      </c>
      <c r="I6557" s="202" t="s">
        <v>10853</v>
      </c>
      <c r="J6557" s="202" t="s">
        <v>8086</v>
      </c>
      <c r="K6557" s="203" t="s">
        <v>20405</v>
      </c>
      <c r="L6557" s="202" t="s">
        <v>8088</v>
      </c>
    </row>
    <row r="6558" spans="1:12" ht="13.5" x14ac:dyDescent="0.25">
      <c r="A6558" s="202" t="s">
        <v>14521</v>
      </c>
      <c r="B6558" s="202" t="s">
        <v>20345</v>
      </c>
      <c r="C6558" s="202" t="s">
        <v>20346</v>
      </c>
      <c r="D6558" s="202" t="s">
        <v>20347</v>
      </c>
      <c r="E6558" s="203" t="s">
        <v>8083</v>
      </c>
      <c r="F6558" s="202" t="s">
        <v>8083</v>
      </c>
      <c r="G6558" s="220">
        <v>87323</v>
      </c>
      <c r="H6558" s="202" t="s">
        <v>20406</v>
      </c>
      <c r="I6558" s="202" t="s">
        <v>10853</v>
      </c>
      <c r="J6558" s="202" t="s">
        <v>8086</v>
      </c>
      <c r="K6558" s="203" t="s">
        <v>20407</v>
      </c>
      <c r="L6558" s="202" t="s">
        <v>8088</v>
      </c>
    </row>
    <row r="6559" spans="1:12" ht="13.5" x14ac:dyDescent="0.25">
      <c r="A6559" s="202" t="s">
        <v>14521</v>
      </c>
      <c r="B6559" s="202" t="s">
        <v>20345</v>
      </c>
      <c r="C6559" s="202" t="s">
        <v>20346</v>
      </c>
      <c r="D6559" s="202" t="s">
        <v>20347</v>
      </c>
      <c r="E6559" s="203" t="s">
        <v>8083</v>
      </c>
      <c r="F6559" s="202" t="s">
        <v>8083</v>
      </c>
      <c r="G6559" s="220">
        <v>87325</v>
      </c>
      <c r="H6559" s="202" t="s">
        <v>20408</v>
      </c>
      <c r="I6559" s="202" t="s">
        <v>10853</v>
      </c>
      <c r="J6559" s="202" t="s">
        <v>8086</v>
      </c>
      <c r="K6559" s="203" t="s">
        <v>20409</v>
      </c>
      <c r="L6559" s="202" t="s">
        <v>8088</v>
      </c>
    </row>
    <row r="6560" spans="1:12" ht="13.5" x14ac:dyDescent="0.25">
      <c r="A6560" s="202" t="s">
        <v>14521</v>
      </c>
      <c r="B6560" s="202" t="s">
        <v>20345</v>
      </c>
      <c r="C6560" s="202" t="s">
        <v>20346</v>
      </c>
      <c r="D6560" s="202" t="s">
        <v>20347</v>
      </c>
      <c r="E6560" s="203" t="s">
        <v>8083</v>
      </c>
      <c r="F6560" s="202" t="s">
        <v>8083</v>
      </c>
      <c r="G6560" s="220">
        <v>87326</v>
      </c>
      <c r="H6560" s="202" t="s">
        <v>20410</v>
      </c>
      <c r="I6560" s="202" t="s">
        <v>10853</v>
      </c>
      <c r="J6560" s="202" t="s">
        <v>8086</v>
      </c>
      <c r="K6560" s="203" t="s">
        <v>20411</v>
      </c>
      <c r="L6560" s="202" t="s">
        <v>8088</v>
      </c>
    </row>
    <row r="6561" spans="1:12" ht="13.5" x14ac:dyDescent="0.25">
      <c r="A6561" s="202" t="s">
        <v>14521</v>
      </c>
      <c r="B6561" s="202" t="s">
        <v>20345</v>
      </c>
      <c r="C6561" s="202" t="s">
        <v>20346</v>
      </c>
      <c r="D6561" s="202" t="s">
        <v>20347</v>
      </c>
      <c r="E6561" s="203" t="s">
        <v>8083</v>
      </c>
      <c r="F6561" s="202" t="s">
        <v>8083</v>
      </c>
      <c r="G6561" s="220">
        <v>87327</v>
      </c>
      <c r="H6561" s="202" t="s">
        <v>20412</v>
      </c>
      <c r="I6561" s="202" t="s">
        <v>10853</v>
      </c>
      <c r="J6561" s="202" t="s">
        <v>8086</v>
      </c>
      <c r="K6561" s="203" t="s">
        <v>20413</v>
      </c>
      <c r="L6561" s="202" t="s">
        <v>8088</v>
      </c>
    </row>
    <row r="6562" spans="1:12" ht="13.5" x14ac:dyDescent="0.25">
      <c r="A6562" s="202" t="s">
        <v>14521</v>
      </c>
      <c r="B6562" s="202" t="s">
        <v>20345</v>
      </c>
      <c r="C6562" s="202" t="s">
        <v>20346</v>
      </c>
      <c r="D6562" s="202" t="s">
        <v>20347</v>
      </c>
      <c r="E6562" s="203" t="s">
        <v>8083</v>
      </c>
      <c r="F6562" s="202" t="s">
        <v>8083</v>
      </c>
      <c r="G6562" s="220">
        <v>87328</v>
      </c>
      <c r="H6562" s="202" t="s">
        <v>20414</v>
      </c>
      <c r="I6562" s="202" t="s">
        <v>10853</v>
      </c>
      <c r="J6562" s="202" t="s">
        <v>8086</v>
      </c>
      <c r="K6562" s="203" t="s">
        <v>16455</v>
      </c>
      <c r="L6562" s="202" t="s">
        <v>8088</v>
      </c>
    </row>
    <row r="6563" spans="1:12" ht="13.5" x14ac:dyDescent="0.25">
      <c r="A6563" s="202" t="s">
        <v>14521</v>
      </c>
      <c r="B6563" s="202" t="s">
        <v>20345</v>
      </c>
      <c r="C6563" s="202" t="s">
        <v>20346</v>
      </c>
      <c r="D6563" s="202" t="s">
        <v>20347</v>
      </c>
      <c r="E6563" s="203" t="s">
        <v>8083</v>
      </c>
      <c r="F6563" s="202" t="s">
        <v>8083</v>
      </c>
      <c r="G6563" s="220">
        <v>87329</v>
      </c>
      <c r="H6563" s="202" t="s">
        <v>20415</v>
      </c>
      <c r="I6563" s="202" t="s">
        <v>10853</v>
      </c>
      <c r="J6563" s="202" t="s">
        <v>8086</v>
      </c>
      <c r="K6563" s="203" t="s">
        <v>20416</v>
      </c>
      <c r="L6563" s="202" t="s">
        <v>8088</v>
      </c>
    </row>
    <row r="6564" spans="1:12" ht="13.5" x14ac:dyDescent="0.25">
      <c r="A6564" s="202" t="s">
        <v>14521</v>
      </c>
      <c r="B6564" s="202" t="s">
        <v>20345</v>
      </c>
      <c r="C6564" s="202" t="s">
        <v>20346</v>
      </c>
      <c r="D6564" s="202" t="s">
        <v>20347</v>
      </c>
      <c r="E6564" s="203" t="s">
        <v>8083</v>
      </c>
      <c r="F6564" s="202" t="s">
        <v>8083</v>
      </c>
      <c r="G6564" s="220">
        <v>87330</v>
      </c>
      <c r="H6564" s="202" t="s">
        <v>20417</v>
      </c>
      <c r="I6564" s="202" t="s">
        <v>10853</v>
      </c>
      <c r="J6564" s="202" t="s">
        <v>8086</v>
      </c>
      <c r="K6564" s="203" t="s">
        <v>20418</v>
      </c>
      <c r="L6564" s="202" t="s">
        <v>8088</v>
      </c>
    </row>
    <row r="6565" spans="1:12" ht="13.5" x14ac:dyDescent="0.25">
      <c r="A6565" s="202" t="s">
        <v>14521</v>
      </c>
      <c r="B6565" s="202" t="s">
        <v>20345</v>
      </c>
      <c r="C6565" s="202" t="s">
        <v>20346</v>
      </c>
      <c r="D6565" s="202" t="s">
        <v>20347</v>
      </c>
      <c r="E6565" s="203" t="s">
        <v>8083</v>
      </c>
      <c r="F6565" s="202" t="s">
        <v>8083</v>
      </c>
      <c r="G6565" s="220">
        <v>87331</v>
      </c>
      <c r="H6565" s="202" t="s">
        <v>20419</v>
      </c>
      <c r="I6565" s="202" t="s">
        <v>10853</v>
      </c>
      <c r="J6565" s="202" t="s">
        <v>8086</v>
      </c>
      <c r="K6565" s="203" t="s">
        <v>20420</v>
      </c>
      <c r="L6565" s="202" t="s">
        <v>8088</v>
      </c>
    </row>
    <row r="6566" spans="1:12" ht="13.5" x14ac:dyDescent="0.25">
      <c r="A6566" s="202" t="s">
        <v>14521</v>
      </c>
      <c r="B6566" s="202" t="s">
        <v>20345</v>
      </c>
      <c r="C6566" s="202" t="s">
        <v>20346</v>
      </c>
      <c r="D6566" s="202" t="s">
        <v>20347</v>
      </c>
      <c r="E6566" s="203" t="s">
        <v>8083</v>
      </c>
      <c r="F6566" s="202" t="s">
        <v>8083</v>
      </c>
      <c r="G6566" s="220">
        <v>87332</v>
      </c>
      <c r="H6566" s="202" t="s">
        <v>20421</v>
      </c>
      <c r="I6566" s="202" t="s">
        <v>10853</v>
      </c>
      <c r="J6566" s="202" t="s">
        <v>8086</v>
      </c>
      <c r="K6566" s="203" t="s">
        <v>20422</v>
      </c>
      <c r="L6566" s="202" t="s">
        <v>8088</v>
      </c>
    </row>
    <row r="6567" spans="1:12" ht="13.5" x14ac:dyDescent="0.25">
      <c r="A6567" s="202" t="s">
        <v>14521</v>
      </c>
      <c r="B6567" s="202" t="s">
        <v>20345</v>
      </c>
      <c r="C6567" s="202" t="s">
        <v>20346</v>
      </c>
      <c r="D6567" s="202" t="s">
        <v>20347</v>
      </c>
      <c r="E6567" s="203" t="s">
        <v>8083</v>
      </c>
      <c r="F6567" s="202" t="s">
        <v>8083</v>
      </c>
      <c r="G6567" s="220">
        <v>87333</v>
      </c>
      <c r="H6567" s="202" t="s">
        <v>20423</v>
      </c>
      <c r="I6567" s="202" t="s">
        <v>10853</v>
      </c>
      <c r="J6567" s="202" t="s">
        <v>8086</v>
      </c>
      <c r="K6567" s="203" t="s">
        <v>20424</v>
      </c>
      <c r="L6567" s="202" t="s">
        <v>8088</v>
      </c>
    </row>
    <row r="6568" spans="1:12" ht="13.5" x14ac:dyDescent="0.25">
      <c r="A6568" s="202" t="s">
        <v>14521</v>
      </c>
      <c r="B6568" s="202" t="s">
        <v>20345</v>
      </c>
      <c r="C6568" s="202" t="s">
        <v>20346</v>
      </c>
      <c r="D6568" s="202" t="s">
        <v>20347</v>
      </c>
      <c r="E6568" s="203" t="s">
        <v>8083</v>
      </c>
      <c r="F6568" s="202" t="s">
        <v>8083</v>
      </c>
      <c r="G6568" s="220">
        <v>87334</v>
      </c>
      <c r="H6568" s="202" t="s">
        <v>20425</v>
      </c>
      <c r="I6568" s="202" t="s">
        <v>10853</v>
      </c>
      <c r="J6568" s="202" t="s">
        <v>8086</v>
      </c>
      <c r="K6568" s="203" t="s">
        <v>20426</v>
      </c>
      <c r="L6568" s="202" t="s">
        <v>8088</v>
      </c>
    </row>
    <row r="6569" spans="1:12" ht="13.5" x14ac:dyDescent="0.25">
      <c r="A6569" s="202" t="s">
        <v>14521</v>
      </c>
      <c r="B6569" s="202" t="s">
        <v>20345</v>
      </c>
      <c r="C6569" s="202" t="s">
        <v>20346</v>
      </c>
      <c r="D6569" s="202" t="s">
        <v>20347</v>
      </c>
      <c r="E6569" s="203" t="s">
        <v>8083</v>
      </c>
      <c r="F6569" s="202" t="s">
        <v>8083</v>
      </c>
      <c r="G6569" s="220">
        <v>87335</v>
      </c>
      <c r="H6569" s="202" t="s">
        <v>20427</v>
      </c>
      <c r="I6569" s="202" t="s">
        <v>10853</v>
      </c>
      <c r="J6569" s="202" t="s">
        <v>8086</v>
      </c>
      <c r="K6569" s="203" t="s">
        <v>20428</v>
      </c>
      <c r="L6569" s="202" t="s">
        <v>8088</v>
      </c>
    </row>
    <row r="6570" spans="1:12" ht="13.5" x14ac:dyDescent="0.25">
      <c r="A6570" s="202" t="s">
        <v>14521</v>
      </c>
      <c r="B6570" s="202" t="s">
        <v>20345</v>
      </c>
      <c r="C6570" s="202" t="s">
        <v>20346</v>
      </c>
      <c r="D6570" s="202" t="s">
        <v>20347</v>
      </c>
      <c r="E6570" s="203" t="s">
        <v>8083</v>
      </c>
      <c r="F6570" s="202" t="s">
        <v>8083</v>
      </c>
      <c r="G6570" s="220">
        <v>87336</v>
      </c>
      <c r="H6570" s="202" t="s">
        <v>20429</v>
      </c>
      <c r="I6570" s="202" t="s">
        <v>10853</v>
      </c>
      <c r="J6570" s="202" t="s">
        <v>8086</v>
      </c>
      <c r="K6570" s="203" t="s">
        <v>20430</v>
      </c>
      <c r="L6570" s="202" t="s">
        <v>8088</v>
      </c>
    </row>
    <row r="6571" spans="1:12" ht="13.5" x14ac:dyDescent="0.25">
      <c r="A6571" s="202" t="s">
        <v>14521</v>
      </c>
      <c r="B6571" s="202" t="s">
        <v>20345</v>
      </c>
      <c r="C6571" s="202" t="s">
        <v>20346</v>
      </c>
      <c r="D6571" s="202" t="s">
        <v>20347</v>
      </c>
      <c r="E6571" s="203" t="s">
        <v>8083</v>
      </c>
      <c r="F6571" s="202" t="s">
        <v>8083</v>
      </c>
      <c r="G6571" s="220">
        <v>87337</v>
      </c>
      <c r="H6571" s="202" t="s">
        <v>20431</v>
      </c>
      <c r="I6571" s="202" t="s">
        <v>10853</v>
      </c>
      <c r="J6571" s="202" t="s">
        <v>8086</v>
      </c>
      <c r="K6571" s="203" t="s">
        <v>20432</v>
      </c>
      <c r="L6571" s="202" t="s">
        <v>8088</v>
      </c>
    </row>
    <row r="6572" spans="1:12" ht="13.5" x14ac:dyDescent="0.25">
      <c r="A6572" s="202" t="s">
        <v>14521</v>
      </c>
      <c r="B6572" s="202" t="s">
        <v>20345</v>
      </c>
      <c r="C6572" s="202" t="s">
        <v>20346</v>
      </c>
      <c r="D6572" s="202" t="s">
        <v>20347</v>
      </c>
      <c r="E6572" s="203" t="s">
        <v>8083</v>
      </c>
      <c r="F6572" s="202" t="s">
        <v>8083</v>
      </c>
      <c r="G6572" s="220">
        <v>87338</v>
      </c>
      <c r="H6572" s="202" t="s">
        <v>20433</v>
      </c>
      <c r="I6572" s="202" t="s">
        <v>10853</v>
      </c>
      <c r="J6572" s="202" t="s">
        <v>8086</v>
      </c>
      <c r="K6572" s="203" t="s">
        <v>20434</v>
      </c>
      <c r="L6572" s="202" t="s">
        <v>8088</v>
      </c>
    </row>
    <row r="6573" spans="1:12" ht="13.5" x14ac:dyDescent="0.25">
      <c r="A6573" s="202" t="s">
        <v>14521</v>
      </c>
      <c r="B6573" s="202" t="s">
        <v>20345</v>
      </c>
      <c r="C6573" s="202" t="s">
        <v>20346</v>
      </c>
      <c r="D6573" s="202" t="s">
        <v>20347</v>
      </c>
      <c r="E6573" s="203" t="s">
        <v>8083</v>
      </c>
      <c r="F6573" s="202" t="s">
        <v>8083</v>
      </c>
      <c r="G6573" s="220">
        <v>87339</v>
      </c>
      <c r="H6573" s="202" t="s">
        <v>20435</v>
      </c>
      <c r="I6573" s="202" t="s">
        <v>10853</v>
      </c>
      <c r="J6573" s="202" t="s">
        <v>8086</v>
      </c>
      <c r="K6573" s="203" t="s">
        <v>20436</v>
      </c>
      <c r="L6573" s="202" t="s">
        <v>8088</v>
      </c>
    </row>
    <row r="6574" spans="1:12" ht="13.5" x14ac:dyDescent="0.25">
      <c r="A6574" s="202" t="s">
        <v>14521</v>
      </c>
      <c r="B6574" s="202" t="s">
        <v>20345</v>
      </c>
      <c r="C6574" s="202" t="s">
        <v>20346</v>
      </c>
      <c r="D6574" s="202" t="s">
        <v>20347</v>
      </c>
      <c r="E6574" s="203" t="s">
        <v>8083</v>
      </c>
      <c r="F6574" s="202" t="s">
        <v>8083</v>
      </c>
      <c r="G6574" s="220">
        <v>87340</v>
      </c>
      <c r="H6574" s="202" t="s">
        <v>20437</v>
      </c>
      <c r="I6574" s="202" t="s">
        <v>10853</v>
      </c>
      <c r="J6574" s="202" t="s">
        <v>8086</v>
      </c>
      <c r="K6574" s="203" t="s">
        <v>20438</v>
      </c>
      <c r="L6574" s="202" t="s">
        <v>8088</v>
      </c>
    </row>
    <row r="6575" spans="1:12" ht="13.5" x14ac:dyDescent="0.25">
      <c r="A6575" s="202" t="s">
        <v>14521</v>
      </c>
      <c r="B6575" s="202" t="s">
        <v>20345</v>
      </c>
      <c r="C6575" s="202" t="s">
        <v>20346</v>
      </c>
      <c r="D6575" s="202" t="s">
        <v>20347</v>
      </c>
      <c r="E6575" s="203" t="s">
        <v>8083</v>
      </c>
      <c r="F6575" s="202" t="s">
        <v>8083</v>
      </c>
      <c r="G6575" s="220">
        <v>87341</v>
      </c>
      <c r="H6575" s="202" t="s">
        <v>20439</v>
      </c>
      <c r="I6575" s="202" t="s">
        <v>10853</v>
      </c>
      <c r="J6575" s="202" t="s">
        <v>8086</v>
      </c>
      <c r="K6575" s="203" t="s">
        <v>20440</v>
      </c>
      <c r="L6575" s="202" t="s">
        <v>8088</v>
      </c>
    </row>
    <row r="6576" spans="1:12" ht="13.5" x14ac:dyDescent="0.25">
      <c r="A6576" s="202" t="s">
        <v>14521</v>
      </c>
      <c r="B6576" s="202" t="s">
        <v>20345</v>
      </c>
      <c r="C6576" s="202" t="s">
        <v>20346</v>
      </c>
      <c r="D6576" s="202" t="s">
        <v>20347</v>
      </c>
      <c r="E6576" s="203" t="s">
        <v>8083</v>
      </c>
      <c r="F6576" s="202" t="s">
        <v>8083</v>
      </c>
      <c r="G6576" s="220">
        <v>87342</v>
      </c>
      <c r="H6576" s="202" t="s">
        <v>20441</v>
      </c>
      <c r="I6576" s="202" t="s">
        <v>10853</v>
      </c>
      <c r="J6576" s="202" t="s">
        <v>8086</v>
      </c>
      <c r="K6576" s="203" t="s">
        <v>20442</v>
      </c>
      <c r="L6576" s="202" t="s">
        <v>8088</v>
      </c>
    </row>
    <row r="6577" spans="1:12" ht="13.5" x14ac:dyDescent="0.25">
      <c r="A6577" s="202" t="s">
        <v>14521</v>
      </c>
      <c r="B6577" s="202" t="s">
        <v>20345</v>
      </c>
      <c r="C6577" s="202" t="s">
        <v>20346</v>
      </c>
      <c r="D6577" s="202" t="s">
        <v>20347</v>
      </c>
      <c r="E6577" s="203" t="s">
        <v>8083</v>
      </c>
      <c r="F6577" s="202" t="s">
        <v>8083</v>
      </c>
      <c r="G6577" s="220">
        <v>87343</v>
      </c>
      <c r="H6577" s="202" t="s">
        <v>20443</v>
      </c>
      <c r="I6577" s="202" t="s">
        <v>10853</v>
      </c>
      <c r="J6577" s="202" t="s">
        <v>8086</v>
      </c>
      <c r="K6577" s="203" t="s">
        <v>20444</v>
      </c>
      <c r="L6577" s="202" t="s">
        <v>8088</v>
      </c>
    </row>
    <row r="6578" spans="1:12" ht="13.5" x14ac:dyDescent="0.25">
      <c r="A6578" s="202" t="s">
        <v>14521</v>
      </c>
      <c r="B6578" s="202" t="s">
        <v>20345</v>
      </c>
      <c r="C6578" s="202" t="s">
        <v>20346</v>
      </c>
      <c r="D6578" s="202" t="s">
        <v>20347</v>
      </c>
      <c r="E6578" s="203" t="s">
        <v>8083</v>
      </c>
      <c r="F6578" s="202" t="s">
        <v>8083</v>
      </c>
      <c r="G6578" s="220">
        <v>87344</v>
      </c>
      <c r="H6578" s="202" t="s">
        <v>20445</v>
      </c>
      <c r="I6578" s="202" t="s">
        <v>10853</v>
      </c>
      <c r="J6578" s="202" t="s">
        <v>8086</v>
      </c>
      <c r="K6578" s="203" t="s">
        <v>20446</v>
      </c>
      <c r="L6578" s="202" t="s">
        <v>8088</v>
      </c>
    </row>
    <row r="6579" spans="1:12" ht="13.5" x14ac:dyDescent="0.25">
      <c r="A6579" s="202" t="s">
        <v>14521</v>
      </c>
      <c r="B6579" s="202" t="s">
        <v>20345</v>
      </c>
      <c r="C6579" s="202" t="s">
        <v>20346</v>
      </c>
      <c r="D6579" s="202" t="s">
        <v>20347</v>
      </c>
      <c r="E6579" s="203" t="s">
        <v>8083</v>
      </c>
      <c r="F6579" s="202" t="s">
        <v>8083</v>
      </c>
      <c r="G6579" s="220">
        <v>87345</v>
      </c>
      <c r="H6579" s="202" t="s">
        <v>20447</v>
      </c>
      <c r="I6579" s="202" t="s">
        <v>10853</v>
      </c>
      <c r="J6579" s="202" t="s">
        <v>8086</v>
      </c>
      <c r="K6579" s="203" t="s">
        <v>20448</v>
      </c>
      <c r="L6579" s="202" t="s">
        <v>8088</v>
      </c>
    </row>
    <row r="6580" spans="1:12" ht="13.5" x14ac:dyDescent="0.25">
      <c r="A6580" s="202" t="s">
        <v>14521</v>
      </c>
      <c r="B6580" s="202" t="s">
        <v>20345</v>
      </c>
      <c r="C6580" s="202" t="s">
        <v>20346</v>
      </c>
      <c r="D6580" s="202" t="s">
        <v>20347</v>
      </c>
      <c r="E6580" s="203" t="s">
        <v>8083</v>
      </c>
      <c r="F6580" s="202" t="s">
        <v>8083</v>
      </c>
      <c r="G6580" s="220">
        <v>87346</v>
      </c>
      <c r="H6580" s="202" t="s">
        <v>20449</v>
      </c>
      <c r="I6580" s="202" t="s">
        <v>10853</v>
      </c>
      <c r="J6580" s="202" t="s">
        <v>8086</v>
      </c>
      <c r="K6580" s="203" t="s">
        <v>20450</v>
      </c>
      <c r="L6580" s="202" t="s">
        <v>8088</v>
      </c>
    </row>
    <row r="6581" spans="1:12" ht="13.5" x14ac:dyDescent="0.25">
      <c r="A6581" s="202" t="s">
        <v>14521</v>
      </c>
      <c r="B6581" s="202" t="s">
        <v>20345</v>
      </c>
      <c r="C6581" s="202" t="s">
        <v>20346</v>
      </c>
      <c r="D6581" s="202" t="s">
        <v>20347</v>
      </c>
      <c r="E6581" s="203" t="s">
        <v>8083</v>
      </c>
      <c r="F6581" s="202" t="s">
        <v>8083</v>
      </c>
      <c r="G6581" s="220">
        <v>87347</v>
      </c>
      <c r="H6581" s="202" t="s">
        <v>20451</v>
      </c>
      <c r="I6581" s="202" t="s">
        <v>10853</v>
      </c>
      <c r="J6581" s="202" t="s">
        <v>8086</v>
      </c>
      <c r="K6581" s="203" t="s">
        <v>20452</v>
      </c>
      <c r="L6581" s="202" t="s">
        <v>8088</v>
      </c>
    </row>
    <row r="6582" spans="1:12" ht="13.5" x14ac:dyDescent="0.25">
      <c r="A6582" s="202" t="s">
        <v>14521</v>
      </c>
      <c r="B6582" s="202" t="s">
        <v>20345</v>
      </c>
      <c r="C6582" s="202" t="s">
        <v>20346</v>
      </c>
      <c r="D6582" s="202" t="s">
        <v>20347</v>
      </c>
      <c r="E6582" s="203" t="s">
        <v>8083</v>
      </c>
      <c r="F6582" s="202" t="s">
        <v>8083</v>
      </c>
      <c r="G6582" s="220">
        <v>87348</v>
      </c>
      <c r="H6582" s="202" t="s">
        <v>20453</v>
      </c>
      <c r="I6582" s="202" t="s">
        <v>10853</v>
      </c>
      <c r="J6582" s="202" t="s">
        <v>8086</v>
      </c>
      <c r="K6582" s="203" t="s">
        <v>20454</v>
      </c>
      <c r="L6582" s="202" t="s">
        <v>8088</v>
      </c>
    </row>
    <row r="6583" spans="1:12" ht="13.5" x14ac:dyDescent="0.25">
      <c r="A6583" s="202" t="s">
        <v>14521</v>
      </c>
      <c r="B6583" s="202" t="s">
        <v>20345</v>
      </c>
      <c r="C6583" s="202" t="s">
        <v>20346</v>
      </c>
      <c r="D6583" s="202" t="s">
        <v>20347</v>
      </c>
      <c r="E6583" s="203" t="s">
        <v>8083</v>
      </c>
      <c r="F6583" s="202" t="s">
        <v>8083</v>
      </c>
      <c r="G6583" s="220">
        <v>87349</v>
      </c>
      <c r="H6583" s="202" t="s">
        <v>20455</v>
      </c>
      <c r="I6583" s="202" t="s">
        <v>10853</v>
      </c>
      <c r="J6583" s="202" t="s">
        <v>8086</v>
      </c>
      <c r="K6583" s="203" t="s">
        <v>20456</v>
      </c>
      <c r="L6583" s="202" t="s">
        <v>8088</v>
      </c>
    </row>
    <row r="6584" spans="1:12" ht="13.5" x14ac:dyDescent="0.25">
      <c r="A6584" s="202" t="s">
        <v>14521</v>
      </c>
      <c r="B6584" s="202" t="s">
        <v>20345</v>
      </c>
      <c r="C6584" s="202" t="s">
        <v>20346</v>
      </c>
      <c r="D6584" s="202" t="s">
        <v>20347</v>
      </c>
      <c r="E6584" s="203" t="s">
        <v>8083</v>
      </c>
      <c r="F6584" s="202" t="s">
        <v>8083</v>
      </c>
      <c r="G6584" s="220">
        <v>87350</v>
      </c>
      <c r="H6584" s="202" t="s">
        <v>20457</v>
      </c>
      <c r="I6584" s="202" t="s">
        <v>10853</v>
      </c>
      <c r="J6584" s="202" t="s">
        <v>8086</v>
      </c>
      <c r="K6584" s="203" t="s">
        <v>20458</v>
      </c>
      <c r="L6584" s="202" t="s">
        <v>8088</v>
      </c>
    </row>
    <row r="6585" spans="1:12" ht="13.5" x14ac:dyDescent="0.25">
      <c r="A6585" s="202" t="s">
        <v>14521</v>
      </c>
      <c r="B6585" s="202" t="s">
        <v>20345</v>
      </c>
      <c r="C6585" s="202" t="s">
        <v>20346</v>
      </c>
      <c r="D6585" s="202" t="s">
        <v>20347</v>
      </c>
      <c r="E6585" s="203" t="s">
        <v>8083</v>
      </c>
      <c r="F6585" s="202" t="s">
        <v>8083</v>
      </c>
      <c r="G6585" s="220">
        <v>87351</v>
      </c>
      <c r="H6585" s="202" t="s">
        <v>20459</v>
      </c>
      <c r="I6585" s="202" t="s">
        <v>10853</v>
      </c>
      <c r="J6585" s="202" t="s">
        <v>8086</v>
      </c>
      <c r="K6585" s="203" t="s">
        <v>20460</v>
      </c>
      <c r="L6585" s="202" t="s">
        <v>8088</v>
      </c>
    </row>
    <row r="6586" spans="1:12" ht="13.5" x14ac:dyDescent="0.25">
      <c r="A6586" s="202" t="s">
        <v>14521</v>
      </c>
      <c r="B6586" s="202" t="s">
        <v>20345</v>
      </c>
      <c r="C6586" s="202" t="s">
        <v>20346</v>
      </c>
      <c r="D6586" s="202" t="s">
        <v>20347</v>
      </c>
      <c r="E6586" s="203" t="s">
        <v>8083</v>
      </c>
      <c r="F6586" s="202" t="s">
        <v>8083</v>
      </c>
      <c r="G6586" s="220">
        <v>87352</v>
      </c>
      <c r="H6586" s="202" t="s">
        <v>20461</v>
      </c>
      <c r="I6586" s="202" t="s">
        <v>10853</v>
      </c>
      <c r="J6586" s="202" t="s">
        <v>8086</v>
      </c>
      <c r="K6586" s="203" t="s">
        <v>20462</v>
      </c>
      <c r="L6586" s="202" t="s">
        <v>8088</v>
      </c>
    </row>
    <row r="6587" spans="1:12" ht="13.5" x14ac:dyDescent="0.25">
      <c r="A6587" s="202" t="s">
        <v>14521</v>
      </c>
      <c r="B6587" s="202" t="s">
        <v>20345</v>
      </c>
      <c r="C6587" s="202" t="s">
        <v>20346</v>
      </c>
      <c r="D6587" s="202" t="s">
        <v>20347</v>
      </c>
      <c r="E6587" s="203" t="s">
        <v>8083</v>
      </c>
      <c r="F6587" s="202" t="s">
        <v>8083</v>
      </c>
      <c r="G6587" s="220">
        <v>87353</v>
      </c>
      <c r="H6587" s="202" t="s">
        <v>20463</v>
      </c>
      <c r="I6587" s="202" t="s">
        <v>10853</v>
      </c>
      <c r="J6587" s="202" t="s">
        <v>8086</v>
      </c>
      <c r="K6587" s="203" t="s">
        <v>20464</v>
      </c>
      <c r="L6587" s="202" t="s">
        <v>8088</v>
      </c>
    </row>
    <row r="6588" spans="1:12" ht="13.5" x14ac:dyDescent="0.25">
      <c r="A6588" s="202" t="s">
        <v>14521</v>
      </c>
      <c r="B6588" s="202" t="s">
        <v>20345</v>
      </c>
      <c r="C6588" s="202" t="s">
        <v>20346</v>
      </c>
      <c r="D6588" s="202" t="s">
        <v>20347</v>
      </c>
      <c r="E6588" s="203" t="s">
        <v>8083</v>
      </c>
      <c r="F6588" s="202" t="s">
        <v>8083</v>
      </c>
      <c r="G6588" s="220">
        <v>87354</v>
      </c>
      <c r="H6588" s="202" t="s">
        <v>20465</v>
      </c>
      <c r="I6588" s="202" t="s">
        <v>10853</v>
      </c>
      <c r="J6588" s="202" t="s">
        <v>8086</v>
      </c>
      <c r="K6588" s="203" t="s">
        <v>20466</v>
      </c>
      <c r="L6588" s="202" t="s">
        <v>8088</v>
      </c>
    </row>
    <row r="6589" spans="1:12" ht="13.5" x14ac:dyDescent="0.25">
      <c r="A6589" s="202" t="s">
        <v>14521</v>
      </c>
      <c r="B6589" s="202" t="s">
        <v>20345</v>
      </c>
      <c r="C6589" s="202" t="s">
        <v>20346</v>
      </c>
      <c r="D6589" s="202" t="s">
        <v>20347</v>
      </c>
      <c r="E6589" s="203" t="s">
        <v>8083</v>
      </c>
      <c r="F6589" s="202" t="s">
        <v>8083</v>
      </c>
      <c r="G6589" s="220">
        <v>87355</v>
      </c>
      <c r="H6589" s="202" t="s">
        <v>20467</v>
      </c>
      <c r="I6589" s="202" t="s">
        <v>10853</v>
      </c>
      <c r="J6589" s="202" t="s">
        <v>8086</v>
      </c>
      <c r="K6589" s="203" t="s">
        <v>20468</v>
      </c>
      <c r="L6589" s="202" t="s">
        <v>8088</v>
      </c>
    </row>
    <row r="6590" spans="1:12" ht="13.5" x14ac:dyDescent="0.25">
      <c r="A6590" s="202" t="s">
        <v>14521</v>
      </c>
      <c r="B6590" s="202" t="s">
        <v>20345</v>
      </c>
      <c r="C6590" s="202" t="s">
        <v>20346</v>
      </c>
      <c r="D6590" s="202" t="s">
        <v>20347</v>
      </c>
      <c r="E6590" s="203" t="s">
        <v>8083</v>
      </c>
      <c r="F6590" s="202" t="s">
        <v>8083</v>
      </c>
      <c r="G6590" s="220">
        <v>87356</v>
      </c>
      <c r="H6590" s="202" t="s">
        <v>20469</v>
      </c>
      <c r="I6590" s="202" t="s">
        <v>10853</v>
      </c>
      <c r="J6590" s="202" t="s">
        <v>8086</v>
      </c>
      <c r="K6590" s="203" t="s">
        <v>20470</v>
      </c>
      <c r="L6590" s="202" t="s">
        <v>8088</v>
      </c>
    </row>
    <row r="6591" spans="1:12" ht="13.5" x14ac:dyDescent="0.25">
      <c r="A6591" s="202" t="s">
        <v>14521</v>
      </c>
      <c r="B6591" s="202" t="s">
        <v>20345</v>
      </c>
      <c r="C6591" s="202" t="s">
        <v>20346</v>
      </c>
      <c r="D6591" s="202" t="s">
        <v>20347</v>
      </c>
      <c r="E6591" s="203" t="s">
        <v>8083</v>
      </c>
      <c r="F6591" s="202" t="s">
        <v>8083</v>
      </c>
      <c r="G6591" s="220">
        <v>87357</v>
      </c>
      <c r="H6591" s="202" t="s">
        <v>20471</v>
      </c>
      <c r="I6591" s="202" t="s">
        <v>10853</v>
      </c>
      <c r="J6591" s="202" t="s">
        <v>8086</v>
      </c>
      <c r="K6591" s="203" t="s">
        <v>20472</v>
      </c>
      <c r="L6591" s="202" t="s">
        <v>8088</v>
      </c>
    </row>
    <row r="6592" spans="1:12" ht="13.5" x14ac:dyDescent="0.25">
      <c r="A6592" s="202" t="s">
        <v>14521</v>
      </c>
      <c r="B6592" s="202" t="s">
        <v>20345</v>
      </c>
      <c r="C6592" s="202" t="s">
        <v>20346</v>
      </c>
      <c r="D6592" s="202" t="s">
        <v>20347</v>
      </c>
      <c r="E6592" s="203" t="s">
        <v>8083</v>
      </c>
      <c r="F6592" s="202" t="s">
        <v>8083</v>
      </c>
      <c r="G6592" s="220">
        <v>87358</v>
      </c>
      <c r="H6592" s="202" t="s">
        <v>20473</v>
      </c>
      <c r="I6592" s="202" t="s">
        <v>10853</v>
      </c>
      <c r="J6592" s="202" t="s">
        <v>8086</v>
      </c>
      <c r="K6592" s="203" t="s">
        <v>20474</v>
      </c>
      <c r="L6592" s="202" t="s">
        <v>8088</v>
      </c>
    </row>
    <row r="6593" spans="1:12" ht="13.5" x14ac:dyDescent="0.25">
      <c r="A6593" s="202" t="s">
        <v>14521</v>
      </c>
      <c r="B6593" s="202" t="s">
        <v>20345</v>
      </c>
      <c r="C6593" s="202" t="s">
        <v>20346</v>
      </c>
      <c r="D6593" s="202" t="s">
        <v>20347</v>
      </c>
      <c r="E6593" s="203" t="s">
        <v>8083</v>
      </c>
      <c r="F6593" s="202" t="s">
        <v>8083</v>
      </c>
      <c r="G6593" s="220">
        <v>87359</v>
      </c>
      <c r="H6593" s="202" t="s">
        <v>20475</v>
      </c>
      <c r="I6593" s="202" t="s">
        <v>10853</v>
      </c>
      <c r="J6593" s="202" t="s">
        <v>8086</v>
      </c>
      <c r="K6593" s="203" t="s">
        <v>20476</v>
      </c>
      <c r="L6593" s="202" t="s">
        <v>8088</v>
      </c>
    </row>
    <row r="6594" spans="1:12" ht="13.5" x14ac:dyDescent="0.25">
      <c r="A6594" s="202" t="s">
        <v>14521</v>
      </c>
      <c r="B6594" s="202" t="s">
        <v>20345</v>
      </c>
      <c r="C6594" s="202" t="s">
        <v>20346</v>
      </c>
      <c r="D6594" s="202" t="s">
        <v>20347</v>
      </c>
      <c r="E6594" s="203" t="s">
        <v>8083</v>
      </c>
      <c r="F6594" s="202" t="s">
        <v>8083</v>
      </c>
      <c r="G6594" s="220">
        <v>87360</v>
      </c>
      <c r="H6594" s="202" t="s">
        <v>20477</v>
      </c>
      <c r="I6594" s="202" t="s">
        <v>10853</v>
      </c>
      <c r="J6594" s="202" t="s">
        <v>8086</v>
      </c>
      <c r="K6594" s="203" t="s">
        <v>20478</v>
      </c>
      <c r="L6594" s="202" t="s">
        <v>8088</v>
      </c>
    </row>
    <row r="6595" spans="1:12" ht="13.5" x14ac:dyDescent="0.25">
      <c r="A6595" s="202" t="s">
        <v>14521</v>
      </c>
      <c r="B6595" s="202" t="s">
        <v>20345</v>
      </c>
      <c r="C6595" s="202" t="s">
        <v>20346</v>
      </c>
      <c r="D6595" s="202" t="s">
        <v>20347</v>
      </c>
      <c r="E6595" s="203" t="s">
        <v>8083</v>
      </c>
      <c r="F6595" s="202" t="s">
        <v>8083</v>
      </c>
      <c r="G6595" s="220">
        <v>87361</v>
      </c>
      <c r="H6595" s="202" t="s">
        <v>20479</v>
      </c>
      <c r="I6595" s="202" t="s">
        <v>10853</v>
      </c>
      <c r="J6595" s="202" t="s">
        <v>8086</v>
      </c>
      <c r="K6595" s="203" t="s">
        <v>20480</v>
      </c>
      <c r="L6595" s="202" t="s">
        <v>8088</v>
      </c>
    </row>
    <row r="6596" spans="1:12" ht="13.5" x14ac:dyDescent="0.25">
      <c r="A6596" s="202" t="s">
        <v>14521</v>
      </c>
      <c r="B6596" s="202" t="s">
        <v>20345</v>
      </c>
      <c r="C6596" s="202" t="s">
        <v>20346</v>
      </c>
      <c r="D6596" s="202" t="s">
        <v>20347</v>
      </c>
      <c r="E6596" s="203" t="s">
        <v>8083</v>
      </c>
      <c r="F6596" s="202" t="s">
        <v>8083</v>
      </c>
      <c r="G6596" s="220">
        <v>87362</v>
      </c>
      <c r="H6596" s="202" t="s">
        <v>20481</v>
      </c>
      <c r="I6596" s="202" t="s">
        <v>10853</v>
      </c>
      <c r="J6596" s="202" t="s">
        <v>8086</v>
      </c>
      <c r="K6596" s="203" t="s">
        <v>20482</v>
      </c>
      <c r="L6596" s="202" t="s">
        <v>8088</v>
      </c>
    </row>
    <row r="6597" spans="1:12" ht="13.5" x14ac:dyDescent="0.25">
      <c r="A6597" s="202" t="s">
        <v>14521</v>
      </c>
      <c r="B6597" s="202" t="s">
        <v>20345</v>
      </c>
      <c r="C6597" s="202" t="s">
        <v>20346</v>
      </c>
      <c r="D6597" s="202" t="s">
        <v>20347</v>
      </c>
      <c r="E6597" s="203" t="s">
        <v>8083</v>
      </c>
      <c r="F6597" s="202" t="s">
        <v>8083</v>
      </c>
      <c r="G6597" s="220">
        <v>87363</v>
      </c>
      <c r="H6597" s="202" t="s">
        <v>20483</v>
      </c>
      <c r="I6597" s="202" t="s">
        <v>10853</v>
      </c>
      <c r="J6597" s="202" t="s">
        <v>8086</v>
      </c>
      <c r="K6597" s="203" t="s">
        <v>20484</v>
      </c>
      <c r="L6597" s="202" t="s">
        <v>8088</v>
      </c>
    </row>
    <row r="6598" spans="1:12" ht="13.5" x14ac:dyDescent="0.25">
      <c r="A6598" s="202" t="s">
        <v>14521</v>
      </c>
      <c r="B6598" s="202" t="s">
        <v>20345</v>
      </c>
      <c r="C6598" s="202" t="s">
        <v>20346</v>
      </c>
      <c r="D6598" s="202" t="s">
        <v>20347</v>
      </c>
      <c r="E6598" s="203" t="s">
        <v>8083</v>
      </c>
      <c r="F6598" s="202" t="s">
        <v>8083</v>
      </c>
      <c r="G6598" s="220">
        <v>87364</v>
      </c>
      <c r="H6598" s="202" t="s">
        <v>20485</v>
      </c>
      <c r="I6598" s="202" t="s">
        <v>10853</v>
      </c>
      <c r="J6598" s="202" t="s">
        <v>8086</v>
      </c>
      <c r="K6598" s="203" t="s">
        <v>20486</v>
      </c>
      <c r="L6598" s="202" t="s">
        <v>8088</v>
      </c>
    </row>
    <row r="6599" spans="1:12" ht="13.5" x14ac:dyDescent="0.25">
      <c r="A6599" s="202" t="s">
        <v>14521</v>
      </c>
      <c r="B6599" s="202" t="s">
        <v>20345</v>
      </c>
      <c r="C6599" s="202" t="s">
        <v>20346</v>
      </c>
      <c r="D6599" s="202" t="s">
        <v>20347</v>
      </c>
      <c r="E6599" s="203" t="s">
        <v>8083</v>
      </c>
      <c r="F6599" s="202" t="s">
        <v>8083</v>
      </c>
      <c r="G6599" s="220">
        <v>87365</v>
      </c>
      <c r="H6599" s="202" t="s">
        <v>20487</v>
      </c>
      <c r="I6599" s="202" t="s">
        <v>10853</v>
      </c>
      <c r="J6599" s="202" t="s">
        <v>8086</v>
      </c>
      <c r="K6599" s="203" t="s">
        <v>20488</v>
      </c>
      <c r="L6599" s="202" t="s">
        <v>8088</v>
      </c>
    </row>
    <row r="6600" spans="1:12" ht="13.5" x14ac:dyDescent="0.25">
      <c r="A6600" s="202" t="s">
        <v>14521</v>
      </c>
      <c r="B6600" s="202" t="s">
        <v>20345</v>
      </c>
      <c r="C6600" s="202" t="s">
        <v>20346</v>
      </c>
      <c r="D6600" s="202" t="s">
        <v>20347</v>
      </c>
      <c r="E6600" s="203" t="s">
        <v>8083</v>
      </c>
      <c r="F6600" s="202" t="s">
        <v>8083</v>
      </c>
      <c r="G6600" s="220">
        <v>87366</v>
      </c>
      <c r="H6600" s="202" t="s">
        <v>20489</v>
      </c>
      <c r="I6600" s="202" t="s">
        <v>10853</v>
      </c>
      <c r="J6600" s="202" t="s">
        <v>8086</v>
      </c>
      <c r="K6600" s="203" t="s">
        <v>20490</v>
      </c>
      <c r="L6600" s="202" t="s">
        <v>8088</v>
      </c>
    </row>
    <row r="6601" spans="1:12" ht="13.5" x14ac:dyDescent="0.25">
      <c r="A6601" s="202" t="s">
        <v>14521</v>
      </c>
      <c r="B6601" s="202" t="s">
        <v>20345</v>
      </c>
      <c r="C6601" s="202" t="s">
        <v>20346</v>
      </c>
      <c r="D6601" s="202" t="s">
        <v>20347</v>
      </c>
      <c r="E6601" s="203" t="s">
        <v>8083</v>
      </c>
      <c r="F6601" s="202" t="s">
        <v>8083</v>
      </c>
      <c r="G6601" s="220">
        <v>87367</v>
      </c>
      <c r="H6601" s="202" t="s">
        <v>20491</v>
      </c>
      <c r="I6601" s="202" t="s">
        <v>10853</v>
      </c>
      <c r="J6601" s="202" t="s">
        <v>8086</v>
      </c>
      <c r="K6601" s="203" t="s">
        <v>20492</v>
      </c>
      <c r="L6601" s="202" t="s">
        <v>8088</v>
      </c>
    </row>
    <row r="6602" spans="1:12" ht="13.5" x14ac:dyDescent="0.25">
      <c r="A6602" s="202" t="s">
        <v>14521</v>
      </c>
      <c r="B6602" s="202" t="s">
        <v>20345</v>
      </c>
      <c r="C6602" s="202" t="s">
        <v>20346</v>
      </c>
      <c r="D6602" s="202" t="s">
        <v>20347</v>
      </c>
      <c r="E6602" s="203" t="s">
        <v>8083</v>
      </c>
      <c r="F6602" s="202" t="s">
        <v>8083</v>
      </c>
      <c r="G6602" s="220">
        <v>87368</v>
      </c>
      <c r="H6602" s="202" t="s">
        <v>20493</v>
      </c>
      <c r="I6602" s="202" t="s">
        <v>10853</v>
      </c>
      <c r="J6602" s="202" t="s">
        <v>8086</v>
      </c>
      <c r="K6602" s="203" t="s">
        <v>20494</v>
      </c>
      <c r="L6602" s="202" t="s">
        <v>8088</v>
      </c>
    </row>
    <row r="6603" spans="1:12" ht="13.5" x14ac:dyDescent="0.25">
      <c r="A6603" s="202" t="s">
        <v>14521</v>
      </c>
      <c r="B6603" s="202" t="s">
        <v>20345</v>
      </c>
      <c r="C6603" s="202" t="s">
        <v>20346</v>
      </c>
      <c r="D6603" s="202" t="s">
        <v>20347</v>
      </c>
      <c r="E6603" s="203" t="s">
        <v>8083</v>
      </c>
      <c r="F6603" s="202" t="s">
        <v>8083</v>
      </c>
      <c r="G6603" s="220">
        <v>87369</v>
      </c>
      <c r="H6603" s="202" t="s">
        <v>20495</v>
      </c>
      <c r="I6603" s="202" t="s">
        <v>10853</v>
      </c>
      <c r="J6603" s="202" t="s">
        <v>8086</v>
      </c>
      <c r="K6603" s="203" t="s">
        <v>20496</v>
      </c>
      <c r="L6603" s="202" t="s">
        <v>8088</v>
      </c>
    </row>
    <row r="6604" spans="1:12" ht="13.5" x14ac:dyDescent="0.25">
      <c r="A6604" s="202" t="s">
        <v>14521</v>
      </c>
      <c r="B6604" s="202" t="s">
        <v>20345</v>
      </c>
      <c r="C6604" s="202" t="s">
        <v>20346</v>
      </c>
      <c r="D6604" s="202" t="s">
        <v>20347</v>
      </c>
      <c r="E6604" s="203" t="s">
        <v>8083</v>
      </c>
      <c r="F6604" s="202" t="s">
        <v>8083</v>
      </c>
      <c r="G6604" s="220">
        <v>87370</v>
      </c>
      <c r="H6604" s="202" t="s">
        <v>20497</v>
      </c>
      <c r="I6604" s="202" t="s">
        <v>10853</v>
      </c>
      <c r="J6604" s="202" t="s">
        <v>8086</v>
      </c>
      <c r="K6604" s="203" t="s">
        <v>20498</v>
      </c>
      <c r="L6604" s="202" t="s">
        <v>8088</v>
      </c>
    </row>
    <row r="6605" spans="1:12" ht="13.5" x14ac:dyDescent="0.25">
      <c r="A6605" s="202" t="s">
        <v>14521</v>
      </c>
      <c r="B6605" s="202" t="s">
        <v>20345</v>
      </c>
      <c r="C6605" s="202" t="s">
        <v>20346</v>
      </c>
      <c r="D6605" s="202" t="s">
        <v>20347</v>
      </c>
      <c r="E6605" s="203" t="s">
        <v>8083</v>
      </c>
      <c r="F6605" s="202" t="s">
        <v>8083</v>
      </c>
      <c r="G6605" s="220">
        <v>87371</v>
      </c>
      <c r="H6605" s="202" t="s">
        <v>20499</v>
      </c>
      <c r="I6605" s="202" t="s">
        <v>10853</v>
      </c>
      <c r="J6605" s="202" t="s">
        <v>8086</v>
      </c>
      <c r="K6605" s="203" t="s">
        <v>20500</v>
      </c>
      <c r="L6605" s="202" t="s">
        <v>8088</v>
      </c>
    </row>
    <row r="6606" spans="1:12" ht="13.5" x14ac:dyDescent="0.25">
      <c r="A6606" s="202" t="s">
        <v>14521</v>
      </c>
      <c r="B6606" s="202" t="s">
        <v>20345</v>
      </c>
      <c r="C6606" s="202" t="s">
        <v>20346</v>
      </c>
      <c r="D6606" s="202" t="s">
        <v>20347</v>
      </c>
      <c r="E6606" s="203" t="s">
        <v>8083</v>
      </c>
      <c r="F6606" s="202" t="s">
        <v>8083</v>
      </c>
      <c r="G6606" s="220">
        <v>87372</v>
      </c>
      <c r="H6606" s="202" t="s">
        <v>20501</v>
      </c>
      <c r="I6606" s="202" t="s">
        <v>10853</v>
      </c>
      <c r="J6606" s="202" t="s">
        <v>8086</v>
      </c>
      <c r="K6606" s="203" t="s">
        <v>20502</v>
      </c>
      <c r="L6606" s="202" t="s">
        <v>8088</v>
      </c>
    </row>
    <row r="6607" spans="1:12" ht="13.5" x14ac:dyDescent="0.25">
      <c r="A6607" s="202" t="s">
        <v>14521</v>
      </c>
      <c r="B6607" s="202" t="s">
        <v>20345</v>
      </c>
      <c r="C6607" s="202" t="s">
        <v>20346</v>
      </c>
      <c r="D6607" s="202" t="s">
        <v>20347</v>
      </c>
      <c r="E6607" s="203" t="s">
        <v>8083</v>
      </c>
      <c r="F6607" s="202" t="s">
        <v>8083</v>
      </c>
      <c r="G6607" s="220">
        <v>87373</v>
      </c>
      <c r="H6607" s="202" t="s">
        <v>20503</v>
      </c>
      <c r="I6607" s="202" t="s">
        <v>10853</v>
      </c>
      <c r="J6607" s="202" t="s">
        <v>8086</v>
      </c>
      <c r="K6607" s="203" t="s">
        <v>20504</v>
      </c>
      <c r="L6607" s="202" t="s">
        <v>8088</v>
      </c>
    </row>
    <row r="6608" spans="1:12" ht="13.5" x14ac:dyDescent="0.25">
      <c r="A6608" s="202" t="s">
        <v>14521</v>
      </c>
      <c r="B6608" s="202" t="s">
        <v>20345</v>
      </c>
      <c r="C6608" s="202" t="s">
        <v>20346</v>
      </c>
      <c r="D6608" s="202" t="s">
        <v>20347</v>
      </c>
      <c r="E6608" s="203" t="s">
        <v>8083</v>
      </c>
      <c r="F6608" s="202" t="s">
        <v>8083</v>
      </c>
      <c r="G6608" s="220">
        <v>87374</v>
      </c>
      <c r="H6608" s="202" t="s">
        <v>20505</v>
      </c>
      <c r="I6608" s="202" t="s">
        <v>10853</v>
      </c>
      <c r="J6608" s="202" t="s">
        <v>8086</v>
      </c>
      <c r="K6608" s="203" t="s">
        <v>20506</v>
      </c>
      <c r="L6608" s="202" t="s">
        <v>8088</v>
      </c>
    </row>
    <row r="6609" spans="1:12" ht="13.5" x14ac:dyDescent="0.25">
      <c r="A6609" s="202" t="s">
        <v>14521</v>
      </c>
      <c r="B6609" s="202" t="s">
        <v>20345</v>
      </c>
      <c r="C6609" s="202" t="s">
        <v>20346</v>
      </c>
      <c r="D6609" s="202" t="s">
        <v>20347</v>
      </c>
      <c r="E6609" s="203" t="s">
        <v>8083</v>
      </c>
      <c r="F6609" s="202" t="s">
        <v>8083</v>
      </c>
      <c r="G6609" s="220">
        <v>87375</v>
      </c>
      <c r="H6609" s="202" t="s">
        <v>20507</v>
      </c>
      <c r="I6609" s="202" t="s">
        <v>10853</v>
      </c>
      <c r="J6609" s="202" t="s">
        <v>8086</v>
      </c>
      <c r="K6609" s="203" t="s">
        <v>20508</v>
      </c>
      <c r="L6609" s="202" t="s">
        <v>8088</v>
      </c>
    </row>
    <row r="6610" spans="1:12" ht="13.5" x14ac:dyDescent="0.25">
      <c r="A6610" s="202" t="s">
        <v>14521</v>
      </c>
      <c r="B6610" s="202" t="s">
        <v>20345</v>
      </c>
      <c r="C6610" s="202" t="s">
        <v>20346</v>
      </c>
      <c r="D6610" s="202" t="s">
        <v>20347</v>
      </c>
      <c r="E6610" s="203" t="s">
        <v>8083</v>
      </c>
      <c r="F6610" s="202" t="s">
        <v>8083</v>
      </c>
      <c r="G6610" s="220">
        <v>87376</v>
      </c>
      <c r="H6610" s="202" t="s">
        <v>20509</v>
      </c>
      <c r="I6610" s="202" t="s">
        <v>10853</v>
      </c>
      <c r="J6610" s="202" t="s">
        <v>8086</v>
      </c>
      <c r="K6610" s="203" t="s">
        <v>20510</v>
      </c>
      <c r="L6610" s="202" t="s">
        <v>8088</v>
      </c>
    </row>
    <row r="6611" spans="1:12" ht="13.5" x14ac:dyDescent="0.25">
      <c r="A6611" s="202" t="s">
        <v>14521</v>
      </c>
      <c r="B6611" s="202" t="s">
        <v>20345</v>
      </c>
      <c r="C6611" s="202" t="s">
        <v>20346</v>
      </c>
      <c r="D6611" s="202" t="s">
        <v>20347</v>
      </c>
      <c r="E6611" s="203" t="s">
        <v>8083</v>
      </c>
      <c r="F6611" s="202" t="s">
        <v>8083</v>
      </c>
      <c r="G6611" s="220">
        <v>87377</v>
      </c>
      <c r="H6611" s="202" t="s">
        <v>20511</v>
      </c>
      <c r="I6611" s="202" t="s">
        <v>10853</v>
      </c>
      <c r="J6611" s="202" t="s">
        <v>8086</v>
      </c>
      <c r="K6611" s="203" t="s">
        <v>20512</v>
      </c>
      <c r="L6611" s="202" t="s">
        <v>8088</v>
      </c>
    </row>
    <row r="6612" spans="1:12" ht="13.5" x14ac:dyDescent="0.25">
      <c r="A6612" s="202" t="s">
        <v>14521</v>
      </c>
      <c r="B6612" s="202" t="s">
        <v>20345</v>
      </c>
      <c r="C6612" s="202" t="s">
        <v>20346</v>
      </c>
      <c r="D6612" s="202" t="s">
        <v>20347</v>
      </c>
      <c r="E6612" s="203" t="s">
        <v>8083</v>
      </c>
      <c r="F6612" s="202" t="s">
        <v>8083</v>
      </c>
      <c r="G6612" s="220">
        <v>87378</v>
      </c>
      <c r="H6612" s="202" t="s">
        <v>20513</v>
      </c>
      <c r="I6612" s="202" t="s">
        <v>10853</v>
      </c>
      <c r="J6612" s="202" t="s">
        <v>8086</v>
      </c>
      <c r="K6612" s="203" t="s">
        <v>20514</v>
      </c>
      <c r="L6612" s="202" t="s">
        <v>8088</v>
      </c>
    </row>
    <row r="6613" spans="1:12" ht="13.5" x14ac:dyDescent="0.25">
      <c r="A6613" s="202" t="s">
        <v>14521</v>
      </c>
      <c r="B6613" s="202" t="s">
        <v>20345</v>
      </c>
      <c r="C6613" s="202" t="s">
        <v>20346</v>
      </c>
      <c r="D6613" s="202" t="s">
        <v>20347</v>
      </c>
      <c r="E6613" s="203" t="s">
        <v>8083</v>
      </c>
      <c r="F6613" s="202" t="s">
        <v>8083</v>
      </c>
      <c r="G6613" s="220">
        <v>87379</v>
      </c>
      <c r="H6613" s="202" t="s">
        <v>20515</v>
      </c>
      <c r="I6613" s="202" t="s">
        <v>10853</v>
      </c>
      <c r="J6613" s="202" t="s">
        <v>8086</v>
      </c>
      <c r="K6613" s="203" t="s">
        <v>20516</v>
      </c>
      <c r="L6613" s="202" t="s">
        <v>8088</v>
      </c>
    </row>
    <row r="6614" spans="1:12" ht="13.5" x14ac:dyDescent="0.25">
      <c r="A6614" s="202" t="s">
        <v>14521</v>
      </c>
      <c r="B6614" s="202" t="s">
        <v>20345</v>
      </c>
      <c r="C6614" s="202" t="s">
        <v>20346</v>
      </c>
      <c r="D6614" s="202" t="s">
        <v>20347</v>
      </c>
      <c r="E6614" s="203" t="s">
        <v>8083</v>
      </c>
      <c r="F6614" s="202" t="s">
        <v>8083</v>
      </c>
      <c r="G6614" s="220">
        <v>87380</v>
      </c>
      <c r="H6614" s="202" t="s">
        <v>20517</v>
      </c>
      <c r="I6614" s="202" t="s">
        <v>10853</v>
      </c>
      <c r="J6614" s="202" t="s">
        <v>8086</v>
      </c>
      <c r="K6614" s="203" t="s">
        <v>20518</v>
      </c>
      <c r="L6614" s="202" t="s">
        <v>8088</v>
      </c>
    </row>
    <row r="6615" spans="1:12" ht="13.5" x14ac:dyDescent="0.25">
      <c r="A6615" s="202" t="s">
        <v>14521</v>
      </c>
      <c r="B6615" s="202" t="s">
        <v>20345</v>
      </c>
      <c r="C6615" s="202" t="s">
        <v>20346</v>
      </c>
      <c r="D6615" s="202" t="s">
        <v>20347</v>
      </c>
      <c r="E6615" s="203" t="s">
        <v>8083</v>
      </c>
      <c r="F6615" s="202" t="s">
        <v>8083</v>
      </c>
      <c r="G6615" s="220">
        <v>87381</v>
      </c>
      <c r="H6615" s="202" t="s">
        <v>20519</v>
      </c>
      <c r="I6615" s="202" t="s">
        <v>10853</v>
      </c>
      <c r="J6615" s="202" t="s">
        <v>8086</v>
      </c>
      <c r="K6615" s="203" t="s">
        <v>20520</v>
      </c>
      <c r="L6615" s="202" t="s">
        <v>8088</v>
      </c>
    </row>
    <row r="6616" spans="1:12" ht="13.5" x14ac:dyDescent="0.25">
      <c r="A6616" s="202" t="s">
        <v>14521</v>
      </c>
      <c r="B6616" s="202" t="s">
        <v>20345</v>
      </c>
      <c r="C6616" s="202" t="s">
        <v>20346</v>
      </c>
      <c r="D6616" s="202" t="s">
        <v>20347</v>
      </c>
      <c r="E6616" s="203" t="s">
        <v>8083</v>
      </c>
      <c r="F6616" s="202" t="s">
        <v>8083</v>
      </c>
      <c r="G6616" s="220">
        <v>87382</v>
      </c>
      <c r="H6616" s="202" t="s">
        <v>20521</v>
      </c>
      <c r="I6616" s="202" t="s">
        <v>10853</v>
      </c>
      <c r="J6616" s="202" t="s">
        <v>8086</v>
      </c>
      <c r="K6616" s="203" t="s">
        <v>20522</v>
      </c>
      <c r="L6616" s="202" t="s">
        <v>8088</v>
      </c>
    </row>
    <row r="6617" spans="1:12" ht="13.5" x14ac:dyDescent="0.25">
      <c r="A6617" s="202" t="s">
        <v>14521</v>
      </c>
      <c r="B6617" s="202" t="s">
        <v>20345</v>
      </c>
      <c r="C6617" s="202" t="s">
        <v>20346</v>
      </c>
      <c r="D6617" s="202" t="s">
        <v>20347</v>
      </c>
      <c r="E6617" s="203" t="s">
        <v>8083</v>
      </c>
      <c r="F6617" s="202" t="s">
        <v>8083</v>
      </c>
      <c r="G6617" s="220">
        <v>87383</v>
      </c>
      <c r="H6617" s="202" t="s">
        <v>20523</v>
      </c>
      <c r="I6617" s="202" t="s">
        <v>10853</v>
      </c>
      <c r="J6617" s="202" t="s">
        <v>8086</v>
      </c>
      <c r="K6617" s="203" t="s">
        <v>20524</v>
      </c>
      <c r="L6617" s="202" t="s">
        <v>8088</v>
      </c>
    </row>
    <row r="6618" spans="1:12" ht="13.5" x14ac:dyDescent="0.25">
      <c r="A6618" s="202" t="s">
        <v>14521</v>
      </c>
      <c r="B6618" s="202" t="s">
        <v>20345</v>
      </c>
      <c r="C6618" s="202" t="s">
        <v>20346</v>
      </c>
      <c r="D6618" s="202" t="s">
        <v>20347</v>
      </c>
      <c r="E6618" s="203" t="s">
        <v>8083</v>
      </c>
      <c r="F6618" s="202" t="s">
        <v>8083</v>
      </c>
      <c r="G6618" s="220">
        <v>87384</v>
      </c>
      <c r="H6618" s="202" t="s">
        <v>20525</v>
      </c>
      <c r="I6618" s="202" t="s">
        <v>10853</v>
      </c>
      <c r="J6618" s="202" t="s">
        <v>8086</v>
      </c>
      <c r="K6618" s="203" t="s">
        <v>20526</v>
      </c>
      <c r="L6618" s="202" t="s">
        <v>8088</v>
      </c>
    </row>
    <row r="6619" spans="1:12" ht="13.5" x14ac:dyDescent="0.25">
      <c r="A6619" s="202" t="s">
        <v>14521</v>
      </c>
      <c r="B6619" s="202" t="s">
        <v>20345</v>
      </c>
      <c r="C6619" s="202" t="s">
        <v>20346</v>
      </c>
      <c r="D6619" s="202" t="s">
        <v>20347</v>
      </c>
      <c r="E6619" s="203" t="s">
        <v>8083</v>
      </c>
      <c r="F6619" s="202" t="s">
        <v>8083</v>
      </c>
      <c r="G6619" s="220">
        <v>87385</v>
      </c>
      <c r="H6619" s="202" t="s">
        <v>20527</v>
      </c>
      <c r="I6619" s="202" t="s">
        <v>10853</v>
      </c>
      <c r="J6619" s="202" t="s">
        <v>8086</v>
      </c>
      <c r="K6619" s="203" t="s">
        <v>20528</v>
      </c>
      <c r="L6619" s="202" t="s">
        <v>8088</v>
      </c>
    </row>
    <row r="6620" spans="1:12" ht="13.5" x14ac:dyDescent="0.25">
      <c r="A6620" s="202" t="s">
        <v>14521</v>
      </c>
      <c r="B6620" s="202" t="s">
        <v>20345</v>
      </c>
      <c r="C6620" s="202" t="s">
        <v>20346</v>
      </c>
      <c r="D6620" s="202" t="s">
        <v>20347</v>
      </c>
      <c r="E6620" s="203" t="s">
        <v>8083</v>
      </c>
      <c r="F6620" s="202" t="s">
        <v>8083</v>
      </c>
      <c r="G6620" s="220">
        <v>87386</v>
      </c>
      <c r="H6620" s="202" t="s">
        <v>20529</v>
      </c>
      <c r="I6620" s="202" t="s">
        <v>10853</v>
      </c>
      <c r="J6620" s="202" t="s">
        <v>8086</v>
      </c>
      <c r="K6620" s="203" t="s">
        <v>20530</v>
      </c>
      <c r="L6620" s="202" t="s">
        <v>8088</v>
      </c>
    </row>
    <row r="6621" spans="1:12" ht="13.5" x14ac:dyDescent="0.25">
      <c r="A6621" s="202" t="s">
        <v>14521</v>
      </c>
      <c r="B6621" s="202" t="s">
        <v>20345</v>
      </c>
      <c r="C6621" s="202" t="s">
        <v>20346</v>
      </c>
      <c r="D6621" s="202" t="s">
        <v>20347</v>
      </c>
      <c r="E6621" s="203" t="s">
        <v>8083</v>
      </c>
      <c r="F6621" s="202" t="s">
        <v>8083</v>
      </c>
      <c r="G6621" s="220">
        <v>87387</v>
      </c>
      <c r="H6621" s="202" t="s">
        <v>20531</v>
      </c>
      <c r="I6621" s="202" t="s">
        <v>10853</v>
      </c>
      <c r="J6621" s="202" t="s">
        <v>8086</v>
      </c>
      <c r="K6621" s="203" t="s">
        <v>20532</v>
      </c>
      <c r="L6621" s="202" t="s">
        <v>8088</v>
      </c>
    </row>
    <row r="6622" spans="1:12" ht="13.5" x14ac:dyDescent="0.25">
      <c r="A6622" s="202" t="s">
        <v>14521</v>
      </c>
      <c r="B6622" s="202" t="s">
        <v>20345</v>
      </c>
      <c r="C6622" s="202" t="s">
        <v>20346</v>
      </c>
      <c r="D6622" s="202" t="s">
        <v>20347</v>
      </c>
      <c r="E6622" s="203" t="s">
        <v>8083</v>
      </c>
      <c r="F6622" s="202" t="s">
        <v>8083</v>
      </c>
      <c r="G6622" s="220">
        <v>87388</v>
      </c>
      <c r="H6622" s="202" t="s">
        <v>20533</v>
      </c>
      <c r="I6622" s="202" t="s">
        <v>10853</v>
      </c>
      <c r="J6622" s="202" t="s">
        <v>8086</v>
      </c>
      <c r="K6622" s="203" t="s">
        <v>20534</v>
      </c>
      <c r="L6622" s="202" t="s">
        <v>8088</v>
      </c>
    </row>
    <row r="6623" spans="1:12" ht="13.5" x14ac:dyDescent="0.25">
      <c r="A6623" s="202" t="s">
        <v>14521</v>
      </c>
      <c r="B6623" s="202" t="s">
        <v>20345</v>
      </c>
      <c r="C6623" s="202" t="s">
        <v>20346</v>
      </c>
      <c r="D6623" s="202" t="s">
        <v>20347</v>
      </c>
      <c r="E6623" s="203" t="s">
        <v>8083</v>
      </c>
      <c r="F6623" s="202" t="s">
        <v>8083</v>
      </c>
      <c r="G6623" s="220">
        <v>87389</v>
      </c>
      <c r="H6623" s="202" t="s">
        <v>20535</v>
      </c>
      <c r="I6623" s="202" t="s">
        <v>10853</v>
      </c>
      <c r="J6623" s="202" t="s">
        <v>8086</v>
      </c>
      <c r="K6623" s="203" t="s">
        <v>20536</v>
      </c>
      <c r="L6623" s="202" t="s">
        <v>8088</v>
      </c>
    </row>
    <row r="6624" spans="1:12" ht="13.5" x14ac:dyDescent="0.25">
      <c r="A6624" s="202" t="s">
        <v>14521</v>
      </c>
      <c r="B6624" s="202" t="s">
        <v>20345</v>
      </c>
      <c r="C6624" s="202" t="s">
        <v>20346</v>
      </c>
      <c r="D6624" s="202" t="s">
        <v>20347</v>
      </c>
      <c r="E6624" s="203" t="s">
        <v>8083</v>
      </c>
      <c r="F6624" s="202" t="s">
        <v>8083</v>
      </c>
      <c r="G6624" s="220">
        <v>87390</v>
      </c>
      <c r="H6624" s="202" t="s">
        <v>20537</v>
      </c>
      <c r="I6624" s="202" t="s">
        <v>10853</v>
      </c>
      <c r="J6624" s="202" t="s">
        <v>8086</v>
      </c>
      <c r="K6624" s="203" t="s">
        <v>20538</v>
      </c>
      <c r="L6624" s="202" t="s">
        <v>8088</v>
      </c>
    </row>
    <row r="6625" spans="1:12" ht="13.5" x14ac:dyDescent="0.25">
      <c r="A6625" s="202" t="s">
        <v>14521</v>
      </c>
      <c r="B6625" s="202" t="s">
        <v>20345</v>
      </c>
      <c r="C6625" s="202" t="s">
        <v>20346</v>
      </c>
      <c r="D6625" s="202" t="s">
        <v>20347</v>
      </c>
      <c r="E6625" s="203" t="s">
        <v>8083</v>
      </c>
      <c r="F6625" s="202" t="s">
        <v>8083</v>
      </c>
      <c r="G6625" s="220">
        <v>87391</v>
      </c>
      <c r="H6625" s="202" t="s">
        <v>20539</v>
      </c>
      <c r="I6625" s="202" t="s">
        <v>10853</v>
      </c>
      <c r="J6625" s="202" t="s">
        <v>8086</v>
      </c>
      <c r="K6625" s="203" t="s">
        <v>20540</v>
      </c>
      <c r="L6625" s="202" t="s">
        <v>8088</v>
      </c>
    </row>
    <row r="6626" spans="1:12" ht="13.5" x14ac:dyDescent="0.25">
      <c r="A6626" s="202" t="s">
        <v>14521</v>
      </c>
      <c r="B6626" s="202" t="s">
        <v>20345</v>
      </c>
      <c r="C6626" s="202" t="s">
        <v>20346</v>
      </c>
      <c r="D6626" s="202" t="s">
        <v>20347</v>
      </c>
      <c r="E6626" s="203" t="s">
        <v>8083</v>
      </c>
      <c r="F6626" s="202" t="s">
        <v>8083</v>
      </c>
      <c r="G6626" s="220">
        <v>87393</v>
      </c>
      <c r="H6626" s="202" t="s">
        <v>20541</v>
      </c>
      <c r="I6626" s="202" t="s">
        <v>10853</v>
      </c>
      <c r="J6626" s="202" t="s">
        <v>8086</v>
      </c>
      <c r="K6626" s="203" t="s">
        <v>20542</v>
      </c>
      <c r="L6626" s="202" t="s">
        <v>8088</v>
      </c>
    </row>
    <row r="6627" spans="1:12" ht="13.5" x14ac:dyDescent="0.25">
      <c r="A6627" s="202" t="s">
        <v>14521</v>
      </c>
      <c r="B6627" s="202" t="s">
        <v>20345</v>
      </c>
      <c r="C6627" s="202" t="s">
        <v>20346</v>
      </c>
      <c r="D6627" s="202" t="s">
        <v>20347</v>
      </c>
      <c r="E6627" s="203" t="s">
        <v>8083</v>
      </c>
      <c r="F6627" s="202" t="s">
        <v>8083</v>
      </c>
      <c r="G6627" s="220">
        <v>87394</v>
      </c>
      <c r="H6627" s="202" t="s">
        <v>20543</v>
      </c>
      <c r="I6627" s="202" t="s">
        <v>10853</v>
      </c>
      <c r="J6627" s="202" t="s">
        <v>8086</v>
      </c>
      <c r="K6627" s="203" t="s">
        <v>20544</v>
      </c>
      <c r="L6627" s="202" t="s">
        <v>8088</v>
      </c>
    </row>
    <row r="6628" spans="1:12" ht="13.5" x14ac:dyDescent="0.25">
      <c r="A6628" s="202" t="s">
        <v>14521</v>
      </c>
      <c r="B6628" s="202" t="s">
        <v>20345</v>
      </c>
      <c r="C6628" s="202" t="s">
        <v>20346</v>
      </c>
      <c r="D6628" s="202" t="s">
        <v>20347</v>
      </c>
      <c r="E6628" s="203" t="s">
        <v>8083</v>
      </c>
      <c r="F6628" s="202" t="s">
        <v>8083</v>
      </c>
      <c r="G6628" s="220">
        <v>87395</v>
      </c>
      <c r="H6628" s="202" t="s">
        <v>20545</v>
      </c>
      <c r="I6628" s="202" t="s">
        <v>10853</v>
      </c>
      <c r="J6628" s="202" t="s">
        <v>8086</v>
      </c>
      <c r="K6628" s="203" t="s">
        <v>20546</v>
      </c>
      <c r="L6628" s="202" t="s">
        <v>8088</v>
      </c>
    </row>
    <row r="6629" spans="1:12" ht="13.5" x14ac:dyDescent="0.25">
      <c r="A6629" s="202" t="s">
        <v>14521</v>
      </c>
      <c r="B6629" s="202" t="s">
        <v>20345</v>
      </c>
      <c r="C6629" s="202" t="s">
        <v>20346</v>
      </c>
      <c r="D6629" s="202" t="s">
        <v>20347</v>
      </c>
      <c r="E6629" s="203" t="s">
        <v>8083</v>
      </c>
      <c r="F6629" s="202" t="s">
        <v>8083</v>
      </c>
      <c r="G6629" s="220">
        <v>87396</v>
      </c>
      <c r="H6629" s="202" t="s">
        <v>20547</v>
      </c>
      <c r="I6629" s="202" t="s">
        <v>10853</v>
      </c>
      <c r="J6629" s="202" t="s">
        <v>8086</v>
      </c>
      <c r="K6629" s="203" t="s">
        <v>20548</v>
      </c>
      <c r="L6629" s="202" t="s">
        <v>8088</v>
      </c>
    </row>
    <row r="6630" spans="1:12" ht="13.5" x14ac:dyDescent="0.25">
      <c r="A6630" s="202" t="s">
        <v>14521</v>
      </c>
      <c r="B6630" s="202" t="s">
        <v>20345</v>
      </c>
      <c r="C6630" s="202" t="s">
        <v>20346</v>
      </c>
      <c r="D6630" s="202" t="s">
        <v>20347</v>
      </c>
      <c r="E6630" s="203" t="s">
        <v>8083</v>
      </c>
      <c r="F6630" s="202" t="s">
        <v>8083</v>
      </c>
      <c r="G6630" s="220">
        <v>87397</v>
      </c>
      <c r="H6630" s="202" t="s">
        <v>20549</v>
      </c>
      <c r="I6630" s="202" t="s">
        <v>10853</v>
      </c>
      <c r="J6630" s="202" t="s">
        <v>8086</v>
      </c>
      <c r="K6630" s="203" t="s">
        <v>20550</v>
      </c>
      <c r="L6630" s="202" t="s">
        <v>8088</v>
      </c>
    </row>
    <row r="6631" spans="1:12" ht="13.5" x14ac:dyDescent="0.25">
      <c r="A6631" s="202" t="s">
        <v>14521</v>
      </c>
      <c r="B6631" s="202" t="s">
        <v>20345</v>
      </c>
      <c r="C6631" s="202" t="s">
        <v>20346</v>
      </c>
      <c r="D6631" s="202" t="s">
        <v>20347</v>
      </c>
      <c r="E6631" s="203" t="s">
        <v>8083</v>
      </c>
      <c r="F6631" s="202" t="s">
        <v>8083</v>
      </c>
      <c r="G6631" s="220">
        <v>87398</v>
      </c>
      <c r="H6631" s="202" t="s">
        <v>20551</v>
      </c>
      <c r="I6631" s="202" t="s">
        <v>10853</v>
      </c>
      <c r="J6631" s="202" t="s">
        <v>8086</v>
      </c>
      <c r="K6631" s="203" t="s">
        <v>20552</v>
      </c>
      <c r="L6631" s="202" t="s">
        <v>8088</v>
      </c>
    </row>
    <row r="6632" spans="1:12" ht="13.5" x14ac:dyDescent="0.25">
      <c r="A6632" s="202" t="s">
        <v>14521</v>
      </c>
      <c r="B6632" s="202" t="s">
        <v>20345</v>
      </c>
      <c r="C6632" s="202" t="s">
        <v>20346</v>
      </c>
      <c r="D6632" s="202" t="s">
        <v>20347</v>
      </c>
      <c r="E6632" s="203" t="s">
        <v>8083</v>
      </c>
      <c r="F6632" s="202" t="s">
        <v>8083</v>
      </c>
      <c r="G6632" s="220">
        <v>87399</v>
      </c>
      <c r="H6632" s="202" t="s">
        <v>20553</v>
      </c>
      <c r="I6632" s="202" t="s">
        <v>10853</v>
      </c>
      <c r="J6632" s="202" t="s">
        <v>8086</v>
      </c>
      <c r="K6632" s="203" t="s">
        <v>20554</v>
      </c>
      <c r="L6632" s="202" t="s">
        <v>8088</v>
      </c>
    </row>
    <row r="6633" spans="1:12" ht="13.5" x14ac:dyDescent="0.25">
      <c r="A6633" s="202" t="s">
        <v>14521</v>
      </c>
      <c r="B6633" s="202" t="s">
        <v>20345</v>
      </c>
      <c r="C6633" s="202" t="s">
        <v>20346</v>
      </c>
      <c r="D6633" s="202" t="s">
        <v>20347</v>
      </c>
      <c r="E6633" s="203" t="s">
        <v>8083</v>
      </c>
      <c r="F6633" s="202" t="s">
        <v>8083</v>
      </c>
      <c r="G6633" s="220">
        <v>87401</v>
      </c>
      <c r="H6633" s="202" t="s">
        <v>20555</v>
      </c>
      <c r="I6633" s="202" t="s">
        <v>10853</v>
      </c>
      <c r="J6633" s="202" t="s">
        <v>8086</v>
      </c>
      <c r="K6633" s="203" t="s">
        <v>20556</v>
      </c>
      <c r="L6633" s="202" t="s">
        <v>8088</v>
      </c>
    </row>
    <row r="6634" spans="1:12" ht="13.5" x14ac:dyDescent="0.25">
      <c r="A6634" s="202" t="s">
        <v>14521</v>
      </c>
      <c r="B6634" s="202" t="s">
        <v>20345</v>
      </c>
      <c r="C6634" s="202" t="s">
        <v>20346</v>
      </c>
      <c r="D6634" s="202" t="s">
        <v>20347</v>
      </c>
      <c r="E6634" s="203" t="s">
        <v>8083</v>
      </c>
      <c r="F6634" s="202" t="s">
        <v>8083</v>
      </c>
      <c r="G6634" s="220">
        <v>87402</v>
      </c>
      <c r="H6634" s="202" t="s">
        <v>20557</v>
      </c>
      <c r="I6634" s="202" t="s">
        <v>10853</v>
      </c>
      <c r="J6634" s="202" t="s">
        <v>8086</v>
      </c>
      <c r="K6634" s="203" t="s">
        <v>20558</v>
      </c>
      <c r="L6634" s="202" t="s">
        <v>8088</v>
      </c>
    </row>
    <row r="6635" spans="1:12" ht="13.5" x14ac:dyDescent="0.25">
      <c r="A6635" s="202" t="s">
        <v>14521</v>
      </c>
      <c r="B6635" s="202" t="s">
        <v>20345</v>
      </c>
      <c r="C6635" s="202" t="s">
        <v>20346</v>
      </c>
      <c r="D6635" s="202" t="s">
        <v>20347</v>
      </c>
      <c r="E6635" s="203" t="s">
        <v>8083</v>
      </c>
      <c r="F6635" s="202" t="s">
        <v>8083</v>
      </c>
      <c r="G6635" s="220">
        <v>87404</v>
      </c>
      <c r="H6635" s="202" t="s">
        <v>20559</v>
      </c>
      <c r="I6635" s="202" t="s">
        <v>10853</v>
      </c>
      <c r="J6635" s="202" t="s">
        <v>8086</v>
      </c>
      <c r="K6635" s="203" t="s">
        <v>20560</v>
      </c>
      <c r="L6635" s="202" t="s">
        <v>8088</v>
      </c>
    </row>
    <row r="6636" spans="1:12" ht="13.5" x14ac:dyDescent="0.25">
      <c r="A6636" s="202" t="s">
        <v>14521</v>
      </c>
      <c r="B6636" s="202" t="s">
        <v>20345</v>
      </c>
      <c r="C6636" s="202" t="s">
        <v>20346</v>
      </c>
      <c r="D6636" s="202" t="s">
        <v>20347</v>
      </c>
      <c r="E6636" s="203" t="s">
        <v>8083</v>
      </c>
      <c r="F6636" s="202" t="s">
        <v>8083</v>
      </c>
      <c r="G6636" s="220">
        <v>87405</v>
      </c>
      <c r="H6636" s="202" t="s">
        <v>20561</v>
      </c>
      <c r="I6636" s="202" t="s">
        <v>10853</v>
      </c>
      <c r="J6636" s="202" t="s">
        <v>8086</v>
      </c>
      <c r="K6636" s="203" t="s">
        <v>20562</v>
      </c>
      <c r="L6636" s="202" t="s">
        <v>8088</v>
      </c>
    </row>
    <row r="6637" spans="1:12" ht="13.5" x14ac:dyDescent="0.25">
      <c r="A6637" s="202" t="s">
        <v>14521</v>
      </c>
      <c r="B6637" s="202" t="s">
        <v>20345</v>
      </c>
      <c r="C6637" s="202" t="s">
        <v>20346</v>
      </c>
      <c r="D6637" s="202" t="s">
        <v>20347</v>
      </c>
      <c r="E6637" s="203" t="s">
        <v>8083</v>
      </c>
      <c r="F6637" s="202" t="s">
        <v>8083</v>
      </c>
      <c r="G6637" s="220">
        <v>87407</v>
      </c>
      <c r="H6637" s="202" t="s">
        <v>20563</v>
      </c>
      <c r="I6637" s="202" t="s">
        <v>10853</v>
      </c>
      <c r="J6637" s="202" t="s">
        <v>8086</v>
      </c>
      <c r="K6637" s="203" t="s">
        <v>20564</v>
      </c>
      <c r="L6637" s="202" t="s">
        <v>8088</v>
      </c>
    </row>
    <row r="6638" spans="1:12" ht="13.5" x14ac:dyDescent="0.25">
      <c r="A6638" s="202" t="s">
        <v>14521</v>
      </c>
      <c r="B6638" s="202" t="s">
        <v>20345</v>
      </c>
      <c r="C6638" s="202" t="s">
        <v>20346</v>
      </c>
      <c r="D6638" s="202" t="s">
        <v>20347</v>
      </c>
      <c r="E6638" s="203" t="s">
        <v>8083</v>
      </c>
      <c r="F6638" s="202" t="s">
        <v>8083</v>
      </c>
      <c r="G6638" s="220">
        <v>87408</v>
      </c>
      <c r="H6638" s="202" t="s">
        <v>20565</v>
      </c>
      <c r="I6638" s="202" t="s">
        <v>10853</v>
      </c>
      <c r="J6638" s="202" t="s">
        <v>8086</v>
      </c>
      <c r="K6638" s="203" t="s">
        <v>20566</v>
      </c>
      <c r="L6638" s="202" t="s">
        <v>8088</v>
      </c>
    </row>
    <row r="6639" spans="1:12" ht="13.5" x14ac:dyDescent="0.25">
      <c r="A6639" s="202" t="s">
        <v>14521</v>
      </c>
      <c r="B6639" s="202" t="s">
        <v>20345</v>
      </c>
      <c r="C6639" s="202" t="s">
        <v>20346</v>
      </c>
      <c r="D6639" s="202" t="s">
        <v>20347</v>
      </c>
      <c r="E6639" s="203" t="s">
        <v>8083</v>
      </c>
      <c r="F6639" s="202" t="s">
        <v>8083</v>
      </c>
      <c r="G6639" s="220">
        <v>87410</v>
      </c>
      <c r="H6639" s="202" t="s">
        <v>20567</v>
      </c>
      <c r="I6639" s="202" t="s">
        <v>10853</v>
      </c>
      <c r="J6639" s="202" t="s">
        <v>8086</v>
      </c>
      <c r="K6639" s="203" t="s">
        <v>20568</v>
      </c>
      <c r="L6639" s="202" t="s">
        <v>8088</v>
      </c>
    </row>
    <row r="6640" spans="1:12" ht="13.5" x14ac:dyDescent="0.25">
      <c r="A6640" s="202" t="s">
        <v>14521</v>
      </c>
      <c r="B6640" s="202" t="s">
        <v>20345</v>
      </c>
      <c r="C6640" s="202" t="s">
        <v>20346</v>
      </c>
      <c r="D6640" s="202" t="s">
        <v>20347</v>
      </c>
      <c r="E6640" s="203" t="s">
        <v>8083</v>
      </c>
      <c r="F6640" s="202" t="s">
        <v>8083</v>
      </c>
      <c r="G6640" s="220">
        <v>88626</v>
      </c>
      <c r="H6640" s="202" t="s">
        <v>20569</v>
      </c>
      <c r="I6640" s="202" t="s">
        <v>10853</v>
      </c>
      <c r="J6640" s="202" t="s">
        <v>8086</v>
      </c>
      <c r="K6640" s="203" t="s">
        <v>20570</v>
      </c>
      <c r="L6640" s="202" t="s">
        <v>8088</v>
      </c>
    </row>
    <row r="6641" spans="1:12" ht="13.5" x14ac:dyDescent="0.25">
      <c r="A6641" s="202" t="s">
        <v>14521</v>
      </c>
      <c r="B6641" s="202" t="s">
        <v>20345</v>
      </c>
      <c r="C6641" s="202" t="s">
        <v>20346</v>
      </c>
      <c r="D6641" s="202" t="s">
        <v>20347</v>
      </c>
      <c r="E6641" s="203" t="s">
        <v>8083</v>
      </c>
      <c r="F6641" s="202" t="s">
        <v>8083</v>
      </c>
      <c r="G6641" s="220">
        <v>88627</v>
      </c>
      <c r="H6641" s="202" t="s">
        <v>20571</v>
      </c>
      <c r="I6641" s="202" t="s">
        <v>10853</v>
      </c>
      <c r="J6641" s="202" t="s">
        <v>8086</v>
      </c>
      <c r="K6641" s="203" t="s">
        <v>20572</v>
      </c>
      <c r="L6641" s="202" t="s">
        <v>8088</v>
      </c>
    </row>
    <row r="6642" spans="1:12" ht="13.5" x14ac:dyDescent="0.25">
      <c r="A6642" s="202" t="s">
        <v>14521</v>
      </c>
      <c r="B6642" s="202" t="s">
        <v>20345</v>
      </c>
      <c r="C6642" s="202" t="s">
        <v>20346</v>
      </c>
      <c r="D6642" s="202" t="s">
        <v>20347</v>
      </c>
      <c r="E6642" s="203" t="s">
        <v>8083</v>
      </c>
      <c r="F6642" s="202" t="s">
        <v>8083</v>
      </c>
      <c r="G6642" s="220">
        <v>88628</v>
      </c>
      <c r="H6642" s="202" t="s">
        <v>20573</v>
      </c>
      <c r="I6642" s="202" t="s">
        <v>10853</v>
      </c>
      <c r="J6642" s="202" t="s">
        <v>8086</v>
      </c>
      <c r="K6642" s="203" t="s">
        <v>20574</v>
      </c>
      <c r="L6642" s="202" t="s">
        <v>8088</v>
      </c>
    </row>
    <row r="6643" spans="1:12" ht="13.5" x14ac:dyDescent="0.25">
      <c r="A6643" s="202" t="s">
        <v>14521</v>
      </c>
      <c r="B6643" s="202" t="s">
        <v>20345</v>
      </c>
      <c r="C6643" s="202" t="s">
        <v>20346</v>
      </c>
      <c r="D6643" s="202" t="s">
        <v>20347</v>
      </c>
      <c r="E6643" s="203" t="s">
        <v>8083</v>
      </c>
      <c r="F6643" s="202" t="s">
        <v>8083</v>
      </c>
      <c r="G6643" s="220">
        <v>88629</v>
      </c>
      <c r="H6643" s="202" t="s">
        <v>20575</v>
      </c>
      <c r="I6643" s="202" t="s">
        <v>10853</v>
      </c>
      <c r="J6643" s="202" t="s">
        <v>8086</v>
      </c>
      <c r="K6643" s="203" t="s">
        <v>18163</v>
      </c>
      <c r="L6643" s="202" t="s">
        <v>8088</v>
      </c>
    </row>
    <row r="6644" spans="1:12" ht="13.5" x14ac:dyDescent="0.25">
      <c r="A6644" s="202" t="s">
        <v>14521</v>
      </c>
      <c r="B6644" s="202" t="s">
        <v>20345</v>
      </c>
      <c r="C6644" s="202" t="s">
        <v>20346</v>
      </c>
      <c r="D6644" s="202" t="s">
        <v>20347</v>
      </c>
      <c r="E6644" s="203" t="s">
        <v>8083</v>
      </c>
      <c r="F6644" s="202" t="s">
        <v>8083</v>
      </c>
      <c r="G6644" s="220">
        <v>88630</v>
      </c>
      <c r="H6644" s="202" t="s">
        <v>20576</v>
      </c>
      <c r="I6644" s="202" t="s">
        <v>10853</v>
      </c>
      <c r="J6644" s="202" t="s">
        <v>8086</v>
      </c>
      <c r="K6644" s="203" t="s">
        <v>20577</v>
      </c>
      <c r="L6644" s="202" t="s">
        <v>8088</v>
      </c>
    </row>
    <row r="6645" spans="1:12" ht="13.5" x14ac:dyDescent="0.25">
      <c r="A6645" s="202" t="s">
        <v>14521</v>
      </c>
      <c r="B6645" s="202" t="s">
        <v>20345</v>
      </c>
      <c r="C6645" s="202" t="s">
        <v>20346</v>
      </c>
      <c r="D6645" s="202" t="s">
        <v>20347</v>
      </c>
      <c r="E6645" s="203" t="s">
        <v>8083</v>
      </c>
      <c r="F6645" s="202" t="s">
        <v>8083</v>
      </c>
      <c r="G6645" s="220">
        <v>88631</v>
      </c>
      <c r="H6645" s="202" t="s">
        <v>20578</v>
      </c>
      <c r="I6645" s="202" t="s">
        <v>10853</v>
      </c>
      <c r="J6645" s="202" t="s">
        <v>8086</v>
      </c>
      <c r="K6645" s="203" t="s">
        <v>20579</v>
      </c>
      <c r="L6645" s="202" t="s">
        <v>8088</v>
      </c>
    </row>
    <row r="6646" spans="1:12" ht="13.5" x14ac:dyDescent="0.25">
      <c r="A6646" s="202" t="s">
        <v>14521</v>
      </c>
      <c r="B6646" s="202" t="s">
        <v>20345</v>
      </c>
      <c r="C6646" s="202" t="s">
        <v>20346</v>
      </c>
      <c r="D6646" s="202" t="s">
        <v>20347</v>
      </c>
      <c r="E6646" s="203" t="s">
        <v>8083</v>
      </c>
      <c r="F6646" s="202" t="s">
        <v>8083</v>
      </c>
      <c r="G6646" s="220">
        <v>88715</v>
      </c>
      <c r="H6646" s="202" t="s">
        <v>20580</v>
      </c>
      <c r="I6646" s="202" t="s">
        <v>10853</v>
      </c>
      <c r="J6646" s="202" t="s">
        <v>8086</v>
      </c>
      <c r="K6646" s="203" t="s">
        <v>20581</v>
      </c>
      <c r="L6646" s="202" t="s">
        <v>8088</v>
      </c>
    </row>
    <row r="6647" spans="1:12" ht="13.5" x14ac:dyDescent="0.25">
      <c r="A6647" s="202" t="s">
        <v>14521</v>
      </c>
      <c r="B6647" s="202" t="s">
        <v>20345</v>
      </c>
      <c r="C6647" s="202" t="s">
        <v>20346</v>
      </c>
      <c r="D6647" s="202" t="s">
        <v>20347</v>
      </c>
      <c r="E6647" s="203" t="s">
        <v>8083</v>
      </c>
      <c r="F6647" s="202" t="s">
        <v>8083</v>
      </c>
      <c r="G6647" s="220">
        <v>95563</v>
      </c>
      <c r="H6647" s="202" t="s">
        <v>20582</v>
      </c>
      <c r="I6647" s="202" t="s">
        <v>10853</v>
      </c>
      <c r="J6647" s="202" t="s">
        <v>8086</v>
      </c>
      <c r="K6647" s="203" t="s">
        <v>20583</v>
      </c>
      <c r="L6647" s="202" t="s">
        <v>8088</v>
      </c>
    </row>
    <row r="6648" spans="1:12" ht="13.5" x14ac:dyDescent="0.25">
      <c r="A6648" s="202" t="s">
        <v>14521</v>
      </c>
      <c r="B6648" s="202" t="s">
        <v>20345</v>
      </c>
      <c r="C6648" s="202" t="s">
        <v>20346</v>
      </c>
      <c r="D6648" s="202" t="s">
        <v>20347</v>
      </c>
      <c r="E6648" s="203" t="s">
        <v>8083</v>
      </c>
      <c r="F6648" s="202" t="s">
        <v>8083</v>
      </c>
      <c r="G6648" s="220">
        <v>100464</v>
      </c>
      <c r="H6648" s="202" t="s">
        <v>20584</v>
      </c>
      <c r="I6648" s="202" t="s">
        <v>10853</v>
      </c>
      <c r="J6648" s="202" t="s">
        <v>8086</v>
      </c>
      <c r="K6648" s="203" t="s">
        <v>20585</v>
      </c>
      <c r="L6648" s="202" t="s">
        <v>8088</v>
      </c>
    </row>
    <row r="6649" spans="1:12" ht="13.5" x14ac:dyDescent="0.25">
      <c r="A6649" s="202" t="s">
        <v>14521</v>
      </c>
      <c r="B6649" s="202" t="s">
        <v>20345</v>
      </c>
      <c r="C6649" s="202" t="s">
        <v>20346</v>
      </c>
      <c r="D6649" s="202" t="s">
        <v>20347</v>
      </c>
      <c r="E6649" s="203" t="s">
        <v>8083</v>
      </c>
      <c r="F6649" s="202" t="s">
        <v>8083</v>
      </c>
      <c r="G6649" s="220">
        <v>100465</v>
      </c>
      <c r="H6649" s="202" t="s">
        <v>20586</v>
      </c>
      <c r="I6649" s="202" t="s">
        <v>10853</v>
      </c>
      <c r="J6649" s="202" t="s">
        <v>8086</v>
      </c>
      <c r="K6649" s="203" t="s">
        <v>20587</v>
      </c>
      <c r="L6649" s="202" t="s">
        <v>8088</v>
      </c>
    </row>
    <row r="6650" spans="1:12" ht="13.5" x14ac:dyDescent="0.25">
      <c r="A6650" s="202" t="s">
        <v>14521</v>
      </c>
      <c r="B6650" s="202" t="s">
        <v>20345</v>
      </c>
      <c r="C6650" s="202" t="s">
        <v>20346</v>
      </c>
      <c r="D6650" s="202" t="s">
        <v>20347</v>
      </c>
      <c r="E6650" s="203" t="s">
        <v>8083</v>
      </c>
      <c r="F6650" s="202" t="s">
        <v>8083</v>
      </c>
      <c r="G6650" s="220">
        <v>100466</v>
      </c>
      <c r="H6650" s="202" t="s">
        <v>20588</v>
      </c>
      <c r="I6650" s="202" t="s">
        <v>10853</v>
      </c>
      <c r="J6650" s="202" t="s">
        <v>8086</v>
      </c>
      <c r="K6650" s="203" t="s">
        <v>20589</v>
      </c>
      <c r="L6650" s="202" t="s">
        <v>8088</v>
      </c>
    </row>
    <row r="6651" spans="1:12" ht="13.5" x14ac:dyDescent="0.25">
      <c r="A6651" s="202" t="s">
        <v>14521</v>
      </c>
      <c r="B6651" s="202" t="s">
        <v>20345</v>
      </c>
      <c r="C6651" s="202" t="s">
        <v>20346</v>
      </c>
      <c r="D6651" s="202" t="s">
        <v>20347</v>
      </c>
      <c r="E6651" s="203" t="s">
        <v>8083</v>
      </c>
      <c r="F6651" s="202" t="s">
        <v>8083</v>
      </c>
      <c r="G6651" s="220">
        <v>100468</v>
      </c>
      <c r="H6651" s="202" t="s">
        <v>20590</v>
      </c>
      <c r="I6651" s="202" t="s">
        <v>10853</v>
      </c>
      <c r="J6651" s="202" t="s">
        <v>8086</v>
      </c>
      <c r="K6651" s="203" t="s">
        <v>20591</v>
      </c>
      <c r="L6651" s="202" t="s">
        <v>8088</v>
      </c>
    </row>
    <row r="6652" spans="1:12" ht="13.5" x14ac:dyDescent="0.25">
      <c r="A6652" s="202" t="s">
        <v>14521</v>
      </c>
      <c r="B6652" s="202" t="s">
        <v>20345</v>
      </c>
      <c r="C6652" s="202" t="s">
        <v>20346</v>
      </c>
      <c r="D6652" s="202" t="s">
        <v>20347</v>
      </c>
      <c r="E6652" s="203" t="s">
        <v>8083</v>
      </c>
      <c r="F6652" s="202" t="s">
        <v>8083</v>
      </c>
      <c r="G6652" s="220">
        <v>100469</v>
      </c>
      <c r="H6652" s="202" t="s">
        <v>20592</v>
      </c>
      <c r="I6652" s="202" t="s">
        <v>10853</v>
      </c>
      <c r="J6652" s="202" t="s">
        <v>8086</v>
      </c>
      <c r="K6652" s="203" t="s">
        <v>20593</v>
      </c>
      <c r="L6652" s="202" t="s">
        <v>8088</v>
      </c>
    </row>
    <row r="6653" spans="1:12" ht="13.5" x14ac:dyDescent="0.25">
      <c r="A6653" s="202" t="s">
        <v>14521</v>
      </c>
      <c r="B6653" s="202" t="s">
        <v>20345</v>
      </c>
      <c r="C6653" s="202" t="s">
        <v>20346</v>
      </c>
      <c r="D6653" s="202" t="s">
        <v>20347</v>
      </c>
      <c r="E6653" s="203" t="s">
        <v>8083</v>
      </c>
      <c r="F6653" s="202" t="s">
        <v>8083</v>
      </c>
      <c r="G6653" s="220">
        <v>100470</v>
      </c>
      <c r="H6653" s="202" t="s">
        <v>20594</v>
      </c>
      <c r="I6653" s="202" t="s">
        <v>10853</v>
      </c>
      <c r="J6653" s="202" t="s">
        <v>8086</v>
      </c>
      <c r="K6653" s="203" t="s">
        <v>20595</v>
      </c>
      <c r="L6653" s="202" t="s">
        <v>8088</v>
      </c>
    </row>
    <row r="6654" spans="1:12" ht="13.5" x14ac:dyDescent="0.25">
      <c r="A6654" s="202" t="s">
        <v>14521</v>
      </c>
      <c r="B6654" s="202" t="s">
        <v>20345</v>
      </c>
      <c r="C6654" s="202" t="s">
        <v>20346</v>
      </c>
      <c r="D6654" s="202" t="s">
        <v>20347</v>
      </c>
      <c r="E6654" s="203" t="s">
        <v>8083</v>
      </c>
      <c r="F6654" s="202" t="s">
        <v>8083</v>
      </c>
      <c r="G6654" s="220">
        <v>100472</v>
      </c>
      <c r="H6654" s="202" t="s">
        <v>20596</v>
      </c>
      <c r="I6654" s="202" t="s">
        <v>10853</v>
      </c>
      <c r="J6654" s="202" t="s">
        <v>8086</v>
      </c>
      <c r="K6654" s="203" t="s">
        <v>20597</v>
      </c>
      <c r="L6654" s="202" t="s">
        <v>8088</v>
      </c>
    </row>
    <row r="6655" spans="1:12" ht="13.5" x14ac:dyDescent="0.25">
      <c r="A6655" s="202" t="s">
        <v>14521</v>
      </c>
      <c r="B6655" s="202" t="s">
        <v>20345</v>
      </c>
      <c r="C6655" s="202" t="s">
        <v>20346</v>
      </c>
      <c r="D6655" s="202" t="s">
        <v>20347</v>
      </c>
      <c r="E6655" s="203" t="s">
        <v>8083</v>
      </c>
      <c r="F6655" s="202" t="s">
        <v>8083</v>
      </c>
      <c r="G6655" s="220">
        <v>100473</v>
      </c>
      <c r="H6655" s="202" t="s">
        <v>20598</v>
      </c>
      <c r="I6655" s="202" t="s">
        <v>10853</v>
      </c>
      <c r="J6655" s="202" t="s">
        <v>8086</v>
      </c>
      <c r="K6655" s="203" t="s">
        <v>20599</v>
      </c>
      <c r="L6655" s="202" t="s">
        <v>8088</v>
      </c>
    </row>
    <row r="6656" spans="1:12" ht="13.5" x14ac:dyDescent="0.25">
      <c r="A6656" s="202" t="s">
        <v>14521</v>
      </c>
      <c r="B6656" s="202" t="s">
        <v>20345</v>
      </c>
      <c r="C6656" s="202" t="s">
        <v>20346</v>
      </c>
      <c r="D6656" s="202" t="s">
        <v>20347</v>
      </c>
      <c r="E6656" s="203" t="s">
        <v>8083</v>
      </c>
      <c r="F6656" s="202" t="s">
        <v>8083</v>
      </c>
      <c r="G6656" s="220">
        <v>100474</v>
      </c>
      <c r="H6656" s="202" t="s">
        <v>20600</v>
      </c>
      <c r="I6656" s="202" t="s">
        <v>10853</v>
      </c>
      <c r="J6656" s="202" t="s">
        <v>8086</v>
      </c>
      <c r="K6656" s="203" t="s">
        <v>20601</v>
      </c>
      <c r="L6656" s="202" t="s">
        <v>8088</v>
      </c>
    </row>
    <row r="6657" spans="1:12" ht="13.5" x14ac:dyDescent="0.25">
      <c r="A6657" s="202" t="s">
        <v>14521</v>
      </c>
      <c r="B6657" s="202" t="s">
        <v>20345</v>
      </c>
      <c r="C6657" s="202" t="s">
        <v>20346</v>
      </c>
      <c r="D6657" s="202" t="s">
        <v>20347</v>
      </c>
      <c r="E6657" s="203" t="s">
        <v>8083</v>
      </c>
      <c r="F6657" s="202" t="s">
        <v>8083</v>
      </c>
      <c r="G6657" s="220">
        <v>100475</v>
      </c>
      <c r="H6657" s="202" t="s">
        <v>20602</v>
      </c>
      <c r="I6657" s="202" t="s">
        <v>10853</v>
      </c>
      <c r="J6657" s="202" t="s">
        <v>8086</v>
      </c>
      <c r="K6657" s="203" t="s">
        <v>20603</v>
      </c>
      <c r="L6657" s="202" t="s">
        <v>8088</v>
      </c>
    </row>
    <row r="6658" spans="1:12" ht="13.5" x14ac:dyDescent="0.25">
      <c r="A6658" s="202" t="s">
        <v>14521</v>
      </c>
      <c r="B6658" s="202" t="s">
        <v>20345</v>
      </c>
      <c r="C6658" s="202" t="s">
        <v>20346</v>
      </c>
      <c r="D6658" s="202" t="s">
        <v>20347</v>
      </c>
      <c r="E6658" s="203" t="s">
        <v>8083</v>
      </c>
      <c r="F6658" s="202" t="s">
        <v>8083</v>
      </c>
      <c r="G6658" s="220">
        <v>100477</v>
      </c>
      <c r="H6658" s="202" t="s">
        <v>20604</v>
      </c>
      <c r="I6658" s="202" t="s">
        <v>10853</v>
      </c>
      <c r="J6658" s="202" t="s">
        <v>8086</v>
      </c>
      <c r="K6658" s="203" t="s">
        <v>20605</v>
      </c>
      <c r="L6658" s="202" t="s">
        <v>8088</v>
      </c>
    </row>
    <row r="6659" spans="1:12" ht="13.5" x14ac:dyDescent="0.25">
      <c r="A6659" s="202" t="s">
        <v>14521</v>
      </c>
      <c r="B6659" s="202" t="s">
        <v>20345</v>
      </c>
      <c r="C6659" s="202" t="s">
        <v>20346</v>
      </c>
      <c r="D6659" s="202" t="s">
        <v>20347</v>
      </c>
      <c r="E6659" s="203" t="s">
        <v>8083</v>
      </c>
      <c r="F6659" s="202" t="s">
        <v>8083</v>
      </c>
      <c r="G6659" s="220">
        <v>100478</v>
      </c>
      <c r="H6659" s="202" t="s">
        <v>20606</v>
      </c>
      <c r="I6659" s="202" t="s">
        <v>10853</v>
      </c>
      <c r="J6659" s="202" t="s">
        <v>8086</v>
      </c>
      <c r="K6659" s="203" t="s">
        <v>20607</v>
      </c>
      <c r="L6659" s="202" t="s">
        <v>8088</v>
      </c>
    </row>
    <row r="6660" spans="1:12" ht="13.5" x14ac:dyDescent="0.25">
      <c r="A6660" s="202" t="s">
        <v>14521</v>
      </c>
      <c r="B6660" s="202" t="s">
        <v>20345</v>
      </c>
      <c r="C6660" s="202" t="s">
        <v>20346</v>
      </c>
      <c r="D6660" s="202" t="s">
        <v>20347</v>
      </c>
      <c r="E6660" s="203" t="s">
        <v>8083</v>
      </c>
      <c r="F6660" s="202" t="s">
        <v>8083</v>
      </c>
      <c r="G6660" s="220">
        <v>100479</v>
      </c>
      <c r="H6660" s="202" t="s">
        <v>20608</v>
      </c>
      <c r="I6660" s="202" t="s">
        <v>10853</v>
      </c>
      <c r="J6660" s="202" t="s">
        <v>8086</v>
      </c>
      <c r="K6660" s="203" t="s">
        <v>20609</v>
      </c>
      <c r="L6660" s="202" t="s">
        <v>8088</v>
      </c>
    </row>
    <row r="6661" spans="1:12" ht="13.5" x14ac:dyDescent="0.25">
      <c r="A6661" s="202" t="s">
        <v>14521</v>
      </c>
      <c r="B6661" s="202" t="s">
        <v>20345</v>
      </c>
      <c r="C6661" s="202" t="s">
        <v>20346</v>
      </c>
      <c r="D6661" s="202" t="s">
        <v>20347</v>
      </c>
      <c r="E6661" s="203" t="s">
        <v>8083</v>
      </c>
      <c r="F6661" s="202" t="s">
        <v>8083</v>
      </c>
      <c r="G6661" s="220">
        <v>100480</v>
      </c>
      <c r="H6661" s="202" t="s">
        <v>20610</v>
      </c>
      <c r="I6661" s="202" t="s">
        <v>10853</v>
      </c>
      <c r="J6661" s="202" t="s">
        <v>8086</v>
      </c>
      <c r="K6661" s="203" t="s">
        <v>20611</v>
      </c>
      <c r="L6661" s="202" t="s">
        <v>8088</v>
      </c>
    </row>
    <row r="6662" spans="1:12" ht="13.5" x14ac:dyDescent="0.25">
      <c r="A6662" s="202" t="s">
        <v>14521</v>
      </c>
      <c r="B6662" s="202" t="s">
        <v>20345</v>
      </c>
      <c r="C6662" s="202" t="s">
        <v>20346</v>
      </c>
      <c r="D6662" s="202" t="s">
        <v>20347</v>
      </c>
      <c r="E6662" s="203" t="s">
        <v>8083</v>
      </c>
      <c r="F6662" s="202" t="s">
        <v>8083</v>
      </c>
      <c r="G6662" s="220">
        <v>100481</v>
      </c>
      <c r="H6662" s="202" t="s">
        <v>20612</v>
      </c>
      <c r="I6662" s="202" t="s">
        <v>10853</v>
      </c>
      <c r="J6662" s="202" t="s">
        <v>8086</v>
      </c>
      <c r="K6662" s="203" t="s">
        <v>20613</v>
      </c>
      <c r="L6662" s="202" t="s">
        <v>8088</v>
      </c>
    </row>
    <row r="6663" spans="1:12" ht="13.5" x14ac:dyDescent="0.25">
      <c r="A6663" s="202" t="s">
        <v>14521</v>
      </c>
      <c r="B6663" s="202" t="s">
        <v>20345</v>
      </c>
      <c r="C6663" s="202" t="s">
        <v>20346</v>
      </c>
      <c r="D6663" s="202" t="s">
        <v>20347</v>
      </c>
      <c r="E6663" s="203" t="s">
        <v>8083</v>
      </c>
      <c r="F6663" s="202" t="s">
        <v>8083</v>
      </c>
      <c r="G6663" s="220">
        <v>100483</v>
      </c>
      <c r="H6663" s="202" t="s">
        <v>20614</v>
      </c>
      <c r="I6663" s="202" t="s">
        <v>10853</v>
      </c>
      <c r="J6663" s="202" t="s">
        <v>8086</v>
      </c>
      <c r="K6663" s="203" t="s">
        <v>20615</v>
      </c>
      <c r="L6663" s="202" t="s">
        <v>8088</v>
      </c>
    </row>
    <row r="6664" spans="1:12" ht="13.5" x14ac:dyDescent="0.25">
      <c r="A6664" s="202" t="s">
        <v>14521</v>
      </c>
      <c r="B6664" s="202" t="s">
        <v>20345</v>
      </c>
      <c r="C6664" s="202" t="s">
        <v>20346</v>
      </c>
      <c r="D6664" s="202" t="s">
        <v>20347</v>
      </c>
      <c r="E6664" s="203" t="s">
        <v>8083</v>
      </c>
      <c r="F6664" s="202" t="s">
        <v>8083</v>
      </c>
      <c r="G6664" s="220">
        <v>100484</v>
      </c>
      <c r="H6664" s="202" t="s">
        <v>20616</v>
      </c>
      <c r="I6664" s="202" t="s">
        <v>10853</v>
      </c>
      <c r="J6664" s="202" t="s">
        <v>8086</v>
      </c>
      <c r="K6664" s="203" t="s">
        <v>20617</v>
      </c>
      <c r="L6664" s="202" t="s">
        <v>8088</v>
      </c>
    </row>
    <row r="6665" spans="1:12" ht="13.5" x14ac:dyDescent="0.25">
      <c r="A6665" s="202" t="s">
        <v>14521</v>
      </c>
      <c r="B6665" s="202" t="s">
        <v>20345</v>
      </c>
      <c r="C6665" s="202" t="s">
        <v>20346</v>
      </c>
      <c r="D6665" s="202" t="s">
        <v>20347</v>
      </c>
      <c r="E6665" s="203" t="s">
        <v>8083</v>
      </c>
      <c r="F6665" s="202" t="s">
        <v>8083</v>
      </c>
      <c r="G6665" s="220">
        <v>100485</v>
      </c>
      <c r="H6665" s="202" t="s">
        <v>20618</v>
      </c>
      <c r="I6665" s="202" t="s">
        <v>10853</v>
      </c>
      <c r="J6665" s="202" t="s">
        <v>8086</v>
      </c>
      <c r="K6665" s="203" t="s">
        <v>20619</v>
      </c>
      <c r="L6665" s="202" t="s">
        <v>8088</v>
      </c>
    </row>
    <row r="6666" spans="1:12" ht="13.5" x14ac:dyDescent="0.25">
      <c r="A6666" s="202" t="s">
        <v>14521</v>
      </c>
      <c r="B6666" s="202" t="s">
        <v>20345</v>
      </c>
      <c r="C6666" s="202" t="s">
        <v>20346</v>
      </c>
      <c r="D6666" s="202" t="s">
        <v>20347</v>
      </c>
      <c r="E6666" s="203" t="s">
        <v>8083</v>
      </c>
      <c r="F6666" s="202" t="s">
        <v>8083</v>
      </c>
      <c r="G6666" s="220">
        <v>100486</v>
      </c>
      <c r="H6666" s="202" t="s">
        <v>20620</v>
      </c>
      <c r="I6666" s="202" t="s">
        <v>10853</v>
      </c>
      <c r="J6666" s="202" t="s">
        <v>8086</v>
      </c>
      <c r="K6666" s="203" t="s">
        <v>20621</v>
      </c>
      <c r="L6666" s="202" t="s">
        <v>8088</v>
      </c>
    </row>
    <row r="6667" spans="1:12" ht="13.5" x14ac:dyDescent="0.25">
      <c r="A6667" s="202" t="s">
        <v>14521</v>
      </c>
      <c r="B6667" s="202" t="s">
        <v>20345</v>
      </c>
      <c r="C6667" s="202" t="s">
        <v>20346</v>
      </c>
      <c r="D6667" s="202" t="s">
        <v>20347</v>
      </c>
      <c r="E6667" s="203" t="s">
        <v>8083</v>
      </c>
      <c r="F6667" s="202" t="s">
        <v>8083</v>
      </c>
      <c r="G6667" s="220">
        <v>100487</v>
      </c>
      <c r="H6667" s="202" t="s">
        <v>20622</v>
      </c>
      <c r="I6667" s="202" t="s">
        <v>10853</v>
      </c>
      <c r="J6667" s="202" t="s">
        <v>8086</v>
      </c>
      <c r="K6667" s="203" t="s">
        <v>20599</v>
      </c>
      <c r="L6667" s="202" t="s">
        <v>8088</v>
      </c>
    </row>
    <row r="6668" spans="1:12" ht="13.5" x14ac:dyDescent="0.25">
      <c r="A6668" s="202" t="s">
        <v>14521</v>
      </c>
      <c r="B6668" s="202" t="s">
        <v>20345</v>
      </c>
      <c r="C6668" s="202" t="s">
        <v>20346</v>
      </c>
      <c r="D6668" s="202" t="s">
        <v>20347</v>
      </c>
      <c r="E6668" s="203" t="s">
        <v>8083</v>
      </c>
      <c r="F6668" s="202" t="s">
        <v>8083</v>
      </c>
      <c r="G6668" s="220">
        <v>100488</v>
      </c>
      <c r="H6668" s="202" t="s">
        <v>20623</v>
      </c>
      <c r="I6668" s="202" t="s">
        <v>10853</v>
      </c>
      <c r="J6668" s="202" t="s">
        <v>8086</v>
      </c>
      <c r="K6668" s="203" t="s">
        <v>20624</v>
      </c>
      <c r="L6668" s="202" t="s">
        <v>8088</v>
      </c>
    </row>
    <row r="6669" spans="1:12" ht="13.5" x14ac:dyDescent="0.25">
      <c r="A6669" s="202" t="s">
        <v>14521</v>
      </c>
      <c r="B6669" s="202" t="s">
        <v>20345</v>
      </c>
      <c r="C6669" s="202" t="s">
        <v>20346</v>
      </c>
      <c r="D6669" s="202" t="s">
        <v>20347</v>
      </c>
      <c r="E6669" s="203" t="s">
        <v>8083</v>
      </c>
      <c r="F6669" s="202" t="s">
        <v>8083</v>
      </c>
      <c r="G6669" s="220">
        <v>100489</v>
      </c>
      <c r="H6669" s="202" t="s">
        <v>20625</v>
      </c>
      <c r="I6669" s="202" t="s">
        <v>10853</v>
      </c>
      <c r="J6669" s="202" t="s">
        <v>8086</v>
      </c>
      <c r="K6669" s="203" t="s">
        <v>20626</v>
      </c>
      <c r="L6669" s="202" t="s">
        <v>8088</v>
      </c>
    </row>
    <row r="6670" spans="1:12" ht="13.5" x14ac:dyDescent="0.25">
      <c r="A6670" s="202" t="s">
        <v>14521</v>
      </c>
      <c r="B6670" s="202" t="s">
        <v>20345</v>
      </c>
      <c r="C6670" s="202" t="s">
        <v>20346</v>
      </c>
      <c r="D6670" s="202" t="s">
        <v>20347</v>
      </c>
      <c r="E6670" s="203" t="s">
        <v>8083</v>
      </c>
      <c r="F6670" s="202" t="s">
        <v>8083</v>
      </c>
      <c r="G6670" s="220">
        <v>100490</v>
      </c>
      <c r="H6670" s="202" t="s">
        <v>20627</v>
      </c>
      <c r="I6670" s="202" t="s">
        <v>10853</v>
      </c>
      <c r="J6670" s="202" t="s">
        <v>8086</v>
      </c>
      <c r="K6670" s="203" t="s">
        <v>20628</v>
      </c>
      <c r="L6670" s="202" t="s">
        <v>8088</v>
      </c>
    </row>
    <row r="6671" spans="1:12" ht="13.5" x14ac:dyDescent="0.25">
      <c r="A6671" s="202" t="s">
        <v>14521</v>
      </c>
      <c r="B6671" s="202" t="s">
        <v>20345</v>
      </c>
      <c r="C6671" s="202" t="s">
        <v>20346</v>
      </c>
      <c r="D6671" s="202" t="s">
        <v>20347</v>
      </c>
      <c r="E6671" s="203" t="s">
        <v>8083</v>
      </c>
      <c r="F6671" s="202" t="s">
        <v>8083</v>
      </c>
      <c r="G6671" s="220">
        <v>100491</v>
      </c>
      <c r="H6671" s="202" t="s">
        <v>20629</v>
      </c>
      <c r="I6671" s="202" t="s">
        <v>10853</v>
      </c>
      <c r="J6671" s="202" t="s">
        <v>8086</v>
      </c>
      <c r="K6671" s="203" t="s">
        <v>20630</v>
      </c>
      <c r="L6671" s="202" t="s">
        <v>8088</v>
      </c>
    </row>
    <row r="6672" spans="1:12" ht="13.5" x14ac:dyDescent="0.25">
      <c r="A6672" s="202" t="s">
        <v>14521</v>
      </c>
      <c r="B6672" s="202" t="s">
        <v>20345</v>
      </c>
      <c r="C6672" s="202" t="s">
        <v>20346</v>
      </c>
      <c r="D6672" s="202" t="s">
        <v>20347</v>
      </c>
      <c r="E6672" s="203" t="s">
        <v>8083</v>
      </c>
      <c r="F6672" s="202" t="s">
        <v>8083</v>
      </c>
      <c r="G6672" s="220">
        <v>100492</v>
      </c>
      <c r="H6672" s="202" t="s">
        <v>20631</v>
      </c>
      <c r="I6672" s="202" t="s">
        <v>10853</v>
      </c>
      <c r="J6672" s="202" t="s">
        <v>8086</v>
      </c>
      <c r="K6672" s="203" t="s">
        <v>20632</v>
      </c>
      <c r="L6672" s="202" t="s">
        <v>8088</v>
      </c>
    </row>
    <row r="6673" spans="1:12" ht="13.5" x14ac:dyDescent="0.25">
      <c r="A6673" s="202" t="s">
        <v>14521</v>
      </c>
      <c r="B6673" s="202" t="s">
        <v>20345</v>
      </c>
      <c r="C6673" s="202" t="s">
        <v>20633</v>
      </c>
      <c r="D6673" s="202" t="s">
        <v>20634</v>
      </c>
      <c r="E6673" s="203" t="s">
        <v>8083</v>
      </c>
      <c r="F6673" s="202" t="s">
        <v>8083</v>
      </c>
      <c r="G6673" s="220">
        <v>92121</v>
      </c>
      <c r="H6673" s="202" t="s">
        <v>20635</v>
      </c>
      <c r="I6673" s="202" t="s">
        <v>10853</v>
      </c>
      <c r="J6673" s="202" t="s">
        <v>8086</v>
      </c>
      <c r="K6673" s="203" t="s">
        <v>20636</v>
      </c>
      <c r="L6673" s="202" t="s">
        <v>8088</v>
      </c>
    </row>
    <row r="6674" spans="1:12" ht="13.5" x14ac:dyDescent="0.25">
      <c r="A6674" s="202" t="s">
        <v>14521</v>
      </c>
      <c r="B6674" s="202" t="s">
        <v>20345</v>
      </c>
      <c r="C6674" s="202" t="s">
        <v>20633</v>
      </c>
      <c r="D6674" s="202" t="s">
        <v>20634</v>
      </c>
      <c r="E6674" s="203" t="s">
        <v>8083</v>
      </c>
      <c r="F6674" s="202" t="s">
        <v>8083</v>
      </c>
      <c r="G6674" s="220">
        <v>92122</v>
      </c>
      <c r="H6674" s="202" t="s">
        <v>20637</v>
      </c>
      <c r="I6674" s="202" t="s">
        <v>10853</v>
      </c>
      <c r="J6674" s="202" t="s">
        <v>8842</v>
      </c>
      <c r="K6674" s="203" t="s">
        <v>20638</v>
      </c>
      <c r="L6674" s="202" t="s">
        <v>8088</v>
      </c>
    </row>
    <row r="6675" spans="1:12" ht="13.5" x14ac:dyDescent="0.25">
      <c r="A6675" s="202" t="s">
        <v>14521</v>
      </c>
      <c r="B6675" s="202" t="s">
        <v>20345</v>
      </c>
      <c r="C6675" s="202" t="s">
        <v>20633</v>
      </c>
      <c r="D6675" s="202" t="s">
        <v>20634</v>
      </c>
      <c r="E6675" s="203" t="s">
        <v>8083</v>
      </c>
      <c r="F6675" s="202" t="s">
        <v>8083</v>
      </c>
      <c r="G6675" s="220">
        <v>92123</v>
      </c>
      <c r="H6675" s="202" t="s">
        <v>20639</v>
      </c>
      <c r="I6675" s="202" t="s">
        <v>10853</v>
      </c>
      <c r="J6675" s="202" t="s">
        <v>8086</v>
      </c>
      <c r="K6675" s="203" t="s">
        <v>20640</v>
      </c>
      <c r="L6675" s="202" t="s">
        <v>8088</v>
      </c>
    </row>
    <row r="6676" spans="1:12" ht="13.5" x14ac:dyDescent="0.25">
      <c r="A6676" s="202" t="s">
        <v>14521</v>
      </c>
      <c r="B6676" s="202" t="s">
        <v>20345</v>
      </c>
      <c r="C6676" s="202" t="s">
        <v>20633</v>
      </c>
      <c r="D6676" s="202" t="s">
        <v>20634</v>
      </c>
      <c r="E6676" s="203" t="s">
        <v>8083</v>
      </c>
      <c r="F6676" s="202" t="s">
        <v>8083</v>
      </c>
      <c r="G6676" s="220">
        <v>100195</v>
      </c>
      <c r="H6676" s="202" t="s">
        <v>20641</v>
      </c>
      <c r="I6676" s="202" t="s">
        <v>20642</v>
      </c>
      <c r="J6676" s="202" t="s">
        <v>8842</v>
      </c>
      <c r="K6676" s="203" t="s">
        <v>9128</v>
      </c>
      <c r="L6676" s="202" t="s">
        <v>8088</v>
      </c>
    </row>
    <row r="6677" spans="1:12" ht="13.5" x14ac:dyDescent="0.25">
      <c r="A6677" s="202" t="s">
        <v>14521</v>
      </c>
      <c r="B6677" s="202" t="s">
        <v>20345</v>
      </c>
      <c r="C6677" s="202" t="s">
        <v>20633</v>
      </c>
      <c r="D6677" s="202" t="s">
        <v>20634</v>
      </c>
      <c r="E6677" s="203" t="s">
        <v>8083</v>
      </c>
      <c r="F6677" s="202" t="s">
        <v>8083</v>
      </c>
      <c r="G6677" s="220">
        <v>100196</v>
      </c>
      <c r="H6677" s="202" t="s">
        <v>20643</v>
      </c>
      <c r="I6677" s="202" t="s">
        <v>20642</v>
      </c>
      <c r="J6677" s="202" t="s">
        <v>8842</v>
      </c>
      <c r="K6677" s="203" t="s">
        <v>9986</v>
      </c>
      <c r="L6677" s="202" t="s">
        <v>8088</v>
      </c>
    </row>
    <row r="6678" spans="1:12" ht="13.5" x14ac:dyDescent="0.25">
      <c r="A6678" s="202" t="s">
        <v>14521</v>
      </c>
      <c r="B6678" s="202" t="s">
        <v>20345</v>
      </c>
      <c r="C6678" s="202" t="s">
        <v>20633</v>
      </c>
      <c r="D6678" s="202" t="s">
        <v>20634</v>
      </c>
      <c r="E6678" s="203" t="s">
        <v>8083</v>
      </c>
      <c r="F6678" s="202" t="s">
        <v>8083</v>
      </c>
      <c r="G6678" s="220">
        <v>100197</v>
      </c>
      <c r="H6678" s="202" t="s">
        <v>20644</v>
      </c>
      <c r="I6678" s="202" t="s">
        <v>20642</v>
      </c>
      <c r="J6678" s="202" t="s">
        <v>8842</v>
      </c>
      <c r="K6678" s="203" t="s">
        <v>10255</v>
      </c>
      <c r="L6678" s="202" t="s">
        <v>8088</v>
      </c>
    </row>
    <row r="6679" spans="1:12" ht="13.5" x14ac:dyDescent="0.25">
      <c r="A6679" s="202" t="s">
        <v>14521</v>
      </c>
      <c r="B6679" s="202" t="s">
        <v>20345</v>
      </c>
      <c r="C6679" s="202" t="s">
        <v>20633</v>
      </c>
      <c r="D6679" s="202" t="s">
        <v>20634</v>
      </c>
      <c r="E6679" s="203" t="s">
        <v>8083</v>
      </c>
      <c r="F6679" s="202" t="s">
        <v>8083</v>
      </c>
      <c r="G6679" s="220">
        <v>100198</v>
      </c>
      <c r="H6679" s="202" t="s">
        <v>20645</v>
      </c>
      <c r="I6679" s="202" t="s">
        <v>20642</v>
      </c>
      <c r="J6679" s="202" t="s">
        <v>8842</v>
      </c>
      <c r="K6679" s="203" t="s">
        <v>9842</v>
      </c>
      <c r="L6679" s="202" t="s">
        <v>8088</v>
      </c>
    </row>
    <row r="6680" spans="1:12" ht="13.5" x14ac:dyDescent="0.25">
      <c r="A6680" s="202" t="s">
        <v>14521</v>
      </c>
      <c r="B6680" s="202" t="s">
        <v>20345</v>
      </c>
      <c r="C6680" s="202" t="s">
        <v>20633</v>
      </c>
      <c r="D6680" s="202" t="s">
        <v>20634</v>
      </c>
      <c r="E6680" s="203" t="s">
        <v>8083</v>
      </c>
      <c r="F6680" s="202" t="s">
        <v>8083</v>
      </c>
      <c r="G6680" s="220">
        <v>100199</v>
      </c>
      <c r="H6680" s="202" t="s">
        <v>20646</v>
      </c>
      <c r="I6680" s="202" t="s">
        <v>20642</v>
      </c>
      <c r="J6680" s="202" t="s">
        <v>8842</v>
      </c>
      <c r="K6680" s="203" t="s">
        <v>9442</v>
      </c>
      <c r="L6680" s="202" t="s">
        <v>8088</v>
      </c>
    </row>
    <row r="6681" spans="1:12" ht="13.5" x14ac:dyDescent="0.25">
      <c r="A6681" s="202" t="s">
        <v>14521</v>
      </c>
      <c r="B6681" s="202" t="s">
        <v>20345</v>
      </c>
      <c r="C6681" s="202" t="s">
        <v>20633</v>
      </c>
      <c r="D6681" s="202" t="s">
        <v>20634</v>
      </c>
      <c r="E6681" s="203" t="s">
        <v>8083</v>
      </c>
      <c r="F6681" s="202" t="s">
        <v>8083</v>
      </c>
      <c r="G6681" s="220">
        <v>100200</v>
      </c>
      <c r="H6681" s="202" t="s">
        <v>20647</v>
      </c>
      <c r="I6681" s="202" t="s">
        <v>20642</v>
      </c>
      <c r="J6681" s="202" t="s">
        <v>8842</v>
      </c>
      <c r="K6681" s="203" t="s">
        <v>9202</v>
      </c>
      <c r="L6681" s="202" t="s">
        <v>8088</v>
      </c>
    </row>
    <row r="6682" spans="1:12" ht="13.5" x14ac:dyDescent="0.25">
      <c r="A6682" s="202" t="s">
        <v>14521</v>
      </c>
      <c r="B6682" s="202" t="s">
        <v>20345</v>
      </c>
      <c r="C6682" s="202" t="s">
        <v>20633</v>
      </c>
      <c r="D6682" s="202" t="s">
        <v>20634</v>
      </c>
      <c r="E6682" s="203" t="s">
        <v>8083</v>
      </c>
      <c r="F6682" s="202" t="s">
        <v>8083</v>
      </c>
      <c r="G6682" s="220">
        <v>100201</v>
      </c>
      <c r="H6682" s="202" t="s">
        <v>20648</v>
      </c>
      <c r="I6682" s="202" t="s">
        <v>20642</v>
      </c>
      <c r="J6682" s="202" t="s">
        <v>8842</v>
      </c>
      <c r="K6682" s="203" t="s">
        <v>9373</v>
      </c>
      <c r="L6682" s="202" t="s">
        <v>8088</v>
      </c>
    </row>
    <row r="6683" spans="1:12" ht="13.5" x14ac:dyDescent="0.25">
      <c r="A6683" s="202" t="s">
        <v>14521</v>
      </c>
      <c r="B6683" s="202" t="s">
        <v>20345</v>
      </c>
      <c r="C6683" s="202" t="s">
        <v>20633</v>
      </c>
      <c r="D6683" s="202" t="s">
        <v>20634</v>
      </c>
      <c r="E6683" s="203" t="s">
        <v>8083</v>
      </c>
      <c r="F6683" s="202" t="s">
        <v>8083</v>
      </c>
      <c r="G6683" s="220">
        <v>100202</v>
      </c>
      <c r="H6683" s="202" t="s">
        <v>20649</v>
      </c>
      <c r="I6683" s="202" t="s">
        <v>20642</v>
      </c>
      <c r="J6683" s="202" t="s">
        <v>8842</v>
      </c>
      <c r="K6683" s="203" t="s">
        <v>20650</v>
      </c>
      <c r="L6683" s="202" t="s">
        <v>8088</v>
      </c>
    </row>
    <row r="6684" spans="1:12" ht="13.5" x14ac:dyDescent="0.25">
      <c r="A6684" s="202" t="s">
        <v>14521</v>
      </c>
      <c r="B6684" s="202" t="s">
        <v>20345</v>
      </c>
      <c r="C6684" s="202" t="s">
        <v>20633</v>
      </c>
      <c r="D6684" s="202" t="s">
        <v>20634</v>
      </c>
      <c r="E6684" s="203" t="s">
        <v>8083</v>
      </c>
      <c r="F6684" s="202" t="s">
        <v>8083</v>
      </c>
      <c r="G6684" s="220">
        <v>100203</v>
      </c>
      <c r="H6684" s="202" t="s">
        <v>20651</v>
      </c>
      <c r="I6684" s="202" t="s">
        <v>20642</v>
      </c>
      <c r="J6684" s="202" t="s">
        <v>8842</v>
      </c>
      <c r="K6684" s="203" t="s">
        <v>9924</v>
      </c>
      <c r="L6684" s="202" t="s">
        <v>8088</v>
      </c>
    </row>
    <row r="6685" spans="1:12" ht="13.5" x14ac:dyDescent="0.25">
      <c r="A6685" s="202" t="s">
        <v>14521</v>
      </c>
      <c r="B6685" s="202" t="s">
        <v>20345</v>
      </c>
      <c r="C6685" s="202" t="s">
        <v>20633</v>
      </c>
      <c r="D6685" s="202" t="s">
        <v>20634</v>
      </c>
      <c r="E6685" s="203" t="s">
        <v>8083</v>
      </c>
      <c r="F6685" s="202" t="s">
        <v>8083</v>
      </c>
      <c r="G6685" s="220">
        <v>100204</v>
      </c>
      <c r="H6685" s="202" t="s">
        <v>20652</v>
      </c>
      <c r="I6685" s="202" t="s">
        <v>20642</v>
      </c>
      <c r="J6685" s="202" t="s">
        <v>8222</v>
      </c>
      <c r="K6685" s="203" t="s">
        <v>10514</v>
      </c>
      <c r="L6685" s="202" t="s">
        <v>8088</v>
      </c>
    </row>
    <row r="6686" spans="1:12" ht="13.5" x14ac:dyDescent="0.25">
      <c r="A6686" s="202" t="s">
        <v>14521</v>
      </c>
      <c r="B6686" s="202" t="s">
        <v>20345</v>
      </c>
      <c r="C6686" s="202" t="s">
        <v>20633</v>
      </c>
      <c r="D6686" s="202" t="s">
        <v>20634</v>
      </c>
      <c r="E6686" s="203" t="s">
        <v>8083</v>
      </c>
      <c r="F6686" s="202" t="s">
        <v>8083</v>
      </c>
      <c r="G6686" s="220">
        <v>100205</v>
      </c>
      <c r="H6686" s="202" t="s">
        <v>20653</v>
      </c>
      <c r="I6686" s="202" t="s">
        <v>20654</v>
      </c>
      <c r="J6686" s="202" t="s">
        <v>8842</v>
      </c>
      <c r="K6686" s="203" t="s">
        <v>20655</v>
      </c>
      <c r="L6686" s="202" t="s">
        <v>8088</v>
      </c>
    </row>
    <row r="6687" spans="1:12" ht="13.5" x14ac:dyDescent="0.25">
      <c r="A6687" s="202" t="s">
        <v>14521</v>
      </c>
      <c r="B6687" s="202" t="s">
        <v>20345</v>
      </c>
      <c r="C6687" s="202" t="s">
        <v>20633</v>
      </c>
      <c r="D6687" s="202" t="s">
        <v>20634</v>
      </c>
      <c r="E6687" s="203" t="s">
        <v>8083</v>
      </c>
      <c r="F6687" s="202" t="s">
        <v>8083</v>
      </c>
      <c r="G6687" s="220">
        <v>100206</v>
      </c>
      <c r="H6687" s="202" t="s">
        <v>20656</v>
      </c>
      <c r="I6687" s="202" t="s">
        <v>20654</v>
      </c>
      <c r="J6687" s="202" t="s">
        <v>8842</v>
      </c>
      <c r="K6687" s="203" t="s">
        <v>20657</v>
      </c>
      <c r="L6687" s="202" t="s">
        <v>8088</v>
      </c>
    </row>
    <row r="6688" spans="1:12" ht="13.5" x14ac:dyDescent="0.25">
      <c r="A6688" s="202" t="s">
        <v>14521</v>
      </c>
      <c r="B6688" s="202" t="s">
        <v>20345</v>
      </c>
      <c r="C6688" s="202" t="s">
        <v>20633</v>
      </c>
      <c r="D6688" s="202" t="s">
        <v>20634</v>
      </c>
      <c r="E6688" s="203" t="s">
        <v>8083</v>
      </c>
      <c r="F6688" s="202" t="s">
        <v>8083</v>
      </c>
      <c r="G6688" s="220">
        <v>100207</v>
      </c>
      <c r="H6688" s="202" t="s">
        <v>20658</v>
      </c>
      <c r="I6688" s="202" t="s">
        <v>20654</v>
      </c>
      <c r="J6688" s="202" t="s">
        <v>8222</v>
      </c>
      <c r="K6688" s="203" t="s">
        <v>20659</v>
      </c>
      <c r="L6688" s="202" t="s">
        <v>8088</v>
      </c>
    </row>
    <row r="6689" spans="1:12" ht="13.5" x14ac:dyDescent="0.25">
      <c r="A6689" s="202" t="s">
        <v>14521</v>
      </c>
      <c r="B6689" s="202" t="s">
        <v>20345</v>
      </c>
      <c r="C6689" s="202" t="s">
        <v>20633</v>
      </c>
      <c r="D6689" s="202" t="s">
        <v>20634</v>
      </c>
      <c r="E6689" s="203" t="s">
        <v>8083</v>
      </c>
      <c r="F6689" s="202" t="s">
        <v>8083</v>
      </c>
      <c r="G6689" s="220">
        <v>100208</v>
      </c>
      <c r="H6689" s="202" t="s">
        <v>20660</v>
      </c>
      <c r="I6689" s="202" t="s">
        <v>20661</v>
      </c>
      <c r="J6689" s="202" t="s">
        <v>8842</v>
      </c>
      <c r="K6689" s="203" t="s">
        <v>13538</v>
      </c>
      <c r="L6689" s="202" t="s">
        <v>8088</v>
      </c>
    </row>
    <row r="6690" spans="1:12" ht="13.5" x14ac:dyDescent="0.25">
      <c r="A6690" s="202" t="s">
        <v>14521</v>
      </c>
      <c r="B6690" s="202" t="s">
        <v>20345</v>
      </c>
      <c r="C6690" s="202" t="s">
        <v>20633</v>
      </c>
      <c r="D6690" s="202" t="s">
        <v>20634</v>
      </c>
      <c r="E6690" s="203" t="s">
        <v>8083</v>
      </c>
      <c r="F6690" s="202" t="s">
        <v>8083</v>
      </c>
      <c r="G6690" s="220">
        <v>100209</v>
      </c>
      <c r="H6690" s="202" t="s">
        <v>20662</v>
      </c>
      <c r="I6690" s="202" t="s">
        <v>20661</v>
      </c>
      <c r="J6690" s="202" t="s">
        <v>8842</v>
      </c>
      <c r="K6690" s="203" t="s">
        <v>20663</v>
      </c>
      <c r="L6690" s="202" t="s">
        <v>8088</v>
      </c>
    </row>
    <row r="6691" spans="1:12" ht="13.5" x14ac:dyDescent="0.25">
      <c r="A6691" s="202" t="s">
        <v>14521</v>
      </c>
      <c r="B6691" s="202" t="s">
        <v>20345</v>
      </c>
      <c r="C6691" s="202" t="s">
        <v>20633</v>
      </c>
      <c r="D6691" s="202" t="s">
        <v>20634</v>
      </c>
      <c r="E6691" s="203" t="s">
        <v>8083</v>
      </c>
      <c r="F6691" s="202" t="s">
        <v>8083</v>
      </c>
      <c r="G6691" s="220">
        <v>100210</v>
      </c>
      <c r="H6691" s="202" t="s">
        <v>20664</v>
      </c>
      <c r="I6691" s="202" t="s">
        <v>20661</v>
      </c>
      <c r="J6691" s="202" t="s">
        <v>8842</v>
      </c>
      <c r="K6691" s="203" t="s">
        <v>20665</v>
      </c>
      <c r="L6691" s="202" t="s">
        <v>8088</v>
      </c>
    </row>
    <row r="6692" spans="1:12" ht="13.5" x14ac:dyDescent="0.25">
      <c r="A6692" s="202" t="s">
        <v>14521</v>
      </c>
      <c r="B6692" s="202" t="s">
        <v>20345</v>
      </c>
      <c r="C6692" s="202" t="s">
        <v>20633</v>
      </c>
      <c r="D6692" s="202" t="s">
        <v>20634</v>
      </c>
      <c r="E6692" s="203" t="s">
        <v>8083</v>
      </c>
      <c r="F6692" s="202" t="s">
        <v>8083</v>
      </c>
      <c r="G6692" s="220">
        <v>100211</v>
      </c>
      <c r="H6692" s="202" t="s">
        <v>20666</v>
      </c>
      <c r="I6692" s="202" t="s">
        <v>20661</v>
      </c>
      <c r="J6692" s="202" t="s">
        <v>8842</v>
      </c>
      <c r="K6692" s="203" t="s">
        <v>20667</v>
      </c>
      <c r="L6692" s="202" t="s">
        <v>8088</v>
      </c>
    </row>
    <row r="6693" spans="1:12" ht="13.5" x14ac:dyDescent="0.25">
      <c r="A6693" s="202" t="s">
        <v>14521</v>
      </c>
      <c r="B6693" s="202" t="s">
        <v>20345</v>
      </c>
      <c r="C6693" s="202" t="s">
        <v>20633</v>
      </c>
      <c r="D6693" s="202" t="s">
        <v>20634</v>
      </c>
      <c r="E6693" s="203" t="s">
        <v>8083</v>
      </c>
      <c r="F6693" s="202" t="s">
        <v>8083</v>
      </c>
      <c r="G6693" s="220">
        <v>100212</v>
      </c>
      <c r="H6693" s="202" t="s">
        <v>20668</v>
      </c>
      <c r="I6693" s="202" t="s">
        <v>20661</v>
      </c>
      <c r="J6693" s="202" t="s">
        <v>8842</v>
      </c>
      <c r="K6693" s="203" t="s">
        <v>18727</v>
      </c>
      <c r="L6693" s="202" t="s">
        <v>8088</v>
      </c>
    </row>
    <row r="6694" spans="1:12" ht="13.5" x14ac:dyDescent="0.25">
      <c r="A6694" s="202" t="s">
        <v>14521</v>
      </c>
      <c r="B6694" s="202" t="s">
        <v>20345</v>
      </c>
      <c r="C6694" s="202" t="s">
        <v>20633</v>
      </c>
      <c r="D6694" s="202" t="s">
        <v>20634</v>
      </c>
      <c r="E6694" s="203" t="s">
        <v>8083</v>
      </c>
      <c r="F6694" s="202" t="s">
        <v>8083</v>
      </c>
      <c r="G6694" s="220">
        <v>100213</v>
      </c>
      <c r="H6694" s="202" t="s">
        <v>20669</v>
      </c>
      <c r="I6694" s="202" t="s">
        <v>20661</v>
      </c>
      <c r="J6694" s="202" t="s">
        <v>8842</v>
      </c>
      <c r="K6694" s="203" t="s">
        <v>20670</v>
      </c>
      <c r="L6694" s="202" t="s">
        <v>8088</v>
      </c>
    </row>
    <row r="6695" spans="1:12" ht="13.5" x14ac:dyDescent="0.25">
      <c r="A6695" s="202" t="s">
        <v>14521</v>
      </c>
      <c r="B6695" s="202" t="s">
        <v>20345</v>
      </c>
      <c r="C6695" s="202" t="s">
        <v>20633</v>
      </c>
      <c r="D6695" s="202" t="s">
        <v>20634</v>
      </c>
      <c r="E6695" s="203" t="s">
        <v>8083</v>
      </c>
      <c r="F6695" s="202" t="s">
        <v>8083</v>
      </c>
      <c r="G6695" s="220">
        <v>100214</v>
      </c>
      <c r="H6695" s="202" t="s">
        <v>20671</v>
      </c>
      <c r="I6695" s="202" t="s">
        <v>20661</v>
      </c>
      <c r="J6695" s="202" t="s">
        <v>8842</v>
      </c>
      <c r="K6695" s="203" t="s">
        <v>10065</v>
      </c>
      <c r="L6695" s="202" t="s">
        <v>8088</v>
      </c>
    </row>
    <row r="6696" spans="1:12" ht="13.5" x14ac:dyDescent="0.25">
      <c r="A6696" s="202" t="s">
        <v>14521</v>
      </c>
      <c r="B6696" s="202" t="s">
        <v>20345</v>
      </c>
      <c r="C6696" s="202" t="s">
        <v>20633</v>
      </c>
      <c r="D6696" s="202" t="s">
        <v>20634</v>
      </c>
      <c r="E6696" s="203" t="s">
        <v>8083</v>
      </c>
      <c r="F6696" s="202" t="s">
        <v>8083</v>
      </c>
      <c r="G6696" s="220">
        <v>100215</v>
      </c>
      <c r="H6696" s="202" t="s">
        <v>20672</v>
      </c>
      <c r="I6696" s="202" t="s">
        <v>20661</v>
      </c>
      <c r="J6696" s="202" t="s">
        <v>8842</v>
      </c>
      <c r="K6696" s="203" t="s">
        <v>17554</v>
      </c>
      <c r="L6696" s="202" t="s">
        <v>8088</v>
      </c>
    </row>
    <row r="6697" spans="1:12" ht="13.5" x14ac:dyDescent="0.25">
      <c r="A6697" s="202" t="s">
        <v>14521</v>
      </c>
      <c r="B6697" s="202" t="s">
        <v>20345</v>
      </c>
      <c r="C6697" s="202" t="s">
        <v>20633</v>
      </c>
      <c r="D6697" s="202" t="s">
        <v>20634</v>
      </c>
      <c r="E6697" s="203" t="s">
        <v>8083</v>
      </c>
      <c r="F6697" s="202" t="s">
        <v>8083</v>
      </c>
      <c r="G6697" s="220">
        <v>100216</v>
      </c>
      <c r="H6697" s="202" t="s">
        <v>20673</v>
      </c>
      <c r="I6697" s="202" t="s">
        <v>20661</v>
      </c>
      <c r="J6697" s="202" t="s">
        <v>8842</v>
      </c>
      <c r="K6697" s="203" t="s">
        <v>8304</v>
      </c>
      <c r="L6697" s="202" t="s">
        <v>8088</v>
      </c>
    </row>
    <row r="6698" spans="1:12" ht="13.5" x14ac:dyDescent="0.25">
      <c r="A6698" s="202" t="s">
        <v>14521</v>
      </c>
      <c r="B6698" s="202" t="s">
        <v>20345</v>
      </c>
      <c r="C6698" s="202" t="s">
        <v>20633</v>
      </c>
      <c r="D6698" s="202" t="s">
        <v>20634</v>
      </c>
      <c r="E6698" s="203" t="s">
        <v>8083</v>
      </c>
      <c r="F6698" s="202" t="s">
        <v>8083</v>
      </c>
      <c r="G6698" s="220">
        <v>100217</v>
      </c>
      <c r="H6698" s="202" t="s">
        <v>20674</v>
      </c>
      <c r="I6698" s="202" t="s">
        <v>20661</v>
      </c>
      <c r="J6698" s="202" t="s">
        <v>8222</v>
      </c>
      <c r="K6698" s="203" t="s">
        <v>20675</v>
      </c>
      <c r="L6698" s="202" t="s">
        <v>8088</v>
      </c>
    </row>
    <row r="6699" spans="1:12" ht="13.5" x14ac:dyDescent="0.25">
      <c r="A6699" s="202" t="s">
        <v>14521</v>
      </c>
      <c r="B6699" s="202" t="s">
        <v>20345</v>
      </c>
      <c r="C6699" s="202" t="s">
        <v>20633</v>
      </c>
      <c r="D6699" s="202" t="s">
        <v>20634</v>
      </c>
      <c r="E6699" s="203" t="s">
        <v>8083</v>
      </c>
      <c r="F6699" s="202" t="s">
        <v>8083</v>
      </c>
      <c r="G6699" s="220">
        <v>100218</v>
      </c>
      <c r="H6699" s="202" t="s">
        <v>20676</v>
      </c>
      <c r="I6699" s="202" t="s">
        <v>20661</v>
      </c>
      <c r="J6699" s="202" t="s">
        <v>8222</v>
      </c>
      <c r="K6699" s="203" t="s">
        <v>10311</v>
      </c>
      <c r="L6699" s="202" t="s">
        <v>8088</v>
      </c>
    </row>
    <row r="6700" spans="1:12" ht="13.5" x14ac:dyDescent="0.25">
      <c r="A6700" s="202" t="s">
        <v>14521</v>
      </c>
      <c r="B6700" s="202" t="s">
        <v>20345</v>
      </c>
      <c r="C6700" s="202" t="s">
        <v>20633</v>
      </c>
      <c r="D6700" s="202" t="s">
        <v>20634</v>
      </c>
      <c r="E6700" s="203" t="s">
        <v>8083</v>
      </c>
      <c r="F6700" s="202" t="s">
        <v>8083</v>
      </c>
      <c r="G6700" s="220">
        <v>100219</v>
      </c>
      <c r="H6700" s="202" t="s">
        <v>20677</v>
      </c>
      <c r="I6700" s="202" t="s">
        <v>20661</v>
      </c>
      <c r="J6700" s="202" t="s">
        <v>8222</v>
      </c>
      <c r="K6700" s="203" t="s">
        <v>20678</v>
      </c>
      <c r="L6700" s="202" t="s">
        <v>8088</v>
      </c>
    </row>
    <row r="6701" spans="1:12" ht="13.5" x14ac:dyDescent="0.25">
      <c r="A6701" s="202" t="s">
        <v>14521</v>
      </c>
      <c r="B6701" s="202" t="s">
        <v>20345</v>
      </c>
      <c r="C6701" s="202" t="s">
        <v>20633</v>
      </c>
      <c r="D6701" s="202" t="s">
        <v>20634</v>
      </c>
      <c r="E6701" s="203" t="s">
        <v>8083</v>
      </c>
      <c r="F6701" s="202" t="s">
        <v>8083</v>
      </c>
      <c r="G6701" s="220">
        <v>100220</v>
      </c>
      <c r="H6701" s="202" t="s">
        <v>20679</v>
      </c>
      <c r="I6701" s="202" t="s">
        <v>20680</v>
      </c>
      <c r="J6701" s="202" t="s">
        <v>8842</v>
      </c>
      <c r="K6701" s="203" t="s">
        <v>15615</v>
      </c>
      <c r="L6701" s="202" t="s">
        <v>8088</v>
      </c>
    </row>
    <row r="6702" spans="1:12" ht="13.5" x14ac:dyDescent="0.25">
      <c r="A6702" s="202" t="s">
        <v>14521</v>
      </c>
      <c r="B6702" s="202" t="s">
        <v>20345</v>
      </c>
      <c r="C6702" s="202" t="s">
        <v>20633</v>
      </c>
      <c r="D6702" s="202" t="s">
        <v>20634</v>
      </c>
      <c r="E6702" s="203" t="s">
        <v>8083</v>
      </c>
      <c r="F6702" s="202" t="s">
        <v>8083</v>
      </c>
      <c r="G6702" s="220">
        <v>100221</v>
      </c>
      <c r="H6702" s="202" t="s">
        <v>20681</v>
      </c>
      <c r="I6702" s="202" t="s">
        <v>20680</v>
      </c>
      <c r="J6702" s="202" t="s">
        <v>8842</v>
      </c>
      <c r="K6702" s="203" t="s">
        <v>16267</v>
      </c>
      <c r="L6702" s="202" t="s">
        <v>8088</v>
      </c>
    </row>
    <row r="6703" spans="1:12" ht="13.5" x14ac:dyDescent="0.25">
      <c r="A6703" s="202" t="s">
        <v>14521</v>
      </c>
      <c r="B6703" s="202" t="s">
        <v>20345</v>
      </c>
      <c r="C6703" s="202" t="s">
        <v>20633</v>
      </c>
      <c r="D6703" s="202" t="s">
        <v>20634</v>
      </c>
      <c r="E6703" s="203" t="s">
        <v>8083</v>
      </c>
      <c r="F6703" s="202" t="s">
        <v>8083</v>
      </c>
      <c r="G6703" s="220">
        <v>100222</v>
      </c>
      <c r="H6703" s="202" t="s">
        <v>20682</v>
      </c>
      <c r="I6703" s="202" t="s">
        <v>20680</v>
      </c>
      <c r="J6703" s="202" t="s">
        <v>8842</v>
      </c>
      <c r="K6703" s="203" t="s">
        <v>16714</v>
      </c>
      <c r="L6703" s="202" t="s">
        <v>8088</v>
      </c>
    </row>
    <row r="6704" spans="1:12" ht="13.5" x14ac:dyDescent="0.25">
      <c r="A6704" s="202" t="s">
        <v>14521</v>
      </c>
      <c r="B6704" s="202" t="s">
        <v>20345</v>
      </c>
      <c r="C6704" s="202" t="s">
        <v>20633</v>
      </c>
      <c r="D6704" s="202" t="s">
        <v>20634</v>
      </c>
      <c r="E6704" s="203" t="s">
        <v>8083</v>
      </c>
      <c r="F6704" s="202" t="s">
        <v>8083</v>
      </c>
      <c r="G6704" s="220">
        <v>100223</v>
      </c>
      <c r="H6704" s="202" t="s">
        <v>20683</v>
      </c>
      <c r="I6704" s="202" t="s">
        <v>20680</v>
      </c>
      <c r="J6704" s="202" t="s">
        <v>8842</v>
      </c>
      <c r="K6704" s="203" t="s">
        <v>9915</v>
      </c>
      <c r="L6704" s="202" t="s">
        <v>8088</v>
      </c>
    </row>
    <row r="6705" spans="1:12" ht="13.5" x14ac:dyDescent="0.25">
      <c r="A6705" s="202" t="s">
        <v>14521</v>
      </c>
      <c r="B6705" s="202" t="s">
        <v>20345</v>
      </c>
      <c r="C6705" s="202" t="s">
        <v>20633</v>
      </c>
      <c r="D6705" s="202" t="s">
        <v>20634</v>
      </c>
      <c r="E6705" s="203" t="s">
        <v>8083</v>
      </c>
      <c r="F6705" s="202" t="s">
        <v>8083</v>
      </c>
      <c r="G6705" s="220">
        <v>100224</v>
      </c>
      <c r="H6705" s="202" t="s">
        <v>20684</v>
      </c>
      <c r="I6705" s="202" t="s">
        <v>20680</v>
      </c>
      <c r="J6705" s="202" t="s">
        <v>8222</v>
      </c>
      <c r="K6705" s="203" t="s">
        <v>20675</v>
      </c>
      <c r="L6705" s="202" t="s">
        <v>8088</v>
      </c>
    </row>
    <row r="6706" spans="1:12" ht="13.5" x14ac:dyDescent="0.25">
      <c r="A6706" s="202" t="s">
        <v>14521</v>
      </c>
      <c r="B6706" s="202" t="s">
        <v>20345</v>
      </c>
      <c r="C6706" s="202" t="s">
        <v>20633</v>
      </c>
      <c r="D6706" s="202" t="s">
        <v>20634</v>
      </c>
      <c r="E6706" s="203" t="s">
        <v>8083</v>
      </c>
      <c r="F6706" s="202" t="s">
        <v>8083</v>
      </c>
      <c r="G6706" s="220">
        <v>100225</v>
      </c>
      <c r="H6706" s="202" t="s">
        <v>20685</v>
      </c>
      <c r="I6706" s="202" t="s">
        <v>20686</v>
      </c>
      <c r="J6706" s="202" t="s">
        <v>8842</v>
      </c>
      <c r="K6706" s="203" t="s">
        <v>10296</v>
      </c>
      <c r="L6706" s="202" t="s">
        <v>8088</v>
      </c>
    </row>
    <row r="6707" spans="1:12" ht="13.5" x14ac:dyDescent="0.25">
      <c r="A6707" s="202" t="s">
        <v>14521</v>
      </c>
      <c r="B6707" s="202" t="s">
        <v>20345</v>
      </c>
      <c r="C6707" s="202" t="s">
        <v>20633</v>
      </c>
      <c r="D6707" s="202" t="s">
        <v>20634</v>
      </c>
      <c r="E6707" s="203" t="s">
        <v>8083</v>
      </c>
      <c r="F6707" s="202" t="s">
        <v>8083</v>
      </c>
      <c r="G6707" s="220">
        <v>100226</v>
      </c>
      <c r="H6707" s="202" t="s">
        <v>20687</v>
      </c>
      <c r="I6707" s="202" t="s">
        <v>20686</v>
      </c>
      <c r="J6707" s="202" t="s">
        <v>8842</v>
      </c>
      <c r="K6707" s="203" t="s">
        <v>9214</v>
      </c>
      <c r="L6707" s="202" t="s">
        <v>8088</v>
      </c>
    </row>
    <row r="6708" spans="1:12" ht="13.5" x14ac:dyDescent="0.25">
      <c r="A6708" s="202" t="s">
        <v>14521</v>
      </c>
      <c r="B6708" s="202" t="s">
        <v>20345</v>
      </c>
      <c r="C6708" s="202" t="s">
        <v>20633</v>
      </c>
      <c r="D6708" s="202" t="s">
        <v>20634</v>
      </c>
      <c r="E6708" s="203" t="s">
        <v>8083</v>
      </c>
      <c r="F6708" s="202" t="s">
        <v>8083</v>
      </c>
      <c r="G6708" s="220">
        <v>100227</v>
      </c>
      <c r="H6708" s="202" t="s">
        <v>20688</v>
      </c>
      <c r="I6708" s="202" t="s">
        <v>20686</v>
      </c>
      <c r="J6708" s="202" t="s">
        <v>8842</v>
      </c>
      <c r="K6708" s="203" t="s">
        <v>20689</v>
      </c>
      <c r="L6708" s="202" t="s">
        <v>8088</v>
      </c>
    </row>
    <row r="6709" spans="1:12" ht="13.5" x14ac:dyDescent="0.25">
      <c r="A6709" s="202" t="s">
        <v>14521</v>
      </c>
      <c r="B6709" s="202" t="s">
        <v>20345</v>
      </c>
      <c r="C6709" s="202" t="s">
        <v>20633</v>
      </c>
      <c r="D6709" s="202" t="s">
        <v>20634</v>
      </c>
      <c r="E6709" s="203" t="s">
        <v>8083</v>
      </c>
      <c r="F6709" s="202" t="s">
        <v>8083</v>
      </c>
      <c r="G6709" s="220">
        <v>100228</v>
      </c>
      <c r="H6709" s="202" t="s">
        <v>20690</v>
      </c>
      <c r="I6709" s="202" t="s">
        <v>20686</v>
      </c>
      <c r="J6709" s="202" t="s">
        <v>8222</v>
      </c>
      <c r="K6709" s="203" t="s">
        <v>9145</v>
      </c>
      <c r="L6709" s="202" t="s">
        <v>8088</v>
      </c>
    </row>
    <row r="6710" spans="1:12" ht="13.5" x14ac:dyDescent="0.25">
      <c r="A6710" s="202" t="s">
        <v>14521</v>
      </c>
      <c r="B6710" s="202" t="s">
        <v>20345</v>
      </c>
      <c r="C6710" s="202" t="s">
        <v>20633</v>
      </c>
      <c r="D6710" s="202" t="s">
        <v>20634</v>
      </c>
      <c r="E6710" s="203" t="s">
        <v>8083</v>
      </c>
      <c r="F6710" s="202" t="s">
        <v>8083</v>
      </c>
      <c r="G6710" s="220">
        <v>100229</v>
      </c>
      <c r="H6710" s="202" t="s">
        <v>20691</v>
      </c>
      <c r="I6710" s="202" t="s">
        <v>10760</v>
      </c>
      <c r="J6710" s="202" t="s">
        <v>8842</v>
      </c>
      <c r="K6710" s="203" t="s">
        <v>10422</v>
      </c>
      <c r="L6710" s="202" t="s">
        <v>8088</v>
      </c>
    </row>
    <row r="6711" spans="1:12" ht="13.5" x14ac:dyDescent="0.25">
      <c r="A6711" s="202" t="s">
        <v>14521</v>
      </c>
      <c r="B6711" s="202" t="s">
        <v>20345</v>
      </c>
      <c r="C6711" s="202" t="s">
        <v>20633</v>
      </c>
      <c r="D6711" s="202" t="s">
        <v>20634</v>
      </c>
      <c r="E6711" s="203" t="s">
        <v>8083</v>
      </c>
      <c r="F6711" s="202" t="s">
        <v>8083</v>
      </c>
      <c r="G6711" s="220">
        <v>100230</v>
      </c>
      <c r="H6711" s="202" t="s">
        <v>20692</v>
      </c>
      <c r="I6711" s="202" t="s">
        <v>10760</v>
      </c>
      <c r="J6711" s="202" t="s">
        <v>8842</v>
      </c>
      <c r="K6711" s="203" t="s">
        <v>9694</v>
      </c>
      <c r="L6711" s="202" t="s">
        <v>8088</v>
      </c>
    </row>
    <row r="6712" spans="1:12" ht="13.5" x14ac:dyDescent="0.25">
      <c r="A6712" s="202" t="s">
        <v>14521</v>
      </c>
      <c r="B6712" s="202" t="s">
        <v>20345</v>
      </c>
      <c r="C6712" s="202" t="s">
        <v>20633</v>
      </c>
      <c r="D6712" s="202" t="s">
        <v>20634</v>
      </c>
      <c r="E6712" s="203" t="s">
        <v>8083</v>
      </c>
      <c r="F6712" s="202" t="s">
        <v>8083</v>
      </c>
      <c r="G6712" s="220">
        <v>100231</v>
      </c>
      <c r="H6712" s="202" t="s">
        <v>20693</v>
      </c>
      <c r="I6712" s="202" t="s">
        <v>10760</v>
      </c>
      <c r="J6712" s="202" t="s">
        <v>8842</v>
      </c>
      <c r="K6712" s="203" t="s">
        <v>9362</v>
      </c>
      <c r="L6712" s="202" t="s">
        <v>8088</v>
      </c>
    </row>
    <row r="6713" spans="1:12" ht="13.5" x14ac:dyDescent="0.25">
      <c r="A6713" s="202" t="s">
        <v>14521</v>
      </c>
      <c r="B6713" s="202" t="s">
        <v>20345</v>
      </c>
      <c r="C6713" s="202" t="s">
        <v>20633</v>
      </c>
      <c r="D6713" s="202" t="s">
        <v>20634</v>
      </c>
      <c r="E6713" s="203" t="s">
        <v>8083</v>
      </c>
      <c r="F6713" s="202" t="s">
        <v>8083</v>
      </c>
      <c r="G6713" s="220">
        <v>100232</v>
      </c>
      <c r="H6713" s="202" t="s">
        <v>20694</v>
      </c>
      <c r="I6713" s="202" t="s">
        <v>8225</v>
      </c>
      <c r="J6713" s="202" t="s">
        <v>8842</v>
      </c>
      <c r="K6713" s="203" t="s">
        <v>9318</v>
      </c>
      <c r="L6713" s="202" t="s">
        <v>8088</v>
      </c>
    </row>
    <row r="6714" spans="1:12" ht="13.5" x14ac:dyDescent="0.25">
      <c r="A6714" s="202" t="s">
        <v>14521</v>
      </c>
      <c r="B6714" s="202" t="s">
        <v>20345</v>
      </c>
      <c r="C6714" s="202" t="s">
        <v>20633</v>
      </c>
      <c r="D6714" s="202" t="s">
        <v>20634</v>
      </c>
      <c r="E6714" s="203" t="s">
        <v>8083</v>
      </c>
      <c r="F6714" s="202" t="s">
        <v>8083</v>
      </c>
      <c r="G6714" s="220">
        <v>100233</v>
      </c>
      <c r="H6714" s="202" t="s">
        <v>20695</v>
      </c>
      <c r="I6714" s="202" t="s">
        <v>8225</v>
      </c>
      <c r="J6714" s="202" t="s">
        <v>8842</v>
      </c>
      <c r="K6714" s="203" t="s">
        <v>20696</v>
      </c>
      <c r="L6714" s="202" t="s">
        <v>8088</v>
      </c>
    </row>
    <row r="6715" spans="1:12" ht="13.5" x14ac:dyDescent="0.25">
      <c r="A6715" s="202" t="s">
        <v>14521</v>
      </c>
      <c r="B6715" s="202" t="s">
        <v>20345</v>
      </c>
      <c r="C6715" s="202" t="s">
        <v>20633</v>
      </c>
      <c r="D6715" s="202" t="s">
        <v>20634</v>
      </c>
      <c r="E6715" s="203" t="s">
        <v>8083</v>
      </c>
      <c r="F6715" s="202" t="s">
        <v>8083</v>
      </c>
      <c r="G6715" s="220">
        <v>100234</v>
      </c>
      <c r="H6715" s="202" t="s">
        <v>20697</v>
      </c>
      <c r="I6715" s="202" t="s">
        <v>8766</v>
      </c>
      <c r="J6715" s="202" t="s">
        <v>8842</v>
      </c>
      <c r="K6715" s="203" t="s">
        <v>9616</v>
      </c>
      <c r="L6715" s="202" t="s">
        <v>8088</v>
      </c>
    </row>
    <row r="6716" spans="1:12" ht="13.5" x14ac:dyDescent="0.25">
      <c r="A6716" s="202" t="s">
        <v>14521</v>
      </c>
      <c r="B6716" s="202" t="s">
        <v>20345</v>
      </c>
      <c r="C6716" s="202" t="s">
        <v>20633</v>
      </c>
      <c r="D6716" s="202" t="s">
        <v>20634</v>
      </c>
      <c r="E6716" s="203" t="s">
        <v>8083</v>
      </c>
      <c r="F6716" s="202" t="s">
        <v>8083</v>
      </c>
      <c r="G6716" s="220">
        <v>100235</v>
      </c>
      <c r="H6716" s="202" t="s">
        <v>20698</v>
      </c>
      <c r="I6716" s="202" t="s">
        <v>20699</v>
      </c>
      <c r="J6716" s="202" t="s">
        <v>8842</v>
      </c>
      <c r="K6716" s="203" t="s">
        <v>9362</v>
      </c>
      <c r="L6716" s="202" t="s">
        <v>8088</v>
      </c>
    </row>
    <row r="6717" spans="1:12" ht="13.5" x14ac:dyDescent="0.25">
      <c r="A6717" s="202" t="s">
        <v>14521</v>
      </c>
      <c r="B6717" s="202" t="s">
        <v>20345</v>
      </c>
      <c r="C6717" s="202" t="s">
        <v>20633</v>
      </c>
      <c r="D6717" s="202" t="s">
        <v>20634</v>
      </c>
      <c r="E6717" s="203" t="s">
        <v>8083</v>
      </c>
      <c r="F6717" s="202" t="s">
        <v>8083</v>
      </c>
      <c r="G6717" s="220">
        <v>100236</v>
      </c>
      <c r="H6717" s="202" t="s">
        <v>20700</v>
      </c>
      <c r="I6717" s="202" t="s">
        <v>20701</v>
      </c>
      <c r="J6717" s="202" t="s">
        <v>8842</v>
      </c>
      <c r="K6717" s="203" t="s">
        <v>20702</v>
      </c>
      <c r="L6717" s="202" t="s">
        <v>8088</v>
      </c>
    </row>
    <row r="6718" spans="1:12" ht="13.5" x14ac:dyDescent="0.25">
      <c r="A6718" s="202" t="s">
        <v>14521</v>
      </c>
      <c r="B6718" s="202" t="s">
        <v>20345</v>
      </c>
      <c r="C6718" s="202" t="s">
        <v>20633</v>
      </c>
      <c r="D6718" s="202" t="s">
        <v>20634</v>
      </c>
      <c r="E6718" s="203" t="s">
        <v>8083</v>
      </c>
      <c r="F6718" s="202" t="s">
        <v>8083</v>
      </c>
      <c r="G6718" s="220">
        <v>100237</v>
      </c>
      <c r="H6718" s="202" t="s">
        <v>20703</v>
      </c>
      <c r="I6718" s="202" t="s">
        <v>20701</v>
      </c>
      <c r="J6718" s="202" t="s">
        <v>8842</v>
      </c>
      <c r="K6718" s="203" t="s">
        <v>20704</v>
      </c>
      <c r="L6718" s="202" t="s">
        <v>8088</v>
      </c>
    </row>
    <row r="6719" spans="1:12" ht="13.5" x14ac:dyDescent="0.25">
      <c r="A6719" s="202" t="s">
        <v>14521</v>
      </c>
      <c r="B6719" s="202" t="s">
        <v>20345</v>
      </c>
      <c r="C6719" s="202" t="s">
        <v>20633</v>
      </c>
      <c r="D6719" s="202" t="s">
        <v>20634</v>
      </c>
      <c r="E6719" s="203" t="s">
        <v>8083</v>
      </c>
      <c r="F6719" s="202" t="s">
        <v>8083</v>
      </c>
      <c r="G6719" s="220">
        <v>100238</v>
      </c>
      <c r="H6719" s="202" t="s">
        <v>20705</v>
      </c>
      <c r="I6719" s="202" t="s">
        <v>20701</v>
      </c>
      <c r="J6719" s="202" t="s">
        <v>8842</v>
      </c>
      <c r="K6719" s="203" t="s">
        <v>20706</v>
      </c>
      <c r="L6719" s="202" t="s">
        <v>8088</v>
      </c>
    </row>
    <row r="6720" spans="1:12" ht="13.5" x14ac:dyDescent="0.25">
      <c r="A6720" s="202" t="s">
        <v>14521</v>
      </c>
      <c r="B6720" s="202" t="s">
        <v>20345</v>
      </c>
      <c r="C6720" s="202" t="s">
        <v>20633</v>
      </c>
      <c r="D6720" s="202" t="s">
        <v>20634</v>
      </c>
      <c r="E6720" s="203" t="s">
        <v>8083</v>
      </c>
      <c r="F6720" s="202" t="s">
        <v>8083</v>
      </c>
      <c r="G6720" s="220">
        <v>100239</v>
      </c>
      <c r="H6720" s="202" t="s">
        <v>20707</v>
      </c>
      <c r="I6720" s="202" t="s">
        <v>20701</v>
      </c>
      <c r="J6720" s="202" t="s">
        <v>8842</v>
      </c>
      <c r="K6720" s="203" t="s">
        <v>9273</v>
      </c>
      <c r="L6720" s="202" t="s">
        <v>8088</v>
      </c>
    </row>
    <row r="6721" spans="1:12" ht="13.5" x14ac:dyDescent="0.25">
      <c r="A6721" s="202" t="s">
        <v>14521</v>
      </c>
      <c r="B6721" s="202" t="s">
        <v>20345</v>
      </c>
      <c r="C6721" s="202" t="s">
        <v>20633</v>
      </c>
      <c r="D6721" s="202" t="s">
        <v>20634</v>
      </c>
      <c r="E6721" s="203" t="s">
        <v>8083</v>
      </c>
      <c r="F6721" s="202" t="s">
        <v>8083</v>
      </c>
      <c r="G6721" s="220">
        <v>100240</v>
      </c>
      <c r="H6721" s="202" t="s">
        <v>20708</v>
      </c>
      <c r="I6721" s="202" t="s">
        <v>20701</v>
      </c>
      <c r="J6721" s="202" t="s">
        <v>8842</v>
      </c>
      <c r="K6721" s="203" t="s">
        <v>10049</v>
      </c>
      <c r="L6721" s="202" t="s">
        <v>8088</v>
      </c>
    </row>
    <row r="6722" spans="1:12" ht="13.5" x14ac:dyDescent="0.25">
      <c r="A6722" s="202" t="s">
        <v>14521</v>
      </c>
      <c r="B6722" s="202" t="s">
        <v>20345</v>
      </c>
      <c r="C6722" s="202" t="s">
        <v>20633</v>
      </c>
      <c r="D6722" s="202" t="s">
        <v>20634</v>
      </c>
      <c r="E6722" s="203" t="s">
        <v>8083</v>
      </c>
      <c r="F6722" s="202" t="s">
        <v>8083</v>
      </c>
      <c r="G6722" s="220">
        <v>100241</v>
      </c>
      <c r="H6722" s="202" t="s">
        <v>20709</v>
      </c>
      <c r="I6722" s="202" t="s">
        <v>20701</v>
      </c>
      <c r="J6722" s="202" t="s">
        <v>8842</v>
      </c>
      <c r="K6722" s="203" t="s">
        <v>9273</v>
      </c>
      <c r="L6722" s="202" t="s">
        <v>8088</v>
      </c>
    </row>
    <row r="6723" spans="1:12" ht="13.5" x14ac:dyDescent="0.25">
      <c r="A6723" s="202" t="s">
        <v>14521</v>
      </c>
      <c r="B6723" s="202" t="s">
        <v>20345</v>
      </c>
      <c r="C6723" s="202" t="s">
        <v>20633</v>
      </c>
      <c r="D6723" s="202" t="s">
        <v>20634</v>
      </c>
      <c r="E6723" s="203" t="s">
        <v>8083</v>
      </c>
      <c r="F6723" s="202" t="s">
        <v>8083</v>
      </c>
      <c r="G6723" s="220">
        <v>100242</v>
      </c>
      <c r="H6723" s="202" t="s">
        <v>20710</v>
      </c>
      <c r="I6723" s="202" t="s">
        <v>20701</v>
      </c>
      <c r="J6723" s="202" t="s">
        <v>8842</v>
      </c>
      <c r="K6723" s="203" t="s">
        <v>20711</v>
      </c>
      <c r="L6723" s="202" t="s">
        <v>8088</v>
      </c>
    </row>
    <row r="6724" spans="1:12" ht="13.5" x14ac:dyDescent="0.25">
      <c r="A6724" s="202" t="s">
        <v>14521</v>
      </c>
      <c r="B6724" s="202" t="s">
        <v>20345</v>
      </c>
      <c r="C6724" s="202" t="s">
        <v>20633</v>
      </c>
      <c r="D6724" s="202" t="s">
        <v>20634</v>
      </c>
      <c r="E6724" s="203" t="s">
        <v>8083</v>
      </c>
      <c r="F6724" s="202" t="s">
        <v>8083</v>
      </c>
      <c r="G6724" s="220">
        <v>100243</v>
      </c>
      <c r="H6724" s="202" t="s">
        <v>20712</v>
      </c>
      <c r="I6724" s="202" t="s">
        <v>20701</v>
      </c>
      <c r="J6724" s="202" t="s">
        <v>8842</v>
      </c>
      <c r="K6724" s="203" t="s">
        <v>19283</v>
      </c>
      <c r="L6724" s="202" t="s">
        <v>8088</v>
      </c>
    </row>
    <row r="6725" spans="1:12" ht="13.5" x14ac:dyDescent="0.25">
      <c r="A6725" s="202" t="s">
        <v>14521</v>
      </c>
      <c r="B6725" s="202" t="s">
        <v>20345</v>
      </c>
      <c r="C6725" s="202" t="s">
        <v>20633</v>
      </c>
      <c r="D6725" s="202" t="s">
        <v>20634</v>
      </c>
      <c r="E6725" s="203" t="s">
        <v>8083</v>
      </c>
      <c r="F6725" s="202" t="s">
        <v>8083</v>
      </c>
      <c r="G6725" s="220">
        <v>100244</v>
      </c>
      <c r="H6725" s="202" t="s">
        <v>20713</v>
      </c>
      <c r="I6725" s="202" t="s">
        <v>20701</v>
      </c>
      <c r="J6725" s="202" t="s">
        <v>8842</v>
      </c>
      <c r="K6725" s="203" t="s">
        <v>10049</v>
      </c>
      <c r="L6725" s="202" t="s">
        <v>8088</v>
      </c>
    </row>
    <row r="6726" spans="1:12" ht="13.5" x14ac:dyDescent="0.25">
      <c r="A6726" s="202" t="s">
        <v>14521</v>
      </c>
      <c r="B6726" s="202" t="s">
        <v>20345</v>
      </c>
      <c r="C6726" s="202" t="s">
        <v>20633</v>
      </c>
      <c r="D6726" s="202" t="s">
        <v>20634</v>
      </c>
      <c r="E6726" s="203" t="s">
        <v>8083</v>
      </c>
      <c r="F6726" s="202" t="s">
        <v>8083</v>
      </c>
      <c r="G6726" s="220">
        <v>100245</v>
      </c>
      <c r="H6726" s="202" t="s">
        <v>20714</v>
      </c>
      <c r="I6726" s="202" t="s">
        <v>20701</v>
      </c>
      <c r="J6726" s="202" t="s">
        <v>8842</v>
      </c>
      <c r="K6726" s="203" t="s">
        <v>20715</v>
      </c>
      <c r="L6726" s="202" t="s">
        <v>8088</v>
      </c>
    </row>
    <row r="6727" spans="1:12" ht="13.5" x14ac:dyDescent="0.25">
      <c r="A6727" s="202" t="s">
        <v>14521</v>
      </c>
      <c r="B6727" s="202" t="s">
        <v>20345</v>
      </c>
      <c r="C6727" s="202" t="s">
        <v>20633</v>
      </c>
      <c r="D6727" s="202" t="s">
        <v>20634</v>
      </c>
      <c r="E6727" s="203" t="s">
        <v>8083</v>
      </c>
      <c r="F6727" s="202" t="s">
        <v>8083</v>
      </c>
      <c r="G6727" s="220">
        <v>100246</v>
      </c>
      <c r="H6727" s="202" t="s">
        <v>20716</v>
      </c>
      <c r="I6727" s="202" t="s">
        <v>20701</v>
      </c>
      <c r="J6727" s="202" t="s">
        <v>8842</v>
      </c>
      <c r="K6727" s="203" t="s">
        <v>19186</v>
      </c>
      <c r="L6727" s="202" t="s">
        <v>8088</v>
      </c>
    </row>
    <row r="6728" spans="1:12" ht="13.5" x14ac:dyDescent="0.25">
      <c r="A6728" s="202" t="s">
        <v>14521</v>
      </c>
      <c r="B6728" s="202" t="s">
        <v>20345</v>
      </c>
      <c r="C6728" s="202" t="s">
        <v>20633</v>
      </c>
      <c r="D6728" s="202" t="s">
        <v>20634</v>
      </c>
      <c r="E6728" s="203" t="s">
        <v>8083</v>
      </c>
      <c r="F6728" s="202" t="s">
        <v>8083</v>
      </c>
      <c r="G6728" s="220">
        <v>100247</v>
      </c>
      <c r="H6728" s="202" t="s">
        <v>20717</v>
      </c>
      <c r="I6728" s="202" t="s">
        <v>20701</v>
      </c>
      <c r="J6728" s="202" t="s">
        <v>8842</v>
      </c>
      <c r="K6728" s="203" t="s">
        <v>20704</v>
      </c>
      <c r="L6728" s="202" t="s">
        <v>8088</v>
      </c>
    </row>
    <row r="6729" spans="1:12" ht="13.5" x14ac:dyDescent="0.25">
      <c r="A6729" s="202" t="s">
        <v>14521</v>
      </c>
      <c r="B6729" s="202" t="s">
        <v>20345</v>
      </c>
      <c r="C6729" s="202" t="s">
        <v>20633</v>
      </c>
      <c r="D6729" s="202" t="s">
        <v>20634</v>
      </c>
      <c r="E6729" s="203" t="s">
        <v>8083</v>
      </c>
      <c r="F6729" s="202" t="s">
        <v>8083</v>
      </c>
      <c r="G6729" s="220">
        <v>100248</v>
      </c>
      <c r="H6729" s="202" t="s">
        <v>20718</v>
      </c>
      <c r="I6729" s="202" t="s">
        <v>20701</v>
      </c>
      <c r="J6729" s="202" t="s">
        <v>8842</v>
      </c>
      <c r="K6729" s="203" t="s">
        <v>13498</v>
      </c>
      <c r="L6729" s="202" t="s">
        <v>8088</v>
      </c>
    </row>
    <row r="6730" spans="1:12" ht="13.5" x14ac:dyDescent="0.25">
      <c r="A6730" s="202" t="s">
        <v>14521</v>
      </c>
      <c r="B6730" s="202" t="s">
        <v>20345</v>
      </c>
      <c r="C6730" s="202" t="s">
        <v>20633</v>
      </c>
      <c r="D6730" s="202" t="s">
        <v>20634</v>
      </c>
      <c r="E6730" s="203" t="s">
        <v>8083</v>
      </c>
      <c r="F6730" s="202" t="s">
        <v>8083</v>
      </c>
      <c r="G6730" s="220">
        <v>100249</v>
      </c>
      <c r="H6730" s="202" t="s">
        <v>20719</v>
      </c>
      <c r="I6730" s="202" t="s">
        <v>20701</v>
      </c>
      <c r="J6730" s="202" t="s">
        <v>8842</v>
      </c>
      <c r="K6730" s="203" t="s">
        <v>19186</v>
      </c>
      <c r="L6730" s="202" t="s">
        <v>8088</v>
      </c>
    </row>
    <row r="6731" spans="1:12" ht="13.5" x14ac:dyDescent="0.25">
      <c r="A6731" s="202" t="s">
        <v>14521</v>
      </c>
      <c r="B6731" s="202" t="s">
        <v>20345</v>
      </c>
      <c r="C6731" s="202" t="s">
        <v>20633</v>
      </c>
      <c r="D6731" s="202" t="s">
        <v>20634</v>
      </c>
      <c r="E6731" s="203" t="s">
        <v>8083</v>
      </c>
      <c r="F6731" s="202" t="s">
        <v>8083</v>
      </c>
      <c r="G6731" s="220">
        <v>100250</v>
      </c>
      <c r="H6731" s="202" t="s">
        <v>20720</v>
      </c>
      <c r="I6731" s="202" t="s">
        <v>20701</v>
      </c>
      <c r="J6731" s="202" t="s">
        <v>8842</v>
      </c>
      <c r="K6731" s="203" t="s">
        <v>9181</v>
      </c>
      <c r="L6731" s="202" t="s">
        <v>8088</v>
      </c>
    </row>
    <row r="6732" spans="1:12" ht="13.5" x14ac:dyDescent="0.25">
      <c r="A6732" s="202" t="s">
        <v>14521</v>
      </c>
      <c r="B6732" s="202" t="s">
        <v>20345</v>
      </c>
      <c r="C6732" s="202" t="s">
        <v>20633</v>
      </c>
      <c r="D6732" s="202" t="s">
        <v>20634</v>
      </c>
      <c r="E6732" s="203" t="s">
        <v>8083</v>
      </c>
      <c r="F6732" s="202" t="s">
        <v>8083</v>
      </c>
      <c r="G6732" s="220">
        <v>100251</v>
      </c>
      <c r="H6732" s="202" t="s">
        <v>20721</v>
      </c>
      <c r="I6732" s="202" t="s">
        <v>20701</v>
      </c>
      <c r="J6732" s="202" t="s">
        <v>8842</v>
      </c>
      <c r="K6732" s="203" t="s">
        <v>13498</v>
      </c>
      <c r="L6732" s="202" t="s">
        <v>8088</v>
      </c>
    </row>
    <row r="6733" spans="1:12" ht="13.5" x14ac:dyDescent="0.25">
      <c r="A6733" s="202" t="s">
        <v>14521</v>
      </c>
      <c r="B6733" s="202" t="s">
        <v>20345</v>
      </c>
      <c r="C6733" s="202" t="s">
        <v>20633</v>
      </c>
      <c r="D6733" s="202" t="s">
        <v>20634</v>
      </c>
      <c r="E6733" s="203" t="s">
        <v>8083</v>
      </c>
      <c r="F6733" s="202" t="s">
        <v>8083</v>
      </c>
      <c r="G6733" s="220">
        <v>100252</v>
      </c>
      <c r="H6733" s="202" t="s">
        <v>20722</v>
      </c>
      <c r="I6733" s="202" t="s">
        <v>20701</v>
      </c>
      <c r="J6733" s="202" t="s">
        <v>8842</v>
      </c>
      <c r="K6733" s="203" t="s">
        <v>20711</v>
      </c>
      <c r="L6733" s="202" t="s">
        <v>8088</v>
      </c>
    </row>
    <row r="6734" spans="1:12" ht="13.5" x14ac:dyDescent="0.25">
      <c r="A6734" s="202" t="s">
        <v>14521</v>
      </c>
      <c r="B6734" s="202" t="s">
        <v>20345</v>
      </c>
      <c r="C6734" s="202" t="s">
        <v>20633</v>
      </c>
      <c r="D6734" s="202" t="s">
        <v>20634</v>
      </c>
      <c r="E6734" s="203" t="s">
        <v>8083</v>
      </c>
      <c r="F6734" s="202" t="s">
        <v>8083</v>
      </c>
      <c r="G6734" s="220">
        <v>100253</v>
      </c>
      <c r="H6734" s="202" t="s">
        <v>20723</v>
      </c>
      <c r="I6734" s="202" t="s">
        <v>20701</v>
      </c>
      <c r="J6734" s="202" t="s">
        <v>8842</v>
      </c>
      <c r="K6734" s="203" t="s">
        <v>15856</v>
      </c>
      <c r="L6734" s="202" t="s">
        <v>8088</v>
      </c>
    </row>
    <row r="6735" spans="1:12" ht="13.5" x14ac:dyDescent="0.25">
      <c r="A6735" s="202" t="s">
        <v>14521</v>
      </c>
      <c r="B6735" s="202" t="s">
        <v>20345</v>
      </c>
      <c r="C6735" s="202" t="s">
        <v>20633</v>
      </c>
      <c r="D6735" s="202" t="s">
        <v>20634</v>
      </c>
      <c r="E6735" s="203" t="s">
        <v>8083</v>
      </c>
      <c r="F6735" s="202" t="s">
        <v>8083</v>
      </c>
      <c r="G6735" s="220">
        <v>100254</v>
      </c>
      <c r="H6735" s="202" t="s">
        <v>20724</v>
      </c>
      <c r="I6735" s="202" t="s">
        <v>20701</v>
      </c>
      <c r="J6735" s="202" t="s">
        <v>8842</v>
      </c>
      <c r="K6735" s="203" t="s">
        <v>20725</v>
      </c>
      <c r="L6735" s="202" t="s">
        <v>8088</v>
      </c>
    </row>
    <row r="6736" spans="1:12" ht="13.5" x14ac:dyDescent="0.25">
      <c r="A6736" s="202" t="s">
        <v>14521</v>
      </c>
      <c r="B6736" s="202" t="s">
        <v>20345</v>
      </c>
      <c r="C6736" s="202" t="s">
        <v>20633</v>
      </c>
      <c r="D6736" s="202" t="s">
        <v>20634</v>
      </c>
      <c r="E6736" s="203" t="s">
        <v>8083</v>
      </c>
      <c r="F6736" s="202" t="s">
        <v>8083</v>
      </c>
      <c r="G6736" s="220">
        <v>100255</v>
      </c>
      <c r="H6736" s="202" t="s">
        <v>20726</v>
      </c>
      <c r="I6736" s="202" t="s">
        <v>20701</v>
      </c>
      <c r="J6736" s="202" t="s">
        <v>8842</v>
      </c>
      <c r="K6736" s="203" t="s">
        <v>11118</v>
      </c>
      <c r="L6736" s="202" t="s">
        <v>8088</v>
      </c>
    </row>
    <row r="6737" spans="1:12" ht="13.5" x14ac:dyDescent="0.25">
      <c r="A6737" s="202" t="s">
        <v>14521</v>
      </c>
      <c r="B6737" s="202" t="s">
        <v>20345</v>
      </c>
      <c r="C6737" s="202" t="s">
        <v>20633</v>
      </c>
      <c r="D6737" s="202" t="s">
        <v>20634</v>
      </c>
      <c r="E6737" s="203" t="s">
        <v>8083</v>
      </c>
      <c r="F6737" s="202" t="s">
        <v>8083</v>
      </c>
      <c r="G6737" s="220">
        <v>100256</v>
      </c>
      <c r="H6737" s="202" t="s">
        <v>20727</v>
      </c>
      <c r="I6737" s="202" t="s">
        <v>20701</v>
      </c>
      <c r="J6737" s="202" t="s">
        <v>8842</v>
      </c>
      <c r="K6737" s="203" t="s">
        <v>17575</v>
      </c>
      <c r="L6737" s="202" t="s">
        <v>8088</v>
      </c>
    </row>
    <row r="6738" spans="1:12" ht="13.5" x14ac:dyDescent="0.25">
      <c r="A6738" s="202" t="s">
        <v>14521</v>
      </c>
      <c r="B6738" s="202" t="s">
        <v>20345</v>
      </c>
      <c r="C6738" s="202" t="s">
        <v>20633</v>
      </c>
      <c r="D6738" s="202" t="s">
        <v>20634</v>
      </c>
      <c r="E6738" s="203" t="s">
        <v>8083</v>
      </c>
      <c r="F6738" s="202" t="s">
        <v>8083</v>
      </c>
      <c r="G6738" s="220">
        <v>100257</v>
      </c>
      <c r="H6738" s="202" t="s">
        <v>20728</v>
      </c>
      <c r="I6738" s="202" t="s">
        <v>20701</v>
      </c>
      <c r="J6738" s="202" t="s">
        <v>8842</v>
      </c>
      <c r="K6738" s="203" t="s">
        <v>20706</v>
      </c>
      <c r="L6738" s="202" t="s">
        <v>8088</v>
      </c>
    </row>
    <row r="6739" spans="1:12" ht="13.5" x14ac:dyDescent="0.25">
      <c r="A6739" s="202" t="s">
        <v>14521</v>
      </c>
      <c r="B6739" s="202" t="s">
        <v>20345</v>
      </c>
      <c r="C6739" s="202" t="s">
        <v>20633</v>
      </c>
      <c r="D6739" s="202" t="s">
        <v>20634</v>
      </c>
      <c r="E6739" s="203" t="s">
        <v>8083</v>
      </c>
      <c r="F6739" s="202" t="s">
        <v>8083</v>
      </c>
      <c r="G6739" s="220">
        <v>100258</v>
      </c>
      <c r="H6739" s="202" t="s">
        <v>20729</v>
      </c>
      <c r="I6739" s="202" t="s">
        <v>20701</v>
      </c>
      <c r="J6739" s="202" t="s">
        <v>8842</v>
      </c>
      <c r="K6739" s="203" t="s">
        <v>11118</v>
      </c>
      <c r="L6739" s="202" t="s">
        <v>8088</v>
      </c>
    </row>
    <row r="6740" spans="1:12" ht="13.5" x14ac:dyDescent="0.25">
      <c r="A6740" s="202" t="s">
        <v>14521</v>
      </c>
      <c r="B6740" s="202" t="s">
        <v>20345</v>
      </c>
      <c r="C6740" s="202" t="s">
        <v>20633</v>
      </c>
      <c r="D6740" s="202" t="s">
        <v>20634</v>
      </c>
      <c r="E6740" s="203" t="s">
        <v>8083</v>
      </c>
      <c r="F6740" s="202" t="s">
        <v>8083</v>
      </c>
      <c r="G6740" s="220">
        <v>100259</v>
      </c>
      <c r="H6740" s="202" t="s">
        <v>20730</v>
      </c>
      <c r="I6740" s="202" t="s">
        <v>20701</v>
      </c>
      <c r="J6740" s="202" t="s">
        <v>8842</v>
      </c>
      <c r="K6740" s="203" t="s">
        <v>15856</v>
      </c>
      <c r="L6740" s="202" t="s">
        <v>8088</v>
      </c>
    </row>
    <row r="6741" spans="1:12" ht="13.5" x14ac:dyDescent="0.25">
      <c r="A6741" s="202" t="s">
        <v>14521</v>
      </c>
      <c r="B6741" s="202" t="s">
        <v>20345</v>
      </c>
      <c r="C6741" s="202" t="s">
        <v>20633</v>
      </c>
      <c r="D6741" s="202" t="s">
        <v>20634</v>
      </c>
      <c r="E6741" s="203" t="s">
        <v>8083</v>
      </c>
      <c r="F6741" s="202" t="s">
        <v>8083</v>
      </c>
      <c r="G6741" s="220">
        <v>100260</v>
      </c>
      <c r="H6741" s="202" t="s">
        <v>20731</v>
      </c>
      <c r="I6741" s="202" t="s">
        <v>20642</v>
      </c>
      <c r="J6741" s="202" t="s">
        <v>8842</v>
      </c>
      <c r="K6741" s="203" t="s">
        <v>15398</v>
      </c>
      <c r="L6741" s="202" t="s">
        <v>8088</v>
      </c>
    </row>
    <row r="6742" spans="1:12" ht="13.5" x14ac:dyDescent="0.25">
      <c r="A6742" s="202" t="s">
        <v>14521</v>
      </c>
      <c r="B6742" s="202" t="s">
        <v>20345</v>
      </c>
      <c r="C6742" s="202" t="s">
        <v>20633</v>
      </c>
      <c r="D6742" s="202" t="s">
        <v>20634</v>
      </c>
      <c r="E6742" s="203" t="s">
        <v>8083</v>
      </c>
      <c r="F6742" s="202" t="s">
        <v>8083</v>
      </c>
      <c r="G6742" s="220">
        <v>100261</v>
      </c>
      <c r="H6742" s="202" t="s">
        <v>20732</v>
      </c>
      <c r="I6742" s="202" t="s">
        <v>20642</v>
      </c>
      <c r="J6742" s="202" t="s">
        <v>8842</v>
      </c>
      <c r="K6742" s="203" t="s">
        <v>9893</v>
      </c>
      <c r="L6742" s="202" t="s">
        <v>8088</v>
      </c>
    </row>
    <row r="6743" spans="1:12" ht="13.5" x14ac:dyDescent="0.25">
      <c r="A6743" s="202" t="s">
        <v>14521</v>
      </c>
      <c r="B6743" s="202" t="s">
        <v>20345</v>
      </c>
      <c r="C6743" s="202" t="s">
        <v>20633</v>
      </c>
      <c r="D6743" s="202" t="s">
        <v>20634</v>
      </c>
      <c r="E6743" s="203" t="s">
        <v>8083</v>
      </c>
      <c r="F6743" s="202" t="s">
        <v>8083</v>
      </c>
      <c r="G6743" s="220">
        <v>100262</v>
      </c>
      <c r="H6743" s="202" t="s">
        <v>20733</v>
      </c>
      <c r="I6743" s="202" t="s">
        <v>20642</v>
      </c>
      <c r="J6743" s="202" t="s">
        <v>8842</v>
      </c>
      <c r="K6743" s="203" t="s">
        <v>10077</v>
      </c>
      <c r="L6743" s="202" t="s">
        <v>8088</v>
      </c>
    </row>
    <row r="6744" spans="1:12" ht="13.5" x14ac:dyDescent="0.25">
      <c r="A6744" s="202" t="s">
        <v>14521</v>
      </c>
      <c r="B6744" s="202" t="s">
        <v>20345</v>
      </c>
      <c r="C6744" s="202" t="s">
        <v>20633</v>
      </c>
      <c r="D6744" s="202" t="s">
        <v>20634</v>
      </c>
      <c r="E6744" s="203" t="s">
        <v>8083</v>
      </c>
      <c r="F6744" s="202" t="s">
        <v>8083</v>
      </c>
      <c r="G6744" s="220">
        <v>100263</v>
      </c>
      <c r="H6744" s="202" t="s">
        <v>20734</v>
      </c>
      <c r="I6744" s="202" t="s">
        <v>20642</v>
      </c>
      <c r="J6744" s="202" t="s">
        <v>8842</v>
      </c>
      <c r="K6744" s="203" t="s">
        <v>10352</v>
      </c>
      <c r="L6744" s="202" t="s">
        <v>8088</v>
      </c>
    </row>
    <row r="6745" spans="1:12" ht="13.5" x14ac:dyDescent="0.25">
      <c r="A6745" s="202" t="s">
        <v>14521</v>
      </c>
      <c r="B6745" s="202" t="s">
        <v>20345</v>
      </c>
      <c r="C6745" s="202" t="s">
        <v>20633</v>
      </c>
      <c r="D6745" s="202" t="s">
        <v>20634</v>
      </c>
      <c r="E6745" s="203" t="s">
        <v>8083</v>
      </c>
      <c r="F6745" s="202" t="s">
        <v>8083</v>
      </c>
      <c r="G6745" s="220">
        <v>100264</v>
      </c>
      <c r="H6745" s="202" t="s">
        <v>20735</v>
      </c>
      <c r="I6745" s="202" t="s">
        <v>20680</v>
      </c>
      <c r="J6745" s="202" t="s">
        <v>8842</v>
      </c>
      <c r="K6745" s="203" t="s">
        <v>16056</v>
      </c>
      <c r="L6745" s="202" t="s">
        <v>8088</v>
      </c>
    </row>
    <row r="6746" spans="1:12" ht="13.5" x14ac:dyDescent="0.25">
      <c r="A6746" s="202" t="s">
        <v>14521</v>
      </c>
      <c r="B6746" s="202" t="s">
        <v>20345</v>
      </c>
      <c r="C6746" s="202" t="s">
        <v>20633</v>
      </c>
      <c r="D6746" s="202" t="s">
        <v>20634</v>
      </c>
      <c r="E6746" s="203" t="s">
        <v>8083</v>
      </c>
      <c r="F6746" s="202" t="s">
        <v>8083</v>
      </c>
      <c r="G6746" s="220">
        <v>100265</v>
      </c>
      <c r="H6746" s="202" t="s">
        <v>20736</v>
      </c>
      <c r="I6746" s="202" t="s">
        <v>8766</v>
      </c>
      <c r="J6746" s="202" t="s">
        <v>8842</v>
      </c>
      <c r="K6746" s="203" t="s">
        <v>9963</v>
      </c>
      <c r="L6746" s="202" t="s">
        <v>8088</v>
      </c>
    </row>
    <row r="6747" spans="1:12" ht="13.5" x14ac:dyDescent="0.25">
      <c r="A6747" s="202" t="s">
        <v>14521</v>
      </c>
      <c r="B6747" s="202" t="s">
        <v>20345</v>
      </c>
      <c r="C6747" s="202" t="s">
        <v>20633</v>
      </c>
      <c r="D6747" s="202" t="s">
        <v>20634</v>
      </c>
      <c r="E6747" s="203" t="s">
        <v>8083</v>
      </c>
      <c r="F6747" s="202" t="s">
        <v>8083</v>
      </c>
      <c r="G6747" s="220">
        <v>100266</v>
      </c>
      <c r="H6747" s="202" t="s">
        <v>20737</v>
      </c>
      <c r="I6747" s="202" t="s">
        <v>20661</v>
      </c>
      <c r="J6747" s="202" t="s">
        <v>8842</v>
      </c>
      <c r="K6747" s="203" t="s">
        <v>20738</v>
      </c>
      <c r="L6747" s="202" t="s">
        <v>8088</v>
      </c>
    </row>
    <row r="6748" spans="1:12" ht="13.5" x14ac:dyDescent="0.25">
      <c r="A6748" s="202" t="s">
        <v>14521</v>
      </c>
      <c r="B6748" s="202" t="s">
        <v>20345</v>
      </c>
      <c r="C6748" s="202" t="s">
        <v>20633</v>
      </c>
      <c r="D6748" s="202" t="s">
        <v>20634</v>
      </c>
      <c r="E6748" s="203" t="s">
        <v>8083</v>
      </c>
      <c r="F6748" s="202" t="s">
        <v>8083</v>
      </c>
      <c r="G6748" s="220">
        <v>100267</v>
      </c>
      <c r="H6748" s="202" t="s">
        <v>20739</v>
      </c>
      <c r="I6748" s="202" t="s">
        <v>8225</v>
      </c>
      <c r="J6748" s="202" t="s">
        <v>8842</v>
      </c>
      <c r="K6748" s="203" t="s">
        <v>20740</v>
      </c>
      <c r="L6748" s="202" t="s">
        <v>8088</v>
      </c>
    </row>
    <row r="6749" spans="1:12" ht="13.5" x14ac:dyDescent="0.25">
      <c r="A6749" s="202" t="s">
        <v>14521</v>
      </c>
      <c r="B6749" s="202" t="s">
        <v>20345</v>
      </c>
      <c r="C6749" s="202" t="s">
        <v>20633</v>
      </c>
      <c r="D6749" s="202" t="s">
        <v>20634</v>
      </c>
      <c r="E6749" s="203" t="s">
        <v>8083</v>
      </c>
      <c r="F6749" s="202" t="s">
        <v>8083</v>
      </c>
      <c r="G6749" s="220">
        <v>100268</v>
      </c>
      <c r="H6749" s="202" t="s">
        <v>20741</v>
      </c>
      <c r="I6749" s="202" t="s">
        <v>20661</v>
      </c>
      <c r="J6749" s="202" t="s">
        <v>8842</v>
      </c>
      <c r="K6749" s="203" t="s">
        <v>20738</v>
      </c>
      <c r="L6749" s="202" t="s">
        <v>8088</v>
      </c>
    </row>
    <row r="6750" spans="1:12" ht="13.5" x14ac:dyDescent="0.25">
      <c r="A6750" s="202" t="s">
        <v>14521</v>
      </c>
      <c r="B6750" s="202" t="s">
        <v>20345</v>
      </c>
      <c r="C6750" s="202" t="s">
        <v>20633</v>
      </c>
      <c r="D6750" s="202" t="s">
        <v>20634</v>
      </c>
      <c r="E6750" s="203" t="s">
        <v>8083</v>
      </c>
      <c r="F6750" s="202" t="s">
        <v>8083</v>
      </c>
      <c r="G6750" s="220">
        <v>100269</v>
      </c>
      <c r="H6750" s="202" t="s">
        <v>20742</v>
      </c>
      <c r="I6750" s="202" t="s">
        <v>8225</v>
      </c>
      <c r="J6750" s="202" t="s">
        <v>8842</v>
      </c>
      <c r="K6750" s="203" t="s">
        <v>20740</v>
      </c>
      <c r="L6750" s="202" t="s">
        <v>8088</v>
      </c>
    </row>
    <row r="6751" spans="1:12" ht="13.5" x14ac:dyDescent="0.25">
      <c r="A6751" s="202" t="s">
        <v>14521</v>
      </c>
      <c r="B6751" s="202" t="s">
        <v>20345</v>
      </c>
      <c r="C6751" s="202" t="s">
        <v>20633</v>
      </c>
      <c r="D6751" s="202" t="s">
        <v>20634</v>
      </c>
      <c r="E6751" s="203" t="s">
        <v>8083</v>
      </c>
      <c r="F6751" s="202" t="s">
        <v>8083</v>
      </c>
      <c r="G6751" s="220">
        <v>100270</v>
      </c>
      <c r="H6751" s="202" t="s">
        <v>20743</v>
      </c>
      <c r="I6751" s="202" t="s">
        <v>20661</v>
      </c>
      <c r="J6751" s="202" t="s">
        <v>8842</v>
      </c>
      <c r="K6751" s="203" t="s">
        <v>20744</v>
      </c>
      <c r="L6751" s="202" t="s">
        <v>8088</v>
      </c>
    </row>
    <row r="6752" spans="1:12" ht="13.5" x14ac:dyDescent="0.25">
      <c r="A6752" s="202" t="s">
        <v>14521</v>
      </c>
      <c r="B6752" s="202" t="s">
        <v>20345</v>
      </c>
      <c r="C6752" s="202" t="s">
        <v>20633</v>
      </c>
      <c r="D6752" s="202" t="s">
        <v>20634</v>
      </c>
      <c r="E6752" s="203" t="s">
        <v>8083</v>
      </c>
      <c r="F6752" s="202" t="s">
        <v>8083</v>
      </c>
      <c r="G6752" s="220">
        <v>100271</v>
      </c>
      <c r="H6752" s="202" t="s">
        <v>20745</v>
      </c>
      <c r="I6752" s="202" t="s">
        <v>20680</v>
      </c>
      <c r="J6752" s="202" t="s">
        <v>8842</v>
      </c>
      <c r="K6752" s="203" t="s">
        <v>20746</v>
      </c>
      <c r="L6752" s="202" t="s">
        <v>8088</v>
      </c>
    </row>
    <row r="6753" spans="1:12" ht="13.5" x14ac:dyDescent="0.25">
      <c r="A6753" s="202" t="s">
        <v>14521</v>
      </c>
      <c r="B6753" s="202" t="s">
        <v>20345</v>
      </c>
      <c r="C6753" s="202" t="s">
        <v>20633</v>
      </c>
      <c r="D6753" s="202" t="s">
        <v>20634</v>
      </c>
      <c r="E6753" s="203" t="s">
        <v>8083</v>
      </c>
      <c r="F6753" s="202" t="s">
        <v>8083</v>
      </c>
      <c r="G6753" s="220">
        <v>100272</v>
      </c>
      <c r="H6753" s="202" t="s">
        <v>20747</v>
      </c>
      <c r="I6753" s="202" t="s">
        <v>8766</v>
      </c>
      <c r="J6753" s="202" t="s">
        <v>8842</v>
      </c>
      <c r="K6753" s="203" t="s">
        <v>20748</v>
      </c>
      <c r="L6753" s="202" t="s">
        <v>8088</v>
      </c>
    </row>
    <row r="6754" spans="1:12" ht="13.5" x14ac:dyDescent="0.25">
      <c r="A6754" s="202" t="s">
        <v>14521</v>
      </c>
      <c r="B6754" s="202" t="s">
        <v>20345</v>
      </c>
      <c r="C6754" s="202" t="s">
        <v>20633</v>
      </c>
      <c r="D6754" s="202" t="s">
        <v>20634</v>
      </c>
      <c r="E6754" s="203" t="s">
        <v>8083</v>
      </c>
      <c r="F6754" s="202" t="s">
        <v>8083</v>
      </c>
      <c r="G6754" s="220">
        <v>100273</v>
      </c>
      <c r="H6754" s="202" t="s">
        <v>20749</v>
      </c>
      <c r="I6754" s="202" t="s">
        <v>20642</v>
      </c>
      <c r="J6754" s="202" t="s">
        <v>8842</v>
      </c>
      <c r="K6754" s="203" t="s">
        <v>10035</v>
      </c>
      <c r="L6754" s="202" t="s">
        <v>8088</v>
      </c>
    </row>
    <row r="6755" spans="1:12" ht="13.5" x14ac:dyDescent="0.25">
      <c r="A6755" s="202" t="s">
        <v>14521</v>
      </c>
      <c r="B6755" s="202" t="s">
        <v>20345</v>
      </c>
      <c r="C6755" s="202" t="s">
        <v>20633</v>
      </c>
      <c r="D6755" s="202" t="s">
        <v>20634</v>
      </c>
      <c r="E6755" s="203" t="s">
        <v>8083</v>
      </c>
      <c r="F6755" s="202" t="s">
        <v>8083</v>
      </c>
      <c r="G6755" s="220">
        <v>100274</v>
      </c>
      <c r="H6755" s="202" t="s">
        <v>20750</v>
      </c>
      <c r="I6755" s="202" t="s">
        <v>20680</v>
      </c>
      <c r="J6755" s="202" t="s">
        <v>8842</v>
      </c>
      <c r="K6755" s="203" t="s">
        <v>20751</v>
      </c>
      <c r="L6755" s="202" t="s">
        <v>8088</v>
      </c>
    </row>
    <row r="6756" spans="1:12" ht="13.5" x14ac:dyDescent="0.25">
      <c r="A6756" s="202" t="s">
        <v>14521</v>
      </c>
      <c r="B6756" s="202" t="s">
        <v>20345</v>
      </c>
      <c r="C6756" s="202" t="s">
        <v>20633</v>
      </c>
      <c r="D6756" s="202" t="s">
        <v>20634</v>
      </c>
      <c r="E6756" s="203" t="s">
        <v>8083</v>
      </c>
      <c r="F6756" s="202" t="s">
        <v>8083</v>
      </c>
      <c r="G6756" s="220">
        <v>100275</v>
      </c>
      <c r="H6756" s="202" t="s">
        <v>20752</v>
      </c>
      <c r="I6756" s="202" t="s">
        <v>20680</v>
      </c>
      <c r="J6756" s="202" t="s">
        <v>8842</v>
      </c>
      <c r="K6756" s="203" t="s">
        <v>20753</v>
      </c>
      <c r="L6756" s="202" t="s">
        <v>8088</v>
      </c>
    </row>
    <row r="6757" spans="1:12" ht="13.5" x14ac:dyDescent="0.25">
      <c r="A6757" s="202" t="s">
        <v>14521</v>
      </c>
      <c r="B6757" s="202" t="s">
        <v>20345</v>
      </c>
      <c r="C6757" s="202" t="s">
        <v>20633</v>
      </c>
      <c r="D6757" s="202" t="s">
        <v>20634</v>
      </c>
      <c r="E6757" s="203" t="s">
        <v>8083</v>
      </c>
      <c r="F6757" s="202" t="s">
        <v>8083</v>
      </c>
      <c r="G6757" s="220">
        <v>100276</v>
      </c>
      <c r="H6757" s="202" t="s">
        <v>20754</v>
      </c>
      <c r="I6757" s="202" t="s">
        <v>20680</v>
      </c>
      <c r="J6757" s="202" t="s">
        <v>8842</v>
      </c>
      <c r="K6757" s="203" t="s">
        <v>20755</v>
      </c>
      <c r="L6757" s="202" t="s">
        <v>8088</v>
      </c>
    </row>
    <row r="6758" spans="1:12" ht="13.5" x14ac:dyDescent="0.25">
      <c r="A6758" s="202" t="s">
        <v>14521</v>
      </c>
      <c r="B6758" s="202" t="s">
        <v>20345</v>
      </c>
      <c r="C6758" s="202" t="s">
        <v>20633</v>
      </c>
      <c r="D6758" s="202" t="s">
        <v>20634</v>
      </c>
      <c r="E6758" s="203" t="s">
        <v>8083</v>
      </c>
      <c r="F6758" s="202" t="s">
        <v>8083</v>
      </c>
      <c r="G6758" s="220">
        <v>100277</v>
      </c>
      <c r="H6758" s="202" t="s">
        <v>20756</v>
      </c>
      <c r="I6758" s="202" t="s">
        <v>20680</v>
      </c>
      <c r="J6758" s="202" t="s">
        <v>8222</v>
      </c>
      <c r="K6758" s="203" t="s">
        <v>20757</v>
      </c>
      <c r="L6758" s="202" t="s">
        <v>8088</v>
      </c>
    </row>
    <row r="6759" spans="1:12" ht="13.5" x14ac:dyDescent="0.25">
      <c r="A6759" s="202" t="s">
        <v>14521</v>
      </c>
      <c r="B6759" s="202" t="s">
        <v>20345</v>
      </c>
      <c r="C6759" s="202" t="s">
        <v>20633</v>
      </c>
      <c r="D6759" s="202" t="s">
        <v>20634</v>
      </c>
      <c r="E6759" s="203" t="s">
        <v>8083</v>
      </c>
      <c r="F6759" s="202" t="s">
        <v>8083</v>
      </c>
      <c r="G6759" s="220">
        <v>100278</v>
      </c>
      <c r="H6759" s="202" t="s">
        <v>20758</v>
      </c>
      <c r="I6759" s="202" t="s">
        <v>20661</v>
      </c>
      <c r="J6759" s="202" t="s">
        <v>8842</v>
      </c>
      <c r="K6759" s="203" t="s">
        <v>20759</v>
      </c>
      <c r="L6759" s="202" t="s">
        <v>8088</v>
      </c>
    </row>
    <row r="6760" spans="1:12" ht="13.5" x14ac:dyDescent="0.25">
      <c r="A6760" s="202" t="s">
        <v>14521</v>
      </c>
      <c r="B6760" s="202" t="s">
        <v>20345</v>
      </c>
      <c r="C6760" s="202" t="s">
        <v>20633</v>
      </c>
      <c r="D6760" s="202" t="s">
        <v>20634</v>
      </c>
      <c r="E6760" s="203" t="s">
        <v>8083</v>
      </c>
      <c r="F6760" s="202" t="s">
        <v>8083</v>
      </c>
      <c r="G6760" s="220">
        <v>100279</v>
      </c>
      <c r="H6760" s="202" t="s">
        <v>20760</v>
      </c>
      <c r="I6760" s="202" t="s">
        <v>8225</v>
      </c>
      <c r="J6760" s="202" t="s">
        <v>8842</v>
      </c>
      <c r="K6760" s="203" t="s">
        <v>9622</v>
      </c>
      <c r="L6760" s="202" t="s">
        <v>8088</v>
      </c>
    </row>
    <row r="6761" spans="1:12" ht="13.5" x14ac:dyDescent="0.25">
      <c r="A6761" s="202" t="s">
        <v>14521</v>
      </c>
      <c r="B6761" s="202" t="s">
        <v>20345</v>
      </c>
      <c r="C6761" s="202" t="s">
        <v>20633</v>
      </c>
      <c r="D6761" s="202" t="s">
        <v>20634</v>
      </c>
      <c r="E6761" s="203" t="s">
        <v>8083</v>
      </c>
      <c r="F6761" s="202" t="s">
        <v>8083</v>
      </c>
      <c r="G6761" s="220">
        <v>100280</v>
      </c>
      <c r="H6761" s="202" t="s">
        <v>20761</v>
      </c>
      <c r="I6761" s="202" t="s">
        <v>20661</v>
      </c>
      <c r="J6761" s="202" t="s">
        <v>8842</v>
      </c>
      <c r="K6761" s="203" t="s">
        <v>20762</v>
      </c>
      <c r="L6761" s="202" t="s">
        <v>8088</v>
      </c>
    </row>
    <row r="6762" spans="1:12" ht="13.5" x14ac:dyDescent="0.25">
      <c r="A6762" s="202" t="s">
        <v>14521</v>
      </c>
      <c r="B6762" s="202" t="s">
        <v>20345</v>
      </c>
      <c r="C6762" s="202" t="s">
        <v>20633</v>
      </c>
      <c r="D6762" s="202" t="s">
        <v>20634</v>
      </c>
      <c r="E6762" s="203" t="s">
        <v>8083</v>
      </c>
      <c r="F6762" s="202" t="s">
        <v>8083</v>
      </c>
      <c r="G6762" s="220">
        <v>100281</v>
      </c>
      <c r="H6762" s="202" t="s">
        <v>20763</v>
      </c>
      <c r="I6762" s="202" t="s">
        <v>20661</v>
      </c>
      <c r="J6762" s="202" t="s">
        <v>8222</v>
      </c>
      <c r="K6762" s="203" t="s">
        <v>10212</v>
      </c>
      <c r="L6762" s="202" t="s">
        <v>8088</v>
      </c>
    </row>
    <row r="6763" spans="1:12" ht="13.5" x14ac:dyDescent="0.25">
      <c r="A6763" s="202" t="s">
        <v>14521</v>
      </c>
      <c r="B6763" s="202" t="s">
        <v>20345</v>
      </c>
      <c r="C6763" s="202" t="s">
        <v>20633</v>
      </c>
      <c r="D6763" s="202" t="s">
        <v>20634</v>
      </c>
      <c r="E6763" s="203" t="s">
        <v>8083</v>
      </c>
      <c r="F6763" s="202" t="s">
        <v>8083</v>
      </c>
      <c r="G6763" s="220">
        <v>100282</v>
      </c>
      <c r="H6763" s="202" t="s">
        <v>20764</v>
      </c>
      <c r="I6763" s="202" t="s">
        <v>20680</v>
      </c>
      <c r="J6763" s="202" t="s">
        <v>8842</v>
      </c>
      <c r="K6763" s="203" t="s">
        <v>20765</v>
      </c>
      <c r="L6763" s="202" t="s">
        <v>8088</v>
      </c>
    </row>
    <row r="6764" spans="1:12" ht="13.5" x14ac:dyDescent="0.25">
      <c r="A6764" s="202" t="s">
        <v>14521</v>
      </c>
      <c r="B6764" s="202" t="s">
        <v>20345</v>
      </c>
      <c r="C6764" s="202" t="s">
        <v>20633</v>
      </c>
      <c r="D6764" s="202" t="s">
        <v>20634</v>
      </c>
      <c r="E6764" s="203" t="s">
        <v>8083</v>
      </c>
      <c r="F6764" s="202" t="s">
        <v>8083</v>
      </c>
      <c r="G6764" s="220">
        <v>100283</v>
      </c>
      <c r="H6764" s="202" t="s">
        <v>20766</v>
      </c>
      <c r="I6764" s="202" t="s">
        <v>20680</v>
      </c>
      <c r="J6764" s="202" t="s">
        <v>8842</v>
      </c>
      <c r="K6764" s="203" t="s">
        <v>20767</v>
      </c>
      <c r="L6764" s="202" t="s">
        <v>8088</v>
      </c>
    </row>
    <row r="6765" spans="1:12" ht="13.5" x14ac:dyDescent="0.25">
      <c r="A6765" s="202" t="s">
        <v>14521</v>
      </c>
      <c r="B6765" s="202" t="s">
        <v>20345</v>
      </c>
      <c r="C6765" s="202" t="s">
        <v>20633</v>
      </c>
      <c r="D6765" s="202" t="s">
        <v>20634</v>
      </c>
      <c r="E6765" s="203" t="s">
        <v>8083</v>
      </c>
      <c r="F6765" s="202" t="s">
        <v>8083</v>
      </c>
      <c r="G6765" s="220">
        <v>100284</v>
      </c>
      <c r="H6765" s="202" t="s">
        <v>20768</v>
      </c>
      <c r="I6765" s="202" t="s">
        <v>20680</v>
      </c>
      <c r="J6765" s="202" t="s">
        <v>8222</v>
      </c>
      <c r="K6765" s="203" t="s">
        <v>8486</v>
      </c>
      <c r="L6765" s="202" t="s">
        <v>8088</v>
      </c>
    </row>
    <row r="6766" spans="1:12" ht="13.5" x14ac:dyDescent="0.25">
      <c r="A6766" s="202" t="s">
        <v>14521</v>
      </c>
      <c r="B6766" s="202" t="s">
        <v>20345</v>
      </c>
      <c r="C6766" s="202" t="s">
        <v>20633</v>
      </c>
      <c r="D6766" s="202" t="s">
        <v>20634</v>
      </c>
      <c r="E6766" s="203" t="s">
        <v>8083</v>
      </c>
      <c r="F6766" s="202" t="s">
        <v>8083</v>
      </c>
      <c r="G6766" s="220">
        <v>100285</v>
      </c>
      <c r="H6766" s="202" t="s">
        <v>20769</v>
      </c>
      <c r="I6766" s="202" t="s">
        <v>20701</v>
      </c>
      <c r="J6766" s="202" t="s">
        <v>8842</v>
      </c>
      <c r="K6766" s="203" t="s">
        <v>16139</v>
      </c>
      <c r="L6766" s="202" t="s">
        <v>8088</v>
      </c>
    </row>
    <row r="6767" spans="1:12" ht="13.5" x14ac:dyDescent="0.25">
      <c r="A6767" s="202" t="s">
        <v>14521</v>
      </c>
      <c r="B6767" s="202" t="s">
        <v>20345</v>
      </c>
      <c r="C6767" s="202" t="s">
        <v>20633</v>
      </c>
      <c r="D6767" s="202" t="s">
        <v>20634</v>
      </c>
      <c r="E6767" s="203" t="s">
        <v>8083</v>
      </c>
      <c r="F6767" s="202" t="s">
        <v>8083</v>
      </c>
      <c r="G6767" s="220">
        <v>100286</v>
      </c>
      <c r="H6767" s="202" t="s">
        <v>20770</v>
      </c>
      <c r="I6767" s="202" t="s">
        <v>20701</v>
      </c>
      <c r="J6767" s="202" t="s">
        <v>8842</v>
      </c>
      <c r="K6767" s="203" t="s">
        <v>15674</v>
      </c>
      <c r="L6767" s="202" t="s">
        <v>8088</v>
      </c>
    </row>
    <row r="6768" spans="1:12" ht="13.5" x14ac:dyDescent="0.25">
      <c r="A6768" s="202" t="s">
        <v>14521</v>
      </c>
      <c r="B6768" s="202" t="s">
        <v>20345</v>
      </c>
      <c r="C6768" s="202" t="s">
        <v>20633</v>
      </c>
      <c r="D6768" s="202" t="s">
        <v>20634</v>
      </c>
      <c r="E6768" s="203" t="s">
        <v>8083</v>
      </c>
      <c r="F6768" s="202" t="s">
        <v>8083</v>
      </c>
      <c r="G6768" s="220">
        <v>100287</v>
      </c>
      <c r="H6768" s="202" t="s">
        <v>20771</v>
      </c>
      <c r="I6768" s="202" t="s">
        <v>20701</v>
      </c>
      <c r="J6768" s="202" t="s">
        <v>8842</v>
      </c>
      <c r="K6768" s="203" t="s">
        <v>13498</v>
      </c>
      <c r="L6768" s="202" t="s">
        <v>8088</v>
      </c>
    </row>
    <row r="6769" spans="1:12" ht="13.5" x14ac:dyDescent="0.25">
      <c r="A6769" s="202" t="s">
        <v>14521</v>
      </c>
      <c r="B6769" s="202" t="s">
        <v>20345</v>
      </c>
      <c r="C6769" s="202" t="s">
        <v>20772</v>
      </c>
      <c r="D6769" s="202" t="s">
        <v>20773</v>
      </c>
      <c r="E6769" s="203" t="s">
        <v>8083</v>
      </c>
      <c r="F6769" s="202" t="s">
        <v>8083</v>
      </c>
      <c r="G6769" s="220">
        <v>99802</v>
      </c>
      <c r="H6769" s="202" t="s">
        <v>20774</v>
      </c>
      <c r="I6769" s="202" t="s">
        <v>8766</v>
      </c>
      <c r="J6769" s="202" t="s">
        <v>8842</v>
      </c>
      <c r="K6769" s="203" t="s">
        <v>9869</v>
      </c>
      <c r="L6769" s="202" t="s">
        <v>8088</v>
      </c>
    </row>
    <row r="6770" spans="1:12" ht="13.5" x14ac:dyDescent="0.25">
      <c r="A6770" s="202" t="s">
        <v>14521</v>
      </c>
      <c r="B6770" s="202" t="s">
        <v>20345</v>
      </c>
      <c r="C6770" s="202" t="s">
        <v>20772</v>
      </c>
      <c r="D6770" s="202" t="s">
        <v>20773</v>
      </c>
      <c r="E6770" s="203" t="s">
        <v>8083</v>
      </c>
      <c r="F6770" s="202" t="s">
        <v>8083</v>
      </c>
      <c r="G6770" s="220">
        <v>99803</v>
      </c>
      <c r="H6770" s="202" t="s">
        <v>20775</v>
      </c>
      <c r="I6770" s="202" t="s">
        <v>8766</v>
      </c>
      <c r="J6770" s="202" t="s">
        <v>8842</v>
      </c>
      <c r="K6770" s="203" t="s">
        <v>8939</v>
      </c>
      <c r="L6770" s="202" t="s">
        <v>8088</v>
      </c>
    </row>
    <row r="6771" spans="1:12" ht="13.5" x14ac:dyDescent="0.25">
      <c r="A6771" s="202" t="s">
        <v>14521</v>
      </c>
      <c r="B6771" s="202" t="s">
        <v>20345</v>
      </c>
      <c r="C6771" s="202" t="s">
        <v>20772</v>
      </c>
      <c r="D6771" s="202" t="s">
        <v>20773</v>
      </c>
      <c r="E6771" s="203" t="s">
        <v>8083</v>
      </c>
      <c r="F6771" s="202" t="s">
        <v>8083</v>
      </c>
      <c r="G6771" s="220">
        <v>99804</v>
      </c>
      <c r="H6771" s="202" t="s">
        <v>20776</v>
      </c>
      <c r="I6771" s="202" t="s">
        <v>8766</v>
      </c>
      <c r="J6771" s="202" t="s">
        <v>8086</v>
      </c>
      <c r="K6771" s="203" t="s">
        <v>20777</v>
      </c>
      <c r="L6771" s="202" t="s">
        <v>8088</v>
      </c>
    </row>
    <row r="6772" spans="1:12" ht="13.5" x14ac:dyDescent="0.25">
      <c r="A6772" s="202" t="s">
        <v>14521</v>
      </c>
      <c r="B6772" s="202" t="s">
        <v>20345</v>
      </c>
      <c r="C6772" s="202" t="s">
        <v>20772</v>
      </c>
      <c r="D6772" s="202" t="s">
        <v>20773</v>
      </c>
      <c r="E6772" s="203" t="s">
        <v>8083</v>
      </c>
      <c r="F6772" s="202" t="s">
        <v>8083</v>
      </c>
      <c r="G6772" s="220">
        <v>99805</v>
      </c>
      <c r="H6772" s="202" t="s">
        <v>20778</v>
      </c>
      <c r="I6772" s="202" t="s">
        <v>8766</v>
      </c>
      <c r="J6772" s="202" t="s">
        <v>8086</v>
      </c>
      <c r="K6772" s="203" t="s">
        <v>12791</v>
      </c>
      <c r="L6772" s="202" t="s">
        <v>8088</v>
      </c>
    </row>
    <row r="6773" spans="1:12" ht="13.5" x14ac:dyDescent="0.25">
      <c r="A6773" s="202" t="s">
        <v>14521</v>
      </c>
      <c r="B6773" s="202" t="s">
        <v>20345</v>
      </c>
      <c r="C6773" s="202" t="s">
        <v>20772</v>
      </c>
      <c r="D6773" s="202" t="s">
        <v>20773</v>
      </c>
      <c r="E6773" s="203" t="s">
        <v>8083</v>
      </c>
      <c r="F6773" s="202" t="s">
        <v>8083</v>
      </c>
      <c r="G6773" s="220">
        <v>99806</v>
      </c>
      <c r="H6773" s="202" t="s">
        <v>20779</v>
      </c>
      <c r="I6773" s="202" t="s">
        <v>8766</v>
      </c>
      <c r="J6773" s="202" t="s">
        <v>8842</v>
      </c>
      <c r="K6773" s="203" t="s">
        <v>10444</v>
      </c>
      <c r="L6773" s="202" t="s">
        <v>8088</v>
      </c>
    </row>
    <row r="6774" spans="1:12" ht="13.5" x14ac:dyDescent="0.25">
      <c r="A6774" s="202" t="s">
        <v>14521</v>
      </c>
      <c r="B6774" s="202" t="s">
        <v>20345</v>
      </c>
      <c r="C6774" s="202" t="s">
        <v>20772</v>
      </c>
      <c r="D6774" s="202" t="s">
        <v>20773</v>
      </c>
      <c r="E6774" s="203" t="s">
        <v>8083</v>
      </c>
      <c r="F6774" s="202" t="s">
        <v>8083</v>
      </c>
      <c r="G6774" s="220">
        <v>99807</v>
      </c>
      <c r="H6774" s="202" t="s">
        <v>20780</v>
      </c>
      <c r="I6774" s="202" t="s">
        <v>8766</v>
      </c>
      <c r="J6774" s="202" t="s">
        <v>8086</v>
      </c>
      <c r="K6774" s="203" t="s">
        <v>10116</v>
      </c>
      <c r="L6774" s="202" t="s">
        <v>8088</v>
      </c>
    </row>
    <row r="6775" spans="1:12" ht="13.5" x14ac:dyDescent="0.25">
      <c r="A6775" s="202" t="s">
        <v>14521</v>
      </c>
      <c r="B6775" s="202" t="s">
        <v>20345</v>
      </c>
      <c r="C6775" s="202" t="s">
        <v>20772</v>
      </c>
      <c r="D6775" s="202" t="s">
        <v>20773</v>
      </c>
      <c r="E6775" s="203" t="s">
        <v>8083</v>
      </c>
      <c r="F6775" s="202" t="s">
        <v>8083</v>
      </c>
      <c r="G6775" s="220">
        <v>99808</v>
      </c>
      <c r="H6775" s="202" t="s">
        <v>20781</v>
      </c>
      <c r="I6775" s="202" t="s">
        <v>8766</v>
      </c>
      <c r="J6775" s="202" t="s">
        <v>8086</v>
      </c>
      <c r="K6775" s="203" t="s">
        <v>20782</v>
      </c>
      <c r="L6775" s="202" t="s">
        <v>8088</v>
      </c>
    </row>
    <row r="6776" spans="1:12" ht="13.5" x14ac:dyDescent="0.25">
      <c r="A6776" s="202" t="s">
        <v>14521</v>
      </c>
      <c r="B6776" s="202" t="s">
        <v>20345</v>
      </c>
      <c r="C6776" s="202" t="s">
        <v>20772</v>
      </c>
      <c r="D6776" s="202" t="s">
        <v>20773</v>
      </c>
      <c r="E6776" s="203" t="s">
        <v>8083</v>
      </c>
      <c r="F6776" s="202" t="s">
        <v>8083</v>
      </c>
      <c r="G6776" s="220">
        <v>99809</v>
      </c>
      <c r="H6776" s="202" t="s">
        <v>20783</v>
      </c>
      <c r="I6776" s="202" t="s">
        <v>8766</v>
      </c>
      <c r="J6776" s="202" t="s">
        <v>8842</v>
      </c>
      <c r="K6776" s="203" t="s">
        <v>10039</v>
      </c>
      <c r="L6776" s="202" t="s">
        <v>8088</v>
      </c>
    </row>
    <row r="6777" spans="1:12" ht="13.5" x14ac:dyDescent="0.25">
      <c r="A6777" s="202" t="s">
        <v>14521</v>
      </c>
      <c r="B6777" s="202" t="s">
        <v>20345</v>
      </c>
      <c r="C6777" s="202" t="s">
        <v>20772</v>
      </c>
      <c r="D6777" s="202" t="s">
        <v>20773</v>
      </c>
      <c r="E6777" s="203" t="s">
        <v>8083</v>
      </c>
      <c r="F6777" s="202" t="s">
        <v>8083</v>
      </c>
      <c r="G6777" s="220">
        <v>99810</v>
      </c>
      <c r="H6777" s="202" t="s">
        <v>20784</v>
      </c>
      <c r="I6777" s="202" t="s">
        <v>8766</v>
      </c>
      <c r="J6777" s="202" t="s">
        <v>8086</v>
      </c>
      <c r="K6777" s="203" t="s">
        <v>19855</v>
      </c>
      <c r="L6777" s="202" t="s">
        <v>8088</v>
      </c>
    </row>
    <row r="6778" spans="1:12" ht="13.5" x14ac:dyDescent="0.25">
      <c r="A6778" s="202" t="s">
        <v>14521</v>
      </c>
      <c r="B6778" s="202" t="s">
        <v>20345</v>
      </c>
      <c r="C6778" s="202" t="s">
        <v>20772</v>
      </c>
      <c r="D6778" s="202" t="s">
        <v>20773</v>
      </c>
      <c r="E6778" s="203" t="s">
        <v>8083</v>
      </c>
      <c r="F6778" s="202" t="s">
        <v>8083</v>
      </c>
      <c r="G6778" s="220">
        <v>99811</v>
      </c>
      <c r="H6778" s="202" t="s">
        <v>20785</v>
      </c>
      <c r="I6778" s="202" t="s">
        <v>8766</v>
      </c>
      <c r="J6778" s="202" t="s">
        <v>8842</v>
      </c>
      <c r="K6778" s="203" t="s">
        <v>20786</v>
      </c>
      <c r="L6778" s="202" t="s">
        <v>8088</v>
      </c>
    </row>
    <row r="6779" spans="1:12" ht="13.5" x14ac:dyDescent="0.25">
      <c r="A6779" s="202" t="s">
        <v>14521</v>
      </c>
      <c r="B6779" s="202" t="s">
        <v>20345</v>
      </c>
      <c r="C6779" s="202" t="s">
        <v>20772</v>
      </c>
      <c r="D6779" s="202" t="s">
        <v>20773</v>
      </c>
      <c r="E6779" s="203" t="s">
        <v>8083</v>
      </c>
      <c r="F6779" s="202" t="s">
        <v>8083</v>
      </c>
      <c r="G6779" s="220">
        <v>99812</v>
      </c>
      <c r="H6779" s="202" t="s">
        <v>20787</v>
      </c>
      <c r="I6779" s="202" t="s">
        <v>8766</v>
      </c>
      <c r="J6779" s="202" t="s">
        <v>8842</v>
      </c>
      <c r="K6779" s="203" t="s">
        <v>9641</v>
      </c>
      <c r="L6779" s="202" t="s">
        <v>8088</v>
      </c>
    </row>
    <row r="6780" spans="1:12" ht="13.5" x14ac:dyDescent="0.25">
      <c r="A6780" s="202" t="s">
        <v>14521</v>
      </c>
      <c r="B6780" s="202" t="s">
        <v>20345</v>
      </c>
      <c r="C6780" s="202" t="s">
        <v>20772</v>
      </c>
      <c r="D6780" s="202" t="s">
        <v>20773</v>
      </c>
      <c r="E6780" s="203" t="s">
        <v>8083</v>
      </c>
      <c r="F6780" s="202" t="s">
        <v>8083</v>
      </c>
      <c r="G6780" s="220">
        <v>99813</v>
      </c>
      <c r="H6780" s="202" t="s">
        <v>20788</v>
      </c>
      <c r="I6780" s="202" t="s">
        <v>8766</v>
      </c>
      <c r="J6780" s="202" t="s">
        <v>8086</v>
      </c>
      <c r="K6780" s="203" t="s">
        <v>9897</v>
      </c>
      <c r="L6780" s="202" t="s">
        <v>8088</v>
      </c>
    </row>
    <row r="6781" spans="1:12" ht="13.5" x14ac:dyDescent="0.25">
      <c r="A6781" s="202" t="s">
        <v>14521</v>
      </c>
      <c r="B6781" s="202" t="s">
        <v>20345</v>
      </c>
      <c r="C6781" s="202" t="s">
        <v>20772</v>
      </c>
      <c r="D6781" s="202" t="s">
        <v>20773</v>
      </c>
      <c r="E6781" s="203" t="s">
        <v>8083</v>
      </c>
      <c r="F6781" s="202" t="s">
        <v>8083</v>
      </c>
      <c r="G6781" s="220">
        <v>99814</v>
      </c>
      <c r="H6781" s="202" t="s">
        <v>20789</v>
      </c>
      <c r="I6781" s="202" t="s">
        <v>8766</v>
      </c>
      <c r="J6781" s="202" t="s">
        <v>8086</v>
      </c>
      <c r="K6781" s="203" t="s">
        <v>10255</v>
      </c>
      <c r="L6781" s="202" t="s">
        <v>8088</v>
      </c>
    </row>
    <row r="6782" spans="1:12" ht="13.5" x14ac:dyDescent="0.25">
      <c r="A6782" s="202" t="s">
        <v>14521</v>
      </c>
      <c r="B6782" s="202" t="s">
        <v>20345</v>
      </c>
      <c r="C6782" s="202" t="s">
        <v>20772</v>
      </c>
      <c r="D6782" s="202" t="s">
        <v>20773</v>
      </c>
      <c r="E6782" s="203" t="s">
        <v>8083</v>
      </c>
      <c r="F6782" s="202" t="s">
        <v>8083</v>
      </c>
      <c r="G6782" s="220">
        <v>99815</v>
      </c>
      <c r="H6782" s="202" t="s">
        <v>20790</v>
      </c>
      <c r="I6782" s="202" t="s">
        <v>8225</v>
      </c>
      <c r="J6782" s="202" t="s">
        <v>8086</v>
      </c>
      <c r="K6782" s="203" t="s">
        <v>20791</v>
      </c>
      <c r="L6782" s="202" t="s">
        <v>8088</v>
      </c>
    </row>
    <row r="6783" spans="1:12" ht="13.5" x14ac:dyDescent="0.25">
      <c r="A6783" s="202" t="s">
        <v>14521</v>
      </c>
      <c r="B6783" s="202" t="s">
        <v>20345</v>
      </c>
      <c r="C6783" s="202" t="s">
        <v>20772</v>
      </c>
      <c r="D6783" s="202" t="s">
        <v>20773</v>
      </c>
      <c r="E6783" s="203" t="s">
        <v>8083</v>
      </c>
      <c r="F6783" s="202" t="s">
        <v>8083</v>
      </c>
      <c r="G6783" s="220">
        <v>99816</v>
      </c>
      <c r="H6783" s="202" t="s">
        <v>20792</v>
      </c>
      <c r="I6783" s="202" t="s">
        <v>8225</v>
      </c>
      <c r="J6783" s="202" t="s">
        <v>8086</v>
      </c>
      <c r="K6783" s="203" t="s">
        <v>20793</v>
      </c>
      <c r="L6783" s="202" t="s">
        <v>8088</v>
      </c>
    </row>
    <row r="6784" spans="1:12" ht="13.5" x14ac:dyDescent="0.25">
      <c r="A6784" s="202" t="s">
        <v>14521</v>
      </c>
      <c r="B6784" s="202" t="s">
        <v>20345</v>
      </c>
      <c r="C6784" s="202" t="s">
        <v>20772</v>
      </c>
      <c r="D6784" s="202" t="s">
        <v>20773</v>
      </c>
      <c r="E6784" s="203" t="s">
        <v>8083</v>
      </c>
      <c r="F6784" s="202" t="s">
        <v>8083</v>
      </c>
      <c r="G6784" s="220">
        <v>99817</v>
      </c>
      <c r="H6784" s="202" t="s">
        <v>20794</v>
      </c>
      <c r="I6784" s="202" t="s">
        <v>8225</v>
      </c>
      <c r="J6784" s="202" t="s">
        <v>8086</v>
      </c>
      <c r="K6784" s="203" t="s">
        <v>15394</v>
      </c>
      <c r="L6784" s="202" t="s">
        <v>8088</v>
      </c>
    </row>
    <row r="6785" spans="1:12" ht="13.5" x14ac:dyDescent="0.25">
      <c r="A6785" s="202" t="s">
        <v>14521</v>
      </c>
      <c r="B6785" s="202" t="s">
        <v>20345</v>
      </c>
      <c r="C6785" s="202" t="s">
        <v>20772</v>
      </c>
      <c r="D6785" s="202" t="s">
        <v>20773</v>
      </c>
      <c r="E6785" s="203" t="s">
        <v>8083</v>
      </c>
      <c r="F6785" s="202" t="s">
        <v>8083</v>
      </c>
      <c r="G6785" s="220">
        <v>99818</v>
      </c>
      <c r="H6785" s="202" t="s">
        <v>20795</v>
      </c>
      <c r="I6785" s="202" t="s">
        <v>8225</v>
      </c>
      <c r="J6785" s="202" t="s">
        <v>8086</v>
      </c>
      <c r="K6785" s="203" t="s">
        <v>15394</v>
      </c>
      <c r="L6785" s="202" t="s">
        <v>8088</v>
      </c>
    </row>
    <row r="6786" spans="1:12" ht="13.5" x14ac:dyDescent="0.25">
      <c r="A6786" s="202" t="s">
        <v>14521</v>
      </c>
      <c r="B6786" s="202" t="s">
        <v>20345</v>
      </c>
      <c r="C6786" s="202" t="s">
        <v>20772</v>
      </c>
      <c r="D6786" s="202" t="s">
        <v>20773</v>
      </c>
      <c r="E6786" s="203" t="s">
        <v>8083</v>
      </c>
      <c r="F6786" s="202" t="s">
        <v>8083</v>
      </c>
      <c r="G6786" s="220">
        <v>99819</v>
      </c>
      <c r="H6786" s="202" t="s">
        <v>20796</v>
      </c>
      <c r="I6786" s="202" t="s">
        <v>8766</v>
      </c>
      <c r="J6786" s="202" t="s">
        <v>8086</v>
      </c>
      <c r="K6786" s="203" t="s">
        <v>20797</v>
      </c>
      <c r="L6786" s="202" t="s">
        <v>8088</v>
      </c>
    </row>
    <row r="6787" spans="1:12" ht="13.5" x14ac:dyDescent="0.25">
      <c r="A6787" s="202" t="s">
        <v>14521</v>
      </c>
      <c r="B6787" s="202" t="s">
        <v>20345</v>
      </c>
      <c r="C6787" s="202" t="s">
        <v>20772</v>
      </c>
      <c r="D6787" s="202" t="s">
        <v>20773</v>
      </c>
      <c r="E6787" s="203" t="s">
        <v>8083</v>
      </c>
      <c r="F6787" s="202" t="s">
        <v>8083</v>
      </c>
      <c r="G6787" s="220">
        <v>99820</v>
      </c>
      <c r="H6787" s="202" t="s">
        <v>20798</v>
      </c>
      <c r="I6787" s="202" t="s">
        <v>8766</v>
      </c>
      <c r="J6787" s="202" t="s">
        <v>8086</v>
      </c>
      <c r="K6787" s="203" t="s">
        <v>20799</v>
      </c>
      <c r="L6787" s="202" t="s">
        <v>8088</v>
      </c>
    </row>
    <row r="6788" spans="1:12" ht="13.5" x14ac:dyDescent="0.25">
      <c r="A6788" s="202" t="s">
        <v>14521</v>
      </c>
      <c r="B6788" s="202" t="s">
        <v>20345</v>
      </c>
      <c r="C6788" s="202" t="s">
        <v>20772</v>
      </c>
      <c r="D6788" s="202" t="s">
        <v>20773</v>
      </c>
      <c r="E6788" s="203" t="s">
        <v>8083</v>
      </c>
      <c r="F6788" s="202" t="s">
        <v>8083</v>
      </c>
      <c r="G6788" s="220">
        <v>99821</v>
      </c>
      <c r="H6788" s="202" t="s">
        <v>20800</v>
      </c>
      <c r="I6788" s="202" t="s">
        <v>8766</v>
      </c>
      <c r="J6788" s="202" t="s">
        <v>8086</v>
      </c>
      <c r="K6788" s="203" t="s">
        <v>18218</v>
      </c>
      <c r="L6788" s="202" t="s">
        <v>8088</v>
      </c>
    </row>
    <row r="6789" spans="1:12" ht="13.5" x14ac:dyDescent="0.25">
      <c r="A6789" s="202" t="s">
        <v>14521</v>
      </c>
      <c r="B6789" s="202" t="s">
        <v>20345</v>
      </c>
      <c r="C6789" s="202" t="s">
        <v>20772</v>
      </c>
      <c r="D6789" s="202" t="s">
        <v>20773</v>
      </c>
      <c r="E6789" s="203" t="s">
        <v>8083</v>
      </c>
      <c r="F6789" s="202" t="s">
        <v>8083</v>
      </c>
      <c r="G6789" s="220">
        <v>99822</v>
      </c>
      <c r="H6789" s="202" t="s">
        <v>20801</v>
      </c>
      <c r="I6789" s="202" t="s">
        <v>8766</v>
      </c>
      <c r="J6789" s="202" t="s">
        <v>8842</v>
      </c>
      <c r="K6789" s="203" t="s">
        <v>9897</v>
      </c>
      <c r="L6789" s="202" t="s">
        <v>8088</v>
      </c>
    </row>
    <row r="6790" spans="1:12" ht="13.5" x14ac:dyDescent="0.25">
      <c r="A6790" s="202" t="s">
        <v>14521</v>
      </c>
      <c r="B6790" s="202" t="s">
        <v>20345</v>
      </c>
      <c r="C6790" s="202" t="s">
        <v>20772</v>
      </c>
      <c r="D6790" s="202" t="s">
        <v>20773</v>
      </c>
      <c r="E6790" s="203" t="s">
        <v>8083</v>
      </c>
      <c r="F6790" s="202" t="s">
        <v>8083</v>
      </c>
      <c r="G6790" s="220">
        <v>99823</v>
      </c>
      <c r="H6790" s="202" t="s">
        <v>20802</v>
      </c>
      <c r="I6790" s="202" t="s">
        <v>8766</v>
      </c>
      <c r="J6790" s="202" t="s">
        <v>8086</v>
      </c>
      <c r="K6790" s="203" t="s">
        <v>19186</v>
      </c>
      <c r="L6790" s="202" t="s">
        <v>8088</v>
      </c>
    </row>
    <row r="6791" spans="1:12" ht="13.5" x14ac:dyDescent="0.25">
      <c r="A6791" s="202" t="s">
        <v>14521</v>
      </c>
      <c r="B6791" s="202" t="s">
        <v>20345</v>
      </c>
      <c r="C6791" s="202" t="s">
        <v>20772</v>
      </c>
      <c r="D6791" s="202" t="s">
        <v>20773</v>
      </c>
      <c r="E6791" s="203" t="s">
        <v>8083</v>
      </c>
      <c r="F6791" s="202" t="s">
        <v>8083</v>
      </c>
      <c r="G6791" s="220">
        <v>99824</v>
      </c>
      <c r="H6791" s="202" t="s">
        <v>20803</v>
      </c>
      <c r="I6791" s="202" t="s">
        <v>8766</v>
      </c>
      <c r="J6791" s="202" t="s">
        <v>8086</v>
      </c>
      <c r="K6791" s="203" t="s">
        <v>20804</v>
      </c>
      <c r="L6791" s="202" t="s">
        <v>8088</v>
      </c>
    </row>
    <row r="6792" spans="1:12" ht="13.5" x14ac:dyDescent="0.25">
      <c r="A6792" s="202" t="s">
        <v>14521</v>
      </c>
      <c r="B6792" s="202" t="s">
        <v>20345</v>
      </c>
      <c r="C6792" s="202" t="s">
        <v>20772</v>
      </c>
      <c r="D6792" s="202" t="s">
        <v>20773</v>
      </c>
      <c r="E6792" s="203" t="s">
        <v>8083</v>
      </c>
      <c r="F6792" s="202" t="s">
        <v>8083</v>
      </c>
      <c r="G6792" s="220">
        <v>99825</v>
      </c>
      <c r="H6792" s="202" t="s">
        <v>20805</v>
      </c>
      <c r="I6792" s="202" t="s">
        <v>8766</v>
      </c>
      <c r="J6792" s="202" t="s">
        <v>8086</v>
      </c>
      <c r="K6792" s="203" t="s">
        <v>9705</v>
      </c>
      <c r="L6792" s="202" t="s">
        <v>8088</v>
      </c>
    </row>
    <row r="6793" spans="1:12" ht="13.5" x14ac:dyDescent="0.25">
      <c r="A6793" s="202" t="s">
        <v>14521</v>
      </c>
      <c r="B6793" s="202" t="s">
        <v>20345</v>
      </c>
      <c r="C6793" s="202" t="s">
        <v>20772</v>
      </c>
      <c r="D6793" s="202" t="s">
        <v>20773</v>
      </c>
      <c r="E6793" s="203" t="s">
        <v>8083</v>
      </c>
      <c r="F6793" s="202" t="s">
        <v>8083</v>
      </c>
      <c r="G6793" s="220">
        <v>99826</v>
      </c>
      <c r="H6793" s="202" t="s">
        <v>20806</v>
      </c>
      <c r="I6793" s="202" t="s">
        <v>8766</v>
      </c>
      <c r="J6793" s="202" t="s">
        <v>8842</v>
      </c>
      <c r="K6793" s="203" t="s">
        <v>20807</v>
      </c>
      <c r="L6793" s="202" t="s">
        <v>8088</v>
      </c>
    </row>
    <row r="6794" spans="1:12" ht="13.5" x14ac:dyDescent="0.25">
      <c r="A6794" s="202" t="s">
        <v>14521</v>
      </c>
      <c r="B6794" s="202" t="s">
        <v>20345</v>
      </c>
      <c r="C6794" s="202" t="s">
        <v>20808</v>
      </c>
      <c r="D6794" s="202" t="s">
        <v>20809</v>
      </c>
      <c r="E6794" s="203" t="s">
        <v>8083</v>
      </c>
      <c r="F6794" s="202" t="s">
        <v>8083</v>
      </c>
      <c r="G6794" s="220">
        <v>97010</v>
      </c>
      <c r="H6794" s="202" t="s">
        <v>20810</v>
      </c>
      <c r="I6794" s="202" t="s">
        <v>8085</v>
      </c>
      <c r="J6794" s="202" t="s">
        <v>8086</v>
      </c>
      <c r="K6794" s="203" t="s">
        <v>8620</v>
      </c>
      <c r="L6794" s="202" t="s">
        <v>8088</v>
      </c>
    </row>
    <row r="6795" spans="1:12" ht="13.5" x14ac:dyDescent="0.25">
      <c r="A6795" s="202" t="s">
        <v>14521</v>
      </c>
      <c r="B6795" s="202" t="s">
        <v>20345</v>
      </c>
      <c r="C6795" s="202" t="s">
        <v>20808</v>
      </c>
      <c r="D6795" s="202" t="s">
        <v>20809</v>
      </c>
      <c r="E6795" s="203" t="s">
        <v>8083</v>
      </c>
      <c r="F6795" s="202" t="s">
        <v>8083</v>
      </c>
      <c r="G6795" s="220">
        <v>97011</v>
      </c>
      <c r="H6795" s="202" t="s">
        <v>20811</v>
      </c>
      <c r="I6795" s="202" t="s">
        <v>8085</v>
      </c>
      <c r="J6795" s="202" t="s">
        <v>8086</v>
      </c>
      <c r="K6795" s="203" t="s">
        <v>20812</v>
      </c>
      <c r="L6795" s="202" t="s">
        <v>8088</v>
      </c>
    </row>
    <row r="6796" spans="1:12" ht="13.5" x14ac:dyDescent="0.25">
      <c r="A6796" s="202" t="s">
        <v>14521</v>
      </c>
      <c r="B6796" s="202" t="s">
        <v>20345</v>
      </c>
      <c r="C6796" s="202" t="s">
        <v>20808</v>
      </c>
      <c r="D6796" s="202" t="s">
        <v>20809</v>
      </c>
      <c r="E6796" s="203" t="s">
        <v>8083</v>
      </c>
      <c r="F6796" s="202" t="s">
        <v>8083</v>
      </c>
      <c r="G6796" s="220">
        <v>97012</v>
      </c>
      <c r="H6796" s="202" t="s">
        <v>20813</v>
      </c>
      <c r="I6796" s="202" t="s">
        <v>8085</v>
      </c>
      <c r="J6796" s="202" t="s">
        <v>8086</v>
      </c>
      <c r="K6796" s="203" t="s">
        <v>20814</v>
      </c>
      <c r="L6796" s="202" t="s">
        <v>8088</v>
      </c>
    </row>
    <row r="6797" spans="1:12" ht="13.5" x14ac:dyDescent="0.25">
      <c r="A6797" s="202" t="s">
        <v>14521</v>
      </c>
      <c r="B6797" s="202" t="s">
        <v>20345</v>
      </c>
      <c r="C6797" s="202" t="s">
        <v>20808</v>
      </c>
      <c r="D6797" s="202" t="s">
        <v>20809</v>
      </c>
      <c r="E6797" s="203" t="s">
        <v>8083</v>
      </c>
      <c r="F6797" s="202" t="s">
        <v>8083</v>
      </c>
      <c r="G6797" s="220">
        <v>97013</v>
      </c>
      <c r="H6797" s="202" t="s">
        <v>20815</v>
      </c>
      <c r="I6797" s="202" t="s">
        <v>8085</v>
      </c>
      <c r="J6797" s="202" t="s">
        <v>8086</v>
      </c>
      <c r="K6797" s="203" t="s">
        <v>20816</v>
      </c>
      <c r="L6797" s="202" t="s">
        <v>8088</v>
      </c>
    </row>
    <row r="6798" spans="1:12" ht="13.5" x14ac:dyDescent="0.25">
      <c r="A6798" s="202" t="s">
        <v>14521</v>
      </c>
      <c r="B6798" s="202" t="s">
        <v>20345</v>
      </c>
      <c r="C6798" s="202" t="s">
        <v>20808</v>
      </c>
      <c r="D6798" s="202" t="s">
        <v>20809</v>
      </c>
      <c r="E6798" s="203" t="s">
        <v>8083</v>
      </c>
      <c r="F6798" s="202" t="s">
        <v>8083</v>
      </c>
      <c r="G6798" s="220">
        <v>97014</v>
      </c>
      <c r="H6798" s="202" t="s">
        <v>20817</v>
      </c>
      <c r="I6798" s="202" t="s">
        <v>8085</v>
      </c>
      <c r="J6798" s="202" t="s">
        <v>8086</v>
      </c>
      <c r="K6798" s="203" t="s">
        <v>20818</v>
      </c>
      <c r="L6798" s="202" t="s">
        <v>8088</v>
      </c>
    </row>
    <row r="6799" spans="1:12" ht="13.5" x14ac:dyDescent="0.25">
      <c r="A6799" s="202" t="s">
        <v>14521</v>
      </c>
      <c r="B6799" s="202" t="s">
        <v>20345</v>
      </c>
      <c r="C6799" s="202" t="s">
        <v>20808</v>
      </c>
      <c r="D6799" s="202" t="s">
        <v>20809</v>
      </c>
      <c r="E6799" s="203" t="s">
        <v>8083</v>
      </c>
      <c r="F6799" s="202" t="s">
        <v>8083</v>
      </c>
      <c r="G6799" s="220">
        <v>97015</v>
      </c>
      <c r="H6799" s="202" t="s">
        <v>20819</v>
      </c>
      <c r="I6799" s="202" t="s">
        <v>8085</v>
      </c>
      <c r="J6799" s="202" t="s">
        <v>8086</v>
      </c>
      <c r="K6799" s="203" t="s">
        <v>20820</v>
      </c>
      <c r="L6799" s="202" t="s">
        <v>8088</v>
      </c>
    </row>
    <row r="6800" spans="1:12" ht="13.5" x14ac:dyDescent="0.25">
      <c r="A6800" s="202" t="s">
        <v>14521</v>
      </c>
      <c r="B6800" s="202" t="s">
        <v>20345</v>
      </c>
      <c r="C6800" s="202" t="s">
        <v>20808</v>
      </c>
      <c r="D6800" s="202" t="s">
        <v>20809</v>
      </c>
      <c r="E6800" s="203" t="s">
        <v>8083</v>
      </c>
      <c r="F6800" s="202" t="s">
        <v>8083</v>
      </c>
      <c r="G6800" s="220">
        <v>97016</v>
      </c>
      <c r="H6800" s="202" t="s">
        <v>20821</v>
      </c>
      <c r="I6800" s="202" t="s">
        <v>8085</v>
      </c>
      <c r="J6800" s="202" t="s">
        <v>8086</v>
      </c>
      <c r="K6800" s="203" t="s">
        <v>20822</v>
      </c>
      <c r="L6800" s="202" t="s">
        <v>8088</v>
      </c>
    </row>
    <row r="6801" spans="1:12" ht="13.5" x14ac:dyDescent="0.25">
      <c r="A6801" s="202" t="s">
        <v>14521</v>
      </c>
      <c r="B6801" s="202" t="s">
        <v>20345</v>
      </c>
      <c r="C6801" s="202" t="s">
        <v>20808</v>
      </c>
      <c r="D6801" s="202" t="s">
        <v>20809</v>
      </c>
      <c r="E6801" s="203" t="s">
        <v>8083</v>
      </c>
      <c r="F6801" s="202" t="s">
        <v>8083</v>
      </c>
      <c r="G6801" s="220">
        <v>97017</v>
      </c>
      <c r="H6801" s="202" t="s">
        <v>20823</v>
      </c>
      <c r="I6801" s="202" t="s">
        <v>8085</v>
      </c>
      <c r="J6801" s="202" t="s">
        <v>8086</v>
      </c>
      <c r="K6801" s="203" t="s">
        <v>20824</v>
      </c>
      <c r="L6801" s="202" t="s">
        <v>8088</v>
      </c>
    </row>
    <row r="6802" spans="1:12" ht="13.5" x14ac:dyDescent="0.25">
      <c r="A6802" s="202" t="s">
        <v>14521</v>
      </c>
      <c r="B6802" s="202" t="s">
        <v>20345</v>
      </c>
      <c r="C6802" s="202" t="s">
        <v>20808</v>
      </c>
      <c r="D6802" s="202" t="s">
        <v>20809</v>
      </c>
      <c r="E6802" s="203" t="s">
        <v>8083</v>
      </c>
      <c r="F6802" s="202" t="s">
        <v>8083</v>
      </c>
      <c r="G6802" s="220">
        <v>97018</v>
      </c>
      <c r="H6802" s="202" t="s">
        <v>20825</v>
      </c>
      <c r="I6802" s="202" t="s">
        <v>8085</v>
      </c>
      <c r="J6802" s="202" t="s">
        <v>8086</v>
      </c>
      <c r="K6802" s="203" t="s">
        <v>9424</v>
      </c>
      <c r="L6802" s="202" t="s">
        <v>8088</v>
      </c>
    </row>
    <row r="6803" spans="1:12" ht="13.5" x14ac:dyDescent="0.25">
      <c r="A6803" s="202" t="s">
        <v>14521</v>
      </c>
      <c r="B6803" s="202" t="s">
        <v>20345</v>
      </c>
      <c r="C6803" s="202" t="s">
        <v>20808</v>
      </c>
      <c r="D6803" s="202" t="s">
        <v>20809</v>
      </c>
      <c r="E6803" s="203" t="s">
        <v>8083</v>
      </c>
      <c r="F6803" s="202" t="s">
        <v>8083</v>
      </c>
      <c r="G6803" s="220">
        <v>97031</v>
      </c>
      <c r="H6803" s="202" t="s">
        <v>20826</v>
      </c>
      <c r="I6803" s="202" t="s">
        <v>8085</v>
      </c>
      <c r="J6803" s="202" t="s">
        <v>8086</v>
      </c>
      <c r="K6803" s="203" t="s">
        <v>20827</v>
      </c>
      <c r="L6803" s="202" t="s">
        <v>8088</v>
      </c>
    </row>
    <row r="6804" spans="1:12" ht="13.5" x14ac:dyDescent="0.25">
      <c r="A6804" s="202" t="s">
        <v>14521</v>
      </c>
      <c r="B6804" s="202" t="s">
        <v>20345</v>
      </c>
      <c r="C6804" s="202" t="s">
        <v>20808</v>
      </c>
      <c r="D6804" s="202" t="s">
        <v>20809</v>
      </c>
      <c r="E6804" s="203" t="s">
        <v>8083</v>
      </c>
      <c r="F6804" s="202" t="s">
        <v>8083</v>
      </c>
      <c r="G6804" s="220">
        <v>97032</v>
      </c>
      <c r="H6804" s="202" t="s">
        <v>20828</v>
      </c>
      <c r="I6804" s="202" t="s">
        <v>8085</v>
      </c>
      <c r="J6804" s="202" t="s">
        <v>8086</v>
      </c>
      <c r="K6804" s="203" t="s">
        <v>20829</v>
      </c>
      <c r="L6804" s="202" t="s">
        <v>8088</v>
      </c>
    </row>
    <row r="6805" spans="1:12" ht="13.5" x14ac:dyDescent="0.25">
      <c r="A6805" s="202" t="s">
        <v>14521</v>
      </c>
      <c r="B6805" s="202" t="s">
        <v>20345</v>
      </c>
      <c r="C6805" s="202" t="s">
        <v>20808</v>
      </c>
      <c r="D6805" s="202" t="s">
        <v>20809</v>
      </c>
      <c r="E6805" s="203" t="s">
        <v>8083</v>
      </c>
      <c r="F6805" s="202" t="s">
        <v>8083</v>
      </c>
      <c r="G6805" s="220">
        <v>97033</v>
      </c>
      <c r="H6805" s="202" t="s">
        <v>20830</v>
      </c>
      <c r="I6805" s="202" t="s">
        <v>8085</v>
      </c>
      <c r="J6805" s="202" t="s">
        <v>8086</v>
      </c>
      <c r="K6805" s="203" t="s">
        <v>20831</v>
      </c>
      <c r="L6805" s="202" t="s">
        <v>8088</v>
      </c>
    </row>
    <row r="6806" spans="1:12" ht="13.5" x14ac:dyDescent="0.25">
      <c r="A6806" s="202" t="s">
        <v>14521</v>
      </c>
      <c r="B6806" s="202" t="s">
        <v>20345</v>
      </c>
      <c r="C6806" s="202" t="s">
        <v>20808</v>
      </c>
      <c r="D6806" s="202" t="s">
        <v>20809</v>
      </c>
      <c r="E6806" s="203" t="s">
        <v>8083</v>
      </c>
      <c r="F6806" s="202" t="s">
        <v>8083</v>
      </c>
      <c r="G6806" s="220">
        <v>97034</v>
      </c>
      <c r="H6806" s="202" t="s">
        <v>20832</v>
      </c>
      <c r="I6806" s="202" t="s">
        <v>8085</v>
      </c>
      <c r="J6806" s="202" t="s">
        <v>8086</v>
      </c>
      <c r="K6806" s="203" t="s">
        <v>20833</v>
      </c>
      <c r="L6806" s="202" t="s">
        <v>8088</v>
      </c>
    </row>
    <row r="6807" spans="1:12" ht="13.5" x14ac:dyDescent="0.25">
      <c r="A6807" s="202" t="s">
        <v>14521</v>
      </c>
      <c r="B6807" s="202" t="s">
        <v>20345</v>
      </c>
      <c r="C6807" s="202" t="s">
        <v>20808</v>
      </c>
      <c r="D6807" s="202" t="s">
        <v>20809</v>
      </c>
      <c r="E6807" s="203" t="s">
        <v>8083</v>
      </c>
      <c r="F6807" s="202" t="s">
        <v>8083</v>
      </c>
      <c r="G6807" s="220">
        <v>97039</v>
      </c>
      <c r="H6807" s="202" t="s">
        <v>20834</v>
      </c>
      <c r="I6807" s="202" t="s">
        <v>8766</v>
      </c>
      <c r="J6807" s="202" t="s">
        <v>8086</v>
      </c>
      <c r="K6807" s="203" t="s">
        <v>20835</v>
      </c>
      <c r="L6807" s="202" t="s">
        <v>8088</v>
      </c>
    </row>
    <row r="6808" spans="1:12" ht="13.5" x14ac:dyDescent="0.25">
      <c r="A6808" s="202" t="s">
        <v>14521</v>
      </c>
      <c r="B6808" s="202" t="s">
        <v>20345</v>
      </c>
      <c r="C6808" s="202" t="s">
        <v>20808</v>
      </c>
      <c r="D6808" s="202" t="s">
        <v>20809</v>
      </c>
      <c r="E6808" s="203" t="s">
        <v>8083</v>
      </c>
      <c r="F6808" s="202" t="s">
        <v>8083</v>
      </c>
      <c r="G6808" s="220">
        <v>97040</v>
      </c>
      <c r="H6808" s="202" t="s">
        <v>20836</v>
      </c>
      <c r="I6808" s="202" t="s">
        <v>8766</v>
      </c>
      <c r="J6808" s="202" t="s">
        <v>8086</v>
      </c>
      <c r="K6808" s="203" t="s">
        <v>20837</v>
      </c>
      <c r="L6808" s="202" t="s">
        <v>8088</v>
      </c>
    </row>
    <row r="6809" spans="1:12" ht="13.5" x14ac:dyDescent="0.25">
      <c r="A6809" s="202" t="s">
        <v>14521</v>
      </c>
      <c r="B6809" s="202" t="s">
        <v>20345</v>
      </c>
      <c r="C6809" s="202" t="s">
        <v>20808</v>
      </c>
      <c r="D6809" s="202" t="s">
        <v>20809</v>
      </c>
      <c r="E6809" s="203" t="s">
        <v>8083</v>
      </c>
      <c r="F6809" s="202" t="s">
        <v>8083</v>
      </c>
      <c r="G6809" s="220">
        <v>97041</v>
      </c>
      <c r="H6809" s="202" t="s">
        <v>20838</v>
      </c>
      <c r="I6809" s="202" t="s">
        <v>8766</v>
      </c>
      <c r="J6809" s="202" t="s">
        <v>8086</v>
      </c>
      <c r="K6809" s="203" t="s">
        <v>20839</v>
      </c>
      <c r="L6809" s="202" t="s">
        <v>8088</v>
      </c>
    </row>
    <row r="6810" spans="1:12" ht="13.5" x14ac:dyDescent="0.25">
      <c r="A6810" s="202" t="s">
        <v>14521</v>
      </c>
      <c r="B6810" s="202" t="s">
        <v>20345</v>
      </c>
      <c r="C6810" s="202" t="s">
        <v>20808</v>
      </c>
      <c r="D6810" s="202" t="s">
        <v>20809</v>
      </c>
      <c r="E6810" s="203" t="s">
        <v>8083</v>
      </c>
      <c r="F6810" s="202" t="s">
        <v>8083</v>
      </c>
      <c r="G6810" s="220">
        <v>97046</v>
      </c>
      <c r="H6810" s="202" t="s">
        <v>20840</v>
      </c>
      <c r="I6810" s="202" t="s">
        <v>8766</v>
      </c>
      <c r="J6810" s="202" t="s">
        <v>8086</v>
      </c>
      <c r="K6810" s="203" t="s">
        <v>9872</v>
      </c>
      <c r="L6810" s="202" t="s">
        <v>8088</v>
      </c>
    </row>
    <row r="6811" spans="1:12" ht="13.5" x14ac:dyDescent="0.25">
      <c r="A6811" s="202" t="s">
        <v>14521</v>
      </c>
      <c r="B6811" s="202" t="s">
        <v>20345</v>
      </c>
      <c r="C6811" s="202" t="s">
        <v>20808</v>
      </c>
      <c r="D6811" s="202" t="s">
        <v>20809</v>
      </c>
      <c r="E6811" s="203" t="s">
        <v>8083</v>
      </c>
      <c r="F6811" s="202" t="s">
        <v>8083</v>
      </c>
      <c r="G6811" s="220">
        <v>97047</v>
      </c>
      <c r="H6811" s="202" t="s">
        <v>20841</v>
      </c>
      <c r="I6811" s="202" t="s">
        <v>8766</v>
      </c>
      <c r="J6811" s="202" t="s">
        <v>8086</v>
      </c>
      <c r="K6811" s="203" t="s">
        <v>10424</v>
      </c>
      <c r="L6811" s="202" t="s">
        <v>8088</v>
      </c>
    </row>
    <row r="6812" spans="1:12" ht="13.5" x14ac:dyDescent="0.25">
      <c r="A6812" s="202" t="s">
        <v>14521</v>
      </c>
      <c r="B6812" s="202" t="s">
        <v>20345</v>
      </c>
      <c r="C6812" s="202" t="s">
        <v>20808</v>
      </c>
      <c r="D6812" s="202" t="s">
        <v>20809</v>
      </c>
      <c r="E6812" s="203" t="s">
        <v>8083</v>
      </c>
      <c r="F6812" s="202" t="s">
        <v>8083</v>
      </c>
      <c r="G6812" s="220">
        <v>97048</v>
      </c>
      <c r="H6812" s="202" t="s">
        <v>20842</v>
      </c>
      <c r="I6812" s="202" t="s">
        <v>8766</v>
      </c>
      <c r="J6812" s="202" t="s">
        <v>8086</v>
      </c>
      <c r="K6812" s="203" t="s">
        <v>9905</v>
      </c>
      <c r="L6812" s="202" t="s">
        <v>8088</v>
      </c>
    </row>
    <row r="6813" spans="1:12" ht="13.5" x14ac:dyDescent="0.25">
      <c r="A6813" s="202" t="s">
        <v>14521</v>
      </c>
      <c r="B6813" s="202" t="s">
        <v>20345</v>
      </c>
      <c r="C6813" s="202" t="s">
        <v>20808</v>
      </c>
      <c r="D6813" s="202" t="s">
        <v>20809</v>
      </c>
      <c r="E6813" s="203" t="s">
        <v>8083</v>
      </c>
      <c r="F6813" s="202" t="s">
        <v>8083</v>
      </c>
      <c r="G6813" s="220">
        <v>97054</v>
      </c>
      <c r="H6813" s="202" t="s">
        <v>20843</v>
      </c>
      <c r="I6813" s="202" t="s">
        <v>8225</v>
      </c>
      <c r="J6813" s="202" t="s">
        <v>8222</v>
      </c>
      <c r="K6813" s="203" t="s">
        <v>20844</v>
      </c>
      <c r="L6813" s="202" t="s">
        <v>8088</v>
      </c>
    </row>
    <row r="6814" spans="1:12" ht="13.5" x14ac:dyDescent="0.25">
      <c r="A6814" s="202" t="s">
        <v>14521</v>
      </c>
      <c r="B6814" s="202" t="s">
        <v>20345</v>
      </c>
      <c r="C6814" s="202" t="s">
        <v>20808</v>
      </c>
      <c r="D6814" s="202" t="s">
        <v>20809</v>
      </c>
      <c r="E6814" s="203" t="s">
        <v>8083</v>
      </c>
      <c r="F6814" s="202" t="s">
        <v>8083</v>
      </c>
      <c r="G6814" s="220">
        <v>97062</v>
      </c>
      <c r="H6814" s="202" t="s">
        <v>20845</v>
      </c>
      <c r="I6814" s="202" t="s">
        <v>8766</v>
      </c>
      <c r="J6814" s="202" t="s">
        <v>8086</v>
      </c>
      <c r="K6814" s="203" t="s">
        <v>19864</v>
      </c>
      <c r="L6814" s="202" t="s">
        <v>8088</v>
      </c>
    </row>
    <row r="6815" spans="1:12" ht="13.5" x14ac:dyDescent="0.25">
      <c r="A6815" s="202" t="s">
        <v>14521</v>
      </c>
      <c r="B6815" s="202" t="s">
        <v>20345</v>
      </c>
      <c r="C6815" s="202" t="s">
        <v>20808</v>
      </c>
      <c r="D6815" s="202" t="s">
        <v>20809</v>
      </c>
      <c r="E6815" s="203" t="s">
        <v>8083</v>
      </c>
      <c r="F6815" s="202" t="s">
        <v>8083</v>
      </c>
      <c r="G6815" s="220">
        <v>97063</v>
      </c>
      <c r="H6815" s="202" t="s">
        <v>20846</v>
      </c>
      <c r="I6815" s="202" t="s">
        <v>8766</v>
      </c>
      <c r="J6815" s="202" t="s">
        <v>8086</v>
      </c>
      <c r="K6815" s="203" t="s">
        <v>20847</v>
      </c>
      <c r="L6815" s="202" t="s">
        <v>8088</v>
      </c>
    </row>
    <row r="6816" spans="1:12" ht="13.5" x14ac:dyDescent="0.25">
      <c r="A6816" s="202" t="s">
        <v>14521</v>
      </c>
      <c r="B6816" s="202" t="s">
        <v>20345</v>
      </c>
      <c r="C6816" s="202" t="s">
        <v>20808</v>
      </c>
      <c r="D6816" s="202" t="s">
        <v>20809</v>
      </c>
      <c r="E6816" s="203" t="s">
        <v>8083</v>
      </c>
      <c r="F6816" s="202" t="s">
        <v>8083</v>
      </c>
      <c r="G6816" s="220">
        <v>97064</v>
      </c>
      <c r="H6816" s="202" t="s">
        <v>20848</v>
      </c>
      <c r="I6816" s="202" t="s">
        <v>8085</v>
      </c>
      <c r="J6816" s="202" t="s">
        <v>8086</v>
      </c>
      <c r="K6816" s="203" t="s">
        <v>20849</v>
      </c>
      <c r="L6816" s="202" t="s">
        <v>8088</v>
      </c>
    </row>
    <row r="6817" spans="1:12" ht="13.5" x14ac:dyDescent="0.25">
      <c r="A6817" s="202" t="s">
        <v>14521</v>
      </c>
      <c r="B6817" s="202" t="s">
        <v>20345</v>
      </c>
      <c r="C6817" s="202" t="s">
        <v>20808</v>
      </c>
      <c r="D6817" s="202" t="s">
        <v>20809</v>
      </c>
      <c r="E6817" s="203" t="s">
        <v>8083</v>
      </c>
      <c r="F6817" s="202" t="s">
        <v>8083</v>
      </c>
      <c r="G6817" s="220">
        <v>97065</v>
      </c>
      <c r="H6817" s="202" t="s">
        <v>20850</v>
      </c>
      <c r="I6817" s="202" t="s">
        <v>10853</v>
      </c>
      <c r="J6817" s="202" t="s">
        <v>8086</v>
      </c>
      <c r="K6817" s="203" t="s">
        <v>16479</v>
      </c>
      <c r="L6817" s="202" t="s">
        <v>8088</v>
      </c>
    </row>
    <row r="6818" spans="1:12" ht="13.5" x14ac:dyDescent="0.25">
      <c r="A6818" s="202" t="s">
        <v>14521</v>
      </c>
      <c r="B6818" s="202" t="s">
        <v>20345</v>
      </c>
      <c r="C6818" s="202" t="s">
        <v>20808</v>
      </c>
      <c r="D6818" s="202" t="s">
        <v>20809</v>
      </c>
      <c r="E6818" s="203" t="s">
        <v>8083</v>
      </c>
      <c r="F6818" s="202" t="s">
        <v>8083</v>
      </c>
      <c r="G6818" s="220">
        <v>97066</v>
      </c>
      <c r="H6818" s="202" t="s">
        <v>20851</v>
      </c>
      <c r="I6818" s="202" t="s">
        <v>8766</v>
      </c>
      <c r="J6818" s="202" t="s">
        <v>8086</v>
      </c>
      <c r="K6818" s="203" t="s">
        <v>20852</v>
      </c>
      <c r="L6818" s="202" t="s">
        <v>8088</v>
      </c>
    </row>
    <row r="6819" spans="1:12" ht="13.5" x14ac:dyDescent="0.25">
      <c r="A6819" s="202" t="s">
        <v>14521</v>
      </c>
      <c r="B6819" s="202" t="s">
        <v>20345</v>
      </c>
      <c r="C6819" s="202" t="s">
        <v>20808</v>
      </c>
      <c r="D6819" s="202" t="s">
        <v>20809</v>
      </c>
      <c r="E6819" s="203" t="s">
        <v>8083</v>
      </c>
      <c r="F6819" s="202" t="s">
        <v>8083</v>
      </c>
      <c r="G6819" s="220">
        <v>97067</v>
      </c>
      <c r="H6819" s="202" t="s">
        <v>20853</v>
      </c>
      <c r="I6819" s="202" t="s">
        <v>8085</v>
      </c>
      <c r="J6819" s="202" t="s">
        <v>8086</v>
      </c>
      <c r="K6819" s="203" t="s">
        <v>20854</v>
      </c>
      <c r="L6819" s="202" t="s">
        <v>8088</v>
      </c>
    </row>
    <row r="6820" spans="1:12" ht="13.5" x14ac:dyDescent="0.25">
      <c r="A6820" s="202" t="s">
        <v>20855</v>
      </c>
      <c r="B6820" s="202" t="s">
        <v>20856</v>
      </c>
      <c r="C6820" s="202" t="s">
        <v>20857</v>
      </c>
      <c r="D6820" s="202" t="s">
        <v>20858</v>
      </c>
      <c r="E6820" s="203" t="s">
        <v>8083</v>
      </c>
      <c r="F6820" s="202" t="s">
        <v>8083</v>
      </c>
      <c r="G6820" s="220">
        <v>97621</v>
      </c>
      <c r="H6820" s="202" t="s">
        <v>20859</v>
      </c>
      <c r="I6820" s="202" t="s">
        <v>10853</v>
      </c>
      <c r="J6820" s="202" t="s">
        <v>8842</v>
      </c>
      <c r="K6820" s="203" t="s">
        <v>20860</v>
      </c>
      <c r="L6820" s="202" t="s">
        <v>8088</v>
      </c>
    </row>
    <row r="6821" spans="1:12" ht="13.5" x14ac:dyDescent="0.25">
      <c r="A6821" s="202" t="s">
        <v>20855</v>
      </c>
      <c r="B6821" s="202" t="s">
        <v>20856</v>
      </c>
      <c r="C6821" s="202" t="s">
        <v>20857</v>
      </c>
      <c r="D6821" s="202" t="s">
        <v>20858</v>
      </c>
      <c r="E6821" s="203" t="s">
        <v>8083</v>
      </c>
      <c r="F6821" s="202" t="s">
        <v>8083</v>
      </c>
      <c r="G6821" s="220">
        <v>97622</v>
      </c>
      <c r="H6821" s="202" t="s">
        <v>20861</v>
      </c>
      <c r="I6821" s="202" t="s">
        <v>10853</v>
      </c>
      <c r="J6821" s="202" t="s">
        <v>8842</v>
      </c>
      <c r="K6821" s="203" t="s">
        <v>20862</v>
      </c>
      <c r="L6821" s="202" t="s">
        <v>8088</v>
      </c>
    </row>
    <row r="6822" spans="1:12" ht="13.5" x14ac:dyDescent="0.25">
      <c r="A6822" s="202" t="s">
        <v>20855</v>
      </c>
      <c r="B6822" s="202" t="s">
        <v>20856</v>
      </c>
      <c r="C6822" s="202" t="s">
        <v>20857</v>
      </c>
      <c r="D6822" s="202" t="s">
        <v>20858</v>
      </c>
      <c r="E6822" s="203" t="s">
        <v>8083</v>
      </c>
      <c r="F6822" s="202" t="s">
        <v>8083</v>
      </c>
      <c r="G6822" s="220">
        <v>97623</v>
      </c>
      <c r="H6822" s="202" t="s">
        <v>20863</v>
      </c>
      <c r="I6822" s="202" t="s">
        <v>10853</v>
      </c>
      <c r="J6822" s="202" t="s">
        <v>8842</v>
      </c>
      <c r="K6822" s="203" t="s">
        <v>20864</v>
      </c>
      <c r="L6822" s="202" t="s">
        <v>8088</v>
      </c>
    </row>
    <row r="6823" spans="1:12" ht="13.5" x14ac:dyDescent="0.25">
      <c r="A6823" s="202" t="s">
        <v>20855</v>
      </c>
      <c r="B6823" s="202" t="s">
        <v>20856</v>
      </c>
      <c r="C6823" s="202" t="s">
        <v>20857</v>
      </c>
      <c r="D6823" s="202" t="s">
        <v>20858</v>
      </c>
      <c r="E6823" s="203" t="s">
        <v>8083</v>
      </c>
      <c r="F6823" s="202" t="s">
        <v>8083</v>
      </c>
      <c r="G6823" s="220">
        <v>97624</v>
      </c>
      <c r="H6823" s="202" t="s">
        <v>20865</v>
      </c>
      <c r="I6823" s="202" t="s">
        <v>10853</v>
      </c>
      <c r="J6823" s="202" t="s">
        <v>8842</v>
      </c>
      <c r="K6823" s="203" t="s">
        <v>20866</v>
      </c>
      <c r="L6823" s="202" t="s">
        <v>8088</v>
      </c>
    </row>
    <row r="6824" spans="1:12" ht="13.5" x14ac:dyDescent="0.25">
      <c r="A6824" s="202" t="s">
        <v>20855</v>
      </c>
      <c r="B6824" s="202" t="s">
        <v>20856</v>
      </c>
      <c r="C6824" s="202" t="s">
        <v>20857</v>
      </c>
      <c r="D6824" s="202" t="s">
        <v>20858</v>
      </c>
      <c r="E6824" s="203" t="s">
        <v>8083</v>
      </c>
      <c r="F6824" s="202" t="s">
        <v>8083</v>
      </c>
      <c r="G6824" s="220">
        <v>97625</v>
      </c>
      <c r="H6824" s="202" t="s">
        <v>20867</v>
      </c>
      <c r="I6824" s="202" t="s">
        <v>10853</v>
      </c>
      <c r="J6824" s="202" t="s">
        <v>8086</v>
      </c>
      <c r="K6824" s="203" t="s">
        <v>20868</v>
      </c>
      <c r="L6824" s="202" t="s">
        <v>8088</v>
      </c>
    </row>
    <row r="6825" spans="1:12" ht="13.5" x14ac:dyDescent="0.25">
      <c r="A6825" s="202" t="s">
        <v>20855</v>
      </c>
      <c r="B6825" s="202" t="s">
        <v>20856</v>
      </c>
      <c r="C6825" s="202" t="s">
        <v>20857</v>
      </c>
      <c r="D6825" s="202" t="s">
        <v>20858</v>
      </c>
      <c r="E6825" s="203" t="s">
        <v>8083</v>
      </c>
      <c r="F6825" s="202" t="s">
        <v>8083</v>
      </c>
      <c r="G6825" s="220">
        <v>97626</v>
      </c>
      <c r="H6825" s="202" t="s">
        <v>20869</v>
      </c>
      <c r="I6825" s="202" t="s">
        <v>10853</v>
      </c>
      <c r="J6825" s="202" t="s">
        <v>8086</v>
      </c>
      <c r="K6825" s="203" t="s">
        <v>20870</v>
      </c>
      <c r="L6825" s="202" t="s">
        <v>8088</v>
      </c>
    </row>
    <row r="6826" spans="1:12" ht="13.5" x14ac:dyDescent="0.25">
      <c r="A6826" s="202" t="s">
        <v>20855</v>
      </c>
      <c r="B6826" s="202" t="s">
        <v>20856</v>
      </c>
      <c r="C6826" s="202" t="s">
        <v>20857</v>
      </c>
      <c r="D6826" s="202" t="s">
        <v>20858</v>
      </c>
      <c r="E6826" s="203" t="s">
        <v>8083</v>
      </c>
      <c r="F6826" s="202" t="s">
        <v>8083</v>
      </c>
      <c r="G6826" s="220">
        <v>97627</v>
      </c>
      <c r="H6826" s="202" t="s">
        <v>20871</v>
      </c>
      <c r="I6826" s="202" t="s">
        <v>10853</v>
      </c>
      <c r="J6826" s="202" t="s">
        <v>8086</v>
      </c>
      <c r="K6826" s="203" t="s">
        <v>20872</v>
      </c>
      <c r="L6826" s="202" t="s">
        <v>8088</v>
      </c>
    </row>
    <row r="6827" spans="1:12" ht="13.5" x14ac:dyDescent="0.25">
      <c r="A6827" s="202" t="s">
        <v>20855</v>
      </c>
      <c r="B6827" s="202" t="s">
        <v>20856</v>
      </c>
      <c r="C6827" s="202" t="s">
        <v>20857</v>
      </c>
      <c r="D6827" s="202" t="s">
        <v>20858</v>
      </c>
      <c r="E6827" s="203" t="s">
        <v>8083</v>
      </c>
      <c r="F6827" s="202" t="s">
        <v>8083</v>
      </c>
      <c r="G6827" s="220">
        <v>97628</v>
      </c>
      <c r="H6827" s="202" t="s">
        <v>20873</v>
      </c>
      <c r="I6827" s="202" t="s">
        <v>10853</v>
      </c>
      <c r="J6827" s="202" t="s">
        <v>8842</v>
      </c>
      <c r="K6827" s="203" t="s">
        <v>20874</v>
      </c>
      <c r="L6827" s="202" t="s">
        <v>8088</v>
      </c>
    </row>
    <row r="6828" spans="1:12" ht="13.5" x14ac:dyDescent="0.25">
      <c r="A6828" s="202" t="s">
        <v>20855</v>
      </c>
      <c r="B6828" s="202" t="s">
        <v>20856</v>
      </c>
      <c r="C6828" s="202" t="s">
        <v>20857</v>
      </c>
      <c r="D6828" s="202" t="s">
        <v>20858</v>
      </c>
      <c r="E6828" s="203" t="s">
        <v>8083</v>
      </c>
      <c r="F6828" s="202" t="s">
        <v>8083</v>
      </c>
      <c r="G6828" s="220">
        <v>97629</v>
      </c>
      <c r="H6828" s="202" t="s">
        <v>20875</v>
      </c>
      <c r="I6828" s="202" t="s">
        <v>10853</v>
      </c>
      <c r="J6828" s="202" t="s">
        <v>8086</v>
      </c>
      <c r="K6828" s="203" t="s">
        <v>20876</v>
      </c>
      <c r="L6828" s="202" t="s">
        <v>8088</v>
      </c>
    </row>
    <row r="6829" spans="1:12" ht="13.5" x14ac:dyDescent="0.25">
      <c r="A6829" s="202" t="s">
        <v>20855</v>
      </c>
      <c r="B6829" s="202" t="s">
        <v>20856</v>
      </c>
      <c r="C6829" s="202" t="s">
        <v>20857</v>
      </c>
      <c r="D6829" s="202" t="s">
        <v>20858</v>
      </c>
      <c r="E6829" s="203" t="s">
        <v>8083</v>
      </c>
      <c r="F6829" s="202" t="s">
        <v>8083</v>
      </c>
      <c r="G6829" s="220">
        <v>97631</v>
      </c>
      <c r="H6829" s="202" t="s">
        <v>20877</v>
      </c>
      <c r="I6829" s="202" t="s">
        <v>8766</v>
      </c>
      <c r="J6829" s="202" t="s">
        <v>8842</v>
      </c>
      <c r="K6829" s="203" t="s">
        <v>20878</v>
      </c>
      <c r="L6829" s="202" t="s">
        <v>8088</v>
      </c>
    </row>
    <row r="6830" spans="1:12" ht="13.5" x14ac:dyDescent="0.25">
      <c r="A6830" s="202" t="s">
        <v>20855</v>
      </c>
      <c r="B6830" s="202" t="s">
        <v>20856</v>
      </c>
      <c r="C6830" s="202" t="s">
        <v>20857</v>
      </c>
      <c r="D6830" s="202" t="s">
        <v>20858</v>
      </c>
      <c r="E6830" s="203" t="s">
        <v>8083</v>
      </c>
      <c r="F6830" s="202" t="s">
        <v>8083</v>
      </c>
      <c r="G6830" s="220">
        <v>97632</v>
      </c>
      <c r="H6830" s="202" t="s">
        <v>20879</v>
      </c>
      <c r="I6830" s="202" t="s">
        <v>8085</v>
      </c>
      <c r="J6830" s="202" t="s">
        <v>8086</v>
      </c>
      <c r="K6830" s="203" t="s">
        <v>20880</v>
      </c>
      <c r="L6830" s="202" t="s">
        <v>8088</v>
      </c>
    </row>
    <row r="6831" spans="1:12" ht="13.5" x14ac:dyDescent="0.25">
      <c r="A6831" s="202" t="s">
        <v>20855</v>
      </c>
      <c r="B6831" s="202" t="s">
        <v>20856</v>
      </c>
      <c r="C6831" s="202" t="s">
        <v>20857</v>
      </c>
      <c r="D6831" s="202" t="s">
        <v>20858</v>
      </c>
      <c r="E6831" s="203" t="s">
        <v>8083</v>
      </c>
      <c r="F6831" s="202" t="s">
        <v>8083</v>
      </c>
      <c r="G6831" s="220">
        <v>97633</v>
      </c>
      <c r="H6831" s="202" t="s">
        <v>20881</v>
      </c>
      <c r="I6831" s="202" t="s">
        <v>8766</v>
      </c>
      <c r="J6831" s="202" t="s">
        <v>8086</v>
      </c>
      <c r="K6831" s="203" t="s">
        <v>16888</v>
      </c>
      <c r="L6831" s="202" t="s">
        <v>8088</v>
      </c>
    </row>
    <row r="6832" spans="1:12" ht="13.5" x14ac:dyDescent="0.25">
      <c r="A6832" s="202" t="s">
        <v>20855</v>
      </c>
      <c r="B6832" s="202" t="s">
        <v>20856</v>
      </c>
      <c r="C6832" s="202" t="s">
        <v>20857</v>
      </c>
      <c r="D6832" s="202" t="s">
        <v>20858</v>
      </c>
      <c r="E6832" s="203" t="s">
        <v>8083</v>
      </c>
      <c r="F6832" s="202" t="s">
        <v>8083</v>
      </c>
      <c r="G6832" s="220">
        <v>97634</v>
      </c>
      <c r="H6832" s="202" t="s">
        <v>20882</v>
      </c>
      <c r="I6832" s="202" t="s">
        <v>8766</v>
      </c>
      <c r="J6832" s="202" t="s">
        <v>8086</v>
      </c>
      <c r="K6832" s="203" t="s">
        <v>19502</v>
      </c>
      <c r="L6832" s="202" t="s">
        <v>8088</v>
      </c>
    </row>
    <row r="6833" spans="1:12" ht="13.5" x14ac:dyDescent="0.25">
      <c r="A6833" s="202" t="s">
        <v>20855</v>
      </c>
      <c r="B6833" s="202" t="s">
        <v>20856</v>
      </c>
      <c r="C6833" s="202" t="s">
        <v>20857</v>
      </c>
      <c r="D6833" s="202" t="s">
        <v>20858</v>
      </c>
      <c r="E6833" s="203" t="s">
        <v>8083</v>
      </c>
      <c r="F6833" s="202" t="s">
        <v>8083</v>
      </c>
      <c r="G6833" s="220">
        <v>97635</v>
      </c>
      <c r="H6833" s="202" t="s">
        <v>20883</v>
      </c>
      <c r="I6833" s="202" t="s">
        <v>8766</v>
      </c>
      <c r="J6833" s="202" t="s">
        <v>8086</v>
      </c>
      <c r="K6833" s="203" t="s">
        <v>12905</v>
      </c>
      <c r="L6833" s="202" t="s">
        <v>8088</v>
      </c>
    </row>
    <row r="6834" spans="1:12" ht="13.5" x14ac:dyDescent="0.25">
      <c r="A6834" s="202" t="s">
        <v>20855</v>
      </c>
      <c r="B6834" s="202" t="s">
        <v>20856</v>
      </c>
      <c r="C6834" s="202" t="s">
        <v>20857</v>
      </c>
      <c r="D6834" s="202" t="s">
        <v>20858</v>
      </c>
      <c r="E6834" s="203" t="s">
        <v>8083</v>
      </c>
      <c r="F6834" s="202" t="s">
        <v>8083</v>
      </c>
      <c r="G6834" s="220">
        <v>97636</v>
      </c>
      <c r="H6834" s="202" t="s">
        <v>20884</v>
      </c>
      <c r="I6834" s="202" t="s">
        <v>8766</v>
      </c>
      <c r="J6834" s="202" t="s">
        <v>8086</v>
      </c>
      <c r="K6834" s="203" t="s">
        <v>9824</v>
      </c>
      <c r="L6834" s="202" t="s">
        <v>8088</v>
      </c>
    </row>
    <row r="6835" spans="1:12" ht="13.5" x14ac:dyDescent="0.25">
      <c r="A6835" s="202" t="s">
        <v>20855</v>
      </c>
      <c r="B6835" s="202" t="s">
        <v>20856</v>
      </c>
      <c r="C6835" s="202" t="s">
        <v>20857</v>
      </c>
      <c r="D6835" s="202" t="s">
        <v>20858</v>
      </c>
      <c r="E6835" s="203" t="s">
        <v>8083</v>
      </c>
      <c r="F6835" s="202" t="s">
        <v>8083</v>
      </c>
      <c r="G6835" s="220">
        <v>97637</v>
      </c>
      <c r="H6835" s="202" t="s">
        <v>20885</v>
      </c>
      <c r="I6835" s="202" t="s">
        <v>8766</v>
      </c>
      <c r="J6835" s="202" t="s">
        <v>8086</v>
      </c>
      <c r="K6835" s="203" t="s">
        <v>9978</v>
      </c>
      <c r="L6835" s="202" t="s">
        <v>8088</v>
      </c>
    </row>
    <row r="6836" spans="1:12" ht="13.5" x14ac:dyDescent="0.25">
      <c r="A6836" s="202" t="s">
        <v>20855</v>
      </c>
      <c r="B6836" s="202" t="s">
        <v>20856</v>
      </c>
      <c r="C6836" s="202" t="s">
        <v>20857</v>
      </c>
      <c r="D6836" s="202" t="s">
        <v>20858</v>
      </c>
      <c r="E6836" s="203" t="s">
        <v>8083</v>
      </c>
      <c r="F6836" s="202" t="s">
        <v>8083</v>
      </c>
      <c r="G6836" s="220">
        <v>97638</v>
      </c>
      <c r="H6836" s="202" t="s">
        <v>20886</v>
      </c>
      <c r="I6836" s="202" t="s">
        <v>8766</v>
      </c>
      <c r="J6836" s="202" t="s">
        <v>8086</v>
      </c>
      <c r="K6836" s="203" t="s">
        <v>18668</v>
      </c>
      <c r="L6836" s="202" t="s">
        <v>8088</v>
      </c>
    </row>
    <row r="6837" spans="1:12" ht="13.5" x14ac:dyDescent="0.25">
      <c r="A6837" s="202" t="s">
        <v>20855</v>
      </c>
      <c r="B6837" s="202" t="s">
        <v>20856</v>
      </c>
      <c r="C6837" s="202" t="s">
        <v>20857</v>
      </c>
      <c r="D6837" s="202" t="s">
        <v>20858</v>
      </c>
      <c r="E6837" s="203" t="s">
        <v>8083</v>
      </c>
      <c r="F6837" s="202" t="s">
        <v>8083</v>
      </c>
      <c r="G6837" s="220">
        <v>97639</v>
      </c>
      <c r="H6837" s="202" t="s">
        <v>20887</v>
      </c>
      <c r="I6837" s="202" t="s">
        <v>8766</v>
      </c>
      <c r="J6837" s="202" t="s">
        <v>8842</v>
      </c>
      <c r="K6837" s="203" t="s">
        <v>20888</v>
      </c>
      <c r="L6837" s="202" t="s">
        <v>8088</v>
      </c>
    </row>
    <row r="6838" spans="1:12" ht="13.5" x14ac:dyDescent="0.25">
      <c r="A6838" s="202" t="s">
        <v>20855</v>
      </c>
      <c r="B6838" s="202" t="s">
        <v>20856</v>
      </c>
      <c r="C6838" s="202" t="s">
        <v>20857</v>
      </c>
      <c r="D6838" s="202" t="s">
        <v>20858</v>
      </c>
      <c r="E6838" s="203" t="s">
        <v>8083</v>
      </c>
      <c r="F6838" s="202" t="s">
        <v>8083</v>
      </c>
      <c r="G6838" s="220">
        <v>97640</v>
      </c>
      <c r="H6838" s="202" t="s">
        <v>20889</v>
      </c>
      <c r="I6838" s="202" t="s">
        <v>8766</v>
      </c>
      <c r="J6838" s="202" t="s">
        <v>8086</v>
      </c>
      <c r="K6838" s="203" t="s">
        <v>20890</v>
      </c>
      <c r="L6838" s="202" t="s">
        <v>8088</v>
      </c>
    </row>
    <row r="6839" spans="1:12" ht="13.5" x14ac:dyDescent="0.25">
      <c r="A6839" s="202" t="s">
        <v>20855</v>
      </c>
      <c r="B6839" s="202" t="s">
        <v>20856</v>
      </c>
      <c r="C6839" s="202" t="s">
        <v>20857</v>
      </c>
      <c r="D6839" s="202" t="s">
        <v>20858</v>
      </c>
      <c r="E6839" s="203" t="s">
        <v>8083</v>
      </c>
      <c r="F6839" s="202" t="s">
        <v>8083</v>
      </c>
      <c r="G6839" s="220">
        <v>97641</v>
      </c>
      <c r="H6839" s="202" t="s">
        <v>20891</v>
      </c>
      <c r="I6839" s="202" t="s">
        <v>8766</v>
      </c>
      <c r="J6839" s="202" t="s">
        <v>8086</v>
      </c>
      <c r="K6839" s="203" t="s">
        <v>9495</v>
      </c>
      <c r="L6839" s="202" t="s">
        <v>8088</v>
      </c>
    </row>
    <row r="6840" spans="1:12" ht="13.5" x14ac:dyDescent="0.25">
      <c r="A6840" s="202" t="s">
        <v>20855</v>
      </c>
      <c r="B6840" s="202" t="s">
        <v>20856</v>
      </c>
      <c r="C6840" s="202" t="s">
        <v>20857</v>
      </c>
      <c r="D6840" s="202" t="s">
        <v>20858</v>
      </c>
      <c r="E6840" s="203" t="s">
        <v>8083</v>
      </c>
      <c r="F6840" s="202" t="s">
        <v>8083</v>
      </c>
      <c r="G6840" s="220">
        <v>97642</v>
      </c>
      <c r="H6840" s="202" t="s">
        <v>20892</v>
      </c>
      <c r="I6840" s="202" t="s">
        <v>8766</v>
      </c>
      <c r="J6840" s="202" t="s">
        <v>8086</v>
      </c>
      <c r="K6840" s="203" t="s">
        <v>20893</v>
      </c>
      <c r="L6840" s="202" t="s">
        <v>8088</v>
      </c>
    </row>
    <row r="6841" spans="1:12" ht="13.5" x14ac:dyDescent="0.25">
      <c r="A6841" s="202" t="s">
        <v>20855</v>
      </c>
      <c r="B6841" s="202" t="s">
        <v>20856</v>
      </c>
      <c r="C6841" s="202" t="s">
        <v>20857</v>
      </c>
      <c r="D6841" s="202" t="s">
        <v>20858</v>
      </c>
      <c r="E6841" s="203" t="s">
        <v>8083</v>
      </c>
      <c r="F6841" s="202" t="s">
        <v>8083</v>
      </c>
      <c r="G6841" s="220">
        <v>97643</v>
      </c>
      <c r="H6841" s="202" t="s">
        <v>20894</v>
      </c>
      <c r="I6841" s="202" t="s">
        <v>8766</v>
      </c>
      <c r="J6841" s="202" t="s">
        <v>8842</v>
      </c>
      <c r="K6841" s="203" t="s">
        <v>14574</v>
      </c>
      <c r="L6841" s="202" t="s">
        <v>8088</v>
      </c>
    </row>
    <row r="6842" spans="1:12" ht="13.5" x14ac:dyDescent="0.25">
      <c r="A6842" s="202" t="s">
        <v>20855</v>
      </c>
      <c r="B6842" s="202" t="s">
        <v>20856</v>
      </c>
      <c r="C6842" s="202" t="s">
        <v>20857</v>
      </c>
      <c r="D6842" s="202" t="s">
        <v>20858</v>
      </c>
      <c r="E6842" s="203" t="s">
        <v>8083</v>
      </c>
      <c r="F6842" s="202" t="s">
        <v>8083</v>
      </c>
      <c r="G6842" s="220">
        <v>97644</v>
      </c>
      <c r="H6842" s="202" t="s">
        <v>20895</v>
      </c>
      <c r="I6842" s="202" t="s">
        <v>8766</v>
      </c>
      <c r="J6842" s="202" t="s">
        <v>8842</v>
      </c>
      <c r="K6842" s="203" t="s">
        <v>15261</v>
      </c>
      <c r="L6842" s="202" t="s">
        <v>8088</v>
      </c>
    </row>
    <row r="6843" spans="1:12" ht="13.5" x14ac:dyDescent="0.25">
      <c r="A6843" s="202" t="s">
        <v>20855</v>
      </c>
      <c r="B6843" s="202" t="s">
        <v>20856</v>
      </c>
      <c r="C6843" s="202" t="s">
        <v>20857</v>
      </c>
      <c r="D6843" s="202" t="s">
        <v>20858</v>
      </c>
      <c r="E6843" s="203" t="s">
        <v>8083</v>
      </c>
      <c r="F6843" s="202" t="s">
        <v>8083</v>
      </c>
      <c r="G6843" s="220">
        <v>97645</v>
      </c>
      <c r="H6843" s="202" t="s">
        <v>20896</v>
      </c>
      <c r="I6843" s="202" t="s">
        <v>8766</v>
      </c>
      <c r="J6843" s="202" t="s">
        <v>8086</v>
      </c>
      <c r="K6843" s="203" t="s">
        <v>20897</v>
      </c>
      <c r="L6843" s="202" t="s">
        <v>8088</v>
      </c>
    </row>
    <row r="6844" spans="1:12" ht="13.5" x14ac:dyDescent="0.25">
      <c r="A6844" s="202" t="s">
        <v>20855</v>
      </c>
      <c r="B6844" s="202" t="s">
        <v>20856</v>
      </c>
      <c r="C6844" s="202" t="s">
        <v>20857</v>
      </c>
      <c r="D6844" s="202" t="s">
        <v>20858</v>
      </c>
      <c r="E6844" s="203" t="s">
        <v>8083</v>
      </c>
      <c r="F6844" s="202" t="s">
        <v>8083</v>
      </c>
      <c r="G6844" s="220">
        <v>97647</v>
      </c>
      <c r="H6844" s="202" t="s">
        <v>20898</v>
      </c>
      <c r="I6844" s="202" t="s">
        <v>8766</v>
      </c>
      <c r="J6844" s="202" t="s">
        <v>8086</v>
      </c>
      <c r="K6844" s="203" t="s">
        <v>20899</v>
      </c>
      <c r="L6844" s="202" t="s">
        <v>8088</v>
      </c>
    </row>
    <row r="6845" spans="1:12" ht="13.5" x14ac:dyDescent="0.25">
      <c r="A6845" s="202" t="s">
        <v>20855</v>
      </c>
      <c r="B6845" s="202" t="s">
        <v>20856</v>
      </c>
      <c r="C6845" s="202" t="s">
        <v>20857</v>
      </c>
      <c r="D6845" s="202" t="s">
        <v>20858</v>
      </c>
      <c r="E6845" s="203" t="s">
        <v>8083</v>
      </c>
      <c r="F6845" s="202" t="s">
        <v>8083</v>
      </c>
      <c r="G6845" s="220">
        <v>97648</v>
      </c>
      <c r="H6845" s="202" t="s">
        <v>20900</v>
      </c>
      <c r="I6845" s="202" t="s">
        <v>8766</v>
      </c>
      <c r="J6845" s="202" t="s">
        <v>8086</v>
      </c>
      <c r="K6845" s="203" t="s">
        <v>20901</v>
      </c>
      <c r="L6845" s="202" t="s">
        <v>8088</v>
      </c>
    </row>
    <row r="6846" spans="1:12" ht="13.5" x14ac:dyDescent="0.25">
      <c r="A6846" s="202" t="s">
        <v>20855</v>
      </c>
      <c r="B6846" s="202" t="s">
        <v>20856</v>
      </c>
      <c r="C6846" s="202" t="s">
        <v>20857</v>
      </c>
      <c r="D6846" s="202" t="s">
        <v>20858</v>
      </c>
      <c r="E6846" s="203" t="s">
        <v>8083</v>
      </c>
      <c r="F6846" s="202" t="s">
        <v>8083</v>
      </c>
      <c r="G6846" s="220">
        <v>97649</v>
      </c>
      <c r="H6846" s="202" t="s">
        <v>20902</v>
      </c>
      <c r="I6846" s="202" t="s">
        <v>8766</v>
      </c>
      <c r="J6846" s="202" t="s">
        <v>8222</v>
      </c>
      <c r="K6846" s="203" t="s">
        <v>18252</v>
      </c>
      <c r="L6846" s="202" t="s">
        <v>8088</v>
      </c>
    </row>
    <row r="6847" spans="1:12" ht="13.5" x14ac:dyDescent="0.25">
      <c r="A6847" s="202" t="s">
        <v>20855</v>
      </c>
      <c r="B6847" s="202" t="s">
        <v>20856</v>
      </c>
      <c r="C6847" s="202" t="s">
        <v>20857</v>
      </c>
      <c r="D6847" s="202" t="s">
        <v>20858</v>
      </c>
      <c r="E6847" s="203" t="s">
        <v>8083</v>
      </c>
      <c r="F6847" s="202" t="s">
        <v>8083</v>
      </c>
      <c r="G6847" s="220">
        <v>97650</v>
      </c>
      <c r="H6847" s="202" t="s">
        <v>20903</v>
      </c>
      <c r="I6847" s="202" t="s">
        <v>8766</v>
      </c>
      <c r="J6847" s="202" t="s">
        <v>8086</v>
      </c>
      <c r="K6847" s="203" t="s">
        <v>20904</v>
      </c>
      <c r="L6847" s="202" t="s">
        <v>8088</v>
      </c>
    </row>
    <row r="6848" spans="1:12" ht="13.5" x14ac:dyDescent="0.25">
      <c r="A6848" s="202" t="s">
        <v>20855</v>
      </c>
      <c r="B6848" s="202" t="s">
        <v>20856</v>
      </c>
      <c r="C6848" s="202" t="s">
        <v>20857</v>
      </c>
      <c r="D6848" s="202" t="s">
        <v>20858</v>
      </c>
      <c r="E6848" s="203" t="s">
        <v>8083</v>
      </c>
      <c r="F6848" s="202" t="s">
        <v>8083</v>
      </c>
      <c r="G6848" s="220">
        <v>97651</v>
      </c>
      <c r="H6848" s="202" t="s">
        <v>20905</v>
      </c>
      <c r="I6848" s="202" t="s">
        <v>8225</v>
      </c>
      <c r="J6848" s="202" t="s">
        <v>8086</v>
      </c>
      <c r="K6848" s="203" t="s">
        <v>20906</v>
      </c>
      <c r="L6848" s="202" t="s">
        <v>8088</v>
      </c>
    </row>
    <row r="6849" spans="1:12" ht="13.5" x14ac:dyDescent="0.25">
      <c r="A6849" s="202" t="s">
        <v>20855</v>
      </c>
      <c r="B6849" s="202" t="s">
        <v>20856</v>
      </c>
      <c r="C6849" s="202" t="s">
        <v>20857</v>
      </c>
      <c r="D6849" s="202" t="s">
        <v>20858</v>
      </c>
      <c r="E6849" s="203" t="s">
        <v>8083</v>
      </c>
      <c r="F6849" s="202" t="s">
        <v>8083</v>
      </c>
      <c r="G6849" s="220">
        <v>97652</v>
      </c>
      <c r="H6849" s="202" t="s">
        <v>20907</v>
      </c>
      <c r="I6849" s="202" t="s">
        <v>8225</v>
      </c>
      <c r="J6849" s="202" t="s">
        <v>8086</v>
      </c>
      <c r="K6849" s="203" t="s">
        <v>20908</v>
      </c>
      <c r="L6849" s="202" t="s">
        <v>8088</v>
      </c>
    </row>
    <row r="6850" spans="1:12" ht="13.5" x14ac:dyDescent="0.25">
      <c r="A6850" s="202" t="s">
        <v>20855</v>
      </c>
      <c r="B6850" s="202" t="s">
        <v>20856</v>
      </c>
      <c r="C6850" s="202" t="s">
        <v>20857</v>
      </c>
      <c r="D6850" s="202" t="s">
        <v>20858</v>
      </c>
      <c r="E6850" s="203" t="s">
        <v>8083</v>
      </c>
      <c r="F6850" s="202" t="s">
        <v>8083</v>
      </c>
      <c r="G6850" s="220">
        <v>97653</v>
      </c>
      <c r="H6850" s="202" t="s">
        <v>20909</v>
      </c>
      <c r="I6850" s="202" t="s">
        <v>8225</v>
      </c>
      <c r="J6850" s="202" t="s">
        <v>8222</v>
      </c>
      <c r="K6850" s="203" t="s">
        <v>20910</v>
      </c>
      <c r="L6850" s="202" t="s">
        <v>8088</v>
      </c>
    </row>
    <row r="6851" spans="1:12" ht="13.5" x14ac:dyDescent="0.25">
      <c r="A6851" s="202" t="s">
        <v>20855</v>
      </c>
      <c r="B6851" s="202" t="s">
        <v>20856</v>
      </c>
      <c r="C6851" s="202" t="s">
        <v>20857</v>
      </c>
      <c r="D6851" s="202" t="s">
        <v>20858</v>
      </c>
      <c r="E6851" s="203" t="s">
        <v>8083</v>
      </c>
      <c r="F6851" s="202" t="s">
        <v>8083</v>
      </c>
      <c r="G6851" s="220">
        <v>97654</v>
      </c>
      <c r="H6851" s="202" t="s">
        <v>20911</v>
      </c>
      <c r="I6851" s="202" t="s">
        <v>8225</v>
      </c>
      <c r="J6851" s="202" t="s">
        <v>8222</v>
      </c>
      <c r="K6851" s="203" t="s">
        <v>20912</v>
      </c>
      <c r="L6851" s="202" t="s">
        <v>8088</v>
      </c>
    </row>
    <row r="6852" spans="1:12" ht="13.5" x14ac:dyDescent="0.25">
      <c r="A6852" s="202" t="s">
        <v>20855</v>
      </c>
      <c r="B6852" s="202" t="s">
        <v>20856</v>
      </c>
      <c r="C6852" s="202" t="s">
        <v>20857</v>
      </c>
      <c r="D6852" s="202" t="s">
        <v>20858</v>
      </c>
      <c r="E6852" s="203" t="s">
        <v>8083</v>
      </c>
      <c r="F6852" s="202" t="s">
        <v>8083</v>
      </c>
      <c r="G6852" s="220">
        <v>97655</v>
      </c>
      <c r="H6852" s="202" t="s">
        <v>20913</v>
      </c>
      <c r="I6852" s="202" t="s">
        <v>8766</v>
      </c>
      <c r="J6852" s="202" t="s">
        <v>8086</v>
      </c>
      <c r="K6852" s="203" t="s">
        <v>9589</v>
      </c>
      <c r="L6852" s="202" t="s">
        <v>8088</v>
      </c>
    </row>
    <row r="6853" spans="1:12" ht="13.5" x14ac:dyDescent="0.25">
      <c r="A6853" s="202" t="s">
        <v>20855</v>
      </c>
      <c r="B6853" s="202" t="s">
        <v>20856</v>
      </c>
      <c r="C6853" s="202" t="s">
        <v>20857</v>
      </c>
      <c r="D6853" s="202" t="s">
        <v>20858</v>
      </c>
      <c r="E6853" s="203" t="s">
        <v>8083</v>
      </c>
      <c r="F6853" s="202" t="s">
        <v>8083</v>
      </c>
      <c r="G6853" s="220">
        <v>97656</v>
      </c>
      <c r="H6853" s="202" t="s">
        <v>20914</v>
      </c>
      <c r="I6853" s="202" t="s">
        <v>8225</v>
      </c>
      <c r="J6853" s="202" t="s">
        <v>8086</v>
      </c>
      <c r="K6853" s="203" t="s">
        <v>20915</v>
      </c>
      <c r="L6853" s="202" t="s">
        <v>8088</v>
      </c>
    </row>
    <row r="6854" spans="1:12" ht="13.5" x14ac:dyDescent="0.25">
      <c r="A6854" s="202" t="s">
        <v>20855</v>
      </c>
      <c r="B6854" s="202" t="s">
        <v>20856</v>
      </c>
      <c r="C6854" s="202" t="s">
        <v>20857</v>
      </c>
      <c r="D6854" s="202" t="s">
        <v>20858</v>
      </c>
      <c r="E6854" s="203" t="s">
        <v>8083</v>
      </c>
      <c r="F6854" s="202" t="s">
        <v>8083</v>
      </c>
      <c r="G6854" s="220">
        <v>97657</v>
      </c>
      <c r="H6854" s="202" t="s">
        <v>20916</v>
      </c>
      <c r="I6854" s="202" t="s">
        <v>8225</v>
      </c>
      <c r="J6854" s="202" t="s">
        <v>8086</v>
      </c>
      <c r="K6854" s="203" t="s">
        <v>20917</v>
      </c>
      <c r="L6854" s="202" t="s">
        <v>8088</v>
      </c>
    </row>
    <row r="6855" spans="1:12" ht="13.5" x14ac:dyDescent="0.25">
      <c r="A6855" s="202" t="s">
        <v>20855</v>
      </c>
      <c r="B6855" s="202" t="s">
        <v>20856</v>
      </c>
      <c r="C6855" s="202" t="s">
        <v>20857</v>
      </c>
      <c r="D6855" s="202" t="s">
        <v>20858</v>
      </c>
      <c r="E6855" s="203" t="s">
        <v>8083</v>
      </c>
      <c r="F6855" s="202" t="s">
        <v>8083</v>
      </c>
      <c r="G6855" s="220">
        <v>97658</v>
      </c>
      <c r="H6855" s="202" t="s">
        <v>20918</v>
      </c>
      <c r="I6855" s="202" t="s">
        <v>8225</v>
      </c>
      <c r="J6855" s="202" t="s">
        <v>8222</v>
      </c>
      <c r="K6855" s="203" t="s">
        <v>12421</v>
      </c>
      <c r="L6855" s="202" t="s">
        <v>8088</v>
      </c>
    </row>
    <row r="6856" spans="1:12" ht="13.5" x14ac:dyDescent="0.25">
      <c r="A6856" s="202" t="s">
        <v>20855</v>
      </c>
      <c r="B6856" s="202" t="s">
        <v>20856</v>
      </c>
      <c r="C6856" s="202" t="s">
        <v>20857</v>
      </c>
      <c r="D6856" s="202" t="s">
        <v>20858</v>
      </c>
      <c r="E6856" s="203" t="s">
        <v>8083</v>
      </c>
      <c r="F6856" s="202" t="s">
        <v>8083</v>
      </c>
      <c r="G6856" s="220">
        <v>97659</v>
      </c>
      <c r="H6856" s="202" t="s">
        <v>20919</v>
      </c>
      <c r="I6856" s="202" t="s">
        <v>8225</v>
      </c>
      <c r="J6856" s="202" t="s">
        <v>8222</v>
      </c>
      <c r="K6856" s="203" t="s">
        <v>20920</v>
      </c>
      <c r="L6856" s="202" t="s">
        <v>8088</v>
      </c>
    </row>
    <row r="6857" spans="1:12" ht="13.5" x14ac:dyDescent="0.25">
      <c r="A6857" s="202" t="s">
        <v>20855</v>
      </c>
      <c r="B6857" s="202" t="s">
        <v>20856</v>
      </c>
      <c r="C6857" s="202" t="s">
        <v>20857</v>
      </c>
      <c r="D6857" s="202" t="s">
        <v>20858</v>
      </c>
      <c r="E6857" s="203" t="s">
        <v>8083</v>
      </c>
      <c r="F6857" s="202" t="s">
        <v>8083</v>
      </c>
      <c r="G6857" s="220">
        <v>97660</v>
      </c>
      <c r="H6857" s="202" t="s">
        <v>20921</v>
      </c>
      <c r="I6857" s="202" t="s">
        <v>8225</v>
      </c>
      <c r="J6857" s="202" t="s">
        <v>8842</v>
      </c>
      <c r="K6857" s="203" t="s">
        <v>9232</v>
      </c>
      <c r="L6857" s="202" t="s">
        <v>8088</v>
      </c>
    </row>
    <row r="6858" spans="1:12" ht="13.5" x14ac:dyDescent="0.25">
      <c r="A6858" s="202" t="s">
        <v>20855</v>
      </c>
      <c r="B6858" s="202" t="s">
        <v>20856</v>
      </c>
      <c r="C6858" s="202" t="s">
        <v>20857</v>
      </c>
      <c r="D6858" s="202" t="s">
        <v>20858</v>
      </c>
      <c r="E6858" s="203" t="s">
        <v>8083</v>
      </c>
      <c r="F6858" s="202" t="s">
        <v>8083</v>
      </c>
      <c r="G6858" s="220">
        <v>97661</v>
      </c>
      <c r="H6858" s="202" t="s">
        <v>20922</v>
      </c>
      <c r="I6858" s="202" t="s">
        <v>8085</v>
      </c>
      <c r="J6858" s="202" t="s">
        <v>8842</v>
      </c>
      <c r="K6858" s="203" t="s">
        <v>9232</v>
      </c>
      <c r="L6858" s="202" t="s">
        <v>8088</v>
      </c>
    </row>
    <row r="6859" spans="1:12" ht="13.5" x14ac:dyDescent="0.25">
      <c r="A6859" s="202" t="s">
        <v>20855</v>
      </c>
      <c r="B6859" s="202" t="s">
        <v>20856</v>
      </c>
      <c r="C6859" s="202" t="s">
        <v>20857</v>
      </c>
      <c r="D6859" s="202" t="s">
        <v>20858</v>
      </c>
      <c r="E6859" s="203" t="s">
        <v>8083</v>
      </c>
      <c r="F6859" s="202" t="s">
        <v>8083</v>
      </c>
      <c r="G6859" s="220">
        <v>97662</v>
      </c>
      <c r="H6859" s="202" t="s">
        <v>20923</v>
      </c>
      <c r="I6859" s="202" t="s">
        <v>8085</v>
      </c>
      <c r="J6859" s="202" t="s">
        <v>8842</v>
      </c>
      <c r="K6859" s="203" t="s">
        <v>20678</v>
      </c>
      <c r="L6859" s="202" t="s">
        <v>8088</v>
      </c>
    </row>
    <row r="6860" spans="1:12" ht="13.5" x14ac:dyDescent="0.25">
      <c r="A6860" s="202" t="s">
        <v>20855</v>
      </c>
      <c r="B6860" s="202" t="s">
        <v>20856</v>
      </c>
      <c r="C6860" s="202" t="s">
        <v>20857</v>
      </c>
      <c r="D6860" s="202" t="s">
        <v>20858</v>
      </c>
      <c r="E6860" s="203" t="s">
        <v>8083</v>
      </c>
      <c r="F6860" s="202" t="s">
        <v>8083</v>
      </c>
      <c r="G6860" s="220">
        <v>97663</v>
      </c>
      <c r="H6860" s="202" t="s">
        <v>20924</v>
      </c>
      <c r="I6860" s="202" t="s">
        <v>8225</v>
      </c>
      <c r="J6860" s="202" t="s">
        <v>8842</v>
      </c>
      <c r="K6860" s="203" t="s">
        <v>20925</v>
      </c>
      <c r="L6860" s="202" t="s">
        <v>8088</v>
      </c>
    </row>
    <row r="6861" spans="1:12" ht="13.5" x14ac:dyDescent="0.25">
      <c r="A6861" s="202" t="s">
        <v>20855</v>
      </c>
      <c r="B6861" s="202" t="s">
        <v>20856</v>
      </c>
      <c r="C6861" s="202" t="s">
        <v>20857</v>
      </c>
      <c r="D6861" s="202" t="s">
        <v>20858</v>
      </c>
      <c r="E6861" s="203" t="s">
        <v>8083</v>
      </c>
      <c r="F6861" s="202" t="s">
        <v>8083</v>
      </c>
      <c r="G6861" s="220">
        <v>97664</v>
      </c>
      <c r="H6861" s="202" t="s">
        <v>20926</v>
      </c>
      <c r="I6861" s="202" t="s">
        <v>8225</v>
      </c>
      <c r="J6861" s="202" t="s">
        <v>8842</v>
      </c>
      <c r="K6861" s="203" t="s">
        <v>20807</v>
      </c>
      <c r="L6861" s="202" t="s">
        <v>8088</v>
      </c>
    </row>
    <row r="6862" spans="1:12" ht="13.5" x14ac:dyDescent="0.25">
      <c r="A6862" s="202" t="s">
        <v>20855</v>
      </c>
      <c r="B6862" s="202" t="s">
        <v>20856</v>
      </c>
      <c r="C6862" s="202" t="s">
        <v>20857</v>
      </c>
      <c r="D6862" s="202" t="s">
        <v>20858</v>
      </c>
      <c r="E6862" s="203" t="s">
        <v>8083</v>
      </c>
      <c r="F6862" s="202" t="s">
        <v>8083</v>
      </c>
      <c r="G6862" s="220">
        <v>97665</v>
      </c>
      <c r="H6862" s="202" t="s">
        <v>20927</v>
      </c>
      <c r="I6862" s="202" t="s">
        <v>8225</v>
      </c>
      <c r="J6862" s="202" t="s">
        <v>8842</v>
      </c>
      <c r="K6862" s="203" t="s">
        <v>9986</v>
      </c>
      <c r="L6862" s="202" t="s">
        <v>8088</v>
      </c>
    </row>
    <row r="6863" spans="1:12" ht="13.5" x14ac:dyDescent="0.25">
      <c r="A6863" s="202" t="s">
        <v>20855</v>
      </c>
      <c r="B6863" s="202" t="s">
        <v>20856</v>
      </c>
      <c r="C6863" s="202" t="s">
        <v>20857</v>
      </c>
      <c r="D6863" s="202" t="s">
        <v>20858</v>
      </c>
      <c r="E6863" s="203" t="s">
        <v>8083</v>
      </c>
      <c r="F6863" s="202" t="s">
        <v>8083</v>
      </c>
      <c r="G6863" s="220">
        <v>97666</v>
      </c>
      <c r="H6863" s="202" t="s">
        <v>20928</v>
      </c>
      <c r="I6863" s="202" t="s">
        <v>8225</v>
      </c>
      <c r="J6863" s="202" t="s">
        <v>8842</v>
      </c>
      <c r="K6863" s="203" t="s">
        <v>9286</v>
      </c>
      <c r="L6863" s="202" t="s">
        <v>8088</v>
      </c>
    </row>
    <row r="6864" spans="1:12" ht="13.5" x14ac:dyDescent="0.25">
      <c r="A6864" s="202" t="s">
        <v>20929</v>
      </c>
      <c r="B6864" s="202" t="s">
        <v>20930</v>
      </c>
      <c r="C6864" s="202" t="s">
        <v>20931</v>
      </c>
      <c r="D6864" s="202" t="s">
        <v>20932</v>
      </c>
      <c r="E6864" s="203" t="s">
        <v>8083</v>
      </c>
      <c r="F6864" s="202" t="s">
        <v>8083</v>
      </c>
      <c r="G6864" s="220">
        <v>95967</v>
      </c>
      <c r="H6864" s="202" t="s">
        <v>20933</v>
      </c>
      <c r="I6864" s="202" t="s">
        <v>9421</v>
      </c>
      <c r="J6864" s="202" t="s">
        <v>8086</v>
      </c>
      <c r="K6864" s="203" t="s">
        <v>20934</v>
      </c>
      <c r="L6864" s="202" t="s">
        <v>8088</v>
      </c>
    </row>
    <row r="6865" spans="1:12" ht="13.5" x14ac:dyDescent="0.25">
      <c r="A6865" s="202" t="s">
        <v>20929</v>
      </c>
      <c r="B6865" s="202" t="s">
        <v>20930</v>
      </c>
      <c r="C6865" s="202" t="s">
        <v>20935</v>
      </c>
      <c r="D6865" s="202" t="s">
        <v>20936</v>
      </c>
      <c r="E6865" s="203" t="s">
        <v>8083</v>
      </c>
      <c r="F6865" s="202" t="s">
        <v>8083</v>
      </c>
      <c r="G6865" s="220">
        <v>99058</v>
      </c>
      <c r="H6865" s="202" t="s">
        <v>20937</v>
      </c>
      <c r="I6865" s="202" t="s">
        <v>8225</v>
      </c>
      <c r="J6865" s="202" t="s">
        <v>8086</v>
      </c>
      <c r="K6865" s="203" t="s">
        <v>20938</v>
      </c>
      <c r="L6865" s="202" t="s">
        <v>8088</v>
      </c>
    </row>
    <row r="6866" spans="1:12" ht="13.5" x14ac:dyDescent="0.25">
      <c r="A6866" s="202" t="s">
        <v>20929</v>
      </c>
      <c r="B6866" s="202" t="s">
        <v>20930</v>
      </c>
      <c r="C6866" s="202" t="s">
        <v>20935</v>
      </c>
      <c r="D6866" s="202" t="s">
        <v>20936</v>
      </c>
      <c r="E6866" s="203" t="s">
        <v>8083</v>
      </c>
      <c r="F6866" s="202" t="s">
        <v>8083</v>
      </c>
      <c r="G6866" s="220">
        <v>99059</v>
      </c>
      <c r="H6866" s="202" t="s">
        <v>20939</v>
      </c>
      <c r="I6866" s="202" t="s">
        <v>8085</v>
      </c>
      <c r="J6866" s="202" t="s">
        <v>8086</v>
      </c>
      <c r="K6866" s="203" t="s">
        <v>11988</v>
      </c>
      <c r="L6866" s="202" t="s">
        <v>8088</v>
      </c>
    </row>
    <row r="6867" spans="1:12" ht="13.5" x14ac:dyDescent="0.25">
      <c r="A6867" s="202" t="s">
        <v>20929</v>
      </c>
      <c r="B6867" s="202" t="s">
        <v>20930</v>
      </c>
      <c r="C6867" s="202" t="s">
        <v>20935</v>
      </c>
      <c r="D6867" s="202" t="s">
        <v>20936</v>
      </c>
      <c r="E6867" s="203" t="s">
        <v>8083</v>
      </c>
      <c r="F6867" s="202" t="s">
        <v>8083</v>
      </c>
      <c r="G6867" s="220">
        <v>99060</v>
      </c>
      <c r="H6867" s="202" t="s">
        <v>20940</v>
      </c>
      <c r="I6867" s="202" t="s">
        <v>8225</v>
      </c>
      <c r="J6867" s="202" t="s">
        <v>8086</v>
      </c>
      <c r="K6867" s="203" t="s">
        <v>20941</v>
      </c>
      <c r="L6867" s="202" t="s">
        <v>8088</v>
      </c>
    </row>
    <row r="6868" spans="1:12" ht="13.5" x14ac:dyDescent="0.25">
      <c r="A6868" s="202" t="s">
        <v>20929</v>
      </c>
      <c r="B6868" s="202" t="s">
        <v>20930</v>
      </c>
      <c r="C6868" s="202" t="s">
        <v>20935</v>
      </c>
      <c r="D6868" s="202" t="s">
        <v>20936</v>
      </c>
      <c r="E6868" s="203" t="s">
        <v>8083</v>
      </c>
      <c r="F6868" s="202" t="s">
        <v>8083</v>
      </c>
      <c r="G6868" s="220">
        <v>99061</v>
      </c>
      <c r="H6868" s="202" t="s">
        <v>20942</v>
      </c>
      <c r="I6868" s="202" t="s">
        <v>8225</v>
      </c>
      <c r="J6868" s="202" t="s">
        <v>8086</v>
      </c>
      <c r="K6868" s="203" t="s">
        <v>20943</v>
      </c>
      <c r="L6868" s="202" t="s">
        <v>8088</v>
      </c>
    </row>
    <row r="6869" spans="1:12" ht="13.5" x14ac:dyDescent="0.25">
      <c r="A6869" s="202" t="s">
        <v>20929</v>
      </c>
      <c r="B6869" s="202" t="s">
        <v>20930</v>
      </c>
      <c r="C6869" s="202" t="s">
        <v>20935</v>
      </c>
      <c r="D6869" s="202" t="s">
        <v>20936</v>
      </c>
      <c r="E6869" s="203" t="s">
        <v>8083</v>
      </c>
      <c r="F6869" s="202" t="s">
        <v>8083</v>
      </c>
      <c r="G6869" s="220">
        <v>99062</v>
      </c>
      <c r="H6869" s="202" t="s">
        <v>20944</v>
      </c>
      <c r="I6869" s="202" t="s">
        <v>8225</v>
      </c>
      <c r="J6869" s="202" t="s">
        <v>8086</v>
      </c>
      <c r="K6869" s="203" t="s">
        <v>9631</v>
      </c>
      <c r="L6869" s="202" t="s">
        <v>8088</v>
      </c>
    </row>
    <row r="6870" spans="1:12" ht="13.5" x14ac:dyDescent="0.25">
      <c r="A6870" s="202" t="s">
        <v>20929</v>
      </c>
      <c r="B6870" s="202" t="s">
        <v>20930</v>
      </c>
      <c r="C6870" s="202" t="s">
        <v>20935</v>
      </c>
      <c r="D6870" s="202" t="s">
        <v>20936</v>
      </c>
      <c r="E6870" s="203" t="s">
        <v>8083</v>
      </c>
      <c r="F6870" s="202" t="s">
        <v>8083</v>
      </c>
      <c r="G6870" s="220">
        <v>99063</v>
      </c>
      <c r="H6870" s="202" t="s">
        <v>20945</v>
      </c>
      <c r="I6870" s="202" t="s">
        <v>8085</v>
      </c>
      <c r="J6870" s="202" t="s">
        <v>8086</v>
      </c>
      <c r="K6870" s="203" t="s">
        <v>14731</v>
      </c>
      <c r="L6870" s="202" t="s">
        <v>8088</v>
      </c>
    </row>
    <row r="6871" spans="1:12" ht="13.5" x14ac:dyDescent="0.25">
      <c r="A6871" s="202" t="s">
        <v>20929</v>
      </c>
      <c r="B6871" s="202" t="s">
        <v>20930</v>
      </c>
      <c r="C6871" s="202" t="s">
        <v>20935</v>
      </c>
      <c r="D6871" s="202" t="s">
        <v>20936</v>
      </c>
      <c r="E6871" s="203" t="s">
        <v>8083</v>
      </c>
      <c r="F6871" s="202" t="s">
        <v>8083</v>
      </c>
      <c r="G6871" s="220">
        <v>99064</v>
      </c>
      <c r="H6871" s="202" t="s">
        <v>20946</v>
      </c>
      <c r="I6871" s="202" t="s">
        <v>8085</v>
      </c>
      <c r="J6871" s="202" t="s">
        <v>8086</v>
      </c>
      <c r="K6871" s="203" t="s">
        <v>9918</v>
      </c>
      <c r="L6871" s="202" t="s">
        <v>8088</v>
      </c>
    </row>
    <row r="6872" spans="1:12" ht="13.5" x14ac:dyDescent="0.25">
      <c r="A6872" s="202" t="s">
        <v>20947</v>
      </c>
      <c r="B6872" s="202" t="s">
        <v>20948</v>
      </c>
      <c r="C6872" s="202" t="s">
        <v>20949</v>
      </c>
      <c r="D6872" s="202" t="s">
        <v>20950</v>
      </c>
      <c r="E6872" s="203" t="s">
        <v>8083</v>
      </c>
      <c r="F6872" s="202" t="s">
        <v>8083</v>
      </c>
      <c r="G6872" s="220">
        <v>93588</v>
      </c>
      <c r="H6872" s="202" t="s">
        <v>20951</v>
      </c>
      <c r="I6872" s="202" t="s">
        <v>20654</v>
      </c>
      <c r="J6872" s="202" t="s">
        <v>8086</v>
      </c>
      <c r="K6872" s="203" t="s">
        <v>20952</v>
      </c>
      <c r="L6872" s="202" t="s">
        <v>8088</v>
      </c>
    </row>
    <row r="6873" spans="1:12" ht="13.5" x14ac:dyDescent="0.25">
      <c r="A6873" s="202" t="s">
        <v>20947</v>
      </c>
      <c r="B6873" s="202" t="s">
        <v>20948</v>
      </c>
      <c r="C6873" s="202" t="s">
        <v>20949</v>
      </c>
      <c r="D6873" s="202" t="s">
        <v>20950</v>
      </c>
      <c r="E6873" s="203" t="s">
        <v>8083</v>
      </c>
      <c r="F6873" s="202" t="s">
        <v>8083</v>
      </c>
      <c r="G6873" s="220">
        <v>93589</v>
      </c>
      <c r="H6873" s="202" t="s">
        <v>20953</v>
      </c>
      <c r="I6873" s="202" t="s">
        <v>20654</v>
      </c>
      <c r="J6873" s="202" t="s">
        <v>8086</v>
      </c>
      <c r="K6873" s="203" t="s">
        <v>20954</v>
      </c>
      <c r="L6873" s="202" t="s">
        <v>8088</v>
      </c>
    </row>
    <row r="6874" spans="1:12" ht="13.5" x14ac:dyDescent="0.25">
      <c r="A6874" s="202" t="s">
        <v>20947</v>
      </c>
      <c r="B6874" s="202" t="s">
        <v>20948</v>
      </c>
      <c r="C6874" s="202" t="s">
        <v>20949</v>
      </c>
      <c r="D6874" s="202" t="s">
        <v>20950</v>
      </c>
      <c r="E6874" s="203" t="s">
        <v>8083</v>
      </c>
      <c r="F6874" s="202" t="s">
        <v>8083</v>
      </c>
      <c r="G6874" s="220">
        <v>93590</v>
      </c>
      <c r="H6874" s="202" t="s">
        <v>20955</v>
      </c>
      <c r="I6874" s="202" t="s">
        <v>20654</v>
      </c>
      <c r="J6874" s="202" t="s">
        <v>8086</v>
      </c>
      <c r="K6874" s="203" t="s">
        <v>20956</v>
      </c>
      <c r="L6874" s="202" t="s">
        <v>8088</v>
      </c>
    </row>
    <row r="6875" spans="1:12" ht="13.5" x14ac:dyDescent="0.25">
      <c r="A6875" s="202" t="s">
        <v>20947</v>
      </c>
      <c r="B6875" s="202" t="s">
        <v>20948</v>
      </c>
      <c r="C6875" s="202" t="s">
        <v>20949</v>
      </c>
      <c r="D6875" s="202" t="s">
        <v>20950</v>
      </c>
      <c r="E6875" s="203" t="s">
        <v>8083</v>
      </c>
      <c r="F6875" s="202" t="s">
        <v>8083</v>
      </c>
      <c r="G6875" s="220">
        <v>93591</v>
      </c>
      <c r="H6875" s="202" t="s">
        <v>20957</v>
      </c>
      <c r="I6875" s="202" t="s">
        <v>20654</v>
      </c>
      <c r="J6875" s="202" t="s">
        <v>8086</v>
      </c>
      <c r="K6875" s="203" t="s">
        <v>8945</v>
      </c>
      <c r="L6875" s="202" t="s">
        <v>8088</v>
      </c>
    </row>
    <row r="6876" spans="1:12" ht="13.5" x14ac:dyDescent="0.25">
      <c r="A6876" s="202" t="s">
        <v>20947</v>
      </c>
      <c r="B6876" s="202" t="s">
        <v>20948</v>
      </c>
      <c r="C6876" s="202" t="s">
        <v>20949</v>
      </c>
      <c r="D6876" s="202" t="s">
        <v>20950</v>
      </c>
      <c r="E6876" s="203" t="s">
        <v>8083</v>
      </c>
      <c r="F6876" s="202" t="s">
        <v>8083</v>
      </c>
      <c r="G6876" s="220">
        <v>93592</v>
      </c>
      <c r="H6876" s="202" t="s">
        <v>20958</v>
      </c>
      <c r="I6876" s="202" t="s">
        <v>20654</v>
      </c>
      <c r="J6876" s="202" t="s">
        <v>8086</v>
      </c>
      <c r="K6876" s="203" t="s">
        <v>20959</v>
      </c>
      <c r="L6876" s="202" t="s">
        <v>8088</v>
      </c>
    </row>
    <row r="6877" spans="1:12" ht="13.5" x14ac:dyDescent="0.25">
      <c r="A6877" s="202" t="s">
        <v>20947</v>
      </c>
      <c r="B6877" s="202" t="s">
        <v>20948</v>
      </c>
      <c r="C6877" s="202" t="s">
        <v>20949</v>
      </c>
      <c r="D6877" s="202" t="s">
        <v>20950</v>
      </c>
      <c r="E6877" s="203" t="s">
        <v>8083</v>
      </c>
      <c r="F6877" s="202" t="s">
        <v>8083</v>
      </c>
      <c r="G6877" s="220">
        <v>93593</v>
      </c>
      <c r="H6877" s="202" t="s">
        <v>20960</v>
      </c>
      <c r="I6877" s="202" t="s">
        <v>20654</v>
      </c>
      <c r="J6877" s="202" t="s">
        <v>8086</v>
      </c>
      <c r="K6877" s="203" t="s">
        <v>20961</v>
      </c>
      <c r="L6877" s="202" t="s">
        <v>8088</v>
      </c>
    </row>
    <row r="6878" spans="1:12" ht="13.5" x14ac:dyDescent="0.25">
      <c r="A6878" s="202" t="s">
        <v>20947</v>
      </c>
      <c r="B6878" s="202" t="s">
        <v>20948</v>
      </c>
      <c r="C6878" s="202" t="s">
        <v>20949</v>
      </c>
      <c r="D6878" s="202" t="s">
        <v>20950</v>
      </c>
      <c r="E6878" s="203" t="s">
        <v>8083</v>
      </c>
      <c r="F6878" s="202" t="s">
        <v>8083</v>
      </c>
      <c r="G6878" s="220">
        <v>93594</v>
      </c>
      <c r="H6878" s="202" t="s">
        <v>20962</v>
      </c>
      <c r="I6878" s="202" t="s">
        <v>18833</v>
      </c>
      <c r="J6878" s="202" t="s">
        <v>8086</v>
      </c>
      <c r="K6878" s="203" t="s">
        <v>9840</v>
      </c>
      <c r="L6878" s="202" t="s">
        <v>8088</v>
      </c>
    </row>
    <row r="6879" spans="1:12" ht="13.5" x14ac:dyDescent="0.25">
      <c r="A6879" s="202" t="s">
        <v>20947</v>
      </c>
      <c r="B6879" s="202" t="s">
        <v>20948</v>
      </c>
      <c r="C6879" s="202" t="s">
        <v>20949</v>
      </c>
      <c r="D6879" s="202" t="s">
        <v>20950</v>
      </c>
      <c r="E6879" s="203" t="s">
        <v>8083</v>
      </c>
      <c r="F6879" s="202" t="s">
        <v>8083</v>
      </c>
      <c r="G6879" s="220">
        <v>93595</v>
      </c>
      <c r="H6879" s="202" t="s">
        <v>20963</v>
      </c>
      <c r="I6879" s="202" t="s">
        <v>18833</v>
      </c>
      <c r="J6879" s="202" t="s">
        <v>8086</v>
      </c>
      <c r="K6879" s="203" t="s">
        <v>20964</v>
      </c>
      <c r="L6879" s="202" t="s">
        <v>8088</v>
      </c>
    </row>
    <row r="6880" spans="1:12" ht="13.5" x14ac:dyDescent="0.25">
      <c r="A6880" s="202" t="s">
        <v>20947</v>
      </c>
      <c r="B6880" s="202" t="s">
        <v>20948</v>
      </c>
      <c r="C6880" s="202" t="s">
        <v>20949</v>
      </c>
      <c r="D6880" s="202" t="s">
        <v>20950</v>
      </c>
      <c r="E6880" s="203" t="s">
        <v>8083</v>
      </c>
      <c r="F6880" s="202" t="s">
        <v>8083</v>
      </c>
      <c r="G6880" s="220">
        <v>93596</v>
      </c>
      <c r="H6880" s="202" t="s">
        <v>20965</v>
      </c>
      <c r="I6880" s="202" t="s">
        <v>18833</v>
      </c>
      <c r="J6880" s="202" t="s">
        <v>8086</v>
      </c>
      <c r="K6880" s="203" t="s">
        <v>9918</v>
      </c>
      <c r="L6880" s="202" t="s">
        <v>8088</v>
      </c>
    </row>
    <row r="6881" spans="1:12" ht="13.5" x14ac:dyDescent="0.25">
      <c r="A6881" s="202" t="s">
        <v>20947</v>
      </c>
      <c r="B6881" s="202" t="s">
        <v>20948</v>
      </c>
      <c r="C6881" s="202" t="s">
        <v>20949</v>
      </c>
      <c r="D6881" s="202" t="s">
        <v>20950</v>
      </c>
      <c r="E6881" s="203" t="s">
        <v>8083</v>
      </c>
      <c r="F6881" s="202" t="s">
        <v>8083</v>
      </c>
      <c r="G6881" s="220">
        <v>93597</v>
      </c>
      <c r="H6881" s="202" t="s">
        <v>20966</v>
      </c>
      <c r="I6881" s="202" t="s">
        <v>18833</v>
      </c>
      <c r="J6881" s="202" t="s">
        <v>8086</v>
      </c>
      <c r="K6881" s="203" t="s">
        <v>9614</v>
      </c>
      <c r="L6881" s="202" t="s">
        <v>8088</v>
      </c>
    </row>
    <row r="6882" spans="1:12" ht="13.5" x14ac:dyDescent="0.25">
      <c r="A6882" s="202" t="s">
        <v>20947</v>
      </c>
      <c r="B6882" s="202" t="s">
        <v>20948</v>
      </c>
      <c r="C6882" s="202" t="s">
        <v>20949</v>
      </c>
      <c r="D6882" s="202" t="s">
        <v>20950</v>
      </c>
      <c r="E6882" s="203" t="s">
        <v>8083</v>
      </c>
      <c r="F6882" s="202" t="s">
        <v>8083</v>
      </c>
      <c r="G6882" s="220">
        <v>93598</v>
      </c>
      <c r="H6882" s="202" t="s">
        <v>20967</v>
      </c>
      <c r="I6882" s="202" t="s">
        <v>18833</v>
      </c>
      <c r="J6882" s="202" t="s">
        <v>8086</v>
      </c>
      <c r="K6882" s="203" t="s">
        <v>8308</v>
      </c>
      <c r="L6882" s="202" t="s">
        <v>8088</v>
      </c>
    </row>
    <row r="6883" spans="1:12" ht="13.5" x14ac:dyDescent="0.25">
      <c r="A6883" s="202" t="s">
        <v>20947</v>
      </c>
      <c r="B6883" s="202" t="s">
        <v>20948</v>
      </c>
      <c r="C6883" s="202" t="s">
        <v>20949</v>
      </c>
      <c r="D6883" s="202" t="s">
        <v>20950</v>
      </c>
      <c r="E6883" s="203" t="s">
        <v>8083</v>
      </c>
      <c r="F6883" s="202" t="s">
        <v>8083</v>
      </c>
      <c r="G6883" s="220">
        <v>93599</v>
      </c>
      <c r="H6883" s="202" t="s">
        <v>20968</v>
      </c>
      <c r="I6883" s="202" t="s">
        <v>18833</v>
      </c>
      <c r="J6883" s="202" t="s">
        <v>8086</v>
      </c>
      <c r="K6883" s="203" t="s">
        <v>9334</v>
      </c>
      <c r="L6883" s="202" t="s">
        <v>8088</v>
      </c>
    </row>
    <row r="6884" spans="1:12" ht="13.5" x14ac:dyDescent="0.25">
      <c r="A6884" s="202" t="s">
        <v>20947</v>
      </c>
      <c r="B6884" s="202" t="s">
        <v>20948</v>
      </c>
      <c r="C6884" s="202" t="s">
        <v>20949</v>
      </c>
      <c r="D6884" s="202" t="s">
        <v>20950</v>
      </c>
      <c r="E6884" s="203" t="s">
        <v>8083</v>
      </c>
      <c r="F6884" s="202" t="s">
        <v>8083</v>
      </c>
      <c r="G6884" s="220">
        <v>95425</v>
      </c>
      <c r="H6884" s="202" t="s">
        <v>20969</v>
      </c>
      <c r="I6884" s="202" t="s">
        <v>20654</v>
      </c>
      <c r="J6884" s="202" t="s">
        <v>8086</v>
      </c>
      <c r="K6884" s="203" t="s">
        <v>10488</v>
      </c>
      <c r="L6884" s="202" t="s">
        <v>8088</v>
      </c>
    </row>
    <row r="6885" spans="1:12" ht="13.5" x14ac:dyDescent="0.25">
      <c r="A6885" s="202" t="s">
        <v>20947</v>
      </c>
      <c r="B6885" s="202" t="s">
        <v>20948</v>
      </c>
      <c r="C6885" s="202" t="s">
        <v>20949</v>
      </c>
      <c r="D6885" s="202" t="s">
        <v>20950</v>
      </c>
      <c r="E6885" s="203" t="s">
        <v>8083</v>
      </c>
      <c r="F6885" s="202" t="s">
        <v>8083</v>
      </c>
      <c r="G6885" s="220">
        <v>95426</v>
      </c>
      <c r="H6885" s="202" t="s">
        <v>20970</v>
      </c>
      <c r="I6885" s="202" t="s">
        <v>20654</v>
      </c>
      <c r="J6885" s="202" t="s">
        <v>8086</v>
      </c>
      <c r="K6885" s="203" t="s">
        <v>20971</v>
      </c>
      <c r="L6885" s="202" t="s">
        <v>8088</v>
      </c>
    </row>
    <row r="6886" spans="1:12" ht="13.5" x14ac:dyDescent="0.25">
      <c r="A6886" s="202" t="s">
        <v>20947</v>
      </c>
      <c r="B6886" s="202" t="s">
        <v>20948</v>
      </c>
      <c r="C6886" s="202" t="s">
        <v>20949</v>
      </c>
      <c r="D6886" s="202" t="s">
        <v>20950</v>
      </c>
      <c r="E6886" s="203" t="s">
        <v>8083</v>
      </c>
      <c r="F6886" s="202" t="s">
        <v>8083</v>
      </c>
      <c r="G6886" s="220">
        <v>95427</v>
      </c>
      <c r="H6886" s="202" t="s">
        <v>20972</v>
      </c>
      <c r="I6886" s="202" t="s">
        <v>20654</v>
      </c>
      <c r="J6886" s="202" t="s">
        <v>8086</v>
      </c>
      <c r="K6886" s="203" t="s">
        <v>20973</v>
      </c>
      <c r="L6886" s="202" t="s">
        <v>8088</v>
      </c>
    </row>
    <row r="6887" spans="1:12" ht="13.5" x14ac:dyDescent="0.25">
      <c r="A6887" s="202" t="s">
        <v>20947</v>
      </c>
      <c r="B6887" s="202" t="s">
        <v>20948</v>
      </c>
      <c r="C6887" s="202" t="s">
        <v>20949</v>
      </c>
      <c r="D6887" s="202" t="s">
        <v>20950</v>
      </c>
      <c r="E6887" s="203" t="s">
        <v>8083</v>
      </c>
      <c r="F6887" s="202" t="s">
        <v>8083</v>
      </c>
      <c r="G6887" s="220">
        <v>95428</v>
      </c>
      <c r="H6887" s="202" t="s">
        <v>20974</v>
      </c>
      <c r="I6887" s="202" t="s">
        <v>18833</v>
      </c>
      <c r="J6887" s="202" t="s">
        <v>8086</v>
      </c>
      <c r="K6887" s="203" t="s">
        <v>18234</v>
      </c>
      <c r="L6887" s="202" t="s">
        <v>8088</v>
      </c>
    </row>
    <row r="6888" spans="1:12" ht="13.5" x14ac:dyDescent="0.25">
      <c r="A6888" s="202" t="s">
        <v>20947</v>
      </c>
      <c r="B6888" s="202" t="s">
        <v>20948</v>
      </c>
      <c r="C6888" s="202" t="s">
        <v>20949</v>
      </c>
      <c r="D6888" s="202" t="s">
        <v>20950</v>
      </c>
      <c r="E6888" s="203" t="s">
        <v>8083</v>
      </c>
      <c r="F6888" s="202" t="s">
        <v>8083</v>
      </c>
      <c r="G6888" s="220">
        <v>95429</v>
      </c>
      <c r="H6888" s="202" t="s">
        <v>20975</v>
      </c>
      <c r="I6888" s="202" t="s">
        <v>18833</v>
      </c>
      <c r="J6888" s="202" t="s">
        <v>8086</v>
      </c>
      <c r="K6888" s="203" t="s">
        <v>10181</v>
      </c>
      <c r="L6888" s="202" t="s">
        <v>8088</v>
      </c>
    </row>
    <row r="6889" spans="1:12" ht="13.5" x14ac:dyDescent="0.25">
      <c r="A6889" s="202" t="s">
        <v>20947</v>
      </c>
      <c r="B6889" s="202" t="s">
        <v>20948</v>
      </c>
      <c r="C6889" s="202" t="s">
        <v>20949</v>
      </c>
      <c r="D6889" s="202" t="s">
        <v>20950</v>
      </c>
      <c r="E6889" s="203" t="s">
        <v>8083</v>
      </c>
      <c r="F6889" s="202" t="s">
        <v>8083</v>
      </c>
      <c r="G6889" s="220">
        <v>95430</v>
      </c>
      <c r="H6889" s="202" t="s">
        <v>20976</v>
      </c>
      <c r="I6889" s="202" t="s">
        <v>18833</v>
      </c>
      <c r="J6889" s="202" t="s">
        <v>8086</v>
      </c>
      <c r="K6889" s="203" t="s">
        <v>20977</v>
      </c>
      <c r="L6889" s="202" t="s">
        <v>8088</v>
      </c>
    </row>
    <row r="6890" spans="1:12" ht="13.5" x14ac:dyDescent="0.25">
      <c r="A6890" s="202" t="s">
        <v>20947</v>
      </c>
      <c r="B6890" s="202" t="s">
        <v>20948</v>
      </c>
      <c r="C6890" s="202" t="s">
        <v>20949</v>
      </c>
      <c r="D6890" s="202" t="s">
        <v>20950</v>
      </c>
      <c r="E6890" s="203" t="s">
        <v>8083</v>
      </c>
      <c r="F6890" s="202" t="s">
        <v>8083</v>
      </c>
      <c r="G6890" s="220">
        <v>95875</v>
      </c>
      <c r="H6890" s="202" t="s">
        <v>20978</v>
      </c>
      <c r="I6890" s="202" t="s">
        <v>20654</v>
      </c>
      <c r="J6890" s="202" t="s">
        <v>8086</v>
      </c>
      <c r="K6890" s="203" t="s">
        <v>20880</v>
      </c>
      <c r="L6890" s="202" t="s">
        <v>8088</v>
      </c>
    </row>
    <row r="6891" spans="1:12" ht="13.5" x14ac:dyDescent="0.25">
      <c r="A6891" s="202" t="s">
        <v>20947</v>
      </c>
      <c r="B6891" s="202" t="s">
        <v>20948</v>
      </c>
      <c r="C6891" s="202" t="s">
        <v>20949</v>
      </c>
      <c r="D6891" s="202" t="s">
        <v>20950</v>
      </c>
      <c r="E6891" s="203" t="s">
        <v>8083</v>
      </c>
      <c r="F6891" s="202" t="s">
        <v>8083</v>
      </c>
      <c r="G6891" s="220">
        <v>95876</v>
      </c>
      <c r="H6891" s="202" t="s">
        <v>20979</v>
      </c>
      <c r="I6891" s="202" t="s">
        <v>20654</v>
      </c>
      <c r="J6891" s="202" t="s">
        <v>8086</v>
      </c>
      <c r="K6891" s="203" t="s">
        <v>20980</v>
      </c>
      <c r="L6891" s="202" t="s">
        <v>8088</v>
      </c>
    </row>
    <row r="6892" spans="1:12" ht="13.5" x14ac:dyDescent="0.25">
      <c r="A6892" s="202" t="s">
        <v>20947</v>
      </c>
      <c r="B6892" s="202" t="s">
        <v>20948</v>
      </c>
      <c r="C6892" s="202" t="s">
        <v>20949</v>
      </c>
      <c r="D6892" s="202" t="s">
        <v>20950</v>
      </c>
      <c r="E6892" s="203" t="s">
        <v>8083</v>
      </c>
      <c r="F6892" s="202" t="s">
        <v>8083</v>
      </c>
      <c r="G6892" s="220">
        <v>95877</v>
      </c>
      <c r="H6892" s="202" t="s">
        <v>20981</v>
      </c>
      <c r="I6892" s="202" t="s">
        <v>20654</v>
      </c>
      <c r="J6892" s="202" t="s">
        <v>8086</v>
      </c>
      <c r="K6892" s="203" t="s">
        <v>20757</v>
      </c>
      <c r="L6892" s="202" t="s">
        <v>8088</v>
      </c>
    </row>
    <row r="6893" spans="1:12" ht="13.5" x14ac:dyDescent="0.25">
      <c r="A6893" s="202" t="s">
        <v>20947</v>
      </c>
      <c r="B6893" s="202" t="s">
        <v>20948</v>
      </c>
      <c r="C6893" s="202" t="s">
        <v>20949</v>
      </c>
      <c r="D6893" s="202" t="s">
        <v>20950</v>
      </c>
      <c r="E6893" s="203" t="s">
        <v>8083</v>
      </c>
      <c r="F6893" s="202" t="s">
        <v>8083</v>
      </c>
      <c r="G6893" s="220">
        <v>95878</v>
      </c>
      <c r="H6893" s="202" t="s">
        <v>20982</v>
      </c>
      <c r="I6893" s="202" t="s">
        <v>18833</v>
      </c>
      <c r="J6893" s="202" t="s">
        <v>8086</v>
      </c>
      <c r="K6893" s="203" t="s">
        <v>10319</v>
      </c>
      <c r="L6893" s="202" t="s">
        <v>8088</v>
      </c>
    </row>
    <row r="6894" spans="1:12" ht="13.5" x14ac:dyDescent="0.25">
      <c r="A6894" s="202" t="s">
        <v>20947</v>
      </c>
      <c r="B6894" s="202" t="s">
        <v>20948</v>
      </c>
      <c r="C6894" s="202" t="s">
        <v>20949</v>
      </c>
      <c r="D6894" s="202" t="s">
        <v>20950</v>
      </c>
      <c r="E6894" s="203" t="s">
        <v>8083</v>
      </c>
      <c r="F6894" s="202" t="s">
        <v>8083</v>
      </c>
      <c r="G6894" s="220">
        <v>95879</v>
      </c>
      <c r="H6894" s="202" t="s">
        <v>20983</v>
      </c>
      <c r="I6894" s="202" t="s">
        <v>18833</v>
      </c>
      <c r="J6894" s="202" t="s">
        <v>8086</v>
      </c>
      <c r="K6894" s="203" t="s">
        <v>9218</v>
      </c>
      <c r="L6894" s="202" t="s">
        <v>8088</v>
      </c>
    </row>
    <row r="6895" spans="1:12" ht="13.5" x14ac:dyDescent="0.25">
      <c r="A6895" s="202" t="s">
        <v>20947</v>
      </c>
      <c r="B6895" s="202" t="s">
        <v>20948</v>
      </c>
      <c r="C6895" s="202" t="s">
        <v>20949</v>
      </c>
      <c r="D6895" s="202" t="s">
        <v>20950</v>
      </c>
      <c r="E6895" s="203" t="s">
        <v>8083</v>
      </c>
      <c r="F6895" s="202" t="s">
        <v>8083</v>
      </c>
      <c r="G6895" s="220">
        <v>95880</v>
      </c>
      <c r="H6895" s="202" t="s">
        <v>20984</v>
      </c>
      <c r="I6895" s="202" t="s">
        <v>18833</v>
      </c>
      <c r="J6895" s="202" t="s">
        <v>8086</v>
      </c>
      <c r="K6895" s="203" t="s">
        <v>20985</v>
      </c>
      <c r="L6895" s="202" t="s">
        <v>8088</v>
      </c>
    </row>
    <row r="6896" spans="1:12" ht="13.5" x14ac:dyDescent="0.25">
      <c r="A6896" s="202" t="s">
        <v>20947</v>
      </c>
      <c r="B6896" s="202" t="s">
        <v>20948</v>
      </c>
      <c r="C6896" s="202" t="s">
        <v>20949</v>
      </c>
      <c r="D6896" s="202" t="s">
        <v>20950</v>
      </c>
      <c r="E6896" s="203" t="s">
        <v>8083</v>
      </c>
      <c r="F6896" s="202" t="s">
        <v>8083</v>
      </c>
      <c r="G6896" s="220">
        <v>97912</v>
      </c>
      <c r="H6896" s="202" t="s">
        <v>20986</v>
      </c>
      <c r="I6896" s="202" t="s">
        <v>20654</v>
      </c>
      <c r="J6896" s="202" t="s">
        <v>8086</v>
      </c>
      <c r="K6896" s="203" t="s">
        <v>20987</v>
      </c>
      <c r="L6896" s="202" t="s">
        <v>8088</v>
      </c>
    </row>
    <row r="6897" spans="1:12" ht="13.5" x14ac:dyDescent="0.25">
      <c r="A6897" s="202" t="s">
        <v>20947</v>
      </c>
      <c r="B6897" s="202" t="s">
        <v>20948</v>
      </c>
      <c r="C6897" s="202" t="s">
        <v>20949</v>
      </c>
      <c r="D6897" s="202" t="s">
        <v>20950</v>
      </c>
      <c r="E6897" s="203" t="s">
        <v>8083</v>
      </c>
      <c r="F6897" s="202" t="s">
        <v>8083</v>
      </c>
      <c r="G6897" s="220">
        <v>97913</v>
      </c>
      <c r="H6897" s="202" t="s">
        <v>20988</v>
      </c>
      <c r="I6897" s="202" t="s">
        <v>20654</v>
      </c>
      <c r="J6897" s="202" t="s">
        <v>8086</v>
      </c>
      <c r="K6897" s="203" t="s">
        <v>14582</v>
      </c>
      <c r="L6897" s="202" t="s">
        <v>8088</v>
      </c>
    </row>
    <row r="6898" spans="1:12" ht="13.5" x14ac:dyDescent="0.25">
      <c r="A6898" s="202" t="s">
        <v>20947</v>
      </c>
      <c r="B6898" s="202" t="s">
        <v>20948</v>
      </c>
      <c r="C6898" s="202" t="s">
        <v>20949</v>
      </c>
      <c r="D6898" s="202" t="s">
        <v>20950</v>
      </c>
      <c r="E6898" s="203" t="s">
        <v>8083</v>
      </c>
      <c r="F6898" s="202" t="s">
        <v>8083</v>
      </c>
      <c r="G6898" s="220">
        <v>97914</v>
      </c>
      <c r="H6898" s="202" t="s">
        <v>20989</v>
      </c>
      <c r="I6898" s="202" t="s">
        <v>20654</v>
      </c>
      <c r="J6898" s="202" t="s">
        <v>8086</v>
      </c>
      <c r="K6898" s="203" t="s">
        <v>10375</v>
      </c>
      <c r="L6898" s="202" t="s">
        <v>8088</v>
      </c>
    </row>
    <row r="6899" spans="1:12" ht="13.5" x14ac:dyDescent="0.25">
      <c r="A6899" s="202" t="s">
        <v>20947</v>
      </c>
      <c r="B6899" s="202" t="s">
        <v>20948</v>
      </c>
      <c r="C6899" s="202" t="s">
        <v>20949</v>
      </c>
      <c r="D6899" s="202" t="s">
        <v>20950</v>
      </c>
      <c r="E6899" s="203" t="s">
        <v>8083</v>
      </c>
      <c r="F6899" s="202" t="s">
        <v>8083</v>
      </c>
      <c r="G6899" s="220">
        <v>97915</v>
      </c>
      <c r="H6899" s="202" t="s">
        <v>20990</v>
      </c>
      <c r="I6899" s="202" t="s">
        <v>20654</v>
      </c>
      <c r="J6899" s="202" t="s">
        <v>8086</v>
      </c>
      <c r="K6899" s="203" t="s">
        <v>9644</v>
      </c>
      <c r="L6899" s="202" t="s">
        <v>8088</v>
      </c>
    </row>
    <row r="6900" spans="1:12" ht="13.5" x14ac:dyDescent="0.25">
      <c r="A6900" s="202" t="s">
        <v>20947</v>
      </c>
      <c r="B6900" s="202" t="s">
        <v>20948</v>
      </c>
      <c r="C6900" s="202" t="s">
        <v>20949</v>
      </c>
      <c r="D6900" s="202" t="s">
        <v>20950</v>
      </c>
      <c r="E6900" s="203" t="s">
        <v>8083</v>
      </c>
      <c r="F6900" s="202" t="s">
        <v>8083</v>
      </c>
      <c r="G6900" s="220">
        <v>100937</v>
      </c>
      <c r="H6900" s="202" t="s">
        <v>20991</v>
      </c>
      <c r="I6900" s="202" t="s">
        <v>20654</v>
      </c>
      <c r="J6900" s="202" t="s">
        <v>8086</v>
      </c>
      <c r="K6900" s="203" t="s">
        <v>20992</v>
      </c>
      <c r="L6900" s="202" t="s">
        <v>8088</v>
      </c>
    </row>
    <row r="6901" spans="1:12" ht="13.5" x14ac:dyDescent="0.25">
      <c r="A6901" s="202" t="s">
        <v>20947</v>
      </c>
      <c r="B6901" s="202" t="s">
        <v>20948</v>
      </c>
      <c r="C6901" s="202" t="s">
        <v>20949</v>
      </c>
      <c r="D6901" s="202" t="s">
        <v>20950</v>
      </c>
      <c r="E6901" s="203" t="s">
        <v>8083</v>
      </c>
      <c r="F6901" s="202" t="s">
        <v>8083</v>
      </c>
      <c r="G6901" s="220">
        <v>100938</v>
      </c>
      <c r="H6901" s="202" t="s">
        <v>20993</v>
      </c>
      <c r="I6901" s="202" t="s">
        <v>20654</v>
      </c>
      <c r="J6901" s="202" t="s">
        <v>8086</v>
      </c>
      <c r="K6901" s="203" t="s">
        <v>17572</v>
      </c>
      <c r="L6901" s="202" t="s">
        <v>8088</v>
      </c>
    </row>
    <row r="6902" spans="1:12" ht="13.5" x14ac:dyDescent="0.25">
      <c r="A6902" s="202" t="s">
        <v>20947</v>
      </c>
      <c r="B6902" s="202" t="s">
        <v>20948</v>
      </c>
      <c r="C6902" s="202" t="s">
        <v>20949</v>
      </c>
      <c r="D6902" s="202" t="s">
        <v>20950</v>
      </c>
      <c r="E6902" s="203" t="s">
        <v>8083</v>
      </c>
      <c r="F6902" s="202" t="s">
        <v>8083</v>
      </c>
      <c r="G6902" s="220">
        <v>100939</v>
      </c>
      <c r="H6902" s="202" t="s">
        <v>20994</v>
      </c>
      <c r="I6902" s="202" t="s">
        <v>20654</v>
      </c>
      <c r="J6902" s="202" t="s">
        <v>8086</v>
      </c>
      <c r="K6902" s="203" t="s">
        <v>13179</v>
      </c>
      <c r="L6902" s="202" t="s">
        <v>8088</v>
      </c>
    </row>
    <row r="6903" spans="1:12" ht="13.5" x14ac:dyDescent="0.25">
      <c r="A6903" s="202" t="s">
        <v>20947</v>
      </c>
      <c r="B6903" s="202" t="s">
        <v>20948</v>
      </c>
      <c r="C6903" s="202" t="s">
        <v>20949</v>
      </c>
      <c r="D6903" s="202" t="s">
        <v>20950</v>
      </c>
      <c r="E6903" s="203" t="s">
        <v>8083</v>
      </c>
      <c r="F6903" s="202" t="s">
        <v>8083</v>
      </c>
      <c r="G6903" s="220">
        <v>100940</v>
      </c>
      <c r="H6903" s="202" t="s">
        <v>20995</v>
      </c>
      <c r="I6903" s="202" t="s">
        <v>20654</v>
      </c>
      <c r="J6903" s="202" t="s">
        <v>8086</v>
      </c>
      <c r="K6903" s="203" t="s">
        <v>20996</v>
      </c>
      <c r="L6903" s="202" t="s">
        <v>8088</v>
      </c>
    </row>
    <row r="6904" spans="1:12" ht="13.5" x14ac:dyDescent="0.25">
      <c r="A6904" s="202" t="s">
        <v>20947</v>
      </c>
      <c r="B6904" s="202" t="s">
        <v>20948</v>
      </c>
      <c r="C6904" s="202" t="s">
        <v>20949</v>
      </c>
      <c r="D6904" s="202" t="s">
        <v>20950</v>
      </c>
      <c r="E6904" s="203" t="s">
        <v>8083</v>
      </c>
      <c r="F6904" s="202" t="s">
        <v>8083</v>
      </c>
      <c r="G6904" s="220">
        <v>100941</v>
      </c>
      <c r="H6904" s="202" t="s">
        <v>20997</v>
      </c>
      <c r="I6904" s="202" t="s">
        <v>18833</v>
      </c>
      <c r="J6904" s="202" t="s">
        <v>8086</v>
      </c>
      <c r="K6904" s="203" t="s">
        <v>8953</v>
      </c>
      <c r="L6904" s="202" t="s">
        <v>8088</v>
      </c>
    </row>
    <row r="6905" spans="1:12" ht="13.5" x14ac:dyDescent="0.25">
      <c r="A6905" s="202" t="s">
        <v>20947</v>
      </c>
      <c r="B6905" s="202" t="s">
        <v>20948</v>
      </c>
      <c r="C6905" s="202" t="s">
        <v>20949</v>
      </c>
      <c r="D6905" s="202" t="s">
        <v>20950</v>
      </c>
      <c r="E6905" s="203" t="s">
        <v>8083</v>
      </c>
      <c r="F6905" s="202" t="s">
        <v>8083</v>
      </c>
      <c r="G6905" s="220">
        <v>100942</v>
      </c>
      <c r="H6905" s="202" t="s">
        <v>20998</v>
      </c>
      <c r="I6905" s="202" t="s">
        <v>18833</v>
      </c>
      <c r="J6905" s="202" t="s">
        <v>8086</v>
      </c>
      <c r="K6905" s="203" t="s">
        <v>19541</v>
      </c>
      <c r="L6905" s="202" t="s">
        <v>8088</v>
      </c>
    </row>
    <row r="6906" spans="1:12" ht="13.5" x14ac:dyDescent="0.25">
      <c r="A6906" s="202" t="s">
        <v>20947</v>
      </c>
      <c r="B6906" s="202" t="s">
        <v>20948</v>
      </c>
      <c r="C6906" s="202" t="s">
        <v>20949</v>
      </c>
      <c r="D6906" s="202" t="s">
        <v>20950</v>
      </c>
      <c r="E6906" s="203" t="s">
        <v>8083</v>
      </c>
      <c r="F6906" s="202" t="s">
        <v>8083</v>
      </c>
      <c r="G6906" s="220">
        <v>100943</v>
      </c>
      <c r="H6906" s="202" t="s">
        <v>20999</v>
      </c>
      <c r="I6906" s="202" t="s">
        <v>18833</v>
      </c>
      <c r="J6906" s="202" t="s">
        <v>8086</v>
      </c>
      <c r="K6906" s="203" t="s">
        <v>21000</v>
      </c>
      <c r="L6906" s="202" t="s">
        <v>8088</v>
      </c>
    </row>
    <row r="6907" spans="1:12" ht="13.5" x14ac:dyDescent="0.25">
      <c r="A6907" s="202" t="s">
        <v>20947</v>
      </c>
      <c r="B6907" s="202" t="s">
        <v>20948</v>
      </c>
      <c r="C6907" s="202" t="s">
        <v>20949</v>
      </c>
      <c r="D6907" s="202" t="s">
        <v>20950</v>
      </c>
      <c r="E6907" s="203" t="s">
        <v>8083</v>
      </c>
      <c r="F6907" s="202" t="s">
        <v>8083</v>
      </c>
      <c r="G6907" s="220">
        <v>100944</v>
      </c>
      <c r="H6907" s="202" t="s">
        <v>21001</v>
      </c>
      <c r="I6907" s="202" t="s">
        <v>18833</v>
      </c>
      <c r="J6907" s="202" t="s">
        <v>8086</v>
      </c>
      <c r="K6907" s="203" t="s">
        <v>9118</v>
      </c>
      <c r="L6907" s="202" t="s">
        <v>8088</v>
      </c>
    </row>
    <row r="6908" spans="1:12" ht="13.5" x14ac:dyDescent="0.25">
      <c r="A6908" s="202" t="s">
        <v>20947</v>
      </c>
      <c r="B6908" s="202" t="s">
        <v>20948</v>
      </c>
      <c r="C6908" s="202" t="s">
        <v>20949</v>
      </c>
      <c r="D6908" s="202" t="s">
        <v>20950</v>
      </c>
      <c r="E6908" s="203" t="s">
        <v>8083</v>
      </c>
      <c r="F6908" s="202" t="s">
        <v>8083</v>
      </c>
      <c r="G6908" s="220">
        <v>100945</v>
      </c>
      <c r="H6908" s="202" t="s">
        <v>21002</v>
      </c>
      <c r="I6908" s="202" t="s">
        <v>18833</v>
      </c>
      <c r="J6908" s="202" t="s">
        <v>8086</v>
      </c>
      <c r="K6908" s="203" t="s">
        <v>21003</v>
      </c>
      <c r="L6908" s="202" t="s">
        <v>8088</v>
      </c>
    </row>
    <row r="6909" spans="1:12" ht="13.5" x14ac:dyDescent="0.25">
      <c r="A6909" s="202" t="s">
        <v>20947</v>
      </c>
      <c r="B6909" s="202" t="s">
        <v>20948</v>
      </c>
      <c r="C6909" s="202" t="s">
        <v>20949</v>
      </c>
      <c r="D6909" s="202" t="s">
        <v>20950</v>
      </c>
      <c r="E6909" s="203" t="s">
        <v>8083</v>
      </c>
      <c r="F6909" s="202" t="s">
        <v>8083</v>
      </c>
      <c r="G6909" s="220">
        <v>100946</v>
      </c>
      <c r="H6909" s="202" t="s">
        <v>21004</v>
      </c>
      <c r="I6909" s="202" t="s">
        <v>18833</v>
      </c>
      <c r="J6909" s="202" t="s">
        <v>8086</v>
      </c>
      <c r="K6909" s="203" t="s">
        <v>21005</v>
      </c>
      <c r="L6909" s="202" t="s">
        <v>8088</v>
      </c>
    </row>
    <row r="6910" spans="1:12" ht="13.5" x14ac:dyDescent="0.25">
      <c r="A6910" s="202" t="s">
        <v>20947</v>
      </c>
      <c r="B6910" s="202" t="s">
        <v>20948</v>
      </c>
      <c r="C6910" s="202" t="s">
        <v>20949</v>
      </c>
      <c r="D6910" s="202" t="s">
        <v>20950</v>
      </c>
      <c r="E6910" s="203" t="s">
        <v>8083</v>
      </c>
      <c r="F6910" s="202" t="s">
        <v>8083</v>
      </c>
      <c r="G6910" s="220">
        <v>100947</v>
      </c>
      <c r="H6910" s="202" t="s">
        <v>21006</v>
      </c>
      <c r="I6910" s="202" t="s">
        <v>18833</v>
      </c>
      <c r="J6910" s="202" t="s">
        <v>8086</v>
      </c>
      <c r="K6910" s="203" t="s">
        <v>21007</v>
      </c>
      <c r="L6910" s="202" t="s">
        <v>8088</v>
      </c>
    </row>
    <row r="6911" spans="1:12" ht="13.5" x14ac:dyDescent="0.25">
      <c r="A6911" s="202" t="s">
        <v>20947</v>
      </c>
      <c r="B6911" s="202" t="s">
        <v>20948</v>
      </c>
      <c r="C6911" s="202" t="s">
        <v>20949</v>
      </c>
      <c r="D6911" s="202" t="s">
        <v>20950</v>
      </c>
      <c r="E6911" s="203" t="s">
        <v>8083</v>
      </c>
      <c r="F6911" s="202" t="s">
        <v>8083</v>
      </c>
      <c r="G6911" s="220">
        <v>100948</v>
      </c>
      <c r="H6911" s="202" t="s">
        <v>21008</v>
      </c>
      <c r="I6911" s="202" t="s">
        <v>18833</v>
      </c>
      <c r="J6911" s="202" t="s">
        <v>8086</v>
      </c>
      <c r="K6911" s="203" t="s">
        <v>20961</v>
      </c>
      <c r="L6911" s="202" t="s">
        <v>8088</v>
      </c>
    </row>
    <row r="6912" spans="1:12" ht="13.5" x14ac:dyDescent="0.25">
      <c r="A6912" s="202" t="s">
        <v>20947</v>
      </c>
      <c r="B6912" s="202" t="s">
        <v>20948</v>
      </c>
      <c r="C6912" s="202" t="s">
        <v>20949</v>
      </c>
      <c r="D6912" s="202" t="s">
        <v>20950</v>
      </c>
      <c r="E6912" s="203" t="s">
        <v>8083</v>
      </c>
      <c r="F6912" s="202" t="s">
        <v>8083</v>
      </c>
      <c r="G6912" s="220">
        <v>100949</v>
      </c>
      <c r="H6912" s="202" t="s">
        <v>21009</v>
      </c>
      <c r="I6912" s="202" t="s">
        <v>18833</v>
      </c>
      <c r="J6912" s="202" t="s">
        <v>8086</v>
      </c>
      <c r="K6912" s="203" t="s">
        <v>21010</v>
      </c>
      <c r="L6912" s="202" t="s">
        <v>8088</v>
      </c>
    </row>
    <row r="6913" spans="1:12" ht="13.5" x14ac:dyDescent="0.25">
      <c r="A6913" s="202" t="s">
        <v>20947</v>
      </c>
      <c r="B6913" s="202" t="s">
        <v>20948</v>
      </c>
      <c r="C6913" s="202" t="s">
        <v>20949</v>
      </c>
      <c r="D6913" s="202" t="s">
        <v>20950</v>
      </c>
      <c r="E6913" s="203" t="s">
        <v>8083</v>
      </c>
      <c r="F6913" s="202" t="s">
        <v>8083</v>
      </c>
      <c r="G6913" s="220">
        <v>100950</v>
      </c>
      <c r="H6913" s="202" t="s">
        <v>21011</v>
      </c>
      <c r="I6913" s="202" t="s">
        <v>18833</v>
      </c>
      <c r="J6913" s="202" t="s">
        <v>8222</v>
      </c>
      <c r="K6913" s="203" t="s">
        <v>13588</v>
      </c>
      <c r="L6913" s="202" t="s">
        <v>8088</v>
      </c>
    </row>
    <row r="6914" spans="1:12" ht="13.5" x14ac:dyDescent="0.25">
      <c r="A6914" s="202" t="s">
        <v>20947</v>
      </c>
      <c r="B6914" s="202" t="s">
        <v>20948</v>
      </c>
      <c r="C6914" s="202" t="s">
        <v>20949</v>
      </c>
      <c r="D6914" s="202" t="s">
        <v>20950</v>
      </c>
      <c r="E6914" s="203" t="s">
        <v>8083</v>
      </c>
      <c r="F6914" s="202" t="s">
        <v>8083</v>
      </c>
      <c r="G6914" s="220">
        <v>100951</v>
      </c>
      <c r="H6914" s="202" t="s">
        <v>21012</v>
      </c>
      <c r="I6914" s="202" t="s">
        <v>18833</v>
      </c>
      <c r="J6914" s="202" t="s">
        <v>8222</v>
      </c>
      <c r="K6914" s="203" t="s">
        <v>20952</v>
      </c>
      <c r="L6914" s="202" t="s">
        <v>8088</v>
      </c>
    </row>
    <row r="6915" spans="1:12" ht="13.5" x14ac:dyDescent="0.25">
      <c r="A6915" s="202" t="s">
        <v>20947</v>
      </c>
      <c r="B6915" s="202" t="s">
        <v>20948</v>
      </c>
      <c r="C6915" s="202" t="s">
        <v>20949</v>
      </c>
      <c r="D6915" s="202" t="s">
        <v>20950</v>
      </c>
      <c r="E6915" s="203" t="s">
        <v>8083</v>
      </c>
      <c r="F6915" s="202" t="s">
        <v>8083</v>
      </c>
      <c r="G6915" s="220">
        <v>100952</v>
      </c>
      <c r="H6915" s="202" t="s">
        <v>21013</v>
      </c>
      <c r="I6915" s="202" t="s">
        <v>18833</v>
      </c>
      <c r="J6915" s="202" t="s">
        <v>8222</v>
      </c>
      <c r="K6915" s="203" t="s">
        <v>10375</v>
      </c>
      <c r="L6915" s="202" t="s">
        <v>8088</v>
      </c>
    </row>
    <row r="6916" spans="1:12" ht="13.5" x14ac:dyDescent="0.25">
      <c r="A6916" s="202" t="s">
        <v>20947</v>
      </c>
      <c r="B6916" s="202" t="s">
        <v>20948</v>
      </c>
      <c r="C6916" s="202" t="s">
        <v>20949</v>
      </c>
      <c r="D6916" s="202" t="s">
        <v>20950</v>
      </c>
      <c r="E6916" s="203" t="s">
        <v>8083</v>
      </c>
      <c r="F6916" s="202" t="s">
        <v>8083</v>
      </c>
      <c r="G6916" s="220">
        <v>100953</v>
      </c>
      <c r="H6916" s="202" t="s">
        <v>21014</v>
      </c>
      <c r="I6916" s="202" t="s">
        <v>18833</v>
      </c>
      <c r="J6916" s="202" t="s">
        <v>8222</v>
      </c>
      <c r="K6916" s="203" t="s">
        <v>20748</v>
      </c>
      <c r="L6916" s="202" t="s">
        <v>8088</v>
      </c>
    </row>
    <row r="6917" spans="1:12" ht="13.5" x14ac:dyDescent="0.25">
      <c r="A6917" s="202" t="s">
        <v>20947</v>
      </c>
      <c r="B6917" s="202" t="s">
        <v>20948</v>
      </c>
      <c r="C6917" s="202" t="s">
        <v>20949</v>
      </c>
      <c r="D6917" s="202" t="s">
        <v>20950</v>
      </c>
      <c r="E6917" s="203" t="s">
        <v>8083</v>
      </c>
      <c r="F6917" s="202" t="s">
        <v>8083</v>
      </c>
      <c r="G6917" s="220">
        <v>100954</v>
      </c>
      <c r="H6917" s="202" t="s">
        <v>21015</v>
      </c>
      <c r="I6917" s="202" t="s">
        <v>18833</v>
      </c>
      <c r="J6917" s="202" t="s">
        <v>8222</v>
      </c>
      <c r="K6917" s="203" t="s">
        <v>9899</v>
      </c>
      <c r="L6917" s="202" t="s">
        <v>8088</v>
      </c>
    </row>
    <row r="6918" spans="1:12" ht="13.5" x14ac:dyDescent="0.25">
      <c r="A6918" s="202" t="s">
        <v>20947</v>
      </c>
      <c r="B6918" s="202" t="s">
        <v>20948</v>
      </c>
      <c r="C6918" s="202" t="s">
        <v>20949</v>
      </c>
      <c r="D6918" s="202" t="s">
        <v>20950</v>
      </c>
      <c r="E6918" s="203" t="s">
        <v>8083</v>
      </c>
      <c r="F6918" s="202" t="s">
        <v>8083</v>
      </c>
      <c r="G6918" s="220">
        <v>100955</v>
      </c>
      <c r="H6918" s="202" t="s">
        <v>21016</v>
      </c>
      <c r="I6918" s="202" t="s">
        <v>20654</v>
      </c>
      <c r="J6918" s="202" t="s">
        <v>8222</v>
      </c>
      <c r="K6918" s="203" t="s">
        <v>19366</v>
      </c>
      <c r="L6918" s="202" t="s">
        <v>8088</v>
      </c>
    </row>
    <row r="6919" spans="1:12" ht="13.5" x14ac:dyDescent="0.25">
      <c r="A6919" s="202" t="s">
        <v>20947</v>
      </c>
      <c r="B6919" s="202" t="s">
        <v>20948</v>
      </c>
      <c r="C6919" s="202" t="s">
        <v>20949</v>
      </c>
      <c r="D6919" s="202" t="s">
        <v>20950</v>
      </c>
      <c r="E6919" s="203" t="s">
        <v>8083</v>
      </c>
      <c r="F6919" s="202" t="s">
        <v>8083</v>
      </c>
      <c r="G6919" s="220">
        <v>100956</v>
      </c>
      <c r="H6919" s="202" t="s">
        <v>21017</v>
      </c>
      <c r="I6919" s="202" t="s">
        <v>20654</v>
      </c>
      <c r="J6919" s="202" t="s">
        <v>8222</v>
      </c>
      <c r="K6919" s="203" t="s">
        <v>10179</v>
      </c>
      <c r="L6919" s="202" t="s">
        <v>8088</v>
      </c>
    </row>
    <row r="6920" spans="1:12" ht="13.5" x14ac:dyDescent="0.25">
      <c r="A6920" s="202" t="s">
        <v>20947</v>
      </c>
      <c r="B6920" s="202" t="s">
        <v>20948</v>
      </c>
      <c r="C6920" s="202" t="s">
        <v>20949</v>
      </c>
      <c r="D6920" s="202" t="s">
        <v>20950</v>
      </c>
      <c r="E6920" s="203" t="s">
        <v>8083</v>
      </c>
      <c r="F6920" s="202" t="s">
        <v>8083</v>
      </c>
      <c r="G6920" s="220">
        <v>100957</v>
      </c>
      <c r="H6920" s="202" t="s">
        <v>21018</v>
      </c>
      <c r="I6920" s="202" t="s">
        <v>20654</v>
      </c>
      <c r="J6920" s="202" t="s">
        <v>8222</v>
      </c>
      <c r="K6920" s="203" t="s">
        <v>21019</v>
      </c>
      <c r="L6920" s="202" t="s">
        <v>8088</v>
      </c>
    </row>
    <row r="6921" spans="1:12" ht="13.5" x14ac:dyDescent="0.25">
      <c r="A6921" s="202" t="s">
        <v>20947</v>
      </c>
      <c r="B6921" s="202" t="s">
        <v>20948</v>
      </c>
      <c r="C6921" s="202" t="s">
        <v>20949</v>
      </c>
      <c r="D6921" s="202" t="s">
        <v>20950</v>
      </c>
      <c r="E6921" s="203" t="s">
        <v>8083</v>
      </c>
      <c r="F6921" s="202" t="s">
        <v>8083</v>
      </c>
      <c r="G6921" s="220">
        <v>100958</v>
      </c>
      <c r="H6921" s="202" t="s">
        <v>21020</v>
      </c>
      <c r="I6921" s="202" t="s">
        <v>20654</v>
      </c>
      <c r="J6921" s="202" t="s">
        <v>8222</v>
      </c>
      <c r="K6921" s="203" t="s">
        <v>18234</v>
      </c>
      <c r="L6921" s="202" t="s">
        <v>8088</v>
      </c>
    </row>
    <row r="6922" spans="1:12" ht="13.5" x14ac:dyDescent="0.25">
      <c r="A6922" s="202" t="s">
        <v>20947</v>
      </c>
      <c r="B6922" s="202" t="s">
        <v>20948</v>
      </c>
      <c r="C6922" s="202" t="s">
        <v>20949</v>
      </c>
      <c r="D6922" s="202" t="s">
        <v>20950</v>
      </c>
      <c r="E6922" s="203" t="s">
        <v>8083</v>
      </c>
      <c r="F6922" s="202" t="s">
        <v>8083</v>
      </c>
      <c r="G6922" s="220">
        <v>100959</v>
      </c>
      <c r="H6922" s="202" t="s">
        <v>21021</v>
      </c>
      <c r="I6922" s="202" t="s">
        <v>20654</v>
      </c>
      <c r="J6922" s="202" t="s">
        <v>8222</v>
      </c>
      <c r="K6922" s="203" t="s">
        <v>13406</v>
      </c>
      <c r="L6922" s="202" t="s">
        <v>8088</v>
      </c>
    </row>
    <row r="6923" spans="1:12" ht="13.5" x14ac:dyDescent="0.25">
      <c r="A6923" s="202" t="s">
        <v>20947</v>
      </c>
      <c r="B6923" s="202" t="s">
        <v>20948</v>
      </c>
      <c r="C6923" s="202" t="s">
        <v>20949</v>
      </c>
      <c r="D6923" s="202" t="s">
        <v>20950</v>
      </c>
      <c r="E6923" s="203" t="s">
        <v>8083</v>
      </c>
      <c r="F6923" s="202" t="s">
        <v>8083</v>
      </c>
      <c r="G6923" s="220">
        <v>100960</v>
      </c>
      <c r="H6923" s="202" t="s">
        <v>21022</v>
      </c>
      <c r="I6923" s="202" t="s">
        <v>20654</v>
      </c>
      <c r="J6923" s="202" t="s">
        <v>8222</v>
      </c>
      <c r="K6923" s="203" t="s">
        <v>10362</v>
      </c>
      <c r="L6923" s="202" t="s">
        <v>8088</v>
      </c>
    </row>
    <row r="6924" spans="1:12" ht="13.5" x14ac:dyDescent="0.25">
      <c r="A6924" s="202" t="s">
        <v>20947</v>
      </c>
      <c r="B6924" s="202" t="s">
        <v>20948</v>
      </c>
      <c r="C6924" s="202" t="s">
        <v>20949</v>
      </c>
      <c r="D6924" s="202" t="s">
        <v>20950</v>
      </c>
      <c r="E6924" s="203" t="s">
        <v>8083</v>
      </c>
      <c r="F6924" s="202" t="s">
        <v>8083</v>
      </c>
      <c r="G6924" s="220">
        <v>100961</v>
      </c>
      <c r="H6924" s="202" t="s">
        <v>21023</v>
      </c>
      <c r="I6924" s="202" t="s">
        <v>20654</v>
      </c>
      <c r="J6924" s="202" t="s">
        <v>8222</v>
      </c>
      <c r="K6924" s="203" t="s">
        <v>20899</v>
      </c>
      <c r="L6924" s="202" t="s">
        <v>8088</v>
      </c>
    </row>
    <row r="6925" spans="1:12" ht="13.5" x14ac:dyDescent="0.25">
      <c r="A6925" s="202" t="s">
        <v>20947</v>
      </c>
      <c r="B6925" s="202" t="s">
        <v>20948</v>
      </c>
      <c r="C6925" s="202" t="s">
        <v>20949</v>
      </c>
      <c r="D6925" s="202" t="s">
        <v>20950</v>
      </c>
      <c r="E6925" s="203" t="s">
        <v>8083</v>
      </c>
      <c r="F6925" s="202" t="s">
        <v>8083</v>
      </c>
      <c r="G6925" s="220">
        <v>100962</v>
      </c>
      <c r="H6925" s="202" t="s">
        <v>21024</v>
      </c>
      <c r="I6925" s="202" t="s">
        <v>20654</v>
      </c>
      <c r="J6925" s="202" t="s">
        <v>8222</v>
      </c>
      <c r="K6925" s="203" t="s">
        <v>19283</v>
      </c>
      <c r="L6925" s="202" t="s">
        <v>8088</v>
      </c>
    </row>
    <row r="6926" spans="1:12" ht="13.5" x14ac:dyDescent="0.25">
      <c r="A6926" s="202" t="s">
        <v>20947</v>
      </c>
      <c r="B6926" s="202" t="s">
        <v>20948</v>
      </c>
      <c r="C6926" s="202" t="s">
        <v>20949</v>
      </c>
      <c r="D6926" s="202" t="s">
        <v>20950</v>
      </c>
      <c r="E6926" s="203" t="s">
        <v>8083</v>
      </c>
      <c r="F6926" s="202" t="s">
        <v>8083</v>
      </c>
      <c r="G6926" s="220">
        <v>100963</v>
      </c>
      <c r="H6926" s="202" t="s">
        <v>21025</v>
      </c>
      <c r="I6926" s="202" t="s">
        <v>20654</v>
      </c>
      <c r="J6926" s="202" t="s">
        <v>8222</v>
      </c>
      <c r="K6926" s="203" t="s">
        <v>21026</v>
      </c>
      <c r="L6926" s="202" t="s">
        <v>8088</v>
      </c>
    </row>
    <row r="6927" spans="1:12" ht="13.5" x14ac:dyDescent="0.25">
      <c r="A6927" s="202" t="s">
        <v>20947</v>
      </c>
      <c r="B6927" s="202" t="s">
        <v>20948</v>
      </c>
      <c r="C6927" s="202" t="s">
        <v>20949</v>
      </c>
      <c r="D6927" s="202" t="s">
        <v>20950</v>
      </c>
      <c r="E6927" s="203" t="s">
        <v>8083</v>
      </c>
      <c r="F6927" s="202" t="s">
        <v>8083</v>
      </c>
      <c r="G6927" s="220">
        <v>100964</v>
      </c>
      <c r="H6927" s="202" t="s">
        <v>21027</v>
      </c>
      <c r="I6927" s="202" t="s">
        <v>20654</v>
      </c>
      <c r="J6927" s="202" t="s">
        <v>8222</v>
      </c>
      <c r="K6927" s="203" t="s">
        <v>9565</v>
      </c>
      <c r="L6927" s="202" t="s">
        <v>8088</v>
      </c>
    </row>
    <row r="6928" spans="1:12" ht="13.5" x14ac:dyDescent="0.25">
      <c r="A6928" s="202" t="s">
        <v>20947</v>
      </c>
      <c r="B6928" s="202" t="s">
        <v>20948</v>
      </c>
      <c r="C6928" s="202" t="s">
        <v>20949</v>
      </c>
      <c r="D6928" s="202" t="s">
        <v>20950</v>
      </c>
      <c r="E6928" s="203" t="s">
        <v>8083</v>
      </c>
      <c r="F6928" s="202" t="s">
        <v>8083</v>
      </c>
      <c r="G6928" s="220">
        <v>100973</v>
      </c>
      <c r="H6928" s="202" t="s">
        <v>21028</v>
      </c>
      <c r="I6928" s="202" t="s">
        <v>10853</v>
      </c>
      <c r="J6928" s="202" t="s">
        <v>8086</v>
      </c>
      <c r="K6928" s="203" t="s">
        <v>21029</v>
      </c>
      <c r="L6928" s="202" t="s">
        <v>8088</v>
      </c>
    </row>
    <row r="6929" spans="1:12" ht="13.5" x14ac:dyDescent="0.25">
      <c r="A6929" s="202" t="s">
        <v>20947</v>
      </c>
      <c r="B6929" s="202" t="s">
        <v>20948</v>
      </c>
      <c r="C6929" s="202" t="s">
        <v>20949</v>
      </c>
      <c r="D6929" s="202" t="s">
        <v>20950</v>
      </c>
      <c r="E6929" s="203" t="s">
        <v>8083</v>
      </c>
      <c r="F6929" s="202" t="s">
        <v>8083</v>
      </c>
      <c r="G6929" s="220">
        <v>100974</v>
      </c>
      <c r="H6929" s="202" t="s">
        <v>21030</v>
      </c>
      <c r="I6929" s="202" t="s">
        <v>10853</v>
      </c>
      <c r="J6929" s="202" t="s">
        <v>8086</v>
      </c>
      <c r="K6929" s="203" t="s">
        <v>21031</v>
      </c>
      <c r="L6929" s="202" t="s">
        <v>8088</v>
      </c>
    </row>
    <row r="6930" spans="1:12" ht="13.5" x14ac:dyDescent="0.25">
      <c r="A6930" s="202" t="s">
        <v>20947</v>
      </c>
      <c r="B6930" s="202" t="s">
        <v>20948</v>
      </c>
      <c r="C6930" s="202" t="s">
        <v>20949</v>
      </c>
      <c r="D6930" s="202" t="s">
        <v>20950</v>
      </c>
      <c r="E6930" s="203" t="s">
        <v>8083</v>
      </c>
      <c r="F6930" s="202" t="s">
        <v>8083</v>
      </c>
      <c r="G6930" s="220">
        <v>100975</v>
      </c>
      <c r="H6930" s="202" t="s">
        <v>21032</v>
      </c>
      <c r="I6930" s="202" t="s">
        <v>10853</v>
      </c>
      <c r="J6930" s="202" t="s">
        <v>8086</v>
      </c>
      <c r="K6930" s="203" t="s">
        <v>21029</v>
      </c>
      <c r="L6930" s="202" t="s">
        <v>8088</v>
      </c>
    </row>
    <row r="6931" spans="1:12" ht="13.5" x14ac:dyDescent="0.25">
      <c r="A6931" s="202" t="s">
        <v>20947</v>
      </c>
      <c r="B6931" s="202" t="s">
        <v>20948</v>
      </c>
      <c r="C6931" s="202" t="s">
        <v>21033</v>
      </c>
      <c r="D6931" s="202" t="s">
        <v>21034</v>
      </c>
      <c r="E6931" s="203" t="s">
        <v>8083</v>
      </c>
      <c r="F6931" s="202" t="s">
        <v>8083</v>
      </c>
      <c r="G6931" s="220">
        <v>100965</v>
      </c>
      <c r="H6931" s="202" t="s">
        <v>21035</v>
      </c>
      <c r="I6931" s="202" t="s">
        <v>18833</v>
      </c>
      <c r="J6931" s="202" t="s">
        <v>8222</v>
      </c>
      <c r="K6931" s="203" t="s">
        <v>21036</v>
      </c>
      <c r="L6931" s="202" t="s">
        <v>8088</v>
      </c>
    </row>
    <row r="6932" spans="1:12" ht="13.5" x14ac:dyDescent="0.25">
      <c r="A6932" s="202" t="s">
        <v>20947</v>
      </c>
      <c r="B6932" s="202" t="s">
        <v>20948</v>
      </c>
      <c r="C6932" s="202" t="s">
        <v>21033</v>
      </c>
      <c r="D6932" s="202" t="s">
        <v>21034</v>
      </c>
      <c r="E6932" s="203" t="s">
        <v>8083</v>
      </c>
      <c r="F6932" s="202" t="s">
        <v>8083</v>
      </c>
      <c r="G6932" s="220">
        <v>100966</v>
      </c>
      <c r="H6932" s="202" t="s">
        <v>21037</v>
      </c>
      <c r="I6932" s="202" t="s">
        <v>18833</v>
      </c>
      <c r="J6932" s="202" t="s">
        <v>8222</v>
      </c>
      <c r="K6932" s="203" t="s">
        <v>21038</v>
      </c>
      <c r="L6932" s="202" t="s">
        <v>8088</v>
      </c>
    </row>
    <row r="6933" spans="1:12" ht="13.5" x14ac:dyDescent="0.25">
      <c r="A6933" s="202" t="s">
        <v>20947</v>
      </c>
      <c r="B6933" s="202" t="s">
        <v>20948</v>
      </c>
      <c r="C6933" s="202" t="s">
        <v>21033</v>
      </c>
      <c r="D6933" s="202" t="s">
        <v>21034</v>
      </c>
      <c r="E6933" s="203" t="s">
        <v>8083</v>
      </c>
      <c r="F6933" s="202" t="s">
        <v>8083</v>
      </c>
      <c r="G6933" s="220">
        <v>100969</v>
      </c>
      <c r="H6933" s="202" t="s">
        <v>21039</v>
      </c>
      <c r="I6933" s="202" t="s">
        <v>18833</v>
      </c>
      <c r="J6933" s="202" t="s">
        <v>8222</v>
      </c>
      <c r="K6933" s="203" t="s">
        <v>9875</v>
      </c>
      <c r="L6933" s="202" t="s">
        <v>8088</v>
      </c>
    </row>
    <row r="6934" spans="1:12" ht="13.5" x14ac:dyDescent="0.25">
      <c r="A6934" s="202" t="s">
        <v>20947</v>
      </c>
      <c r="B6934" s="202" t="s">
        <v>20948</v>
      </c>
      <c r="C6934" s="202" t="s">
        <v>21033</v>
      </c>
      <c r="D6934" s="202" t="s">
        <v>21034</v>
      </c>
      <c r="E6934" s="203" t="s">
        <v>8083</v>
      </c>
      <c r="F6934" s="202" t="s">
        <v>8083</v>
      </c>
      <c r="G6934" s="220">
        <v>100970</v>
      </c>
      <c r="H6934" s="202" t="s">
        <v>21040</v>
      </c>
      <c r="I6934" s="202" t="s">
        <v>18833</v>
      </c>
      <c r="J6934" s="202" t="s">
        <v>8222</v>
      </c>
      <c r="K6934" s="203" t="s">
        <v>20971</v>
      </c>
      <c r="L6934" s="202" t="s">
        <v>8088</v>
      </c>
    </row>
    <row r="6935" spans="1:12" ht="13.5" x14ac:dyDescent="0.25">
      <c r="A6935" s="202" t="s">
        <v>20947</v>
      </c>
      <c r="B6935" s="202" t="s">
        <v>20948</v>
      </c>
      <c r="C6935" s="202" t="s">
        <v>21033</v>
      </c>
      <c r="D6935" s="202" t="s">
        <v>21034</v>
      </c>
      <c r="E6935" s="203" t="s">
        <v>8083</v>
      </c>
      <c r="F6935" s="202" t="s">
        <v>8083</v>
      </c>
      <c r="G6935" s="220">
        <v>102330</v>
      </c>
      <c r="H6935" s="202" t="s">
        <v>21041</v>
      </c>
      <c r="I6935" s="202" t="s">
        <v>18833</v>
      </c>
      <c r="J6935" s="202" t="s">
        <v>8222</v>
      </c>
      <c r="K6935" s="203" t="s">
        <v>21042</v>
      </c>
      <c r="L6935" s="202" t="s">
        <v>8088</v>
      </c>
    </row>
    <row r="6936" spans="1:12" ht="13.5" x14ac:dyDescent="0.25">
      <c r="A6936" s="202" t="s">
        <v>20947</v>
      </c>
      <c r="B6936" s="202" t="s">
        <v>20948</v>
      </c>
      <c r="C6936" s="202" t="s">
        <v>21033</v>
      </c>
      <c r="D6936" s="202" t="s">
        <v>21034</v>
      </c>
      <c r="E6936" s="203" t="s">
        <v>8083</v>
      </c>
      <c r="F6936" s="202" t="s">
        <v>8083</v>
      </c>
      <c r="G6936" s="220">
        <v>102331</v>
      </c>
      <c r="H6936" s="202" t="s">
        <v>21043</v>
      </c>
      <c r="I6936" s="202" t="s">
        <v>18833</v>
      </c>
      <c r="J6936" s="202" t="s">
        <v>8222</v>
      </c>
      <c r="K6936" s="203" t="s">
        <v>9618</v>
      </c>
      <c r="L6936" s="202" t="s">
        <v>8088</v>
      </c>
    </row>
    <row r="6937" spans="1:12" ht="13.5" x14ac:dyDescent="0.25">
      <c r="A6937" s="202" t="s">
        <v>20947</v>
      </c>
      <c r="B6937" s="202" t="s">
        <v>20948</v>
      </c>
      <c r="C6937" s="202" t="s">
        <v>21033</v>
      </c>
      <c r="D6937" s="202" t="s">
        <v>21034</v>
      </c>
      <c r="E6937" s="203" t="s">
        <v>8083</v>
      </c>
      <c r="F6937" s="202" t="s">
        <v>8083</v>
      </c>
      <c r="G6937" s="220">
        <v>102332</v>
      </c>
      <c r="H6937" s="202" t="s">
        <v>21044</v>
      </c>
      <c r="I6937" s="202" t="s">
        <v>18833</v>
      </c>
      <c r="J6937" s="202" t="s">
        <v>8222</v>
      </c>
      <c r="K6937" s="203" t="s">
        <v>18837</v>
      </c>
      <c r="L6937" s="202" t="s">
        <v>8088</v>
      </c>
    </row>
    <row r="6938" spans="1:12" ht="13.5" x14ac:dyDescent="0.25">
      <c r="A6938" s="202" t="s">
        <v>20947</v>
      </c>
      <c r="B6938" s="202" t="s">
        <v>20948</v>
      </c>
      <c r="C6938" s="202" t="s">
        <v>21033</v>
      </c>
      <c r="D6938" s="202" t="s">
        <v>21034</v>
      </c>
      <c r="E6938" s="203" t="s">
        <v>8083</v>
      </c>
      <c r="F6938" s="202" t="s">
        <v>8083</v>
      </c>
      <c r="G6938" s="220">
        <v>102333</v>
      </c>
      <c r="H6938" s="202" t="s">
        <v>21045</v>
      </c>
      <c r="I6938" s="202" t="s">
        <v>18833</v>
      </c>
      <c r="J6938" s="202" t="s">
        <v>8222</v>
      </c>
      <c r="K6938" s="203" t="s">
        <v>20973</v>
      </c>
      <c r="L6938" s="202" t="s">
        <v>8088</v>
      </c>
    </row>
    <row r="6939" spans="1:12" ht="13.5" x14ac:dyDescent="0.25">
      <c r="A6939" s="202" t="s">
        <v>20947</v>
      </c>
      <c r="B6939" s="202" t="s">
        <v>20948</v>
      </c>
      <c r="C6939" s="202" t="s">
        <v>21046</v>
      </c>
      <c r="D6939" s="202" t="s">
        <v>21047</v>
      </c>
      <c r="E6939" s="203" t="s">
        <v>8083</v>
      </c>
      <c r="F6939" s="202" t="s">
        <v>8083</v>
      </c>
      <c r="G6939" s="220">
        <v>101019</v>
      </c>
      <c r="H6939" s="202" t="s">
        <v>21048</v>
      </c>
      <c r="I6939" s="202" t="s">
        <v>21049</v>
      </c>
      <c r="J6939" s="202" t="s">
        <v>8086</v>
      </c>
      <c r="K6939" s="203" t="s">
        <v>21050</v>
      </c>
      <c r="L6939" s="202" t="s">
        <v>8088</v>
      </c>
    </row>
    <row r="6940" spans="1:12" ht="13.5" x14ac:dyDescent="0.25">
      <c r="A6940" s="202" t="s">
        <v>20947</v>
      </c>
      <c r="B6940" s="202" t="s">
        <v>20948</v>
      </c>
      <c r="C6940" s="202" t="s">
        <v>21046</v>
      </c>
      <c r="D6940" s="202" t="s">
        <v>21047</v>
      </c>
      <c r="E6940" s="203" t="s">
        <v>8083</v>
      </c>
      <c r="F6940" s="202" t="s">
        <v>8083</v>
      </c>
      <c r="G6940" s="220">
        <v>101479</v>
      </c>
      <c r="H6940" s="202" t="s">
        <v>21051</v>
      </c>
      <c r="I6940" s="202" t="s">
        <v>21049</v>
      </c>
      <c r="J6940" s="202" t="s">
        <v>8086</v>
      </c>
      <c r="K6940" s="203" t="s">
        <v>21052</v>
      </c>
      <c r="L6940" s="202" t="s">
        <v>8088</v>
      </c>
    </row>
    <row r="6941" spans="1:12" ht="13.5" x14ac:dyDescent="0.25">
      <c r="A6941" s="202" t="s">
        <v>20947</v>
      </c>
      <c r="B6941" s="202" t="s">
        <v>20948</v>
      </c>
      <c r="C6941" s="202" t="s">
        <v>21046</v>
      </c>
      <c r="D6941" s="202" t="s">
        <v>21047</v>
      </c>
      <c r="E6941" s="203" t="s">
        <v>8083</v>
      </c>
      <c r="F6941" s="202" t="s">
        <v>8083</v>
      </c>
      <c r="G6941" s="220">
        <v>102568</v>
      </c>
      <c r="H6941" s="202" t="s">
        <v>21053</v>
      </c>
      <c r="I6941" s="202" t="s">
        <v>21049</v>
      </c>
      <c r="J6941" s="202" t="s">
        <v>8086</v>
      </c>
      <c r="K6941" s="203" t="s">
        <v>21054</v>
      </c>
      <c r="L6941" s="202" t="s">
        <v>8088</v>
      </c>
    </row>
    <row r="6942" spans="1:12" ht="13.5" x14ac:dyDescent="0.25">
      <c r="A6942" s="202" t="s">
        <v>20947</v>
      </c>
      <c r="B6942" s="202" t="s">
        <v>20948</v>
      </c>
      <c r="C6942" s="202" t="s">
        <v>21055</v>
      </c>
      <c r="D6942" s="202" t="s">
        <v>21056</v>
      </c>
      <c r="E6942" s="203" t="s">
        <v>8083</v>
      </c>
      <c r="F6942" s="202" t="s">
        <v>8083</v>
      </c>
      <c r="G6942" s="220">
        <v>100976</v>
      </c>
      <c r="H6942" s="202" t="s">
        <v>21057</v>
      </c>
      <c r="I6942" s="202" t="s">
        <v>10853</v>
      </c>
      <c r="J6942" s="202" t="s">
        <v>8086</v>
      </c>
      <c r="K6942" s="203" t="s">
        <v>13496</v>
      </c>
      <c r="L6942" s="202" t="s">
        <v>8088</v>
      </c>
    </row>
    <row r="6943" spans="1:12" ht="13.5" x14ac:dyDescent="0.25">
      <c r="A6943" s="202" t="s">
        <v>20947</v>
      </c>
      <c r="B6943" s="202" t="s">
        <v>20948</v>
      </c>
      <c r="C6943" s="202" t="s">
        <v>21055</v>
      </c>
      <c r="D6943" s="202" t="s">
        <v>21056</v>
      </c>
      <c r="E6943" s="203" t="s">
        <v>8083</v>
      </c>
      <c r="F6943" s="202" t="s">
        <v>8083</v>
      </c>
      <c r="G6943" s="220">
        <v>100977</v>
      </c>
      <c r="H6943" s="202" t="s">
        <v>21058</v>
      </c>
      <c r="I6943" s="202" t="s">
        <v>10853</v>
      </c>
      <c r="J6943" s="202" t="s">
        <v>8086</v>
      </c>
      <c r="K6943" s="203" t="s">
        <v>21059</v>
      </c>
      <c r="L6943" s="202" t="s">
        <v>8088</v>
      </c>
    </row>
    <row r="6944" spans="1:12" ht="13.5" x14ac:dyDescent="0.25">
      <c r="A6944" s="202" t="s">
        <v>20947</v>
      </c>
      <c r="B6944" s="202" t="s">
        <v>20948</v>
      </c>
      <c r="C6944" s="202" t="s">
        <v>21055</v>
      </c>
      <c r="D6944" s="202" t="s">
        <v>21056</v>
      </c>
      <c r="E6944" s="203" t="s">
        <v>8083</v>
      </c>
      <c r="F6944" s="202" t="s">
        <v>8083</v>
      </c>
      <c r="G6944" s="220">
        <v>100978</v>
      </c>
      <c r="H6944" s="202" t="s">
        <v>21060</v>
      </c>
      <c r="I6944" s="202" t="s">
        <v>10853</v>
      </c>
      <c r="J6944" s="202" t="s">
        <v>8086</v>
      </c>
      <c r="K6944" s="203" t="s">
        <v>21061</v>
      </c>
      <c r="L6944" s="202" t="s">
        <v>8088</v>
      </c>
    </row>
    <row r="6945" spans="1:12" ht="13.5" x14ac:dyDescent="0.25">
      <c r="A6945" s="202" t="s">
        <v>20947</v>
      </c>
      <c r="B6945" s="202" t="s">
        <v>20948</v>
      </c>
      <c r="C6945" s="202" t="s">
        <v>21055</v>
      </c>
      <c r="D6945" s="202" t="s">
        <v>21056</v>
      </c>
      <c r="E6945" s="203" t="s">
        <v>8083</v>
      </c>
      <c r="F6945" s="202" t="s">
        <v>8083</v>
      </c>
      <c r="G6945" s="220">
        <v>100979</v>
      </c>
      <c r="H6945" s="202" t="s">
        <v>21062</v>
      </c>
      <c r="I6945" s="202" t="s">
        <v>10853</v>
      </c>
      <c r="J6945" s="202" t="s">
        <v>8086</v>
      </c>
      <c r="K6945" s="203" t="s">
        <v>13494</v>
      </c>
      <c r="L6945" s="202" t="s">
        <v>8088</v>
      </c>
    </row>
    <row r="6946" spans="1:12" ht="13.5" x14ac:dyDescent="0.25">
      <c r="A6946" s="202" t="s">
        <v>20947</v>
      </c>
      <c r="B6946" s="202" t="s">
        <v>20948</v>
      </c>
      <c r="C6946" s="202" t="s">
        <v>21055</v>
      </c>
      <c r="D6946" s="202" t="s">
        <v>21056</v>
      </c>
      <c r="E6946" s="203" t="s">
        <v>8083</v>
      </c>
      <c r="F6946" s="202" t="s">
        <v>8083</v>
      </c>
      <c r="G6946" s="220">
        <v>100980</v>
      </c>
      <c r="H6946" s="202" t="s">
        <v>21063</v>
      </c>
      <c r="I6946" s="202" t="s">
        <v>10853</v>
      </c>
      <c r="J6946" s="202" t="s">
        <v>8086</v>
      </c>
      <c r="K6946" s="203" t="s">
        <v>16479</v>
      </c>
      <c r="L6946" s="202" t="s">
        <v>8088</v>
      </c>
    </row>
    <row r="6947" spans="1:12" ht="13.5" x14ac:dyDescent="0.25">
      <c r="A6947" s="202" t="s">
        <v>20947</v>
      </c>
      <c r="B6947" s="202" t="s">
        <v>20948</v>
      </c>
      <c r="C6947" s="202" t="s">
        <v>21055</v>
      </c>
      <c r="D6947" s="202" t="s">
        <v>21056</v>
      </c>
      <c r="E6947" s="203" t="s">
        <v>8083</v>
      </c>
      <c r="F6947" s="202" t="s">
        <v>8083</v>
      </c>
      <c r="G6947" s="220">
        <v>100981</v>
      </c>
      <c r="H6947" s="202" t="s">
        <v>21064</v>
      </c>
      <c r="I6947" s="202" t="s">
        <v>10853</v>
      </c>
      <c r="J6947" s="202" t="s">
        <v>8086</v>
      </c>
      <c r="K6947" s="203" t="s">
        <v>13516</v>
      </c>
      <c r="L6947" s="202" t="s">
        <v>8088</v>
      </c>
    </row>
    <row r="6948" spans="1:12" ht="13.5" x14ac:dyDescent="0.25">
      <c r="A6948" s="202" t="s">
        <v>20947</v>
      </c>
      <c r="B6948" s="202" t="s">
        <v>20948</v>
      </c>
      <c r="C6948" s="202" t="s">
        <v>21055</v>
      </c>
      <c r="D6948" s="202" t="s">
        <v>21056</v>
      </c>
      <c r="E6948" s="203" t="s">
        <v>8083</v>
      </c>
      <c r="F6948" s="202" t="s">
        <v>8083</v>
      </c>
      <c r="G6948" s="220">
        <v>100982</v>
      </c>
      <c r="H6948" s="202" t="s">
        <v>21065</v>
      </c>
      <c r="I6948" s="202" t="s">
        <v>10853</v>
      </c>
      <c r="J6948" s="202" t="s">
        <v>8086</v>
      </c>
      <c r="K6948" s="203" t="s">
        <v>18557</v>
      </c>
      <c r="L6948" s="202" t="s">
        <v>8088</v>
      </c>
    </row>
    <row r="6949" spans="1:12" ht="13.5" x14ac:dyDescent="0.25">
      <c r="A6949" s="202" t="s">
        <v>20947</v>
      </c>
      <c r="B6949" s="202" t="s">
        <v>20948</v>
      </c>
      <c r="C6949" s="202" t="s">
        <v>21055</v>
      </c>
      <c r="D6949" s="202" t="s">
        <v>21056</v>
      </c>
      <c r="E6949" s="203" t="s">
        <v>8083</v>
      </c>
      <c r="F6949" s="202" t="s">
        <v>8083</v>
      </c>
      <c r="G6949" s="220">
        <v>100983</v>
      </c>
      <c r="H6949" s="202" t="s">
        <v>21066</v>
      </c>
      <c r="I6949" s="202" t="s">
        <v>10853</v>
      </c>
      <c r="J6949" s="202" t="s">
        <v>8086</v>
      </c>
      <c r="K6949" s="203" t="s">
        <v>17579</v>
      </c>
      <c r="L6949" s="202" t="s">
        <v>8088</v>
      </c>
    </row>
    <row r="6950" spans="1:12" ht="13.5" x14ac:dyDescent="0.25">
      <c r="A6950" s="202" t="s">
        <v>20947</v>
      </c>
      <c r="B6950" s="202" t="s">
        <v>20948</v>
      </c>
      <c r="C6950" s="202" t="s">
        <v>21055</v>
      </c>
      <c r="D6950" s="202" t="s">
        <v>21056</v>
      </c>
      <c r="E6950" s="203" t="s">
        <v>8083</v>
      </c>
      <c r="F6950" s="202" t="s">
        <v>8083</v>
      </c>
      <c r="G6950" s="220">
        <v>100984</v>
      </c>
      <c r="H6950" s="202" t="s">
        <v>21067</v>
      </c>
      <c r="I6950" s="202" t="s">
        <v>10853</v>
      </c>
      <c r="J6950" s="202" t="s">
        <v>8086</v>
      </c>
      <c r="K6950" s="203" t="s">
        <v>13400</v>
      </c>
      <c r="L6950" s="202" t="s">
        <v>8088</v>
      </c>
    </row>
    <row r="6951" spans="1:12" ht="13.5" x14ac:dyDescent="0.25">
      <c r="A6951" s="202" t="s">
        <v>20947</v>
      </c>
      <c r="B6951" s="202" t="s">
        <v>20948</v>
      </c>
      <c r="C6951" s="202" t="s">
        <v>21055</v>
      </c>
      <c r="D6951" s="202" t="s">
        <v>21056</v>
      </c>
      <c r="E6951" s="203" t="s">
        <v>8083</v>
      </c>
      <c r="F6951" s="202" t="s">
        <v>8083</v>
      </c>
      <c r="G6951" s="220">
        <v>100985</v>
      </c>
      <c r="H6951" s="202" t="s">
        <v>21068</v>
      </c>
      <c r="I6951" s="202" t="s">
        <v>10853</v>
      </c>
      <c r="J6951" s="202" t="s">
        <v>8086</v>
      </c>
      <c r="K6951" s="203" t="s">
        <v>9674</v>
      </c>
      <c r="L6951" s="202" t="s">
        <v>8088</v>
      </c>
    </row>
    <row r="6952" spans="1:12" ht="13.5" x14ac:dyDescent="0.25">
      <c r="A6952" s="202" t="s">
        <v>20947</v>
      </c>
      <c r="B6952" s="202" t="s">
        <v>20948</v>
      </c>
      <c r="C6952" s="202" t="s">
        <v>21055</v>
      </c>
      <c r="D6952" s="202" t="s">
        <v>21056</v>
      </c>
      <c r="E6952" s="203" t="s">
        <v>8083</v>
      </c>
      <c r="F6952" s="202" t="s">
        <v>8083</v>
      </c>
      <c r="G6952" s="220">
        <v>100986</v>
      </c>
      <c r="H6952" s="202" t="s">
        <v>21069</v>
      </c>
      <c r="I6952" s="202" t="s">
        <v>10853</v>
      </c>
      <c r="J6952" s="202" t="s">
        <v>8086</v>
      </c>
      <c r="K6952" s="203" t="s">
        <v>21070</v>
      </c>
      <c r="L6952" s="202" t="s">
        <v>8088</v>
      </c>
    </row>
    <row r="6953" spans="1:12" ht="13.5" x14ac:dyDescent="0.25">
      <c r="A6953" s="202" t="s">
        <v>20947</v>
      </c>
      <c r="B6953" s="202" t="s">
        <v>20948</v>
      </c>
      <c r="C6953" s="202" t="s">
        <v>21055</v>
      </c>
      <c r="D6953" s="202" t="s">
        <v>21056</v>
      </c>
      <c r="E6953" s="203" t="s">
        <v>8083</v>
      </c>
      <c r="F6953" s="202" t="s">
        <v>8083</v>
      </c>
      <c r="G6953" s="220">
        <v>100987</v>
      </c>
      <c r="H6953" s="202" t="s">
        <v>21071</v>
      </c>
      <c r="I6953" s="202" t="s">
        <v>10853</v>
      </c>
      <c r="J6953" s="202" t="s">
        <v>8086</v>
      </c>
      <c r="K6953" s="203" t="s">
        <v>15362</v>
      </c>
      <c r="L6953" s="202" t="s">
        <v>8088</v>
      </c>
    </row>
    <row r="6954" spans="1:12" ht="13.5" x14ac:dyDescent="0.25">
      <c r="A6954" s="202" t="s">
        <v>20947</v>
      </c>
      <c r="B6954" s="202" t="s">
        <v>20948</v>
      </c>
      <c r="C6954" s="202" t="s">
        <v>21055</v>
      </c>
      <c r="D6954" s="202" t="s">
        <v>21056</v>
      </c>
      <c r="E6954" s="203" t="s">
        <v>8083</v>
      </c>
      <c r="F6954" s="202" t="s">
        <v>8083</v>
      </c>
      <c r="G6954" s="220">
        <v>100988</v>
      </c>
      <c r="H6954" s="202" t="s">
        <v>21072</v>
      </c>
      <c r="I6954" s="202" t="s">
        <v>10853</v>
      </c>
      <c r="J6954" s="202" t="s">
        <v>8086</v>
      </c>
      <c r="K6954" s="203" t="s">
        <v>21073</v>
      </c>
      <c r="L6954" s="202" t="s">
        <v>8088</v>
      </c>
    </row>
    <row r="6955" spans="1:12" ht="13.5" x14ac:dyDescent="0.25">
      <c r="A6955" s="202" t="s">
        <v>20947</v>
      </c>
      <c r="B6955" s="202" t="s">
        <v>20948</v>
      </c>
      <c r="C6955" s="202" t="s">
        <v>21055</v>
      </c>
      <c r="D6955" s="202" t="s">
        <v>21056</v>
      </c>
      <c r="E6955" s="203" t="s">
        <v>8083</v>
      </c>
      <c r="F6955" s="202" t="s">
        <v>8083</v>
      </c>
      <c r="G6955" s="220">
        <v>100989</v>
      </c>
      <c r="H6955" s="202" t="s">
        <v>21074</v>
      </c>
      <c r="I6955" s="202" t="s">
        <v>21049</v>
      </c>
      <c r="J6955" s="202" t="s">
        <v>8086</v>
      </c>
      <c r="K6955" s="203" t="s">
        <v>9273</v>
      </c>
      <c r="L6955" s="202" t="s">
        <v>8088</v>
      </c>
    </row>
    <row r="6956" spans="1:12" ht="13.5" x14ac:dyDescent="0.25">
      <c r="A6956" s="202" t="s">
        <v>20947</v>
      </c>
      <c r="B6956" s="202" t="s">
        <v>20948</v>
      </c>
      <c r="C6956" s="202" t="s">
        <v>21055</v>
      </c>
      <c r="D6956" s="202" t="s">
        <v>21056</v>
      </c>
      <c r="E6956" s="203" t="s">
        <v>8083</v>
      </c>
      <c r="F6956" s="202" t="s">
        <v>8083</v>
      </c>
      <c r="G6956" s="220">
        <v>100990</v>
      </c>
      <c r="H6956" s="202" t="s">
        <v>21075</v>
      </c>
      <c r="I6956" s="202" t="s">
        <v>21049</v>
      </c>
      <c r="J6956" s="202" t="s">
        <v>8086</v>
      </c>
      <c r="K6956" s="203" t="s">
        <v>21076</v>
      </c>
      <c r="L6956" s="202" t="s">
        <v>8088</v>
      </c>
    </row>
    <row r="6957" spans="1:12" ht="13.5" x14ac:dyDescent="0.25">
      <c r="A6957" s="202" t="s">
        <v>20947</v>
      </c>
      <c r="B6957" s="202" t="s">
        <v>20948</v>
      </c>
      <c r="C6957" s="202" t="s">
        <v>21055</v>
      </c>
      <c r="D6957" s="202" t="s">
        <v>21056</v>
      </c>
      <c r="E6957" s="203" t="s">
        <v>8083</v>
      </c>
      <c r="F6957" s="202" t="s">
        <v>8083</v>
      </c>
      <c r="G6957" s="220">
        <v>100991</v>
      </c>
      <c r="H6957" s="202" t="s">
        <v>21077</v>
      </c>
      <c r="I6957" s="202" t="s">
        <v>21049</v>
      </c>
      <c r="J6957" s="202" t="s">
        <v>8086</v>
      </c>
      <c r="K6957" s="203" t="s">
        <v>10238</v>
      </c>
      <c r="L6957" s="202" t="s">
        <v>8088</v>
      </c>
    </row>
    <row r="6958" spans="1:12" ht="13.5" x14ac:dyDescent="0.25">
      <c r="A6958" s="202" t="s">
        <v>20947</v>
      </c>
      <c r="B6958" s="202" t="s">
        <v>20948</v>
      </c>
      <c r="C6958" s="202" t="s">
        <v>21055</v>
      </c>
      <c r="D6958" s="202" t="s">
        <v>21056</v>
      </c>
      <c r="E6958" s="203" t="s">
        <v>8083</v>
      </c>
      <c r="F6958" s="202" t="s">
        <v>8083</v>
      </c>
      <c r="G6958" s="220">
        <v>100992</v>
      </c>
      <c r="H6958" s="202" t="s">
        <v>21078</v>
      </c>
      <c r="I6958" s="202" t="s">
        <v>21049</v>
      </c>
      <c r="J6958" s="202" t="s">
        <v>8086</v>
      </c>
      <c r="K6958" s="203" t="s">
        <v>8927</v>
      </c>
      <c r="L6958" s="202" t="s">
        <v>8088</v>
      </c>
    </row>
    <row r="6959" spans="1:12" ht="13.5" x14ac:dyDescent="0.25">
      <c r="A6959" s="202" t="s">
        <v>20947</v>
      </c>
      <c r="B6959" s="202" t="s">
        <v>20948</v>
      </c>
      <c r="C6959" s="202" t="s">
        <v>21055</v>
      </c>
      <c r="D6959" s="202" t="s">
        <v>21056</v>
      </c>
      <c r="E6959" s="203" t="s">
        <v>8083</v>
      </c>
      <c r="F6959" s="202" t="s">
        <v>8083</v>
      </c>
      <c r="G6959" s="220">
        <v>100993</v>
      </c>
      <c r="H6959" s="202" t="s">
        <v>21079</v>
      </c>
      <c r="I6959" s="202" t="s">
        <v>21049</v>
      </c>
      <c r="J6959" s="202" t="s">
        <v>8086</v>
      </c>
      <c r="K6959" s="203" t="s">
        <v>21080</v>
      </c>
      <c r="L6959" s="202" t="s">
        <v>8088</v>
      </c>
    </row>
    <row r="6960" spans="1:12" ht="13.5" x14ac:dyDescent="0.25">
      <c r="A6960" s="202" t="s">
        <v>20947</v>
      </c>
      <c r="B6960" s="202" t="s">
        <v>20948</v>
      </c>
      <c r="C6960" s="202" t="s">
        <v>21055</v>
      </c>
      <c r="D6960" s="202" t="s">
        <v>21056</v>
      </c>
      <c r="E6960" s="203" t="s">
        <v>8083</v>
      </c>
      <c r="F6960" s="202" t="s">
        <v>8083</v>
      </c>
      <c r="G6960" s="220">
        <v>100994</v>
      </c>
      <c r="H6960" s="202" t="s">
        <v>21081</v>
      </c>
      <c r="I6960" s="202" t="s">
        <v>21049</v>
      </c>
      <c r="J6960" s="202" t="s">
        <v>8086</v>
      </c>
      <c r="K6960" s="203" t="s">
        <v>21082</v>
      </c>
      <c r="L6960" s="202" t="s">
        <v>8088</v>
      </c>
    </row>
    <row r="6961" spans="1:12" ht="13.5" x14ac:dyDescent="0.25">
      <c r="A6961" s="202" t="s">
        <v>20947</v>
      </c>
      <c r="B6961" s="202" t="s">
        <v>20948</v>
      </c>
      <c r="C6961" s="202" t="s">
        <v>21055</v>
      </c>
      <c r="D6961" s="202" t="s">
        <v>21056</v>
      </c>
      <c r="E6961" s="203" t="s">
        <v>8083</v>
      </c>
      <c r="F6961" s="202" t="s">
        <v>8083</v>
      </c>
      <c r="G6961" s="220">
        <v>100995</v>
      </c>
      <c r="H6961" s="202" t="s">
        <v>21083</v>
      </c>
      <c r="I6961" s="202" t="s">
        <v>21049</v>
      </c>
      <c r="J6961" s="202" t="s">
        <v>8086</v>
      </c>
      <c r="K6961" s="203" t="s">
        <v>21084</v>
      </c>
      <c r="L6961" s="202" t="s">
        <v>8088</v>
      </c>
    </row>
    <row r="6962" spans="1:12" ht="13.5" x14ac:dyDescent="0.25">
      <c r="A6962" s="202" t="s">
        <v>20947</v>
      </c>
      <c r="B6962" s="202" t="s">
        <v>20948</v>
      </c>
      <c r="C6962" s="202" t="s">
        <v>21055</v>
      </c>
      <c r="D6962" s="202" t="s">
        <v>21056</v>
      </c>
      <c r="E6962" s="203" t="s">
        <v>8083</v>
      </c>
      <c r="F6962" s="202" t="s">
        <v>8083</v>
      </c>
      <c r="G6962" s="220">
        <v>100996</v>
      </c>
      <c r="H6962" s="202" t="s">
        <v>21085</v>
      </c>
      <c r="I6962" s="202" t="s">
        <v>21049</v>
      </c>
      <c r="J6962" s="202" t="s">
        <v>8086</v>
      </c>
      <c r="K6962" s="203" t="s">
        <v>10179</v>
      </c>
      <c r="L6962" s="202" t="s">
        <v>8088</v>
      </c>
    </row>
    <row r="6963" spans="1:12" ht="13.5" x14ac:dyDescent="0.25">
      <c r="A6963" s="202" t="s">
        <v>20947</v>
      </c>
      <c r="B6963" s="202" t="s">
        <v>20948</v>
      </c>
      <c r="C6963" s="202" t="s">
        <v>21055</v>
      </c>
      <c r="D6963" s="202" t="s">
        <v>21056</v>
      </c>
      <c r="E6963" s="203" t="s">
        <v>8083</v>
      </c>
      <c r="F6963" s="202" t="s">
        <v>8083</v>
      </c>
      <c r="G6963" s="220">
        <v>100997</v>
      </c>
      <c r="H6963" s="202" t="s">
        <v>21086</v>
      </c>
      <c r="I6963" s="202" t="s">
        <v>21049</v>
      </c>
      <c r="J6963" s="202" t="s">
        <v>8086</v>
      </c>
      <c r="K6963" s="203" t="s">
        <v>21087</v>
      </c>
      <c r="L6963" s="202" t="s">
        <v>8088</v>
      </c>
    </row>
    <row r="6964" spans="1:12" ht="13.5" x14ac:dyDescent="0.25">
      <c r="A6964" s="202" t="s">
        <v>20947</v>
      </c>
      <c r="B6964" s="202" t="s">
        <v>20948</v>
      </c>
      <c r="C6964" s="202" t="s">
        <v>21055</v>
      </c>
      <c r="D6964" s="202" t="s">
        <v>21056</v>
      </c>
      <c r="E6964" s="203" t="s">
        <v>8083</v>
      </c>
      <c r="F6964" s="202" t="s">
        <v>8083</v>
      </c>
      <c r="G6964" s="220">
        <v>100998</v>
      </c>
      <c r="H6964" s="202" t="s">
        <v>21088</v>
      </c>
      <c r="I6964" s="202" t="s">
        <v>21049</v>
      </c>
      <c r="J6964" s="202" t="s">
        <v>8086</v>
      </c>
      <c r="K6964" s="203" t="s">
        <v>18698</v>
      </c>
      <c r="L6964" s="202" t="s">
        <v>8088</v>
      </c>
    </row>
    <row r="6965" spans="1:12" ht="13.5" x14ac:dyDescent="0.25">
      <c r="A6965" s="202" t="s">
        <v>20947</v>
      </c>
      <c r="B6965" s="202" t="s">
        <v>20948</v>
      </c>
      <c r="C6965" s="202" t="s">
        <v>21055</v>
      </c>
      <c r="D6965" s="202" t="s">
        <v>21056</v>
      </c>
      <c r="E6965" s="203" t="s">
        <v>8083</v>
      </c>
      <c r="F6965" s="202" t="s">
        <v>8083</v>
      </c>
      <c r="G6965" s="220">
        <v>100999</v>
      </c>
      <c r="H6965" s="202" t="s">
        <v>21089</v>
      </c>
      <c r="I6965" s="202" t="s">
        <v>21049</v>
      </c>
      <c r="J6965" s="202" t="s">
        <v>8086</v>
      </c>
      <c r="K6965" s="203" t="s">
        <v>15368</v>
      </c>
      <c r="L6965" s="202" t="s">
        <v>8088</v>
      </c>
    </row>
    <row r="6966" spans="1:12" ht="13.5" x14ac:dyDescent="0.25">
      <c r="A6966" s="202" t="s">
        <v>20947</v>
      </c>
      <c r="B6966" s="202" t="s">
        <v>20948</v>
      </c>
      <c r="C6966" s="202" t="s">
        <v>21055</v>
      </c>
      <c r="D6966" s="202" t="s">
        <v>21056</v>
      </c>
      <c r="E6966" s="203" t="s">
        <v>8083</v>
      </c>
      <c r="F6966" s="202" t="s">
        <v>8083</v>
      </c>
      <c r="G6966" s="220">
        <v>101000</v>
      </c>
      <c r="H6966" s="202" t="s">
        <v>21090</v>
      </c>
      <c r="I6966" s="202" t="s">
        <v>21049</v>
      </c>
      <c r="J6966" s="202" t="s">
        <v>8086</v>
      </c>
      <c r="K6966" s="203" t="s">
        <v>18239</v>
      </c>
      <c r="L6966" s="202" t="s">
        <v>8088</v>
      </c>
    </row>
    <row r="6967" spans="1:12" ht="13.5" x14ac:dyDescent="0.25">
      <c r="A6967" s="202" t="s">
        <v>20947</v>
      </c>
      <c r="B6967" s="202" t="s">
        <v>20948</v>
      </c>
      <c r="C6967" s="202" t="s">
        <v>21055</v>
      </c>
      <c r="D6967" s="202" t="s">
        <v>21056</v>
      </c>
      <c r="E6967" s="203" t="s">
        <v>8083</v>
      </c>
      <c r="F6967" s="202" t="s">
        <v>8083</v>
      </c>
      <c r="G6967" s="220">
        <v>101001</v>
      </c>
      <c r="H6967" s="202" t="s">
        <v>21091</v>
      </c>
      <c r="I6967" s="202" t="s">
        <v>21049</v>
      </c>
      <c r="J6967" s="202" t="s">
        <v>8086</v>
      </c>
      <c r="K6967" s="203" t="s">
        <v>21092</v>
      </c>
      <c r="L6967" s="202" t="s">
        <v>8088</v>
      </c>
    </row>
    <row r="6968" spans="1:12" ht="13.5" x14ac:dyDescent="0.25">
      <c r="A6968" s="202" t="s">
        <v>20947</v>
      </c>
      <c r="B6968" s="202" t="s">
        <v>20948</v>
      </c>
      <c r="C6968" s="202" t="s">
        <v>21055</v>
      </c>
      <c r="D6968" s="202" t="s">
        <v>21056</v>
      </c>
      <c r="E6968" s="203" t="s">
        <v>8083</v>
      </c>
      <c r="F6968" s="202" t="s">
        <v>8083</v>
      </c>
      <c r="G6968" s="220">
        <v>101002</v>
      </c>
      <c r="H6968" s="202" t="s">
        <v>21093</v>
      </c>
      <c r="I6968" s="202" t="s">
        <v>21049</v>
      </c>
      <c r="J6968" s="202" t="s">
        <v>8086</v>
      </c>
      <c r="K6968" s="203" t="s">
        <v>21094</v>
      </c>
      <c r="L6968" s="202" t="s">
        <v>8088</v>
      </c>
    </row>
    <row r="6969" spans="1:12" ht="13.5" x14ac:dyDescent="0.25">
      <c r="A6969" s="202" t="s">
        <v>20947</v>
      </c>
      <c r="B6969" s="202" t="s">
        <v>20948</v>
      </c>
      <c r="C6969" s="202" t="s">
        <v>21055</v>
      </c>
      <c r="D6969" s="202" t="s">
        <v>21056</v>
      </c>
      <c r="E6969" s="203" t="s">
        <v>8083</v>
      </c>
      <c r="F6969" s="202" t="s">
        <v>8083</v>
      </c>
      <c r="G6969" s="220">
        <v>101003</v>
      </c>
      <c r="H6969" s="202" t="s">
        <v>21095</v>
      </c>
      <c r="I6969" s="202" t="s">
        <v>21049</v>
      </c>
      <c r="J6969" s="202" t="s">
        <v>8086</v>
      </c>
      <c r="K6969" s="203" t="s">
        <v>18727</v>
      </c>
      <c r="L6969" s="202" t="s">
        <v>8088</v>
      </c>
    </row>
    <row r="6970" spans="1:12" ht="13.5" x14ac:dyDescent="0.25">
      <c r="A6970" s="202" t="s">
        <v>20947</v>
      </c>
      <c r="B6970" s="202" t="s">
        <v>20948</v>
      </c>
      <c r="C6970" s="202" t="s">
        <v>21055</v>
      </c>
      <c r="D6970" s="202" t="s">
        <v>21056</v>
      </c>
      <c r="E6970" s="203" t="s">
        <v>8083</v>
      </c>
      <c r="F6970" s="202" t="s">
        <v>8083</v>
      </c>
      <c r="G6970" s="220">
        <v>101004</v>
      </c>
      <c r="H6970" s="202" t="s">
        <v>21096</v>
      </c>
      <c r="I6970" s="202" t="s">
        <v>21049</v>
      </c>
      <c r="J6970" s="202" t="s">
        <v>8086</v>
      </c>
      <c r="K6970" s="203" t="s">
        <v>15652</v>
      </c>
      <c r="L6970" s="202" t="s">
        <v>8088</v>
      </c>
    </row>
    <row r="6971" spans="1:12" ht="13.5" x14ac:dyDescent="0.25">
      <c r="A6971" s="202" t="s">
        <v>20947</v>
      </c>
      <c r="B6971" s="202" t="s">
        <v>20948</v>
      </c>
      <c r="C6971" s="202" t="s">
        <v>21055</v>
      </c>
      <c r="D6971" s="202" t="s">
        <v>21056</v>
      </c>
      <c r="E6971" s="203" t="s">
        <v>8083</v>
      </c>
      <c r="F6971" s="202" t="s">
        <v>8083</v>
      </c>
      <c r="G6971" s="220">
        <v>101005</v>
      </c>
      <c r="H6971" s="202" t="s">
        <v>21097</v>
      </c>
      <c r="I6971" s="202" t="s">
        <v>10853</v>
      </c>
      <c r="J6971" s="202" t="s">
        <v>8222</v>
      </c>
      <c r="K6971" s="203" t="s">
        <v>21098</v>
      </c>
      <c r="L6971" s="202" t="s">
        <v>8088</v>
      </c>
    </row>
    <row r="6972" spans="1:12" ht="13.5" x14ac:dyDescent="0.25">
      <c r="A6972" s="202" t="s">
        <v>20947</v>
      </c>
      <c r="B6972" s="202" t="s">
        <v>20948</v>
      </c>
      <c r="C6972" s="202" t="s">
        <v>21055</v>
      </c>
      <c r="D6972" s="202" t="s">
        <v>21056</v>
      </c>
      <c r="E6972" s="203" t="s">
        <v>8083</v>
      </c>
      <c r="F6972" s="202" t="s">
        <v>8083</v>
      </c>
      <c r="G6972" s="220">
        <v>101006</v>
      </c>
      <c r="H6972" s="202" t="s">
        <v>21099</v>
      </c>
      <c r="I6972" s="202" t="s">
        <v>10853</v>
      </c>
      <c r="J6972" s="202" t="s">
        <v>8222</v>
      </c>
      <c r="K6972" s="203" t="s">
        <v>13486</v>
      </c>
      <c r="L6972" s="202" t="s">
        <v>8088</v>
      </c>
    </row>
    <row r="6973" spans="1:12" ht="13.5" x14ac:dyDescent="0.25">
      <c r="A6973" s="202" t="s">
        <v>20947</v>
      </c>
      <c r="B6973" s="202" t="s">
        <v>20948</v>
      </c>
      <c r="C6973" s="202" t="s">
        <v>21055</v>
      </c>
      <c r="D6973" s="202" t="s">
        <v>21056</v>
      </c>
      <c r="E6973" s="203" t="s">
        <v>8083</v>
      </c>
      <c r="F6973" s="202" t="s">
        <v>8083</v>
      </c>
      <c r="G6973" s="220">
        <v>101007</v>
      </c>
      <c r="H6973" s="202" t="s">
        <v>21100</v>
      </c>
      <c r="I6973" s="202" t="s">
        <v>10853</v>
      </c>
      <c r="J6973" s="202" t="s">
        <v>8222</v>
      </c>
      <c r="K6973" s="203" t="s">
        <v>21101</v>
      </c>
      <c r="L6973" s="202" t="s">
        <v>8088</v>
      </c>
    </row>
    <row r="6974" spans="1:12" ht="13.5" x14ac:dyDescent="0.25">
      <c r="A6974" s="202" t="s">
        <v>20947</v>
      </c>
      <c r="B6974" s="202" t="s">
        <v>20948</v>
      </c>
      <c r="C6974" s="202" t="s">
        <v>21055</v>
      </c>
      <c r="D6974" s="202" t="s">
        <v>21056</v>
      </c>
      <c r="E6974" s="203" t="s">
        <v>8083</v>
      </c>
      <c r="F6974" s="202" t="s">
        <v>8083</v>
      </c>
      <c r="G6974" s="220">
        <v>101008</v>
      </c>
      <c r="H6974" s="202" t="s">
        <v>21102</v>
      </c>
      <c r="I6974" s="202" t="s">
        <v>10853</v>
      </c>
      <c r="J6974" s="202" t="s">
        <v>8222</v>
      </c>
      <c r="K6974" s="203" t="s">
        <v>9913</v>
      </c>
      <c r="L6974" s="202" t="s">
        <v>8088</v>
      </c>
    </row>
    <row r="6975" spans="1:12" ht="13.5" x14ac:dyDescent="0.25">
      <c r="A6975" s="202" t="s">
        <v>20947</v>
      </c>
      <c r="B6975" s="202" t="s">
        <v>20948</v>
      </c>
      <c r="C6975" s="202" t="s">
        <v>21055</v>
      </c>
      <c r="D6975" s="202" t="s">
        <v>21056</v>
      </c>
      <c r="E6975" s="203" t="s">
        <v>8083</v>
      </c>
      <c r="F6975" s="202" t="s">
        <v>8083</v>
      </c>
      <c r="G6975" s="220">
        <v>101009</v>
      </c>
      <c r="H6975" s="202" t="s">
        <v>21103</v>
      </c>
      <c r="I6975" s="202" t="s">
        <v>21049</v>
      </c>
      <c r="J6975" s="202" t="s">
        <v>8222</v>
      </c>
      <c r="K6975" s="203" t="s">
        <v>21104</v>
      </c>
      <c r="L6975" s="202" t="s">
        <v>8088</v>
      </c>
    </row>
    <row r="6976" spans="1:12" ht="13.5" x14ac:dyDescent="0.25">
      <c r="A6976" s="202" t="s">
        <v>20947</v>
      </c>
      <c r="B6976" s="202" t="s">
        <v>20948</v>
      </c>
      <c r="C6976" s="202" t="s">
        <v>21055</v>
      </c>
      <c r="D6976" s="202" t="s">
        <v>21056</v>
      </c>
      <c r="E6976" s="203" t="s">
        <v>8083</v>
      </c>
      <c r="F6976" s="202" t="s">
        <v>8083</v>
      </c>
      <c r="G6976" s="220">
        <v>101010</v>
      </c>
      <c r="H6976" s="202" t="s">
        <v>21105</v>
      </c>
      <c r="I6976" s="202" t="s">
        <v>21049</v>
      </c>
      <c r="J6976" s="202" t="s">
        <v>8222</v>
      </c>
      <c r="K6976" s="203" t="s">
        <v>21106</v>
      </c>
      <c r="L6976" s="202" t="s">
        <v>8088</v>
      </c>
    </row>
    <row r="6977" spans="1:12" ht="13.5" x14ac:dyDescent="0.25">
      <c r="A6977" s="202" t="s">
        <v>20947</v>
      </c>
      <c r="B6977" s="202" t="s">
        <v>20948</v>
      </c>
      <c r="C6977" s="202" t="s">
        <v>21055</v>
      </c>
      <c r="D6977" s="202" t="s">
        <v>21056</v>
      </c>
      <c r="E6977" s="203" t="s">
        <v>8083</v>
      </c>
      <c r="F6977" s="202" t="s">
        <v>8083</v>
      </c>
      <c r="G6977" s="220">
        <v>101013</v>
      </c>
      <c r="H6977" s="202" t="s">
        <v>21107</v>
      </c>
      <c r="I6977" s="202" t="s">
        <v>21049</v>
      </c>
      <c r="J6977" s="202" t="s">
        <v>8222</v>
      </c>
      <c r="K6977" s="203" t="s">
        <v>10903</v>
      </c>
      <c r="L6977" s="202" t="s">
        <v>8088</v>
      </c>
    </row>
    <row r="6978" spans="1:12" ht="13.5" x14ac:dyDescent="0.25">
      <c r="A6978" s="202" t="s">
        <v>20947</v>
      </c>
      <c r="B6978" s="202" t="s">
        <v>20948</v>
      </c>
      <c r="C6978" s="202" t="s">
        <v>21055</v>
      </c>
      <c r="D6978" s="202" t="s">
        <v>21056</v>
      </c>
      <c r="E6978" s="203" t="s">
        <v>8083</v>
      </c>
      <c r="F6978" s="202" t="s">
        <v>8083</v>
      </c>
      <c r="G6978" s="220">
        <v>101014</v>
      </c>
      <c r="H6978" s="202" t="s">
        <v>21108</v>
      </c>
      <c r="I6978" s="202" t="s">
        <v>21049</v>
      </c>
      <c r="J6978" s="202" t="s">
        <v>8222</v>
      </c>
      <c r="K6978" s="203" t="s">
        <v>21109</v>
      </c>
      <c r="L6978" s="202" t="s">
        <v>8088</v>
      </c>
    </row>
    <row r="6979" spans="1:12" ht="13.5" x14ac:dyDescent="0.25">
      <c r="A6979" s="202" t="s">
        <v>20947</v>
      </c>
      <c r="B6979" s="202" t="s">
        <v>20948</v>
      </c>
      <c r="C6979" s="202" t="s">
        <v>21055</v>
      </c>
      <c r="D6979" s="202" t="s">
        <v>21056</v>
      </c>
      <c r="E6979" s="203" t="s">
        <v>8083</v>
      </c>
      <c r="F6979" s="202" t="s">
        <v>8083</v>
      </c>
      <c r="G6979" s="220">
        <v>101015</v>
      </c>
      <c r="H6979" s="202" t="s">
        <v>21110</v>
      </c>
      <c r="I6979" s="202" t="s">
        <v>21049</v>
      </c>
      <c r="J6979" s="202" t="s">
        <v>8222</v>
      </c>
      <c r="K6979" s="203" t="s">
        <v>21111</v>
      </c>
      <c r="L6979" s="202" t="s">
        <v>8088</v>
      </c>
    </row>
    <row r="6980" spans="1:12" ht="13.5" x14ac:dyDescent="0.25">
      <c r="A6980" s="202" t="s">
        <v>20947</v>
      </c>
      <c r="B6980" s="202" t="s">
        <v>20948</v>
      </c>
      <c r="C6980" s="202" t="s">
        <v>21055</v>
      </c>
      <c r="D6980" s="202" t="s">
        <v>21056</v>
      </c>
      <c r="E6980" s="203" t="s">
        <v>8083</v>
      </c>
      <c r="F6980" s="202" t="s">
        <v>8083</v>
      </c>
      <c r="G6980" s="220">
        <v>101016</v>
      </c>
      <c r="H6980" s="202" t="s">
        <v>21112</v>
      </c>
      <c r="I6980" s="202" t="s">
        <v>21049</v>
      </c>
      <c r="J6980" s="202" t="s">
        <v>8222</v>
      </c>
      <c r="K6980" s="203" t="s">
        <v>21113</v>
      </c>
      <c r="L6980" s="202" t="s">
        <v>8088</v>
      </c>
    </row>
    <row r="6981" spans="1:12" ht="13.5" x14ac:dyDescent="0.25">
      <c r="A6981" s="202" t="s">
        <v>20947</v>
      </c>
      <c r="B6981" s="202" t="s">
        <v>20948</v>
      </c>
      <c r="C6981" s="202" t="s">
        <v>21055</v>
      </c>
      <c r="D6981" s="202" t="s">
        <v>21056</v>
      </c>
      <c r="E6981" s="203" t="s">
        <v>8083</v>
      </c>
      <c r="F6981" s="202" t="s">
        <v>8083</v>
      </c>
      <c r="G6981" s="220">
        <v>101017</v>
      </c>
      <c r="H6981" s="202" t="s">
        <v>21114</v>
      </c>
      <c r="I6981" s="202" t="s">
        <v>21049</v>
      </c>
      <c r="J6981" s="202" t="s">
        <v>8222</v>
      </c>
      <c r="K6981" s="203" t="s">
        <v>21115</v>
      </c>
      <c r="L6981" s="202" t="s">
        <v>8088</v>
      </c>
    </row>
    <row r="6982" spans="1:12" ht="13.5" x14ac:dyDescent="0.25">
      <c r="A6982" s="202" t="s">
        <v>20947</v>
      </c>
      <c r="B6982" s="202" t="s">
        <v>20948</v>
      </c>
      <c r="C6982" s="202" t="s">
        <v>21055</v>
      </c>
      <c r="D6982" s="202" t="s">
        <v>21056</v>
      </c>
      <c r="E6982" s="203" t="s">
        <v>8083</v>
      </c>
      <c r="F6982" s="202" t="s">
        <v>8083</v>
      </c>
      <c r="G6982" s="220">
        <v>101018</v>
      </c>
      <c r="H6982" s="202" t="s">
        <v>21116</v>
      </c>
      <c r="I6982" s="202" t="s">
        <v>21049</v>
      </c>
      <c r="J6982" s="202" t="s">
        <v>8222</v>
      </c>
      <c r="K6982" s="203" t="s">
        <v>21117</v>
      </c>
      <c r="L6982" s="202" t="s">
        <v>8088</v>
      </c>
    </row>
    <row r="6983" spans="1:12" ht="13.5" x14ac:dyDescent="0.25">
      <c r="A6983" s="202" t="s">
        <v>20947</v>
      </c>
      <c r="B6983" s="202" t="s">
        <v>20948</v>
      </c>
      <c r="C6983" s="202" t="s">
        <v>21055</v>
      </c>
      <c r="D6983" s="202" t="s">
        <v>21056</v>
      </c>
      <c r="E6983" s="203" t="s">
        <v>8083</v>
      </c>
      <c r="F6983" s="202" t="s">
        <v>8083</v>
      </c>
      <c r="G6983" s="220">
        <v>101463</v>
      </c>
      <c r="H6983" s="202" t="s">
        <v>21118</v>
      </c>
      <c r="I6983" s="202" t="s">
        <v>21049</v>
      </c>
      <c r="J6983" s="202" t="s">
        <v>8222</v>
      </c>
      <c r="K6983" s="203" t="s">
        <v>19559</v>
      </c>
      <c r="L6983" s="202" t="s">
        <v>8088</v>
      </c>
    </row>
    <row r="6984" spans="1:12" ht="13.5" x14ac:dyDescent="0.25">
      <c r="A6984" s="202" t="s">
        <v>20947</v>
      </c>
      <c r="B6984" s="202" t="s">
        <v>20948</v>
      </c>
      <c r="C6984" s="202" t="s">
        <v>21055</v>
      </c>
      <c r="D6984" s="202" t="s">
        <v>21056</v>
      </c>
      <c r="E6984" s="203" t="s">
        <v>8083</v>
      </c>
      <c r="F6984" s="202" t="s">
        <v>8083</v>
      </c>
      <c r="G6984" s="220">
        <v>101464</v>
      </c>
      <c r="H6984" s="202" t="s">
        <v>21119</v>
      </c>
      <c r="I6984" s="202" t="s">
        <v>21049</v>
      </c>
      <c r="J6984" s="202" t="s">
        <v>8222</v>
      </c>
      <c r="K6984" s="203" t="s">
        <v>21120</v>
      </c>
      <c r="L6984" s="202" t="s">
        <v>8088</v>
      </c>
    </row>
    <row r="6985" spans="1:12" ht="13.5" x14ac:dyDescent="0.25">
      <c r="A6985" s="202" t="s">
        <v>20947</v>
      </c>
      <c r="B6985" s="202" t="s">
        <v>20948</v>
      </c>
      <c r="C6985" s="202" t="s">
        <v>21055</v>
      </c>
      <c r="D6985" s="202" t="s">
        <v>21056</v>
      </c>
      <c r="E6985" s="203" t="s">
        <v>8083</v>
      </c>
      <c r="F6985" s="202" t="s">
        <v>8083</v>
      </c>
      <c r="G6985" s="220">
        <v>101465</v>
      </c>
      <c r="H6985" s="202" t="s">
        <v>21121</v>
      </c>
      <c r="I6985" s="202" t="s">
        <v>21049</v>
      </c>
      <c r="J6985" s="202" t="s">
        <v>8222</v>
      </c>
      <c r="K6985" s="203" t="s">
        <v>8853</v>
      </c>
      <c r="L6985" s="202" t="s">
        <v>8088</v>
      </c>
    </row>
    <row r="6986" spans="1:12" ht="13.5" x14ac:dyDescent="0.25">
      <c r="A6986" s="202" t="s">
        <v>20947</v>
      </c>
      <c r="B6986" s="202" t="s">
        <v>20948</v>
      </c>
      <c r="C6986" s="202" t="s">
        <v>21055</v>
      </c>
      <c r="D6986" s="202" t="s">
        <v>21056</v>
      </c>
      <c r="E6986" s="203" t="s">
        <v>8083</v>
      </c>
      <c r="F6986" s="202" t="s">
        <v>8083</v>
      </c>
      <c r="G6986" s="220">
        <v>101466</v>
      </c>
      <c r="H6986" s="202" t="s">
        <v>21122</v>
      </c>
      <c r="I6986" s="202" t="s">
        <v>21049</v>
      </c>
      <c r="J6986" s="202" t="s">
        <v>8222</v>
      </c>
      <c r="K6986" s="203" t="s">
        <v>16888</v>
      </c>
      <c r="L6986" s="202" t="s">
        <v>8088</v>
      </c>
    </row>
    <row r="6987" spans="1:12" ht="13.5" x14ac:dyDescent="0.25">
      <c r="A6987" s="202" t="s">
        <v>20947</v>
      </c>
      <c r="B6987" s="202" t="s">
        <v>20948</v>
      </c>
      <c r="C6987" s="202" t="s">
        <v>21055</v>
      </c>
      <c r="D6987" s="202" t="s">
        <v>21056</v>
      </c>
      <c r="E6987" s="203" t="s">
        <v>8083</v>
      </c>
      <c r="F6987" s="202" t="s">
        <v>8083</v>
      </c>
      <c r="G6987" s="220">
        <v>101467</v>
      </c>
      <c r="H6987" s="202" t="s">
        <v>21123</v>
      </c>
      <c r="I6987" s="202" t="s">
        <v>21049</v>
      </c>
      <c r="J6987" s="202" t="s">
        <v>8222</v>
      </c>
      <c r="K6987" s="203" t="s">
        <v>16403</v>
      </c>
      <c r="L6987" s="202" t="s">
        <v>8088</v>
      </c>
    </row>
    <row r="6988" spans="1:12" ht="13.5" x14ac:dyDescent="0.25">
      <c r="A6988" s="202" t="s">
        <v>20947</v>
      </c>
      <c r="B6988" s="202" t="s">
        <v>20948</v>
      </c>
      <c r="C6988" s="202" t="s">
        <v>21055</v>
      </c>
      <c r="D6988" s="202" t="s">
        <v>21056</v>
      </c>
      <c r="E6988" s="203" t="s">
        <v>8083</v>
      </c>
      <c r="F6988" s="202" t="s">
        <v>8083</v>
      </c>
      <c r="G6988" s="220">
        <v>101468</v>
      </c>
      <c r="H6988" s="202" t="s">
        <v>21124</v>
      </c>
      <c r="I6988" s="202" t="s">
        <v>21049</v>
      </c>
      <c r="J6988" s="202" t="s">
        <v>8222</v>
      </c>
      <c r="K6988" s="203" t="s">
        <v>12152</v>
      </c>
      <c r="L6988" s="202" t="s">
        <v>8088</v>
      </c>
    </row>
    <row r="6989" spans="1:12" ht="13.5" x14ac:dyDescent="0.25">
      <c r="A6989" s="202" t="s">
        <v>20947</v>
      </c>
      <c r="B6989" s="202" t="s">
        <v>20948</v>
      </c>
      <c r="C6989" s="202" t="s">
        <v>21055</v>
      </c>
      <c r="D6989" s="202" t="s">
        <v>21056</v>
      </c>
      <c r="E6989" s="203" t="s">
        <v>8083</v>
      </c>
      <c r="F6989" s="202" t="s">
        <v>8083</v>
      </c>
      <c r="G6989" s="220">
        <v>101469</v>
      </c>
      <c r="H6989" s="202" t="s">
        <v>21125</v>
      </c>
      <c r="I6989" s="202" t="s">
        <v>21049</v>
      </c>
      <c r="J6989" s="202" t="s">
        <v>8222</v>
      </c>
      <c r="K6989" s="203" t="s">
        <v>15072</v>
      </c>
      <c r="L6989" s="202" t="s">
        <v>8088</v>
      </c>
    </row>
    <row r="6990" spans="1:12" ht="13.5" x14ac:dyDescent="0.25">
      <c r="A6990" s="202" t="s">
        <v>20947</v>
      </c>
      <c r="B6990" s="202" t="s">
        <v>20948</v>
      </c>
      <c r="C6990" s="202" t="s">
        <v>21055</v>
      </c>
      <c r="D6990" s="202" t="s">
        <v>21056</v>
      </c>
      <c r="E6990" s="203" t="s">
        <v>8083</v>
      </c>
      <c r="F6990" s="202" t="s">
        <v>8083</v>
      </c>
      <c r="G6990" s="220">
        <v>101470</v>
      </c>
      <c r="H6990" s="202" t="s">
        <v>21126</v>
      </c>
      <c r="I6990" s="202" t="s">
        <v>21049</v>
      </c>
      <c r="J6990" s="202" t="s">
        <v>8222</v>
      </c>
      <c r="K6990" s="203" t="s">
        <v>15389</v>
      </c>
      <c r="L6990" s="202" t="s">
        <v>8088</v>
      </c>
    </row>
    <row r="6991" spans="1:12" ht="13.5" x14ac:dyDescent="0.25">
      <c r="A6991" s="202" t="s">
        <v>20947</v>
      </c>
      <c r="B6991" s="202" t="s">
        <v>20948</v>
      </c>
      <c r="C6991" s="202" t="s">
        <v>21055</v>
      </c>
      <c r="D6991" s="202" t="s">
        <v>21056</v>
      </c>
      <c r="E6991" s="203" t="s">
        <v>8083</v>
      </c>
      <c r="F6991" s="202" t="s">
        <v>8083</v>
      </c>
      <c r="G6991" s="220">
        <v>101471</v>
      </c>
      <c r="H6991" s="202" t="s">
        <v>21127</v>
      </c>
      <c r="I6991" s="202" t="s">
        <v>21049</v>
      </c>
      <c r="J6991" s="202" t="s">
        <v>8222</v>
      </c>
      <c r="K6991" s="203" t="s">
        <v>21128</v>
      </c>
      <c r="L6991" s="202" t="s">
        <v>8088</v>
      </c>
    </row>
    <row r="6992" spans="1:12" ht="13.5" x14ac:dyDescent="0.25">
      <c r="A6992" s="202" t="s">
        <v>20947</v>
      </c>
      <c r="B6992" s="202" t="s">
        <v>20948</v>
      </c>
      <c r="C6992" s="202" t="s">
        <v>21055</v>
      </c>
      <c r="D6992" s="202" t="s">
        <v>21056</v>
      </c>
      <c r="E6992" s="203" t="s">
        <v>8083</v>
      </c>
      <c r="F6992" s="202" t="s">
        <v>8083</v>
      </c>
      <c r="G6992" s="220">
        <v>101472</v>
      </c>
      <c r="H6992" s="202" t="s">
        <v>21129</v>
      </c>
      <c r="I6992" s="202" t="s">
        <v>21049</v>
      </c>
      <c r="J6992" s="202" t="s">
        <v>8222</v>
      </c>
      <c r="K6992" s="203" t="s">
        <v>14791</v>
      </c>
      <c r="L6992" s="202" t="s">
        <v>8088</v>
      </c>
    </row>
    <row r="6993" spans="1:12" ht="13.5" x14ac:dyDescent="0.25">
      <c r="A6993" s="202" t="s">
        <v>20947</v>
      </c>
      <c r="B6993" s="202" t="s">
        <v>20948</v>
      </c>
      <c r="C6993" s="202" t="s">
        <v>21055</v>
      </c>
      <c r="D6993" s="202" t="s">
        <v>21056</v>
      </c>
      <c r="E6993" s="203" t="s">
        <v>8083</v>
      </c>
      <c r="F6993" s="202" t="s">
        <v>8083</v>
      </c>
      <c r="G6993" s="220">
        <v>101473</v>
      </c>
      <c r="H6993" s="202" t="s">
        <v>21130</v>
      </c>
      <c r="I6993" s="202" t="s">
        <v>21049</v>
      </c>
      <c r="J6993" s="202" t="s">
        <v>8222</v>
      </c>
      <c r="K6993" s="203" t="s">
        <v>21131</v>
      </c>
      <c r="L6993" s="202" t="s">
        <v>8088</v>
      </c>
    </row>
    <row r="6994" spans="1:12" ht="13.5" x14ac:dyDescent="0.25">
      <c r="A6994" s="202" t="s">
        <v>20947</v>
      </c>
      <c r="B6994" s="202" t="s">
        <v>20948</v>
      </c>
      <c r="C6994" s="202" t="s">
        <v>21055</v>
      </c>
      <c r="D6994" s="202" t="s">
        <v>21056</v>
      </c>
      <c r="E6994" s="203" t="s">
        <v>8083</v>
      </c>
      <c r="F6994" s="202" t="s">
        <v>8083</v>
      </c>
      <c r="G6994" s="220">
        <v>101474</v>
      </c>
      <c r="H6994" s="202" t="s">
        <v>21132</v>
      </c>
      <c r="I6994" s="202" t="s">
        <v>21049</v>
      </c>
      <c r="J6994" s="202" t="s">
        <v>8222</v>
      </c>
      <c r="K6994" s="203" t="s">
        <v>21133</v>
      </c>
      <c r="L6994" s="202" t="s">
        <v>8088</v>
      </c>
    </row>
    <row r="6995" spans="1:12" ht="13.5" x14ac:dyDescent="0.25">
      <c r="A6995" s="202" t="s">
        <v>20947</v>
      </c>
      <c r="B6995" s="202" t="s">
        <v>20948</v>
      </c>
      <c r="C6995" s="202" t="s">
        <v>21055</v>
      </c>
      <c r="D6995" s="202" t="s">
        <v>21056</v>
      </c>
      <c r="E6995" s="203" t="s">
        <v>8083</v>
      </c>
      <c r="F6995" s="202" t="s">
        <v>8083</v>
      </c>
      <c r="G6995" s="220">
        <v>101475</v>
      </c>
      <c r="H6995" s="202" t="s">
        <v>21134</v>
      </c>
      <c r="I6995" s="202" t="s">
        <v>21049</v>
      </c>
      <c r="J6995" s="202" t="s">
        <v>8222</v>
      </c>
      <c r="K6995" s="203" t="s">
        <v>12917</v>
      </c>
      <c r="L6995" s="202" t="s">
        <v>8088</v>
      </c>
    </row>
    <row r="6996" spans="1:12" ht="13.5" x14ac:dyDescent="0.25">
      <c r="A6996" s="202" t="s">
        <v>20947</v>
      </c>
      <c r="B6996" s="202" t="s">
        <v>20948</v>
      </c>
      <c r="C6996" s="202" t="s">
        <v>21055</v>
      </c>
      <c r="D6996" s="202" t="s">
        <v>21056</v>
      </c>
      <c r="E6996" s="203" t="s">
        <v>8083</v>
      </c>
      <c r="F6996" s="202" t="s">
        <v>8083</v>
      </c>
      <c r="G6996" s="220">
        <v>101476</v>
      </c>
      <c r="H6996" s="202" t="s">
        <v>21135</v>
      </c>
      <c r="I6996" s="202" t="s">
        <v>21049</v>
      </c>
      <c r="J6996" s="202" t="s">
        <v>8222</v>
      </c>
      <c r="K6996" s="203" t="s">
        <v>21136</v>
      </c>
      <c r="L6996" s="202" t="s">
        <v>8088</v>
      </c>
    </row>
    <row r="6997" spans="1:12" ht="13.5" x14ac:dyDescent="0.25">
      <c r="A6997" s="202" t="s">
        <v>20947</v>
      </c>
      <c r="B6997" s="202" t="s">
        <v>20948</v>
      </c>
      <c r="C6997" s="202" t="s">
        <v>21055</v>
      </c>
      <c r="D6997" s="202" t="s">
        <v>21056</v>
      </c>
      <c r="E6997" s="203" t="s">
        <v>8083</v>
      </c>
      <c r="F6997" s="202" t="s">
        <v>8083</v>
      </c>
      <c r="G6997" s="220">
        <v>101477</v>
      </c>
      <c r="H6997" s="202" t="s">
        <v>21137</v>
      </c>
      <c r="I6997" s="202" t="s">
        <v>21049</v>
      </c>
      <c r="J6997" s="202" t="s">
        <v>8222</v>
      </c>
      <c r="K6997" s="203" t="s">
        <v>21138</v>
      </c>
      <c r="L6997" s="202" t="s">
        <v>8088</v>
      </c>
    </row>
    <row r="6998" spans="1:12" ht="13.5" x14ac:dyDescent="0.25">
      <c r="A6998" s="202" t="s">
        <v>20947</v>
      </c>
      <c r="B6998" s="202" t="s">
        <v>20948</v>
      </c>
      <c r="C6998" s="202" t="s">
        <v>21055</v>
      </c>
      <c r="D6998" s="202" t="s">
        <v>21056</v>
      </c>
      <c r="E6998" s="203" t="s">
        <v>8083</v>
      </c>
      <c r="F6998" s="202" t="s">
        <v>8083</v>
      </c>
      <c r="G6998" s="220">
        <v>101478</v>
      </c>
      <c r="H6998" s="202" t="s">
        <v>21139</v>
      </c>
      <c r="I6998" s="202" t="s">
        <v>21049</v>
      </c>
      <c r="J6998" s="202" t="s">
        <v>8222</v>
      </c>
      <c r="K6998" s="203" t="s">
        <v>18613</v>
      </c>
      <c r="L6998" s="202" t="s">
        <v>8088</v>
      </c>
    </row>
    <row r="6999" spans="1:12" ht="13.5" x14ac:dyDescent="0.25">
      <c r="A6999" s="202" t="s">
        <v>20947</v>
      </c>
      <c r="B6999" s="202" t="s">
        <v>20948</v>
      </c>
      <c r="C6999" s="202" t="s">
        <v>21055</v>
      </c>
      <c r="D6999" s="202" t="s">
        <v>21056</v>
      </c>
      <c r="E6999" s="203" t="s">
        <v>8083</v>
      </c>
      <c r="F6999" s="202" t="s">
        <v>8083</v>
      </c>
      <c r="G6999" s="220">
        <v>101480</v>
      </c>
      <c r="H6999" s="202" t="s">
        <v>21140</v>
      </c>
      <c r="I6999" s="202" t="s">
        <v>21049</v>
      </c>
      <c r="J6999" s="202" t="s">
        <v>8222</v>
      </c>
      <c r="K6999" s="203" t="s">
        <v>21141</v>
      </c>
      <c r="L6999" s="202" t="s">
        <v>8088</v>
      </c>
    </row>
    <row r="7000" spans="1:12" ht="13.5" x14ac:dyDescent="0.25">
      <c r="A7000" s="202" t="s">
        <v>20947</v>
      </c>
      <c r="B7000" s="202" t="s">
        <v>20948</v>
      </c>
      <c r="C7000" s="202" t="s">
        <v>21055</v>
      </c>
      <c r="D7000" s="202" t="s">
        <v>21056</v>
      </c>
      <c r="E7000" s="203" t="s">
        <v>8083</v>
      </c>
      <c r="F7000" s="202" t="s">
        <v>8083</v>
      </c>
      <c r="G7000" s="220">
        <v>101481</v>
      </c>
      <c r="H7000" s="202" t="s">
        <v>21142</v>
      </c>
      <c r="I7000" s="202" t="s">
        <v>21049</v>
      </c>
      <c r="J7000" s="202" t="s">
        <v>8222</v>
      </c>
      <c r="K7000" s="203" t="s">
        <v>21143</v>
      </c>
      <c r="L7000" s="202" t="s">
        <v>8088</v>
      </c>
    </row>
    <row r="7001" spans="1:12" ht="13.5" x14ac:dyDescent="0.25">
      <c r="A7001" s="202" t="s">
        <v>20947</v>
      </c>
      <c r="B7001" s="202" t="s">
        <v>20948</v>
      </c>
      <c r="C7001" s="202" t="s">
        <v>21055</v>
      </c>
      <c r="D7001" s="202" t="s">
        <v>21056</v>
      </c>
      <c r="E7001" s="203" t="s">
        <v>8083</v>
      </c>
      <c r="F7001" s="202" t="s">
        <v>8083</v>
      </c>
      <c r="G7001" s="220">
        <v>101482</v>
      </c>
      <c r="H7001" s="202" t="s">
        <v>21144</v>
      </c>
      <c r="I7001" s="202" t="s">
        <v>21049</v>
      </c>
      <c r="J7001" s="202" t="s">
        <v>8222</v>
      </c>
      <c r="K7001" s="203" t="s">
        <v>21145</v>
      </c>
      <c r="L7001" s="202" t="s">
        <v>8088</v>
      </c>
    </row>
    <row r="7002" spans="1:12" ht="13.5" x14ac:dyDescent="0.25">
      <c r="A7002" s="202" t="s">
        <v>20947</v>
      </c>
      <c r="B7002" s="202" t="s">
        <v>20948</v>
      </c>
      <c r="C7002" s="202" t="s">
        <v>21055</v>
      </c>
      <c r="D7002" s="202" t="s">
        <v>21056</v>
      </c>
      <c r="E7002" s="203" t="s">
        <v>8083</v>
      </c>
      <c r="F7002" s="202" t="s">
        <v>8083</v>
      </c>
      <c r="G7002" s="220">
        <v>101483</v>
      </c>
      <c r="H7002" s="202" t="s">
        <v>21146</v>
      </c>
      <c r="I7002" s="202" t="s">
        <v>21049</v>
      </c>
      <c r="J7002" s="202" t="s">
        <v>8222</v>
      </c>
      <c r="K7002" s="203" t="s">
        <v>8522</v>
      </c>
      <c r="L7002" s="202" t="s">
        <v>8088</v>
      </c>
    </row>
    <row r="7003" spans="1:12" ht="13.5" x14ac:dyDescent="0.25">
      <c r="A7003" s="202" t="s">
        <v>20947</v>
      </c>
      <c r="B7003" s="202" t="s">
        <v>20948</v>
      </c>
      <c r="C7003" s="202" t="s">
        <v>21055</v>
      </c>
      <c r="D7003" s="202" t="s">
        <v>21056</v>
      </c>
      <c r="E7003" s="203" t="s">
        <v>8083</v>
      </c>
      <c r="F7003" s="202" t="s">
        <v>8083</v>
      </c>
      <c r="G7003" s="220">
        <v>101484</v>
      </c>
      <c r="H7003" s="202" t="s">
        <v>21147</v>
      </c>
      <c r="I7003" s="202" t="s">
        <v>21049</v>
      </c>
      <c r="J7003" s="202" t="s">
        <v>8222</v>
      </c>
      <c r="K7003" s="203" t="s">
        <v>21148</v>
      </c>
      <c r="L7003" s="202" t="s">
        <v>8088</v>
      </c>
    </row>
    <row r="7004" spans="1:12" ht="13.5" x14ac:dyDescent="0.25">
      <c r="A7004" s="202" t="s">
        <v>20947</v>
      </c>
      <c r="B7004" s="202" t="s">
        <v>20948</v>
      </c>
      <c r="C7004" s="202" t="s">
        <v>21055</v>
      </c>
      <c r="D7004" s="202" t="s">
        <v>21056</v>
      </c>
      <c r="E7004" s="203" t="s">
        <v>8083</v>
      </c>
      <c r="F7004" s="202" t="s">
        <v>8083</v>
      </c>
      <c r="G7004" s="220">
        <v>101485</v>
      </c>
      <c r="H7004" s="202" t="s">
        <v>21149</v>
      </c>
      <c r="I7004" s="202" t="s">
        <v>21049</v>
      </c>
      <c r="J7004" s="202" t="s">
        <v>8222</v>
      </c>
      <c r="K7004" s="203" t="s">
        <v>21150</v>
      </c>
      <c r="L7004" s="202" t="s">
        <v>8088</v>
      </c>
    </row>
    <row r="7005" spans="1:12" ht="13.5" x14ac:dyDescent="0.25">
      <c r="A7005" s="202" t="s">
        <v>20947</v>
      </c>
      <c r="B7005" s="202" t="s">
        <v>20948</v>
      </c>
      <c r="C7005" s="202" t="s">
        <v>21055</v>
      </c>
      <c r="D7005" s="202" t="s">
        <v>21056</v>
      </c>
      <c r="E7005" s="203" t="s">
        <v>8083</v>
      </c>
      <c r="F7005" s="202" t="s">
        <v>8083</v>
      </c>
      <c r="G7005" s="220">
        <v>101486</v>
      </c>
      <c r="H7005" s="202" t="s">
        <v>21151</v>
      </c>
      <c r="I7005" s="202" t="s">
        <v>21049</v>
      </c>
      <c r="J7005" s="202" t="s">
        <v>8222</v>
      </c>
      <c r="K7005" s="203" t="s">
        <v>21152</v>
      </c>
      <c r="L7005" s="202" t="s">
        <v>8088</v>
      </c>
    </row>
    <row r="7006" spans="1:12" ht="13.5" x14ac:dyDescent="0.25">
      <c r="A7006" s="202" t="s">
        <v>20947</v>
      </c>
      <c r="B7006" s="202" t="s">
        <v>20948</v>
      </c>
      <c r="C7006" s="202" t="s">
        <v>21055</v>
      </c>
      <c r="D7006" s="202" t="s">
        <v>21056</v>
      </c>
      <c r="E7006" s="203" t="s">
        <v>8083</v>
      </c>
      <c r="F7006" s="202" t="s">
        <v>8083</v>
      </c>
      <c r="G7006" s="220">
        <v>101487</v>
      </c>
      <c r="H7006" s="202" t="s">
        <v>21153</v>
      </c>
      <c r="I7006" s="202" t="s">
        <v>21049</v>
      </c>
      <c r="J7006" s="202" t="s">
        <v>8222</v>
      </c>
      <c r="K7006" s="203" t="s">
        <v>21154</v>
      </c>
      <c r="L7006" s="202" t="s">
        <v>8088</v>
      </c>
    </row>
    <row r="7007" spans="1:12" ht="13.5" x14ac:dyDescent="0.25">
      <c r="A7007" s="202" t="s">
        <v>20947</v>
      </c>
      <c r="B7007" s="202" t="s">
        <v>20948</v>
      </c>
      <c r="C7007" s="202" t="s">
        <v>21055</v>
      </c>
      <c r="D7007" s="202" t="s">
        <v>21056</v>
      </c>
      <c r="E7007" s="203" t="s">
        <v>8083</v>
      </c>
      <c r="F7007" s="202" t="s">
        <v>8083</v>
      </c>
      <c r="G7007" s="220">
        <v>101488</v>
      </c>
      <c r="H7007" s="202" t="s">
        <v>21155</v>
      </c>
      <c r="I7007" s="202" t="s">
        <v>21049</v>
      </c>
      <c r="J7007" s="202" t="s">
        <v>8222</v>
      </c>
      <c r="K7007" s="203" t="s">
        <v>16449</v>
      </c>
      <c r="L7007" s="202" t="s">
        <v>8088</v>
      </c>
    </row>
    <row r="7008" spans="1:12" ht="13.5" x14ac:dyDescent="0.25">
      <c r="A7008" s="202" t="s">
        <v>21156</v>
      </c>
      <c r="B7008" s="202" t="s">
        <v>21157</v>
      </c>
      <c r="C7008" s="202" t="s">
        <v>21158</v>
      </c>
      <c r="D7008" s="202" t="s">
        <v>21159</v>
      </c>
      <c r="E7008" s="203" t="s">
        <v>8083</v>
      </c>
      <c r="F7008" s="202" t="s">
        <v>8083</v>
      </c>
      <c r="G7008" s="220">
        <v>101188</v>
      </c>
      <c r="H7008" s="202" t="s">
        <v>21160</v>
      </c>
      <c r="I7008" s="202" t="s">
        <v>8085</v>
      </c>
      <c r="J7008" s="202" t="s">
        <v>8086</v>
      </c>
      <c r="K7008" s="203" t="s">
        <v>17300</v>
      </c>
      <c r="L7008" s="202" t="s">
        <v>8088</v>
      </c>
    </row>
    <row r="7009" spans="1:12" ht="13.5" x14ac:dyDescent="0.25">
      <c r="A7009" s="202" t="s">
        <v>21156</v>
      </c>
      <c r="B7009" s="202" t="s">
        <v>21157</v>
      </c>
      <c r="C7009" s="202" t="s">
        <v>21158</v>
      </c>
      <c r="D7009" s="202" t="s">
        <v>21159</v>
      </c>
      <c r="E7009" s="203" t="s">
        <v>8083</v>
      </c>
      <c r="F7009" s="202" t="s">
        <v>8083</v>
      </c>
      <c r="G7009" s="220">
        <v>101189</v>
      </c>
      <c r="H7009" s="202" t="s">
        <v>21161</v>
      </c>
      <c r="I7009" s="202" t="s">
        <v>8085</v>
      </c>
      <c r="J7009" s="202" t="s">
        <v>8086</v>
      </c>
      <c r="K7009" s="203" t="s">
        <v>21162</v>
      </c>
      <c r="L7009" s="202" t="s">
        <v>8088</v>
      </c>
    </row>
    <row r="7010" spans="1:12" ht="13.5" x14ac:dyDescent="0.25">
      <c r="A7010" s="202" t="s">
        <v>21156</v>
      </c>
      <c r="B7010" s="202" t="s">
        <v>21157</v>
      </c>
      <c r="C7010" s="202" t="s">
        <v>21158</v>
      </c>
      <c r="D7010" s="202" t="s">
        <v>21159</v>
      </c>
      <c r="E7010" s="203" t="s">
        <v>8083</v>
      </c>
      <c r="F7010" s="202" t="s">
        <v>8083</v>
      </c>
      <c r="G7010" s="220">
        <v>101190</v>
      </c>
      <c r="H7010" s="202" t="s">
        <v>21163</v>
      </c>
      <c r="I7010" s="202" t="s">
        <v>8085</v>
      </c>
      <c r="J7010" s="202" t="s">
        <v>8086</v>
      </c>
      <c r="K7010" s="203" t="s">
        <v>21164</v>
      </c>
      <c r="L7010" s="202" t="s">
        <v>8088</v>
      </c>
    </row>
    <row r="7011" spans="1:12" ht="13.5" x14ac:dyDescent="0.25">
      <c r="A7011" s="202" t="s">
        <v>21156</v>
      </c>
      <c r="B7011" s="202" t="s">
        <v>21157</v>
      </c>
      <c r="C7011" s="202" t="s">
        <v>21158</v>
      </c>
      <c r="D7011" s="202" t="s">
        <v>21159</v>
      </c>
      <c r="E7011" s="203" t="s">
        <v>8083</v>
      </c>
      <c r="F7011" s="202" t="s">
        <v>8083</v>
      </c>
      <c r="G7011" s="220">
        <v>101191</v>
      </c>
      <c r="H7011" s="202" t="s">
        <v>21165</v>
      </c>
      <c r="I7011" s="202" t="s">
        <v>8085</v>
      </c>
      <c r="J7011" s="202" t="s">
        <v>8086</v>
      </c>
      <c r="K7011" s="203" t="s">
        <v>21166</v>
      </c>
      <c r="L7011" s="202" t="s">
        <v>8088</v>
      </c>
    </row>
    <row r="7012" spans="1:12" ht="13.5" x14ac:dyDescent="0.25">
      <c r="A7012" s="202" t="s">
        <v>21156</v>
      </c>
      <c r="B7012" s="202" t="s">
        <v>21157</v>
      </c>
      <c r="C7012" s="202" t="s">
        <v>21158</v>
      </c>
      <c r="D7012" s="202" t="s">
        <v>21159</v>
      </c>
      <c r="E7012" s="203" t="s">
        <v>8083</v>
      </c>
      <c r="F7012" s="202" t="s">
        <v>8083</v>
      </c>
      <c r="G7012" s="220">
        <v>101192</v>
      </c>
      <c r="H7012" s="202" t="s">
        <v>21167</v>
      </c>
      <c r="I7012" s="202" t="s">
        <v>8085</v>
      </c>
      <c r="J7012" s="202" t="s">
        <v>8086</v>
      </c>
      <c r="K7012" s="203" t="s">
        <v>21168</v>
      </c>
      <c r="L7012" s="202" t="s">
        <v>8088</v>
      </c>
    </row>
    <row r="7013" spans="1:12" ht="13.5" x14ac:dyDescent="0.25">
      <c r="A7013" s="202" t="s">
        <v>21156</v>
      </c>
      <c r="B7013" s="202" t="s">
        <v>21157</v>
      </c>
      <c r="C7013" s="202" t="s">
        <v>21158</v>
      </c>
      <c r="D7013" s="202" t="s">
        <v>21159</v>
      </c>
      <c r="E7013" s="203" t="s">
        <v>8083</v>
      </c>
      <c r="F7013" s="202" t="s">
        <v>8083</v>
      </c>
      <c r="G7013" s="220">
        <v>101193</v>
      </c>
      <c r="H7013" s="202" t="s">
        <v>21169</v>
      </c>
      <c r="I7013" s="202" t="s">
        <v>8085</v>
      </c>
      <c r="J7013" s="202" t="s">
        <v>8086</v>
      </c>
      <c r="K7013" s="203" t="s">
        <v>21170</v>
      </c>
      <c r="L7013" s="202" t="s">
        <v>8088</v>
      </c>
    </row>
    <row r="7014" spans="1:12" ht="13.5" x14ac:dyDescent="0.25">
      <c r="A7014" s="202" t="s">
        <v>21156</v>
      </c>
      <c r="B7014" s="202" t="s">
        <v>21157</v>
      </c>
      <c r="C7014" s="202" t="s">
        <v>21158</v>
      </c>
      <c r="D7014" s="202" t="s">
        <v>21159</v>
      </c>
      <c r="E7014" s="203" t="s">
        <v>8083</v>
      </c>
      <c r="F7014" s="202" t="s">
        <v>8083</v>
      </c>
      <c r="G7014" s="220">
        <v>101194</v>
      </c>
      <c r="H7014" s="202" t="s">
        <v>21171</v>
      </c>
      <c r="I7014" s="202" t="s">
        <v>8085</v>
      </c>
      <c r="J7014" s="202" t="s">
        <v>8086</v>
      </c>
      <c r="K7014" s="203" t="s">
        <v>21172</v>
      </c>
      <c r="L7014" s="202" t="s">
        <v>8088</v>
      </c>
    </row>
    <row r="7015" spans="1:12" ht="13.5" x14ac:dyDescent="0.25">
      <c r="A7015" s="202" t="s">
        <v>21156</v>
      </c>
      <c r="B7015" s="202" t="s">
        <v>21157</v>
      </c>
      <c r="C7015" s="202" t="s">
        <v>21158</v>
      </c>
      <c r="D7015" s="202" t="s">
        <v>21159</v>
      </c>
      <c r="E7015" s="203" t="s">
        <v>8083</v>
      </c>
      <c r="F7015" s="202" t="s">
        <v>8083</v>
      </c>
      <c r="G7015" s="220">
        <v>101197</v>
      </c>
      <c r="H7015" s="202" t="s">
        <v>21173</v>
      </c>
      <c r="I7015" s="202" t="s">
        <v>8085</v>
      </c>
      <c r="J7015" s="202" t="s">
        <v>8086</v>
      </c>
      <c r="K7015" s="203" t="s">
        <v>21174</v>
      </c>
      <c r="L7015" s="202" t="s">
        <v>8088</v>
      </c>
    </row>
    <row r="7016" spans="1:12" ht="13.5" x14ac:dyDescent="0.25">
      <c r="A7016" s="202" t="s">
        <v>21156</v>
      </c>
      <c r="B7016" s="202" t="s">
        <v>21157</v>
      </c>
      <c r="C7016" s="202" t="s">
        <v>21158</v>
      </c>
      <c r="D7016" s="202" t="s">
        <v>21159</v>
      </c>
      <c r="E7016" s="203" t="s">
        <v>8083</v>
      </c>
      <c r="F7016" s="202" t="s">
        <v>8083</v>
      </c>
      <c r="G7016" s="220">
        <v>101198</v>
      </c>
      <c r="H7016" s="202" t="s">
        <v>21175</v>
      </c>
      <c r="I7016" s="202" t="s">
        <v>8085</v>
      </c>
      <c r="J7016" s="202" t="s">
        <v>8086</v>
      </c>
      <c r="K7016" s="203" t="s">
        <v>21176</v>
      </c>
      <c r="L7016" s="202" t="s">
        <v>8088</v>
      </c>
    </row>
    <row r="7017" spans="1:12" ht="13.5" x14ac:dyDescent="0.25">
      <c r="A7017" s="202" t="s">
        <v>21156</v>
      </c>
      <c r="B7017" s="202" t="s">
        <v>21157</v>
      </c>
      <c r="C7017" s="202" t="s">
        <v>21158</v>
      </c>
      <c r="D7017" s="202" t="s">
        <v>21159</v>
      </c>
      <c r="E7017" s="203" t="s">
        <v>8083</v>
      </c>
      <c r="F7017" s="202" t="s">
        <v>8083</v>
      </c>
      <c r="G7017" s="220">
        <v>101199</v>
      </c>
      <c r="H7017" s="202" t="s">
        <v>21177</v>
      </c>
      <c r="I7017" s="202" t="s">
        <v>8085</v>
      </c>
      <c r="J7017" s="202" t="s">
        <v>8086</v>
      </c>
      <c r="K7017" s="203" t="s">
        <v>21178</v>
      </c>
      <c r="L7017" s="202" t="s">
        <v>8088</v>
      </c>
    </row>
    <row r="7018" spans="1:12" ht="13.5" x14ac:dyDescent="0.25">
      <c r="A7018" s="202" t="s">
        <v>21156</v>
      </c>
      <c r="B7018" s="202" t="s">
        <v>21157</v>
      </c>
      <c r="C7018" s="202" t="s">
        <v>21158</v>
      </c>
      <c r="D7018" s="202" t="s">
        <v>21159</v>
      </c>
      <c r="E7018" s="203" t="s">
        <v>8083</v>
      </c>
      <c r="F7018" s="202" t="s">
        <v>8083</v>
      </c>
      <c r="G7018" s="220">
        <v>101200</v>
      </c>
      <c r="H7018" s="202" t="s">
        <v>21179</v>
      </c>
      <c r="I7018" s="202" t="s">
        <v>8085</v>
      </c>
      <c r="J7018" s="202" t="s">
        <v>8086</v>
      </c>
      <c r="K7018" s="203" t="s">
        <v>21180</v>
      </c>
      <c r="L7018" s="202" t="s">
        <v>8088</v>
      </c>
    </row>
    <row r="7019" spans="1:12" ht="13.5" x14ac:dyDescent="0.25">
      <c r="A7019" s="202" t="s">
        <v>21156</v>
      </c>
      <c r="B7019" s="202" t="s">
        <v>21157</v>
      </c>
      <c r="C7019" s="202" t="s">
        <v>21158</v>
      </c>
      <c r="D7019" s="202" t="s">
        <v>21159</v>
      </c>
      <c r="E7019" s="203" t="s">
        <v>8083</v>
      </c>
      <c r="F7019" s="202" t="s">
        <v>8083</v>
      </c>
      <c r="G7019" s="220">
        <v>101201</v>
      </c>
      <c r="H7019" s="202" t="s">
        <v>21181</v>
      </c>
      <c r="I7019" s="202" t="s">
        <v>8085</v>
      </c>
      <c r="J7019" s="202" t="s">
        <v>8086</v>
      </c>
      <c r="K7019" s="203" t="s">
        <v>19265</v>
      </c>
      <c r="L7019" s="202" t="s">
        <v>8088</v>
      </c>
    </row>
    <row r="7020" spans="1:12" ht="13.5" x14ac:dyDescent="0.25">
      <c r="A7020" s="202" t="s">
        <v>21156</v>
      </c>
      <c r="B7020" s="202" t="s">
        <v>21157</v>
      </c>
      <c r="C7020" s="202" t="s">
        <v>21158</v>
      </c>
      <c r="D7020" s="202" t="s">
        <v>21159</v>
      </c>
      <c r="E7020" s="203" t="s">
        <v>8083</v>
      </c>
      <c r="F7020" s="202" t="s">
        <v>8083</v>
      </c>
      <c r="G7020" s="220">
        <v>101202</v>
      </c>
      <c r="H7020" s="202" t="s">
        <v>21182</v>
      </c>
      <c r="I7020" s="202" t="s">
        <v>8085</v>
      </c>
      <c r="J7020" s="202" t="s">
        <v>8086</v>
      </c>
      <c r="K7020" s="203" t="s">
        <v>21183</v>
      </c>
      <c r="L7020" s="202" t="s">
        <v>8088</v>
      </c>
    </row>
    <row r="7021" spans="1:12" ht="13.5" x14ac:dyDescent="0.25">
      <c r="A7021" s="202" t="s">
        <v>21156</v>
      </c>
      <c r="B7021" s="202" t="s">
        <v>21157</v>
      </c>
      <c r="C7021" s="202" t="s">
        <v>21158</v>
      </c>
      <c r="D7021" s="202" t="s">
        <v>21159</v>
      </c>
      <c r="E7021" s="203" t="s">
        <v>8083</v>
      </c>
      <c r="F7021" s="202" t="s">
        <v>8083</v>
      </c>
      <c r="G7021" s="220">
        <v>101203</v>
      </c>
      <c r="H7021" s="202" t="s">
        <v>21184</v>
      </c>
      <c r="I7021" s="202" t="s">
        <v>8085</v>
      </c>
      <c r="J7021" s="202" t="s">
        <v>8086</v>
      </c>
      <c r="K7021" s="203" t="s">
        <v>21185</v>
      </c>
      <c r="L7021" s="202" t="s">
        <v>8088</v>
      </c>
    </row>
    <row r="7022" spans="1:12" ht="13.5" x14ac:dyDescent="0.25">
      <c r="A7022" s="202" t="s">
        <v>21156</v>
      </c>
      <c r="B7022" s="202" t="s">
        <v>21157</v>
      </c>
      <c r="C7022" s="202" t="s">
        <v>21158</v>
      </c>
      <c r="D7022" s="202" t="s">
        <v>21159</v>
      </c>
      <c r="E7022" s="203" t="s">
        <v>8083</v>
      </c>
      <c r="F7022" s="202" t="s">
        <v>8083</v>
      </c>
      <c r="G7022" s="220">
        <v>101204</v>
      </c>
      <c r="H7022" s="202" t="s">
        <v>21186</v>
      </c>
      <c r="I7022" s="202" t="s">
        <v>8085</v>
      </c>
      <c r="J7022" s="202" t="s">
        <v>8086</v>
      </c>
      <c r="K7022" s="203" t="s">
        <v>21187</v>
      </c>
      <c r="L7022" s="202" t="s">
        <v>8088</v>
      </c>
    </row>
    <row r="7023" spans="1:12" ht="13.5" x14ac:dyDescent="0.25">
      <c r="A7023" s="202" t="s">
        <v>21156</v>
      </c>
      <c r="B7023" s="202" t="s">
        <v>21157</v>
      </c>
      <c r="C7023" s="202" t="s">
        <v>21158</v>
      </c>
      <c r="D7023" s="202" t="s">
        <v>21159</v>
      </c>
      <c r="E7023" s="203" t="s">
        <v>8083</v>
      </c>
      <c r="F7023" s="202" t="s">
        <v>8083</v>
      </c>
      <c r="G7023" s="220">
        <v>101205</v>
      </c>
      <c r="H7023" s="202" t="s">
        <v>21188</v>
      </c>
      <c r="I7023" s="202" t="s">
        <v>8085</v>
      </c>
      <c r="J7023" s="202" t="s">
        <v>8086</v>
      </c>
      <c r="K7023" s="203" t="s">
        <v>21183</v>
      </c>
      <c r="L7023" s="202" t="s">
        <v>8088</v>
      </c>
    </row>
    <row r="7024" spans="1:12" ht="13.5" x14ac:dyDescent="0.25">
      <c r="A7024" s="202" t="s">
        <v>21156</v>
      </c>
      <c r="B7024" s="202" t="s">
        <v>21157</v>
      </c>
      <c r="C7024" s="202" t="s">
        <v>21189</v>
      </c>
      <c r="D7024" s="202" t="s">
        <v>21190</v>
      </c>
      <c r="E7024" s="203" t="s">
        <v>8083</v>
      </c>
      <c r="F7024" s="202" t="s">
        <v>8083</v>
      </c>
      <c r="G7024" s="220">
        <v>102362</v>
      </c>
      <c r="H7024" s="202" t="s">
        <v>21191</v>
      </c>
      <c r="I7024" s="202" t="s">
        <v>8766</v>
      </c>
      <c r="J7024" s="202" t="s">
        <v>8086</v>
      </c>
      <c r="K7024" s="203" t="s">
        <v>15527</v>
      </c>
      <c r="L7024" s="202" t="s">
        <v>8088</v>
      </c>
    </row>
    <row r="7025" spans="1:12" ht="13.5" x14ac:dyDescent="0.25">
      <c r="A7025" s="202" t="s">
        <v>21156</v>
      </c>
      <c r="B7025" s="202" t="s">
        <v>21157</v>
      </c>
      <c r="C7025" s="202" t="s">
        <v>21189</v>
      </c>
      <c r="D7025" s="202" t="s">
        <v>21190</v>
      </c>
      <c r="E7025" s="203" t="s">
        <v>8083</v>
      </c>
      <c r="F7025" s="202" t="s">
        <v>8083</v>
      </c>
      <c r="G7025" s="220">
        <v>102363</v>
      </c>
      <c r="H7025" s="202" t="s">
        <v>21192</v>
      </c>
      <c r="I7025" s="202" t="s">
        <v>8766</v>
      </c>
      <c r="J7025" s="202" t="s">
        <v>8086</v>
      </c>
      <c r="K7025" s="203" t="s">
        <v>21193</v>
      </c>
      <c r="L7025" s="202" t="s">
        <v>8088</v>
      </c>
    </row>
    <row r="7026" spans="1:12" ht="13.5" x14ac:dyDescent="0.25">
      <c r="A7026" s="202" t="s">
        <v>21156</v>
      </c>
      <c r="B7026" s="202" t="s">
        <v>21157</v>
      </c>
      <c r="C7026" s="202" t="s">
        <v>21189</v>
      </c>
      <c r="D7026" s="202" t="s">
        <v>21190</v>
      </c>
      <c r="E7026" s="203" t="s">
        <v>8083</v>
      </c>
      <c r="F7026" s="202" t="s">
        <v>8083</v>
      </c>
      <c r="G7026" s="220">
        <v>102364</v>
      </c>
      <c r="H7026" s="202" t="s">
        <v>21194</v>
      </c>
      <c r="I7026" s="202" t="s">
        <v>8766</v>
      </c>
      <c r="J7026" s="202" t="s">
        <v>8086</v>
      </c>
      <c r="K7026" s="203" t="s">
        <v>21195</v>
      </c>
      <c r="L7026" s="202" t="s">
        <v>8088</v>
      </c>
    </row>
    <row r="7027" spans="1:12" ht="13.5" x14ac:dyDescent="0.25">
      <c r="A7027" s="202" t="s">
        <v>21156</v>
      </c>
      <c r="B7027" s="202" t="s">
        <v>21157</v>
      </c>
      <c r="C7027" s="202" t="s">
        <v>21196</v>
      </c>
      <c r="D7027" s="202" t="s">
        <v>21197</v>
      </c>
      <c r="E7027" s="203" t="s">
        <v>8083</v>
      </c>
      <c r="F7027" s="202" t="s">
        <v>8083</v>
      </c>
      <c r="G7027" s="220">
        <v>98509</v>
      </c>
      <c r="H7027" s="202" t="s">
        <v>21198</v>
      </c>
      <c r="I7027" s="202" t="s">
        <v>8225</v>
      </c>
      <c r="J7027" s="202" t="s">
        <v>8086</v>
      </c>
      <c r="K7027" s="203" t="s">
        <v>21199</v>
      </c>
      <c r="L7027" s="202" t="s">
        <v>8088</v>
      </c>
    </row>
    <row r="7028" spans="1:12" ht="13.5" x14ac:dyDescent="0.25">
      <c r="A7028" s="202" t="s">
        <v>21156</v>
      </c>
      <c r="B7028" s="202" t="s">
        <v>21157</v>
      </c>
      <c r="C7028" s="202" t="s">
        <v>21196</v>
      </c>
      <c r="D7028" s="202" t="s">
        <v>21197</v>
      </c>
      <c r="E7028" s="203" t="s">
        <v>8083</v>
      </c>
      <c r="F7028" s="202" t="s">
        <v>8083</v>
      </c>
      <c r="G7028" s="220">
        <v>98510</v>
      </c>
      <c r="H7028" s="202" t="s">
        <v>21200</v>
      </c>
      <c r="I7028" s="202" t="s">
        <v>8225</v>
      </c>
      <c r="J7028" s="202" t="s">
        <v>8086</v>
      </c>
      <c r="K7028" s="203" t="s">
        <v>21201</v>
      </c>
      <c r="L7028" s="202" t="s">
        <v>8088</v>
      </c>
    </row>
    <row r="7029" spans="1:12" ht="13.5" x14ac:dyDescent="0.25">
      <c r="A7029" s="202" t="s">
        <v>21156</v>
      </c>
      <c r="B7029" s="202" t="s">
        <v>21157</v>
      </c>
      <c r="C7029" s="202" t="s">
        <v>21196</v>
      </c>
      <c r="D7029" s="202" t="s">
        <v>21197</v>
      </c>
      <c r="E7029" s="203" t="s">
        <v>8083</v>
      </c>
      <c r="F7029" s="202" t="s">
        <v>8083</v>
      </c>
      <c r="G7029" s="220">
        <v>98511</v>
      </c>
      <c r="H7029" s="202" t="s">
        <v>21202</v>
      </c>
      <c r="I7029" s="202" t="s">
        <v>8225</v>
      </c>
      <c r="J7029" s="202" t="s">
        <v>8086</v>
      </c>
      <c r="K7029" s="203" t="s">
        <v>21203</v>
      </c>
      <c r="L7029" s="202" t="s">
        <v>8088</v>
      </c>
    </row>
    <row r="7030" spans="1:12" ht="13.5" x14ac:dyDescent="0.25">
      <c r="A7030" s="202" t="s">
        <v>21156</v>
      </c>
      <c r="B7030" s="202" t="s">
        <v>21157</v>
      </c>
      <c r="C7030" s="202" t="s">
        <v>21196</v>
      </c>
      <c r="D7030" s="202" t="s">
        <v>21197</v>
      </c>
      <c r="E7030" s="203" t="s">
        <v>8083</v>
      </c>
      <c r="F7030" s="202" t="s">
        <v>8083</v>
      </c>
      <c r="G7030" s="220">
        <v>98516</v>
      </c>
      <c r="H7030" s="202" t="s">
        <v>21204</v>
      </c>
      <c r="I7030" s="202" t="s">
        <v>8225</v>
      </c>
      <c r="J7030" s="202" t="s">
        <v>8222</v>
      </c>
      <c r="K7030" s="203" t="s">
        <v>21205</v>
      </c>
      <c r="L7030" s="202" t="s">
        <v>8088</v>
      </c>
    </row>
    <row r="7031" spans="1:12" ht="13.5" x14ac:dyDescent="0.25">
      <c r="A7031" s="202" t="s">
        <v>21156</v>
      </c>
      <c r="B7031" s="202" t="s">
        <v>21157</v>
      </c>
      <c r="C7031" s="202" t="s">
        <v>21196</v>
      </c>
      <c r="D7031" s="202" t="s">
        <v>21197</v>
      </c>
      <c r="E7031" s="203" t="s">
        <v>8083</v>
      </c>
      <c r="F7031" s="202" t="s">
        <v>8083</v>
      </c>
      <c r="G7031" s="220">
        <v>98519</v>
      </c>
      <c r="H7031" s="202" t="s">
        <v>21206</v>
      </c>
      <c r="I7031" s="202" t="s">
        <v>8766</v>
      </c>
      <c r="J7031" s="202" t="s">
        <v>8086</v>
      </c>
      <c r="K7031" s="203" t="s">
        <v>21207</v>
      </c>
      <c r="L7031" s="202" t="s">
        <v>8088</v>
      </c>
    </row>
    <row r="7032" spans="1:12" ht="13.5" x14ac:dyDescent="0.25">
      <c r="A7032" s="202" t="s">
        <v>21156</v>
      </c>
      <c r="B7032" s="202" t="s">
        <v>21157</v>
      </c>
      <c r="C7032" s="202" t="s">
        <v>21196</v>
      </c>
      <c r="D7032" s="202" t="s">
        <v>21197</v>
      </c>
      <c r="E7032" s="203" t="s">
        <v>8083</v>
      </c>
      <c r="F7032" s="202" t="s">
        <v>8083</v>
      </c>
      <c r="G7032" s="220">
        <v>98520</v>
      </c>
      <c r="H7032" s="202" t="s">
        <v>21208</v>
      </c>
      <c r="I7032" s="202" t="s">
        <v>8766</v>
      </c>
      <c r="J7032" s="202" t="s">
        <v>8086</v>
      </c>
      <c r="K7032" s="203" t="s">
        <v>18727</v>
      </c>
      <c r="L7032" s="202" t="s">
        <v>8088</v>
      </c>
    </row>
    <row r="7033" spans="1:12" ht="13.5" x14ac:dyDescent="0.25">
      <c r="A7033" s="202" t="s">
        <v>21156</v>
      </c>
      <c r="B7033" s="202" t="s">
        <v>21157</v>
      </c>
      <c r="C7033" s="202" t="s">
        <v>21196</v>
      </c>
      <c r="D7033" s="202" t="s">
        <v>21197</v>
      </c>
      <c r="E7033" s="203" t="s">
        <v>8083</v>
      </c>
      <c r="F7033" s="202" t="s">
        <v>8083</v>
      </c>
      <c r="G7033" s="220">
        <v>98521</v>
      </c>
      <c r="H7033" s="202" t="s">
        <v>21209</v>
      </c>
      <c r="I7033" s="202" t="s">
        <v>8766</v>
      </c>
      <c r="J7033" s="202" t="s">
        <v>8086</v>
      </c>
      <c r="K7033" s="203" t="s">
        <v>19285</v>
      </c>
      <c r="L7033" s="202" t="s">
        <v>8088</v>
      </c>
    </row>
    <row r="7034" spans="1:12" ht="13.5" x14ac:dyDescent="0.25">
      <c r="A7034" s="202" t="s">
        <v>21156</v>
      </c>
      <c r="B7034" s="202" t="s">
        <v>21157</v>
      </c>
      <c r="C7034" s="202" t="s">
        <v>21196</v>
      </c>
      <c r="D7034" s="202" t="s">
        <v>21197</v>
      </c>
      <c r="E7034" s="203" t="s">
        <v>8083</v>
      </c>
      <c r="F7034" s="202" t="s">
        <v>8083</v>
      </c>
      <c r="G7034" s="220">
        <v>98522</v>
      </c>
      <c r="H7034" s="202" t="s">
        <v>21210</v>
      </c>
      <c r="I7034" s="202" t="s">
        <v>8085</v>
      </c>
      <c r="J7034" s="202" t="s">
        <v>8086</v>
      </c>
      <c r="K7034" s="203" t="s">
        <v>21211</v>
      </c>
      <c r="L7034" s="202" t="s">
        <v>8088</v>
      </c>
    </row>
    <row r="7035" spans="1:12" ht="13.5" x14ac:dyDescent="0.25">
      <c r="A7035" s="202" t="s">
        <v>21156</v>
      </c>
      <c r="B7035" s="202" t="s">
        <v>21157</v>
      </c>
      <c r="C7035" s="202" t="s">
        <v>21196</v>
      </c>
      <c r="D7035" s="202" t="s">
        <v>21197</v>
      </c>
      <c r="E7035" s="203" t="s">
        <v>8083</v>
      </c>
      <c r="F7035" s="202" t="s">
        <v>8083</v>
      </c>
      <c r="G7035" s="220">
        <v>98524</v>
      </c>
      <c r="H7035" s="202" t="s">
        <v>21212</v>
      </c>
      <c r="I7035" s="202" t="s">
        <v>8766</v>
      </c>
      <c r="J7035" s="202" t="s">
        <v>8086</v>
      </c>
      <c r="K7035" s="203" t="s">
        <v>21213</v>
      </c>
      <c r="L7035" s="202" t="s">
        <v>8088</v>
      </c>
    </row>
    <row r="7036" spans="1:12" ht="13.5" x14ac:dyDescent="0.25">
      <c r="A7036" s="202" t="s">
        <v>21156</v>
      </c>
      <c r="B7036" s="202" t="s">
        <v>21157</v>
      </c>
      <c r="C7036" s="202" t="s">
        <v>21214</v>
      </c>
      <c r="D7036" s="202" t="s">
        <v>21215</v>
      </c>
      <c r="E7036" s="203" t="s">
        <v>8083</v>
      </c>
      <c r="F7036" s="202" t="s">
        <v>8083</v>
      </c>
      <c r="G7036" s="220">
        <v>98503</v>
      </c>
      <c r="H7036" s="202" t="s">
        <v>21216</v>
      </c>
      <c r="I7036" s="202" t="s">
        <v>8766</v>
      </c>
      <c r="J7036" s="202" t="s">
        <v>8086</v>
      </c>
      <c r="K7036" s="203" t="s">
        <v>10603</v>
      </c>
      <c r="L7036" s="202" t="s">
        <v>8088</v>
      </c>
    </row>
    <row r="7037" spans="1:12" ht="13.5" x14ac:dyDescent="0.25">
      <c r="A7037" s="202" t="s">
        <v>21156</v>
      </c>
      <c r="B7037" s="202" t="s">
        <v>21157</v>
      </c>
      <c r="C7037" s="202" t="s">
        <v>21214</v>
      </c>
      <c r="D7037" s="202" t="s">
        <v>21215</v>
      </c>
      <c r="E7037" s="203" t="s">
        <v>8083</v>
      </c>
      <c r="F7037" s="202" t="s">
        <v>8083</v>
      </c>
      <c r="G7037" s="220">
        <v>98504</v>
      </c>
      <c r="H7037" s="202" t="s">
        <v>21217</v>
      </c>
      <c r="I7037" s="202" t="s">
        <v>8766</v>
      </c>
      <c r="J7037" s="202" t="s">
        <v>8086</v>
      </c>
      <c r="K7037" s="203" t="s">
        <v>21218</v>
      </c>
      <c r="L7037" s="202" t="s">
        <v>8088</v>
      </c>
    </row>
    <row r="7038" spans="1:12" ht="13.5" x14ac:dyDescent="0.25">
      <c r="A7038" s="202" t="s">
        <v>21156</v>
      </c>
      <c r="B7038" s="202" t="s">
        <v>21157</v>
      </c>
      <c r="C7038" s="202" t="s">
        <v>21214</v>
      </c>
      <c r="D7038" s="202" t="s">
        <v>21215</v>
      </c>
      <c r="E7038" s="203" t="s">
        <v>8083</v>
      </c>
      <c r="F7038" s="202" t="s">
        <v>8083</v>
      </c>
      <c r="G7038" s="220">
        <v>98505</v>
      </c>
      <c r="H7038" s="202" t="s">
        <v>21219</v>
      </c>
      <c r="I7038" s="202" t="s">
        <v>8766</v>
      </c>
      <c r="J7038" s="202" t="s">
        <v>8086</v>
      </c>
      <c r="K7038" s="203" t="s">
        <v>21220</v>
      </c>
      <c r="L7038" s="202" t="s">
        <v>8088</v>
      </c>
    </row>
    <row r="7039" spans="1:12" ht="13.5" x14ac:dyDescent="0.25">
      <c r="A7039" s="202" t="s">
        <v>21156</v>
      </c>
      <c r="B7039" s="202" t="s">
        <v>21157</v>
      </c>
      <c r="C7039" s="202" t="s">
        <v>21214</v>
      </c>
      <c r="D7039" s="202" t="s">
        <v>21215</v>
      </c>
      <c r="E7039" s="203" t="s">
        <v>8083</v>
      </c>
      <c r="F7039" s="202" t="s">
        <v>8083</v>
      </c>
      <c r="G7039" s="220">
        <v>103946</v>
      </c>
      <c r="H7039" s="202" t="s">
        <v>21221</v>
      </c>
      <c r="I7039" s="202" t="s">
        <v>8766</v>
      </c>
      <c r="J7039" s="202" t="s">
        <v>8086</v>
      </c>
      <c r="K7039" s="203" t="s">
        <v>15475</v>
      </c>
      <c r="L7039" s="202" t="s">
        <v>8088</v>
      </c>
    </row>
    <row r="7040" spans="1:12" ht="13.5" x14ac:dyDescent="0.25">
      <c r="A7040" s="202" t="s">
        <v>21156</v>
      </c>
      <c r="B7040" s="202" t="s">
        <v>21157</v>
      </c>
      <c r="C7040" s="202" t="s">
        <v>21222</v>
      </c>
      <c r="D7040" s="202" t="s">
        <v>21223</v>
      </c>
      <c r="E7040" s="203" t="s">
        <v>8083</v>
      </c>
      <c r="F7040" s="202" t="s">
        <v>8083</v>
      </c>
      <c r="G7040" s="220">
        <v>103185</v>
      </c>
      <c r="H7040" s="202" t="s">
        <v>21224</v>
      </c>
      <c r="I7040" s="202" t="s">
        <v>8225</v>
      </c>
      <c r="J7040" s="202" t="s">
        <v>8222</v>
      </c>
      <c r="K7040" s="203" t="s">
        <v>21225</v>
      </c>
      <c r="L7040" s="202" t="s">
        <v>8088</v>
      </c>
    </row>
    <row r="7041" spans="1:12" ht="13.5" x14ac:dyDescent="0.25">
      <c r="A7041" s="202" t="s">
        <v>21156</v>
      </c>
      <c r="B7041" s="202" t="s">
        <v>21157</v>
      </c>
      <c r="C7041" s="202" t="s">
        <v>21222</v>
      </c>
      <c r="D7041" s="202" t="s">
        <v>21223</v>
      </c>
      <c r="E7041" s="203" t="s">
        <v>8083</v>
      </c>
      <c r="F7041" s="202" t="s">
        <v>8083</v>
      </c>
      <c r="G7041" s="220">
        <v>103186</v>
      </c>
      <c r="H7041" s="202" t="s">
        <v>21226</v>
      </c>
      <c r="I7041" s="202" t="s">
        <v>8225</v>
      </c>
      <c r="J7041" s="202" t="s">
        <v>8222</v>
      </c>
      <c r="K7041" s="203" t="s">
        <v>21227</v>
      </c>
      <c r="L7041" s="202" t="s">
        <v>8088</v>
      </c>
    </row>
    <row r="7042" spans="1:12" ht="13.5" x14ac:dyDescent="0.25">
      <c r="A7042" s="202" t="s">
        <v>21156</v>
      </c>
      <c r="B7042" s="202" t="s">
        <v>21157</v>
      </c>
      <c r="C7042" s="202" t="s">
        <v>21222</v>
      </c>
      <c r="D7042" s="202" t="s">
        <v>21223</v>
      </c>
      <c r="E7042" s="203" t="s">
        <v>8083</v>
      </c>
      <c r="F7042" s="202" t="s">
        <v>8083</v>
      </c>
      <c r="G7042" s="220">
        <v>103187</v>
      </c>
      <c r="H7042" s="202" t="s">
        <v>21228</v>
      </c>
      <c r="I7042" s="202" t="s">
        <v>8225</v>
      </c>
      <c r="J7042" s="202" t="s">
        <v>8222</v>
      </c>
      <c r="K7042" s="203" t="s">
        <v>21229</v>
      </c>
      <c r="L7042" s="202" t="s">
        <v>8088</v>
      </c>
    </row>
    <row r="7043" spans="1:12" ht="13.5" x14ac:dyDescent="0.25">
      <c r="A7043" s="202" t="s">
        <v>21156</v>
      </c>
      <c r="B7043" s="202" t="s">
        <v>21157</v>
      </c>
      <c r="C7043" s="202" t="s">
        <v>21222</v>
      </c>
      <c r="D7043" s="202" t="s">
        <v>21223</v>
      </c>
      <c r="E7043" s="203" t="s">
        <v>8083</v>
      </c>
      <c r="F7043" s="202" t="s">
        <v>8083</v>
      </c>
      <c r="G7043" s="220">
        <v>103188</v>
      </c>
      <c r="H7043" s="202" t="s">
        <v>21230</v>
      </c>
      <c r="I7043" s="202" t="s">
        <v>8225</v>
      </c>
      <c r="J7043" s="202" t="s">
        <v>8222</v>
      </c>
      <c r="K7043" s="203" t="s">
        <v>21231</v>
      </c>
      <c r="L7043" s="202" t="s">
        <v>8088</v>
      </c>
    </row>
    <row r="7044" spans="1:12" ht="13.5" x14ac:dyDescent="0.25">
      <c r="A7044" s="202" t="s">
        <v>21156</v>
      </c>
      <c r="B7044" s="202" t="s">
        <v>21157</v>
      </c>
      <c r="C7044" s="202" t="s">
        <v>21222</v>
      </c>
      <c r="D7044" s="202" t="s">
        <v>21223</v>
      </c>
      <c r="E7044" s="203" t="s">
        <v>8083</v>
      </c>
      <c r="F7044" s="202" t="s">
        <v>8083</v>
      </c>
      <c r="G7044" s="220">
        <v>103189</v>
      </c>
      <c r="H7044" s="202" t="s">
        <v>21232</v>
      </c>
      <c r="I7044" s="202" t="s">
        <v>8225</v>
      </c>
      <c r="J7044" s="202" t="s">
        <v>8222</v>
      </c>
      <c r="K7044" s="203" t="s">
        <v>21233</v>
      </c>
      <c r="L7044" s="202" t="s">
        <v>8088</v>
      </c>
    </row>
    <row r="7045" spans="1:12" ht="13.5" x14ac:dyDescent="0.25">
      <c r="A7045" s="202" t="s">
        <v>21156</v>
      </c>
      <c r="B7045" s="202" t="s">
        <v>21157</v>
      </c>
      <c r="C7045" s="202" t="s">
        <v>21222</v>
      </c>
      <c r="D7045" s="202" t="s">
        <v>21223</v>
      </c>
      <c r="E7045" s="203" t="s">
        <v>8083</v>
      </c>
      <c r="F7045" s="202" t="s">
        <v>8083</v>
      </c>
      <c r="G7045" s="220">
        <v>103190</v>
      </c>
      <c r="H7045" s="202" t="s">
        <v>21234</v>
      </c>
      <c r="I7045" s="202" t="s">
        <v>8225</v>
      </c>
      <c r="J7045" s="202" t="s">
        <v>8222</v>
      </c>
      <c r="K7045" s="203" t="s">
        <v>21235</v>
      </c>
      <c r="L7045" s="202" t="s">
        <v>8088</v>
      </c>
    </row>
    <row r="7046" spans="1:12" ht="13.5" x14ac:dyDescent="0.25">
      <c r="A7046" s="202" t="s">
        <v>21156</v>
      </c>
      <c r="B7046" s="202" t="s">
        <v>21157</v>
      </c>
      <c r="C7046" s="202" t="s">
        <v>21222</v>
      </c>
      <c r="D7046" s="202" t="s">
        <v>21223</v>
      </c>
      <c r="E7046" s="203" t="s">
        <v>8083</v>
      </c>
      <c r="F7046" s="202" t="s">
        <v>8083</v>
      </c>
      <c r="G7046" s="220">
        <v>103191</v>
      </c>
      <c r="H7046" s="202" t="s">
        <v>21236</v>
      </c>
      <c r="I7046" s="202" t="s">
        <v>8225</v>
      </c>
      <c r="J7046" s="202" t="s">
        <v>8222</v>
      </c>
      <c r="K7046" s="203" t="s">
        <v>21237</v>
      </c>
      <c r="L7046" s="202" t="s">
        <v>8088</v>
      </c>
    </row>
    <row r="7047" spans="1:12" ht="13.5" x14ac:dyDescent="0.25">
      <c r="A7047" s="202" t="s">
        <v>21156</v>
      </c>
      <c r="B7047" s="202" t="s">
        <v>21157</v>
      </c>
      <c r="C7047" s="202" t="s">
        <v>21222</v>
      </c>
      <c r="D7047" s="202" t="s">
        <v>21223</v>
      </c>
      <c r="E7047" s="203" t="s">
        <v>8083</v>
      </c>
      <c r="F7047" s="202" t="s">
        <v>8083</v>
      </c>
      <c r="G7047" s="220">
        <v>103192</v>
      </c>
      <c r="H7047" s="202" t="s">
        <v>21238</v>
      </c>
      <c r="I7047" s="202" t="s">
        <v>8225</v>
      </c>
      <c r="J7047" s="202" t="s">
        <v>8222</v>
      </c>
      <c r="K7047" s="203" t="s">
        <v>21239</v>
      </c>
      <c r="L7047" s="202" t="s">
        <v>8088</v>
      </c>
    </row>
    <row r="7048" spans="1:12" ht="13.5" x14ac:dyDescent="0.25">
      <c r="A7048" s="202" t="s">
        <v>21156</v>
      </c>
      <c r="B7048" s="202" t="s">
        <v>21157</v>
      </c>
      <c r="C7048" s="202" t="s">
        <v>21222</v>
      </c>
      <c r="D7048" s="202" t="s">
        <v>21223</v>
      </c>
      <c r="E7048" s="203" t="s">
        <v>8083</v>
      </c>
      <c r="F7048" s="202" t="s">
        <v>8083</v>
      </c>
      <c r="G7048" s="220">
        <v>103193</v>
      </c>
      <c r="H7048" s="202" t="s">
        <v>21240</v>
      </c>
      <c r="I7048" s="202" t="s">
        <v>8225</v>
      </c>
      <c r="J7048" s="202" t="s">
        <v>8222</v>
      </c>
      <c r="K7048" s="203" t="s">
        <v>21241</v>
      </c>
      <c r="L7048" s="202" t="s">
        <v>8088</v>
      </c>
    </row>
    <row r="7049" spans="1:12" ht="13.5" x14ac:dyDescent="0.25">
      <c r="A7049" s="202" t="s">
        <v>21156</v>
      </c>
      <c r="B7049" s="202" t="s">
        <v>21157</v>
      </c>
      <c r="C7049" s="202" t="s">
        <v>21222</v>
      </c>
      <c r="D7049" s="202" t="s">
        <v>21223</v>
      </c>
      <c r="E7049" s="203" t="s">
        <v>8083</v>
      </c>
      <c r="F7049" s="202" t="s">
        <v>8083</v>
      </c>
      <c r="G7049" s="220">
        <v>103194</v>
      </c>
      <c r="H7049" s="202" t="s">
        <v>21242</v>
      </c>
      <c r="I7049" s="202" t="s">
        <v>8225</v>
      </c>
      <c r="J7049" s="202" t="s">
        <v>8222</v>
      </c>
      <c r="K7049" s="203" t="s">
        <v>21243</v>
      </c>
      <c r="L7049" s="202" t="s">
        <v>8088</v>
      </c>
    </row>
    <row r="7050" spans="1:12" ht="13.5" x14ac:dyDescent="0.25">
      <c r="A7050" s="202" t="s">
        <v>21156</v>
      </c>
      <c r="B7050" s="202" t="s">
        <v>21157</v>
      </c>
      <c r="C7050" s="202" t="s">
        <v>21222</v>
      </c>
      <c r="D7050" s="202" t="s">
        <v>21223</v>
      </c>
      <c r="E7050" s="203" t="s">
        <v>8083</v>
      </c>
      <c r="F7050" s="202" t="s">
        <v>8083</v>
      </c>
      <c r="G7050" s="220">
        <v>103195</v>
      </c>
      <c r="H7050" s="202" t="s">
        <v>21244</v>
      </c>
      <c r="I7050" s="202" t="s">
        <v>8225</v>
      </c>
      <c r="J7050" s="202" t="s">
        <v>8222</v>
      </c>
      <c r="K7050" s="203" t="s">
        <v>21245</v>
      </c>
      <c r="L7050" s="202" t="s">
        <v>8088</v>
      </c>
    </row>
    <row r="7051" spans="1:12" ht="13.5" x14ac:dyDescent="0.25">
      <c r="A7051" s="202" t="s">
        <v>21156</v>
      </c>
      <c r="B7051" s="202" t="s">
        <v>21157</v>
      </c>
      <c r="C7051" s="202" t="s">
        <v>21222</v>
      </c>
      <c r="D7051" s="202" t="s">
        <v>21223</v>
      </c>
      <c r="E7051" s="203" t="s">
        <v>8083</v>
      </c>
      <c r="F7051" s="202" t="s">
        <v>8083</v>
      </c>
      <c r="G7051" s="220">
        <v>103205</v>
      </c>
      <c r="H7051" s="202" t="s">
        <v>21246</v>
      </c>
      <c r="I7051" s="202" t="s">
        <v>8225</v>
      </c>
      <c r="J7051" s="202" t="s">
        <v>8222</v>
      </c>
      <c r="K7051" s="203" t="s">
        <v>21247</v>
      </c>
      <c r="L7051" s="202" t="s">
        <v>8088</v>
      </c>
    </row>
    <row r="7052" spans="1:12" ht="13.5" x14ac:dyDescent="0.25">
      <c r="A7052" s="202" t="s">
        <v>21156</v>
      </c>
      <c r="B7052" s="202" t="s">
        <v>21157</v>
      </c>
      <c r="C7052" s="202" t="s">
        <v>21222</v>
      </c>
      <c r="D7052" s="202" t="s">
        <v>21223</v>
      </c>
      <c r="E7052" s="203" t="s">
        <v>8083</v>
      </c>
      <c r="F7052" s="202" t="s">
        <v>8083</v>
      </c>
      <c r="G7052" s="220">
        <v>103206</v>
      </c>
      <c r="H7052" s="202" t="s">
        <v>21248</v>
      </c>
      <c r="I7052" s="202" t="s">
        <v>8225</v>
      </c>
      <c r="J7052" s="202" t="s">
        <v>8222</v>
      </c>
      <c r="K7052" s="203" t="s">
        <v>21249</v>
      </c>
      <c r="L7052" s="202" t="s">
        <v>8088</v>
      </c>
    </row>
    <row r="7053" spans="1:12" ht="13.5" x14ac:dyDescent="0.25">
      <c r="A7053" s="202" t="s">
        <v>21156</v>
      </c>
      <c r="B7053" s="202" t="s">
        <v>21157</v>
      </c>
      <c r="C7053" s="202" t="s">
        <v>21222</v>
      </c>
      <c r="D7053" s="202" t="s">
        <v>21223</v>
      </c>
      <c r="E7053" s="203" t="s">
        <v>8083</v>
      </c>
      <c r="F7053" s="202" t="s">
        <v>8083</v>
      </c>
      <c r="G7053" s="220">
        <v>103207</v>
      </c>
      <c r="H7053" s="202" t="s">
        <v>21250</v>
      </c>
      <c r="I7053" s="202" t="s">
        <v>8225</v>
      </c>
      <c r="J7053" s="202" t="s">
        <v>8222</v>
      </c>
      <c r="K7053" s="203" t="s">
        <v>21251</v>
      </c>
      <c r="L7053" s="202" t="s">
        <v>8088</v>
      </c>
    </row>
    <row r="7054" spans="1:12" ht="13.5" x14ac:dyDescent="0.25">
      <c r="A7054" s="202" t="s">
        <v>21156</v>
      </c>
      <c r="B7054" s="202" t="s">
        <v>21157</v>
      </c>
      <c r="C7054" s="202" t="s">
        <v>21222</v>
      </c>
      <c r="D7054" s="202" t="s">
        <v>21223</v>
      </c>
      <c r="E7054" s="203" t="s">
        <v>8083</v>
      </c>
      <c r="F7054" s="202" t="s">
        <v>8083</v>
      </c>
      <c r="G7054" s="220">
        <v>103208</v>
      </c>
      <c r="H7054" s="202" t="s">
        <v>21252</v>
      </c>
      <c r="I7054" s="202" t="s">
        <v>8225</v>
      </c>
      <c r="J7054" s="202" t="s">
        <v>8222</v>
      </c>
      <c r="K7054" s="203" t="s">
        <v>21253</v>
      </c>
      <c r="L7054" s="202" t="s">
        <v>8088</v>
      </c>
    </row>
    <row r="7055" spans="1:12" ht="13.5" x14ac:dyDescent="0.25">
      <c r="A7055" s="202" t="s">
        <v>21156</v>
      </c>
      <c r="B7055" s="202" t="s">
        <v>21157</v>
      </c>
      <c r="C7055" s="202" t="s">
        <v>21222</v>
      </c>
      <c r="D7055" s="202" t="s">
        <v>21223</v>
      </c>
      <c r="E7055" s="203" t="s">
        <v>8083</v>
      </c>
      <c r="F7055" s="202" t="s">
        <v>8083</v>
      </c>
      <c r="G7055" s="220">
        <v>103209</v>
      </c>
      <c r="H7055" s="202" t="s">
        <v>21254</v>
      </c>
      <c r="I7055" s="202" t="s">
        <v>8225</v>
      </c>
      <c r="J7055" s="202" t="s">
        <v>8222</v>
      </c>
      <c r="K7055" s="203" t="s">
        <v>21255</v>
      </c>
      <c r="L7055" s="202" t="s">
        <v>8088</v>
      </c>
    </row>
    <row r="7056" spans="1:12" ht="13.5" x14ac:dyDescent="0.25">
      <c r="A7056" s="202" t="s">
        <v>21156</v>
      </c>
      <c r="B7056" s="202" t="s">
        <v>21157</v>
      </c>
      <c r="C7056" s="202" t="s">
        <v>21222</v>
      </c>
      <c r="D7056" s="202" t="s">
        <v>21223</v>
      </c>
      <c r="E7056" s="203" t="s">
        <v>8083</v>
      </c>
      <c r="F7056" s="202" t="s">
        <v>8083</v>
      </c>
      <c r="G7056" s="220">
        <v>103210</v>
      </c>
      <c r="H7056" s="202" t="s">
        <v>21256</v>
      </c>
      <c r="I7056" s="202" t="s">
        <v>8225</v>
      </c>
      <c r="J7056" s="202" t="s">
        <v>8222</v>
      </c>
      <c r="K7056" s="203" t="s">
        <v>21257</v>
      </c>
      <c r="L7056" s="202" t="s">
        <v>8088</v>
      </c>
    </row>
    <row r="7057" spans="1:12" ht="13.5" x14ac:dyDescent="0.25">
      <c r="A7057" s="202" t="s">
        <v>21156</v>
      </c>
      <c r="B7057" s="202" t="s">
        <v>21157</v>
      </c>
      <c r="C7057" s="202" t="s">
        <v>21222</v>
      </c>
      <c r="D7057" s="202" t="s">
        <v>21223</v>
      </c>
      <c r="E7057" s="203" t="s">
        <v>8083</v>
      </c>
      <c r="F7057" s="202" t="s">
        <v>8083</v>
      </c>
      <c r="G7057" s="220">
        <v>103304</v>
      </c>
      <c r="H7057" s="202" t="s">
        <v>21258</v>
      </c>
      <c r="I7057" s="202" t="s">
        <v>8225</v>
      </c>
      <c r="J7057" s="202" t="s">
        <v>8222</v>
      </c>
      <c r="K7057" s="203" t="s">
        <v>21259</v>
      </c>
      <c r="L7057" s="202" t="s">
        <v>8088</v>
      </c>
    </row>
    <row r="7058" spans="1:12" ht="13.5" x14ac:dyDescent="0.25">
      <c r="A7058" s="202" t="s">
        <v>21156</v>
      </c>
      <c r="B7058" s="202" t="s">
        <v>21157</v>
      </c>
      <c r="C7058" s="202" t="s">
        <v>21222</v>
      </c>
      <c r="D7058" s="202" t="s">
        <v>21223</v>
      </c>
      <c r="E7058" s="203" t="s">
        <v>8083</v>
      </c>
      <c r="F7058" s="202" t="s">
        <v>8083</v>
      </c>
      <c r="G7058" s="220">
        <v>103307</v>
      </c>
      <c r="H7058" s="202" t="s">
        <v>21260</v>
      </c>
      <c r="I7058" s="202" t="s">
        <v>8225</v>
      </c>
      <c r="J7058" s="202" t="s">
        <v>8222</v>
      </c>
      <c r="K7058" s="203" t="s">
        <v>21261</v>
      </c>
      <c r="L7058" s="202" t="s">
        <v>8088</v>
      </c>
    </row>
    <row r="7059" spans="1:12" ht="13.5" x14ac:dyDescent="0.25">
      <c r="A7059" s="202" t="s">
        <v>21156</v>
      </c>
      <c r="B7059" s="202" t="s">
        <v>21157</v>
      </c>
      <c r="C7059" s="202" t="s">
        <v>21222</v>
      </c>
      <c r="D7059" s="202" t="s">
        <v>21223</v>
      </c>
      <c r="E7059" s="203" t="s">
        <v>8083</v>
      </c>
      <c r="F7059" s="202" t="s">
        <v>8083</v>
      </c>
      <c r="G7059" s="220">
        <v>103310</v>
      </c>
      <c r="H7059" s="202" t="s">
        <v>21262</v>
      </c>
      <c r="I7059" s="202" t="s">
        <v>8225</v>
      </c>
      <c r="J7059" s="202" t="s">
        <v>8222</v>
      </c>
      <c r="K7059" s="203" t="s">
        <v>21263</v>
      </c>
      <c r="L7059" s="202" t="s">
        <v>8088</v>
      </c>
    </row>
    <row r="7060" spans="1:12" ht="13.5" x14ac:dyDescent="0.25">
      <c r="A7060" s="202" t="s">
        <v>21156</v>
      </c>
      <c r="B7060" s="202" t="s">
        <v>21157</v>
      </c>
      <c r="C7060" s="202" t="s">
        <v>21222</v>
      </c>
      <c r="D7060" s="202" t="s">
        <v>21223</v>
      </c>
      <c r="E7060" s="203" t="s">
        <v>8083</v>
      </c>
      <c r="F7060" s="202" t="s">
        <v>8083</v>
      </c>
      <c r="G7060" s="220">
        <v>103314</v>
      </c>
      <c r="H7060" s="202" t="s">
        <v>21264</v>
      </c>
      <c r="I7060" s="202" t="s">
        <v>8766</v>
      </c>
      <c r="J7060" s="202" t="s">
        <v>8086</v>
      </c>
      <c r="K7060" s="203" t="s">
        <v>21265</v>
      </c>
      <c r="L7060" s="202" t="s">
        <v>8088</v>
      </c>
    </row>
    <row r="7061" spans="1:12" ht="13.5" x14ac:dyDescent="0.25">
      <c r="A7061" s="202" t="s">
        <v>21156</v>
      </c>
      <c r="B7061" s="202" t="s">
        <v>21157</v>
      </c>
      <c r="C7061" s="202" t="s">
        <v>21222</v>
      </c>
      <c r="D7061" s="202" t="s">
        <v>21223</v>
      </c>
      <c r="E7061" s="203" t="s">
        <v>8083</v>
      </c>
      <c r="F7061" s="202" t="s">
        <v>8083</v>
      </c>
      <c r="G7061" s="220">
        <v>103315</v>
      </c>
      <c r="H7061" s="202" t="s">
        <v>21266</v>
      </c>
      <c r="I7061" s="202" t="s">
        <v>8766</v>
      </c>
      <c r="J7061" s="202" t="s">
        <v>8086</v>
      </c>
      <c r="K7061" s="203" t="s">
        <v>21267</v>
      </c>
      <c r="L7061" s="202" t="s">
        <v>8088</v>
      </c>
    </row>
    <row r="7062" spans="1:12" ht="13.5" x14ac:dyDescent="0.25">
      <c r="A7062" s="202" t="s">
        <v>21156</v>
      </c>
      <c r="B7062" s="202" t="s">
        <v>21157</v>
      </c>
      <c r="C7062" s="202" t="s">
        <v>21222</v>
      </c>
      <c r="D7062" s="202" t="s">
        <v>21223</v>
      </c>
      <c r="E7062" s="203" t="s">
        <v>8083</v>
      </c>
      <c r="F7062" s="202" t="s">
        <v>8083</v>
      </c>
      <c r="G7062" s="220">
        <v>103769</v>
      </c>
      <c r="H7062" s="202" t="s">
        <v>21268</v>
      </c>
      <c r="I7062" s="202" t="s">
        <v>8225</v>
      </c>
      <c r="J7062" s="202" t="s">
        <v>8086</v>
      </c>
      <c r="K7062" s="203" t="s">
        <v>21269</v>
      </c>
      <c r="L7062" s="202" t="s">
        <v>8088</v>
      </c>
    </row>
    <row r="7063" spans="1:12" ht="13.5" x14ac:dyDescent="0.25">
      <c r="A7063" s="202" t="s">
        <v>21156</v>
      </c>
      <c r="B7063" s="202" t="s">
        <v>21157</v>
      </c>
      <c r="C7063" s="202" t="s">
        <v>21270</v>
      </c>
      <c r="D7063" s="202" t="s">
        <v>21271</v>
      </c>
      <c r="E7063" s="203" t="s">
        <v>8083</v>
      </c>
      <c r="F7063" s="202" t="s">
        <v>8083</v>
      </c>
      <c r="G7063" s="220">
        <v>98525</v>
      </c>
      <c r="H7063" s="202" t="s">
        <v>21272</v>
      </c>
      <c r="I7063" s="202" t="s">
        <v>8766</v>
      </c>
      <c r="J7063" s="202" t="s">
        <v>8222</v>
      </c>
      <c r="K7063" s="203" t="s">
        <v>21273</v>
      </c>
      <c r="L7063" s="202" t="s">
        <v>8088</v>
      </c>
    </row>
    <row r="7064" spans="1:12" ht="13.5" x14ac:dyDescent="0.25">
      <c r="A7064" s="202" t="s">
        <v>21156</v>
      </c>
      <c r="B7064" s="202" t="s">
        <v>21157</v>
      </c>
      <c r="C7064" s="202" t="s">
        <v>21270</v>
      </c>
      <c r="D7064" s="202" t="s">
        <v>21271</v>
      </c>
      <c r="E7064" s="203" t="s">
        <v>8083</v>
      </c>
      <c r="F7064" s="202" t="s">
        <v>8083</v>
      </c>
      <c r="G7064" s="220">
        <v>98526</v>
      </c>
      <c r="H7064" s="202" t="s">
        <v>21274</v>
      </c>
      <c r="I7064" s="202" t="s">
        <v>8225</v>
      </c>
      <c r="J7064" s="202" t="s">
        <v>8086</v>
      </c>
      <c r="K7064" s="203" t="s">
        <v>19634</v>
      </c>
      <c r="L7064" s="202" t="s">
        <v>8088</v>
      </c>
    </row>
    <row r="7065" spans="1:12" ht="13.5" x14ac:dyDescent="0.25">
      <c r="A7065" s="202" t="s">
        <v>21156</v>
      </c>
      <c r="B7065" s="202" t="s">
        <v>21157</v>
      </c>
      <c r="C7065" s="202" t="s">
        <v>21270</v>
      </c>
      <c r="D7065" s="202" t="s">
        <v>21271</v>
      </c>
      <c r="E7065" s="203" t="s">
        <v>8083</v>
      </c>
      <c r="F7065" s="202" t="s">
        <v>8083</v>
      </c>
      <c r="G7065" s="220">
        <v>98527</v>
      </c>
      <c r="H7065" s="202" t="s">
        <v>21275</v>
      </c>
      <c r="I7065" s="202" t="s">
        <v>8225</v>
      </c>
      <c r="J7065" s="202" t="s">
        <v>8086</v>
      </c>
      <c r="K7065" s="203" t="s">
        <v>21276</v>
      </c>
      <c r="L7065" s="202" t="s">
        <v>8088</v>
      </c>
    </row>
    <row r="7066" spans="1:12" ht="13.5" x14ac:dyDescent="0.25">
      <c r="A7066" s="202" t="s">
        <v>21156</v>
      </c>
      <c r="B7066" s="202" t="s">
        <v>21157</v>
      </c>
      <c r="C7066" s="202" t="s">
        <v>21270</v>
      </c>
      <c r="D7066" s="202" t="s">
        <v>21271</v>
      </c>
      <c r="E7066" s="203" t="s">
        <v>8083</v>
      </c>
      <c r="F7066" s="202" t="s">
        <v>8083</v>
      </c>
      <c r="G7066" s="220">
        <v>98528</v>
      </c>
      <c r="H7066" s="202" t="s">
        <v>21277</v>
      </c>
      <c r="I7066" s="202" t="s">
        <v>8225</v>
      </c>
      <c r="J7066" s="202" t="s">
        <v>8086</v>
      </c>
      <c r="K7066" s="203" t="s">
        <v>21278</v>
      </c>
      <c r="L7066" s="202" t="s">
        <v>8088</v>
      </c>
    </row>
    <row r="7067" spans="1:12" ht="13.5" x14ac:dyDescent="0.25">
      <c r="A7067" s="202" t="s">
        <v>21156</v>
      </c>
      <c r="B7067" s="202" t="s">
        <v>21157</v>
      </c>
      <c r="C7067" s="202" t="s">
        <v>21270</v>
      </c>
      <c r="D7067" s="202" t="s">
        <v>21271</v>
      </c>
      <c r="E7067" s="203" t="s">
        <v>8083</v>
      </c>
      <c r="F7067" s="202" t="s">
        <v>8083</v>
      </c>
      <c r="G7067" s="220">
        <v>98529</v>
      </c>
      <c r="H7067" s="202" t="s">
        <v>21279</v>
      </c>
      <c r="I7067" s="202" t="s">
        <v>8225</v>
      </c>
      <c r="J7067" s="202" t="s">
        <v>8086</v>
      </c>
      <c r="K7067" s="203" t="s">
        <v>21280</v>
      </c>
      <c r="L7067" s="202" t="s">
        <v>8088</v>
      </c>
    </row>
    <row r="7068" spans="1:12" ht="13.5" x14ac:dyDescent="0.25">
      <c r="A7068" s="202" t="s">
        <v>21156</v>
      </c>
      <c r="B7068" s="202" t="s">
        <v>21157</v>
      </c>
      <c r="C7068" s="202" t="s">
        <v>21270</v>
      </c>
      <c r="D7068" s="202" t="s">
        <v>21271</v>
      </c>
      <c r="E7068" s="203" t="s">
        <v>8083</v>
      </c>
      <c r="F7068" s="202" t="s">
        <v>8083</v>
      </c>
      <c r="G7068" s="220">
        <v>98530</v>
      </c>
      <c r="H7068" s="202" t="s">
        <v>21281</v>
      </c>
      <c r="I7068" s="202" t="s">
        <v>8225</v>
      </c>
      <c r="J7068" s="202" t="s">
        <v>8086</v>
      </c>
      <c r="K7068" s="203" t="s">
        <v>18024</v>
      </c>
      <c r="L7068" s="202" t="s">
        <v>8088</v>
      </c>
    </row>
    <row r="7069" spans="1:12" ht="13.5" x14ac:dyDescent="0.25">
      <c r="A7069" s="202" t="s">
        <v>21156</v>
      </c>
      <c r="B7069" s="202" t="s">
        <v>21157</v>
      </c>
      <c r="C7069" s="202" t="s">
        <v>21270</v>
      </c>
      <c r="D7069" s="202" t="s">
        <v>21271</v>
      </c>
      <c r="E7069" s="203" t="s">
        <v>8083</v>
      </c>
      <c r="F7069" s="202" t="s">
        <v>8083</v>
      </c>
      <c r="G7069" s="220">
        <v>98531</v>
      </c>
      <c r="H7069" s="202" t="s">
        <v>21282</v>
      </c>
      <c r="I7069" s="202" t="s">
        <v>8225</v>
      </c>
      <c r="J7069" s="202" t="s">
        <v>8222</v>
      </c>
      <c r="K7069" s="203" t="s">
        <v>21283</v>
      </c>
      <c r="L7069" s="202" t="s">
        <v>8088</v>
      </c>
    </row>
    <row r="7070" spans="1:12" ht="13.5" x14ac:dyDescent="0.25">
      <c r="A7070" s="202" t="s">
        <v>21156</v>
      </c>
      <c r="B7070" s="202" t="s">
        <v>21157</v>
      </c>
      <c r="C7070" s="202" t="s">
        <v>21270</v>
      </c>
      <c r="D7070" s="202" t="s">
        <v>21271</v>
      </c>
      <c r="E7070" s="203" t="s">
        <v>8083</v>
      </c>
      <c r="F7070" s="202" t="s">
        <v>8083</v>
      </c>
      <c r="G7070" s="220">
        <v>98532</v>
      </c>
      <c r="H7070" s="202" t="s">
        <v>21284</v>
      </c>
      <c r="I7070" s="202" t="s">
        <v>8225</v>
      </c>
      <c r="J7070" s="202" t="s">
        <v>8222</v>
      </c>
      <c r="K7070" s="203" t="s">
        <v>21285</v>
      </c>
      <c r="L7070" s="202" t="s">
        <v>8088</v>
      </c>
    </row>
    <row r="7071" spans="1:12" ht="13.5" x14ac:dyDescent="0.25">
      <c r="A7071" s="202" t="s">
        <v>21156</v>
      </c>
      <c r="B7071" s="202" t="s">
        <v>21157</v>
      </c>
      <c r="C7071" s="202" t="s">
        <v>21270</v>
      </c>
      <c r="D7071" s="202" t="s">
        <v>21271</v>
      </c>
      <c r="E7071" s="203" t="s">
        <v>8083</v>
      </c>
      <c r="F7071" s="202" t="s">
        <v>8083</v>
      </c>
      <c r="G7071" s="220">
        <v>98533</v>
      </c>
      <c r="H7071" s="202" t="s">
        <v>21286</v>
      </c>
      <c r="I7071" s="202" t="s">
        <v>8225</v>
      </c>
      <c r="J7071" s="202" t="s">
        <v>8222</v>
      </c>
      <c r="K7071" s="203" t="s">
        <v>21287</v>
      </c>
      <c r="L7071" s="202" t="s">
        <v>8088</v>
      </c>
    </row>
    <row r="7072" spans="1:12" ht="13.5" x14ac:dyDescent="0.25">
      <c r="A7072" s="202" t="s">
        <v>21156</v>
      </c>
      <c r="B7072" s="202" t="s">
        <v>21157</v>
      </c>
      <c r="C7072" s="202" t="s">
        <v>21270</v>
      </c>
      <c r="D7072" s="202" t="s">
        <v>21271</v>
      </c>
      <c r="E7072" s="203" t="s">
        <v>8083</v>
      </c>
      <c r="F7072" s="202" t="s">
        <v>8083</v>
      </c>
      <c r="G7072" s="220">
        <v>98534</v>
      </c>
      <c r="H7072" s="202" t="s">
        <v>21288</v>
      </c>
      <c r="I7072" s="202" t="s">
        <v>8225</v>
      </c>
      <c r="J7072" s="202" t="s">
        <v>8222</v>
      </c>
      <c r="K7072" s="203" t="s">
        <v>21289</v>
      </c>
      <c r="L7072" s="202" t="s">
        <v>8088</v>
      </c>
    </row>
    <row r="7073" spans="1:12" ht="13.5" x14ac:dyDescent="0.25">
      <c r="A7073" s="202" t="s">
        <v>21156</v>
      </c>
      <c r="B7073" s="202" t="s">
        <v>21157</v>
      </c>
      <c r="C7073" s="202" t="s">
        <v>21270</v>
      </c>
      <c r="D7073" s="202" t="s">
        <v>21271</v>
      </c>
      <c r="E7073" s="203" t="s">
        <v>8083</v>
      </c>
      <c r="F7073" s="202" t="s">
        <v>8083</v>
      </c>
      <c r="G7073" s="220">
        <v>98535</v>
      </c>
      <c r="H7073" s="202" t="s">
        <v>21290</v>
      </c>
      <c r="I7073" s="202" t="s">
        <v>8225</v>
      </c>
      <c r="J7073" s="202" t="s">
        <v>8222</v>
      </c>
      <c r="K7073" s="203" t="s">
        <v>21291</v>
      </c>
      <c r="L7073" s="202" t="s">
        <v>8088</v>
      </c>
    </row>
    <row r="7074" spans="1:12" ht="13.5" x14ac:dyDescent="0.25">
      <c r="A7074" s="202" t="s">
        <v>14521</v>
      </c>
      <c r="B7074" s="202" t="s">
        <v>20345</v>
      </c>
      <c r="C7074" s="202" t="s">
        <v>20808</v>
      </c>
      <c r="D7074" s="202" t="s">
        <v>20809</v>
      </c>
      <c r="E7074" s="203" t="s">
        <v>8083</v>
      </c>
      <c r="F7074" s="202" t="s">
        <v>8083</v>
      </c>
      <c r="G7074" s="220">
        <v>88238</v>
      </c>
      <c r="H7074" s="202" t="s">
        <v>5940</v>
      </c>
      <c r="I7074" s="202" t="s">
        <v>9421</v>
      </c>
      <c r="J7074" s="202" t="s">
        <v>8086</v>
      </c>
      <c r="K7074" s="203" t="s">
        <v>18616</v>
      </c>
      <c r="L7074" s="202" t="s">
        <v>21292</v>
      </c>
    </row>
    <row r="7075" spans="1:12" ht="13.5" x14ac:dyDescent="0.25">
      <c r="A7075" s="202" t="s">
        <v>14521</v>
      </c>
      <c r="B7075" s="202" t="s">
        <v>20345</v>
      </c>
      <c r="C7075" s="202" t="s">
        <v>20808</v>
      </c>
      <c r="D7075" s="202" t="s">
        <v>20809</v>
      </c>
      <c r="E7075" s="203" t="s">
        <v>8083</v>
      </c>
      <c r="F7075" s="202" t="s">
        <v>8083</v>
      </c>
      <c r="G7075" s="220">
        <v>88239</v>
      </c>
      <c r="H7075" s="202" t="s">
        <v>5945</v>
      </c>
      <c r="I7075" s="202" t="s">
        <v>9421</v>
      </c>
      <c r="J7075" s="202" t="s">
        <v>8086</v>
      </c>
      <c r="K7075" s="203" t="s">
        <v>21293</v>
      </c>
      <c r="L7075" s="202" t="s">
        <v>21292</v>
      </c>
    </row>
    <row r="7076" spans="1:12" ht="13.5" x14ac:dyDescent="0.25">
      <c r="A7076" s="202" t="s">
        <v>14521</v>
      </c>
      <c r="B7076" s="202" t="s">
        <v>20345</v>
      </c>
      <c r="C7076" s="202" t="s">
        <v>20808</v>
      </c>
      <c r="D7076" s="202" t="s">
        <v>20809</v>
      </c>
      <c r="E7076" s="203" t="s">
        <v>8083</v>
      </c>
      <c r="F7076" s="202" t="s">
        <v>8083</v>
      </c>
      <c r="G7076" s="220">
        <v>88240</v>
      </c>
      <c r="H7076" s="202" t="s">
        <v>21294</v>
      </c>
      <c r="I7076" s="202" t="s">
        <v>9421</v>
      </c>
      <c r="J7076" s="202" t="s">
        <v>8086</v>
      </c>
      <c r="K7076" s="203" t="s">
        <v>10406</v>
      </c>
      <c r="L7076" s="202" t="s">
        <v>21292</v>
      </c>
    </row>
    <row r="7077" spans="1:12" ht="13.5" x14ac:dyDescent="0.25">
      <c r="A7077" s="202" t="s">
        <v>14521</v>
      </c>
      <c r="B7077" s="202" t="s">
        <v>20345</v>
      </c>
      <c r="C7077" s="202" t="s">
        <v>20808</v>
      </c>
      <c r="D7077" s="202" t="s">
        <v>20809</v>
      </c>
      <c r="E7077" s="203" t="s">
        <v>8083</v>
      </c>
      <c r="F7077" s="202" t="s">
        <v>8083</v>
      </c>
      <c r="G7077" s="220">
        <v>88241</v>
      </c>
      <c r="H7077" s="202" t="s">
        <v>21295</v>
      </c>
      <c r="I7077" s="202" t="s">
        <v>9421</v>
      </c>
      <c r="J7077" s="202" t="s">
        <v>8086</v>
      </c>
      <c r="K7077" s="203" t="s">
        <v>15251</v>
      </c>
      <c r="L7077" s="202" t="s">
        <v>21292</v>
      </c>
    </row>
    <row r="7078" spans="1:12" ht="13.5" x14ac:dyDescent="0.25">
      <c r="A7078" s="202" t="s">
        <v>14521</v>
      </c>
      <c r="B7078" s="202" t="s">
        <v>20345</v>
      </c>
      <c r="C7078" s="202" t="s">
        <v>20808</v>
      </c>
      <c r="D7078" s="202" t="s">
        <v>20809</v>
      </c>
      <c r="E7078" s="203" t="s">
        <v>8083</v>
      </c>
      <c r="F7078" s="202" t="s">
        <v>8083</v>
      </c>
      <c r="G7078" s="220">
        <v>88242</v>
      </c>
      <c r="H7078" s="202" t="s">
        <v>21296</v>
      </c>
      <c r="I7078" s="202" t="s">
        <v>9421</v>
      </c>
      <c r="J7078" s="202" t="s">
        <v>8086</v>
      </c>
      <c r="K7078" s="203" t="s">
        <v>21297</v>
      </c>
      <c r="L7078" s="202" t="s">
        <v>21292</v>
      </c>
    </row>
    <row r="7079" spans="1:12" ht="13.5" x14ac:dyDescent="0.25">
      <c r="A7079" s="202" t="s">
        <v>14521</v>
      </c>
      <c r="B7079" s="202" t="s">
        <v>20345</v>
      </c>
      <c r="C7079" s="202" t="s">
        <v>20808</v>
      </c>
      <c r="D7079" s="202" t="s">
        <v>20809</v>
      </c>
      <c r="E7079" s="203" t="s">
        <v>8083</v>
      </c>
      <c r="F7079" s="202" t="s">
        <v>8083</v>
      </c>
      <c r="G7079" s="220">
        <v>88243</v>
      </c>
      <c r="H7079" s="202" t="s">
        <v>5953</v>
      </c>
      <c r="I7079" s="202" t="s">
        <v>9421</v>
      </c>
      <c r="J7079" s="202" t="s">
        <v>8086</v>
      </c>
      <c r="K7079" s="203" t="s">
        <v>21298</v>
      </c>
      <c r="L7079" s="202" t="s">
        <v>21292</v>
      </c>
    </row>
    <row r="7080" spans="1:12" ht="13.5" x14ac:dyDescent="0.25">
      <c r="A7080" s="202" t="s">
        <v>14521</v>
      </c>
      <c r="B7080" s="202" t="s">
        <v>20345</v>
      </c>
      <c r="C7080" s="202" t="s">
        <v>20808</v>
      </c>
      <c r="D7080" s="202" t="s">
        <v>20809</v>
      </c>
      <c r="E7080" s="203" t="s">
        <v>8083</v>
      </c>
      <c r="F7080" s="202" t="s">
        <v>8083</v>
      </c>
      <c r="G7080" s="220">
        <v>88245</v>
      </c>
      <c r="H7080" s="202" t="s">
        <v>5961</v>
      </c>
      <c r="I7080" s="202" t="s">
        <v>9421</v>
      </c>
      <c r="J7080" s="202" t="s">
        <v>8086</v>
      </c>
      <c r="K7080" s="203" t="s">
        <v>21299</v>
      </c>
      <c r="L7080" s="202" t="s">
        <v>21292</v>
      </c>
    </row>
    <row r="7081" spans="1:12" ht="13.5" x14ac:dyDescent="0.25">
      <c r="A7081" s="202" t="s">
        <v>14521</v>
      </c>
      <c r="B7081" s="202" t="s">
        <v>20345</v>
      </c>
      <c r="C7081" s="202" t="s">
        <v>20808</v>
      </c>
      <c r="D7081" s="202" t="s">
        <v>20809</v>
      </c>
      <c r="E7081" s="203" t="s">
        <v>8083</v>
      </c>
      <c r="F7081" s="202" t="s">
        <v>8083</v>
      </c>
      <c r="G7081" s="220">
        <v>88246</v>
      </c>
      <c r="H7081" s="202" t="s">
        <v>21300</v>
      </c>
      <c r="I7081" s="202" t="s">
        <v>9421</v>
      </c>
      <c r="J7081" s="202" t="s">
        <v>8086</v>
      </c>
      <c r="K7081" s="203" t="s">
        <v>17329</v>
      </c>
      <c r="L7081" s="202" t="s">
        <v>21292</v>
      </c>
    </row>
    <row r="7082" spans="1:12" ht="13.5" x14ac:dyDescent="0.25">
      <c r="A7082" s="202" t="s">
        <v>14521</v>
      </c>
      <c r="B7082" s="202" t="s">
        <v>20345</v>
      </c>
      <c r="C7082" s="202" t="s">
        <v>20808</v>
      </c>
      <c r="D7082" s="202" t="s">
        <v>20809</v>
      </c>
      <c r="E7082" s="203" t="s">
        <v>8083</v>
      </c>
      <c r="F7082" s="202" t="s">
        <v>8083</v>
      </c>
      <c r="G7082" s="220">
        <v>88247</v>
      </c>
      <c r="H7082" s="202" t="s">
        <v>21301</v>
      </c>
      <c r="I7082" s="202" t="s">
        <v>9421</v>
      </c>
      <c r="J7082" s="202" t="s">
        <v>8086</v>
      </c>
      <c r="K7082" s="203" t="s">
        <v>15420</v>
      </c>
      <c r="L7082" s="202" t="s">
        <v>21292</v>
      </c>
    </row>
    <row r="7083" spans="1:12" ht="13.5" x14ac:dyDescent="0.25">
      <c r="A7083" s="202" t="s">
        <v>14521</v>
      </c>
      <c r="B7083" s="202" t="s">
        <v>20345</v>
      </c>
      <c r="C7083" s="202" t="s">
        <v>20808</v>
      </c>
      <c r="D7083" s="202" t="s">
        <v>20809</v>
      </c>
      <c r="E7083" s="203" t="s">
        <v>8083</v>
      </c>
      <c r="F7083" s="202" t="s">
        <v>8083</v>
      </c>
      <c r="G7083" s="220">
        <v>88248</v>
      </c>
      <c r="H7083" s="202" t="s">
        <v>21302</v>
      </c>
      <c r="I7083" s="202" t="s">
        <v>9421</v>
      </c>
      <c r="J7083" s="202" t="s">
        <v>8086</v>
      </c>
      <c r="K7083" s="203" t="s">
        <v>15730</v>
      </c>
      <c r="L7083" s="202" t="s">
        <v>21292</v>
      </c>
    </row>
    <row r="7084" spans="1:12" ht="13.5" x14ac:dyDescent="0.25">
      <c r="A7084" s="202" t="s">
        <v>14521</v>
      </c>
      <c r="B7084" s="202" t="s">
        <v>20345</v>
      </c>
      <c r="C7084" s="202" t="s">
        <v>20808</v>
      </c>
      <c r="D7084" s="202" t="s">
        <v>20809</v>
      </c>
      <c r="E7084" s="203" t="s">
        <v>8083</v>
      </c>
      <c r="F7084" s="202" t="s">
        <v>8083</v>
      </c>
      <c r="G7084" s="220">
        <v>88249</v>
      </c>
      <c r="H7084" s="202" t="s">
        <v>21303</v>
      </c>
      <c r="I7084" s="202" t="s">
        <v>9421</v>
      </c>
      <c r="J7084" s="202" t="s">
        <v>8086</v>
      </c>
      <c r="K7084" s="203" t="s">
        <v>21304</v>
      </c>
      <c r="L7084" s="202" t="s">
        <v>21292</v>
      </c>
    </row>
    <row r="7085" spans="1:12" ht="13.5" x14ac:dyDescent="0.25">
      <c r="A7085" s="202" t="s">
        <v>14521</v>
      </c>
      <c r="B7085" s="202" t="s">
        <v>20345</v>
      </c>
      <c r="C7085" s="202" t="s">
        <v>20808</v>
      </c>
      <c r="D7085" s="202" t="s">
        <v>20809</v>
      </c>
      <c r="E7085" s="203" t="s">
        <v>8083</v>
      </c>
      <c r="F7085" s="202" t="s">
        <v>8083</v>
      </c>
      <c r="G7085" s="220">
        <v>88250</v>
      </c>
      <c r="H7085" s="202" t="s">
        <v>21305</v>
      </c>
      <c r="I7085" s="202" t="s">
        <v>9421</v>
      </c>
      <c r="J7085" s="202" t="s">
        <v>8086</v>
      </c>
      <c r="K7085" s="203" t="s">
        <v>21306</v>
      </c>
      <c r="L7085" s="202" t="s">
        <v>21292</v>
      </c>
    </row>
    <row r="7086" spans="1:12" ht="13.5" x14ac:dyDescent="0.25">
      <c r="A7086" s="202" t="s">
        <v>14521</v>
      </c>
      <c r="B7086" s="202" t="s">
        <v>20345</v>
      </c>
      <c r="C7086" s="202" t="s">
        <v>20808</v>
      </c>
      <c r="D7086" s="202" t="s">
        <v>20809</v>
      </c>
      <c r="E7086" s="203" t="s">
        <v>8083</v>
      </c>
      <c r="F7086" s="202" t="s">
        <v>8083</v>
      </c>
      <c r="G7086" s="220">
        <v>88251</v>
      </c>
      <c r="H7086" s="202" t="s">
        <v>21307</v>
      </c>
      <c r="I7086" s="202" t="s">
        <v>9421</v>
      </c>
      <c r="J7086" s="202" t="s">
        <v>8086</v>
      </c>
      <c r="K7086" s="203" t="s">
        <v>15251</v>
      </c>
      <c r="L7086" s="202" t="s">
        <v>21292</v>
      </c>
    </row>
    <row r="7087" spans="1:12" ht="13.5" x14ac:dyDescent="0.25">
      <c r="A7087" s="202" t="s">
        <v>14521</v>
      </c>
      <c r="B7087" s="202" t="s">
        <v>20345</v>
      </c>
      <c r="C7087" s="202" t="s">
        <v>20808</v>
      </c>
      <c r="D7087" s="202" t="s">
        <v>20809</v>
      </c>
      <c r="E7087" s="203" t="s">
        <v>8083</v>
      </c>
      <c r="F7087" s="202" t="s">
        <v>8083</v>
      </c>
      <c r="G7087" s="220">
        <v>88252</v>
      </c>
      <c r="H7087" s="202" t="s">
        <v>21308</v>
      </c>
      <c r="I7087" s="202" t="s">
        <v>9421</v>
      </c>
      <c r="J7087" s="202" t="s">
        <v>8086</v>
      </c>
      <c r="K7087" s="203" t="s">
        <v>16535</v>
      </c>
      <c r="L7087" s="202" t="s">
        <v>21292</v>
      </c>
    </row>
    <row r="7088" spans="1:12" ht="13.5" x14ac:dyDescent="0.25">
      <c r="A7088" s="202" t="s">
        <v>14521</v>
      </c>
      <c r="B7088" s="202" t="s">
        <v>20345</v>
      </c>
      <c r="C7088" s="202" t="s">
        <v>20808</v>
      </c>
      <c r="D7088" s="202" t="s">
        <v>20809</v>
      </c>
      <c r="E7088" s="203" t="s">
        <v>8083</v>
      </c>
      <c r="F7088" s="202" t="s">
        <v>8083</v>
      </c>
      <c r="G7088" s="220">
        <v>88253</v>
      </c>
      <c r="H7088" s="202" t="s">
        <v>5965</v>
      </c>
      <c r="I7088" s="202" t="s">
        <v>9421</v>
      </c>
      <c r="J7088" s="202" t="s">
        <v>8086</v>
      </c>
      <c r="K7088" s="203" t="s">
        <v>21309</v>
      </c>
      <c r="L7088" s="202" t="s">
        <v>21292</v>
      </c>
    </row>
    <row r="7089" spans="1:12" ht="13.5" x14ac:dyDescent="0.25">
      <c r="A7089" s="202" t="s">
        <v>14521</v>
      </c>
      <c r="B7089" s="202" t="s">
        <v>20345</v>
      </c>
      <c r="C7089" s="202" t="s">
        <v>20808</v>
      </c>
      <c r="D7089" s="202" t="s">
        <v>20809</v>
      </c>
      <c r="E7089" s="203" t="s">
        <v>8083</v>
      </c>
      <c r="F7089" s="202" t="s">
        <v>8083</v>
      </c>
      <c r="G7089" s="220">
        <v>88255</v>
      </c>
      <c r="H7089" s="202" t="s">
        <v>21310</v>
      </c>
      <c r="I7089" s="202" t="s">
        <v>9421</v>
      </c>
      <c r="J7089" s="202" t="s">
        <v>8086</v>
      </c>
      <c r="K7089" s="203" t="s">
        <v>21311</v>
      </c>
      <c r="L7089" s="202" t="s">
        <v>21292</v>
      </c>
    </row>
    <row r="7090" spans="1:12" ht="13.5" x14ac:dyDescent="0.25">
      <c r="A7090" s="202" t="s">
        <v>14521</v>
      </c>
      <c r="B7090" s="202" t="s">
        <v>20345</v>
      </c>
      <c r="C7090" s="202" t="s">
        <v>20808</v>
      </c>
      <c r="D7090" s="202" t="s">
        <v>20809</v>
      </c>
      <c r="E7090" s="203" t="s">
        <v>8083</v>
      </c>
      <c r="F7090" s="202" t="s">
        <v>8083</v>
      </c>
      <c r="G7090" s="220">
        <v>88256</v>
      </c>
      <c r="H7090" s="202" t="s">
        <v>21312</v>
      </c>
      <c r="I7090" s="202" t="s">
        <v>9421</v>
      </c>
      <c r="J7090" s="202" t="s">
        <v>8086</v>
      </c>
      <c r="K7090" s="203" t="s">
        <v>10617</v>
      </c>
      <c r="L7090" s="202" t="s">
        <v>21292</v>
      </c>
    </row>
    <row r="7091" spans="1:12" ht="13.5" x14ac:dyDescent="0.25">
      <c r="A7091" s="202" t="s">
        <v>14521</v>
      </c>
      <c r="B7091" s="202" t="s">
        <v>20345</v>
      </c>
      <c r="C7091" s="202" t="s">
        <v>20808</v>
      </c>
      <c r="D7091" s="202" t="s">
        <v>20809</v>
      </c>
      <c r="E7091" s="203" t="s">
        <v>8083</v>
      </c>
      <c r="F7091" s="202" t="s">
        <v>8083</v>
      </c>
      <c r="G7091" s="220">
        <v>88257</v>
      </c>
      <c r="H7091" s="202" t="s">
        <v>21313</v>
      </c>
      <c r="I7091" s="202" t="s">
        <v>9421</v>
      </c>
      <c r="J7091" s="202" t="s">
        <v>8086</v>
      </c>
      <c r="K7091" s="203" t="s">
        <v>9288</v>
      </c>
      <c r="L7091" s="202" t="s">
        <v>21292</v>
      </c>
    </row>
    <row r="7092" spans="1:12" ht="13.5" x14ac:dyDescent="0.25">
      <c r="A7092" s="202" t="s">
        <v>14521</v>
      </c>
      <c r="B7092" s="202" t="s">
        <v>20345</v>
      </c>
      <c r="C7092" s="202" t="s">
        <v>20808</v>
      </c>
      <c r="D7092" s="202" t="s">
        <v>20809</v>
      </c>
      <c r="E7092" s="203" t="s">
        <v>8083</v>
      </c>
      <c r="F7092" s="202" t="s">
        <v>8083</v>
      </c>
      <c r="G7092" s="220">
        <v>88258</v>
      </c>
      <c r="H7092" s="202" t="s">
        <v>21314</v>
      </c>
      <c r="I7092" s="202" t="s">
        <v>9421</v>
      </c>
      <c r="J7092" s="202" t="s">
        <v>8086</v>
      </c>
      <c r="K7092" s="203" t="s">
        <v>21315</v>
      </c>
      <c r="L7092" s="202" t="s">
        <v>21292</v>
      </c>
    </row>
    <row r="7093" spans="1:12" ht="13.5" x14ac:dyDescent="0.25">
      <c r="A7093" s="202" t="s">
        <v>14521</v>
      </c>
      <c r="B7093" s="202" t="s">
        <v>20345</v>
      </c>
      <c r="C7093" s="202" t="s">
        <v>20808</v>
      </c>
      <c r="D7093" s="202" t="s">
        <v>20809</v>
      </c>
      <c r="E7093" s="203" t="s">
        <v>8083</v>
      </c>
      <c r="F7093" s="202" t="s">
        <v>8083</v>
      </c>
      <c r="G7093" s="220">
        <v>88260</v>
      </c>
      <c r="H7093" s="202" t="s">
        <v>5971</v>
      </c>
      <c r="I7093" s="202" t="s">
        <v>9421</v>
      </c>
      <c r="J7093" s="202" t="s">
        <v>8086</v>
      </c>
      <c r="K7093" s="203" t="s">
        <v>19442</v>
      </c>
      <c r="L7093" s="202" t="s">
        <v>21292</v>
      </c>
    </row>
    <row r="7094" spans="1:12" ht="13.5" x14ac:dyDescent="0.25">
      <c r="A7094" s="202" t="s">
        <v>14521</v>
      </c>
      <c r="B7094" s="202" t="s">
        <v>20345</v>
      </c>
      <c r="C7094" s="202" t="s">
        <v>20808</v>
      </c>
      <c r="D7094" s="202" t="s">
        <v>20809</v>
      </c>
      <c r="E7094" s="203" t="s">
        <v>8083</v>
      </c>
      <c r="F7094" s="202" t="s">
        <v>8083</v>
      </c>
      <c r="G7094" s="220">
        <v>88261</v>
      </c>
      <c r="H7094" s="202" t="s">
        <v>5973</v>
      </c>
      <c r="I7094" s="202" t="s">
        <v>9421</v>
      </c>
      <c r="J7094" s="202" t="s">
        <v>8086</v>
      </c>
      <c r="K7094" s="203" t="s">
        <v>21316</v>
      </c>
      <c r="L7094" s="202" t="s">
        <v>21292</v>
      </c>
    </row>
    <row r="7095" spans="1:12" ht="13.5" x14ac:dyDescent="0.25">
      <c r="A7095" s="202" t="s">
        <v>14521</v>
      </c>
      <c r="B7095" s="202" t="s">
        <v>20345</v>
      </c>
      <c r="C7095" s="202" t="s">
        <v>20808</v>
      </c>
      <c r="D7095" s="202" t="s">
        <v>20809</v>
      </c>
      <c r="E7095" s="203" t="s">
        <v>8083</v>
      </c>
      <c r="F7095" s="202" t="s">
        <v>8083</v>
      </c>
      <c r="G7095" s="220">
        <v>88262</v>
      </c>
      <c r="H7095" s="202" t="s">
        <v>21317</v>
      </c>
      <c r="I7095" s="202" t="s">
        <v>9421</v>
      </c>
      <c r="J7095" s="202" t="s">
        <v>8842</v>
      </c>
      <c r="K7095" s="203" t="s">
        <v>21318</v>
      </c>
      <c r="L7095" s="202" t="s">
        <v>21292</v>
      </c>
    </row>
    <row r="7096" spans="1:12" ht="13.5" x14ac:dyDescent="0.25">
      <c r="A7096" s="202" t="s">
        <v>14521</v>
      </c>
      <c r="B7096" s="202" t="s">
        <v>20345</v>
      </c>
      <c r="C7096" s="202" t="s">
        <v>20808</v>
      </c>
      <c r="D7096" s="202" t="s">
        <v>20809</v>
      </c>
      <c r="E7096" s="203" t="s">
        <v>8083</v>
      </c>
      <c r="F7096" s="202" t="s">
        <v>8083</v>
      </c>
      <c r="G7096" s="220">
        <v>88263</v>
      </c>
      <c r="H7096" s="202" t="s">
        <v>21319</v>
      </c>
      <c r="I7096" s="202" t="s">
        <v>9421</v>
      </c>
      <c r="J7096" s="202" t="s">
        <v>8086</v>
      </c>
      <c r="K7096" s="203" t="s">
        <v>21320</v>
      </c>
      <c r="L7096" s="202" t="s">
        <v>21292</v>
      </c>
    </row>
    <row r="7097" spans="1:12" ht="13.5" x14ac:dyDescent="0.25">
      <c r="A7097" s="202" t="s">
        <v>14521</v>
      </c>
      <c r="B7097" s="202" t="s">
        <v>20345</v>
      </c>
      <c r="C7097" s="202" t="s">
        <v>20808</v>
      </c>
      <c r="D7097" s="202" t="s">
        <v>20809</v>
      </c>
      <c r="E7097" s="203" t="s">
        <v>8083</v>
      </c>
      <c r="F7097" s="202" t="s">
        <v>8083</v>
      </c>
      <c r="G7097" s="220">
        <v>88264</v>
      </c>
      <c r="H7097" s="202" t="s">
        <v>5977</v>
      </c>
      <c r="I7097" s="202" t="s">
        <v>9421</v>
      </c>
      <c r="J7097" s="202" t="s">
        <v>8842</v>
      </c>
      <c r="K7097" s="203" t="s">
        <v>21321</v>
      </c>
      <c r="L7097" s="202" t="s">
        <v>21292</v>
      </c>
    </row>
    <row r="7098" spans="1:12" ht="13.5" x14ac:dyDescent="0.25">
      <c r="A7098" s="202" t="s">
        <v>14521</v>
      </c>
      <c r="B7098" s="202" t="s">
        <v>20345</v>
      </c>
      <c r="C7098" s="202" t="s">
        <v>20808</v>
      </c>
      <c r="D7098" s="202" t="s">
        <v>20809</v>
      </c>
      <c r="E7098" s="203" t="s">
        <v>8083</v>
      </c>
      <c r="F7098" s="202" t="s">
        <v>8083</v>
      </c>
      <c r="G7098" s="220">
        <v>88265</v>
      </c>
      <c r="H7098" s="202" t="s">
        <v>21322</v>
      </c>
      <c r="I7098" s="202" t="s">
        <v>9421</v>
      </c>
      <c r="J7098" s="202" t="s">
        <v>8086</v>
      </c>
      <c r="K7098" s="203" t="s">
        <v>21323</v>
      </c>
      <c r="L7098" s="202" t="s">
        <v>21292</v>
      </c>
    </row>
    <row r="7099" spans="1:12" ht="13.5" x14ac:dyDescent="0.25">
      <c r="A7099" s="202" t="s">
        <v>14521</v>
      </c>
      <c r="B7099" s="202" t="s">
        <v>20345</v>
      </c>
      <c r="C7099" s="202" t="s">
        <v>20808</v>
      </c>
      <c r="D7099" s="202" t="s">
        <v>20809</v>
      </c>
      <c r="E7099" s="203" t="s">
        <v>8083</v>
      </c>
      <c r="F7099" s="202" t="s">
        <v>8083</v>
      </c>
      <c r="G7099" s="220">
        <v>88266</v>
      </c>
      <c r="H7099" s="202" t="s">
        <v>21324</v>
      </c>
      <c r="I7099" s="202" t="s">
        <v>9421</v>
      </c>
      <c r="J7099" s="202" t="s">
        <v>8086</v>
      </c>
      <c r="K7099" s="203" t="s">
        <v>17262</v>
      </c>
      <c r="L7099" s="202" t="s">
        <v>21292</v>
      </c>
    </row>
    <row r="7100" spans="1:12" ht="13.5" x14ac:dyDescent="0.25">
      <c r="A7100" s="202" t="s">
        <v>14521</v>
      </c>
      <c r="B7100" s="202" t="s">
        <v>20345</v>
      </c>
      <c r="C7100" s="202" t="s">
        <v>20808</v>
      </c>
      <c r="D7100" s="202" t="s">
        <v>20809</v>
      </c>
      <c r="E7100" s="203" t="s">
        <v>8083</v>
      </c>
      <c r="F7100" s="202" t="s">
        <v>8083</v>
      </c>
      <c r="G7100" s="220">
        <v>88267</v>
      </c>
      <c r="H7100" s="202" t="s">
        <v>21325</v>
      </c>
      <c r="I7100" s="202" t="s">
        <v>9421</v>
      </c>
      <c r="J7100" s="202" t="s">
        <v>8842</v>
      </c>
      <c r="K7100" s="203" t="s">
        <v>19289</v>
      </c>
      <c r="L7100" s="202" t="s">
        <v>21292</v>
      </c>
    </row>
    <row r="7101" spans="1:12" ht="13.5" x14ac:dyDescent="0.25">
      <c r="A7101" s="202" t="s">
        <v>14521</v>
      </c>
      <c r="B7101" s="202" t="s">
        <v>20345</v>
      </c>
      <c r="C7101" s="202" t="s">
        <v>20808</v>
      </c>
      <c r="D7101" s="202" t="s">
        <v>20809</v>
      </c>
      <c r="E7101" s="203" t="s">
        <v>8083</v>
      </c>
      <c r="F7101" s="202" t="s">
        <v>8083</v>
      </c>
      <c r="G7101" s="220">
        <v>88269</v>
      </c>
      <c r="H7101" s="202" t="s">
        <v>5993</v>
      </c>
      <c r="I7101" s="202" t="s">
        <v>9421</v>
      </c>
      <c r="J7101" s="202" t="s">
        <v>8086</v>
      </c>
      <c r="K7101" s="203" t="s">
        <v>13773</v>
      </c>
      <c r="L7101" s="202" t="s">
        <v>21292</v>
      </c>
    </row>
    <row r="7102" spans="1:12" ht="13.5" x14ac:dyDescent="0.25">
      <c r="A7102" s="202" t="s">
        <v>14521</v>
      </c>
      <c r="B7102" s="202" t="s">
        <v>20345</v>
      </c>
      <c r="C7102" s="202" t="s">
        <v>20808</v>
      </c>
      <c r="D7102" s="202" t="s">
        <v>20809</v>
      </c>
      <c r="E7102" s="203" t="s">
        <v>8083</v>
      </c>
      <c r="F7102" s="202" t="s">
        <v>8083</v>
      </c>
      <c r="G7102" s="220">
        <v>88270</v>
      </c>
      <c r="H7102" s="202" t="s">
        <v>5997</v>
      </c>
      <c r="I7102" s="202" t="s">
        <v>9421</v>
      </c>
      <c r="J7102" s="202" t="s">
        <v>8086</v>
      </c>
      <c r="K7102" s="203" t="s">
        <v>19955</v>
      </c>
      <c r="L7102" s="202" t="s">
        <v>21292</v>
      </c>
    </row>
    <row r="7103" spans="1:12" ht="13.5" x14ac:dyDescent="0.25">
      <c r="A7103" s="202" t="s">
        <v>14521</v>
      </c>
      <c r="B7103" s="202" t="s">
        <v>20345</v>
      </c>
      <c r="C7103" s="202" t="s">
        <v>20808</v>
      </c>
      <c r="D7103" s="202" t="s">
        <v>20809</v>
      </c>
      <c r="E7103" s="203" t="s">
        <v>8083</v>
      </c>
      <c r="F7103" s="202" t="s">
        <v>8083</v>
      </c>
      <c r="G7103" s="220">
        <v>88272</v>
      </c>
      <c r="H7103" s="202" t="s">
        <v>21326</v>
      </c>
      <c r="I7103" s="202" t="s">
        <v>9421</v>
      </c>
      <c r="J7103" s="202" t="s">
        <v>8086</v>
      </c>
      <c r="K7103" s="203" t="s">
        <v>21327</v>
      </c>
      <c r="L7103" s="202" t="s">
        <v>21292</v>
      </c>
    </row>
    <row r="7104" spans="1:12" ht="13.5" x14ac:dyDescent="0.25">
      <c r="A7104" s="202" t="s">
        <v>14521</v>
      </c>
      <c r="B7104" s="202" t="s">
        <v>20345</v>
      </c>
      <c r="C7104" s="202" t="s">
        <v>20808</v>
      </c>
      <c r="D7104" s="202" t="s">
        <v>20809</v>
      </c>
      <c r="E7104" s="203" t="s">
        <v>8083</v>
      </c>
      <c r="F7104" s="202" t="s">
        <v>8083</v>
      </c>
      <c r="G7104" s="220">
        <v>88273</v>
      </c>
      <c r="H7104" s="202" t="s">
        <v>6003</v>
      </c>
      <c r="I7104" s="202" t="s">
        <v>9421</v>
      </c>
      <c r="J7104" s="202" t="s">
        <v>8086</v>
      </c>
      <c r="K7104" s="203" t="s">
        <v>21328</v>
      </c>
      <c r="L7104" s="202" t="s">
        <v>21292</v>
      </c>
    </row>
    <row r="7105" spans="1:12" ht="13.5" x14ac:dyDescent="0.25">
      <c r="A7105" s="202" t="s">
        <v>14521</v>
      </c>
      <c r="B7105" s="202" t="s">
        <v>20345</v>
      </c>
      <c r="C7105" s="202" t="s">
        <v>20808</v>
      </c>
      <c r="D7105" s="202" t="s">
        <v>20809</v>
      </c>
      <c r="E7105" s="203" t="s">
        <v>8083</v>
      </c>
      <c r="F7105" s="202" t="s">
        <v>8083</v>
      </c>
      <c r="G7105" s="220">
        <v>88274</v>
      </c>
      <c r="H7105" s="202" t="s">
        <v>21329</v>
      </c>
      <c r="I7105" s="202" t="s">
        <v>9421</v>
      </c>
      <c r="J7105" s="202" t="s">
        <v>8086</v>
      </c>
      <c r="K7105" s="203" t="s">
        <v>21330</v>
      </c>
      <c r="L7105" s="202" t="s">
        <v>21292</v>
      </c>
    </row>
    <row r="7106" spans="1:12" ht="13.5" x14ac:dyDescent="0.25">
      <c r="A7106" s="202" t="s">
        <v>14521</v>
      </c>
      <c r="B7106" s="202" t="s">
        <v>20345</v>
      </c>
      <c r="C7106" s="202" t="s">
        <v>20808</v>
      </c>
      <c r="D7106" s="202" t="s">
        <v>20809</v>
      </c>
      <c r="E7106" s="203" t="s">
        <v>8083</v>
      </c>
      <c r="F7106" s="202" t="s">
        <v>8083</v>
      </c>
      <c r="G7106" s="220">
        <v>88275</v>
      </c>
      <c r="H7106" s="202" t="s">
        <v>21331</v>
      </c>
      <c r="I7106" s="202" t="s">
        <v>9421</v>
      </c>
      <c r="J7106" s="202" t="s">
        <v>8086</v>
      </c>
      <c r="K7106" s="203" t="s">
        <v>21332</v>
      </c>
      <c r="L7106" s="202" t="s">
        <v>21292</v>
      </c>
    </row>
    <row r="7107" spans="1:12" ht="13.5" x14ac:dyDescent="0.25">
      <c r="A7107" s="202" t="s">
        <v>14521</v>
      </c>
      <c r="B7107" s="202" t="s">
        <v>20345</v>
      </c>
      <c r="C7107" s="202" t="s">
        <v>20808</v>
      </c>
      <c r="D7107" s="202" t="s">
        <v>20809</v>
      </c>
      <c r="E7107" s="203" t="s">
        <v>8083</v>
      </c>
      <c r="F7107" s="202" t="s">
        <v>8083</v>
      </c>
      <c r="G7107" s="220">
        <v>88277</v>
      </c>
      <c r="H7107" s="202" t="s">
        <v>21333</v>
      </c>
      <c r="I7107" s="202" t="s">
        <v>9421</v>
      </c>
      <c r="J7107" s="202" t="s">
        <v>8086</v>
      </c>
      <c r="K7107" s="203" t="s">
        <v>15636</v>
      </c>
      <c r="L7107" s="202" t="s">
        <v>21292</v>
      </c>
    </row>
    <row r="7108" spans="1:12" ht="13.5" x14ac:dyDescent="0.25">
      <c r="A7108" s="202" t="s">
        <v>14521</v>
      </c>
      <c r="B7108" s="202" t="s">
        <v>20345</v>
      </c>
      <c r="C7108" s="202" t="s">
        <v>20808</v>
      </c>
      <c r="D7108" s="202" t="s">
        <v>20809</v>
      </c>
      <c r="E7108" s="203" t="s">
        <v>8083</v>
      </c>
      <c r="F7108" s="202" t="s">
        <v>8083</v>
      </c>
      <c r="G7108" s="220">
        <v>88278</v>
      </c>
      <c r="H7108" s="202" t="s">
        <v>21334</v>
      </c>
      <c r="I7108" s="202" t="s">
        <v>9421</v>
      </c>
      <c r="J7108" s="202" t="s">
        <v>8086</v>
      </c>
      <c r="K7108" s="203" t="s">
        <v>16776</v>
      </c>
      <c r="L7108" s="202" t="s">
        <v>21292</v>
      </c>
    </row>
    <row r="7109" spans="1:12" ht="13.5" x14ac:dyDescent="0.25">
      <c r="A7109" s="202" t="s">
        <v>14521</v>
      </c>
      <c r="B7109" s="202" t="s">
        <v>20345</v>
      </c>
      <c r="C7109" s="202" t="s">
        <v>20808</v>
      </c>
      <c r="D7109" s="202" t="s">
        <v>20809</v>
      </c>
      <c r="E7109" s="203" t="s">
        <v>8083</v>
      </c>
      <c r="F7109" s="202" t="s">
        <v>8083</v>
      </c>
      <c r="G7109" s="220">
        <v>88279</v>
      </c>
      <c r="H7109" s="202" t="s">
        <v>21335</v>
      </c>
      <c r="I7109" s="202" t="s">
        <v>9421</v>
      </c>
      <c r="J7109" s="202" t="s">
        <v>8086</v>
      </c>
      <c r="K7109" s="203" t="s">
        <v>21336</v>
      </c>
      <c r="L7109" s="202" t="s">
        <v>21292</v>
      </c>
    </row>
    <row r="7110" spans="1:12" ht="13.5" x14ac:dyDescent="0.25">
      <c r="A7110" s="202" t="s">
        <v>14521</v>
      </c>
      <c r="B7110" s="202" t="s">
        <v>20345</v>
      </c>
      <c r="C7110" s="202" t="s">
        <v>20808</v>
      </c>
      <c r="D7110" s="202" t="s">
        <v>20809</v>
      </c>
      <c r="E7110" s="203" t="s">
        <v>8083</v>
      </c>
      <c r="F7110" s="202" t="s">
        <v>8083</v>
      </c>
      <c r="G7110" s="220">
        <v>88281</v>
      </c>
      <c r="H7110" s="202" t="s">
        <v>21337</v>
      </c>
      <c r="I7110" s="202" t="s">
        <v>9421</v>
      </c>
      <c r="J7110" s="202" t="s">
        <v>8086</v>
      </c>
      <c r="K7110" s="203" t="s">
        <v>21338</v>
      </c>
      <c r="L7110" s="202" t="s">
        <v>21292</v>
      </c>
    </row>
    <row r="7111" spans="1:12" ht="13.5" x14ac:dyDescent="0.25">
      <c r="A7111" s="202" t="s">
        <v>14521</v>
      </c>
      <c r="B7111" s="202" t="s">
        <v>20345</v>
      </c>
      <c r="C7111" s="202" t="s">
        <v>20808</v>
      </c>
      <c r="D7111" s="202" t="s">
        <v>20809</v>
      </c>
      <c r="E7111" s="203" t="s">
        <v>8083</v>
      </c>
      <c r="F7111" s="202" t="s">
        <v>8083</v>
      </c>
      <c r="G7111" s="220">
        <v>88282</v>
      </c>
      <c r="H7111" s="202" t="s">
        <v>21339</v>
      </c>
      <c r="I7111" s="202" t="s">
        <v>9421</v>
      </c>
      <c r="J7111" s="202" t="s">
        <v>8086</v>
      </c>
      <c r="K7111" s="203" t="s">
        <v>18591</v>
      </c>
      <c r="L7111" s="202" t="s">
        <v>21292</v>
      </c>
    </row>
    <row r="7112" spans="1:12" ht="13.5" x14ac:dyDescent="0.25">
      <c r="A7112" s="202" t="s">
        <v>14521</v>
      </c>
      <c r="B7112" s="202" t="s">
        <v>20345</v>
      </c>
      <c r="C7112" s="202" t="s">
        <v>20808</v>
      </c>
      <c r="D7112" s="202" t="s">
        <v>20809</v>
      </c>
      <c r="E7112" s="203" t="s">
        <v>8083</v>
      </c>
      <c r="F7112" s="202" t="s">
        <v>8083</v>
      </c>
      <c r="G7112" s="220">
        <v>88283</v>
      </c>
      <c r="H7112" s="202" t="s">
        <v>21340</v>
      </c>
      <c r="I7112" s="202" t="s">
        <v>9421</v>
      </c>
      <c r="J7112" s="202" t="s">
        <v>8086</v>
      </c>
      <c r="K7112" s="203" t="s">
        <v>21341</v>
      </c>
      <c r="L7112" s="202" t="s">
        <v>21292</v>
      </c>
    </row>
    <row r="7113" spans="1:12" ht="13.5" x14ac:dyDescent="0.25">
      <c r="A7113" s="202" t="s">
        <v>14521</v>
      </c>
      <c r="B7113" s="202" t="s">
        <v>20345</v>
      </c>
      <c r="C7113" s="202" t="s">
        <v>20808</v>
      </c>
      <c r="D7113" s="202" t="s">
        <v>20809</v>
      </c>
      <c r="E7113" s="203" t="s">
        <v>8083</v>
      </c>
      <c r="F7113" s="202" t="s">
        <v>8083</v>
      </c>
      <c r="G7113" s="220">
        <v>88284</v>
      </c>
      <c r="H7113" s="202" t="s">
        <v>21342</v>
      </c>
      <c r="I7113" s="202" t="s">
        <v>9421</v>
      </c>
      <c r="J7113" s="202" t="s">
        <v>8086</v>
      </c>
      <c r="K7113" s="203" t="s">
        <v>21343</v>
      </c>
      <c r="L7113" s="202" t="s">
        <v>21292</v>
      </c>
    </row>
    <row r="7114" spans="1:12" ht="13.5" x14ac:dyDescent="0.25">
      <c r="A7114" s="202" t="s">
        <v>14521</v>
      </c>
      <c r="B7114" s="202" t="s">
        <v>20345</v>
      </c>
      <c r="C7114" s="202" t="s">
        <v>20808</v>
      </c>
      <c r="D7114" s="202" t="s">
        <v>20809</v>
      </c>
      <c r="E7114" s="203" t="s">
        <v>8083</v>
      </c>
      <c r="F7114" s="202" t="s">
        <v>8083</v>
      </c>
      <c r="G7114" s="220">
        <v>88285</v>
      </c>
      <c r="H7114" s="202" t="s">
        <v>21344</v>
      </c>
      <c r="I7114" s="202" t="s">
        <v>9421</v>
      </c>
      <c r="J7114" s="202" t="s">
        <v>8086</v>
      </c>
      <c r="K7114" s="203" t="s">
        <v>16509</v>
      </c>
      <c r="L7114" s="202" t="s">
        <v>21292</v>
      </c>
    </row>
    <row r="7115" spans="1:12" ht="13.5" x14ac:dyDescent="0.25">
      <c r="A7115" s="202" t="s">
        <v>14521</v>
      </c>
      <c r="B7115" s="202" t="s">
        <v>20345</v>
      </c>
      <c r="C7115" s="202" t="s">
        <v>20808</v>
      </c>
      <c r="D7115" s="202" t="s">
        <v>20809</v>
      </c>
      <c r="E7115" s="203" t="s">
        <v>8083</v>
      </c>
      <c r="F7115" s="202" t="s">
        <v>8083</v>
      </c>
      <c r="G7115" s="220">
        <v>88286</v>
      </c>
      <c r="H7115" s="202" t="s">
        <v>21345</v>
      </c>
      <c r="I7115" s="202" t="s">
        <v>9421</v>
      </c>
      <c r="J7115" s="202" t="s">
        <v>8086</v>
      </c>
      <c r="K7115" s="203" t="s">
        <v>19506</v>
      </c>
      <c r="L7115" s="202" t="s">
        <v>21292</v>
      </c>
    </row>
    <row r="7116" spans="1:12" ht="13.5" x14ac:dyDescent="0.25">
      <c r="A7116" s="202" t="s">
        <v>14521</v>
      </c>
      <c r="B7116" s="202" t="s">
        <v>20345</v>
      </c>
      <c r="C7116" s="202" t="s">
        <v>20808</v>
      </c>
      <c r="D7116" s="202" t="s">
        <v>20809</v>
      </c>
      <c r="E7116" s="203" t="s">
        <v>8083</v>
      </c>
      <c r="F7116" s="202" t="s">
        <v>8083</v>
      </c>
      <c r="G7116" s="220">
        <v>88288</v>
      </c>
      <c r="H7116" s="202" t="s">
        <v>21346</v>
      </c>
      <c r="I7116" s="202" t="s">
        <v>9421</v>
      </c>
      <c r="J7116" s="202" t="s">
        <v>8086</v>
      </c>
      <c r="K7116" s="203" t="s">
        <v>21347</v>
      </c>
      <c r="L7116" s="202" t="s">
        <v>21292</v>
      </c>
    </row>
    <row r="7117" spans="1:12" ht="13.5" x14ac:dyDescent="0.25">
      <c r="A7117" s="202" t="s">
        <v>14521</v>
      </c>
      <c r="B7117" s="202" t="s">
        <v>20345</v>
      </c>
      <c r="C7117" s="202" t="s">
        <v>20808</v>
      </c>
      <c r="D7117" s="202" t="s">
        <v>20809</v>
      </c>
      <c r="E7117" s="203" t="s">
        <v>8083</v>
      </c>
      <c r="F7117" s="202" t="s">
        <v>8083</v>
      </c>
      <c r="G7117" s="220">
        <v>88291</v>
      </c>
      <c r="H7117" s="202" t="s">
        <v>21348</v>
      </c>
      <c r="I7117" s="202" t="s">
        <v>9421</v>
      </c>
      <c r="J7117" s="202" t="s">
        <v>8086</v>
      </c>
      <c r="K7117" s="203" t="s">
        <v>21343</v>
      </c>
      <c r="L7117" s="202" t="s">
        <v>21292</v>
      </c>
    </row>
    <row r="7118" spans="1:12" ht="13.5" x14ac:dyDescent="0.25">
      <c r="A7118" s="202" t="s">
        <v>14521</v>
      </c>
      <c r="B7118" s="202" t="s">
        <v>20345</v>
      </c>
      <c r="C7118" s="202" t="s">
        <v>20808</v>
      </c>
      <c r="D7118" s="202" t="s">
        <v>20809</v>
      </c>
      <c r="E7118" s="203" t="s">
        <v>8083</v>
      </c>
      <c r="F7118" s="202" t="s">
        <v>8083</v>
      </c>
      <c r="G7118" s="220">
        <v>88292</v>
      </c>
      <c r="H7118" s="202" t="s">
        <v>21349</v>
      </c>
      <c r="I7118" s="202" t="s">
        <v>9421</v>
      </c>
      <c r="J7118" s="202" t="s">
        <v>8086</v>
      </c>
      <c r="K7118" s="203" t="s">
        <v>13263</v>
      </c>
      <c r="L7118" s="202" t="s">
        <v>21292</v>
      </c>
    </row>
    <row r="7119" spans="1:12" ht="13.5" x14ac:dyDescent="0.25">
      <c r="A7119" s="202" t="s">
        <v>14521</v>
      </c>
      <c r="B7119" s="202" t="s">
        <v>20345</v>
      </c>
      <c r="C7119" s="202" t="s">
        <v>20808</v>
      </c>
      <c r="D7119" s="202" t="s">
        <v>20809</v>
      </c>
      <c r="E7119" s="203" t="s">
        <v>8083</v>
      </c>
      <c r="F7119" s="202" t="s">
        <v>8083</v>
      </c>
      <c r="G7119" s="220">
        <v>88293</v>
      </c>
      <c r="H7119" s="202" t="s">
        <v>21350</v>
      </c>
      <c r="I7119" s="202" t="s">
        <v>9421</v>
      </c>
      <c r="J7119" s="202" t="s">
        <v>8086</v>
      </c>
      <c r="K7119" s="203" t="s">
        <v>21351</v>
      </c>
      <c r="L7119" s="202" t="s">
        <v>21292</v>
      </c>
    </row>
    <row r="7120" spans="1:12" ht="13.5" x14ac:dyDescent="0.25">
      <c r="A7120" s="202" t="s">
        <v>14521</v>
      </c>
      <c r="B7120" s="202" t="s">
        <v>20345</v>
      </c>
      <c r="C7120" s="202" t="s">
        <v>20808</v>
      </c>
      <c r="D7120" s="202" t="s">
        <v>20809</v>
      </c>
      <c r="E7120" s="203" t="s">
        <v>8083</v>
      </c>
      <c r="F7120" s="202" t="s">
        <v>8083</v>
      </c>
      <c r="G7120" s="220">
        <v>88294</v>
      </c>
      <c r="H7120" s="202" t="s">
        <v>21352</v>
      </c>
      <c r="I7120" s="202" t="s">
        <v>9421</v>
      </c>
      <c r="J7120" s="202" t="s">
        <v>8842</v>
      </c>
      <c r="K7120" s="203" t="s">
        <v>8228</v>
      </c>
      <c r="L7120" s="202" t="s">
        <v>21292</v>
      </c>
    </row>
    <row r="7121" spans="1:12" ht="13.5" x14ac:dyDescent="0.25">
      <c r="A7121" s="202" t="s">
        <v>14521</v>
      </c>
      <c r="B7121" s="202" t="s">
        <v>20345</v>
      </c>
      <c r="C7121" s="202" t="s">
        <v>20808</v>
      </c>
      <c r="D7121" s="202" t="s">
        <v>20809</v>
      </c>
      <c r="E7121" s="203" t="s">
        <v>8083</v>
      </c>
      <c r="F7121" s="202" t="s">
        <v>8083</v>
      </c>
      <c r="G7121" s="220">
        <v>88295</v>
      </c>
      <c r="H7121" s="202" t="s">
        <v>21353</v>
      </c>
      <c r="I7121" s="202" t="s">
        <v>9421</v>
      </c>
      <c r="J7121" s="202" t="s">
        <v>8086</v>
      </c>
      <c r="K7121" s="203" t="s">
        <v>21354</v>
      </c>
      <c r="L7121" s="202" t="s">
        <v>21292</v>
      </c>
    </row>
    <row r="7122" spans="1:12" ht="13.5" x14ac:dyDescent="0.25">
      <c r="A7122" s="202" t="s">
        <v>14521</v>
      </c>
      <c r="B7122" s="202" t="s">
        <v>20345</v>
      </c>
      <c r="C7122" s="202" t="s">
        <v>20808</v>
      </c>
      <c r="D7122" s="202" t="s">
        <v>20809</v>
      </c>
      <c r="E7122" s="203" t="s">
        <v>8083</v>
      </c>
      <c r="F7122" s="202" t="s">
        <v>8083</v>
      </c>
      <c r="G7122" s="220">
        <v>88296</v>
      </c>
      <c r="H7122" s="202" t="s">
        <v>21355</v>
      </c>
      <c r="I7122" s="202" t="s">
        <v>9421</v>
      </c>
      <c r="J7122" s="202" t="s">
        <v>8086</v>
      </c>
      <c r="K7122" s="203" t="s">
        <v>9994</v>
      </c>
      <c r="L7122" s="202" t="s">
        <v>21292</v>
      </c>
    </row>
    <row r="7123" spans="1:12" ht="13.5" x14ac:dyDescent="0.25">
      <c r="A7123" s="202" t="s">
        <v>14521</v>
      </c>
      <c r="B7123" s="202" t="s">
        <v>20345</v>
      </c>
      <c r="C7123" s="202" t="s">
        <v>20808</v>
      </c>
      <c r="D7123" s="202" t="s">
        <v>20809</v>
      </c>
      <c r="E7123" s="203" t="s">
        <v>8083</v>
      </c>
      <c r="F7123" s="202" t="s">
        <v>8083</v>
      </c>
      <c r="G7123" s="220">
        <v>88297</v>
      </c>
      <c r="H7123" s="202" t="s">
        <v>21356</v>
      </c>
      <c r="I7123" s="202" t="s">
        <v>9421</v>
      </c>
      <c r="J7123" s="202" t="s">
        <v>8086</v>
      </c>
      <c r="K7123" s="203" t="s">
        <v>19506</v>
      </c>
      <c r="L7123" s="202" t="s">
        <v>21292</v>
      </c>
    </row>
    <row r="7124" spans="1:12" ht="13.5" x14ac:dyDescent="0.25">
      <c r="A7124" s="202" t="s">
        <v>14521</v>
      </c>
      <c r="B7124" s="202" t="s">
        <v>20345</v>
      </c>
      <c r="C7124" s="202" t="s">
        <v>20808</v>
      </c>
      <c r="D7124" s="202" t="s">
        <v>20809</v>
      </c>
      <c r="E7124" s="203" t="s">
        <v>8083</v>
      </c>
      <c r="F7124" s="202" t="s">
        <v>8083</v>
      </c>
      <c r="G7124" s="220">
        <v>88298</v>
      </c>
      <c r="H7124" s="202" t="s">
        <v>21357</v>
      </c>
      <c r="I7124" s="202" t="s">
        <v>9421</v>
      </c>
      <c r="J7124" s="202" t="s">
        <v>8086</v>
      </c>
      <c r="K7124" s="203" t="s">
        <v>21358</v>
      </c>
      <c r="L7124" s="202" t="s">
        <v>21292</v>
      </c>
    </row>
    <row r="7125" spans="1:12" ht="13.5" x14ac:dyDescent="0.25">
      <c r="A7125" s="202" t="s">
        <v>14521</v>
      </c>
      <c r="B7125" s="202" t="s">
        <v>20345</v>
      </c>
      <c r="C7125" s="202" t="s">
        <v>20808</v>
      </c>
      <c r="D7125" s="202" t="s">
        <v>20809</v>
      </c>
      <c r="E7125" s="203" t="s">
        <v>8083</v>
      </c>
      <c r="F7125" s="202" t="s">
        <v>8083</v>
      </c>
      <c r="G7125" s="220">
        <v>88299</v>
      </c>
      <c r="H7125" s="202" t="s">
        <v>21359</v>
      </c>
      <c r="I7125" s="202" t="s">
        <v>9421</v>
      </c>
      <c r="J7125" s="202" t="s">
        <v>8086</v>
      </c>
      <c r="K7125" s="203" t="s">
        <v>21360</v>
      </c>
      <c r="L7125" s="202" t="s">
        <v>21292</v>
      </c>
    </row>
    <row r="7126" spans="1:12" ht="13.5" x14ac:dyDescent="0.25">
      <c r="A7126" s="202" t="s">
        <v>14521</v>
      </c>
      <c r="B7126" s="202" t="s">
        <v>20345</v>
      </c>
      <c r="C7126" s="202" t="s">
        <v>20808</v>
      </c>
      <c r="D7126" s="202" t="s">
        <v>20809</v>
      </c>
      <c r="E7126" s="203" t="s">
        <v>8083</v>
      </c>
      <c r="F7126" s="202" t="s">
        <v>8083</v>
      </c>
      <c r="G7126" s="220">
        <v>88300</v>
      </c>
      <c r="H7126" s="202" t="s">
        <v>21361</v>
      </c>
      <c r="I7126" s="202" t="s">
        <v>9421</v>
      </c>
      <c r="J7126" s="202" t="s">
        <v>8086</v>
      </c>
      <c r="K7126" s="203" t="s">
        <v>21362</v>
      </c>
      <c r="L7126" s="202" t="s">
        <v>21292</v>
      </c>
    </row>
    <row r="7127" spans="1:12" ht="13.5" x14ac:dyDescent="0.25">
      <c r="A7127" s="202" t="s">
        <v>14521</v>
      </c>
      <c r="B7127" s="202" t="s">
        <v>20345</v>
      </c>
      <c r="C7127" s="202" t="s">
        <v>20808</v>
      </c>
      <c r="D7127" s="202" t="s">
        <v>20809</v>
      </c>
      <c r="E7127" s="203" t="s">
        <v>8083</v>
      </c>
      <c r="F7127" s="202" t="s">
        <v>8083</v>
      </c>
      <c r="G7127" s="220">
        <v>88301</v>
      </c>
      <c r="H7127" s="202" t="s">
        <v>21363</v>
      </c>
      <c r="I7127" s="202" t="s">
        <v>9421</v>
      </c>
      <c r="J7127" s="202" t="s">
        <v>8086</v>
      </c>
      <c r="K7127" s="203" t="s">
        <v>21364</v>
      </c>
      <c r="L7127" s="202" t="s">
        <v>21292</v>
      </c>
    </row>
    <row r="7128" spans="1:12" ht="13.5" x14ac:dyDescent="0.25">
      <c r="A7128" s="202" t="s">
        <v>14521</v>
      </c>
      <c r="B7128" s="202" t="s">
        <v>20345</v>
      </c>
      <c r="C7128" s="202" t="s">
        <v>20808</v>
      </c>
      <c r="D7128" s="202" t="s">
        <v>20809</v>
      </c>
      <c r="E7128" s="203" t="s">
        <v>8083</v>
      </c>
      <c r="F7128" s="202" t="s">
        <v>8083</v>
      </c>
      <c r="G7128" s="220">
        <v>88302</v>
      </c>
      <c r="H7128" s="202" t="s">
        <v>21365</v>
      </c>
      <c r="I7128" s="202" t="s">
        <v>9421</v>
      </c>
      <c r="J7128" s="202" t="s">
        <v>8086</v>
      </c>
      <c r="K7128" s="203" t="s">
        <v>15562</v>
      </c>
      <c r="L7128" s="202" t="s">
        <v>21292</v>
      </c>
    </row>
    <row r="7129" spans="1:12" ht="13.5" x14ac:dyDescent="0.25">
      <c r="A7129" s="202" t="s">
        <v>14521</v>
      </c>
      <c r="B7129" s="202" t="s">
        <v>20345</v>
      </c>
      <c r="C7129" s="202" t="s">
        <v>20808</v>
      </c>
      <c r="D7129" s="202" t="s">
        <v>20809</v>
      </c>
      <c r="E7129" s="203" t="s">
        <v>8083</v>
      </c>
      <c r="F7129" s="202" t="s">
        <v>8083</v>
      </c>
      <c r="G7129" s="220">
        <v>88303</v>
      </c>
      <c r="H7129" s="202" t="s">
        <v>21366</v>
      </c>
      <c r="I7129" s="202" t="s">
        <v>9421</v>
      </c>
      <c r="J7129" s="202" t="s">
        <v>8086</v>
      </c>
      <c r="K7129" s="203" t="s">
        <v>21367</v>
      </c>
      <c r="L7129" s="202" t="s">
        <v>21292</v>
      </c>
    </row>
    <row r="7130" spans="1:12" ht="13.5" x14ac:dyDescent="0.25">
      <c r="A7130" s="202" t="s">
        <v>14521</v>
      </c>
      <c r="B7130" s="202" t="s">
        <v>20345</v>
      </c>
      <c r="C7130" s="202" t="s">
        <v>20808</v>
      </c>
      <c r="D7130" s="202" t="s">
        <v>20809</v>
      </c>
      <c r="E7130" s="203" t="s">
        <v>8083</v>
      </c>
      <c r="F7130" s="202" t="s">
        <v>8083</v>
      </c>
      <c r="G7130" s="220">
        <v>88304</v>
      </c>
      <c r="H7130" s="202" t="s">
        <v>21368</v>
      </c>
      <c r="I7130" s="202" t="s">
        <v>9421</v>
      </c>
      <c r="J7130" s="202" t="s">
        <v>8086</v>
      </c>
      <c r="K7130" s="203" t="s">
        <v>21369</v>
      </c>
      <c r="L7130" s="202" t="s">
        <v>21292</v>
      </c>
    </row>
    <row r="7131" spans="1:12" ht="13.5" x14ac:dyDescent="0.25">
      <c r="A7131" s="202" t="s">
        <v>14521</v>
      </c>
      <c r="B7131" s="202" t="s">
        <v>20345</v>
      </c>
      <c r="C7131" s="202" t="s">
        <v>20808</v>
      </c>
      <c r="D7131" s="202" t="s">
        <v>20809</v>
      </c>
      <c r="E7131" s="203" t="s">
        <v>8083</v>
      </c>
      <c r="F7131" s="202" t="s">
        <v>8083</v>
      </c>
      <c r="G7131" s="220">
        <v>88306</v>
      </c>
      <c r="H7131" s="202" t="s">
        <v>21370</v>
      </c>
      <c r="I7131" s="202" t="s">
        <v>9421</v>
      </c>
      <c r="J7131" s="202" t="s">
        <v>8086</v>
      </c>
      <c r="K7131" s="203" t="s">
        <v>19458</v>
      </c>
      <c r="L7131" s="202" t="s">
        <v>21292</v>
      </c>
    </row>
    <row r="7132" spans="1:12" ht="13.5" x14ac:dyDescent="0.25">
      <c r="A7132" s="202" t="s">
        <v>14521</v>
      </c>
      <c r="B7132" s="202" t="s">
        <v>20345</v>
      </c>
      <c r="C7132" s="202" t="s">
        <v>20808</v>
      </c>
      <c r="D7132" s="202" t="s">
        <v>20809</v>
      </c>
      <c r="E7132" s="203" t="s">
        <v>8083</v>
      </c>
      <c r="F7132" s="202" t="s">
        <v>8083</v>
      </c>
      <c r="G7132" s="220">
        <v>88307</v>
      </c>
      <c r="H7132" s="202" t="s">
        <v>21371</v>
      </c>
      <c r="I7132" s="202" t="s">
        <v>9421</v>
      </c>
      <c r="J7132" s="202" t="s">
        <v>8086</v>
      </c>
      <c r="K7132" s="203" t="s">
        <v>10849</v>
      </c>
      <c r="L7132" s="202" t="s">
        <v>21292</v>
      </c>
    </row>
    <row r="7133" spans="1:12" ht="13.5" x14ac:dyDescent="0.25">
      <c r="A7133" s="202" t="s">
        <v>14521</v>
      </c>
      <c r="B7133" s="202" t="s">
        <v>20345</v>
      </c>
      <c r="C7133" s="202" t="s">
        <v>20808</v>
      </c>
      <c r="D7133" s="202" t="s">
        <v>20809</v>
      </c>
      <c r="E7133" s="203" t="s">
        <v>8083</v>
      </c>
      <c r="F7133" s="202" t="s">
        <v>8083</v>
      </c>
      <c r="G7133" s="220">
        <v>88308</v>
      </c>
      <c r="H7133" s="202" t="s">
        <v>21372</v>
      </c>
      <c r="I7133" s="202" t="s">
        <v>9421</v>
      </c>
      <c r="J7133" s="202" t="s">
        <v>8086</v>
      </c>
      <c r="K7133" s="203" t="s">
        <v>16194</v>
      </c>
      <c r="L7133" s="202" t="s">
        <v>21292</v>
      </c>
    </row>
    <row r="7134" spans="1:12" ht="13.5" x14ac:dyDescent="0.25">
      <c r="A7134" s="202" t="s">
        <v>14521</v>
      </c>
      <c r="B7134" s="202" t="s">
        <v>20345</v>
      </c>
      <c r="C7134" s="202" t="s">
        <v>20808</v>
      </c>
      <c r="D7134" s="202" t="s">
        <v>20809</v>
      </c>
      <c r="E7134" s="203" t="s">
        <v>8083</v>
      </c>
      <c r="F7134" s="202" t="s">
        <v>8083</v>
      </c>
      <c r="G7134" s="220">
        <v>88309</v>
      </c>
      <c r="H7134" s="202" t="s">
        <v>6011</v>
      </c>
      <c r="I7134" s="202" t="s">
        <v>9421</v>
      </c>
      <c r="J7134" s="202" t="s">
        <v>8842</v>
      </c>
      <c r="K7134" s="203" t="s">
        <v>19955</v>
      </c>
      <c r="L7134" s="202" t="s">
        <v>21292</v>
      </c>
    </row>
    <row r="7135" spans="1:12" ht="13.5" x14ac:dyDescent="0.25">
      <c r="A7135" s="202" t="s">
        <v>14521</v>
      </c>
      <c r="B7135" s="202" t="s">
        <v>20345</v>
      </c>
      <c r="C7135" s="202" t="s">
        <v>20808</v>
      </c>
      <c r="D7135" s="202" t="s">
        <v>20809</v>
      </c>
      <c r="E7135" s="203" t="s">
        <v>8083</v>
      </c>
      <c r="F7135" s="202" t="s">
        <v>8083</v>
      </c>
      <c r="G7135" s="220">
        <v>88310</v>
      </c>
      <c r="H7135" s="202" t="s">
        <v>6013</v>
      </c>
      <c r="I7135" s="202" t="s">
        <v>9421</v>
      </c>
      <c r="J7135" s="202" t="s">
        <v>8842</v>
      </c>
      <c r="K7135" s="203" t="s">
        <v>15003</v>
      </c>
      <c r="L7135" s="202" t="s">
        <v>21292</v>
      </c>
    </row>
    <row r="7136" spans="1:12" ht="13.5" x14ac:dyDescent="0.25">
      <c r="A7136" s="202" t="s">
        <v>14521</v>
      </c>
      <c r="B7136" s="202" t="s">
        <v>20345</v>
      </c>
      <c r="C7136" s="202" t="s">
        <v>20808</v>
      </c>
      <c r="D7136" s="202" t="s">
        <v>20809</v>
      </c>
      <c r="E7136" s="203" t="s">
        <v>8083</v>
      </c>
      <c r="F7136" s="202" t="s">
        <v>8083</v>
      </c>
      <c r="G7136" s="220">
        <v>88311</v>
      </c>
      <c r="H7136" s="202" t="s">
        <v>21373</v>
      </c>
      <c r="I7136" s="202" t="s">
        <v>9421</v>
      </c>
      <c r="J7136" s="202" t="s">
        <v>8086</v>
      </c>
      <c r="K7136" s="203" t="s">
        <v>21374</v>
      </c>
      <c r="L7136" s="202" t="s">
        <v>21292</v>
      </c>
    </row>
    <row r="7137" spans="1:12" ht="13.5" x14ac:dyDescent="0.25">
      <c r="A7137" s="202" t="s">
        <v>14521</v>
      </c>
      <c r="B7137" s="202" t="s">
        <v>20345</v>
      </c>
      <c r="C7137" s="202" t="s">
        <v>20808</v>
      </c>
      <c r="D7137" s="202" t="s">
        <v>20809</v>
      </c>
      <c r="E7137" s="203" t="s">
        <v>8083</v>
      </c>
      <c r="F7137" s="202" t="s">
        <v>8083</v>
      </c>
      <c r="G7137" s="220">
        <v>88312</v>
      </c>
      <c r="H7137" s="202" t="s">
        <v>21375</v>
      </c>
      <c r="I7137" s="202" t="s">
        <v>9421</v>
      </c>
      <c r="J7137" s="202" t="s">
        <v>8086</v>
      </c>
      <c r="K7137" s="203" t="s">
        <v>15003</v>
      </c>
      <c r="L7137" s="202" t="s">
        <v>21292</v>
      </c>
    </row>
    <row r="7138" spans="1:12" ht="13.5" x14ac:dyDescent="0.25">
      <c r="A7138" s="202" t="s">
        <v>14521</v>
      </c>
      <c r="B7138" s="202" t="s">
        <v>20345</v>
      </c>
      <c r="C7138" s="202" t="s">
        <v>20808</v>
      </c>
      <c r="D7138" s="202" t="s">
        <v>20809</v>
      </c>
      <c r="E7138" s="203" t="s">
        <v>8083</v>
      </c>
      <c r="F7138" s="202" t="s">
        <v>8083</v>
      </c>
      <c r="G7138" s="220">
        <v>88313</v>
      </c>
      <c r="H7138" s="202" t="s">
        <v>6015</v>
      </c>
      <c r="I7138" s="202" t="s">
        <v>9421</v>
      </c>
      <c r="J7138" s="202" t="s">
        <v>8086</v>
      </c>
      <c r="K7138" s="203" t="s">
        <v>21376</v>
      </c>
      <c r="L7138" s="202" t="s">
        <v>21292</v>
      </c>
    </row>
    <row r="7139" spans="1:12" ht="13.5" x14ac:dyDescent="0.25">
      <c r="A7139" s="202" t="s">
        <v>14521</v>
      </c>
      <c r="B7139" s="202" t="s">
        <v>20345</v>
      </c>
      <c r="C7139" s="202" t="s">
        <v>20808</v>
      </c>
      <c r="D7139" s="202" t="s">
        <v>20809</v>
      </c>
      <c r="E7139" s="203" t="s">
        <v>8083</v>
      </c>
      <c r="F7139" s="202" t="s">
        <v>8083</v>
      </c>
      <c r="G7139" s="220">
        <v>88314</v>
      </c>
      <c r="H7139" s="202" t="s">
        <v>6019</v>
      </c>
      <c r="I7139" s="202" t="s">
        <v>9421</v>
      </c>
      <c r="J7139" s="202" t="s">
        <v>8086</v>
      </c>
      <c r="K7139" s="203" t="s">
        <v>21377</v>
      </c>
      <c r="L7139" s="202" t="s">
        <v>21292</v>
      </c>
    </row>
    <row r="7140" spans="1:12" ht="13.5" x14ac:dyDescent="0.25">
      <c r="A7140" s="202" t="s">
        <v>14521</v>
      </c>
      <c r="B7140" s="202" t="s">
        <v>20345</v>
      </c>
      <c r="C7140" s="202" t="s">
        <v>20808</v>
      </c>
      <c r="D7140" s="202" t="s">
        <v>20809</v>
      </c>
      <c r="E7140" s="203" t="s">
        <v>8083</v>
      </c>
      <c r="F7140" s="202" t="s">
        <v>8083</v>
      </c>
      <c r="G7140" s="220">
        <v>88315</v>
      </c>
      <c r="H7140" s="202" t="s">
        <v>6023</v>
      </c>
      <c r="I7140" s="202" t="s">
        <v>9421</v>
      </c>
      <c r="J7140" s="202" t="s">
        <v>8086</v>
      </c>
      <c r="K7140" s="203" t="s">
        <v>21299</v>
      </c>
      <c r="L7140" s="202" t="s">
        <v>21292</v>
      </c>
    </row>
    <row r="7141" spans="1:12" ht="13.5" x14ac:dyDescent="0.25">
      <c r="A7141" s="202" t="s">
        <v>14521</v>
      </c>
      <c r="B7141" s="202" t="s">
        <v>20345</v>
      </c>
      <c r="C7141" s="202" t="s">
        <v>20808</v>
      </c>
      <c r="D7141" s="202" t="s">
        <v>20809</v>
      </c>
      <c r="E7141" s="203" t="s">
        <v>8083</v>
      </c>
      <c r="F7141" s="202" t="s">
        <v>8083</v>
      </c>
      <c r="G7141" s="220">
        <v>88316</v>
      </c>
      <c r="H7141" s="202" t="s">
        <v>6025</v>
      </c>
      <c r="I7141" s="202" t="s">
        <v>9421</v>
      </c>
      <c r="J7141" s="202" t="s">
        <v>8842</v>
      </c>
      <c r="K7141" s="203" t="s">
        <v>21378</v>
      </c>
      <c r="L7141" s="202" t="s">
        <v>21292</v>
      </c>
    </row>
    <row r="7142" spans="1:12" ht="13.5" x14ac:dyDescent="0.25">
      <c r="A7142" s="202" t="s">
        <v>14521</v>
      </c>
      <c r="B7142" s="202" t="s">
        <v>20345</v>
      </c>
      <c r="C7142" s="202" t="s">
        <v>20808</v>
      </c>
      <c r="D7142" s="202" t="s">
        <v>20809</v>
      </c>
      <c r="E7142" s="203" t="s">
        <v>8083</v>
      </c>
      <c r="F7142" s="202" t="s">
        <v>8083</v>
      </c>
      <c r="G7142" s="220">
        <v>88317</v>
      </c>
      <c r="H7142" s="202" t="s">
        <v>21379</v>
      </c>
      <c r="I7142" s="202" t="s">
        <v>9421</v>
      </c>
      <c r="J7142" s="202" t="s">
        <v>8842</v>
      </c>
      <c r="K7142" s="203" t="s">
        <v>15883</v>
      </c>
      <c r="L7142" s="202" t="s">
        <v>21292</v>
      </c>
    </row>
    <row r="7143" spans="1:12" ht="13.5" x14ac:dyDescent="0.25">
      <c r="A7143" s="202" t="s">
        <v>14521</v>
      </c>
      <c r="B7143" s="202" t="s">
        <v>20345</v>
      </c>
      <c r="C7143" s="202" t="s">
        <v>20808</v>
      </c>
      <c r="D7143" s="202" t="s">
        <v>20809</v>
      </c>
      <c r="E7143" s="203" t="s">
        <v>8083</v>
      </c>
      <c r="F7143" s="202" t="s">
        <v>8083</v>
      </c>
      <c r="G7143" s="220">
        <v>88318</v>
      </c>
      <c r="H7143" s="202" t="s">
        <v>21380</v>
      </c>
      <c r="I7143" s="202" t="s">
        <v>9421</v>
      </c>
      <c r="J7143" s="202" t="s">
        <v>8086</v>
      </c>
      <c r="K7143" s="203" t="s">
        <v>21381</v>
      </c>
      <c r="L7143" s="202" t="s">
        <v>21292</v>
      </c>
    </row>
    <row r="7144" spans="1:12" ht="13.5" x14ac:dyDescent="0.25">
      <c r="A7144" s="202" t="s">
        <v>14521</v>
      </c>
      <c r="B7144" s="202" t="s">
        <v>20345</v>
      </c>
      <c r="C7144" s="202" t="s">
        <v>20808</v>
      </c>
      <c r="D7144" s="202" t="s">
        <v>20809</v>
      </c>
      <c r="E7144" s="203" t="s">
        <v>8083</v>
      </c>
      <c r="F7144" s="202" t="s">
        <v>8083</v>
      </c>
      <c r="G7144" s="220">
        <v>88320</v>
      </c>
      <c r="H7144" s="202" t="s">
        <v>21382</v>
      </c>
      <c r="I7144" s="202" t="s">
        <v>9421</v>
      </c>
      <c r="J7144" s="202" t="s">
        <v>8086</v>
      </c>
      <c r="K7144" s="203" t="s">
        <v>21318</v>
      </c>
      <c r="L7144" s="202" t="s">
        <v>21292</v>
      </c>
    </row>
    <row r="7145" spans="1:12" ht="13.5" x14ac:dyDescent="0.25">
      <c r="A7145" s="202" t="s">
        <v>14521</v>
      </c>
      <c r="B7145" s="202" t="s">
        <v>20345</v>
      </c>
      <c r="C7145" s="202" t="s">
        <v>20808</v>
      </c>
      <c r="D7145" s="202" t="s">
        <v>20809</v>
      </c>
      <c r="E7145" s="203" t="s">
        <v>8083</v>
      </c>
      <c r="F7145" s="202" t="s">
        <v>8083</v>
      </c>
      <c r="G7145" s="220">
        <v>88321</v>
      </c>
      <c r="H7145" s="202" t="s">
        <v>21383</v>
      </c>
      <c r="I7145" s="202" t="s">
        <v>9421</v>
      </c>
      <c r="J7145" s="202" t="s">
        <v>8086</v>
      </c>
      <c r="K7145" s="203" t="s">
        <v>21384</v>
      </c>
      <c r="L7145" s="202" t="s">
        <v>21292</v>
      </c>
    </row>
    <row r="7146" spans="1:12" ht="13.5" x14ac:dyDescent="0.25">
      <c r="A7146" s="202" t="s">
        <v>14521</v>
      </c>
      <c r="B7146" s="202" t="s">
        <v>20345</v>
      </c>
      <c r="C7146" s="202" t="s">
        <v>20808</v>
      </c>
      <c r="D7146" s="202" t="s">
        <v>20809</v>
      </c>
      <c r="E7146" s="203" t="s">
        <v>8083</v>
      </c>
      <c r="F7146" s="202" t="s">
        <v>8083</v>
      </c>
      <c r="G7146" s="220">
        <v>88322</v>
      </c>
      <c r="H7146" s="202" t="s">
        <v>21385</v>
      </c>
      <c r="I7146" s="202" t="s">
        <v>9421</v>
      </c>
      <c r="J7146" s="202" t="s">
        <v>8086</v>
      </c>
      <c r="K7146" s="203" t="s">
        <v>21386</v>
      </c>
      <c r="L7146" s="202" t="s">
        <v>21292</v>
      </c>
    </row>
    <row r="7147" spans="1:12" ht="13.5" x14ac:dyDescent="0.25">
      <c r="A7147" s="202" t="s">
        <v>14521</v>
      </c>
      <c r="B7147" s="202" t="s">
        <v>20345</v>
      </c>
      <c r="C7147" s="202" t="s">
        <v>20808</v>
      </c>
      <c r="D7147" s="202" t="s">
        <v>20809</v>
      </c>
      <c r="E7147" s="203" t="s">
        <v>8083</v>
      </c>
      <c r="F7147" s="202" t="s">
        <v>8083</v>
      </c>
      <c r="G7147" s="220">
        <v>88323</v>
      </c>
      <c r="H7147" s="202" t="s">
        <v>6031</v>
      </c>
      <c r="I7147" s="202" t="s">
        <v>9421</v>
      </c>
      <c r="J7147" s="202" t="s">
        <v>8086</v>
      </c>
      <c r="K7147" s="203" t="s">
        <v>15823</v>
      </c>
      <c r="L7147" s="202" t="s">
        <v>21292</v>
      </c>
    </row>
    <row r="7148" spans="1:12" ht="13.5" x14ac:dyDescent="0.25">
      <c r="A7148" s="202" t="s">
        <v>14521</v>
      </c>
      <c r="B7148" s="202" t="s">
        <v>20345</v>
      </c>
      <c r="C7148" s="202" t="s">
        <v>20808</v>
      </c>
      <c r="D7148" s="202" t="s">
        <v>20809</v>
      </c>
      <c r="E7148" s="203" t="s">
        <v>8083</v>
      </c>
      <c r="F7148" s="202" t="s">
        <v>8083</v>
      </c>
      <c r="G7148" s="220">
        <v>88324</v>
      </c>
      <c r="H7148" s="202" t="s">
        <v>21387</v>
      </c>
      <c r="I7148" s="202" t="s">
        <v>9421</v>
      </c>
      <c r="J7148" s="202" t="s">
        <v>8086</v>
      </c>
      <c r="K7148" s="203" t="s">
        <v>10360</v>
      </c>
      <c r="L7148" s="202" t="s">
        <v>21292</v>
      </c>
    </row>
    <row r="7149" spans="1:12" ht="13.5" x14ac:dyDescent="0.25">
      <c r="A7149" s="202" t="s">
        <v>14521</v>
      </c>
      <c r="B7149" s="202" t="s">
        <v>20345</v>
      </c>
      <c r="C7149" s="202" t="s">
        <v>20808</v>
      </c>
      <c r="D7149" s="202" t="s">
        <v>20809</v>
      </c>
      <c r="E7149" s="203" t="s">
        <v>8083</v>
      </c>
      <c r="F7149" s="202" t="s">
        <v>8083</v>
      </c>
      <c r="G7149" s="220">
        <v>88325</v>
      </c>
      <c r="H7149" s="202" t="s">
        <v>6035</v>
      </c>
      <c r="I7149" s="202" t="s">
        <v>9421</v>
      </c>
      <c r="J7149" s="202" t="s">
        <v>8086</v>
      </c>
      <c r="K7149" s="203" t="s">
        <v>10635</v>
      </c>
      <c r="L7149" s="202" t="s">
        <v>21292</v>
      </c>
    </row>
    <row r="7150" spans="1:12" ht="13.5" x14ac:dyDescent="0.25">
      <c r="A7150" s="202" t="s">
        <v>14521</v>
      </c>
      <c r="B7150" s="202" t="s">
        <v>20345</v>
      </c>
      <c r="C7150" s="202" t="s">
        <v>20808</v>
      </c>
      <c r="D7150" s="202" t="s">
        <v>20809</v>
      </c>
      <c r="E7150" s="203" t="s">
        <v>8083</v>
      </c>
      <c r="F7150" s="202" t="s">
        <v>8083</v>
      </c>
      <c r="G7150" s="220">
        <v>88326</v>
      </c>
      <c r="H7150" s="202" t="s">
        <v>6037</v>
      </c>
      <c r="I7150" s="202" t="s">
        <v>9421</v>
      </c>
      <c r="J7150" s="202" t="s">
        <v>8086</v>
      </c>
      <c r="K7150" s="203" t="s">
        <v>18103</v>
      </c>
      <c r="L7150" s="202" t="s">
        <v>21292</v>
      </c>
    </row>
    <row r="7151" spans="1:12" ht="13.5" x14ac:dyDescent="0.25">
      <c r="A7151" s="202" t="s">
        <v>14521</v>
      </c>
      <c r="B7151" s="202" t="s">
        <v>20345</v>
      </c>
      <c r="C7151" s="202" t="s">
        <v>20808</v>
      </c>
      <c r="D7151" s="202" t="s">
        <v>20809</v>
      </c>
      <c r="E7151" s="203" t="s">
        <v>8083</v>
      </c>
      <c r="F7151" s="202" t="s">
        <v>8083</v>
      </c>
      <c r="G7151" s="220">
        <v>88377</v>
      </c>
      <c r="H7151" s="202" t="s">
        <v>21388</v>
      </c>
      <c r="I7151" s="202" t="s">
        <v>9421</v>
      </c>
      <c r="J7151" s="202" t="s">
        <v>8086</v>
      </c>
      <c r="K7151" s="203" t="s">
        <v>17358</v>
      </c>
      <c r="L7151" s="202" t="s">
        <v>21292</v>
      </c>
    </row>
    <row r="7152" spans="1:12" ht="13.5" x14ac:dyDescent="0.25">
      <c r="A7152" s="202" t="s">
        <v>14521</v>
      </c>
      <c r="B7152" s="202" t="s">
        <v>20345</v>
      </c>
      <c r="C7152" s="202" t="s">
        <v>20808</v>
      </c>
      <c r="D7152" s="202" t="s">
        <v>20809</v>
      </c>
      <c r="E7152" s="203" t="s">
        <v>8083</v>
      </c>
      <c r="F7152" s="202" t="s">
        <v>8083</v>
      </c>
      <c r="G7152" s="220">
        <v>88441</v>
      </c>
      <c r="H7152" s="202" t="s">
        <v>5999</v>
      </c>
      <c r="I7152" s="202" t="s">
        <v>9421</v>
      </c>
      <c r="J7152" s="202" t="s">
        <v>8086</v>
      </c>
      <c r="K7152" s="203" t="s">
        <v>13568</v>
      </c>
      <c r="L7152" s="202" t="s">
        <v>21292</v>
      </c>
    </row>
    <row r="7153" spans="1:12" ht="13.5" x14ac:dyDescent="0.25">
      <c r="A7153" s="202" t="s">
        <v>14521</v>
      </c>
      <c r="B7153" s="202" t="s">
        <v>20345</v>
      </c>
      <c r="C7153" s="202" t="s">
        <v>20808</v>
      </c>
      <c r="D7153" s="202" t="s">
        <v>20809</v>
      </c>
      <c r="E7153" s="203" t="s">
        <v>8083</v>
      </c>
      <c r="F7153" s="202" t="s">
        <v>8083</v>
      </c>
      <c r="G7153" s="220">
        <v>88597</v>
      </c>
      <c r="H7153" s="202" t="s">
        <v>21389</v>
      </c>
      <c r="I7153" s="202" t="s">
        <v>9421</v>
      </c>
      <c r="J7153" s="202" t="s">
        <v>8086</v>
      </c>
      <c r="K7153" s="203" t="s">
        <v>15622</v>
      </c>
      <c r="L7153" s="202" t="s">
        <v>21292</v>
      </c>
    </row>
    <row r="7154" spans="1:12" ht="13.5" x14ac:dyDescent="0.25">
      <c r="A7154" s="202" t="s">
        <v>14521</v>
      </c>
      <c r="B7154" s="202" t="s">
        <v>20345</v>
      </c>
      <c r="C7154" s="202" t="s">
        <v>20808</v>
      </c>
      <c r="D7154" s="202" t="s">
        <v>20809</v>
      </c>
      <c r="E7154" s="203" t="s">
        <v>8083</v>
      </c>
      <c r="F7154" s="202" t="s">
        <v>8083</v>
      </c>
      <c r="G7154" s="220">
        <v>90766</v>
      </c>
      <c r="H7154" s="202" t="s">
        <v>5957</v>
      </c>
      <c r="I7154" s="202" t="s">
        <v>9421</v>
      </c>
      <c r="J7154" s="202" t="s">
        <v>8842</v>
      </c>
      <c r="K7154" s="203" t="s">
        <v>21390</v>
      </c>
      <c r="L7154" s="202" t="s">
        <v>21292</v>
      </c>
    </row>
    <row r="7155" spans="1:12" ht="13.5" x14ac:dyDescent="0.25">
      <c r="A7155" s="202" t="s">
        <v>14521</v>
      </c>
      <c r="B7155" s="202" t="s">
        <v>20345</v>
      </c>
      <c r="C7155" s="202" t="s">
        <v>20808</v>
      </c>
      <c r="D7155" s="202" t="s">
        <v>20809</v>
      </c>
      <c r="E7155" s="203" t="s">
        <v>8083</v>
      </c>
      <c r="F7155" s="202" t="s">
        <v>8083</v>
      </c>
      <c r="G7155" s="220">
        <v>90767</v>
      </c>
      <c r="H7155" s="202" t="s">
        <v>21391</v>
      </c>
      <c r="I7155" s="202" t="s">
        <v>9421</v>
      </c>
      <c r="J7155" s="202" t="s">
        <v>8086</v>
      </c>
      <c r="K7155" s="203" t="s">
        <v>21392</v>
      </c>
      <c r="L7155" s="202" t="s">
        <v>21292</v>
      </c>
    </row>
    <row r="7156" spans="1:12" ht="13.5" x14ac:dyDescent="0.25">
      <c r="A7156" s="202" t="s">
        <v>14521</v>
      </c>
      <c r="B7156" s="202" t="s">
        <v>20345</v>
      </c>
      <c r="C7156" s="202" t="s">
        <v>20808</v>
      </c>
      <c r="D7156" s="202" t="s">
        <v>20809</v>
      </c>
      <c r="E7156" s="203" t="s">
        <v>8083</v>
      </c>
      <c r="F7156" s="202" t="s">
        <v>8083</v>
      </c>
      <c r="G7156" s="220">
        <v>90768</v>
      </c>
      <c r="H7156" s="202" t="s">
        <v>21393</v>
      </c>
      <c r="I7156" s="202" t="s">
        <v>9421</v>
      </c>
      <c r="J7156" s="202" t="s">
        <v>8086</v>
      </c>
      <c r="K7156" s="203" t="s">
        <v>21394</v>
      </c>
      <c r="L7156" s="202" t="s">
        <v>21292</v>
      </c>
    </row>
    <row r="7157" spans="1:12" ht="13.5" x14ac:dyDescent="0.25">
      <c r="A7157" s="202" t="s">
        <v>14521</v>
      </c>
      <c r="B7157" s="202" t="s">
        <v>20345</v>
      </c>
      <c r="C7157" s="202" t="s">
        <v>20808</v>
      </c>
      <c r="D7157" s="202" t="s">
        <v>20809</v>
      </c>
      <c r="E7157" s="203" t="s">
        <v>8083</v>
      </c>
      <c r="F7157" s="202" t="s">
        <v>8083</v>
      </c>
      <c r="G7157" s="220">
        <v>90769</v>
      </c>
      <c r="H7157" s="202" t="s">
        <v>21395</v>
      </c>
      <c r="I7157" s="202" t="s">
        <v>9421</v>
      </c>
      <c r="J7157" s="202" t="s">
        <v>8086</v>
      </c>
      <c r="K7157" s="203" t="s">
        <v>21396</v>
      </c>
      <c r="L7157" s="202" t="s">
        <v>21292</v>
      </c>
    </row>
    <row r="7158" spans="1:12" ht="13.5" x14ac:dyDescent="0.25">
      <c r="A7158" s="202" t="s">
        <v>14521</v>
      </c>
      <c r="B7158" s="202" t="s">
        <v>20345</v>
      </c>
      <c r="C7158" s="202" t="s">
        <v>20808</v>
      </c>
      <c r="D7158" s="202" t="s">
        <v>20809</v>
      </c>
      <c r="E7158" s="203" t="s">
        <v>8083</v>
      </c>
      <c r="F7158" s="202" t="s">
        <v>8083</v>
      </c>
      <c r="G7158" s="220">
        <v>90770</v>
      </c>
      <c r="H7158" s="202" t="s">
        <v>21397</v>
      </c>
      <c r="I7158" s="202" t="s">
        <v>9421</v>
      </c>
      <c r="J7158" s="202" t="s">
        <v>8086</v>
      </c>
      <c r="K7158" s="203" t="s">
        <v>21398</v>
      </c>
      <c r="L7158" s="202" t="s">
        <v>21292</v>
      </c>
    </row>
    <row r="7159" spans="1:12" ht="13.5" x14ac:dyDescent="0.25">
      <c r="A7159" s="202" t="s">
        <v>14521</v>
      </c>
      <c r="B7159" s="202" t="s">
        <v>20345</v>
      </c>
      <c r="C7159" s="202" t="s">
        <v>20808</v>
      </c>
      <c r="D7159" s="202" t="s">
        <v>20809</v>
      </c>
      <c r="E7159" s="203" t="s">
        <v>8083</v>
      </c>
      <c r="F7159" s="202" t="s">
        <v>8083</v>
      </c>
      <c r="G7159" s="220">
        <v>90771</v>
      </c>
      <c r="H7159" s="202" t="s">
        <v>21399</v>
      </c>
      <c r="I7159" s="202" t="s">
        <v>9421</v>
      </c>
      <c r="J7159" s="202" t="s">
        <v>8086</v>
      </c>
      <c r="K7159" s="203" t="s">
        <v>13562</v>
      </c>
      <c r="L7159" s="202" t="s">
        <v>21292</v>
      </c>
    </row>
    <row r="7160" spans="1:12" ht="13.5" x14ac:dyDescent="0.25">
      <c r="A7160" s="202" t="s">
        <v>14521</v>
      </c>
      <c r="B7160" s="202" t="s">
        <v>20345</v>
      </c>
      <c r="C7160" s="202" t="s">
        <v>20808</v>
      </c>
      <c r="D7160" s="202" t="s">
        <v>20809</v>
      </c>
      <c r="E7160" s="203" t="s">
        <v>8083</v>
      </c>
      <c r="F7160" s="202" t="s">
        <v>8083</v>
      </c>
      <c r="G7160" s="220">
        <v>90772</v>
      </c>
      <c r="H7160" s="202" t="s">
        <v>21400</v>
      </c>
      <c r="I7160" s="202" t="s">
        <v>9421</v>
      </c>
      <c r="J7160" s="202" t="s">
        <v>8086</v>
      </c>
      <c r="K7160" s="203" t="s">
        <v>21401</v>
      </c>
      <c r="L7160" s="202" t="s">
        <v>21292</v>
      </c>
    </row>
    <row r="7161" spans="1:12" ht="13.5" x14ac:dyDescent="0.25">
      <c r="A7161" s="202" t="s">
        <v>14521</v>
      </c>
      <c r="B7161" s="202" t="s">
        <v>20345</v>
      </c>
      <c r="C7161" s="202" t="s">
        <v>20808</v>
      </c>
      <c r="D7161" s="202" t="s">
        <v>20809</v>
      </c>
      <c r="E7161" s="203" t="s">
        <v>8083</v>
      </c>
      <c r="F7161" s="202" t="s">
        <v>8083</v>
      </c>
      <c r="G7161" s="220">
        <v>90773</v>
      </c>
      <c r="H7161" s="202" t="s">
        <v>21402</v>
      </c>
      <c r="I7161" s="202" t="s">
        <v>9421</v>
      </c>
      <c r="J7161" s="202" t="s">
        <v>8086</v>
      </c>
      <c r="K7161" s="203" t="s">
        <v>16701</v>
      </c>
      <c r="L7161" s="202" t="s">
        <v>21292</v>
      </c>
    </row>
    <row r="7162" spans="1:12" ht="13.5" x14ac:dyDescent="0.25">
      <c r="A7162" s="202" t="s">
        <v>14521</v>
      </c>
      <c r="B7162" s="202" t="s">
        <v>20345</v>
      </c>
      <c r="C7162" s="202" t="s">
        <v>20808</v>
      </c>
      <c r="D7162" s="202" t="s">
        <v>20809</v>
      </c>
      <c r="E7162" s="203" t="s">
        <v>8083</v>
      </c>
      <c r="F7162" s="202" t="s">
        <v>8083</v>
      </c>
      <c r="G7162" s="220">
        <v>90775</v>
      </c>
      <c r="H7162" s="202" t="s">
        <v>21403</v>
      </c>
      <c r="I7162" s="202" t="s">
        <v>9421</v>
      </c>
      <c r="J7162" s="202" t="s">
        <v>8086</v>
      </c>
      <c r="K7162" s="203" t="s">
        <v>21404</v>
      </c>
      <c r="L7162" s="202" t="s">
        <v>21292</v>
      </c>
    </row>
    <row r="7163" spans="1:12" ht="13.5" x14ac:dyDescent="0.25">
      <c r="A7163" s="202" t="s">
        <v>14521</v>
      </c>
      <c r="B7163" s="202" t="s">
        <v>20345</v>
      </c>
      <c r="C7163" s="202" t="s">
        <v>20808</v>
      </c>
      <c r="D7163" s="202" t="s">
        <v>20809</v>
      </c>
      <c r="E7163" s="203" t="s">
        <v>8083</v>
      </c>
      <c r="F7163" s="202" t="s">
        <v>8083</v>
      </c>
      <c r="G7163" s="220">
        <v>90776</v>
      </c>
      <c r="H7163" s="202" t="s">
        <v>21405</v>
      </c>
      <c r="I7163" s="202" t="s">
        <v>9421</v>
      </c>
      <c r="J7163" s="202" t="s">
        <v>8842</v>
      </c>
      <c r="K7163" s="203" t="s">
        <v>21406</v>
      </c>
      <c r="L7163" s="202" t="s">
        <v>21292</v>
      </c>
    </row>
    <row r="7164" spans="1:12" ht="13.5" x14ac:dyDescent="0.25">
      <c r="A7164" s="202" t="s">
        <v>14521</v>
      </c>
      <c r="B7164" s="202" t="s">
        <v>20345</v>
      </c>
      <c r="C7164" s="202" t="s">
        <v>20808</v>
      </c>
      <c r="D7164" s="202" t="s">
        <v>20809</v>
      </c>
      <c r="E7164" s="203" t="s">
        <v>8083</v>
      </c>
      <c r="F7164" s="202" t="s">
        <v>8083</v>
      </c>
      <c r="G7164" s="220">
        <v>90777</v>
      </c>
      <c r="H7164" s="202" t="s">
        <v>21407</v>
      </c>
      <c r="I7164" s="202" t="s">
        <v>9421</v>
      </c>
      <c r="J7164" s="202" t="s">
        <v>8842</v>
      </c>
      <c r="K7164" s="203" t="s">
        <v>21408</v>
      </c>
      <c r="L7164" s="202" t="s">
        <v>21292</v>
      </c>
    </row>
    <row r="7165" spans="1:12" ht="13.5" x14ac:dyDescent="0.25">
      <c r="A7165" s="202" t="s">
        <v>14521</v>
      </c>
      <c r="B7165" s="202" t="s">
        <v>20345</v>
      </c>
      <c r="C7165" s="202" t="s">
        <v>20808</v>
      </c>
      <c r="D7165" s="202" t="s">
        <v>20809</v>
      </c>
      <c r="E7165" s="203" t="s">
        <v>8083</v>
      </c>
      <c r="F7165" s="202" t="s">
        <v>8083</v>
      </c>
      <c r="G7165" s="220">
        <v>90778</v>
      </c>
      <c r="H7165" s="202" t="s">
        <v>5983</v>
      </c>
      <c r="I7165" s="202" t="s">
        <v>9421</v>
      </c>
      <c r="J7165" s="202" t="s">
        <v>8086</v>
      </c>
      <c r="K7165" s="203" t="s">
        <v>21409</v>
      </c>
      <c r="L7165" s="202" t="s">
        <v>21292</v>
      </c>
    </row>
    <row r="7166" spans="1:12" ht="13.5" x14ac:dyDescent="0.25">
      <c r="A7166" s="202" t="s">
        <v>14521</v>
      </c>
      <c r="B7166" s="202" t="s">
        <v>20345</v>
      </c>
      <c r="C7166" s="202" t="s">
        <v>20808</v>
      </c>
      <c r="D7166" s="202" t="s">
        <v>20809</v>
      </c>
      <c r="E7166" s="203" t="s">
        <v>8083</v>
      </c>
      <c r="F7166" s="202" t="s">
        <v>8083</v>
      </c>
      <c r="G7166" s="220">
        <v>90779</v>
      </c>
      <c r="H7166" s="202" t="s">
        <v>21410</v>
      </c>
      <c r="I7166" s="202" t="s">
        <v>9421</v>
      </c>
      <c r="J7166" s="202" t="s">
        <v>8086</v>
      </c>
      <c r="K7166" s="203" t="s">
        <v>21411</v>
      </c>
      <c r="L7166" s="202" t="s">
        <v>21292</v>
      </c>
    </row>
    <row r="7167" spans="1:12" ht="13.5" x14ac:dyDescent="0.25">
      <c r="A7167" s="202" t="s">
        <v>14521</v>
      </c>
      <c r="B7167" s="202" t="s">
        <v>20345</v>
      </c>
      <c r="C7167" s="202" t="s">
        <v>20808</v>
      </c>
      <c r="D7167" s="202" t="s">
        <v>20809</v>
      </c>
      <c r="E7167" s="203" t="s">
        <v>8083</v>
      </c>
      <c r="F7167" s="202" t="s">
        <v>8083</v>
      </c>
      <c r="G7167" s="220">
        <v>90780</v>
      </c>
      <c r="H7167" s="202" t="s">
        <v>6005</v>
      </c>
      <c r="I7167" s="202" t="s">
        <v>9421</v>
      </c>
      <c r="J7167" s="202" t="s">
        <v>8086</v>
      </c>
      <c r="K7167" s="203" t="s">
        <v>21412</v>
      </c>
      <c r="L7167" s="202" t="s">
        <v>21292</v>
      </c>
    </row>
    <row r="7168" spans="1:12" ht="13.5" x14ac:dyDescent="0.25">
      <c r="A7168" s="202" t="s">
        <v>14521</v>
      </c>
      <c r="B7168" s="202" t="s">
        <v>20345</v>
      </c>
      <c r="C7168" s="202" t="s">
        <v>20808</v>
      </c>
      <c r="D7168" s="202" t="s">
        <v>20809</v>
      </c>
      <c r="E7168" s="203" t="s">
        <v>8083</v>
      </c>
      <c r="F7168" s="202" t="s">
        <v>8083</v>
      </c>
      <c r="G7168" s="220">
        <v>90781</v>
      </c>
      <c r="H7168" s="202" t="s">
        <v>21413</v>
      </c>
      <c r="I7168" s="202" t="s">
        <v>9421</v>
      </c>
      <c r="J7168" s="202" t="s">
        <v>8842</v>
      </c>
      <c r="K7168" s="203" t="s">
        <v>15885</v>
      </c>
      <c r="L7168" s="202" t="s">
        <v>21292</v>
      </c>
    </row>
    <row r="7169" spans="1:12" ht="13.5" x14ac:dyDescent="0.25">
      <c r="A7169" s="202" t="s">
        <v>14521</v>
      </c>
      <c r="B7169" s="202" t="s">
        <v>20345</v>
      </c>
      <c r="C7169" s="202" t="s">
        <v>20808</v>
      </c>
      <c r="D7169" s="202" t="s">
        <v>20809</v>
      </c>
      <c r="E7169" s="203" t="s">
        <v>8083</v>
      </c>
      <c r="F7169" s="202" t="s">
        <v>8083</v>
      </c>
      <c r="G7169" s="220">
        <v>91677</v>
      </c>
      <c r="H7169" s="202" t="s">
        <v>21414</v>
      </c>
      <c r="I7169" s="202" t="s">
        <v>9421</v>
      </c>
      <c r="J7169" s="202" t="s">
        <v>8086</v>
      </c>
      <c r="K7169" s="203" t="s">
        <v>21415</v>
      </c>
      <c r="L7169" s="202" t="s">
        <v>21292</v>
      </c>
    </row>
    <row r="7170" spans="1:12" ht="13.5" x14ac:dyDescent="0.25">
      <c r="A7170" s="202" t="s">
        <v>14521</v>
      </c>
      <c r="B7170" s="202" t="s">
        <v>20345</v>
      </c>
      <c r="C7170" s="202" t="s">
        <v>20808</v>
      </c>
      <c r="D7170" s="202" t="s">
        <v>20809</v>
      </c>
      <c r="E7170" s="203" t="s">
        <v>8083</v>
      </c>
      <c r="F7170" s="202" t="s">
        <v>8083</v>
      </c>
      <c r="G7170" s="220">
        <v>91678</v>
      </c>
      <c r="H7170" s="202" t="s">
        <v>5989</v>
      </c>
      <c r="I7170" s="202" t="s">
        <v>9421</v>
      </c>
      <c r="J7170" s="202" t="s">
        <v>8086</v>
      </c>
      <c r="K7170" s="203" t="s">
        <v>21416</v>
      </c>
      <c r="L7170" s="202" t="s">
        <v>21292</v>
      </c>
    </row>
    <row r="7171" spans="1:12" ht="13.5" x14ac:dyDescent="0.25">
      <c r="A7171" s="202" t="s">
        <v>14521</v>
      </c>
      <c r="B7171" s="202" t="s">
        <v>20345</v>
      </c>
      <c r="C7171" s="202" t="s">
        <v>20808</v>
      </c>
      <c r="D7171" s="202" t="s">
        <v>20809</v>
      </c>
      <c r="E7171" s="203" t="s">
        <v>8083</v>
      </c>
      <c r="F7171" s="202" t="s">
        <v>8083</v>
      </c>
      <c r="G7171" s="220">
        <v>93558</v>
      </c>
      <c r="H7171" s="202" t="s">
        <v>21417</v>
      </c>
      <c r="I7171" s="202" t="s">
        <v>21418</v>
      </c>
      <c r="J7171" s="202" t="s">
        <v>8086</v>
      </c>
      <c r="K7171" s="203" t="s">
        <v>21419</v>
      </c>
      <c r="L7171" s="202" t="s">
        <v>21292</v>
      </c>
    </row>
    <row r="7172" spans="1:12" ht="13.5" x14ac:dyDescent="0.25">
      <c r="A7172" s="202" t="s">
        <v>14521</v>
      </c>
      <c r="B7172" s="202" t="s">
        <v>20345</v>
      </c>
      <c r="C7172" s="202" t="s">
        <v>20808</v>
      </c>
      <c r="D7172" s="202" t="s">
        <v>20809</v>
      </c>
      <c r="E7172" s="203" t="s">
        <v>8083</v>
      </c>
      <c r="F7172" s="202" t="s">
        <v>8083</v>
      </c>
      <c r="G7172" s="220">
        <v>93559</v>
      </c>
      <c r="H7172" s="202" t="s">
        <v>21389</v>
      </c>
      <c r="I7172" s="202" t="s">
        <v>21418</v>
      </c>
      <c r="J7172" s="202" t="s">
        <v>8086</v>
      </c>
      <c r="K7172" s="203" t="s">
        <v>21420</v>
      </c>
      <c r="L7172" s="202" t="s">
        <v>21292</v>
      </c>
    </row>
    <row r="7173" spans="1:12" ht="13.5" x14ac:dyDescent="0.25">
      <c r="A7173" s="202" t="s">
        <v>14521</v>
      </c>
      <c r="B7173" s="202" t="s">
        <v>20345</v>
      </c>
      <c r="C7173" s="202" t="s">
        <v>20808</v>
      </c>
      <c r="D7173" s="202" t="s">
        <v>20809</v>
      </c>
      <c r="E7173" s="203" t="s">
        <v>8083</v>
      </c>
      <c r="F7173" s="202" t="s">
        <v>8083</v>
      </c>
      <c r="G7173" s="220">
        <v>93560</v>
      </c>
      <c r="H7173" s="202" t="s">
        <v>21402</v>
      </c>
      <c r="I7173" s="202" t="s">
        <v>21418</v>
      </c>
      <c r="J7173" s="202" t="s">
        <v>8086</v>
      </c>
      <c r="K7173" s="203" t="s">
        <v>21421</v>
      </c>
      <c r="L7173" s="202" t="s">
        <v>21292</v>
      </c>
    </row>
    <row r="7174" spans="1:12" ht="13.5" x14ac:dyDescent="0.25">
      <c r="A7174" s="202" t="s">
        <v>14521</v>
      </c>
      <c r="B7174" s="202" t="s">
        <v>20345</v>
      </c>
      <c r="C7174" s="202" t="s">
        <v>20808</v>
      </c>
      <c r="D7174" s="202" t="s">
        <v>20809</v>
      </c>
      <c r="E7174" s="203" t="s">
        <v>8083</v>
      </c>
      <c r="F7174" s="202" t="s">
        <v>8083</v>
      </c>
      <c r="G7174" s="220">
        <v>93561</v>
      </c>
      <c r="H7174" s="202" t="s">
        <v>21403</v>
      </c>
      <c r="I7174" s="202" t="s">
        <v>21418</v>
      </c>
      <c r="J7174" s="202" t="s">
        <v>8086</v>
      </c>
      <c r="K7174" s="203" t="s">
        <v>21422</v>
      </c>
      <c r="L7174" s="202" t="s">
        <v>21292</v>
      </c>
    </row>
    <row r="7175" spans="1:12" ht="13.5" x14ac:dyDescent="0.25">
      <c r="A7175" s="202" t="s">
        <v>14521</v>
      </c>
      <c r="B7175" s="202" t="s">
        <v>20345</v>
      </c>
      <c r="C7175" s="202" t="s">
        <v>20808</v>
      </c>
      <c r="D7175" s="202" t="s">
        <v>20809</v>
      </c>
      <c r="E7175" s="203" t="s">
        <v>8083</v>
      </c>
      <c r="F7175" s="202" t="s">
        <v>8083</v>
      </c>
      <c r="G7175" s="220">
        <v>93562</v>
      </c>
      <c r="H7175" s="202" t="s">
        <v>21399</v>
      </c>
      <c r="I7175" s="202" t="s">
        <v>21418</v>
      </c>
      <c r="J7175" s="202" t="s">
        <v>8086</v>
      </c>
      <c r="K7175" s="203" t="s">
        <v>21423</v>
      </c>
      <c r="L7175" s="202" t="s">
        <v>21292</v>
      </c>
    </row>
    <row r="7176" spans="1:12" ht="13.5" x14ac:dyDescent="0.25">
      <c r="A7176" s="202" t="s">
        <v>14521</v>
      </c>
      <c r="B7176" s="202" t="s">
        <v>20345</v>
      </c>
      <c r="C7176" s="202" t="s">
        <v>20808</v>
      </c>
      <c r="D7176" s="202" t="s">
        <v>20809</v>
      </c>
      <c r="E7176" s="203" t="s">
        <v>8083</v>
      </c>
      <c r="F7176" s="202" t="s">
        <v>8083</v>
      </c>
      <c r="G7176" s="220">
        <v>93563</v>
      </c>
      <c r="H7176" s="202" t="s">
        <v>5957</v>
      </c>
      <c r="I7176" s="202" t="s">
        <v>21418</v>
      </c>
      <c r="J7176" s="202" t="s">
        <v>8086</v>
      </c>
      <c r="K7176" s="203" t="s">
        <v>21424</v>
      </c>
      <c r="L7176" s="202" t="s">
        <v>21292</v>
      </c>
    </row>
    <row r="7177" spans="1:12" ht="13.5" x14ac:dyDescent="0.25">
      <c r="A7177" s="202" t="s">
        <v>14521</v>
      </c>
      <c r="B7177" s="202" t="s">
        <v>20345</v>
      </c>
      <c r="C7177" s="202" t="s">
        <v>20808</v>
      </c>
      <c r="D7177" s="202" t="s">
        <v>20809</v>
      </c>
      <c r="E7177" s="203" t="s">
        <v>8083</v>
      </c>
      <c r="F7177" s="202" t="s">
        <v>8083</v>
      </c>
      <c r="G7177" s="220">
        <v>93564</v>
      </c>
      <c r="H7177" s="202" t="s">
        <v>21391</v>
      </c>
      <c r="I7177" s="202" t="s">
        <v>21418</v>
      </c>
      <c r="J7177" s="202" t="s">
        <v>8086</v>
      </c>
      <c r="K7177" s="203" t="s">
        <v>21425</v>
      </c>
      <c r="L7177" s="202" t="s">
        <v>21292</v>
      </c>
    </row>
    <row r="7178" spans="1:12" ht="13.5" x14ac:dyDescent="0.25">
      <c r="A7178" s="202" t="s">
        <v>14521</v>
      </c>
      <c r="B7178" s="202" t="s">
        <v>20345</v>
      </c>
      <c r="C7178" s="202" t="s">
        <v>20808</v>
      </c>
      <c r="D7178" s="202" t="s">
        <v>20809</v>
      </c>
      <c r="E7178" s="203" t="s">
        <v>8083</v>
      </c>
      <c r="F7178" s="202" t="s">
        <v>8083</v>
      </c>
      <c r="G7178" s="220">
        <v>93565</v>
      </c>
      <c r="H7178" s="202" t="s">
        <v>21407</v>
      </c>
      <c r="I7178" s="202" t="s">
        <v>21418</v>
      </c>
      <c r="J7178" s="202" t="s">
        <v>8086</v>
      </c>
      <c r="K7178" s="203" t="s">
        <v>21426</v>
      </c>
      <c r="L7178" s="202" t="s">
        <v>21292</v>
      </c>
    </row>
    <row r="7179" spans="1:12" ht="13.5" x14ac:dyDescent="0.25">
      <c r="A7179" s="202" t="s">
        <v>14521</v>
      </c>
      <c r="B7179" s="202" t="s">
        <v>20345</v>
      </c>
      <c r="C7179" s="202" t="s">
        <v>20808</v>
      </c>
      <c r="D7179" s="202" t="s">
        <v>20809</v>
      </c>
      <c r="E7179" s="203" t="s">
        <v>8083</v>
      </c>
      <c r="F7179" s="202" t="s">
        <v>8083</v>
      </c>
      <c r="G7179" s="220">
        <v>93566</v>
      </c>
      <c r="H7179" s="202" t="s">
        <v>21400</v>
      </c>
      <c r="I7179" s="202" t="s">
        <v>21418</v>
      </c>
      <c r="J7179" s="202" t="s">
        <v>8086</v>
      </c>
      <c r="K7179" s="203" t="s">
        <v>21427</v>
      </c>
      <c r="L7179" s="202" t="s">
        <v>21292</v>
      </c>
    </row>
    <row r="7180" spans="1:12" ht="13.5" x14ac:dyDescent="0.25">
      <c r="A7180" s="202" t="s">
        <v>14521</v>
      </c>
      <c r="B7180" s="202" t="s">
        <v>20345</v>
      </c>
      <c r="C7180" s="202" t="s">
        <v>20808</v>
      </c>
      <c r="D7180" s="202" t="s">
        <v>20809</v>
      </c>
      <c r="E7180" s="203" t="s">
        <v>8083</v>
      </c>
      <c r="F7180" s="202" t="s">
        <v>8083</v>
      </c>
      <c r="G7180" s="220">
        <v>93567</v>
      </c>
      <c r="H7180" s="202" t="s">
        <v>5983</v>
      </c>
      <c r="I7180" s="202" t="s">
        <v>21418</v>
      </c>
      <c r="J7180" s="202" t="s">
        <v>8086</v>
      </c>
      <c r="K7180" s="203" t="s">
        <v>21428</v>
      </c>
      <c r="L7180" s="202" t="s">
        <v>21292</v>
      </c>
    </row>
    <row r="7181" spans="1:12" ht="13.5" x14ac:dyDescent="0.25">
      <c r="A7181" s="202" t="s">
        <v>14521</v>
      </c>
      <c r="B7181" s="202" t="s">
        <v>20345</v>
      </c>
      <c r="C7181" s="202" t="s">
        <v>20808</v>
      </c>
      <c r="D7181" s="202" t="s">
        <v>20809</v>
      </c>
      <c r="E7181" s="203" t="s">
        <v>8083</v>
      </c>
      <c r="F7181" s="202" t="s">
        <v>8083</v>
      </c>
      <c r="G7181" s="220">
        <v>93568</v>
      </c>
      <c r="H7181" s="202" t="s">
        <v>21410</v>
      </c>
      <c r="I7181" s="202" t="s">
        <v>21418</v>
      </c>
      <c r="J7181" s="202" t="s">
        <v>8086</v>
      </c>
      <c r="K7181" s="203" t="s">
        <v>21429</v>
      </c>
      <c r="L7181" s="202" t="s">
        <v>21292</v>
      </c>
    </row>
    <row r="7182" spans="1:12" ht="13.5" x14ac:dyDescent="0.25">
      <c r="A7182" s="202" t="s">
        <v>14521</v>
      </c>
      <c r="B7182" s="202" t="s">
        <v>20345</v>
      </c>
      <c r="C7182" s="202" t="s">
        <v>20808</v>
      </c>
      <c r="D7182" s="202" t="s">
        <v>20809</v>
      </c>
      <c r="E7182" s="203" t="s">
        <v>8083</v>
      </c>
      <c r="F7182" s="202" t="s">
        <v>8083</v>
      </c>
      <c r="G7182" s="220">
        <v>93569</v>
      </c>
      <c r="H7182" s="202" t="s">
        <v>21430</v>
      </c>
      <c r="I7182" s="202" t="s">
        <v>21418</v>
      </c>
      <c r="J7182" s="202" t="s">
        <v>8086</v>
      </c>
      <c r="K7182" s="203" t="s">
        <v>21431</v>
      </c>
      <c r="L7182" s="202" t="s">
        <v>21292</v>
      </c>
    </row>
    <row r="7183" spans="1:12" ht="13.5" x14ac:dyDescent="0.25">
      <c r="A7183" s="202" t="s">
        <v>14521</v>
      </c>
      <c r="B7183" s="202" t="s">
        <v>20345</v>
      </c>
      <c r="C7183" s="202" t="s">
        <v>20808</v>
      </c>
      <c r="D7183" s="202" t="s">
        <v>20809</v>
      </c>
      <c r="E7183" s="203" t="s">
        <v>8083</v>
      </c>
      <c r="F7183" s="202" t="s">
        <v>8083</v>
      </c>
      <c r="G7183" s="220">
        <v>93570</v>
      </c>
      <c r="H7183" s="202" t="s">
        <v>21432</v>
      </c>
      <c r="I7183" s="202" t="s">
        <v>21418</v>
      </c>
      <c r="J7183" s="202" t="s">
        <v>8086</v>
      </c>
      <c r="K7183" s="203" t="s">
        <v>21433</v>
      </c>
      <c r="L7183" s="202" t="s">
        <v>21292</v>
      </c>
    </row>
    <row r="7184" spans="1:12" ht="13.5" x14ac:dyDescent="0.25">
      <c r="A7184" s="202" t="s">
        <v>14521</v>
      </c>
      <c r="B7184" s="202" t="s">
        <v>20345</v>
      </c>
      <c r="C7184" s="202" t="s">
        <v>20808</v>
      </c>
      <c r="D7184" s="202" t="s">
        <v>20809</v>
      </c>
      <c r="E7184" s="203" t="s">
        <v>8083</v>
      </c>
      <c r="F7184" s="202" t="s">
        <v>8083</v>
      </c>
      <c r="G7184" s="220">
        <v>93571</v>
      </c>
      <c r="H7184" s="202" t="s">
        <v>21434</v>
      </c>
      <c r="I7184" s="202" t="s">
        <v>21418</v>
      </c>
      <c r="J7184" s="202" t="s">
        <v>8086</v>
      </c>
      <c r="K7184" s="203" t="s">
        <v>21435</v>
      </c>
      <c r="L7184" s="202" t="s">
        <v>21292</v>
      </c>
    </row>
    <row r="7185" spans="1:12" ht="13.5" x14ac:dyDescent="0.25">
      <c r="A7185" s="202" t="s">
        <v>14521</v>
      </c>
      <c r="B7185" s="202" t="s">
        <v>20345</v>
      </c>
      <c r="C7185" s="202" t="s">
        <v>20808</v>
      </c>
      <c r="D7185" s="202" t="s">
        <v>20809</v>
      </c>
      <c r="E7185" s="203" t="s">
        <v>8083</v>
      </c>
      <c r="F7185" s="202" t="s">
        <v>8083</v>
      </c>
      <c r="G7185" s="220">
        <v>93572</v>
      </c>
      <c r="H7185" s="202" t="s">
        <v>5979</v>
      </c>
      <c r="I7185" s="202" t="s">
        <v>21418</v>
      </c>
      <c r="J7185" s="202" t="s">
        <v>8086</v>
      </c>
      <c r="K7185" s="203" t="s">
        <v>21436</v>
      </c>
      <c r="L7185" s="202" t="s">
        <v>21292</v>
      </c>
    </row>
    <row r="7186" spans="1:12" ht="13.5" x14ac:dyDescent="0.25">
      <c r="A7186" s="202" t="s">
        <v>14521</v>
      </c>
      <c r="B7186" s="202" t="s">
        <v>20345</v>
      </c>
      <c r="C7186" s="202" t="s">
        <v>20808</v>
      </c>
      <c r="D7186" s="202" t="s">
        <v>20809</v>
      </c>
      <c r="E7186" s="203" t="s">
        <v>8083</v>
      </c>
      <c r="F7186" s="202" t="s">
        <v>8083</v>
      </c>
      <c r="G7186" s="220">
        <v>94295</v>
      </c>
      <c r="H7186" s="202" t="s">
        <v>6005</v>
      </c>
      <c r="I7186" s="202" t="s">
        <v>21418</v>
      </c>
      <c r="J7186" s="202" t="s">
        <v>8086</v>
      </c>
      <c r="K7186" s="203" t="s">
        <v>21437</v>
      </c>
      <c r="L7186" s="202" t="s">
        <v>21292</v>
      </c>
    </row>
    <row r="7187" spans="1:12" ht="13.5" x14ac:dyDescent="0.25">
      <c r="A7187" s="202" t="s">
        <v>14521</v>
      </c>
      <c r="B7187" s="202" t="s">
        <v>20345</v>
      </c>
      <c r="C7187" s="202" t="s">
        <v>20808</v>
      </c>
      <c r="D7187" s="202" t="s">
        <v>20809</v>
      </c>
      <c r="E7187" s="203" t="s">
        <v>8083</v>
      </c>
      <c r="F7187" s="202" t="s">
        <v>8083</v>
      </c>
      <c r="G7187" s="220">
        <v>94296</v>
      </c>
      <c r="H7187" s="202" t="s">
        <v>21413</v>
      </c>
      <c r="I7187" s="202" t="s">
        <v>21418</v>
      </c>
      <c r="J7187" s="202" t="s">
        <v>8086</v>
      </c>
      <c r="K7187" s="203" t="s">
        <v>21438</v>
      </c>
      <c r="L7187" s="202" t="s">
        <v>21292</v>
      </c>
    </row>
    <row r="7188" spans="1:12" ht="13.5" x14ac:dyDescent="0.25">
      <c r="A7188" s="202" t="s">
        <v>14521</v>
      </c>
      <c r="B7188" s="202" t="s">
        <v>20345</v>
      </c>
      <c r="C7188" s="202" t="s">
        <v>20808</v>
      </c>
      <c r="D7188" s="202" t="s">
        <v>20809</v>
      </c>
      <c r="E7188" s="203" t="s">
        <v>8083</v>
      </c>
      <c r="F7188" s="202" t="s">
        <v>8083</v>
      </c>
      <c r="G7188" s="220">
        <v>95308</v>
      </c>
      <c r="H7188" s="202" t="s">
        <v>21439</v>
      </c>
      <c r="I7188" s="202" t="s">
        <v>9421</v>
      </c>
      <c r="J7188" s="202" t="s">
        <v>8086</v>
      </c>
      <c r="K7188" s="203" t="s">
        <v>20696</v>
      </c>
      <c r="L7188" s="202" t="s">
        <v>21292</v>
      </c>
    </row>
    <row r="7189" spans="1:12" ht="13.5" x14ac:dyDescent="0.25">
      <c r="A7189" s="202" t="s">
        <v>14521</v>
      </c>
      <c r="B7189" s="202" t="s">
        <v>20345</v>
      </c>
      <c r="C7189" s="202" t="s">
        <v>20808</v>
      </c>
      <c r="D7189" s="202" t="s">
        <v>20809</v>
      </c>
      <c r="E7189" s="203" t="s">
        <v>8083</v>
      </c>
      <c r="F7189" s="202" t="s">
        <v>8083</v>
      </c>
      <c r="G7189" s="220">
        <v>95309</v>
      </c>
      <c r="H7189" s="202" t="s">
        <v>21440</v>
      </c>
      <c r="I7189" s="202" t="s">
        <v>9421</v>
      </c>
      <c r="J7189" s="202" t="s">
        <v>8086</v>
      </c>
      <c r="K7189" s="203" t="s">
        <v>21441</v>
      </c>
      <c r="L7189" s="202" t="s">
        <v>21292</v>
      </c>
    </row>
    <row r="7190" spans="1:12" ht="13.5" x14ac:dyDescent="0.25">
      <c r="A7190" s="202" t="s">
        <v>14521</v>
      </c>
      <c r="B7190" s="202" t="s">
        <v>20345</v>
      </c>
      <c r="C7190" s="202" t="s">
        <v>20808</v>
      </c>
      <c r="D7190" s="202" t="s">
        <v>20809</v>
      </c>
      <c r="E7190" s="203" t="s">
        <v>8083</v>
      </c>
      <c r="F7190" s="202" t="s">
        <v>8083</v>
      </c>
      <c r="G7190" s="220">
        <v>95310</v>
      </c>
      <c r="H7190" s="202" t="s">
        <v>21442</v>
      </c>
      <c r="I7190" s="202" t="s">
        <v>9421</v>
      </c>
      <c r="J7190" s="202" t="s">
        <v>8086</v>
      </c>
      <c r="K7190" s="203" t="s">
        <v>20696</v>
      </c>
      <c r="L7190" s="202" t="s">
        <v>21292</v>
      </c>
    </row>
    <row r="7191" spans="1:12" ht="13.5" x14ac:dyDescent="0.25">
      <c r="A7191" s="202" t="s">
        <v>14521</v>
      </c>
      <c r="B7191" s="202" t="s">
        <v>20345</v>
      </c>
      <c r="C7191" s="202" t="s">
        <v>20808</v>
      </c>
      <c r="D7191" s="202" t="s">
        <v>20809</v>
      </c>
      <c r="E7191" s="203" t="s">
        <v>8083</v>
      </c>
      <c r="F7191" s="202" t="s">
        <v>8083</v>
      </c>
      <c r="G7191" s="220">
        <v>95311</v>
      </c>
      <c r="H7191" s="202" t="s">
        <v>21443</v>
      </c>
      <c r="I7191" s="202" t="s">
        <v>9421</v>
      </c>
      <c r="J7191" s="202" t="s">
        <v>8086</v>
      </c>
      <c r="K7191" s="203" t="s">
        <v>9417</v>
      </c>
      <c r="L7191" s="202" t="s">
        <v>21292</v>
      </c>
    </row>
    <row r="7192" spans="1:12" ht="13.5" x14ac:dyDescent="0.25">
      <c r="A7192" s="202" t="s">
        <v>14521</v>
      </c>
      <c r="B7192" s="202" t="s">
        <v>20345</v>
      </c>
      <c r="C7192" s="202" t="s">
        <v>20808</v>
      </c>
      <c r="D7192" s="202" t="s">
        <v>20809</v>
      </c>
      <c r="E7192" s="203" t="s">
        <v>8083</v>
      </c>
      <c r="F7192" s="202" t="s">
        <v>8083</v>
      </c>
      <c r="G7192" s="220">
        <v>95312</v>
      </c>
      <c r="H7192" s="202" t="s">
        <v>21444</v>
      </c>
      <c r="I7192" s="202" t="s">
        <v>9421</v>
      </c>
      <c r="J7192" s="202" t="s">
        <v>8086</v>
      </c>
      <c r="K7192" s="203" t="s">
        <v>9407</v>
      </c>
      <c r="L7192" s="202" t="s">
        <v>21292</v>
      </c>
    </row>
    <row r="7193" spans="1:12" ht="13.5" x14ac:dyDescent="0.25">
      <c r="A7193" s="202" t="s">
        <v>14521</v>
      </c>
      <c r="B7193" s="202" t="s">
        <v>20345</v>
      </c>
      <c r="C7193" s="202" t="s">
        <v>20808</v>
      </c>
      <c r="D7193" s="202" t="s">
        <v>20809</v>
      </c>
      <c r="E7193" s="203" t="s">
        <v>8083</v>
      </c>
      <c r="F7193" s="202" t="s">
        <v>8083</v>
      </c>
      <c r="G7193" s="220">
        <v>95313</v>
      </c>
      <c r="H7193" s="202" t="s">
        <v>21445</v>
      </c>
      <c r="I7193" s="202" t="s">
        <v>9421</v>
      </c>
      <c r="J7193" s="202" t="s">
        <v>8086</v>
      </c>
      <c r="K7193" s="203" t="s">
        <v>9417</v>
      </c>
      <c r="L7193" s="202" t="s">
        <v>21292</v>
      </c>
    </row>
    <row r="7194" spans="1:12" ht="13.5" x14ac:dyDescent="0.25">
      <c r="A7194" s="202" t="s">
        <v>14521</v>
      </c>
      <c r="B7194" s="202" t="s">
        <v>20345</v>
      </c>
      <c r="C7194" s="202" t="s">
        <v>20808</v>
      </c>
      <c r="D7194" s="202" t="s">
        <v>20809</v>
      </c>
      <c r="E7194" s="203" t="s">
        <v>8083</v>
      </c>
      <c r="F7194" s="202" t="s">
        <v>8083</v>
      </c>
      <c r="G7194" s="220">
        <v>95314</v>
      </c>
      <c r="H7194" s="202" t="s">
        <v>21446</v>
      </c>
      <c r="I7194" s="202" t="s">
        <v>9421</v>
      </c>
      <c r="J7194" s="202" t="s">
        <v>8086</v>
      </c>
      <c r="K7194" s="203" t="s">
        <v>9842</v>
      </c>
      <c r="L7194" s="202" t="s">
        <v>21292</v>
      </c>
    </row>
    <row r="7195" spans="1:12" ht="13.5" x14ac:dyDescent="0.25">
      <c r="A7195" s="202" t="s">
        <v>14521</v>
      </c>
      <c r="B7195" s="202" t="s">
        <v>20345</v>
      </c>
      <c r="C7195" s="202" t="s">
        <v>20808</v>
      </c>
      <c r="D7195" s="202" t="s">
        <v>20809</v>
      </c>
      <c r="E7195" s="203" t="s">
        <v>8083</v>
      </c>
      <c r="F7195" s="202" t="s">
        <v>8083</v>
      </c>
      <c r="G7195" s="220">
        <v>95315</v>
      </c>
      <c r="H7195" s="202" t="s">
        <v>21447</v>
      </c>
      <c r="I7195" s="202" t="s">
        <v>9421</v>
      </c>
      <c r="J7195" s="202" t="s">
        <v>8086</v>
      </c>
      <c r="K7195" s="203" t="s">
        <v>9442</v>
      </c>
      <c r="L7195" s="202" t="s">
        <v>21292</v>
      </c>
    </row>
    <row r="7196" spans="1:12" ht="13.5" x14ac:dyDescent="0.25">
      <c r="A7196" s="202" t="s">
        <v>14521</v>
      </c>
      <c r="B7196" s="202" t="s">
        <v>20345</v>
      </c>
      <c r="C7196" s="202" t="s">
        <v>20808</v>
      </c>
      <c r="D7196" s="202" t="s">
        <v>20809</v>
      </c>
      <c r="E7196" s="203" t="s">
        <v>8083</v>
      </c>
      <c r="F7196" s="202" t="s">
        <v>8083</v>
      </c>
      <c r="G7196" s="220">
        <v>95316</v>
      </c>
      <c r="H7196" s="202" t="s">
        <v>21448</v>
      </c>
      <c r="I7196" s="202" t="s">
        <v>9421</v>
      </c>
      <c r="J7196" s="202" t="s">
        <v>8086</v>
      </c>
      <c r="K7196" s="203" t="s">
        <v>9371</v>
      </c>
      <c r="L7196" s="202" t="s">
        <v>21292</v>
      </c>
    </row>
    <row r="7197" spans="1:12" ht="13.5" x14ac:dyDescent="0.25">
      <c r="A7197" s="202" t="s">
        <v>14521</v>
      </c>
      <c r="B7197" s="202" t="s">
        <v>20345</v>
      </c>
      <c r="C7197" s="202" t="s">
        <v>20808</v>
      </c>
      <c r="D7197" s="202" t="s">
        <v>20809</v>
      </c>
      <c r="E7197" s="203" t="s">
        <v>8083</v>
      </c>
      <c r="F7197" s="202" t="s">
        <v>8083</v>
      </c>
      <c r="G7197" s="220">
        <v>95317</v>
      </c>
      <c r="H7197" s="202" t="s">
        <v>21449</v>
      </c>
      <c r="I7197" s="202" t="s">
        <v>9421</v>
      </c>
      <c r="J7197" s="202" t="s">
        <v>8086</v>
      </c>
      <c r="K7197" s="203" t="s">
        <v>9145</v>
      </c>
      <c r="L7197" s="202" t="s">
        <v>21292</v>
      </c>
    </row>
    <row r="7198" spans="1:12" ht="13.5" x14ac:dyDescent="0.25">
      <c r="A7198" s="202" t="s">
        <v>14521</v>
      </c>
      <c r="B7198" s="202" t="s">
        <v>20345</v>
      </c>
      <c r="C7198" s="202" t="s">
        <v>20808</v>
      </c>
      <c r="D7198" s="202" t="s">
        <v>20809</v>
      </c>
      <c r="E7198" s="203" t="s">
        <v>8083</v>
      </c>
      <c r="F7198" s="202" t="s">
        <v>8083</v>
      </c>
      <c r="G7198" s="220">
        <v>95318</v>
      </c>
      <c r="H7198" s="202" t="s">
        <v>21450</v>
      </c>
      <c r="I7198" s="202" t="s">
        <v>9421</v>
      </c>
      <c r="J7198" s="202" t="s">
        <v>8086</v>
      </c>
      <c r="K7198" s="203" t="s">
        <v>9326</v>
      </c>
      <c r="L7198" s="202" t="s">
        <v>21292</v>
      </c>
    </row>
    <row r="7199" spans="1:12" ht="13.5" x14ac:dyDescent="0.25">
      <c r="A7199" s="202" t="s">
        <v>14521</v>
      </c>
      <c r="B7199" s="202" t="s">
        <v>20345</v>
      </c>
      <c r="C7199" s="202" t="s">
        <v>20808</v>
      </c>
      <c r="D7199" s="202" t="s">
        <v>20809</v>
      </c>
      <c r="E7199" s="203" t="s">
        <v>8083</v>
      </c>
      <c r="F7199" s="202" t="s">
        <v>8083</v>
      </c>
      <c r="G7199" s="220">
        <v>95319</v>
      </c>
      <c r="H7199" s="202" t="s">
        <v>21451</v>
      </c>
      <c r="I7199" s="202" t="s">
        <v>9421</v>
      </c>
      <c r="J7199" s="202" t="s">
        <v>8086</v>
      </c>
      <c r="K7199" s="203" t="s">
        <v>10294</v>
      </c>
      <c r="L7199" s="202" t="s">
        <v>21292</v>
      </c>
    </row>
    <row r="7200" spans="1:12" ht="13.5" x14ac:dyDescent="0.25">
      <c r="A7200" s="202" t="s">
        <v>14521</v>
      </c>
      <c r="B7200" s="202" t="s">
        <v>20345</v>
      </c>
      <c r="C7200" s="202" t="s">
        <v>20808</v>
      </c>
      <c r="D7200" s="202" t="s">
        <v>20809</v>
      </c>
      <c r="E7200" s="203" t="s">
        <v>8083</v>
      </c>
      <c r="F7200" s="202" t="s">
        <v>8083</v>
      </c>
      <c r="G7200" s="220">
        <v>95320</v>
      </c>
      <c r="H7200" s="202" t="s">
        <v>21452</v>
      </c>
      <c r="I7200" s="202" t="s">
        <v>9421</v>
      </c>
      <c r="J7200" s="202" t="s">
        <v>8086</v>
      </c>
      <c r="K7200" s="203" t="s">
        <v>9417</v>
      </c>
      <c r="L7200" s="202" t="s">
        <v>21292</v>
      </c>
    </row>
    <row r="7201" spans="1:12" ht="13.5" x14ac:dyDescent="0.25">
      <c r="A7201" s="202" t="s">
        <v>14521</v>
      </c>
      <c r="B7201" s="202" t="s">
        <v>20345</v>
      </c>
      <c r="C7201" s="202" t="s">
        <v>20808</v>
      </c>
      <c r="D7201" s="202" t="s">
        <v>20809</v>
      </c>
      <c r="E7201" s="203" t="s">
        <v>8083</v>
      </c>
      <c r="F7201" s="202" t="s">
        <v>8083</v>
      </c>
      <c r="G7201" s="220">
        <v>95321</v>
      </c>
      <c r="H7201" s="202" t="s">
        <v>21453</v>
      </c>
      <c r="I7201" s="202" t="s">
        <v>9421</v>
      </c>
      <c r="J7201" s="202" t="s">
        <v>8086</v>
      </c>
      <c r="K7201" s="203" t="s">
        <v>9635</v>
      </c>
      <c r="L7201" s="202" t="s">
        <v>21292</v>
      </c>
    </row>
    <row r="7202" spans="1:12" ht="13.5" x14ac:dyDescent="0.25">
      <c r="A7202" s="202" t="s">
        <v>14521</v>
      </c>
      <c r="B7202" s="202" t="s">
        <v>20345</v>
      </c>
      <c r="C7202" s="202" t="s">
        <v>20808</v>
      </c>
      <c r="D7202" s="202" t="s">
        <v>20809</v>
      </c>
      <c r="E7202" s="203" t="s">
        <v>8083</v>
      </c>
      <c r="F7202" s="202" t="s">
        <v>8083</v>
      </c>
      <c r="G7202" s="220">
        <v>95322</v>
      </c>
      <c r="H7202" s="202" t="s">
        <v>21454</v>
      </c>
      <c r="I7202" s="202" t="s">
        <v>9421</v>
      </c>
      <c r="J7202" s="202" t="s">
        <v>8086</v>
      </c>
      <c r="K7202" s="203" t="s">
        <v>10114</v>
      </c>
      <c r="L7202" s="202" t="s">
        <v>21292</v>
      </c>
    </row>
    <row r="7203" spans="1:12" ht="13.5" x14ac:dyDescent="0.25">
      <c r="A7203" s="202" t="s">
        <v>14521</v>
      </c>
      <c r="B7203" s="202" t="s">
        <v>20345</v>
      </c>
      <c r="C7203" s="202" t="s">
        <v>20808</v>
      </c>
      <c r="D7203" s="202" t="s">
        <v>20809</v>
      </c>
      <c r="E7203" s="203" t="s">
        <v>8083</v>
      </c>
      <c r="F7203" s="202" t="s">
        <v>8083</v>
      </c>
      <c r="G7203" s="220">
        <v>95323</v>
      </c>
      <c r="H7203" s="202" t="s">
        <v>21455</v>
      </c>
      <c r="I7203" s="202" t="s">
        <v>9421</v>
      </c>
      <c r="J7203" s="202" t="s">
        <v>8086</v>
      </c>
      <c r="K7203" s="203" t="s">
        <v>9877</v>
      </c>
      <c r="L7203" s="202" t="s">
        <v>21292</v>
      </c>
    </row>
    <row r="7204" spans="1:12" ht="13.5" x14ac:dyDescent="0.25">
      <c r="A7204" s="202" t="s">
        <v>14521</v>
      </c>
      <c r="B7204" s="202" t="s">
        <v>20345</v>
      </c>
      <c r="C7204" s="202" t="s">
        <v>20808</v>
      </c>
      <c r="D7204" s="202" t="s">
        <v>20809</v>
      </c>
      <c r="E7204" s="203" t="s">
        <v>8083</v>
      </c>
      <c r="F7204" s="202" t="s">
        <v>8083</v>
      </c>
      <c r="G7204" s="220">
        <v>95324</v>
      </c>
      <c r="H7204" s="202" t="s">
        <v>21456</v>
      </c>
      <c r="I7204" s="202" t="s">
        <v>9421</v>
      </c>
      <c r="J7204" s="202" t="s">
        <v>8086</v>
      </c>
      <c r="K7204" s="203" t="s">
        <v>9318</v>
      </c>
      <c r="L7204" s="202" t="s">
        <v>21292</v>
      </c>
    </row>
    <row r="7205" spans="1:12" ht="13.5" x14ac:dyDescent="0.25">
      <c r="A7205" s="202" t="s">
        <v>14521</v>
      </c>
      <c r="B7205" s="202" t="s">
        <v>20345</v>
      </c>
      <c r="C7205" s="202" t="s">
        <v>20808</v>
      </c>
      <c r="D7205" s="202" t="s">
        <v>20809</v>
      </c>
      <c r="E7205" s="203" t="s">
        <v>8083</v>
      </c>
      <c r="F7205" s="202" t="s">
        <v>8083</v>
      </c>
      <c r="G7205" s="220">
        <v>95325</v>
      </c>
      <c r="H7205" s="202" t="s">
        <v>21457</v>
      </c>
      <c r="I7205" s="202" t="s">
        <v>9421</v>
      </c>
      <c r="J7205" s="202" t="s">
        <v>8086</v>
      </c>
      <c r="K7205" s="203" t="s">
        <v>9442</v>
      </c>
      <c r="L7205" s="202" t="s">
        <v>21292</v>
      </c>
    </row>
    <row r="7206" spans="1:12" ht="13.5" x14ac:dyDescent="0.25">
      <c r="A7206" s="202" t="s">
        <v>14521</v>
      </c>
      <c r="B7206" s="202" t="s">
        <v>20345</v>
      </c>
      <c r="C7206" s="202" t="s">
        <v>20808</v>
      </c>
      <c r="D7206" s="202" t="s">
        <v>20809</v>
      </c>
      <c r="E7206" s="203" t="s">
        <v>8083</v>
      </c>
      <c r="F7206" s="202" t="s">
        <v>8083</v>
      </c>
      <c r="G7206" s="220">
        <v>95326</v>
      </c>
      <c r="H7206" s="202" t="s">
        <v>21458</v>
      </c>
      <c r="I7206" s="202" t="s">
        <v>9421</v>
      </c>
      <c r="J7206" s="202" t="s">
        <v>8086</v>
      </c>
      <c r="K7206" s="203" t="s">
        <v>10514</v>
      </c>
      <c r="L7206" s="202" t="s">
        <v>21292</v>
      </c>
    </row>
    <row r="7207" spans="1:12" ht="13.5" x14ac:dyDescent="0.25">
      <c r="A7207" s="202" t="s">
        <v>14521</v>
      </c>
      <c r="B7207" s="202" t="s">
        <v>20345</v>
      </c>
      <c r="C7207" s="202" t="s">
        <v>20808</v>
      </c>
      <c r="D7207" s="202" t="s">
        <v>20809</v>
      </c>
      <c r="E7207" s="203" t="s">
        <v>8083</v>
      </c>
      <c r="F7207" s="202" t="s">
        <v>8083</v>
      </c>
      <c r="G7207" s="220">
        <v>95328</v>
      </c>
      <c r="H7207" s="202" t="s">
        <v>21459</v>
      </c>
      <c r="I7207" s="202" t="s">
        <v>9421</v>
      </c>
      <c r="J7207" s="202" t="s">
        <v>8086</v>
      </c>
      <c r="K7207" s="203" t="s">
        <v>20696</v>
      </c>
      <c r="L7207" s="202" t="s">
        <v>21292</v>
      </c>
    </row>
    <row r="7208" spans="1:12" ht="13.5" x14ac:dyDescent="0.25">
      <c r="A7208" s="202" t="s">
        <v>14521</v>
      </c>
      <c r="B7208" s="202" t="s">
        <v>20345</v>
      </c>
      <c r="C7208" s="202" t="s">
        <v>20808</v>
      </c>
      <c r="D7208" s="202" t="s">
        <v>20809</v>
      </c>
      <c r="E7208" s="203" t="s">
        <v>8083</v>
      </c>
      <c r="F7208" s="202" t="s">
        <v>8083</v>
      </c>
      <c r="G7208" s="220">
        <v>95329</v>
      </c>
      <c r="H7208" s="202" t="s">
        <v>21460</v>
      </c>
      <c r="I7208" s="202" t="s">
        <v>9421</v>
      </c>
      <c r="J7208" s="202" t="s">
        <v>8086</v>
      </c>
      <c r="K7208" s="203" t="s">
        <v>9202</v>
      </c>
      <c r="L7208" s="202" t="s">
        <v>21292</v>
      </c>
    </row>
    <row r="7209" spans="1:12" ht="13.5" x14ac:dyDescent="0.25">
      <c r="A7209" s="202" t="s">
        <v>14521</v>
      </c>
      <c r="B7209" s="202" t="s">
        <v>20345</v>
      </c>
      <c r="C7209" s="202" t="s">
        <v>20808</v>
      </c>
      <c r="D7209" s="202" t="s">
        <v>20809</v>
      </c>
      <c r="E7209" s="203" t="s">
        <v>8083</v>
      </c>
      <c r="F7209" s="202" t="s">
        <v>8083</v>
      </c>
      <c r="G7209" s="220">
        <v>95330</v>
      </c>
      <c r="H7209" s="202" t="s">
        <v>21461</v>
      </c>
      <c r="I7209" s="202" t="s">
        <v>9421</v>
      </c>
      <c r="J7209" s="202" t="s">
        <v>8842</v>
      </c>
      <c r="K7209" s="203" t="s">
        <v>9842</v>
      </c>
      <c r="L7209" s="202" t="s">
        <v>21292</v>
      </c>
    </row>
    <row r="7210" spans="1:12" ht="13.5" x14ac:dyDescent="0.25">
      <c r="A7210" s="202" t="s">
        <v>14521</v>
      </c>
      <c r="B7210" s="202" t="s">
        <v>20345</v>
      </c>
      <c r="C7210" s="202" t="s">
        <v>20808</v>
      </c>
      <c r="D7210" s="202" t="s">
        <v>20809</v>
      </c>
      <c r="E7210" s="203" t="s">
        <v>8083</v>
      </c>
      <c r="F7210" s="202" t="s">
        <v>8083</v>
      </c>
      <c r="G7210" s="220">
        <v>95331</v>
      </c>
      <c r="H7210" s="202" t="s">
        <v>21462</v>
      </c>
      <c r="I7210" s="202" t="s">
        <v>9421</v>
      </c>
      <c r="J7210" s="202" t="s">
        <v>8086</v>
      </c>
      <c r="K7210" s="203" t="s">
        <v>9417</v>
      </c>
      <c r="L7210" s="202" t="s">
        <v>21292</v>
      </c>
    </row>
    <row r="7211" spans="1:12" ht="13.5" x14ac:dyDescent="0.25">
      <c r="A7211" s="202" t="s">
        <v>14521</v>
      </c>
      <c r="B7211" s="202" t="s">
        <v>20345</v>
      </c>
      <c r="C7211" s="202" t="s">
        <v>20808</v>
      </c>
      <c r="D7211" s="202" t="s">
        <v>20809</v>
      </c>
      <c r="E7211" s="203" t="s">
        <v>8083</v>
      </c>
      <c r="F7211" s="202" t="s">
        <v>8083</v>
      </c>
      <c r="G7211" s="220">
        <v>95332</v>
      </c>
      <c r="H7211" s="202" t="s">
        <v>21463</v>
      </c>
      <c r="I7211" s="202" t="s">
        <v>9421</v>
      </c>
      <c r="J7211" s="202" t="s">
        <v>8842</v>
      </c>
      <c r="K7211" s="203" t="s">
        <v>10135</v>
      </c>
      <c r="L7211" s="202" t="s">
        <v>21292</v>
      </c>
    </row>
    <row r="7212" spans="1:12" ht="13.5" x14ac:dyDescent="0.25">
      <c r="A7212" s="202" t="s">
        <v>14521</v>
      </c>
      <c r="B7212" s="202" t="s">
        <v>20345</v>
      </c>
      <c r="C7212" s="202" t="s">
        <v>20808</v>
      </c>
      <c r="D7212" s="202" t="s">
        <v>20809</v>
      </c>
      <c r="E7212" s="203" t="s">
        <v>8083</v>
      </c>
      <c r="F7212" s="202" t="s">
        <v>8083</v>
      </c>
      <c r="G7212" s="220">
        <v>95333</v>
      </c>
      <c r="H7212" s="202" t="s">
        <v>21464</v>
      </c>
      <c r="I7212" s="202" t="s">
        <v>9421</v>
      </c>
      <c r="J7212" s="202" t="s">
        <v>8086</v>
      </c>
      <c r="K7212" s="203" t="s">
        <v>9649</v>
      </c>
      <c r="L7212" s="202" t="s">
        <v>21292</v>
      </c>
    </row>
    <row r="7213" spans="1:12" ht="13.5" x14ac:dyDescent="0.25">
      <c r="A7213" s="202" t="s">
        <v>14521</v>
      </c>
      <c r="B7213" s="202" t="s">
        <v>20345</v>
      </c>
      <c r="C7213" s="202" t="s">
        <v>20808</v>
      </c>
      <c r="D7213" s="202" t="s">
        <v>20809</v>
      </c>
      <c r="E7213" s="203" t="s">
        <v>8083</v>
      </c>
      <c r="F7213" s="202" t="s">
        <v>8083</v>
      </c>
      <c r="G7213" s="220">
        <v>95334</v>
      </c>
      <c r="H7213" s="202" t="s">
        <v>21465</v>
      </c>
      <c r="I7213" s="202" t="s">
        <v>9421</v>
      </c>
      <c r="J7213" s="202" t="s">
        <v>8086</v>
      </c>
      <c r="K7213" s="203" t="s">
        <v>21466</v>
      </c>
      <c r="L7213" s="202" t="s">
        <v>21292</v>
      </c>
    </row>
    <row r="7214" spans="1:12" ht="13.5" x14ac:dyDescent="0.25">
      <c r="A7214" s="202" t="s">
        <v>14521</v>
      </c>
      <c r="B7214" s="202" t="s">
        <v>20345</v>
      </c>
      <c r="C7214" s="202" t="s">
        <v>20808</v>
      </c>
      <c r="D7214" s="202" t="s">
        <v>20809</v>
      </c>
      <c r="E7214" s="203" t="s">
        <v>8083</v>
      </c>
      <c r="F7214" s="202" t="s">
        <v>8083</v>
      </c>
      <c r="G7214" s="220">
        <v>95335</v>
      </c>
      <c r="H7214" s="202" t="s">
        <v>21467</v>
      </c>
      <c r="I7214" s="202" t="s">
        <v>9421</v>
      </c>
      <c r="J7214" s="202" t="s">
        <v>8842</v>
      </c>
      <c r="K7214" s="203" t="s">
        <v>9872</v>
      </c>
      <c r="L7214" s="202" t="s">
        <v>21292</v>
      </c>
    </row>
    <row r="7215" spans="1:12" ht="13.5" x14ac:dyDescent="0.25">
      <c r="A7215" s="202" t="s">
        <v>14521</v>
      </c>
      <c r="B7215" s="202" t="s">
        <v>20345</v>
      </c>
      <c r="C7215" s="202" t="s">
        <v>20808</v>
      </c>
      <c r="D7215" s="202" t="s">
        <v>20809</v>
      </c>
      <c r="E7215" s="203" t="s">
        <v>8083</v>
      </c>
      <c r="F7215" s="202" t="s">
        <v>8083</v>
      </c>
      <c r="G7215" s="220">
        <v>95337</v>
      </c>
      <c r="H7215" s="202" t="s">
        <v>21468</v>
      </c>
      <c r="I7215" s="202" t="s">
        <v>9421</v>
      </c>
      <c r="J7215" s="202" t="s">
        <v>8086</v>
      </c>
      <c r="K7215" s="203" t="s">
        <v>9842</v>
      </c>
      <c r="L7215" s="202" t="s">
        <v>21292</v>
      </c>
    </row>
    <row r="7216" spans="1:12" ht="13.5" x14ac:dyDescent="0.25">
      <c r="A7216" s="202" t="s">
        <v>14521</v>
      </c>
      <c r="B7216" s="202" t="s">
        <v>20345</v>
      </c>
      <c r="C7216" s="202" t="s">
        <v>20808</v>
      </c>
      <c r="D7216" s="202" t="s">
        <v>20809</v>
      </c>
      <c r="E7216" s="203" t="s">
        <v>8083</v>
      </c>
      <c r="F7216" s="202" t="s">
        <v>8083</v>
      </c>
      <c r="G7216" s="220">
        <v>95338</v>
      </c>
      <c r="H7216" s="202" t="s">
        <v>21469</v>
      </c>
      <c r="I7216" s="202" t="s">
        <v>9421</v>
      </c>
      <c r="J7216" s="202" t="s">
        <v>8086</v>
      </c>
      <c r="K7216" s="203" t="s">
        <v>20678</v>
      </c>
      <c r="L7216" s="202" t="s">
        <v>21292</v>
      </c>
    </row>
    <row r="7217" spans="1:12" ht="13.5" x14ac:dyDescent="0.25">
      <c r="A7217" s="202" t="s">
        <v>14521</v>
      </c>
      <c r="B7217" s="202" t="s">
        <v>20345</v>
      </c>
      <c r="C7217" s="202" t="s">
        <v>20808</v>
      </c>
      <c r="D7217" s="202" t="s">
        <v>20809</v>
      </c>
      <c r="E7217" s="203" t="s">
        <v>8083</v>
      </c>
      <c r="F7217" s="202" t="s">
        <v>8083</v>
      </c>
      <c r="G7217" s="220">
        <v>95339</v>
      </c>
      <c r="H7217" s="202" t="s">
        <v>21470</v>
      </c>
      <c r="I7217" s="202" t="s">
        <v>9421</v>
      </c>
      <c r="J7217" s="202" t="s">
        <v>8086</v>
      </c>
      <c r="K7217" s="203" t="s">
        <v>21471</v>
      </c>
      <c r="L7217" s="202" t="s">
        <v>21292</v>
      </c>
    </row>
    <row r="7218" spans="1:12" ht="13.5" x14ac:dyDescent="0.25">
      <c r="A7218" s="202" t="s">
        <v>14521</v>
      </c>
      <c r="B7218" s="202" t="s">
        <v>20345</v>
      </c>
      <c r="C7218" s="202" t="s">
        <v>20808</v>
      </c>
      <c r="D7218" s="202" t="s">
        <v>20809</v>
      </c>
      <c r="E7218" s="203" t="s">
        <v>8083</v>
      </c>
      <c r="F7218" s="202" t="s">
        <v>8083</v>
      </c>
      <c r="G7218" s="220">
        <v>95340</v>
      </c>
      <c r="H7218" s="202" t="s">
        <v>21472</v>
      </c>
      <c r="I7218" s="202" t="s">
        <v>9421</v>
      </c>
      <c r="J7218" s="202" t="s">
        <v>8086</v>
      </c>
      <c r="K7218" s="203" t="s">
        <v>10119</v>
      </c>
      <c r="L7218" s="202" t="s">
        <v>21292</v>
      </c>
    </row>
    <row r="7219" spans="1:12" ht="13.5" x14ac:dyDescent="0.25">
      <c r="A7219" s="202" t="s">
        <v>14521</v>
      </c>
      <c r="B7219" s="202" t="s">
        <v>20345</v>
      </c>
      <c r="C7219" s="202" t="s">
        <v>20808</v>
      </c>
      <c r="D7219" s="202" t="s">
        <v>20809</v>
      </c>
      <c r="E7219" s="203" t="s">
        <v>8083</v>
      </c>
      <c r="F7219" s="202" t="s">
        <v>8083</v>
      </c>
      <c r="G7219" s="220">
        <v>95341</v>
      </c>
      <c r="H7219" s="202" t="s">
        <v>21473</v>
      </c>
      <c r="I7219" s="202" t="s">
        <v>9421</v>
      </c>
      <c r="J7219" s="202" t="s">
        <v>8086</v>
      </c>
      <c r="K7219" s="203" t="s">
        <v>9318</v>
      </c>
      <c r="L7219" s="202" t="s">
        <v>21292</v>
      </c>
    </row>
    <row r="7220" spans="1:12" ht="13.5" x14ac:dyDescent="0.25">
      <c r="A7220" s="202" t="s">
        <v>14521</v>
      </c>
      <c r="B7220" s="202" t="s">
        <v>20345</v>
      </c>
      <c r="C7220" s="202" t="s">
        <v>20808</v>
      </c>
      <c r="D7220" s="202" t="s">
        <v>20809</v>
      </c>
      <c r="E7220" s="203" t="s">
        <v>8083</v>
      </c>
      <c r="F7220" s="202" t="s">
        <v>8083</v>
      </c>
      <c r="G7220" s="220">
        <v>95342</v>
      </c>
      <c r="H7220" s="202" t="s">
        <v>21474</v>
      </c>
      <c r="I7220" s="202" t="s">
        <v>9421</v>
      </c>
      <c r="J7220" s="202" t="s">
        <v>8086</v>
      </c>
      <c r="K7220" s="203" t="s">
        <v>21441</v>
      </c>
      <c r="L7220" s="202" t="s">
        <v>21292</v>
      </c>
    </row>
    <row r="7221" spans="1:12" ht="13.5" x14ac:dyDescent="0.25">
      <c r="A7221" s="202" t="s">
        <v>14521</v>
      </c>
      <c r="B7221" s="202" t="s">
        <v>20345</v>
      </c>
      <c r="C7221" s="202" t="s">
        <v>20808</v>
      </c>
      <c r="D7221" s="202" t="s">
        <v>20809</v>
      </c>
      <c r="E7221" s="203" t="s">
        <v>8083</v>
      </c>
      <c r="F7221" s="202" t="s">
        <v>8083</v>
      </c>
      <c r="G7221" s="220">
        <v>95343</v>
      </c>
      <c r="H7221" s="202" t="s">
        <v>21475</v>
      </c>
      <c r="I7221" s="202" t="s">
        <v>9421</v>
      </c>
      <c r="J7221" s="202" t="s">
        <v>8086</v>
      </c>
      <c r="K7221" s="203" t="s">
        <v>9318</v>
      </c>
      <c r="L7221" s="202" t="s">
        <v>21292</v>
      </c>
    </row>
    <row r="7222" spans="1:12" ht="13.5" x14ac:dyDescent="0.25">
      <c r="A7222" s="202" t="s">
        <v>14521</v>
      </c>
      <c r="B7222" s="202" t="s">
        <v>20345</v>
      </c>
      <c r="C7222" s="202" t="s">
        <v>20808</v>
      </c>
      <c r="D7222" s="202" t="s">
        <v>20809</v>
      </c>
      <c r="E7222" s="203" t="s">
        <v>8083</v>
      </c>
      <c r="F7222" s="202" t="s">
        <v>8083</v>
      </c>
      <c r="G7222" s="220">
        <v>95344</v>
      </c>
      <c r="H7222" s="202" t="s">
        <v>21476</v>
      </c>
      <c r="I7222" s="202" t="s">
        <v>9421</v>
      </c>
      <c r="J7222" s="202" t="s">
        <v>8086</v>
      </c>
      <c r="K7222" s="203" t="s">
        <v>21441</v>
      </c>
      <c r="L7222" s="202" t="s">
        <v>21292</v>
      </c>
    </row>
    <row r="7223" spans="1:12" ht="13.5" x14ac:dyDescent="0.25">
      <c r="A7223" s="202" t="s">
        <v>14521</v>
      </c>
      <c r="B7223" s="202" t="s">
        <v>20345</v>
      </c>
      <c r="C7223" s="202" t="s">
        <v>20808</v>
      </c>
      <c r="D7223" s="202" t="s">
        <v>20809</v>
      </c>
      <c r="E7223" s="203" t="s">
        <v>8083</v>
      </c>
      <c r="F7223" s="202" t="s">
        <v>8083</v>
      </c>
      <c r="G7223" s="220">
        <v>95345</v>
      </c>
      <c r="H7223" s="202" t="s">
        <v>21477</v>
      </c>
      <c r="I7223" s="202" t="s">
        <v>9421</v>
      </c>
      <c r="J7223" s="202" t="s">
        <v>8086</v>
      </c>
      <c r="K7223" s="203" t="s">
        <v>9963</v>
      </c>
      <c r="L7223" s="202" t="s">
        <v>21292</v>
      </c>
    </row>
    <row r="7224" spans="1:12" ht="13.5" x14ac:dyDescent="0.25">
      <c r="A7224" s="202" t="s">
        <v>14521</v>
      </c>
      <c r="B7224" s="202" t="s">
        <v>20345</v>
      </c>
      <c r="C7224" s="202" t="s">
        <v>20808</v>
      </c>
      <c r="D7224" s="202" t="s">
        <v>20809</v>
      </c>
      <c r="E7224" s="203" t="s">
        <v>8083</v>
      </c>
      <c r="F7224" s="202" t="s">
        <v>8083</v>
      </c>
      <c r="G7224" s="220">
        <v>95346</v>
      </c>
      <c r="H7224" s="202" t="s">
        <v>21478</v>
      </c>
      <c r="I7224" s="202" t="s">
        <v>9421</v>
      </c>
      <c r="J7224" s="202" t="s">
        <v>8086</v>
      </c>
      <c r="K7224" s="203" t="s">
        <v>10009</v>
      </c>
      <c r="L7224" s="202" t="s">
        <v>21292</v>
      </c>
    </row>
    <row r="7225" spans="1:12" ht="13.5" x14ac:dyDescent="0.25">
      <c r="A7225" s="202" t="s">
        <v>14521</v>
      </c>
      <c r="B7225" s="202" t="s">
        <v>20345</v>
      </c>
      <c r="C7225" s="202" t="s">
        <v>20808</v>
      </c>
      <c r="D7225" s="202" t="s">
        <v>20809</v>
      </c>
      <c r="E7225" s="203" t="s">
        <v>8083</v>
      </c>
      <c r="F7225" s="202" t="s">
        <v>8083</v>
      </c>
      <c r="G7225" s="220">
        <v>95347</v>
      </c>
      <c r="H7225" s="202" t="s">
        <v>21479</v>
      </c>
      <c r="I7225" s="202" t="s">
        <v>9421</v>
      </c>
      <c r="J7225" s="202" t="s">
        <v>8086</v>
      </c>
      <c r="K7225" s="203" t="s">
        <v>10514</v>
      </c>
      <c r="L7225" s="202" t="s">
        <v>21292</v>
      </c>
    </row>
    <row r="7226" spans="1:12" ht="13.5" x14ac:dyDescent="0.25">
      <c r="A7226" s="202" t="s">
        <v>14521</v>
      </c>
      <c r="B7226" s="202" t="s">
        <v>20345</v>
      </c>
      <c r="C7226" s="202" t="s">
        <v>20808</v>
      </c>
      <c r="D7226" s="202" t="s">
        <v>20809</v>
      </c>
      <c r="E7226" s="203" t="s">
        <v>8083</v>
      </c>
      <c r="F7226" s="202" t="s">
        <v>8083</v>
      </c>
      <c r="G7226" s="220">
        <v>95348</v>
      </c>
      <c r="H7226" s="202" t="s">
        <v>21480</v>
      </c>
      <c r="I7226" s="202" t="s">
        <v>9421</v>
      </c>
      <c r="J7226" s="202" t="s">
        <v>8086</v>
      </c>
      <c r="K7226" s="203" t="s">
        <v>10424</v>
      </c>
      <c r="L7226" s="202" t="s">
        <v>21292</v>
      </c>
    </row>
    <row r="7227" spans="1:12" ht="13.5" x14ac:dyDescent="0.25">
      <c r="A7227" s="202" t="s">
        <v>14521</v>
      </c>
      <c r="B7227" s="202" t="s">
        <v>20345</v>
      </c>
      <c r="C7227" s="202" t="s">
        <v>20808</v>
      </c>
      <c r="D7227" s="202" t="s">
        <v>20809</v>
      </c>
      <c r="E7227" s="203" t="s">
        <v>8083</v>
      </c>
      <c r="F7227" s="202" t="s">
        <v>8083</v>
      </c>
      <c r="G7227" s="220">
        <v>95349</v>
      </c>
      <c r="H7227" s="202" t="s">
        <v>21481</v>
      </c>
      <c r="I7227" s="202" t="s">
        <v>9421</v>
      </c>
      <c r="J7227" s="202" t="s">
        <v>8086</v>
      </c>
      <c r="K7227" s="203" t="s">
        <v>10009</v>
      </c>
      <c r="L7227" s="202" t="s">
        <v>21292</v>
      </c>
    </row>
    <row r="7228" spans="1:12" ht="13.5" x14ac:dyDescent="0.25">
      <c r="A7228" s="202" t="s">
        <v>14521</v>
      </c>
      <c r="B7228" s="202" t="s">
        <v>20345</v>
      </c>
      <c r="C7228" s="202" t="s">
        <v>20808</v>
      </c>
      <c r="D7228" s="202" t="s">
        <v>20809</v>
      </c>
      <c r="E7228" s="203" t="s">
        <v>8083</v>
      </c>
      <c r="F7228" s="202" t="s">
        <v>8083</v>
      </c>
      <c r="G7228" s="220">
        <v>95350</v>
      </c>
      <c r="H7228" s="202" t="s">
        <v>21482</v>
      </c>
      <c r="I7228" s="202" t="s">
        <v>9421</v>
      </c>
      <c r="J7228" s="202" t="s">
        <v>8086</v>
      </c>
      <c r="K7228" s="203" t="s">
        <v>9415</v>
      </c>
      <c r="L7228" s="202" t="s">
        <v>21292</v>
      </c>
    </row>
    <row r="7229" spans="1:12" ht="13.5" x14ac:dyDescent="0.25">
      <c r="A7229" s="202" t="s">
        <v>14521</v>
      </c>
      <c r="B7229" s="202" t="s">
        <v>20345</v>
      </c>
      <c r="C7229" s="202" t="s">
        <v>20808</v>
      </c>
      <c r="D7229" s="202" t="s">
        <v>20809</v>
      </c>
      <c r="E7229" s="203" t="s">
        <v>8083</v>
      </c>
      <c r="F7229" s="202" t="s">
        <v>8083</v>
      </c>
      <c r="G7229" s="220">
        <v>95351</v>
      </c>
      <c r="H7229" s="202" t="s">
        <v>21483</v>
      </c>
      <c r="I7229" s="202" t="s">
        <v>9421</v>
      </c>
      <c r="J7229" s="202" t="s">
        <v>8086</v>
      </c>
      <c r="K7229" s="203" t="s">
        <v>21471</v>
      </c>
      <c r="L7229" s="202" t="s">
        <v>21292</v>
      </c>
    </row>
    <row r="7230" spans="1:12" ht="13.5" x14ac:dyDescent="0.25">
      <c r="A7230" s="202" t="s">
        <v>14521</v>
      </c>
      <c r="B7230" s="202" t="s">
        <v>20345</v>
      </c>
      <c r="C7230" s="202" t="s">
        <v>20808</v>
      </c>
      <c r="D7230" s="202" t="s">
        <v>20809</v>
      </c>
      <c r="E7230" s="203" t="s">
        <v>8083</v>
      </c>
      <c r="F7230" s="202" t="s">
        <v>8083</v>
      </c>
      <c r="G7230" s="220">
        <v>95352</v>
      </c>
      <c r="H7230" s="202" t="s">
        <v>21484</v>
      </c>
      <c r="I7230" s="202" t="s">
        <v>9421</v>
      </c>
      <c r="J7230" s="202" t="s">
        <v>8086</v>
      </c>
      <c r="K7230" s="203" t="s">
        <v>10294</v>
      </c>
      <c r="L7230" s="202" t="s">
        <v>21292</v>
      </c>
    </row>
    <row r="7231" spans="1:12" ht="13.5" x14ac:dyDescent="0.25">
      <c r="A7231" s="202" t="s">
        <v>14521</v>
      </c>
      <c r="B7231" s="202" t="s">
        <v>20345</v>
      </c>
      <c r="C7231" s="202" t="s">
        <v>20808</v>
      </c>
      <c r="D7231" s="202" t="s">
        <v>20809</v>
      </c>
      <c r="E7231" s="203" t="s">
        <v>8083</v>
      </c>
      <c r="F7231" s="202" t="s">
        <v>8083</v>
      </c>
      <c r="G7231" s="220">
        <v>95354</v>
      </c>
      <c r="H7231" s="202" t="s">
        <v>21485</v>
      </c>
      <c r="I7231" s="202" t="s">
        <v>9421</v>
      </c>
      <c r="J7231" s="202" t="s">
        <v>8086</v>
      </c>
      <c r="K7231" s="203" t="s">
        <v>9635</v>
      </c>
      <c r="L7231" s="202" t="s">
        <v>21292</v>
      </c>
    </row>
    <row r="7232" spans="1:12" ht="13.5" x14ac:dyDescent="0.25">
      <c r="A7232" s="202" t="s">
        <v>14521</v>
      </c>
      <c r="B7232" s="202" t="s">
        <v>20345</v>
      </c>
      <c r="C7232" s="202" t="s">
        <v>20808</v>
      </c>
      <c r="D7232" s="202" t="s">
        <v>20809</v>
      </c>
      <c r="E7232" s="203" t="s">
        <v>8083</v>
      </c>
      <c r="F7232" s="202" t="s">
        <v>8083</v>
      </c>
      <c r="G7232" s="220">
        <v>95355</v>
      </c>
      <c r="H7232" s="202" t="s">
        <v>21486</v>
      </c>
      <c r="I7232" s="202" t="s">
        <v>9421</v>
      </c>
      <c r="J7232" s="202" t="s">
        <v>8086</v>
      </c>
      <c r="K7232" s="203" t="s">
        <v>9635</v>
      </c>
      <c r="L7232" s="202" t="s">
        <v>21292</v>
      </c>
    </row>
    <row r="7233" spans="1:12" ht="13.5" x14ac:dyDescent="0.25">
      <c r="A7233" s="202" t="s">
        <v>14521</v>
      </c>
      <c r="B7233" s="202" t="s">
        <v>20345</v>
      </c>
      <c r="C7233" s="202" t="s">
        <v>20808</v>
      </c>
      <c r="D7233" s="202" t="s">
        <v>20809</v>
      </c>
      <c r="E7233" s="203" t="s">
        <v>8083</v>
      </c>
      <c r="F7233" s="202" t="s">
        <v>8083</v>
      </c>
      <c r="G7233" s="220">
        <v>95356</v>
      </c>
      <c r="H7233" s="202" t="s">
        <v>21487</v>
      </c>
      <c r="I7233" s="202" t="s">
        <v>9421</v>
      </c>
      <c r="J7233" s="202" t="s">
        <v>8086</v>
      </c>
      <c r="K7233" s="203" t="s">
        <v>10294</v>
      </c>
      <c r="L7233" s="202" t="s">
        <v>21292</v>
      </c>
    </row>
    <row r="7234" spans="1:12" ht="13.5" x14ac:dyDescent="0.25">
      <c r="A7234" s="202" t="s">
        <v>14521</v>
      </c>
      <c r="B7234" s="202" t="s">
        <v>20345</v>
      </c>
      <c r="C7234" s="202" t="s">
        <v>20808</v>
      </c>
      <c r="D7234" s="202" t="s">
        <v>20809</v>
      </c>
      <c r="E7234" s="203" t="s">
        <v>8083</v>
      </c>
      <c r="F7234" s="202" t="s">
        <v>8083</v>
      </c>
      <c r="G7234" s="220">
        <v>95357</v>
      </c>
      <c r="H7234" s="202" t="s">
        <v>21488</v>
      </c>
      <c r="I7234" s="202" t="s">
        <v>9421</v>
      </c>
      <c r="J7234" s="202" t="s">
        <v>8842</v>
      </c>
      <c r="K7234" s="203" t="s">
        <v>9145</v>
      </c>
      <c r="L7234" s="202" t="s">
        <v>21292</v>
      </c>
    </row>
    <row r="7235" spans="1:12" ht="13.5" x14ac:dyDescent="0.25">
      <c r="A7235" s="202" t="s">
        <v>14521</v>
      </c>
      <c r="B7235" s="202" t="s">
        <v>20345</v>
      </c>
      <c r="C7235" s="202" t="s">
        <v>20808</v>
      </c>
      <c r="D7235" s="202" t="s">
        <v>20809</v>
      </c>
      <c r="E7235" s="203" t="s">
        <v>8083</v>
      </c>
      <c r="F7235" s="202" t="s">
        <v>8083</v>
      </c>
      <c r="G7235" s="220">
        <v>95358</v>
      </c>
      <c r="H7235" s="202" t="s">
        <v>21489</v>
      </c>
      <c r="I7235" s="202" t="s">
        <v>9421</v>
      </c>
      <c r="J7235" s="202" t="s">
        <v>8086</v>
      </c>
      <c r="K7235" s="203" t="s">
        <v>9318</v>
      </c>
      <c r="L7235" s="202" t="s">
        <v>21292</v>
      </c>
    </row>
    <row r="7236" spans="1:12" ht="13.5" x14ac:dyDescent="0.25">
      <c r="A7236" s="202" t="s">
        <v>14521</v>
      </c>
      <c r="B7236" s="202" t="s">
        <v>20345</v>
      </c>
      <c r="C7236" s="202" t="s">
        <v>20808</v>
      </c>
      <c r="D7236" s="202" t="s">
        <v>20809</v>
      </c>
      <c r="E7236" s="203" t="s">
        <v>8083</v>
      </c>
      <c r="F7236" s="202" t="s">
        <v>8083</v>
      </c>
      <c r="G7236" s="220">
        <v>95359</v>
      </c>
      <c r="H7236" s="202" t="s">
        <v>21490</v>
      </c>
      <c r="I7236" s="202" t="s">
        <v>9421</v>
      </c>
      <c r="J7236" s="202" t="s">
        <v>8086</v>
      </c>
      <c r="K7236" s="203" t="s">
        <v>10119</v>
      </c>
      <c r="L7236" s="202" t="s">
        <v>21292</v>
      </c>
    </row>
    <row r="7237" spans="1:12" ht="13.5" x14ac:dyDescent="0.25">
      <c r="A7237" s="202" t="s">
        <v>14521</v>
      </c>
      <c r="B7237" s="202" t="s">
        <v>20345</v>
      </c>
      <c r="C7237" s="202" t="s">
        <v>20808</v>
      </c>
      <c r="D7237" s="202" t="s">
        <v>20809</v>
      </c>
      <c r="E7237" s="203" t="s">
        <v>8083</v>
      </c>
      <c r="F7237" s="202" t="s">
        <v>8083</v>
      </c>
      <c r="G7237" s="220">
        <v>95360</v>
      </c>
      <c r="H7237" s="202" t="s">
        <v>21491</v>
      </c>
      <c r="I7237" s="202" t="s">
        <v>9421</v>
      </c>
      <c r="J7237" s="202" t="s">
        <v>8086</v>
      </c>
      <c r="K7237" s="203" t="s">
        <v>9842</v>
      </c>
      <c r="L7237" s="202" t="s">
        <v>21292</v>
      </c>
    </row>
    <row r="7238" spans="1:12" ht="13.5" x14ac:dyDescent="0.25">
      <c r="A7238" s="202" t="s">
        <v>14521</v>
      </c>
      <c r="B7238" s="202" t="s">
        <v>20345</v>
      </c>
      <c r="C7238" s="202" t="s">
        <v>20808</v>
      </c>
      <c r="D7238" s="202" t="s">
        <v>20809</v>
      </c>
      <c r="E7238" s="203" t="s">
        <v>8083</v>
      </c>
      <c r="F7238" s="202" t="s">
        <v>8083</v>
      </c>
      <c r="G7238" s="220">
        <v>95361</v>
      </c>
      <c r="H7238" s="202" t="s">
        <v>21492</v>
      </c>
      <c r="I7238" s="202" t="s">
        <v>9421</v>
      </c>
      <c r="J7238" s="202" t="s">
        <v>8086</v>
      </c>
      <c r="K7238" s="203" t="s">
        <v>10114</v>
      </c>
      <c r="L7238" s="202" t="s">
        <v>21292</v>
      </c>
    </row>
    <row r="7239" spans="1:12" ht="13.5" x14ac:dyDescent="0.25">
      <c r="A7239" s="202" t="s">
        <v>14521</v>
      </c>
      <c r="B7239" s="202" t="s">
        <v>20345</v>
      </c>
      <c r="C7239" s="202" t="s">
        <v>20808</v>
      </c>
      <c r="D7239" s="202" t="s">
        <v>20809</v>
      </c>
      <c r="E7239" s="203" t="s">
        <v>8083</v>
      </c>
      <c r="F7239" s="202" t="s">
        <v>8083</v>
      </c>
      <c r="G7239" s="220">
        <v>95362</v>
      </c>
      <c r="H7239" s="202" t="s">
        <v>21493</v>
      </c>
      <c r="I7239" s="202" t="s">
        <v>9421</v>
      </c>
      <c r="J7239" s="202" t="s">
        <v>8086</v>
      </c>
      <c r="K7239" s="203" t="s">
        <v>10294</v>
      </c>
      <c r="L7239" s="202" t="s">
        <v>21292</v>
      </c>
    </row>
    <row r="7240" spans="1:12" ht="13.5" x14ac:dyDescent="0.25">
      <c r="A7240" s="202" t="s">
        <v>14521</v>
      </c>
      <c r="B7240" s="202" t="s">
        <v>20345</v>
      </c>
      <c r="C7240" s="202" t="s">
        <v>20808</v>
      </c>
      <c r="D7240" s="202" t="s">
        <v>20809</v>
      </c>
      <c r="E7240" s="203" t="s">
        <v>8083</v>
      </c>
      <c r="F7240" s="202" t="s">
        <v>8083</v>
      </c>
      <c r="G7240" s="220">
        <v>95363</v>
      </c>
      <c r="H7240" s="202" t="s">
        <v>21494</v>
      </c>
      <c r="I7240" s="202" t="s">
        <v>9421</v>
      </c>
      <c r="J7240" s="202" t="s">
        <v>8086</v>
      </c>
      <c r="K7240" s="203" t="s">
        <v>21441</v>
      </c>
      <c r="L7240" s="202" t="s">
        <v>21292</v>
      </c>
    </row>
    <row r="7241" spans="1:12" ht="13.5" x14ac:dyDescent="0.25">
      <c r="A7241" s="202" t="s">
        <v>14521</v>
      </c>
      <c r="B7241" s="202" t="s">
        <v>20345</v>
      </c>
      <c r="C7241" s="202" t="s">
        <v>20808</v>
      </c>
      <c r="D7241" s="202" t="s">
        <v>20809</v>
      </c>
      <c r="E7241" s="203" t="s">
        <v>8083</v>
      </c>
      <c r="F7241" s="202" t="s">
        <v>8083</v>
      </c>
      <c r="G7241" s="220">
        <v>95364</v>
      </c>
      <c r="H7241" s="202" t="s">
        <v>21495</v>
      </c>
      <c r="I7241" s="202" t="s">
        <v>9421</v>
      </c>
      <c r="J7241" s="202" t="s">
        <v>8086</v>
      </c>
      <c r="K7241" s="203" t="s">
        <v>9773</v>
      </c>
      <c r="L7241" s="202" t="s">
        <v>21292</v>
      </c>
    </row>
    <row r="7242" spans="1:12" ht="13.5" x14ac:dyDescent="0.25">
      <c r="A7242" s="202" t="s">
        <v>14521</v>
      </c>
      <c r="B7242" s="202" t="s">
        <v>20345</v>
      </c>
      <c r="C7242" s="202" t="s">
        <v>20808</v>
      </c>
      <c r="D7242" s="202" t="s">
        <v>20809</v>
      </c>
      <c r="E7242" s="203" t="s">
        <v>8083</v>
      </c>
      <c r="F7242" s="202" t="s">
        <v>8083</v>
      </c>
      <c r="G7242" s="220">
        <v>95365</v>
      </c>
      <c r="H7242" s="202" t="s">
        <v>21496</v>
      </c>
      <c r="I7242" s="202" t="s">
        <v>9421</v>
      </c>
      <c r="J7242" s="202" t="s">
        <v>8086</v>
      </c>
      <c r="K7242" s="203" t="s">
        <v>9773</v>
      </c>
      <c r="L7242" s="202" t="s">
        <v>21292</v>
      </c>
    </row>
    <row r="7243" spans="1:12" ht="13.5" x14ac:dyDescent="0.25">
      <c r="A7243" s="202" t="s">
        <v>14521</v>
      </c>
      <c r="B7243" s="202" t="s">
        <v>20345</v>
      </c>
      <c r="C7243" s="202" t="s">
        <v>20808</v>
      </c>
      <c r="D7243" s="202" t="s">
        <v>20809</v>
      </c>
      <c r="E7243" s="203" t="s">
        <v>8083</v>
      </c>
      <c r="F7243" s="202" t="s">
        <v>8083</v>
      </c>
      <c r="G7243" s="220">
        <v>95366</v>
      </c>
      <c r="H7243" s="202" t="s">
        <v>21497</v>
      </c>
      <c r="I7243" s="202" t="s">
        <v>9421</v>
      </c>
      <c r="J7243" s="202" t="s">
        <v>8086</v>
      </c>
      <c r="K7243" s="203" t="s">
        <v>10114</v>
      </c>
      <c r="L7243" s="202" t="s">
        <v>21292</v>
      </c>
    </row>
    <row r="7244" spans="1:12" ht="13.5" x14ac:dyDescent="0.25">
      <c r="A7244" s="202" t="s">
        <v>14521</v>
      </c>
      <c r="B7244" s="202" t="s">
        <v>20345</v>
      </c>
      <c r="C7244" s="202" t="s">
        <v>20808</v>
      </c>
      <c r="D7244" s="202" t="s">
        <v>20809</v>
      </c>
      <c r="E7244" s="203" t="s">
        <v>8083</v>
      </c>
      <c r="F7244" s="202" t="s">
        <v>8083</v>
      </c>
      <c r="G7244" s="220">
        <v>95367</v>
      </c>
      <c r="H7244" s="202" t="s">
        <v>21498</v>
      </c>
      <c r="I7244" s="202" t="s">
        <v>9421</v>
      </c>
      <c r="J7244" s="202" t="s">
        <v>8086</v>
      </c>
      <c r="K7244" s="203" t="s">
        <v>20696</v>
      </c>
      <c r="L7244" s="202" t="s">
        <v>21292</v>
      </c>
    </row>
    <row r="7245" spans="1:12" ht="13.5" x14ac:dyDescent="0.25">
      <c r="A7245" s="202" t="s">
        <v>14521</v>
      </c>
      <c r="B7245" s="202" t="s">
        <v>20345</v>
      </c>
      <c r="C7245" s="202" t="s">
        <v>20808</v>
      </c>
      <c r="D7245" s="202" t="s">
        <v>20809</v>
      </c>
      <c r="E7245" s="203" t="s">
        <v>8083</v>
      </c>
      <c r="F7245" s="202" t="s">
        <v>8083</v>
      </c>
      <c r="G7245" s="220">
        <v>95368</v>
      </c>
      <c r="H7245" s="202" t="s">
        <v>21499</v>
      </c>
      <c r="I7245" s="202" t="s">
        <v>9421</v>
      </c>
      <c r="J7245" s="202" t="s">
        <v>8086</v>
      </c>
      <c r="K7245" s="203" t="s">
        <v>10152</v>
      </c>
      <c r="L7245" s="202" t="s">
        <v>21292</v>
      </c>
    </row>
    <row r="7246" spans="1:12" ht="13.5" x14ac:dyDescent="0.25">
      <c r="A7246" s="202" t="s">
        <v>14521</v>
      </c>
      <c r="B7246" s="202" t="s">
        <v>20345</v>
      </c>
      <c r="C7246" s="202" t="s">
        <v>20808</v>
      </c>
      <c r="D7246" s="202" t="s">
        <v>20809</v>
      </c>
      <c r="E7246" s="203" t="s">
        <v>8083</v>
      </c>
      <c r="F7246" s="202" t="s">
        <v>8083</v>
      </c>
      <c r="G7246" s="220">
        <v>95369</v>
      </c>
      <c r="H7246" s="202" t="s">
        <v>21500</v>
      </c>
      <c r="I7246" s="202" t="s">
        <v>9421</v>
      </c>
      <c r="J7246" s="202" t="s">
        <v>8086</v>
      </c>
      <c r="K7246" s="203" t="s">
        <v>9407</v>
      </c>
      <c r="L7246" s="202" t="s">
        <v>21292</v>
      </c>
    </row>
    <row r="7247" spans="1:12" ht="13.5" x14ac:dyDescent="0.25">
      <c r="A7247" s="202" t="s">
        <v>14521</v>
      </c>
      <c r="B7247" s="202" t="s">
        <v>20345</v>
      </c>
      <c r="C7247" s="202" t="s">
        <v>20808</v>
      </c>
      <c r="D7247" s="202" t="s">
        <v>20809</v>
      </c>
      <c r="E7247" s="203" t="s">
        <v>8083</v>
      </c>
      <c r="F7247" s="202" t="s">
        <v>8083</v>
      </c>
      <c r="G7247" s="220">
        <v>95370</v>
      </c>
      <c r="H7247" s="202" t="s">
        <v>21501</v>
      </c>
      <c r="I7247" s="202" t="s">
        <v>9421</v>
      </c>
      <c r="J7247" s="202" t="s">
        <v>8086</v>
      </c>
      <c r="K7247" s="203" t="s">
        <v>10119</v>
      </c>
      <c r="L7247" s="202" t="s">
        <v>21292</v>
      </c>
    </row>
    <row r="7248" spans="1:12" ht="13.5" x14ac:dyDescent="0.25">
      <c r="A7248" s="202" t="s">
        <v>14521</v>
      </c>
      <c r="B7248" s="202" t="s">
        <v>20345</v>
      </c>
      <c r="C7248" s="202" t="s">
        <v>20808</v>
      </c>
      <c r="D7248" s="202" t="s">
        <v>20809</v>
      </c>
      <c r="E7248" s="203" t="s">
        <v>8083</v>
      </c>
      <c r="F7248" s="202" t="s">
        <v>8083</v>
      </c>
      <c r="G7248" s="220">
        <v>95371</v>
      </c>
      <c r="H7248" s="202" t="s">
        <v>21502</v>
      </c>
      <c r="I7248" s="202" t="s">
        <v>9421</v>
      </c>
      <c r="J7248" s="202" t="s">
        <v>8842</v>
      </c>
      <c r="K7248" s="203" t="s">
        <v>20678</v>
      </c>
      <c r="L7248" s="202" t="s">
        <v>21292</v>
      </c>
    </row>
    <row r="7249" spans="1:12" ht="13.5" x14ac:dyDescent="0.25">
      <c r="A7249" s="202" t="s">
        <v>14521</v>
      </c>
      <c r="B7249" s="202" t="s">
        <v>20345</v>
      </c>
      <c r="C7249" s="202" t="s">
        <v>20808</v>
      </c>
      <c r="D7249" s="202" t="s">
        <v>20809</v>
      </c>
      <c r="E7249" s="203" t="s">
        <v>8083</v>
      </c>
      <c r="F7249" s="202" t="s">
        <v>8083</v>
      </c>
      <c r="G7249" s="220">
        <v>95372</v>
      </c>
      <c r="H7249" s="202" t="s">
        <v>21503</v>
      </c>
      <c r="I7249" s="202" t="s">
        <v>9421</v>
      </c>
      <c r="J7249" s="202" t="s">
        <v>8842</v>
      </c>
      <c r="K7249" s="203" t="s">
        <v>10119</v>
      </c>
      <c r="L7249" s="202" t="s">
        <v>21292</v>
      </c>
    </row>
    <row r="7250" spans="1:12" ht="13.5" x14ac:dyDescent="0.25">
      <c r="A7250" s="202" t="s">
        <v>14521</v>
      </c>
      <c r="B7250" s="202" t="s">
        <v>20345</v>
      </c>
      <c r="C7250" s="202" t="s">
        <v>20808</v>
      </c>
      <c r="D7250" s="202" t="s">
        <v>20809</v>
      </c>
      <c r="E7250" s="203" t="s">
        <v>8083</v>
      </c>
      <c r="F7250" s="202" t="s">
        <v>8083</v>
      </c>
      <c r="G7250" s="220">
        <v>95373</v>
      </c>
      <c r="H7250" s="202" t="s">
        <v>21504</v>
      </c>
      <c r="I7250" s="202" t="s">
        <v>9421</v>
      </c>
      <c r="J7250" s="202" t="s">
        <v>8086</v>
      </c>
      <c r="K7250" s="203" t="s">
        <v>9442</v>
      </c>
      <c r="L7250" s="202" t="s">
        <v>21292</v>
      </c>
    </row>
    <row r="7251" spans="1:12" ht="13.5" x14ac:dyDescent="0.25">
      <c r="A7251" s="202" t="s">
        <v>14521</v>
      </c>
      <c r="B7251" s="202" t="s">
        <v>20345</v>
      </c>
      <c r="C7251" s="202" t="s">
        <v>20808</v>
      </c>
      <c r="D7251" s="202" t="s">
        <v>20809</v>
      </c>
      <c r="E7251" s="203" t="s">
        <v>8083</v>
      </c>
      <c r="F7251" s="202" t="s">
        <v>8083</v>
      </c>
      <c r="G7251" s="220">
        <v>95374</v>
      </c>
      <c r="H7251" s="202" t="s">
        <v>21505</v>
      </c>
      <c r="I7251" s="202" t="s">
        <v>9421</v>
      </c>
      <c r="J7251" s="202" t="s">
        <v>8086</v>
      </c>
      <c r="K7251" s="203" t="s">
        <v>10119</v>
      </c>
      <c r="L7251" s="202" t="s">
        <v>21292</v>
      </c>
    </row>
    <row r="7252" spans="1:12" ht="13.5" x14ac:dyDescent="0.25">
      <c r="A7252" s="202" t="s">
        <v>14521</v>
      </c>
      <c r="B7252" s="202" t="s">
        <v>20345</v>
      </c>
      <c r="C7252" s="202" t="s">
        <v>20808</v>
      </c>
      <c r="D7252" s="202" t="s">
        <v>20809</v>
      </c>
      <c r="E7252" s="203" t="s">
        <v>8083</v>
      </c>
      <c r="F7252" s="202" t="s">
        <v>8083</v>
      </c>
      <c r="G7252" s="220">
        <v>95375</v>
      </c>
      <c r="H7252" s="202" t="s">
        <v>21506</v>
      </c>
      <c r="I7252" s="202" t="s">
        <v>9421</v>
      </c>
      <c r="J7252" s="202" t="s">
        <v>8086</v>
      </c>
      <c r="K7252" s="203" t="s">
        <v>21507</v>
      </c>
      <c r="L7252" s="202" t="s">
        <v>21292</v>
      </c>
    </row>
    <row r="7253" spans="1:12" ht="13.5" x14ac:dyDescent="0.25">
      <c r="A7253" s="202" t="s">
        <v>14521</v>
      </c>
      <c r="B7253" s="202" t="s">
        <v>20345</v>
      </c>
      <c r="C7253" s="202" t="s">
        <v>20808</v>
      </c>
      <c r="D7253" s="202" t="s">
        <v>20809</v>
      </c>
      <c r="E7253" s="203" t="s">
        <v>8083</v>
      </c>
      <c r="F7253" s="202" t="s">
        <v>8083</v>
      </c>
      <c r="G7253" s="220">
        <v>95376</v>
      </c>
      <c r="H7253" s="202" t="s">
        <v>21508</v>
      </c>
      <c r="I7253" s="202" t="s">
        <v>9421</v>
      </c>
      <c r="J7253" s="202" t="s">
        <v>8086</v>
      </c>
      <c r="K7253" s="203" t="s">
        <v>9405</v>
      </c>
      <c r="L7253" s="202" t="s">
        <v>21292</v>
      </c>
    </row>
    <row r="7254" spans="1:12" ht="13.5" x14ac:dyDescent="0.25">
      <c r="A7254" s="202" t="s">
        <v>14521</v>
      </c>
      <c r="B7254" s="202" t="s">
        <v>20345</v>
      </c>
      <c r="C7254" s="202" t="s">
        <v>20808</v>
      </c>
      <c r="D7254" s="202" t="s">
        <v>20809</v>
      </c>
      <c r="E7254" s="203" t="s">
        <v>8083</v>
      </c>
      <c r="F7254" s="202" t="s">
        <v>8083</v>
      </c>
      <c r="G7254" s="220">
        <v>95377</v>
      </c>
      <c r="H7254" s="202" t="s">
        <v>21509</v>
      </c>
      <c r="I7254" s="202" t="s">
        <v>9421</v>
      </c>
      <c r="J7254" s="202" t="s">
        <v>8086</v>
      </c>
      <c r="K7254" s="203" t="s">
        <v>9842</v>
      </c>
      <c r="L7254" s="202" t="s">
        <v>21292</v>
      </c>
    </row>
    <row r="7255" spans="1:12" ht="13.5" x14ac:dyDescent="0.25">
      <c r="A7255" s="202" t="s">
        <v>14521</v>
      </c>
      <c r="B7255" s="202" t="s">
        <v>20345</v>
      </c>
      <c r="C7255" s="202" t="s">
        <v>20808</v>
      </c>
      <c r="D7255" s="202" t="s">
        <v>20809</v>
      </c>
      <c r="E7255" s="203" t="s">
        <v>8083</v>
      </c>
      <c r="F7255" s="202" t="s">
        <v>8083</v>
      </c>
      <c r="G7255" s="220">
        <v>95378</v>
      </c>
      <c r="H7255" s="202" t="s">
        <v>21510</v>
      </c>
      <c r="I7255" s="202" t="s">
        <v>9421</v>
      </c>
      <c r="J7255" s="202" t="s">
        <v>8842</v>
      </c>
      <c r="K7255" s="203" t="s">
        <v>9145</v>
      </c>
      <c r="L7255" s="202" t="s">
        <v>21292</v>
      </c>
    </row>
    <row r="7256" spans="1:12" ht="13.5" x14ac:dyDescent="0.25">
      <c r="A7256" s="202" t="s">
        <v>14521</v>
      </c>
      <c r="B7256" s="202" t="s">
        <v>20345</v>
      </c>
      <c r="C7256" s="202" t="s">
        <v>20808</v>
      </c>
      <c r="D7256" s="202" t="s">
        <v>20809</v>
      </c>
      <c r="E7256" s="203" t="s">
        <v>8083</v>
      </c>
      <c r="F7256" s="202" t="s">
        <v>8083</v>
      </c>
      <c r="G7256" s="220">
        <v>95379</v>
      </c>
      <c r="H7256" s="202" t="s">
        <v>21511</v>
      </c>
      <c r="I7256" s="202" t="s">
        <v>9421</v>
      </c>
      <c r="J7256" s="202" t="s">
        <v>8842</v>
      </c>
      <c r="K7256" s="203" t="s">
        <v>9842</v>
      </c>
      <c r="L7256" s="202" t="s">
        <v>21292</v>
      </c>
    </row>
    <row r="7257" spans="1:12" ht="13.5" x14ac:dyDescent="0.25">
      <c r="A7257" s="202" t="s">
        <v>14521</v>
      </c>
      <c r="B7257" s="202" t="s">
        <v>20345</v>
      </c>
      <c r="C7257" s="202" t="s">
        <v>20808</v>
      </c>
      <c r="D7257" s="202" t="s">
        <v>20809</v>
      </c>
      <c r="E7257" s="203" t="s">
        <v>8083</v>
      </c>
      <c r="F7257" s="202" t="s">
        <v>8083</v>
      </c>
      <c r="G7257" s="220">
        <v>95380</v>
      </c>
      <c r="H7257" s="202" t="s">
        <v>21512</v>
      </c>
      <c r="I7257" s="202" t="s">
        <v>9421</v>
      </c>
      <c r="J7257" s="202" t="s">
        <v>8086</v>
      </c>
      <c r="K7257" s="203" t="s">
        <v>9318</v>
      </c>
      <c r="L7257" s="202" t="s">
        <v>21292</v>
      </c>
    </row>
    <row r="7258" spans="1:12" ht="13.5" x14ac:dyDescent="0.25">
      <c r="A7258" s="202" t="s">
        <v>14521</v>
      </c>
      <c r="B7258" s="202" t="s">
        <v>20345</v>
      </c>
      <c r="C7258" s="202" t="s">
        <v>20808</v>
      </c>
      <c r="D7258" s="202" t="s">
        <v>20809</v>
      </c>
      <c r="E7258" s="203" t="s">
        <v>8083</v>
      </c>
      <c r="F7258" s="202" t="s">
        <v>8083</v>
      </c>
      <c r="G7258" s="220">
        <v>95382</v>
      </c>
      <c r="H7258" s="202" t="s">
        <v>21513</v>
      </c>
      <c r="I7258" s="202" t="s">
        <v>9421</v>
      </c>
      <c r="J7258" s="202" t="s">
        <v>8086</v>
      </c>
      <c r="K7258" s="203" t="s">
        <v>9842</v>
      </c>
      <c r="L7258" s="202" t="s">
        <v>21292</v>
      </c>
    </row>
    <row r="7259" spans="1:12" ht="13.5" x14ac:dyDescent="0.25">
      <c r="A7259" s="202" t="s">
        <v>14521</v>
      </c>
      <c r="B7259" s="202" t="s">
        <v>20345</v>
      </c>
      <c r="C7259" s="202" t="s">
        <v>20808</v>
      </c>
      <c r="D7259" s="202" t="s">
        <v>20809</v>
      </c>
      <c r="E7259" s="203" t="s">
        <v>8083</v>
      </c>
      <c r="F7259" s="202" t="s">
        <v>8083</v>
      </c>
      <c r="G7259" s="220">
        <v>95383</v>
      </c>
      <c r="H7259" s="202" t="s">
        <v>21514</v>
      </c>
      <c r="I7259" s="202" t="s">
        <v>9421</v>
      </c>
      <c r="J7259" s="202" t="s">
        <v>8086</v>
      </c>
      <c r="K7259" s="203" t="s">
        <v>9145</v>
      </c>
      <c r="L7259" s="202" t="s">
        <v>21292</v>
      </c>
    </row>
    <row r="7260" spans="1:12" ht="13.5" x14ac:dyDescent="0.25">
      <c r="A7260" s="202" t="s">
        <v>14521</v>
      </c>
      <c r="B7260" s="202" t="s">
        <v>20345</v>
      </c>
      <c r="C7260" s="202" t="s">
        <v>20808</v>
      </c>
      <c r="D7260" s="202" t="s">
        <v>20809</v>
      </c>
      <c r="E7260" s="203" t="s">
        <v>8083</v>
      </c>
      <c r="F7260" s="202" t="s">
        <v>8083</v>
      </c>
      <c r="G7260" s="220">
        <v>95384</v>
      </c>
      <c r="H7260" s="202" t="s">
        <v>21515</v>
      </c>
      <c r="I7260" s="202" t="s">
        <v>9421</v>
      </c>
      <c r="J7260" s="202" t="s">
        <v>8086</v>
      </c>
      <c r="K7260" s="203" t="s">
        <v>21507</v>
      </c>
      <c r="L7260" s="202" t="s">
        <v>21292</v>
      </c>
    </row>
    <row r="7261" spans="1:12" ht="13.5" x14ac:dyDescent="0.25">
      <c r="A7261" s="202" t="s">
        <v>14521</v>
      </c>
      <c r="B7261" s="202" t="s">
        <v>20345</v>
      </c>
      <c r="C7261" s="202" t="s">
        <v>20808</v>
      </c>
      <c r="D7261" s="202" t="s">
        <v>20809</v>
      </c>
      <c r="E7261" s="203" t="s">
        <v>8083</v>
      </c>
      <c r="F7261" s="202" t="s">
        <v>8083</v>
      </c>
      <c r="G7261" s="220">
        <v>95385</v>
      </c>
      <c r="H7261" s="202" t="s">
        <v>21516</v>
      </c>
      <c r="I7261" s="202" t="s">
        <v>9421</v>
      </c>
      <c r="J7261" s="202" t="s">
        <v>8086</v>
      </c>
      <c r="K7261" s="203" t="s">
        <v>9842</v>
      </c>
      <c r="L7261" s="202" t="s">
        <v>21292</v>
      </c>
    </row>
    <row r="7262" spans="1:12" ht="13.5" x14ac:dyDescent="0.25">
      <c r="A7262" s="202" t="s">
        <v>14521</v>
      </c>
      <c r="B7262" s="202" t="s">
        <v>20345</v>
      </c>
      <c r="C7262" s="202" t="s">
        <v>20808</v>
      </c>
      <c r="D7262" s="202" t="s">
        <v>20809</v>
      </c>
      <c r="E7262" s="203" t="s">
        <v>8083</v>
      </c>
      <c r="F7262" s="202" t="s">
        <v>8083</v>
      </c>
      <c r="G7262" s="220">
        <v>95386</v>
      </c>
      <c r="H7262" s="202" t="s">
        <v>21517</v>
      </c>
      <c r="I7262" s="202" t="s">
        <v>9421</v>
      </c>
      <c r="J7262" s="202" t="s">
        <v>8086</v>
      </c>
      <c r="K7262" s="203" t="s">
        <v>10152</v>
      </c>
      <c r="L7262" s="202" t="s">
        <v>21292</v>
      </c>
    </row>
    <row r="7263" spans="1:12" ht="13.5" x14ac:dyDescent="0.25">
      <c r="A7263" s="202" t="s">
        <v>14521</v>
      </c>
      <c r="B7263" s="202" t="s">
        <v>20345</v>
      </c>
      <c r="C7263" s="202" t="s">
        <v>20808</v>
      </c>
      <c r="D7263" s="202" t="s">
        <v>20809</v>
      </c>
      <c r="E7263" s="203" t="s">
        <v>8083</v>
      </c>
      <c r="F7263" s="202" t="s">
        <v>8083</v>
      </c>
      <c r="G7263" s="220">
        <v>95387</v>
      </c>
      <c r="H7263" s="202" t="s">
        <v>21518</v>
      </c>
      <c r="I7263" s="202" t="s">
        <v>9421</v>
      </c>
      <c r="J7263" s="202" t="s">
        <v>8086</v>
      </c>
      <c r="K7263" s="203" t="s">
        <v>21441</v>
      </c>
      <c r="L7263" s="202" t="s">
        <v>21292</v>
      </c>
    </row>
    <row r="7264" spans="1:12" ht="13.5" x14ac:dyDescent="0.25">
      <c r="A7264" s="202" t="s">
        <v>14521</v>
      </c>
      <c r="B7264" s="202" t="s">
        <v>20345</v>
      </c>
      <c r="C7264" s="202" t="s">
        <v>20808</v>
      </c>
      <c r="D7264" s="202" t="s">
        <v>20809</v>
      </c>
      <c r="E7264" s="203" t="s">
        <v>8083</v>
      </c>
      <c r="F7264" s="202" t="s">
        <v>8083</v>
      </c>
      <c r="G7264" s="220">
        <v>95388</v>
      </c>
      <c r="H7264" s="202" t="s">
        <v>21519</v>
      </c>
      <c r="I7264" s="202" t="s">
        <v>9421</v>
      </c>
      <c r="J7264" s="202" t="s">
        <v>8086</v>
      </c>
      <c r="K7264" s="203" t="s">
        <v>10514</v>
      </c>
      <c r="L7264" s="202" t="s">
        <v>21292</v>
      </c>
    </row>
    <row r="7265" spans="1:12" ht="13.5" x14ac:dyDescent="0.25">
      <c r="A7265" s="202" t="s">
        <v>14521</v>
      </c>
      <c r="B7265" s="202" t="s">
        <v>20345</v>
      </c>
      <c r="C7265" s="202" t="s">
        <v>20808</v>
      </c>
      <c r="D7265" s="202" t="s">
        <v>20809</v>
      </c>
      <c r="E7265" s="203" t="s">
        <v>8083</v>
      </c>
      <c r="F7265" s="202" t="s">
        <v>8083</v>
      </c>
      <c r="G7265" s="220">
        <v>95389</v>
      </c>
      <c r="H7265" s="202" t="s">
        <v>21520</v>
      </c>
      <c r="I7265" s="202" t="s">
        <v>9421</v>
      </c>
      <c r="J7265" s="202" t="s">
        <v>8086</v>
      </c>
      <c r="K7265" s="203" t="s">
        <v>10114</v>
      </c>
      <c r="L7265" s="202" t="s">
        <v>21292</v>
      </c>
    </row>
    <row r="7266" spans="1:12" ht="13.5" x14ac:dyDescent="0.25">
      <c r="A7266" s="202" t="s">
        <v>14521</v>
      </c>
      <c r="B7266" s="202" t="s">
        <v>20345</v>
      </c>
      <c r="C7266" s="202" t="s">
        <v>20808</v>
      </c>
      <c r="D7266" s="202" t="s">
        <v>20809</v>
      </c>
      <c r="E7266" s="203" t="s">
        <v>8083</v>
      </c>
      <c r="F7266" s="202" t="s">
        <v>8083</v>
      </c>
      <c r="G7266" s="220">
        <v>95390</v>
      </c>
      <c r="H7266" s="202" t="s">
        <v>21521</v>
      </c>
      <c r="I7266" s="202" t="s">
        <v>9421</v>
      </c>
      <c r="J7266" s="202" t="s">
        <v>8086</v>
      </c>
      <c r="K7266" s="203" t="s">
        <v>10009</v>
      </c>
      <c r="L7266" s="202" t="s">
        <v>21292</v>
      </c>
    </row>
    <row r="7267" spans="1:12" ht="13.5" x14ac:dyDescent="0.25">
      <c r="A7267" s="202" t="s">
        <v>14521</v>
      </c>
      <c r="B7267" s="202" t="s">
        <v>20345</v>
      </c>
      <c r="C7267" s="202" t="s">
        <v>20808</v>
      </c>
      <c r="D7267" s="202" t="s">
        <v>20809</v>
      </c>
      <c r="E7267" s="203" t="s">
        <v>8083</v>
      </c>
      <c r="F7267" s="202" t="s">
        <v>8083</v>
      </c>
      <c r="G7267" s="220">
        <v>95391</v>
      </c>
      <c r="H7267" s="202" t="s">
        <v>21522</v>
      </c>
      <c r="I7267" s="202" t="s">
        <v>9421</v>
      </c>
      <c r="J7267" s="202" t="s">
        <v>8086</v>
      </c>
      <c r="K7267" s="203" t="s">
        <v>9415</v>
      </c>
      <c r="L7267" s="202" t="s">
        <v>21292</v>
      </c>
    </row>
    <row r="7268" spans="1:12" ht="13.5" x14ac:dyDescent="0.25">
      <c r="A7268" s="202" t="s">
        <v>14521</v>
      </c>
      <c r="B7268" s="202" t="s">
        <v>20345</v>
      </c>
      <c r="C7268" s="202" t="s">
        <v>20808</v>
      </c>
      <c r="D7268" s="202" t="s">
        <v>20809</v>
      </c>
      <c r="E7268" s="203" t="s">
        <v>8083</v>
      </c>
      <c r="F7268" s="202" t="s">
        <v>8083</v>
      </c>
      <c r="G7268" s="220">
        <v>95392</v>
      </c>
      <c r="H7268" s="202" t="s">
        <v>21523</v>
      </c>
      <c r="I7268" s="202" t="s">
        <v>9421</v>
      </c>
      <c r="J7268" s="202" t="s">
        <v>8842</v>
      </c>
      <c r="K7268" s="203" t="s">
        <v>10514</v>
      </c>
      <c r="L7268" s="202" t="s">
        <v>21292</v>
      </c>
    </row>
    <row r="7269" spans="1:12" ht="13.5" x14ac:dyDescent="0.25">
      <c r="A7269" s="202" t="s">
        <v>14521</v>
      </c>
      <c r="B7269" s="202" t="s">
        <v>20345</v>
      </c>
      <c r="C7269" s="202" t="s">
        <v>20808</v>
      </c>
      <c r="D7269" s="202" t="s">
        <v>20809</v>
      </c>
      <c r="E7269" s="203" t="s">
        <v>8083</v>
      </c>
      <c r="F7269" s="202" t="s">
        <v>8083</v>
      </c>
      <c r="G7269" s="220">
        <v>95393</v>
      </c>
      <c r="H7269" s="202" t="s">
        <v>21524</v>
      </c>
      <c r="I7269" s="202" t="s">
        <v>9421</v>
      </c>
      <c r="J7269" s="202" t="s">
        <v>8086</v>
      </c>
      <c r="K7269" s="203" t="s">
        <v>21273</v>
      </c>
      <c r="L7269" s="202" t="s">
        <v>21292</v>
      </c>
    </row>
    <row r="7270" spans="1:12" ht="13.5" x14ac:dyDescent="0.25">
      <c r="A7270" s="202" t="s">
        <v>14521</v>
      </c>
      <c r="B7270" s="202" t="s">
        <v>20345</v>
      </c>
      <c r="C7270" s="202" t="s">
        <v>20808</v>
      </c>
      <c r="D7270" s="202" t="s">
        <v>20809</v>
      </c>
      <c r="E7270" s="203" t="s">
        <v>8083</v>
      </c>
      <c r="F7270" s="202" t="s">
        <v>8083</v>
      </c>
      <c r="G7270" s="220">
        <v>95394</v>
      </c>
      <c r="H7270" s="202" t="s">
        <v>21525</v>
      </c>
      <c r="I7270" s="202" t="s">
        <v>9421</v>
      </c>
      <c r="J7270" s="202" t="s">
        <v>8086</v>
      </c>
      <c r="K7270" s="203" t="s">
        <v>9663</v>
      </c>
      <c r="L7270" s="202" t="s">
        <v>21292</v>
      </c>
    </row>
    <row r="7271" spans="1:12" ht="13.5" x14ac:dyDescent="0.25">
      <c r="A7271" s="202" t="s">
        <v>14521</v>
      </c>
      <c r="B7271" s="202" t="s">
        <v>20345</v>
      </c>
      <c r="C7271" s="202" t="s">
        <v>20808</v>
      </c>
      <c r="D7271" s="202" t="s">
        <v>20809</v>
      </c>
      <c r="E7271" s="203" t="s">
        <v>8083</v>
      </c>
      <c r="F7271" s="202" t="s">
        <v>8083</v>
      </c>
      <c r="G7271" s="220">
        <v>95395</v>
      </c>
      <c r="H7271" s="202" t="s">
        <v>21526</v>
      </c>
      <c r="I7271" s="202" t="s">
        <v>9421</v>
      </c>
      <c r="J7271" s="202" t="s">
        <v>8086</v>
      </c>
      <c r="K7271" s="203" t="s">
        <v>21527</v>
      </c>
      <c r="L7271" s="202" t="s">
        <v>21292</v>
      </c>
    </row>
    <row r="7272" spans="1:12" ht="13.5" x14ac:dyDescent="0.25">
      <c r="A7272" s="202" t="s">
        <v>14521</v>
      </c>
      <c r="B7272" s="202" t="s">
        <v>20345</v>
      </c>
      <c r="C7272" s="202" t="s">
        <v>20808</v>
      </c>
      <c r="D7272" s="202" t="s">
        <v>20809</v>
      </c>
      <c r="E7272" s="203" t="s">
        <v>8083</v>
      </c>
      <c r="F7272" s="202" t="s">
        <v>8083</v>
      </c>
      <c r="G7272" s="220">
        <v>95396</v>
      </c>
      <c r="H7272" s="202" t="s">
        <v>21528</v>
      </c>
      <c r="I7272" s="202" t="s">
        <v>9421</v>
      </c>
      <c r="J7272" s="202" t="s">
        <v>8086</v>
      </c>
      <c r="K7272" s="203" t="s">
        <v>21529</v>
      </c>
      <c r="L7272" s="202" t="s">
        <v>21292</v>
      </c>
    </row>
    <row r="7273" spans="1:12" ht="13.5" x14ac:dyDescent="0.25">
      <c r="A7273" s="202" t="s">
        <v>14521</v>
      </c>
      <c r="B7273" s="202" t="s">
        <v>20345</v>
      </c>
      <c r="C7273" s="202" t="s">
        <v>20808</v>
      </c>
      <c r="D7273" s="202" t="s">
        <v>20809</v>
      </c>
      <c r="E7273" s="203" t="s">
        <v>8083</v>
      </c>
      <c r="F7273" s="202" t="s">
        <v>8083</v>
      </c>
      <c r="G7273" s="220">
        <v>95397</v>
      </c>
      <c r="H7273" s="202" t="s">
        <v>21530</v>
      </c>
      <c r="I7273" s="202" t="s">
        <v>9421</v>
      </c>
      <c r="J7273" s="202" t="s">
        <v>8086</v>
      </c>
      <c r="K7273" s="203" t="s">
        <v>10114</v>
      </c>
      <c r="L7273" s="202" t="s">
        <v>21292</v>
      </c>
    </row>
    <row r="7274" spans="1:12" ht="13.5" x14ac:dyDescent="0.25">
      <c r="A7274" s="202" t="s">
        <v>14521</v>
      </c>
      <c r="B7274" s="202" t="s">
        <v>20345</v>
      </c>
      <c r="C7274" s="202" t="s">
        <v>20808</v>
      </c>
      <c r="D7274" s="202" t="s">
        <v>20809</v>
      </c>
      <c r="E7274" s="203" t="s">
        <v>8083</v>
      </c>
      <c r="F7274" s="202" t="s">
        <v>8083</v>
      </c>
      <c r="G7274" s="220">
        <v>95398</v>
      </c>
      <c r="H7274" s="202" t="s">
        <v>21531</v>
      </c>
      <c r="I7274" s="202" t="s">
        <v>9421</v>
      </c>
      <c r="J7274" s="202" t="s">
        <v>8086</v>
      </c>
      <c r="K7274" s="203" t="s">
        <v>10009</v>
      </c>
      <c r="L7274" s="202" t="s">
        <v>21292</v>
      </c>
    </row>
    <row r="7275" spans="1:12" ht="13.5" x14ac:dyDescent="0.25">
      <c r="A7275" s="202" t="s">
        <v>14521</v>
      </c>
      <c r="B7275" s="202" t="s">
        <v>20345</v>
      </c>
      <c r="C7275" s="202" t="s">
        <v>20808</v>
      </c>
      <c r="D7275" s="202" t="s">
        <v>20809</v>
      </c>
      <c r="E7275" s="203" t="s">
        <v>8083</v>
      </c>
      <c r="F7275" s="202" t="s">
        <v>8083</v>
      </c>
      <c r="G7275" s="220">
        <v>95399</v>
      </c>
      <c r="H7275" s="202" t="s">
        <v>21532</v>
      </c>
      <c r="I7275" s="202" t="s">
        <v>9421</v>
      </c>
      <c r="J7275" s="202" t="s">
        <v>8086</v>
      </c>
      <c r="K7275" s="203" t="s">
        <v>9635</v>
      </c>
      <c r="L7275" s="202" t="s">
        <v>21292</v>
      </c>
    </row>
    <row r="7276" spans="1:12" ht="13.5" x14ac:dyDescent="0.25">
      <c r="A7276" s="202" t="s">
        <v>14521</v>
      </c>
      <c r="B7276" s="202" t="s">
        <v>20345</v>
      </c>
      <c r="C7276" s="202" t="s">
        <v>20808</v>
      </c>
      <c r="D7276" s="202" t="s">
        <v>20809</v>
      </c>
      <c r="E7276" s="203" t="s">
        <v>8083</v>
      </c>
      <c r="F7276" s="202" t="s">
        <v>8083</v>
      </c>
      <c r="G7276" s="220">
        <v>95400</v>
      </c>
      <c r="H7276" s="202" t="s">
        <v>21533</v>
      </c>
      <c r="I7276" s="202" t="s">
        <v>9421</v>
      </c>
      <c r="J7276" s="202" t="s">
        <v>8086</v>
      </c>
      <c r="K7276" s="203" t="s">
        <v>9773</v>
      </c>
      <c r="L7276" s="202" t="s">
        <v>21292</v>
      </c>
    </row>
    <row r="7277" spans="1:12" ht="13.5" x14ac:dyDescent="0.25">
      <c r="A7277" s="202" t="s">
        <v>14521</v>
      </c>
      <c r="B7277" s="202" t="s">
        <v>20345</v>
      </c>
      <c r="C7277" s="202" t="s">
        <v>20808</v>
      </c>
      <c r="D7277" s="202" t="s">
        <v>20809</v>
      </c>
      <c r="E7277" s="203" t="s">
        <v>8083</v>
      </c>
      <c r="F7277" s="202" t="s">
        <v>8083</v>
      </c>
      <c r="G7277" s="220">
        <v>95401</v>
      </c>
      <c r="H7277" s="202" t="s">
        <v>21534</v>
      </c>
      <c r="I7277" s="202" t="s">
        <v>9421</v>
      </c>
      <c r="J7277" s="202" t="s">
        <v>8842</v>
      </c>
      <c r="K7277" s="203" t="s">
        <v>10447</v>
      </c>
      <c r="L7277" s="202" t="s">
        <v>21292</v>
      </c>
    </row>
    <row r="7278" spans="1:12" ht="13.5" x14ac:dyDescent="0.25">
      <c r="A7278" s="202" t="s">
        <v>14521</v>
      </c>
      <c r="B7278" s="202" t="s">
        <v>20345</v>
      </c>
      <c r="C7278" s="202" t="s">
        <v>20808</v>
      </c>
      <c r="D7278" s="202" t="s">
        <v>20809</v>
      </c>
      <c r="E7278" s="203" t="s">
        <v>8083</v>
      </c>
      <c r="F7278" s="202" t="s">
        <v>8083</v>
      </c>
      <c r="G7278" s="220">
        <v>95402</v>
      </c>
      <c r="H7278" s="202" t="s">
        <v>21535</v>
      </c>
      <c r="I7278" s="202" t="s">
        <v>9421</v>
      </c>
      <c r="J7278" s="202" t="s">
        <v>8842</v>
      </c>
      <c r="K7278" s="203" t="s">
        <v>10292</v>
      </c>
      <c r="L7278" s="202" t="s">
        <v>21292</v>
      </c>
    </row>
    <row r="7279" spans="1:12" ht="13.5" x14ac:dyDescent="0.25">
      <c r="A7279" s="202" t="s">
        <v>14521</v>
      </c>
      <c r="B7279" s="202" t="s">
        <v>20345</v>
      </c>
      <c r="C7279" s="202" t="s">
        <v>20808</v>
      </c>
      <c r="D7279" s="202" t="s">
        <v>20809</v>
      </c>
      <c r="E7279" s="203" t="s">
        <v>8083</v>
      </c>
      <c r="F7279" s="202" t="s">
        <v>8083</v>
      </c>
      <c r="G7279" s="220">
        <v>95403</v>
      </c>
      <c r="H7279" s="202" t="s">
        <v>21536</v>
      </c>
      <c r="I7279" s="202" t="s">
        <v>9421</v>
      </c>
      <c r="J7279" s="202" t="s">
        <v>8086</v>
      </c>
      <c r="K7279" s="203" t="s">
        <v>21036</v>
      </c>
      <c r="L7279" s="202" t="s">
        <v>21292</v>
      </c>
    </row>
    <row r="7280" spans="1:12" ht="13.5" x14ac:dyDescent="0.25">
      <c r="A7280" s="202" t="s">
        <v>14521</v>
      </c>
      <c r="B7280" s="202" t="s">
        <v>20345</v>
      </c>
      <c r="C7280" s="202" t="s">
        <v>20808</v>
      </c>
      <c r="D7280" s="202" t="s">
        <v>20809</v>
      </c>
      <c r="E7280" s="203" t="s">
        <v>8083</v>
      </c>
      <c r="F7280" s="202" t="s">
        <v>8083</v>
      </c>
      <c r="G7280" s="220">
        <v>95404</v>
      </c>
      <c r="H7280" s="202" t="s">
        <v>21537</v>
      </c>
      <c r="I7280" s="202" t="s">
        <v>9421</v>
      </c>
      <c r="J7280" s="202" t="s">
        <v>8086</v>
      </c>
      <c r="K7280" s="203" t="s">
        <v>20670</v>
      </c>
      <c r="L7280" s="202" t="s">
        <v>21292</v>
      </c>
    </row>
    <row r="7281" spans="1:12" ht="13.5" x14ac:dyDescent="0.25">
      <c r="A7281" s="202" t="s">
        <v>14521</v>
      </c>
      <c r="B7281" s="202" t="s">
        <v>20345</v>
      </c>
      <c r="C7281" s="202" t="s">
        <v>20808</v>
      </c>
      <c r="D7281" s="202" t="s">
        <v>20809</v>
      </c>
      <c r="E7281" s="203" t="s">
        <v>8083</v>
      </c>
      <c r="F7281" s="202" t="s">
        <v>8083</v>
      </c>
      <c r="G7281" s="220">
        <v>95405</v>
      </c>
      <c r="H7281" s="202" t="s">
        <v>21538</v>
      </c>
      <c r="I7281" s="202" t="s">
        <v>9421</v>
      </c>
      <c r="J7281" s="202" t="s">
        <v>8086</v>
      </c>
      <c r="K7281" s="203" t="s">
        <v>10292</v>
      </c>
      <c r="L7281" s="202" t="s">
        <v>21292</v>
      </c>
    </row>
    <row r="7282" spans="1:12" ht="13.5" x14ac:dyDescent="0.25">
      <c r="A7282" s="202" t="s">
        <v>14521</v>
      </c>
      <c r="B7282" s="202" t="s">
        <v>20345</v>
      </c>
      <c r="C7282" s="202" t="s">
        <v>20808</v>
      </c>
      <c r="D7282" s="202" t="s">
        <v>20809</v>
      </c>
      <c r="E7282" s="203" t="s">
        <v>8083</v>
      </c>
      <c r="F7282" s="202" t="s">
        <v>8083</v>
      </c>
      <c r="G7282" s="220">
        <v>95406</v>
      </c>
      <c r="H7282" s="202" t="s">
        <v>21539</v>
      </c>
      <c r="I7282" s="202" t="s">
        <v>9421</v>
      </c>
      <c r="J7282" s="202" t="s">
        <v>8842</v>
      </c>
      <c r="K7282" s="203" t="s">
        <v>9318</v>
      </c>
      <c r="L7282" s="202" t="s">
        <v>21292</v>
      </c>
    </row>
    <row r="7283" spans="1:12" ht="13.5" x14ac:dyDescent="0.25">
      <c r="A7283" s="202" t="s">
        <v>14521</v>
      </c>
      <c r="B7283" s="202" t="s">
        <v>20345</v>
      </c>
      <c r="C7283" s="202" t="s">
        <v>20808</v>
      </c>
      <c r="D7283" s="202" t="s">
        <v>20809</v>
      </c>
      <c r="E7283" s="203" t="s">
        <v>8083</v>
      </c>
      <c r="F7283" s="202" t="s">
        <v>8083</v>
      </c>
      <c r="G7283" s="220">
        <v>95407</v>
      </c>
      <c r="H7283" s="202" t="s">
        <v>21540</v>
      </c>
      <c r="I7283" s="202" t="s">
        <v>9421</v>
      </c>
      <c r="J7283" s="202" t="s">
        <v>8086</v>
      </c>
      <c r="K7283" s="203" t="s">
        <v>21541</v>
      </c>
      <c r="L7283" s="202" t="s">
        <v>21292</v>
      </c>
    </row>
    <row r="7284" spans="1:12" ht="13.5" x14ac:dyDescent="0.25">
      <c r="A7284" s="202" t="s">
        <v>14521</v>
      </c>
      <c r="B7284" s="202" t="s">
        <v>20345</v>
      </c>
      <c r="C7284" s="202" t="s">
        <v>20808</v>
      </c>
      <c r="D7284" s="202" t="s">
        <v>20809</v>
      </c>
      <c r="E7284" s="203" t="s">
        <v>8083</v>
      </c>
      <c r="F7284" s="202" t="s">
        <v>8083</v>
      </c>
      <c r="G7284" s="220">
        <v>95408</v>
      </c>
      <c r="H7284" s="202" t="s">
        <v>21542</v>
      </c>
      <c r="I7284" s="202" t="s">
        <v>21418</v>
      </c>
      <c r="J7284" s="202" t="s">
        <v>8086</v>
      </c>
      <c r="K7284" s="203" t="s">
        <v>15532</v>
      </c>
      <c r="L7284" s="202" t="s">
        <v>21292</v>
      </c>
    </row>
    <row r="7285" spans="1:12" ht="13.5" x14ac:dyDescent="0.25">
      <c r="A7285" s="202" t="s">
        <v>14521</v>
      </c>
      <c r="B7285" s="202" t="s">
        <v>20345</v>
      </c>
      <c r="C7285" s="202" t="s">
        <v>20808</v>
      </c>
      <c r="D7285" s="202" t="s">
        <v>20809</v>
      </c>
      <c r="E7285" s="203" t="s">
        <v>8083</v>
      </c>
      <c r="F7285" s="202" t="s">
        <v>8083</v>
      </c>
      <c r="G7285" s="220">
        <v>95409</v>
      </c>
      <c r="H7285" s="202" t="s">
        <v>21543</v>
      </c>
      <c r="I7285" s="202" t="s">
        <v>21418</v>
      </c>
      <c r="J7285" s="202" t="s">
        <v>8086</v>
      </c>
      <c r="K7285" s="203" t="s">
        <v>21544</v>
      </c>
      <c r="L7285" s="202" t="s">
        <v>21292</v>
      </c>
    </row>
    <row r="7286" spans="1:12" ht="13.5" x14ac:dyDescent="0.25">
      <c r="A7286" s="202" t="s">
        <v>14521</v>
      </c>
      <c r="B7286" s="202" t="s">
        <v>20345</v>
      </c>
      <c r="C7286" s="202" t="s">
        <v>20808</v>
      </c>
      <c r="D7286" s="202" t="s">
        <v>20809</v>
      </c>
      <c r="E7286" s="203" t="s">
        <v>8083</v>
      </c>
      <c r="F7286" s="202" t="s">
        <v>8083</v>
      </c>
      <c r="G7286" s="220">
        <v>95410</v>
      </c>
      <c r="H7286" s="202" t="s">
        <v>21545</v>
      </c>
      <c r="I7286" s="202" t="s">
        <v>21418</v>
      </c>
      <c r="J7286" s="202" t="s">
        <v>8086</v>
      </c>
      <c r="K7286" s="203" t="s">
        <v>21546</v>
      </c>
      <c r="L7286" s="202" t="s">
        <v>21292</v>
      </c>
    </row>
    <row r="7287" spans="1:12" ht="13.5" x14ac:dyDescent="0.25">
      <c r="A7287" s="202" t="s">
        <v>14521</v>
      </c>
      <c r="B7287" s="202" t="s">
        <v>20345</v>
      </c>
      <c r="C7287" s="202" t="s">
        <v>20808</v>
      </c>
      <c r="D7287" s="202" t="s">
        <v>20809</v>
      </c>
      <c r="E7287" s="203" t="s">
        <v>8083</v>
      </c>
      <c r="F7287" s="202" t="s">
        <v>8083</v>
      </c>
      <c r="G7287" s="220">
        <v>95411</v>
      </c>
      <c r="H7287" s="202" t="s">
        <v>21547</v>
      </c>
      <c r="I7287" s="202" t="s">
        <v>21418</v>
      </c>
      <c r="J7287" s="202" t="s">
        <v>8086</v>
      </c>
      <c r="K7287" s="203" t="s">
        <v>21548</v>
      </c>
      <c r="L7287" s="202" t="s">
        <v>21292</v>
      </c>
    </row>
    <row r="7288" spans="1:12" ht="13.5" x14ac:dyDescent="0.25">
      <c r="A7288" s="202" t="s">
        <v>14521</v>
      </c>
      <c r="B7288" s="202" t="s">
        <v>20345</v>
      </c>
      <c r="C7288" s="202" t="s">
        <v>20808</v>
      </c>
      <c r="D7288" s="202" t="s">
        <v>20809</v>
      </c>
      <c r="E7288" s="203" t="s">
        <v>8083</v>
      </c>
      <c r="F7288" s="202" t="s">
        <v>8083</v>
      </c>
      <c r="G7288" s="220">
        <v>95412</v>
      </c>
      <c r="H7288" s="202" t="s">
        <v>21549</v>
      </c>
      <c r="I7288" s="202" t="s">
        <v>21418</v>
      </c>
      <c r="J7288" s="202" t="s">
        <v>8086</v>
      </c>
      <c r="K7288" s="203" t="s">
        <v>21550</v>
      </c>
      <c r="L7288" s="202" t="s">
        <v>21292</v>
      </c>
    </row>
    <row r="7289" spans="1:12" ht="13.5" x14ac:dyDescent="0.25">
      <c r="A7289" s="202" t="s">
        <v>14521</v>
      </c>
      <c r="B7289" s="202" t="s">
        <v>20345</v>
      </c>
      <c r="C7289" s="202" t="s">
        <v>20808</v>
      </c>
      <c r="D7289" s="202" t="s">
        <v>20809</v>
      </c>
      <c r="E7289" s="203" t="s">
        <v>8083</v>
      </c>
      <c r="F7289" s="202" t="s">
        <v>8083</v>
      </c>
      <c r="G7289" s="220">
        <v>95413</v>
      </c>
      <c r="H7289" s="202" t="s">
        <v>21551</v>
      </c>
      <c r="I7289" s="202" t="s">
        <v>21418</v>
      </c>
      <c r="J7289" s="202" t="s">
        <v>8086</v>
      </c>
      <c r="K7289" s="203" t="s">
        <v>15290</v>
      </c>
      <c r="L7289" s="202" t="s">
        <v>21292</v>
      </c>
    </row>
    <row r="7290" spans="1:12" ht="13.5" x14ac:dyDescent="0.25">
      <c r="A7290" s="202" t="s">
        <v>14521</v>
      </c>
      <c r="B7290" s="202" t="s">
        <v>20345</v>
      </c>
      <c r="C7290" s="202" t="s">
        <v>20808</v>
      </c>
      <c r="D7290" s="202" t="s">
        <v>20809</v>
      </c>
      <c r="E7290" s="203" t="s">
        <v>8083</v>
      </c>
      <c r="F7290" s="202" t="s">
        <v>8083</v>
      </c>
      <c r="G7290" s="220">
        <v>95414</v>
      </c>
      <c r="H7290" s="202" t="s">
        <v>21552</v>
      </c>
      <c r="I7290" s="202" t="s">
        <v>21418</v>
      </c>
      <c r="J7290" s="202" t="s">
        <v>8086</v>
      </c>
      <c r="K7290" s="203" t="s">
        <v>9778</v>
      </c>
      <c r="L7290" s="202" t="s">
        <v>21292</v>
      </c>
    </row>
    <row r="7291" spans="1:12" ht="13.5" x14ac:dyDescent="0.25">
      <c r="A7291" s="202" t="s">
        <v>14521</v>
      </c>
      <c r="B7291" s="202" t="s">
        <v>20345</v>
      </c>
      <c r="C7291" s="202" t="s">
        <v>20808</v>
      </c>
      <c r="D7291" s="202" t="s">
        <v>20809</v>
      </c>
      <c r="E7291" s="203" t="s">
        <v>8083</v>
      </c>
      <c r="F7291" s="202" t="s">
        <v>8083</v>
      </c>
      <c r="G7291" s="220">
        <v>95415</v>
      </c>
      <c r="H7291" s="202" t="s">
        <v>21553</v>
      </c>
      <c r="I7291" s="202" t="s">
        <v>21418</v>
      </c>
      <c r="J7291" s="202" t="s">
        <v>8086</v>
      </c>
      <c r="K7291" s="203" t="s">
        <v>20075</v>
      </c>
      <c r="L7291" s="202" t="s">
        <v>21292</v>
      </c>
    </row>
    <row r="7292" spans="1:12" ht="13.5" x14ac:dyDescent="0.25">
      <c r="A7292" s="202" t="s">
        <v>14521</v>
      </c>
      <c r="B7292" s="202" t="s">
        <v>20345</v>
      </c>
      <c r="C7292" s="202" t="s">
        <v>20808</v>
      </c>
      <c r="D7292" s="202" t="s">
        <v>20809</v>
      </c>
      <c r="E7292" s="203" t="s">
        <v>8083</v>
      </c>
      <c r="F7292" s="202" t="s">
        <v>8083</v>
      </c>
      <c r="G7292" s="220">
        <v>95416</v>
      </c>
      <c r="H7292" s="202" t="s">
        <v>21554</v>
      </c>
      <c r="I7292" s="202" t="s">
        <v>21418</v>
      </c>
      <c r="J7292" s="202" t="s">
        <v>8086</v>
      </c>
      <c r="K7292" s="203" t="s">
        <v>21555</v>
      </c>
      <c r="L7292" s="202" t="s">
        <v>21292</v>
      </c>
    </row>
    <row r="7293" spans="1:12" ht="13.5" x14ac:dyDescent="0.25">
      <c r="A7293" s="202" t="s">
        <v>14521</v>
      </c>
      <c r="B7293" s="202" t="s">
        <v>20345</v>
      </c>
      <c r="C7293" s="202" t="s">
        <v>20808</v>
      </c>
      <c r="D7293" s="202" t="s">
        <v>20809</v>
      </c>
      <c r="E7293" s="203" t="s">
        <v>8083</v>
      </c>
      <c r="F7293" s="202" t="s">
        <v>8083</v>
      </c>
      <c r="G7293" s="220">
        <v>95417</v>
      </c>
      <c r="H7293" s="202" t="s">
        <v>21556</v>
      </c>
      <c r="I7293" s="202" t="s">
        <v>21418</v>
      </c>
      <c r="J7293" s="202" t="s">
        <v>8086</v>
      </c>
      <c r="K7293" s="203" t="s">
        <v>21557</v>
      </c>
      <c r="L7293" s="202" t="s">
        <v>21292</v>
      </c>
    </row>
    <row r="7294" spans="1:12" ht="13.5" x14ac:dyDescent="0.25">
      <c r="A7294" s="202" t="s">
        <v>14521</v>
      </c>
      <c r="B7294" s="202" t="s">
        <v>20345</v>
      </c>
      <c r="C7294" s="202" t="s">
        <v>20808</v>
      </c>
      <c r="D7294" s="202" t="s">
        <v>20809</v>
      </c>
      <c r="E7294" s="203" t="s">
        <v>8083</v>
      </c>
      <c r="F7294" s="202" t="s">
        <v>8083</v>
      </c>
      <c r="G7294" s="220">
        <v>95418</v>
      </c>
      <c r="H7294" s="202" t="s">
        <v>21558</v>
      </c>
      <c r="I7294" s="202" t="s">
        <v>21418</v>
      </c>
      <c r="J7294" s="202" t="s">
        <v>8086</v>
      </c>
      <c r="K7294" s="203" t="s">
        <v>21559</v>
      </c>
      <c r="L7294" s="202" t="s">
        <v>21292</v>
      </c>
    </row>
    <row r="7295" spans="1:12" ht="13.5" x14ac:dyDescent="0.25">
      <c r="A7295" s="202" t="s">
        <v>14521</v>
      </c>
      <c r="B7295" s="202" t="s">
        <v>20345</v>
      </c>
      <c r="C7295" s="202" t="s">
        <v>20808</v>
      </c>
      <c r="D7295" s="202" t="s">
        <v>20809</v>
      </c>
      <c r="E7295" s="203" t="s">
        <v>8083</v>
      </c>
      <c r="F7295" s="202" t="s">
        <v>8083</v>
      </c>
      <c r="G7295" s="220">
        <v>95419</v>
      </c>
      <c r="H7295" s="202" t="s">
        <v>21560</v>
      </c>
      <c r="I7295" s="202" t="s">
        <v>21418</v>
      </c>
      <c r="J7295" s="202" t="s">
        <v>8086</v>
      </c>
      <c r="K7295" s="203" t="s">
        <v>21561</v>
      </c>
      <c r="L7295" s="202" t="s">
        <v>21292</v>
      </c>
    </row>
    <row r="7296" spans="1:12" ht="13.5" x14ac:dyDescent="0.25">
      <c r="A7296" s="202" t="s">
        <v>14521</v>
      </c>
      <c r="B7296" s="202" t="s">
        <v>20345</v>
      </c>
      <c r="C7296" s="202" t="s">
        <v>20808</v>
      </c>
      <c r="D7296" s="202" t="s">
        <v>20809</v>
      </c>
      <c r="E7296" s="203" t="s">
        <v>8083</v>
      </c>
      <c r="F7296" s="202" t="s">
        <v>8083</v>
      </c>
      <c r="G7296" s="220">
        <v>95420</v>
      </c>
      <c r="H7296" s="202" t="s">
        <v>21562</v>
      </c>
      <c r="I7296" s="202" t="s">
        <v>21418</v>
      </c>
      <c r="J7296" s="202" t="s">
        <v>8086</v>
      </c>
      <c r="K7296" s="203" t="s">
        <v>21563</v>
      </c>
      <c r="L7296" s="202" t="s">
        <v>21292</v>
      </c>
    </row>
    <row r="7297" spans="1:12" ht="13.5" x14ac:dyDescent="0.25">
      <c r="A7297" s="202" t="s">
        <v>14521</v>
      </c>
      <c r="B7297" s="202" t="s">
        <v>20345</v>
      </c>
      <c r="C7297" s="202" t="s">
        <v>20808</v>
      </c>
      <c r="D7297" s="202" t="s">
        <v>20809</v>
      </c>
      <c r="E7297" s="203" t="s">
        <v>8083</v>
      </c>
      <c r="F7297" s="202" t="s">
        <v>8083</v>
      </c>
      <c r="G7297" s="220">
        <v>95421</v>
      </c>
      <c r="H7297" s="202" t="s">
        <v>21564</v>
      </c>
      <c r="I7297" s="202" t="s">
        <v>21418</v>
      </c>
      <c r="J7297" s="202" t="s">
        <v>8086</v>
      </c>
      <c r="K7297" s="203" t="s">
        <v>21565</v>
      </c>
      <c r="L7297" s="202" t="s">
        <v>21292</v>
      </c>
    </row>
    <row r="7298" spans="1:12" ht="13.5" x14ac:dyDescent="0.25">
      <c r="A7298" s="202" t="s">
        <v>14521</v>
      </c>
      <c r="B7298" s="202" t="s">
        <v>20345</v>
      </c>
      <c r="C7298" s="202" t="s">
        <v>20808</v>
      </c>
      <c r="D7298" s="202" t="s">
        <v>20809</v>
      </c>
      <c r="E7298" s="203" t="s">
        <v>8083</v>
      </c>
      <c r="F7298" s="202" t="s">
        <v>8083</v>
      </c>
      <c r="G7298" s="220">
        <v>95422</v>
      </c>
      <c r="H7298" s="202" t="s">
        <v>21566</v>
      </c>
      <c r="I7298" s="202" t="s">
        <v>21418</v>
      </c>
      <c r="J7298" s="202" t="s">
        <v>8086</v>
      </c>
      <c r="K7298" s="203" t="s">
        <v>21567</v>
      </c>
      <c r="L7298" s="202" t="s">
        <v>21292</v>
      </c>
    </row>
    <row r="7299" spans="1:12" ht="13.5" x14ac:dyDescent="0.25">
      <c r="A7299" s="202" t="s">
        <v>14521</v>
      </c>
      <c r="B7299" s="202" t="s">
        <v>20345</v>
      </c>
      <c r="C7299" s="202" t="s">
        <v>20808</v>
      </c>
      <c r="D7299" s="202" t="s">
        <v>20809</v>
      </c>
      <c r="E7299" s="203" t="s">
        <v>8083</v>
      </c>
      <c r="F7299" s="202" t="s">
        <v>8083</v>
      </c>
      <c r="G7299" s="220">
        <v>95423</v>
      </c>
      <c r="H7299" s="202" t="s">
        <v>21568</v>
      </c>
      <c r="I7299" s="202" t="s">
        <v>21418</v>
      </c>
      <c r="J7299" s="202" t="s">
        <v>8086</v>
      </c>
      <c r="K7299" s="203" t="s">
        <v>21569</v>
      </c>
      <c r="L7299" s="202" t="s">
        <v>21292</v>
      </c>
    </row>
    <row r="7300" spans="1:12" ht="13.5" x14ac:dyDescent="0.25">
      <c r="A7300" s="202" t="s">
        <v>14521</v>
      </c>
      <c r="B7300" s="202" t="s">
        <v>20345</v>
      </c>
      <c r="C7300" s="202" t="s">
        <v>20808</v>
      </c>
      <c r="D7300" s="202" t="s">
        <v>20809</v>
      </c>
      <c r="E7300" s="203" t="s">
        <v>8083</v>
      </c>
      <c r="F7300" s="202" t="s">
        <v>8083</v>
      </c>
      <c r="G7300" s="220">
        <v>95424</v>
      </c>
      <c r="H7300" s="202" t="s">
        <v>21570</v>
      </c>
      <c r="I7300" s="202" t="s">
        <v>21418</v>
      </c>
      <c r="J7300" s="202" t="s">
        <v>8086</v>
      </c>
      <c r="K7300" s="203" t="s">
        <v>21571</v>
      </c>
      <c r="L7300" s="202" t="s">
        <v>21292</v>
      </c>
    </row>
    <row r="7301" spans="1:12" ht="13.5" x14ac:dyDescent="0.25">
      <c r="A7301" s="202" t="s">
        <v>14521</v>
      </c>
      <c r="B7301" s="202" t="s">
        <v>20345</v>
      </c>
      <c r="C7301" s="202" t="s">
        <v>20808</v>
      </c>
      <c r="D7301" s="202" t="s">
        <v>20809</v>
      </c>
      <c r="E7301" s="203" t="s">
        <v>8083</v>
      </c>
      <c r="F7301" s="202" t="s">
        <v>8083</v>
      </c>
      <c r="G7301" s="220">
        <v>100288</v>
      </c>
      <c r="H7301" s="202" t="s">
        <v>21572</v>
      </c>
      <c r="I7301" s="202" t="s">
        <v>9421</v>
      </c>
      <c r="J7301" s="202" t="s">
        <v>8086</v>
      </c>
      <c r="K7301" s="203" t="s">
        <v>9620</v>
      </c>
      <c r="L7301" s="202" t="s">
        <v>21292</v>
      </c>
    </row>
    <row r="7302" spans="1:12" ht="13.5" x14ac:dyDescent="0.25">
      <c r="A7302" s="202" t="s">
        <v>14521</v>
      </c>
      <c r="B7302" s="202" t="s">
        <v>20345</v>
      </c>
      <c r="C7302" s="202" t="s">
        <v>20808</v>
      </c>
      <c r="D7302" s="202" t="s">
        <v>20809</v>
      </c>
      <c r="E7302" s="203" t="s">
        <v>8083</v>
      </c>
      <c r="F7302" s="202" t="s">
        <v>8083</v>
      </c>
      <c r="G7302" s="220">
        <v>100289</v>
      </c>
      <c r="H7302" s="202" t="s">
        <v>21573</v>
      </c>
      <c r="I7302" s="202" t="s">
        <v>9421</v>
      </c>
      <c r="J7302" s="202" t="s">
        <v>8086</v>
      </c>
      <c r="K7302" s="203" t="s">
        <v>12963</v>
      </c>
      <c r="L7302" s="202" t="s">
        <v>21292</v>
      </c>
    </row>
    <row r="7303" spans="1:12" ht="13.5" x14ac:dyDescent="0.25">
      <c r="A7303" s="202" t="s">
        <v>14521</v>
      </c>
      <c r="B7303" s="202" t="s">
        <v>20345</v>
      </c>
      <c r="C7303" s="202" t="s">
        <v>20808</v>
      </c>
      <c r="D7303" s="202" t="s">
        <v>20809</v>
      </c>
      <c r="E7303" s="203" t="s">
        <v>8083</v>
      </c>
      <c r="F7303" s="202" t="s">
        <v>8083</v>
      </c>
      <c r="G7303" s="220">
        <v>100290</v>
      </c>
      <c r="H7303" s="202" t="s">
        <v>21574</v>
      </c>
      <c r="I7303" s="202" t="s">
        <v>9421</v>
      </c>
      <c r="J7303" s="202" t="s">
        <v>8086</v>
      </c>
      <c r="K7303" s="203" t="s">
        <v>9405</v>
      </c>
      <c r="L7303" s="202" t="s">
        <v>21292</v>
      </c>
    </row>
    <row r="7304" spans="1:12" ht="13.5" x14ac:dyDescent="0.25">
      <c r="A7304" s="202" t="s">
        <v>14521</v>
      </c>
      <c r="B7304" s="202" t="s">
        <v>20345</v>
      </c>
      <c r="C7304" s="202" t="s">
        <v>20808</v>
      </c>
      <c r="D7304" s="202" t="s">
        <v>20809</v>
      </c>
      <c r="E7304" s="203" t="s">
        <v>8083</v>
      </c>
      <c r="F7304" s="202" t="s">
        <v>8083</v>
      </c>
      <c r="G7304" s="220">
        <v>100291</v>
      </c>
      <c r="H7304" s="202" t="s">
        <v>21575</v>
      </c>
      <c r="I7304" s="202" t="s">
        <v>9421</v>
      </c>
      <c r="J7304" s="202" t="s">
        <v>8086</v>
      </c>
      <c r="K7304" s="203" t="s">
        <v>21441</v>
      </c>
      <c r="L7304" s="202" t="s">
        <v>21292</v>
      </c>
    </row>
    <row r="7305" spans="1:12" ht="13.5" x14ac:dyDescent="0.25">
      <c r="A7305" s="202" t="s">
        <v>14521</v>
      </c>
      <c r="B7305" s="202" t="s">
        <v>20345</v>
      </c>
      <c r="C7305" s="202" t="s">
        <v>20808</v>
      </c>
      <c r="D7305" s="202" t="s">
        <v>20809</v>
      </c>
      <c r="E7305" s="203" t="s">
        <v>8083</v>
      </c>
      <c r="F7305" s="202" t="s">
        <v>8083</v>
      </c>
      <c r="G7305" s="220">
        <v>100292</v>
      </c>
      <c r="H7305" s="202" t="s">
        <v>21576</v>
      </c>
      <c r="I7305" s="202" t="s">
        <v>9421</v>
      </c>
      <c r="J7305" s="202" t="s">
        <v>8086</v>
      </c>
      <c r="K7305" s="203" t="s">
        <v>9649</v>
      </c>
      <c r="L7305" s="202" t="s">
        <v>21292</v>
      </c>
    </row>
    <row r="7306" spans="1:12" ht="13.5" x14ac:dyDescent="0.25">
      <c r="A7306" s="202" t="s">
        <v>14521</v>
      </c>
      <c r="B7306" s="202" t="s">
        <v>20345</v>
      </c>
      <c r="C7306" s="202" t="s">
        <v>20808</v>
      </c>
      <c r="D7306" s="202" t="s">
        <v>20809</v>
      </c>
      <c r="E7306" s="203" t="s">
        <v>8083</v>
      </c>
      <c r="F7306" s="202" t="s">
        <v>8083</v>
      </c>
      <c r="G7306" s="220">
        <v>100293</v>
      </c>
      <c r="H7306" s="202" t="s">
        <v>21577</v>
      </c>
      <c r="I7306" s="202" t="s">
        <v>9421</v>
      </c>
      <c r="J7306" s="202" t="s">
        <v>8086</v>
      </c>
      <c r="K7306" s="203" t="s">
        <v>9407</v>
      </c>
      <c r="L7306" s="202" t="s">
        <v>21292</v>
      </c>
    </row>
    <row r="7307" spans="1:12" ht="13.5" x14ac:dyDescent="0.25">
      <c r="A7307" s="202" t="s">
        <v>14521</v>
      </c>
      <c r="B7307" s="202" t="s">
        <v>20345</v>
      </c>
      <c r="C7307" s="202" t="s">
        <v>20808</v>
      </c>
      <c r="D7307" s="202" t="s">
        <v>20809</v>
      </c>
      <c r="E7307" s="203" t="s">
        <v>8083</v>
      </c>
      <c r="F7307" s="202" t="s">
        <v>8083</v>
      </c>
      <c r="G7307" s="220">
        <v>100294</v>
      </c>
      <c r="H7307" s="202" t="s">
        <v>21578</v>
      </c>
      <c r="I7307" s="202" t="s">
        <v>9421</v>
      </c>
      <c r="J7307" s="202" t="s">
        <v>8086</v>
      </c>
      <c r="K7307" s="203" t="s">
        <v>10309</v>
      </c>
      <c r="L7307" s="202" t="s">
        <v>21292</v>
      </c>
    </row>
    <row r="7308" spans="1:12" ht="13.5" x14ac:dyDescent="0.25">
      <c r="A7308" s="202" t="s">
        <v>14521</v>
      </c>
      <c r="B7308" s="202" t="s">
        <v>20345</v>
      </c>
      <c r="C7308" s="202" t="s">
        <v>20808</v>
      </c>
      <c r="D7308" s="202" t="s">
        <v>20809</v>
      </c>
      <c r="E7308" s="203" t="s">
        <v>8083</v>
      </c>
      <c r="F7308" s="202" t="s">
        <v>8083</v>
      </c>
      <c r="G7308" s="220">
        <v>100295</v>
      </c>
      <c r="H7308" s="202" t="s">
        <v>21579</v>
      </c>
      <c r="I7308" s="202" t="s">
        <v>9421</v>
      </c>
      <c r="J7308" s="202" t="s">
        <v>8086</v>
      </c>
      <c r="K7308" s="203" t="s">
        <v>9294</v>
      </c>
      <c r="L7308" s="202" t="s">
        <v>21292</v>
      </c>
    </row>
    <row r="7309" spans="1:12" ht="13.5" x14ac:dyDescent="0.25">
      <c r="A7309" s="202" t="s">
        <v>14521</v>
      </c>
      <c r="B7309" s="202" t="s">
        <v>20345</v>
      </c>
      <c r="C7309" s="202" t="s">
        <v>20808</v>
      </c>
      <c r="D7309" s="202" t="s">
        <v>20809</v>
      </c>
      <c r="E7309" s="203" t="s">
        <v>8083</v>
      </c>
      <c r="F7309" s="202" t="s">
        <v>8083</v>
      </c>
      <c r="G7309" s="220">
        <v>100296</v>
      </c>
      <c r="H7309" s="202" t="s">
        <v>21580</v>
      </c>
      <c r="I7309" s="202" t="s">
        <v>9421</v>
      </c>
      <c r="J7309" s="202" t="s">
        <v>8086</v>
      </c>
      <c r="K7309" s="203" t="s">
        <v>21581</v>
      </c>
      <c r="L7309" s="202" t="s">
        <v>21292</v>
      </c>
    </row>
    <row r="7310" spans="1:12" ht="13.5" x14ac:dyDescent="0.25">
      <c r="A7310" s="202" t="s">
        <v>14521</v>
      </c>
      <c r="B7310" s="202" t="s">
        <v>20345</v>
      </c>
      <c r="C7310" s="202" t="s">
        <v>20808</v>
      </c>
      <c r="D7310" s="202" t="s">
        <v>20809</v>
      </c>
      <c r="E7310" s="203" t="s">
        <v>8083</v>
      </c>
      <c r="F7310" s="202" t="s">
        <v>8083</v>
      </c>
      <c r="G7310" s="220">
        <v>100297</v>
      </c>
      <c r="H7310" s="202" t="s">
        <v>21582</v>
      </c>
      <c r="I7310" s="202" t="s">
        <v>9421</v>
      </c>
      <c r="J7310" s="202" t="s">
        <v>8086</v>
      </c>
      <c r="K7310" s="203" t="s">
        <v>9637</v>
      </c>
      <c r="L7310" s="202" t="s">
        <v>21292</v>
      </c>
    </row>
    <row r="7311" spans="1:12" ht="13.5" x14ac:dyDescent="0.25">
      <c r="A7311" s="202" t="s">
        <v>14521</v>
      </c>
      <c r="B7311" s="202" t="s">
        <v>20345</v>
      </c>
      <c r="C7311" s="202" t="s">
        <v>20808</v>
      </c>
      <c r="D7311" s="202" t="s">
        <v>20809</v>
      </c>
      <c r="E7311" s="203" t="s">
        <v>8083</v>
      </c>
      <c r="F7311" s="202" t="s">
        <v>8083</v>
      </c>
      <c r="G7311" s="220">
        <v>100298</v>
      </c>
      <c r="H7311" s="202" t="s">
        <v>21583</v>
      </c>
      <c r="I7311" s="202" t="s">
        <v>9421</v>
      </c>
      <c r="J7311" s="202" t="s">
        <v>8086</v>
      </c>
      <c r="K7311" s="203" t="s">
        <v>9214</v>
      </c>
      <c r="L7311" s="202" t="s">
        <v>21292</v>
      </c>
    </row>
    <row r="7312" spans="1:12" ht="13.5" x14ac:dyDescent="0.25">
      <c r="A7312" s="202" t="s">
        <v>14521</v>
      </c>
      <c r="B7312" s="202" t="s">
        <v>20345</v>
      </c>
      <c r="C7312" s="202" t="s">
        <v>20808</v>
      </c>
      <c r="D7312" s="202" t="s">
        <v>20809</v>
      </c>
      <c r="E7312" s="203" t="s">
        <v>8083</v>
      </c>
      <c r="F7312" s="202" t="s">
        <v>8083</v>
      </c>
      <c r="G7312" s="220">
        <v>100299</v>
      </c>
      <c r="H7312" s="202" t="s">
        <v>21584</v>
      </c>
      <c r="I7312" s="202" t="s">
        <v>9421</v>
      </c>
      <c r="J7312" s="202" t="s">
        <v>8086</v>
      </c>
      <c r="K7312" s="203" t="s">
        <v>9214</v>
      </c>
      <c r="L7312" s="202" t="s">
        <v>21292</v>
      </c>
    </row>
    <row r="7313" spans="1:12" ht="13.5" x14ac:dyDescent="0.25">
      <c r="A7313" s="202" t="s">
        <v>14521</v>
      </c>
      <c r="B7313" s="202" t="s">
        <v>20345</v>
      </c>
      <c r="C7313" s="202" t="s">
        <v>20808</v>
      </c>
      <c r="D7313" s="202" t="s">
        <v>20809</v>
      </c>
      <c r="E7313" s="203" t="s">
        <v>8083</v>
      </c>
      <c r="F7313" s="202" t="s">
        <v>8083</v>
      </c>
      <c r="G7313" s="220">
        <v>100300</v>
      </c>
      <c r="H7313" s="202" t="s">
        <v>5963</v>
      </c>
      <c r="I7313" s="202" t="s">
        <v>9421</v>
      </c>
      <c r="J7313" s="202" t="s">
        <v>8086</v>
      </c>
      <c r="K7313" s="203" t="s">
        <v>16707</v>
      </c>
      <c r="L7313" s="202" t="s">
        <v>21292</v>
      </c>
    </row>
    <row r="7314" spans="1:12" ht="13.5" x14ac:dyDescent="0.25">
      <c r="A7314" s="202" t="s">
        <v>14521</v>
      </c>
      <c r="B7314" s="202" t="s">
        <v>20345</v>
      </c>
      <c r="C7314" s="202" t="s">
        <v>20808</v>
      </c>
      <c r="D7314" s="202" t="s">
        <v>20809</v>
      </c>
      <c r="E7314" s="203" t="s">
        <v>8083</v>
      </c>
      <c r="F7314" s="202" t="s">
        <v>8083</v>
      </c>
      <c r="G7314" s="220">
        <v>100301</v>
      </c>
      <c r="H7314" s="202" t="s">
        <v>5949</v>
      </c>
      <c r="I7314" s="202" t="s">
        <v>9421</v>
      </c>
      <c r="J7314" s="202" t="s">
        <v>8086</v>
      </c>
      <c r="K7314" s="203" t="s">
        <v>13136</v>
      </c>
      <c r="L7314" s="202" t="s">
        <v>21292</v>
      </c>
    </row>
    <row r="7315" spans="1:12" ht="13.5" x14ac:dyDescent="0.25">
      <c r="A7315" s="202" t="s">
        <v>14521</v>
      </c>
      <c r="B7315" s="202" t="s">
        <v>20345</v>
      </c>
      <c r="C7315" s="202" t="s">
        <v>20808</v>
      </c>
      <c r="D7315" s="202" t="s">
        <v>20809</v>
      </c>
      <c r="E7315" s="203" t="s">
        <v>8083</v>
      </c>
      <c r="F7315" s="202" t="s">
        <v>8083</v>
      </c>
      <c r="G7315" s="220">
        <v>100302</v>
      </c>
      <c r="H7315" s="202" t="s">
        <v>21585</v>
      </c>
      <c r="I7315" s="202" t="s">
        <v>9421</v>
      </c>
      <c r="J7315" s="202" t="s">
        <v>8086</v>
      </c>
      <c r="K7315" s="203" t="s">
        <v>21586</v>
      </c>
      <c r="L7315" s="202" t="s">
        <v>21292</v>
      </c>
    </row>
    <row r="7316" spans="1:12" ht="13.5" x14ac:dyDescent="0.25">
      <c r="A7316" s="202" t="s">
        <v>14521</v>
      </c>
      <c r="B7316" s="202" t="s">
        <v>20345</v>
      </c>
      <c r="C7316" s="202" t="s">
        <v>20808</v>
      </c>
      <c r="D7316" s="202" t="s">
        <v>20809</v>
      </c>
      <c r="E7316" s="203" t="s">
        <v>8083</v>
      </c>
      <c r="F7316" s="202" t="s">
        <v>8083</v>
      </c>
      <c r="G7316" s="220">
        <v>100303</v>
      </c>
      <c r="H7316" s="202" t="s">
        <v>21587</v>
      </c>
      <c r="I7316" s="202" t="s">
        <v>9421</v>
      </c>
      <c r="J7316" s="202" t="s">
        <v>8086</v>
      </c>
      <c r="K7316" s="203" t="s">
        <v>21297</v>
      </c>
      <c r="L7316" s="202" t="s">
        <v>21292</v>
      </c>
    </row>
    <row r="7317" spans="1:12" ht="13.5" x14ac:dyDescent="0.25">
      <c r="A7317" s="202" t="s">
        <v>14521</v>
      </c>
      <c r="B7317" s="202" t="s">
        <v>20345</v>
      </c>
      <c r="C7317" s="202" t="s">
        <v>20808</v>
      </c>
      <c r="D7317" s="202" t="s">
        <v>20809</v>
      </c>
      <c r="E7317" s="203" t="s">
        <v>8083</v>
      </c>
      <c r="F7317" s="202" t="s">
        <v>8083</v>
      </c>
      <c r="G7317" s="220">
        <v>100304</v>
      </c>
      <c r="H7317" s="202" t="s">
        <v>21588</v>
      </c>
      <c r="I7317" s="202" t="s">
        <v>9421</v>
      </c>
      <c r="J7317" s="202" t="s">
        <v>8086</v>
      </c>
      <c r="K7317" s="203" t="s">
        <v>21589</v>
      </c>
      <c r="L7317" s="202" t="s">
        <v>21292</v>
      </c>
    </row>
    <row r="7318" spans="1:12" ht="13.5" x14ac:dyDescent="0.25">
      <c r="A7318" s="202" t="s">
        <v>14521</v>
      </c>
      <c r="B7318" s="202" t="s">
        <v>20345</v>
      </c>
      <c r="C7318" s="202" t="s">
        <v>20808</v>
      </c>
      <c r="D7318" s="202" t="s">
        <v>20809</v>
      </c>
      <c r="E7318" s="203" t="s">
        <v>8083</v>
      </c>
      <c r="F7318" s="202" t="s">
        <v>8083</v>
      </c>
      <c r="G7318" s="220">
        <v>100305</v>
      </c>
      <c r="H7318" s="202" t="s">
        <v>21590</v>
      </c>
      <c r="I7318" s="202" t="s">
        <v>9421</v>
      </c>
      <c r="J7318" s="202" t="s">
        <v>8086</v>
      </c>
      <c r="K7318" s="203" t="s">
        <v>21591</v>
      </c>
      <c r="L7318" s="202" t="s">
        <v>21292</v>
      </c>
    </row>
    <row r="7319" spans="1:12" ht="13.5" x14ac:dyDescent="0.25">
      <c r="A7319" s="202" t="s">
        <v>14521</v>
      </c>
      <c r="B7319" s="202" t="s">
        <v>20345</v>
      </c>
      <c r="C7319" s="202" t="s">
        <v>20808</v>
      </c>
      <c r="D7319" s="202" t="s">
        <v>20809</v>
      </c>
      <c r="E7319" s="203" t="s">
        <v>8083</v>
      </c>
      <c r="F7319" s="202" t="s">
        <v>8083</v>
      </c>
      <c r="G7319" s="220">
        <v>100306</v>
      </c>
      <c r="H7319" s="202" t="s">
        <v>21592</v>
      </c>
      <c r="I7319" s="202" t="s">
        <v>9421</v>
      </c>
      <c r="J7319" s="202" t="s">
        <v>8086</v>
      </c>
      <c r="K7319" s="203" t="s">
        <v>21593</v>
      </c>
      <c r="L7319" s="202" t="s">
        <v>21292</v>
      </c>
    </row>
    <row r="7320" spans="1:12" ht="13.5" x14ac:dyDescent="0.25">
      <c r="A7320" s="202" t="s">
        <v>14521</v>
      </c>
      <c r="B7320" s="202" t="s">
        <v>20345</v>
      </c>
      <c r="C7320" s="202" t="s">
        <v>20808</v>
      </c>
      <c r="D7320" s="202" t="s">
        <v>20809</v>
      </c>
      <c r="E7320" s="203" t="s">
        <v>8083</v>
      </c>
      <c r="F7320" s="202" t="s">
        <v>8083</v>
      </c>
      <c r="G7320" s="220">
        <v>100307</v>
      </c>
      <c r="H7320" s="202" t="s">
        <v>21594</v>
      </c>
      <c r="I7320" s="202" t="s">
        <v>9421</v>
      </c>
      <c r="J7320" s="202" t="s">
        <v>8086</v>
      </c>
      <c r="K7320" s="203" t="s">
        <v>15854</v>
      </c>
      <c r="L7320" s="202" t="s">
        <v>21292</v>
      </c>
    </row>
    <row r="7321" spans="1:12" ht="13.5" x14ac:dyDescent="0.25">
      <c r="A7321" s="202" t="s">
        <v>14521</v>
      </c>
      <c r="B7321" s="202" t="s">
        <v>20345</v>
      </c>
      <c r="C7321" s="202" t="s">
        <v>20808</v>
      </c>
      <c r="D7321" s="202" t="s">
        <v>20809</v>
      </c>
      <c r="E7321" s="203" t="s">
        <v>8083</v>
      </c>
      <c r="F7321" s="202" t="s">
        <v>8083</v>
      </c>
      <c r="G7321" s="220">
        <v>100308</v>
      </c>
      <c r="H7321" s="202" t="s">
        <v>21595</v>
      </c>
      <c r="I7321" s="202" t="s">
        <v>9421</v>
      </c>
      <c r="J7321" s="202" t="s">
        <v>8086</v>
      </c>
      <c r="K7321" s="203" t="s">
        <v>21596</v>
      </c>
      <c r="L7321" s="202" t="s">
        <v>21292</v>
      </c>
    </row>
    <row r="7322" spans="1:12" ht="13.5" x14ac:dyDescent="0.25">
      <c r="A7322" s="202" t="s">
        <v>14521</v>
      </c>
      <c r="B7322" s="202" t="s">
        <v>20345</v>
      </c>
      <c r="C7322" s="202" t="s">
        <v>20808</v>
      </c>
      <c r="D7322" s="202" t="s">
        <v>20809</v>
      </c>
      <c r="E7322" s="203" t="s">
        <v>8083</v>
      </c>
      <c r="F7322" s="202" t="s">
        <v>8083</v>
      </c>
      <c r="G7322" s="220">
        <v>100309</v>
      </c>
      <c r="H7322" s="202" t="s">
        <v>6029</v>
      </c>
      <c r="I7322" s="202" t="s">
        <v>9421</v>
      </c>
      <c r="J7322" s="202" t="s">
        <v>8086</v>
      </c>
      <c r="K7322" s="203" t="s">
        <v>21597</v>
      </c>
      <c r="L7322" s="202" t="s">
        <v>21292</v>
      </c>
    </row>
    <row r="7323" spans="1:12" ht="13.5" x14ac:dyDescent="0.25">
      <c r="A7323" s="202" t="s">
        <v>14521</v>
      </c>
      <c r="B7323" s="202" t="s">
        <v>20345</v>
      </c>
      <c r="C7323" s="202" t="s">
        <v>20808</v>
      </c>
      <c r="D7323" s="202" t="s">
        <v>20809</v>
      </c>
      <c r="E7323" s="203" t="s">
        <v>8083</v>
      </c>
      <c r="F7323" s="202" t="s">
        <v>8083</v>
      </c>
      <c r="G7323" s="220">
        <v>100310</v>
      </c>
      <c r="H7323" s="202" t="s">
        <v>21598</v>
      </c>
      <c r="I7323" s="202" t="s">
        <v>21418</v>
      </c>
      <c r="J7323" s="202" t="s">
        <v>8086</v>
      </c>
      <c r="K7323" s="203" t="s">
        <v>10358</v>
      </c>
      <c r="L7323" s="202" t="s">
        <v>21292</v>
      </c>
    </row>
    <row r="7324" spans="1:12" ht="13.5" x14ac:dyDescent="0.25">
      <c r="A7324" s="202" t="s">
        <v>14521</v>
      </c>
      <c r="B7324" s="202" t="s">
        <v>20345</v>
      </c>
      <c r="C7324" s="202" t="s">
        <v>20808</v>
      </c>
      <c r="D7324" s="202" t="s">
        <v>20809</v>
      </c>
      <c r="E7324" s="203" t="s">
        <v>8083</v>
      </c>
      <c r="F7324" s="202" t="s">
        <v>8083</v>
      </c>
      <c r="G7324" s="220">
        <v>100311</v>
      </c>
      <c r="H7324" s="202" t="s">
        <v>21599</v>
      </c>
      <c r="I7324" s="202" t="s">
        <v>21418</v>
      </c>
      <c r="J7324" s="202" t="s">
        <v>8086</v>
      </c>
      <c r="K7324" s="203" t="s">
        <v>21600</v>
      </c>
      <c r="L7324" s="202" t="s">
        <v>21292</v>
      </c>
    </row>
    <row r="7325" spans="1:12" ht="13.5" x14ac:dyDescent="0.25">
      <c r="A7325" s="202" t="s">
        <v>14521</v>
      </c>
      <c r="B7325" s="202" t="s">
        <v>20345</v>
      </c>
      <c r="C7325" s="202" t="s">
        <v>20808</v>
      </c>
      <c r="D7325" s="202" t="s">
        <v>20809</v>
      </c>
      <c r="E7325" s="203" t="s">
        <v>8083</v>
      </c>
      <c r="F7325" s="202" t="s">
        <v>8083</v>
      </c>
      <c r="G7325" s="220">
        <v>100312</v>
      </c>
      <c r="H7325" s="202" t="s">
        <v>21601</v>
      </c>
      <c r="I7325" s="202" t="s">
        <v>21418</v>
      </c>
      <c r="J7325" s="202" t="s">
        <v>8086</v>
      </c>
      <c r="K7325" s="203" t="s">
        <v>21602</v>
      </c>
      <c r="L7325" s="202" t="s">
        <v>21292</v>
      </c>
    </row>
    <row r="7326" spans="1:12" ht="13.5" x14ac:dyDescent="0.25">
      <c r="A7326" s="202" t="s">
        <v>14521</v>
      </c>
      <c r="B7326" s="202" t="s">
        <v>20345</v>
      </c>
      <c r="C7326" s="202" t="s">
        <v>20808</v>
      </c>
      <c r="D7326" s="202" t="s">
        <v>20809</v>
      </c>
      <c r="E7326" s="203" t="s">
        <v>8083</v>
      </c>
      <c r="F7326" s="202" t="s">
        <v>8083</v>
      </c>
      <c r="G7326" s="220">
        <v>100313</v>
      </c>
      <c r="H7326" s="202" t="s">
        <v>21603</v>
      </c>
      <c r="I7326" s="202" t="s">
        <v>21418</v>
      </c>
      <c r="J7326" s="202" t="s">
        <v>8086</v>
      </c>
      <c r="K7326" s="203" t="s">
        <v>21604</v>
      </c>
      <c r="L7326" s="202" t="s">
        <v>21292</v>
      </c>
    </row>
    <row r="7327" spans="1:12" ht="13.5" x14ac:dyDescent="0.25">
      <c r="A7327" s="202" t="s">
        <v>14521</v>
      </c>
      <c r="B7327" s="202" t="s">
        <v>20345</v>
      </c>
      <c r="C7327" s="202" t="s">
        <v>20808</v>
      </c>
      <c r="D7327" s="202" t="s">
        <v>20809</v>
      </c>
      <c r="E7327" s="203" t="s">
        <v>8083</v>
      </c>
      <c r="F7327" s="202" t="s">
        <v>8083</v>
      </c>
      <c r="G7327" s="220">
        <v>100314</v>
      </c>
      <c r="H7327" s="202" t="s">
        <v>21605</v>
      </c>
      <c r="I7327" s="202" t="s">
        <v>21418</v>
      </c>
      <c r="J7327" s="202" t="s">
        <v>8086</v>
      </c>
      <c r="K7327" s="203" t="s">
        <v>21606</v>
      </c>
      <c r="L7327" s="202" t="s">
        <v>21292</v>
      </c>
    </row>
    <row r="7328" spans="1:12" ht="13.5" x14ac:dyDescent="0.25">
      <c r="A7328" s="202" t="s">
        <v>14521</v>
      </c>
      <c r="B7328" s="202" t="s">
        <v>20345</v>
      </c>
      <c r="C7328" s="202" t="s">
        <v>20808</v>
      </c>
      <c r="D7328" s="202" t="s">
        <v>20809</v>
      </c>
      <c r="E7328" s="203" t="s">
        <v>8083</v>
      </c>
      <c r="F7328" s="202" t="s">
        <v>8083</v>
      </c>
      <c r="G7328" s="220">
        <v>100315</v>
      </c>
      <c r="H7328" s="202" t="s">
        <v>21607</v>
      </c>
      <c r="I7328" s="202" t="s">
        <v>21418</v>
      </c>
      <c r="J7328" s="202" t="s">
        <v>8086</v>
      </c>
      <c r="K7328" s="203" t="s">
        <v>21608</v>
      </c>
      <c r="L7328" s="202" t="s">
        <v>21292</v>
      </c>
    </row>
    <row r="7329" spans="1:12" ht="13.5" x14ac:dyDescent="0.25">
      <c r="A7329" s="202" t="s">
        <v>14521</v>
      </c>
      <c r="B7329" s="202" t="s">
        <v>20345</v>
      </c>
      <c r="C7329" s="202" t="s">
        <v>20808</v>
      </c>
      <c r="D7329" s="202" t="s">
        <v>20809</v>
      </c>
      <c r="E7329" s="203" t="s">
        <v>8083</v>
      </c>
      <c r="F7329" s="202" t="s">
        <v>8083</v>
      </c>
      <c r="G7329" s="220">
        <v>100316</v>
      </c>
      <c r="H7329" s="202" t="s">
        <v>5963</v>
      </c>
      <c r="I7329" s="202" t="s">
        <v>21418</v>
      </c>
      <c r="J7329" s="202" t="s">
        <v>8086</v>
      </c>
      <c r="K7329" s="203" t="s">
        <v>21609</v>
      </c>
      <c r="L7329" s="202" t="s">
        <v>21292</v>
      </c>
    </row>
    <row r="7330" spans="1:12" ht="13.5" x14ac:dyDescent="0.25">
      <c r="A7330" s="202" t="s">
        <v>14521</v>
      </c>
      <c r="B7330" s="202" t="s">
        <v>20345</v>
      </c>
      <c r="C7330" s="202" t="s">
        <v>20808</v>
      </c>
      <c r="D7330" s="202" t="s">
        <v>20809</v>
      </c>
      <c r="E7330" s="203" t="s">
        <v>8083</v>
      </c>
      <c r="F7330" s="202" t="s">
        <v>8083</v>
      </c>
      <c r="G7330" s="220">
        <v>100317</v>
      </c>
      <c r="H7330" s="202" t="s">
        <v>21610</v>
      </c>
      <c r="I7330" s="202" t="s">
        <v>21418</v>
      </c>
      <c r="J7330" s="202" t="s">
        <v>8086</v>
      </c>
      <c r="K7330" s="203" t="s">
        <v>21611</v>
      </c>
      <c r="L7330" s="202" t="s">
        <v>21292</v>
      </c>
    </row>
    <row r="7331" spans="1:12" ht="13.5" x14ac:dyDescent="0.25">
      <c r="A7331" s="202" t="s">
        <v>14521</v>
      </c>
      <c r="B7331" s="202" t="s">
        <v>20345</v>
      </c>
      <c r="C7331" s="202" t="s">
        <v>20808</v>
      </c>
      <c r="D7331" s="202" t="s">
        <v>20809</v>
      </c>
      <c r="E7331" s="203" t="s">
        <v>8083</v>
      </c>
      <c r="F7331" s="202" t="s">
        <v>8083</v>
      </c>
      <c r="G7331" s="220">
        <v>100318</v>
      </c>
      <c r="H7331" s="202" t="s">
        <v>21588</v>
      </c>
      <c r="I7331" s="202" t="s">
        <v>21418</v>
      </c>
      <c r="J7331" s="202" t="s">
        <v>8086</v>
      </c>
      <c r="K7331" s="203" t="s">
        <v>21612</v>
      </c>
      <c r="L7331" s="202" t="s">
        <v>21292</v>
      </c>
    </row>
    <row r="7332" spans="1:12" ht="13.5" x14ac:dyDescent="0.25">
      <c r="A7332" s="202" t="s">
        <v>14521</v>
      </c>
      <c r="B7332" s="202" t="s">
        <v>20345</v>
      </c>
      <c r="C7332" s="202" t="s">
        <v>20808</v>
      </c>
      <c r="D7332" s="202" t="s">
        <v>20809</v>
      </c>
      <c r="E7332" s="203" t="s">
        <v>8083</v>
      </c>
      <c r="F7332" s="202" t="s">
        <v>8083</v>
      </c>
      <c r="G7332" s="220">
        <v>100319</v>
      </c>
      <c r="H7332" s="202" t="s">
        <v>21590</v>
      </c>
      <c r="I7332" s="202" t="s">
        <v>21418</v>
      </c>
      <c r="J7332" s="202" t="s">
        <v>8086</v>
      </c>
      <c r="K7332" s="203" t="s">
        <v>21613</v>
      </c>
      <c r="L7332" s="202" t="s">
        <v>21292</v>
      </c>
    </row>
    <row r="7333" spans="1:12" ht="13.5" x14ac:dyDescent="0.25">
      <c r="A7333" s="202" t="s">
        <v>14521</v>
      </c>
      <c r="B7333" s="202" t="s">
        <v>20345</v>
      </c>
      <c r="C7333" s="202" t="s">
        <v>20808</v>
      </c>
      <c r="D7333" s="202" t="s">
        <v>20809</v>
      </c>
      <c r="E7333" s="203" t="s">
        <v>8083</v>
      </c>
      <c r="F7333" s="202" t="s">
        <v>8083</v>
      </c>
      <c r="G7333" s="220">
        <v>100320</v>
      </c>
      <c r="H7333" s="202" t="s">
        <v>21592</v>
      </c>
      <c r="I7333" s="202" t="s">
        <v>21418</v>
      </c>
      <c r="J7333" s="202" t="s">
        <v>8086</v>
      </c>
      <c r="K7333" s="203" t="s">
        <v>21614</v>
      </c>
      <c r="L7333" s="202" t="s">
        <v>21292</v>
      </c>
    </row>
    <row r="7334" spans="1:12" ht="13.5" x14ac:dyDescent="0.25">
      <c r="A7334" s="202" t="s">
        <v>14521</v>
      </c>
      <c r="B7334" s="202" t="s">
        <v>20345</v>
      </c>
      <c r="C7334" s="202" t="s">
        <v>20808</v>
      </c>
      <c r="D7334" s="202" t="s">
        <v>20809</v>
      </c>
      <c r="E7334" s="203" t="s">
        <v>8083</v>
      </c>
      <c r="F7334" s="202" t="s">
        <v>8083</v>
      </c>
      <c r="G7334" s="220">
        <v>100321</v>
      </c>
      <c r="H7334" s="202" t="s">
        <v>6029</v>
      </c>
      <c r="I7334" s="202" t="s">
        <v>21418</v>
      </c>
      <c r="J7334" s="202" t="s">
        <v>8086</v>
      </c>
      <c r="K7334" s="203" t="s">
        <v>21615</v>
      </c>
      <c r="L7334" s="202" t="s">
        <v>21292</v>
      </c>
    </row>
    <row r="7335" spans="1:12" ht="13.5" x14ac:dyDescent="0.25">
      <c r="A7335" s="202" t="s">
        <v>14521</v>
      </c>
      <c r="B7335" s="202" t="s">
        <v>20345</v>
      </c>
      <c r="C7335" s="202" t="s">
        <v>20808</v>
      </c>
      <c r="D7335" s="202" t="s">
        <v>20809</v>
      </c>
      <c r="E7335" s="203" t="s">
        <v>8083</v>
      </c>
      <c r="F7335" s="202" t="s">
        <v>8083</v>
      </c>
      <c r="G7335" s="220">
        <v>100533</v>
      </c>
      <c r="H7335" s="202" t="s">
        <v>21616</v>
      </c>
      <c r="I7335" s="202" t="s">
        <v>9421</v>
      </c>
      <c r="J7335" s="202" t="s">
        <v>8086</v>
      </c>
      <c r="K7335" s="203" t="s">
        <v>13960</v>
      </c>
      <c r="L7335" s="202" t="s">
        <v>21292</v>
      </c>
    </row>
    <row r="7336" spans="1:12" ht="13.5" x14ac:dyDescent="0.25">
      <c r="A7336" s="202" t="s">
        <v>14521</v>
      </c>
      <c r="B7336" s="202" t="s">
        <v>20345</v>
      </c>
      <c r="C7336" s="202" t="s">
        <v>20808</v>
      </c>
      <c r="D7336" s="202" t="s">
        <v>20809</v>
      </c>
      <c r="E7336" s="203" t="s">
        <v>8083</v>
      </c>
      <c r="F7336" s="202" t="s">
        <v>8083</v>
      </c>
      <c r="G7336" s="220">
        <v>100534</v>
      </c>
      <c r="H7336" s="202" t="s">
        <v>21616</v>
      </c>
      <c r="I7336" s="202" t="s">
        <v>21418</v>
      </c>
      <c r="J7336" s="202" t="s">
        <v>8086</v>
      </c>
      <c r="K7336" s="203" t="s">
        <v>21617</v>
      </c>
      <c r="L7336" s="202" t="s">
        <v>21292</v>
      </c>
    </row>
    <row r="7337" spans="1:12" ht="13.5" x14ac:dyDescent="0.25">
      <c r="A7337" s="202" t="s">
        <v>14521</v>
      </c>
      <c r="B7337" s="202" t="s">
        <v>20345</v>
      </c>
      <c r="C7337" s="202" t="s">
        <v>20808</v>
      </c>
      <c r="D7337" s="202" t="s">
        <v>20809</v>
      </c>
      <c r="E7337" s="203" t="s">
        <v>8083</v>
      </c>
      <c r="F7337" s="202" t="s">
        <v>8083</v>
      </c>
      <c r="G7337" s="220">
        <v>100535</v>
      </c>
      <c r="H7337" s="202" t="s">
        <v>21618</v>
      </c>
      <c r="I7337" s="202" t="s">
        <v>9421</v>
      </c>
      <c r="J7337" s="202" t="s">
        <v>8086</v>
      </c>
      <c r="K7337" s="203" t="s">
        <v>9334</v>
      </c>
      <c r="L7337" s="202" t="s">
        <v>21292</v>
      </c>
    </row>
    <row r="7338" spans="1:12" ht="13.5" x14ac:dyDescent="0.25">
      <c r="A7338" s="202" t="s">
        <v>14521</v>
      </c>
      <c r="B7338" s="202" t="s">
        <v>20345</v>
      </c>
      <c r="C7338" s="202" t="s">
        <v>20808</v>
      </c>
      <c r="D7338" s="202" t="s">
        <v>20809</v>
      </c>
      <c r="E7338" s="203" t="s">
        <v>8083</v>
      </c>
      <c r="F7338" s="202" t="s">
        <v>8083</v>
      </c>
      <c r="G7338" s="220">
        <v>100536</v>
      </c>
      <c r="H7338" s="202" t="s">
        <v>21619</v>
      </c>
      <c r="I7338" s="202" t="s">
        <v>21418</v>
      </c>
      <c r="J7338" s="202" t="s">
        <v>8086</v>
      </c>
      <c r="K7338" s="203" t="s">
        <v>21620</v>
      </c>
      <c r="L7338" s="202" t="s">
        <v>21292</v>
      </c>
    </row>
    <row r="7339" spans="1:12" ht="13.5" x14ac:dyDescent="0.25">
      <c r="A7339" s="202" t="s">
        <v>14521</v>
      </c>
      <c r="B7339" s="202" t="s">
        <v>20345</v>
      </c>
      <c r="C7339" s="202" t="s">
        <v>20808</v>
      </c>
      <c r="D7339" s="202" t="s">
        <v>20809</v>
      </c>
      <c r="E7339" s="203" t="s">
        <v>8083</v>
      </c>
      <c r="F7339" s="202" t="s">
        <v>8083</v>
      </c>
      <c r="G7339" s="220">
        <v>101284</v>
      </c>
      <c r="H7339" s="202" t="s">
        <v>21621</v>
      </c>
      <c r="I7339" s="202" t="s">
        <v>9421</v>
      </c>
      <c r="J7339" s="202" t="s">
        <v>8086</v>
      </c>
      <c r="K7339" s="203" t="s">
        <v>10352</v>
      </c>
      <c r="L7339" s="202" t="s">
        <v>21292</v>
      </c>
    </row>
    <row r="7340" spans="1:12" ht="13.5" x14ac:dyDescent="0.25">
      <c r="A7340" s="202" t="s">
        <v>14521</v>
      </c>
      <c r="B7340" s="202" t="s">
        <v>20345</v>
      </c>
      <c r="C7340" s="202" t="s">
        <v>20808</v>
      </c>
      <c r="D7340" s="202" t="s">
        <v>20809</v>
      </c>
      <c r="E7340" s="203" t="s">
        <v>8083</v>
      </c>
      <c r="F7340" s="202" t="s">
        <v>8083</v>
      </c>
      <c r="G7340" s="220">
        <v>101285</v>
      </c>
      <c r="H7340" s="202" t="s">
        <v>21622</v>
      </c>
      <c r="I7340" s="202" t="s">
        <v>9421</v>
      </c>
      <c r="J7340" s="202" t="s">
        <v>8086</v>
      </c>
      <c r="K7340" s="203" t="s">
        <v>9348</v>
      </c>
      <c r="L7340" s="202" t="s">
        <v>21292</v>
      </c>
    </row>
    <row r="7341" spans="1:12" ht="13.5" x14ac:dyDescent="0.25">
      <c r="A7341" s="202" t="s">
        <v>14521</v>
      </c>
      <c r="B7341" s="202" t="s">
        <v>20345</v>
      </c>
      <c r="C7341" s="202" t="s">
        <v>20808</v>
      </c>
      <c r="D7341" s="202" t="s">
        <v>20809</v>
      </c>
      <c r="E7341" s="203" t="s">
        <v>8083</v>
      </c>
      <c r="F7341" s="202" t="s">
        <v>8083</v>
      </c>
      <c r="G7341" s="220">
        <v>101286</v>
      </c>
      <c r="H7341" s="202" t="s">
        <v>21623</v>
      </c>
      <c r="I7341" s="202" t="s">
        <v>21418</v>
      </c>
      <c r="J7341" s="202" t="s">
        <v>8086</v>
      </c>
      <c r="K7341" s="203" t="s">
        <v>21624</v>
      </c>
      <c r="L7341" s="202" t="s">
        <v>21292</v>
      </c>
    </row>
    <row r="7342" spans="1:12" ht="13.5" x14ac:dyDescent="0.25">
      <c r="A7342" s="202" t="s">
        <v>14521</v>
      </c>
      <c r="B7342" s="202" t="s">
        <v>20345</v>
      </c>
      <c r="C7342" s="202" t="s">
        <v>20808</v>
      </c>
      <c r="D7342" s="202" t="s">
        <v>20809</v>
      </c>
      <c r="E7342" s="203" t="s">
        <v>8083</v>
      </c>
      <c r="F7342" s="202" t="s">
        <v>8083</v>
      </c>
      <c r="G7342" s="220">
        <v>101287</v>
      </c>
      <c r="H7342" s="202" t="s">
        <v>21625</v>
      </c>
      <c r="I7342" s="202" t="s">
        <v>21418</v>
      </c>
      <c r="J7342" s="202" t="s">
        <v>8086</v>
      </c>
      <c r="K7342" s="203" t="s">
        <v>21626</v>
      </c>
      <c r="L7342" s="202" t="s">
        <v>21292</v>
      </c>
    </row>
    <row r="7343" spans="1:12" ht="13.5" x14ac:dyDescent="0.25">
      <c r="A7343" s="202" t="s">
        <v>14521</v>
      </c>
      <c r="B7343" s="202" t="s">
        <v>20345</v>
      </c>
      <c r="C7343" s="202" t="s">
        <v>20808</v>
      </c>
      <c r="D7343" s="202" t="s">
        <v>20809</v>
      </c>
      <c r="E7343" s="203" t="s">
        <v>8083</v>
      </c>
      <c r="F7343" s="202" t="s">
        <v>8083</v>
      </c>
      <c r="G7343" s="220">
        <v>101288</v>
      </c>
      <c r="H7343" s="202" t="s">
        <v>21627</v>
      </c>
      <c r="I7343" s="202" t="s">
        <v>21418</v>
      </c>
      <c r="J7343" s="202" t="s">
        <v>8086</v>
      </c>
      <c r="K7343" s="203" t="s">
        <v>17397</v>
      </c>
      <c r="L7343" s="202" t="s">
        <v>21292</v>
      </c>
    </row>
    <row r="7344" spans="1:12" ht="13.5" x14ac:dyDescent="0.25">
      <c r="A7344" s="202" t="s">
        <v>14521</v>
      </c>
      <c r="B7344" s="202" t="s">
        <v>20345</v>
      </c>
      <c r="C7344" s="202" t="s">
        <v>20808</v>
      </c>
      <c r="D7344" s="202" t="s">
        <v>20809</v>
      </c>
      <c r="E7344" s="203" t="s">
        <v>8083</v>
      </c>
      <c r="F7344" s="202" t="s">
        <v>8083</v>
      </c>
      <c r="G7344" s="220">
        <v>101289</v>
      </c>
      <c r="H7344" s="202" t="s">
        <v>21628</v>
      </c>
      <c r="I7344" s="202" t="s">
        <v>21418</v>
      </c>
      <c r="J7344" s="202" t="s">
        <v>8086</v>
      </c>
      <c r="K7344" s="203" t="s">
        <v>15755</v>
      </c>
      <c r="L7344" s="202" t="s">
        <v>21292</v>
      </c>
    </row>
    <row r="7345" spans="1:12" ht="13.5" x14ac:dyDescent="0.25">
      <c r="A7345" s="202" t="s">
        <v>14521</v>
      </c>
      <c r="B7345" s="202" t="s">
        <v>20345</v>
      </c>
      <c r="C7345" s="202" t="s">
        <v>20808</v>
      </c>
      <c r="D7345" s="202" t="s">
        <v>20809</v>
      </c>
      <c r="E7345" s="203" t="s">
        <v>8083</v>
      </c>
      <c r="F7345" s="202" t="s">
        <v>8083</v>
      </c>
      <c r="G7345" s="220">
        <v>101290</v>
      </c>
      <c r="H7345" s="202" t="s">
        <v>21629</v>
      </c>
      <c r="I7345" s="202" t="s">
        <v>21418</v>
      </c>
      <c r="J7345" s="202" t="s">
        <v>8086</v>
      </c>
      <c r="K7345" s="203" t="s">
        <v>21630</v>
      </c>
      <c r="L7345" s="202" t="s">
        <v>21292</v>
      </c>
    </row>
    <row r="7346" spans="1:12" ht="13.5" x14ac:dyDescent="0.25">
      <c r="A7346" s="202" t="s">
        <v>14521</v>
      </c>
      <c r="B7346" s="202" t="s">
        <v>20345</v>
      </c>
      <c r="C7346" s="202" t="s">
        <v>20808</v>
      </c>
      <c r="D7346" s="202" t="s">
        <v>20809</v>
      </c>
      <c r="E7346" s="203" t="s">
        <v>8083</v>
      </c>
      <c r="F7346" s="202" t="s">
        <v>8083</v>
      </c>
      <c r="G7346" s="220">
        <v>101291</v>
      </c>
      <c r="H7346" s="202" t="s">
        <v>21631</v>
      </c>
      <c r="I7346" s="202" t="s">
        <v>21418</v>
      </c>
      <c r="J7346" s="202" t="s">
        <v>8086</v>
      </c>
      <c r="K7346" s="203" t="s">
        <v>15755</v>
      </c>
      <c r="L7346" s="202" t="s">
        <v>21292</v>
      </c>
    </row>
    <row r="7347" spans="1:12" ht="13.5" x14ac:dyDescent="0.25">
      <c r="A7347" s="202" t="s">
        <v>14521</v>
      </c>
      <c r="B7347" s="202" t="s">
        <v>20345</v>
      </c>
      <c r="C7347" s="202" t="s">
        <v>20808</v>
      </c>
      <c r="D7347" s="202" t="s">
        <v>20809</v>
      </c>
      <c r="E7347" s="203" t="s">
        <v>8083</v>
      </c>
      <c r="F7347" s="202" t="s">
        <v>8083</v>
      </c>
      <c r="G7347" s="220">
        <v>101292</v>
      </c>
      <c r="H7347" s="202" t="s">
        <v>21632</v>
      </c>
      <c r="I7347" s="202" t="s">
        <v>21418</v>
      </c>
      <c r="J7347" s="202" t="s">
        <v>8086</v>
      </c>
      <c r="K7347" s="203" t="s">
        <v>21633</v>
      </c>
      <c r="L7347" s="202" t="s">
        <v>21292</v>
      </c>
    </row>
    <row r="7348" spans="1:12" ht="13.5" x14ac:dyDescent="0.25">
      <c r="A7348" s="202" t="s">
        <v>14521</v>
      </c>
      <c r="B7348" s="202" t="s">
        <v>20345</v>
      </c>
      <c r="C7348" s="202" t="s">
        <v>20808</v>
      </c>
      <c r="D7348" s="202" t="s">
        <v>20809</v>
      </c>
      <c r="E7348" s="203" t="s">
        <v>8083</v>
      </c>
      <c r="F7348" s="202" t="s">
        <v>8083</v>
      </c>
      <c r="G7348" s="220">
        <v>101293</v>
      </c>
      <c r="H7348" s="202" t="s">
        <v>21634</v>
      </c>
      <c r="I7348" s="202" t="s">
        <v>21418</v>
      </c>
      <c r="J7348" s="202" t="s">
        <v>8086</v>
      </c>
      <c r="K7348" s="203" t="s">
        <v>21635</v>
      </c>
      <c r="L7348" s="202" t="s">
        <v>21292</v>
      </c>
    </row>
    <row r="7349" spans="1:12" ht="13.5" x14ac:dyDescent="0.25">
      <c r="A7349" s="202" t="s">
        <v>14521</v>
      </c>
      <c r="B7349" s="202" t="s">
        <v>20345</v>
      </c>
      <c r="C7349" s="202" t="s">
        <v>20808</v>
      </c>
      <c r="D7349" s="202" t="s">
        <v>20809</v>
      </c>
      <c r="E7349" s="203" t="s">
        <v>8083</v>
      </c>
      <c r="F7349" s="202" t="s">
        <v>8083</v>
      </c>
      <c r="G7349" s="220">
        <v>101294</v>
      </c>
      <c r="H7349" s="202" t="s">
        <v>21636</v>
      </c>
      <c r="I7349" s="202" t="s">
        <v>21418</v>
      </c>
      <c r="J7349" s="202" t="s">
        <v>8086</v>
      </c>
      <c r="K7349" s="203" t="s">
        <v>21637</v>
      </c>
      <c r="L7349" s="202" t="s">
        <v>21292</v>
      </c>
    </row>
    <row r="7350" spans="1:12" ht="13.5" x14ac:dyDescent="0.25">
      <c r="A7350" s="202" t="s">
        <v>14521</v>
      </c>
      <c r="B7350" s="202" t="s">
        <v>20345</v>
      </c>
      <c r="C7350" s="202" t="s">
        <v>20808</v>
      </c>
      <c r="D7350" s="202" t="s">
        <v>20809</v>
      </c>
      <c r="E7350" s="203" t="s">
        <v>8083</v>
      </c>
      <c r="F7350" s="202" t="s">
        <v>8083</v>
      </c>
      <c r="G7350" s="220">
        <v>101295</v>
      </c>
      <c r="H7350" s="202" t="s">
        <v>21638</v>
      </c>
      <c r="I7350" s="202" t="s">
        <v>21418</v>
      </c>
      <c r="J7350" s="202" t="s">
        <v>8086</v>
      </c>
      <c r="K7350" s="203" t="s">
        <v>17269</v>
      </c>
      <c r="L7350" s="202" t="s">
        <v>21292</v>
      </c>
    </row>
    <row r="7351" spans="1:12" ht="13.5" x14ac:dyDescent="0.25">
      <c r="A7351" s="202" t="s">
        <v>14521</v>
      </c>
      <c r="B7351" s="202" t="s">
        <v>20345</v>
      </c>
      <c r="C7351" s="202" t="s">
        <v>20808</v>
      </c>
      <c r="D7351" s="202" t="s">
        <v>20809</v>
      </c>
      <c r="E7351" s="203" t="s">
        <v>8083</v>
      </c>
      <c r="F7351" s="202" t="s">
        <v>8083</v>
      </c>
      <c r="G7351" s="220">
        <v>101296</v>
      </c>
      <c r="H7351" s="202" t="s">
        <v>21639</v>
      </c>
      <c r="I7351" s="202" t="s">
        <v>21418</v>
      </c>
      <c r="J7351" s="202" t="s">
        <v>8086</v>
      </c>
      <c r="K7351" s="203" t="s">
        <v>21640</v>
      </c>
      <c r="L7351" s="202" t="s">
        <v>21292</v>
      </c>
    </row>
    <row r="7352" spans="1:12" ht="13.5" x14ac:dyDescent="0.25">
      <c r="A7352" s="202" t="s">
        <v>14521</v>
      </c>
      <c r="B7352" s="202" t="s">
        <v>20345</v>
      </c>
      <c r="C7352" s="202" t="s">
        <v>20808</v>
      </c>
      <c r="D7352" s="202" t="s">
        <v>20809</v>
      </c>
      <c r="E7352" s="203" t="s">
        <v>8083</v>
      </c>
      <c r="F7352" s="202" t="s">
        <v>8083</v>
      </c>
      <c r="G7352" s="220">
        <v>101297</v>
      </c>
      <c r="H7352" s="202" t="s">
        <v>21641</v>
      </c>
      <c r="I7352" s="202" t="s">
        <v>21418</v>
      </c>
      <c r="J7352" s="202" t="s">
        <v>8086</v>
      </c>
      <c r="K7352" s="203" t="s">
        <v>21642</v>
      </c>
      <c r="L7352" s="202" t="s">
        <v>21292</v>
      </c>
    </row>
    <row r="7353" spans="1:12" ht="13.5" x14ac:dyDescent="0.25">
      <c r="A7353" s="202" t="s">
        <v>14521</v>
      </c>
      <c r="B7353" s="202" t="s">
        <v>20345</v>
      </c>
      <c r="C7353" s="202" t="s">
        <v>20808</v>
      </c>
      <c r="D7353" s="202" t="s">
        <v>20809</v>
      </c>
      <c r="E7353" s="203" t="s">
        <v>8083</v>
      </c>
      <c r="F7353" s="202" t="s">
        <v>8083</v>
      </c>
      <c r="G7353" s="220">
        <v>101298</v>
      </c>
      <c r="H7353" s="202" t="s">
        <v>21643</v>
      </c>
      <c r="I7353" s="202" t="s">
        <v>21418</v>
      </c>
      <c r="J7353" s="202" t="s">
        <v>8086</v>
      </c>
      <c r="K7353" s="203" t="s">
        <v>18103</v>
      </c>
      <c r="L7353" s="202" t="s">
        <v>21292</v>
      </c>
    </row>
    <row r="7354" spans="1:12" ht="13.5" x14ac:dyDescent="0.25">
      <c r="A7354" s="202" t="s">
        <v>14521</v>
      </c>
      <c r="B7354" s="202" t="s">
        <v>20345</v>
      </c>
      <c r="C7354" s="202" t="s">
        <v>20808</v>
      </c>
      <c r="D7354" s="202" t="s">
        <v>20809</v>
      </c>
      <c r="E7354" s="203" t="s">
        <v>8083</v>
      </c>
      <c r="F7354" s="202" t="s">
        <v>8083</v>
      </c>
      <c r="G7354" s="220">
        <v>101299</v>
      </c>
      <c r="H7354" s="202" t="s">
        <v>21644</v>
      </c>
      <c r="I7354" s="202" t="s">
        <v>21418</v>
      </c>
      <c r="J7354" s="202" t="s">
        <v>8086</v>
      </c>
      <c r="K7354" s="203" t="s">
        <v>17269</v>
      </c>
      <c r="L7354" s="202" t="s">
        <v>21292</v>
      </c>
    </row>
    <row r="7355" spans="1:12" ht="13.5" x14ac:dyDescent="0.25">
      <c r="A7355" s="202" t="s">
        <v>14521</v>
      </c>
      <c r="B7355" s="202" t="s">
        <v>20345</v>
      </c>
      <c r="C7355" s="202" t="s">
        <v>20808</v>
      </c>
      <c r="D7355" s="202" t="s">
        <v>20809</v>
      </c>
      <c r="E7355" s="203" t="s">
        <v>8083</v>
      </c>
      <c r="F7355" s="202" t="s">
        <v>8083</v>
      </c>
      <c r="G7355" s="220">
        <v>101300</v>
      </c>
      <c r="H7355" s="202" t="s">
        <v>21645</v>
      </c>
      <c r="I7355" s="202" t="s">
        <v>21418</v>
      </c>
      <c r="J7355" s="202" t="s">
        <v>8086</v>
      </c>
      <c r="K7355" s="203" t="s">
        <v>13552</v>
      </c>
      <c r="L7355" s="202" t="s">
        <v>21292</v>
      </c>
    </row>
    <row r="7356" spans="1:12" ht="13.5" x14ac:dyDescent="0.25">
      <c r="A7356" s="202" t="s">
        <v>14521</v>
      </c>
      <c r="B7356" s="202" t="s">
        <v>20345</v>
      </c>
      <c r="C7356" s="202" t="s">
        <v>20808</v>
      </c>
      <c r="D7356" s="202" t="s">
        <v>20809</v>
      </c>
      <c r="E7356" s="203" t="s">
        <v>8083</v>
      </c>
      <c r="F7356" s="202" t="s">
        <v>8083</v>
      </c>
      <c r="G7356" s="220">
        <v>101301</v>
      </c>
      <c r="H7356" s="202" t="s">
        <v>21646</v>
      </c>
      <c r="I7356" s="202" t="s">
        <v>21418</v>
      </c>
      <c r="J7356" s="202" t="s">
        <v>8086</v>
      </c>
      <c r="K7356" s="203" t="s">
        <v>21647</v>
      </c>
      <c r="L7356" s="202" t="s">
        <v>21292</v>
      </c>
    </row>
    <row r="7357" spans="1:12" ht="13.5" x14ac:dyDescent="0.25">
      <c r="A7357" s="202" t="s">
        <v>14521</v>
      </c>
      <c r="B7357" s="202" t="s">
        <v>20345</v>
      </c>
      <c r="C7357" s="202" t="s">
        <v>20808</v>
      </c>
      <c r="D7357" s="202" t="s">
        <v>20809</v>
      </c>
      <c r="E7357" s="203" t="s">
        <v>8083</v>
      </c>
      <c r="F7357" s="202" t="s">
        <v>8083</v>
      </c>
      <c r="G7357" s="220">
        <v>101302</v>
      </c>
      <c r="H7357" s="202" t="s">
        <v>21648</v>
      </c>
      <c r="I7357" s="202" t="s">
        <v>21418</v>
      </c>
      <c r="J7357" s="202" t="s">
        <v>8086</v>
      </c>
      <c r="K7357" s="203" t="s">
        <v>21649</v>
      </c>
      <c r="L7357" s="202" t="s">
        <v>21292</v>
      </c>
    </row>
    <row r="7358" spans="1:12" ht="13.5" x14ac:dyDescent="0.25">
      <c r="A7358" s="202" t="s">
        <v>14521</v>
      </c>
      <c r="B7358" s="202" t="s">
        <v>20345</v>
      </c>
      <c r="C7358" s="202" t="s">
        <v>20808</v>
      </c>
      <c r="D7358" s="202" t="s">
        <v>20809</v>
      </c>
      <c r="E7358" s="203" t="s">
        <v>8083</v>
      </c>
      <c r="F7358" s="202" t="s">
        <v>8083</v>
      </c>
      <c r="G7358" s="220">
        <v>101303</v>
      </c>
      <c r="H7358" s="202" t="s">
        <v>21650</v>
      </c>
      <c r="I7358" s="202" t="s">
        <v>21418</v>
      </c>
      <c r="J7358" s="202" t="s">
        <v>8086</v>
      </c>
      <c r="K7358" s="203" t="s">
        <v>21651</v>
      </c>
      <c r="L7358" s="202" t="s">
        <v>21292</v>
      </c>
    </row>
    <row r="7359" spans="1:12" ht="13.5" x14ac:dyDescent="0.25">
      <c r="A7359" s="202" t="s">
        <v>14521</v>
      </c>
      <c r="B7359" s="202" t="s">
        <v>20345</v>
      </c>
      <c r="C7359" s="202" t="s">
        <v>20808</v>
      </c>
      <c r="D7359" s="202" t="s">
        <v>20809</v>
      </c>
      <c r="E7359" s="203" t="s">
        <v>8083</v>
      </c>
      <c r="F7359" s="202" t="s">
        <v>8083</v>
      </c>
      <c r="G7359" s="220">
        <v>101304</v>
      </c>
      <c r="H7359" s="202" t="s">
        <v>21652</v>
      </c>
      <c r="I7359" s="202" t="s">
        <v>21418</v>
      </c>
      <c r="J7359" s="202" t="s">
        <v>8086</v>
      </c>
      <c r="K7359" s="203" t="s">
        <v>21653</v>
      </c>
      <c r="L7359" s="202" t="s">
        <v>21292</v>
      </c>
    </row>
    <row r="7360" spans="1:12" ht="13.5" x14ac:dyDescent="0.25">
      <c r="A7360" s="202" t="s">
        <v>14521</v>
      </c>
      <c r="B7360" s="202" t="s">
        <v>20345</v>
      </c>
      <c r="C7360" s="202" t="s">
        <v>20808</v>
      </c>
      <c r="D7360" s="202" t="s">
        <v>20809</v>
      </c>
      <c r="E7360" s="203" t="s">
        <v>8083</v>
      </c>
      <c r="F7360" s="202" t="s">
        <v>8083</v>
      </c>
      <c r="G7360" s="220">
        <v>101305</v>
      </c>
      <c r="H7360" s="202" t="s">
        <v>21654</v>
      </c>
      <c r="I7360" s="202" t="s">
        <v>21418</v>
      </c>
      <c r="J7360" s="202" t="s">
        <v>8086</v>
      </c>
      <c r="K7360" s="203" t="s">
        <v>13613</v>
      </c>
      <c r="L7360" s="202" t="s">
        <v>21292</v>
      </c>
    </row>
    <row r="7361" spans="1:12" ht="13.5" x14ac:dyDescent="0.25">
      <c r="A7361" s="202" t="s">
        <v>14521</v>
      </c>
      <c r="B7361" s="202" t="s">
        <v>20345</v>
      </c>
      <c r="C7361" s="202" t="s">
        <v>20808</v>
      </c>
      <c r="D7361" s="202" t="s">
        <v>20809</v>
      </c>
      <c r="E7361" s="203" t="s">
        <v>8083</v>
      </c>
      <c r="F7361" s="202" t="s">
        <v>8083</v>
      </c>
      <c r="G7361" s="220">
        <v>101307</v>
      </c>
      <c r="H7361" s="202" t="s">
        <v>21655</v>
      </c>
      <c r="I7361" s="202" t="s">
        <v>21418</v>
      </c>
      <c r="J7361" s="202" t="s">
        <v>8086</v>
      </c>
      <c r="K7361" s="203" t="s">
        <v>21656</v>
      </c>
      <c r="L7361" s="202" t="s">
        <v>21292</v>
      </c>
    </row>
    <row r="7362" spans="1:12" ht="13.5" x14ac:dyDescent="0.25">
      <c r="A7362" s="202" t="s">
        <v>14521</v>
      </c>
      <c r="B7362" s="202" t="s">
        <v>20345</v>
      </c>
      <c r="C7362" s="202" t="s">
        <v>20808</v>
      </c>
      <c r="D7362" s="202" t="s">
        <v>20809</v>
      </c>
      <c r="E7362" s="203" t="s">
        <v>8083</v>
      </c>
      <c r="F7362" s="202" t="s">
        <v>8083</v>
      </c>
      <c r="G7362" s="220">
        <v>101308</v>
      </c>
      <c r="H7362" s="202" t="s">
        <v>21657</v>
      </c>
      <c r="I7362" s="202" t="s">
        <v>21418</v>
      </c>
      <c r="J7362" s="202" t="s">
        <v>8086</v>
      </c>
      <c r="K7362" s="203" t="s">
        <v>21658</v>
      </c>
      <c r="L7362" s="202" t="s">
        <v>21292</v>
      </c>
    </row>
    <row r="7363" spans="1:12" ht="13.5" x14ac:dyDescent="0.25">
      <c r="A7363" s="202" t="s">
        <v>14521</v>
      </c>
      <c r="B7363" s="202" t="s">
        <v>20345</v>
      </c>
      <c r="C7363" s="202" t="s">
        <v>20808</v>
      </c>
      <c r="D7363" s="202" t="s">
        <v>20809</v>
      </c>
      <c r="E7363" s="203" t="s">
        <v>8083</v>
      </c>
      <c r="F7363" s="202" t="s">
        <v>8083</v>
      </c>
      <c r="G7363" s="220">
        <v>101309</v>
      </c>
      <c r="H7363" s="202" t="s">
        <v>21659</v>
      </c>
      <c r="I7363" s="202" t="s">
        <v>21418</v>
      </c>
      <c r="J7363" s="202" t="s">
        <v>8086</v>
      </c>
      <c r="K7363" s="203" t="s">
        <v>21630</v>
      </c>
      <c r="L7363" s="202" t="s">
        <v>21292</v>
      </c>
    </row>
    <row r="7364" spans="1:12" ht="13.5" x14ac:dyDescent="0.25">
      <c r="A7364" s="202" t="s">
        <v>14521</v>
      </c>
      <c r="B7364" s="202" t="s">
        <v>20345</v>
      </c>
      <c r="C7364" s="202" t="s">
        <v>20808</v>
      </c>
      <c r="D7364" s="202" t="s">
        <v>20809</v>
      </c>
      <c r="E7364" s="203" t="s">
        <v>8083</v>
      </c>
      <c r="F7364" s="202" t="s">
        <v>8083</v>
      </c>
      <c r="G7364" s="220">
        <v>101310</v>
      </c>
      <c r="H7364" s="202" t="s">
        <v>21660</v>
      </c>
      <c r="I7364" s="202" t="s">
        <v>21418</v>
      </c>
      <c r="J7364" s="202" t="s">
        <v>8086</v>
      </c>
      <c r="K7364" s="203" t="s">
        <v>21661</v>
      </c>
      <c r="L7364" s="202" t="s">
        <v>21292</v>
      </c>
    </row>
    <row r="7365" spans="1:12" ht="13.5" x14ac:dyDescent="0.25">
      <c r="A7365" s="202" t="s">
        <v>14521</v>
      </c>
      <c r="B7365" s="202" t="s">
        <v>20345</v>
      </c>
      <c r="C7365" s="202" t="s">
        <v>20808</v>
      </c>
      <c r="D7365" s="202" t="s">
        <v>20809</v>
      </c>
      <c r="E7365" s="203" t="s">
        <v>8083</v>
      </c>
      <c r="F7365" s="202" t="s">
        <v>8083</v>
      </c>
      <c r="G7365" s="220">
        <v>101311</v>
      </c>
      <c r="H7365" s="202" t="s">
        <v>21662</v>
      </c>
      <c r="I7365" s="202" t="s">
        <v>21418</v>
      </c>
      <c r="J7365" s="202" t="s">
        <v>8086</v>
      </c>
      <c r="K7365" s="203" t="s">
        <v>21635</v>
      </c>
      <c r="L7365" s="202" t="s">
        <v>21292</v>
      </c>
    </row>
    <row r="7366" spans="1:12" ht="13.5" x14ac:dyDescent="0.25">
      <c r="A7366" s="202" t="s">
        <v>14521</v>
      </c>
      <c r="B7366" s="202" t="s">
        <v>20345</v>
      </c>
      <c r="C7366" s="202" t="s">
        <v>20808</v>
      </c>
      <c r="D7366" s="202" t="s">
        <v>20809</v>
      </c>
      <c r="E7366" s="203" t="s">
        <v>8083</v>
      </c>
      <c r="F7366" s="202" t="s">
        <v>8083</v>
      </c>
      <c r="G7366" s="220">
        <v>101312</v>
      </c>
      <c r="H7366" s="202" t="s">
        <v>21663</v>
      </c>
      <c r="I7366" s="202" t="s">
        <v>21418</v>
      </c>
      <c r="J7366" s="202" t="s">
        <v>8086</v>
      </c>
      <c r="K7366" s="203" t="s">
        <v>15594</v>
      </c>
      <c r="L7366" s="202" t="s">
        <v>21292</v>
      </c>
    </row>
    <row r="7367" spans="1:12" ht="13.5" x14ac:dyDescent="0.25">
      <c r="A7367" s="202" t="s">
        <v>14521</v>
      </c>
      <c r="B7367" s="202" t="s">
        <v>20345</v>
      </c>
      <c r="C7367" s="202" t="s">
        <v>20808</v>
      </c>
      <c r="D7367" s="202" t="s">
        <v>20809</v>
      </c>
      <c r="E7367" s="203" t="s">
        <v>8083</v>
      </c>
      <c r="F7367" s="202" t="s">
        <v>8083</v>
      </c>
      <c r="G7367" s="220">
        <v>101313</v>
      </c>
      <c r="H7367" s="202" t="s">
        <v>21664</v>
      </c>
      <c r="I7367" s="202" t="s">
        <v>21418</v>
      </c>
      <c r="J7367" s="202" t="s">
        <v>8086</v>
      </c>
      <c r="K7367" s="203" t="s">
        <v>21665</v>
      </c>
      <c r="L7367" s="202" t="s">
        <v>21292</v>
      </c>
    </row>
    <row r="7368" spans="1:12" ht="13.5" x14ac:dyDescent="0.25">
      <c r="A7368" s="202" t="s">
        <v>14521</v>
      </c>
      <c r="B7368" s="202" t="s">
        <v>20345</v>
      </c>
      <c r="C7368" s="202" t="s">
        <v>20808</v>
      </c>
      <c r="D7368" s="202" t="s">
        <v>20809</v>
      </c>
      <c r="E7368" s="203" t="s">
        <v>8083</v>
      </c>
      <c r="F7368" s="202" t="s">
        <v>8083</v>
      </c>
      <c r="G7368" s="220">
        <v>101314</v>
      </c>
      <c r="H7368" s="202" t="s">
        <v>21666</v>
      </c>
      <c r="I7368" s="202" t="s">
        <v>21418</v>
      </c>
      <c r="J7368" s="202" t="s">
        <v>8086</v>
      </c>
      <c r="K7368" s="203" t="s">
        <v>21667</v>
      </c>
      <c r="L7368" s="202" t="s">
        <v>21292</v>
      </c>
    </row>
    <row r="7369" spans="1:12" ht="13.5" x14ac:dyDescent="0.25">
      <c r="A7369" s="202" t="s">
        <v>14521</v>
      </c>
      <c r="B7369" s="202" t="s">
        <v>20345</v>
      </c>
      <c r="C7369" s="202" t="s">
        <v>20808</v>
      </c>
      <c r="D7369" s="202" t="s">
        <v>20809</v>
      </c>
      <c r="E7369" s="203" t="s">
        <v>8083</v>
      </c>
      <c r="F7369" s="202" t="s">
        <v>8083</v>
      </c>
      <c r="G7369" s="220">
        <v>101315</v>
      </c>
      <c r="H7369" s="202" t="s">
        <v>21668</v>
      </c>
      <c r="I7369" s="202" t="s">
        <v>21418</v>
      </c>
      <c r="J7369" s="202" t="s">
        <v>8086</v>
      </c>
      <c r="K7369" s="203" t="s">
        <v>21669</v>
      </c>
      <c r="L7369" s="202" t="s">
        <v>21292</v>
      </c>
    </row>
    <row r="7370" spans="1:12" ht="13.5" x14ac:dyDescent="0.25">
      <c r="A7370" s="202" t="s">
        <v>14521</v>
      </c>
      <c r="B7370" s="202" t="s">
        <v>20345</v>
      </c>
      <c r="C7370" s="202" t="s">
        <v>20808</v>
      </c>
      <c r="D7370" s="202" t="s">
        <v>20809</v>
      </c>
      <c r="E7370" s="203" t="s">
        <v>8083</v>
      </c>
      <c r="F7370" s="202" t="s">
        <v>8083</v>
      </c>
      <c r="G7370" s="220">
        <v>101316</v>
      </c>
      <c r="H7370" s="202" t="s">
        <v>21670</v>
      </c>
      <c r="I7370" s="202" t="s">
        <v>21418</v>
      </c>
      <c r="J7370" s="202" t="s">
        <v>8086</v>
      </c>
      <c r="K7370" s="203" t="s">
        <v>13702</v>
      </c>
      <c r="L7370" s="202" t="s">
        <v>21292</v>
      </c>
    </row>
    <row r="7371" spans="1:12" ht="13.5" x14ac:dyDescent="0.25">
      <c r="A7371" s="202" t="s">
        <v>14521</v>
      </c>
      <c r="B7371" s="202" t="s">
        <v>20345</v>
      </c>
      <c r="C7371" s="202" t="s">
        <v>20808</v>
      </c>
      <c r="D7371" s="202" t="s">
        <v>20809</v>
      </c>
      <c r="E7371" s="203" t="s">
        <v>8083</v>
      </c>
      <c r="F7371" s="202" t="s">
        <v>8083</v>
      </c>
      <c r="G7371" s="220">
        <v>101317</v>
      </c>
      <c r="H7371" s="202" t="s">
        <v>21671</v>
      </c>
      <c r="I7371" s="202" t="s">
        <v>21418</v>
      </c>
      <c r="J7371" s="202" t="s">
        <v>8086</v>
      </c>
      <c r="K7371" s="203" t="s">
        <v>21672</v>
      </c>
      <c r="L7371" s="202" t="s">
        <v>21292</v>
      </c>
    </row>
    <row r="7372" spans="1:12" ht="13.5" x14ac:dyDescent="0.25">
      <c r="A7372" s="202" t="s">
        <v>14521</v>
      </c>
      <c r="B7372" s="202" t="s">
        <v>20345</v>
      </c>
      <c r="C7372" s="202" t="s">
        <v>20808</v>
      </c>
      <c r="D7372" s="202" t="s">
        <v>20809</v>
      </c>
      <c r="E7372" s="203" t="s">
        <v>8083</v>
      </c>
      <c r="F7372" s="202" t="s">
        <v>8083</v>
      </c>
      <c r="G7372" s="220">
        <v>101318</v>
      </c>
      <c r="H7372" s="202" t="s">
        <v>21673</v>
      </c>
      <c r="I7372" s="202" t="s">
        <v>21418</v>
      </c>
      <c r="J7372" s="202" t="s">
        <v>8086</v>
      </c>
      <c r="K7372" s="203" t="s">
        <v>21674</v>
      </c>
      <c r="L7372" s="202" t="s">
        <v>21292</v>
      </c>
    </row>
    <row r="7373" spans="1:12" ht="13.5" x14ac:dyDescent="0.25">
      <c r="A7373" s="202" t="s">
        <v>14521</v>
      </c>
      <c r="B7373" s="202" t="s">
        <v>20345</v>
      </c>
      <c r="C7373" s="202" t="s">
        <v>20808</v>
      </c>
      <c r="D7373" s="202" t="s">
        <v>20809</v>
      </c>
      <c r="E7373" s="203" t="s">
        <v>8083</v>
      </c>
      <c r="F7373" s="202" t="s">
        <v>8083</v>
      </c>
      <c r="G7373" s="220">
        <v>101319</v>
      </c>
      <c r="H7373" s="202" t="s">
        <v>21675</v>
      </c>
      <c r="I7373" s="202" t="s">
        <v>21418</v>
      </c>
      <c r="J7373" s="202" t="s">
        <v>8086</v>
      </c>
      <c r="K7373" s="203" t="s">
        <v>21676</v>
      </c>
      <c r="L7373" s="202" t="s">
        <v>21292</v>
      </c>
    </row>
    <row r="7374" spans="1:12" ht="13.5" x14ac:dyDescent="0.25">
      <c r="A7374" s="202" t="s">
        <v>14521</v>
      </c>
      <c r="B7374" s="202" t="s">
        <v>20345</v>
      </c>
      <c r="C7374" s="202" t="s">
        <v>20808</v>
      </c>
      <c r="D7374" s="202" t="s">
        <v>20809</v>
      </c>
      <c r="E7374" s="203" t="s">
        <v>8083</v>
      </c>
      <c r="F7374" s="202" t="s">
        <v>8083</v>
      </c>
      <c r="G7374" s="220">
        <v>101320</v>
      </c>
      <c r="H7374" s="202" t="s">
        <v>21677</v>
      </c>
      <c r="I7374" s="202" t="s">
        <v>21418</v>
      </c>
      <c r="J7374" s="202" t="s">
        <v>8086</v>
      </c>
      <c r="K7374" s="203" t="s">
        <v>19882</v>
      </c>
      <c r="L7374" s="202" t="s">
        <v>21292</v>
      </c>
    </row>
    <row r="7375" spans="1:12" ht="13.5" x14ac:dyDescent="0.25">
      <c r="A7375" s="202" t="s">
        <v>14521</v>
      </c>
      <c r="B7375" s="202" t="s">
        <v>20345</v>
      </c>
      <c r="C7375" s="202" t="s">
        <v>20808</v>
      </c>
      <c r="D7375" s="202" t="s">
        <v>20809</v>
      </c>
      <c r="E7375" s="203" t="s">
        <v>8083</v>
      </c>
      <c r="F7375" s="202" t="s">
        <v>8083</v>
      </c>
      <c r="G7375" s="220">
        <v>101322</v>
      </c>
      <c r="H7375" s="202" t="s">
        <v>21678</v>
      </c>
      <c r="I7375" s="202" t="s">
        <v>21418</v>
      </c>
      <c r="J7375" s="202" t="s">
        <v>8086</v>
      </c>
      <c r="K7375" s="203" t="s">
        <v>21111</v>
      </c>
      <c r="L7375" s="202" t="s">
        <v>21292</v>
      </c>
    </row>
    <row r="7376" spans="1:12" ht="13.5" x14ac:dyDescent="0.25">
      <c r="A7376" s="202" t="s">
        <v>14521</v>
      </c>
      <c r="B7376" s="202" t="s">
        <v>20345</v>
      </c>
      <c r="C7376" s="202" t="s">
        <v>20808</v>
      </c>
      <c r="D7376" s="202" t="s">
        <v>20809</v>
      </c>
      <c r="E7376" s="203" t="s">
        <v>8083</v>
      </c>
      <c r="F7376" s="202" t="s">
        <v>8083</v>
      </c>
      <c r="G7376" s="220">
        <v>101323</v>
      </c>
      <c r="H7376" s="202" t="s">
        <v>21679</v>
      </c>
      <c r="I7376" s="202" t="s">
        <v>21418</v>
      </c>
      <c r="J7376" s="202" t="s">
        <v>8086</v>
      </c>
      <c r="K7376" s="203" t="s">
        <v>21680</v>
      </c>
      <c r="L7376" s="202" t="s">
        <v>21292</v>
      </c>
    </row>
    <row r="7377" spans="1:12" ht="13.5" x14ac:dyDescent="0.25">
      <c r="A7377" s="202" t="s">
        <v>14521</v>
      </c>
      <c r="B7377" s="202" t="s">
        <v>20345</v>
      </c>
      <c r="C7377" s="202" t="s">
        <v>20808</v>
      </c>
      <c r="D7377" s="202" t="s">
        <v>20809</v>
      </c>
      <c r="E7377" s="203" t="s">
        <v>8083</v>
      </c>
      <c r="F7377" s="202" t="s">
        <v>8083</v>
      </c>
      <c r="G7377" s="220">
        <v>101324</v>
      </c>
      <c r="H7377" s="202" t="s">
        <v>21681</v>
      </c>
      <c r="I7377" s="202" t="s">
        <v>21418</v>
      </c>
      <c r="J7377" s="202" t="s">
        <v>8086</v>
      </c>
      <c r="K7377" s="203" t="s">
        <v>11777</v>
      </c>
      <c r="L7377" s="202" t="s">
        <v>21292</v>
      </c>
    </row>
    <row r="7378" spans="1:12" ht="13.5" x14ac:dyDescent="0.25">
      <c r="A7378" s="202" t="s">
        <v>14521</v>
      </c>
      <c r="B7378" s="202" t="s">
        <v>20345</v>
      </c>
      <c r="C7378" s="202" t="s">
        <v>20808</v>
      </c>
      <c r="D7378" s="202" t="s">
        <v>20809</v>
      </c>
      <c r="E7378" s="203" t="s">
        <v>8083</v>
      </c>
      <c r="F7378" s="202" t="s">
        <v>8083</v>
      </c>
      <c r="G7378" s="220">
        <v>101325</v>
      </c>
      <c r="H7378" s="202" t="s">
        <v>21682</v>
      </c>
      <c r="I7378" s="202" t="s">
        <v>21418</v>
      </c>
      <c r="J7378" s="202" t="s">
        <v>8086</v>
      </c>
      <c r="K7378" s="203" t="s">
        <v>9960</v>
      </c>
      <c r="L7378" s="202" t="s">
        <v>21292</v>
      </c>
    </row>
    <row r="7379" spans="1:12" ht="13.5" x14ac:dyDescent="0.25">
      <c r="A7379" s="202" t="s">
        <v>14521</v>
      </c>
      <c r="B7379" s="202" t="s">
        <v>20345</v>
      </c>
      <c r="C7379" s="202" t="s">
        <v>20808</v>
      </c>
      <c r="D7379" s="202" t="s">
        <v>20809</v>
      </c>
      <c r="E7379" s="203" t="s">
        <v>8083</v>
      </c>
      <c r="F7379" s="202" t="s">
        <v>8083</v>
      </c>
      <c r="G7379" s="220">
        <v>101326</v>
      </c>
      <c r="H7379" s="202" t="s">
        <v>21683</v>
      </c>
      <c r="I7379" s="202" t="s">
        <v>21418</v>
      </c>
      <c r="J7379" s="202" t="s">
        <v>8086</v>
      </c>
      <c r="K7379" s="203" t="s">
        <v>8863</v>
      </c>
      <c r="L7379" s="202" t="s">
        <v>21292</v>
      </c>
    </row>
    <row r="7380" spans="1:12" ht="13.5" x14ac:dyDescent="0.25">
      <c r="A7380" s="202" t="s">
        <v>14521</v>
      </c>
      <c r="B7380" s="202" t="s">
        <v>20345</v>
      </c>
      <c r="C7380" s="202" t="s">
        <v>20808</v>
      </c>
      <c r="D7380" s="202" t="s">
        <v>20809</v>
      </c>
      <c r="E7380" s="203" t="s">
        <v>8083</v>
      </c>
      <c r="F7380" s="202" t="s">
        <v>8083</v>
      </c>
      <c r="G7380" s="220">
        <v>101327</v>
      </c>
      <c r="H7380" s="202" t="s">
        <v>21684</v>
      </c>
      <c r="I7380" s="202" t="s">
        <v>21418</v>
      </c>
      <c r="J7380" s="202" t="s">
        <v>8086</v>
      </c>
      <c r="K7380" s="203" t="s">
        <v>8132</v>
      </c>
      <c r="L7380" s="202" t="s">
        <v>21292</v>
      </c>
    </row>
    <row r="7381" spans="1:12" ht="13.5" x14ac:dyDescent="0.25">
      <c r="A7381" s="202" t="s">
        <v>14521</v>
      </c>
      <c r="B7381" s="202" t="s">
        <v>20345</v>
      </c>
      <c r="C7381" s="202" t="s">
        <v>20808</v>
      </c>
      <c r="D7381" s="202" t="s">
        <v>20809</v>
      </c>
      <c r="E7381" s="203" t="s">
        <v>8083</v>
      </c>
      <c r="F7381" s="202" t="s">
        <v>8083</v>
      </c>
      <c r="G7381" s="220">
        <v>101328</v>
      </c>
      <c r="H7381" s="202" t="s">
        <v>21685</v>
      </c>
      <c r="I7381" s="202" t="s">
        <v>21418</v>
      </c>
      <c r="J7381" s="202" t="s">
        <v>8086</v>
      </c>
      <c r="K7381" s="203" t="s">
        <v>21686</v>
      </c>
      <c r="L7381" s="202" t="s">
        <v>21292</v>
      </c>
    </row>
    <row r="7382" spans="1:12" ht="13.5" x14ac:dyDescent="0.25">
      <c r="A7382" s="202" t="s">
        <v>14521</v>
      </c>
      <c r="B7382" s="202" t="s">
        <v>20345</v>
      </c>
      <c r="C7382" s="202" t="s">
        <v>20808</v>
      </c>
      <c r="D7382" s="202" t="s">
        <v>20809</v>
      </c>
      <c r="E7382" s="203" t="s">
        <v>8083</v>
      </c>
      <c r="F7382" s="202" t="s">
        <v>8083</v>
      </c>
      <c r="G7382" s="220">
        <v>101329</v>
      </c>
      <c r="H7382" s="202" t="s">
        <v>21687</v>
      </c>
      <c r="I7382" s="202" t="s">
        <v>21418</v>
      </c>
      <c r="J7382" s="202" t="s">
        <v>8086</v>
      </c>
      <c r="K7382" s="203" t="s">
        <v>21688</v>
      </c>
      <c r="L7382" s="202" t="s">
        <v>21292</v>
      </c>
    </row>
    <row r="7383" spans="1:12" ht="13.5" x14ac:dyDescent="0.25">
      <c r="A7383" s="202" t="s">
        <v>14521</v>
      </c>
      <c r="B7383" s="202" t="s">
        <v>20345</v>
      </c>
      <c r="C7383" s="202" t="s">
        <v>20808</v>
      </c>
      <c r="D7383" s="202" t="s">
        <v>20809</v>
      </c>
      <c r="E7383" s="203" t="s">
        <v>8083</v>
      </c>
      <c r="F7383" s="202" t="s">
        <v>8083</v>
      </c>
      <c r="G7383" s="220">
        <v>101330</v>
      </c>
      <c r="H7383" s="202" t="s">
        <v>21689</v>
      </c>
      <c r="I7383" s="202" t="s">
        <v>21418</v>
      </c>
      <c r="J7383" s="202" t="s">
        <v>8086</v>
      </c>
      <c r="K7383" s="203" t="s">
        <v>21690</v>
      </c>
      <c r="L7383" s="202" t="s">
        <v>21292</v>
      </c>
    </row>
    <row r="7384" spans="1:12" ht="13.5" x14ac:dyDescent="0.25">
      <c r="A7384" s="202" t="s">
        <v>14521</v>
      </c>
      <c r="B7384" s="202" t="s">
        <v>20345</v>
      </c>
      <c r="C7384" s="202" t="s">
        <v>20808</v>
      </c>
      <c r="D7384" s="202" t="s">
        <v>20809</v>
      </c>
      <c r="E7384" s="203" t="s">
        <v>8083</v>
      </c>
      <c r="F7384" s="202" t="s">
        <v>8083</v>
      </c>
      <c r="G7384" s="220">
        <v>101331</v>
      </c>
      <c r="H7384" s="202" t="s">
        <v>21691</v>
      </c>
      <c r="I7384" s="202" t="s">
        <v>21418</v>
      </c>
      <c r="J7384" s="202" t="s">
        <v>8086</v>
      </c>
      <c r="K7384" s="203" t="s">
        <v>9822</v>
      </c>
      <c r="L7384" s="202" t="s">
        <v>21292</v>
      </c>
    </row>
    <row r="7385" spans="1:12" ht="13.5" x14ac:dyDescent="0.25">
      <c r="A7385" s="202" t="s">
        <v>14521</v>
      </c>
      <c r="B7385" s="202" t="s">
        <v>20345</v>
      </c>
      <c r="C7385" s="202" t="s">
        <v>20808</v>
      </c>
      <c r="D7385" s="202" t="s">
        <v>20809</v>
      </c>
      <c r="E7385" s="203" t="s">
        <v>8083</v>
      </c>
      <c r="F7385" s="202" t="s">
        <v>8083</v>
      </c>
      <c r="G7385" s="220">
        <v>101332</v>
      </c>
      <c r="H7385" s="202" t="s">
        <v>21692</v>
      </c>
      <c r="I7385" s="202" t="s">
        <v>21418</v>
      </c>
      <c r="J7385" s="202" t="s">
        <v>8086</v>
      </c>
      <c r="K7385" s="203" t="s">
        <v>18718</v>
      </c>
      <c r="L7385" s="202" t="s">
        <v>21292</v>
      </c>
    </row>
    <row r="7386" spans="1:12" ht="13.5" x14ac:dyDescent="0.25">
      <c r="A7386" s="202" t="s">
        <v>14521</v>
      </c>
      <c r="B7386" s="202" t="s">
        <v>20345</v>
      </c>
      <c r="C7386" s="202" t="s">
        <v>20808</v>
      </c>
      <c r="D7386" s="202" t="s">
        <v>20809</v>
      </c>
      <c r="E7386" s="203" t="s">
        <v>8083</v>
      </c>
      <c r="F7386" s="202" t="s">
        <v>8083</v>
      </c>
      <c r="G7386" s="220">
        <v>101333</v>
      </c>
      <c r="H7386" s="202" t="s">
        <v>21693</v>
      </c>
      <c r="I7386" s="202" t="s">
        <v>21418</v>
      </c>
      <c r="J7386" s="202" t="s">
        <v>8086</v>
      </c>
      <c r="K7386" s="203" t="s">
        <v>21694</v>
      </c>
      <c r="L7386" s="202" t="s">
        <v>21292</v>
      </c>
    </row>
    <row r="7387" spans="1:12" ht="13.5" x14ac:dyDescent="0.25">
      <c r="A7387" s="202" t="s">
        <v>14521</v>
      </c>
      <c r="B7387" s="202" t="s">
        <v>20345</v>
      </c>
      <c r="C7387" s="202" t="s">
        <v>20808</v>
      </c>
      <c r="D7387" s="202" t="s">
        <v>20809</v>
      </c>
      <c r="E7387" s="203" t="s">
        <v>8083</v>
      </c>
      <c r="F7387" s="202" t="s">
        <v>8083</v>
      </c>
      <c r="G7387" s="220">
        <v>101334</v>
      </c>
      <c r="H7387" s="202" t="s">
        <v>21695</v>
      </c>
      <c r="I7387" s="202" t="s">
        <v>21418</v>
      </c>
      <c r="J7387" s="202" t="s">
        <v>8086</v>
      </c>
      <c r="K7387" s="203" t="s">
        <v>21696</v>
      </c>
      <c r="L7387" s="202" t="s">
        <v>21292</v>
      </c>
    </row>
    <row r="7388" spans="1:12" ht="13.5" x14ac:dyDescent="0.25">
      <c r="A7388" s="202" t="s">
        <v>14521</v>
      </c>
      <c r="B7388" s="202" t="s">
        <v>20345</v>
      </c>
      <c r="C7388" s="202" t="s">
        <v>20808</v>
      </c>
      <c r="D7388" s="202" t="s">
        <v>20809</v>
      </c>
      <c r="E7388" s="203" t="s">
        <v>8083</v>
      </c>
      <c r="F7388" s="202" t="s">
        <v>8083</v>
      </c>
      <c r="G7388" s="220">
        <v>101335</v>
      </c>
      <c r="H7388" s="202" t="s">
        <v>21697</v>
      </c>
      <c r="I7388" s="202" t="s">
        <v>21418</v>
      </c>
      <c r="J7388" s="202" t="s">
        <v>8086</v>
      </c>
      <c r="K7388" s="203" t="s">
        <v>21698</v>
      </c>
      <c r="L7388" s="202" t="s">
        <v>21292</v>
      </c>
    </row>
    <row r="7389" spans="1:12" ht="13.5" x14ac:dyDescent="0.25">
      <c r="A7389" s="202" t="s">
        <v>14521</v>
      </c>
      <c r="B7389" s="202" t="s">
        <v>20345</v>
      </c>
      <c r="C7389" s="202" t="s">
        <v>20808</v>
      </c>
      <c r="D7389" s="202" t="s">
        <v>20809</v>
      </c>
      <c r="E7389" s="203" t="s">
        <v>8083</v>
      </c>
      <c r="F7389" s="202" t="s">
        <v>8083</v>
      </c>
      <c r="G7389" s="220">
        <v>101336</v>
      </c>
      <c r="H7389" s="202" t="s">
        <v>21699</v>
      </c>
      <c r="I7389" s="202" t="s">
        <v>21418</v>
      </c>
      <c r="J7389" s="202" t="s">
        <v>8086</v>
      </c>
      <c r="K7389" s="203" t="s">
        <v>21700</v>
      </c>
      <c r="L7389" s="202" t="s">
        <v>21292</v>
      </c>
    </row>
    <row r="7390" spans="1:12" ht="13.5" x14ac:dyDescent="0.25">
      <c r="A7390" s="202" t="s">
        <v>14521</v>
      </c>
      <c r="B7390" s="202" t="s">
        <v>20345</v>
      </c>
      <c r="C7390" s="202" t="s">
        <v>20808</v>
      </c>
      <c r="D7390" s="202" t="s">
        <v>20809</v>
      </c>
      <c r="E7390" s="203" t="s">
        <v>8083</v>
      </c>
      <c r="F7390" s="202" t="s">
        <v>8083</v>
      </c>
      <c r="G7390" s="220">
        <v>101337</v>
      </c>
      <c r="H7390" s="202" t="s">
        <v>21701</v>
      </c>
      <c r="I7390" s="202" t="s">
        <v>21418</v>
      </c>
      <c r="J7390" s="202" t="s">
        <v>8086</v>
      </c>
      <c r="K7390" s="203" t="s">
        <v>21702</v>
      </c>
      <c r="L7390" s="202" t="s">
        <v>21292</v>
      </c>
    </row>
    <row r="7391" spans="1:12" ht="13.5" x14ac:dyDescent="0.25">
      <c r="A7391" s="202" t="s">
        <v>14521</v>
      </c>
      <c r="B7391" s="202" t="s">
        <v>20345</v>
      </c>
      <c r="C7391" s="202" t="s">
        <v>20808</v>
      </c>
      <c r="D7391" s="202" t="s">
        <v>20809</v>
      </c>
      <c r="E7391" s="203" t="s">
        <v>8083</v>
      </c>
      <c r="F7391" s="202" t="s">
        <v>8083</v>
      </c>
      <c r="G7391" s="220">
        <v>101338</v>
      </c>
      <c r="H7391" s="202" t="s">
        <v>21703</v>
      </c>
      <c r="I7391" s="202" t="s">
        <v>21418</v>
      </c>
      <c r="J7391" s="202" t="s">
        <v>8086</v>
      </c>
      <c r="K7391" s="203" t="s">
        <v>17344</v>
      </c>
      <c r="L7391" s="202" t="s">
        <v>21292</v>
      </c>
    </row>
    <row r="7392" spans="1:12" ht="13.5" x14ac:dyDescent="0.25">
      <c r="A7392" s="202" t="s">
        <v>14521</v>
      </c>
      <c r="B7392" s="202" t="s">
        <v>20345</v>
      </c>
      <c r="C7392" s="202" t="s">
        <v>20808</v>
      </c>
      <c r="D7392" s="202" t="s">
        <v>20809</v>
      </c>
      <c r="E7392" s="203" t="s">
        <v>8083</v>
      </c>
      <c r="F7392" s="202" t="s">
        <v>8083</v>
      </c>
      <c r="G7392" s="220">
        <v>101339</v>
      </c>
      <c r="H7392" s="202" t="s">
        <v>21704</v>
      </c>
      <c r="I7392" s="202" t="s">
        <v>21418</v>
      </c>
      <c r="J7392" s="202" t="s">
        <v>8086</v>
      </c>
      <c r="K7392" s="203" t="s">
        <v>21705</v>
      </c>
      <c r="L7392" s="202" t="s">
        <v>21292</v>
      </c>
    </row>
    <row r="7393" spans="1:12" ht="13.5" x14ac:dyDescent="0.25">
      <c r="A7393" s="202" t="s">
        <v>14521</v>
      </c>
      <c r="B7393" s="202" t="s">
        <v>20345</v>
      </c>
      <c r="C7393" s="202" t="s">
        <v>20808</v>
      </c>
      <c r="D7393" s="202" t="s">
        <v>20809</v>
      </c>
      <c r="E7393" s="203" t="s">
        <v>8083</v>
      </c>
      <c r="F7393" s="202" t="s">
        <v>8083</v>
      </c>
      <c r="G7393" s="220">
        <v>101340</v>
      </c>
      <c r="H7393" s="202" t="s">
        <v>21706</v>
      </c>
      <c r="I7393" s="202" t="s">
        <v>21418</v>
      </c>
      <c r="J7393" s="202" t="s">
        <v>8086</v>
      </c>
      <c r="K7393" s="203" t="s">
        <v>18797</v>
      </c>
      <c r="L7393" s="202" t="s">
        <v>21292</v>
      </c>
    </row>
    <row r="7394" spans="1:12" ht="13.5" x14ac:dyDescent="0.25">
      <c r="A7394" s="202" t="s">
        <v>14521</v>
      </c>
      <c r="B7394" s="202" t="s">
        <v>20345</v>
      </c>
      <c r="C7394" s="202" t="s">
        <v>20808</v>
      </c>
      <c r="D7394" s="202" t="s">
        <v>20809</v>
      </c>
      <c r="E7394" s="203" t="s">
        <v>8083</v>
      </c>
      <c r="F7394" s="202" t="s">
        <v>8083</v>
      </c>
      <c r="G7394" s="220">
        <v>101341</v>
      </c>
      <c r="H7394" s="202" t="s">
        <v>21707</v>
      </c>
      <c r="I7394" s="202" t="s">
        <v>21418</v>
      </c>
      <c r="J7394" s="202" t="s">
        <v>8086</v>
      </c>
      <c r="K7394" s="203" t="s">
        <v>17496</v>
      </c>
      <c r="L7394" s="202" t="s">
        <v>21292</v>
      </c>
    </row>
    <row r="7395" spans="1:12" ht="13.5" x14ac:dyDescent="0.25">
      <c r="A7395" s="202" t="s">
        <v>14521</v>
      </c>
      <c r="B7395" s="202" t="s">
        <v>20345</v>
      </c>
      <c r="C7395" s="202" t="s">
        <v>20808</v>
      </c>
      <c r="D7395" s="202" t="s">
        <v>20809</v>
      </c>
      <c r="E7395" s="203" t="s">
        <v>8083</v>
      </c>
      <c r="F7395" s="202" t="s">
        <v>8083</v>
      </c>
      <c r="G7395" s="220">
        <v>101342</v>
      </c>
      <c r="H7395" s="202" t="s">
        <v>21708</v>
      </c>
      <c r="I7395" s="202" t="s">
        <v>21418</v>
      </c>
      <c r="J7395" s="202" t="s">
        <v>8086</v>
      </c>
      <c r="K7395" s="203" t="s">
        <v>21709</v>
      </c>
      <c r="L7395" s="202" t="s">
        <v>21292</v>
      </c>
    </row>
    <row r="7396" spans="1:12" ht="13.5" x14ac:dyDescent="0.25">
      <c r="A7396" s="202" t="s">
        <v>14521</v>
      </c>
      <c r="B7396" s="202" t="s">
        <v>20345</v>
      </c>
      <c r="C7396" s="202" t="s">
        <v>20808</v>
      </c>
      <c r="D7396" s="202" t="s">
        <v>20809</v>
      </c>
      <c r="E7396" s="203" t="s">
        <v>8083</v>
      </c>
      <c r="F7396" s="202" t="s">
        <v>8083</v>
      </c>
      <c r="G7396" s="220">
        <v>101343</v>
      </c>
      <c r="H7396" s="202" t="s">
        <v>21710</v>
      </c>
      <c r="I7396" s="202" t="s">
        <v>21418</v>
      </c>
      <c r="J7396" s="202" t="s">
        <v>8086</v>
      </c>
      <c r="K7396" s="203" t="s">
        <v>15165</v>
      </c>
      <c r="L7396" s="202" t="s">
        <v>21292</v>
      </c>
    </row>
    <row r="7397" spans="1:12" ht="13.5" x14ac:dyDescent="0.25">
      <c r="A7397" s="202" t="s">
        <v>14521</v>
      </c>
      <c r="B7397" s="202" t="s">
        <v>20345</v>
      </c>
      <c r="C7397" s="202" t="s">
        <v>20808</v>
      </c>
      <c r="D7397" s="202" t="s">
        <v>20809</v>
      </c>
      <c r="E7397" s="203" t="s">
        <v>8083</v>
      </c>
      <c r="F7397" s="202" t="s">
        <v>8083</v>
      </c>
      <c r="G7397" s="220">
        <v>101344</v>
      </c>
      <c r="H7397" s="202" t="s">
        <v>21711</v>
      </c>
      <c r="I7397" s="202" t="s">
        <v>21418</v>
      </c>
      <c r="J7397" s="202" t="s">
        <v>8086</v>
      </c>
      <c r="K7397" s="203" t="s">
        <v>14847</v>
      </c>
      <c r="L7397" s="202" t="s">
        <v>21292</v>
      </c>
    </row>
    <row r="7398" spans="1:12" ht="13.5" x14ac:dyDescent="0.25">
      <c r="A7398" s="202" t="s">
        <v>14521</v>
      </c>
      <c r="B7398" s="202" t="s">
        <v>20345</v>
      </c>
      <c r="C7398" s="202" t="s">
        <v>20808</v>
      </c>
      <c r="D7398" s="202" t="s">
        <v>20809</v>
      </c>
      <c r="E7398" s="203" t="s">
        <v>8083</v>
      </c>
      <c r="F7398" s="202" t="s">
        <v>8083</v>
      </c>
      <c r="G7398" s="220">
        <v>101345</v>
      </c>
      <c r="H7398" s="202" t="s">
        <v>21712</v>
      </c>
      <c r="I7398" s="202" t="s">
        <v>21418</v>
      </c>
      <c r="J7398" s="202" t="s">
        <v>8086</v>
      </c>
      <c r="K7398" s="203" t="s">
        <v>10214</v>
      </c>
      <c r="L7398" s="202" t="s">
        <v>21292</v>
      </c>
    </row>
    <row r="7399" spans="1:12" ht="13.5" x14ac:dyDescent="0.25">
      <c r="A7399" s="202" t="s">
        <v>14521</v>
      </c>
      <c r="B7399" s="202" t="s">
        <v>20345</v>
      </c>
      <c r="C7399" s="202" t="s">
        <v>20808</v>
      </c>
      <c r="D7399" s="202" t="s">
        <v>20809</v>
      </c>
      <c r="E7399" s="203" t="s">
        <v>8083</v>
      </c>
      <c r="F7399" s="202" t="s">
        <v>8083</v>
      </c>
      <c r="G7399" s="220">
        <v>101346</v>
      </c>
      <c r="H7399" s="202" t="s">
        <v>21713</v>
      </c>
      <c r="I7399" s="202" t="s">
        <v>21418</v>
      </c>
      <c r="J7399" s="202" t="s">
        <v>8086</v>
      </c>
      <c r="K7399" s="203" t="s">
        <v>8146</v>
      </c>
      <c r="L7399" s="202" t="s">
        <v>21292</v>
      </c>
    </row>
    <row r="7400" spans="1:12" ht="13.5" x14ac:dyDescent="0.25">
      <c r="A7400" s="202" t="s">
        <v>14521</v>
      </c>
      <c r="B7400" s="202" t="s">
        <v>20345</v>
      </c>
      <c r="C7400" s="202" t="s">
        <v>20808</v>
      </c>
      <c r="D7400" s="202" t="s">
        <v>20809</v>
      </c>
      <c r="E7400" s="203" t="s">
        <v>8083</v>
      </c>
      <c r="F7400" s="202" t="s">
        <v>8083</v>
      </c>
      <c r="G7400" s="220">
        <v>101347</v>
      </c>
      <c r="H7400" s="202" t="s">
        <v>21714</v>
      </c>
      <c r="I7400" s="202" t="s">
        <v>21418</v>
      </c>
      <c r="J7400" s="202" t="s">
        <v>8086</v>
      </c>
      <c r="K7400" s="203" t="s">
        <v>21715</v>
      </c>
      <c r="L7400" s="202" t="s">
        <v>21292</v>
      </c>
    </row>
    <row r="7401" spans="1:12" ht="13.5" x14ac:dyDescent="0.25">
      <c r="A7401" s="202" t="s">
        <v>14521</v>
      </c>
      <c r="B7401" s="202" t="s">
        <v>20345</v>
      </c>
      <c r="C7401" s="202" t="s">
        <v>20808</v>
      </c>
      <c r="D7401" s="202" t="s">
        <v>20809</v>
      </c>
      <c r="E7401" s="203" t="s">
        <v>8083</v>
      </c>
      <c r="F7401" s="202" t="s">
        <v>8083</v>
      </c>
      <c r="G7401" s="220">
        <v>101348</v>
      </c>
      <c r="H7401" s="202" t="s">
        <v>21716</v>
      </c>
      <c r="I7401" s="202" t="s">
        <v>21418</v>
      </c>
      <c r="J7401" s="202" t="s">
        <v>8086</v>
      </c>
      <c r="K7401" s="203" t="s">
        <v>8342</v>
      </c>
      <c r="L7401" s="202" t="s">
        <v>21292</v>
      </c>
    </row>
    <row r="7402" spans="1:12" ht="13.5" x14ac:dyDescent="0.25">
      <c r="A7402" s="202" t="s">
        <v>14521</v>
      </c>
      <c r="B7402" s="202" t="s">
        <v>20345</v>
      </c>
      <c r="C7402" s="202" t="s">
        <v>20808</v>
      </c>
      <c r="D7402" s="202" t="s">
        <v>20809</v>
      </c>
      <c r="E7402" s="203" t="s">
        <v>8083</v>
      </c>
      <c r="F7402" s="202" t="s">
        <v>8083</v>
      </c>
      <c r="G7402" s="220">
        <v>101349</v>
      </c>
      <c r="H7402" s="202" t="s">
        <v>21717</v>
      </c>
      <c r="I7402" s="202" t="s">
        <v>21418</v>
      </c>
      <c r="J7402" s="202" t="s">
        <v>8086</v>
      </c>
      <c r="K7402" s="203" t="s">
        <v>9051</v>
      </c>
      <c r="L7402" s="202" t="s">
        <v>21292</v>
      </c>
    </row>
    <row r="7403" spans="1:12" ht="13.5" x14ac:dyDescent="0.25">
      <c r="A7403" s="202" t="s">
        <v>14521</v>
      </c>
      <c r="B7403" s="202" t="s">
        <v>20345</v>
      </c>
      <c r="C7403" s="202" t="s">
        <v>20808</v>
      </c>
      <c r="D7403" s="202" t="s">
        <v>20809</v>
      </c>
      <c r="E7403" s="203" t="s">
        <v>8083</v>
      </c>
      <c r="F7403" s="202" t="s">
        <v>8083</v>
      </c>
      <c r="G7403" s="220">
        <v>101350</v>
      </c>
      <c r="H7403" s="202" t="s">
        <v>21718</v>
      </c>
      <c r="I7403" s="202" t="s">
        <v>21418</v>
      </c>
      <c r="J7403" s="202" t="s">
        <v>8086</v>
      </c>
      <c r="K7403" s="203" t="s">
        <v>21719</v>
      </c>
      <c r="L7403" s="202" t="s">
        <v>21292</v>
      </c>
    </row>
    <row r="7404" spans="1:12" ht="13.5" x14ac:dyDescent="0.25">
      <c r="A7404" s="202" t="s">
        <v>14521</v>
      </c>
      <c r="B7404" s="202" t="s">
        <v>20345</v>
      </c>
      <c r="C7404" s="202" t="s">
        <v>20808</v>
      </c>
      <c r="D7404" s="202" t="s">
        <v>20809</v>
      </c>
      <c r="E7404" s="203" t="s">
        <v>8083</v>
      </c>
      <c r="F7404" s="202" t="s">
        <v>8083</v>
      </c>
      <c r="G7404" s="220">
        <v>101351</v>
      </c>
      <c r="H7404" s="202" t="s">
        <v>21720</v>
      </c>
      <c r="I7404" s="202" t="s">
        <v>21418</v>
      </c>
      <c r="J7404" s="202" t="s">
        <v>8086</v>
      </c>
      <c r="K7404" s="203" t="s">
        <v>17215</v>
      </c>
      <c r="L7404" s="202" t="s">
        <v>21292</v>
      </c>
    </row>
    <row r="7405" spans="1:12" ht="13.5" x14ac:dyDescent="0.25">
      <c r="A7405" s="202" t="s">
        <v>14521</v>
      </c>
      <c r="B7405" s="202" t="s">
        <v>20345</v>
      </c>
      <c r="C7405" s="202" t="s">
        <v>20808</v>
      </c>
      <c r="D7405" s="202" t="s">
        <v>20809</v>
      </c>
      <c r="E7405" s="203" t="s">
        <v>8083</v>
      </c>
      <c r="F7405" s="202" t="s">
        <v>8083</v>
      </c>
      <c r="G7405" s="220">
        <v>101352</v>
      </c>
      <c r="H7405" s="202" t="s">
        <v>21721</v>
      </c>
      <c r="I7405" s="202" t="s">
        <v>21418</v>
      </c>
      <c r="J7405" s="202" t="s">
        <v>8086</v>
      </c>
      <c r="K7405" s="203" t="s">
        <v>19458</v>
      </c>
      <c r="L7405" s="202" t="s">
        <v>21292</v>
      </c>
    </row>
    <row r="7406" spans="1:12" ht="13.5" x14ac:dyDescent="0.25">
      <c r="A7406" s="202" t="s">
        <v>14521</v>
      </c>
      <c r="B7406" s="202" t="s">
        <v>20345</v>
      </c>
      <c r="C7406" s="202" t="s">
        <v>20808</v>
      </c>
      <c r="D7406" s="202" t="s">
        <v>20809</v>
      </c>
      <c r="E7406" s="203" t="s">
        <v>8083</v>
      </c>
      <c r="F7406" s="202" t="s">
        <v>8083</v>
      </c>
      <c r="G7406" s="220">
        <v>101353</v>
      </c>
      <c r="H7406" s="202" t="s">
        <v>21722</v>
      </c>
      <c r="I7406" s="202" t="s">
        <v>21418</v>
      </c>
      <c r="J7406" s="202" t="s">
        <v>8086</v>
      </c>
      <c r="K7406" s="203" t="s">
        <v>17378</v>
      </c>
      <c r="L7406" s="202" t="s">
        <v>21292</v>
      </c>
    </row>
    <row r="7407" spans="1:12" ht="13.5" x14ac:dyDescent="0.25">
      <c r="A7407" s="202" t="s">
        <v>14521</v>
      </c>
      <c r="B7407" s="202" t="s">
        <v>20345</v>
      </c>
      <c r="C7407" s="202" t="s">
        <v>20808</v>
      </c>
      <c r="D7407" s="202" t="s">
        <v>20809</v>
      </c>
      <c r="E7407" s="203" t="s">
        <v>8083</v>
      </c>
      <c r="F7407" s="202" t="s">
        <v>8083</v>
      </c>
      <c r="G7407" s="220">
        <v>101354</v>
      </c>
      <c r="H7407" s="202" t="s">
        <v>21723</v>
      </c>
      <c r="I7407" s="202" t="s">
        <v>21418</v>
      </c>
      <c r="J7407" s="202" t="s">
        <v>8086</v>
      </c>
      <c r="K7407" s="203" t="s">
        <v>21724</v>
      </c>
      <c r="L7407" s="202" t="s">
        <v>21292</v>
      </c>
    </row>
    <row r="7408" spans="1:12" ht="13.5" x14ac:dyDescent="0.25">
      <c r="A7408" s="202" t="s">
        <v>14521</v>
      </c>
      <c r="B7408" s="202" t="s">
        <v>20345</v>
      </c>
      <c r="C7408" s="202" t="s">
        <v>20808</v>
      </c>
      <c r="D7408" s="202" t="s">
        <v>20809</v>
      </c>
      <c r="E7408" s="203" t="s">
        <v>8083</v>
      </c>
      <c r="F7408" s="202" t="s">
        <v>8083</v>
      </c>
      <c r="G7408" s="220">
        <v>101355</v>
      </c>
      <c r="H7408" s="202" t="s">
        <v>21725</v>
      </c>
      <c r="I7408" s="202" t="s">
        <v>21418</v>
      </c>
      <c r="J7408" s="202" t="s">
        <v>8086</v>
      </c>
      <c r="K7408" s="203" t="s">
        <v>19416</v>
      </c>
      <c r="L7408" s="202" t="s">
        <v>21292</v>
      </c>
    </row>
    <row r="7409" spans="1:12" ht="13.5" x14ac:dyDescent="0.25">
      <c r="A7409" s="202" t="s">
        <v>14521</v>
      </c>
      <c r="B7409" s="202" t="s">
        <v>20345</v>
      </c>
      <c r="C7409" s="202" t="s">
        <v>20808</v>
      </c>
      <c r="D7409" s="202" t="s">
        <v>20809</v>
      </c>
      <c r="E7409" s="203" t="s">
        <v>8083</v>
      </c>
      <c r="F7409" s="202" t="s">
        <v>8083</v>
      </c>
      <c r="G7409" s="220">
        <v>101356</v>
      </c>
      <c r="H7409" s="202" t="s">
        <v>21726</v>
      </c>
      <c r="I7409" s="202" t="s">
        <v>21418</v>
      </c>
      <c r="J7409" s="202" t="s">
        <v>8086</v>
      </c>
      <c r="K7409" s="203" t="s">
        <v>15693</v>
      </c>
      <c r="L7409" s="202" t="s">
        <v>21292</v>
      </c>
    </row>
    <row r="7410" spans="1:12" ht="13.5" x14ac:dyDescent="0.25">
      <c r="A7410" s="202" t="s">
        <v>14521</v>
      </c>
      <c r="B7410" s="202" t="s">
        <v>20345</v>
      </c>
      <c r="C7410" s="202" t="s">
        <v>20808</v>
      </c>
      <c r="D7410" s="202" t="s">
        <v>20809</v>
      </c>
      <c r="E7410" s="203" t="s">
        <v>8083</v>
      </c>
      <c r="F7410" s="202" t="s">
        <v>8083</v>
      </c>
      <c r="G7410" s="220">
        <v>101357</v>
      </c>
      <c r="H7410" s="202" t="s">
        <v>21727</v>
      </c>
      <c r="I7410" s="202" t="s">
        <v>21418</v>
      </c>
      <c r="J7410" s="202" t="s">
        <v>8086</v>
      </c>
      <c r="K7410" s="203" t="s">
        <v>21680</v>
      </c>
      <c r="L7410" s="202" t="s">
        <v>21292</v>
      </c>
    </row>
    <row r="7411" spans="1:12" ht="13.5" x14ac:dyDescent="0.25">
      <c r="A7411" s="202" t="s">
        <v>14521</v>
      </c>
      <c r="B7411" s="202" t="s">
        <v>20345</v>
      </c>
      <c r="C7411" s="202" t="s">
        <v>20808</v>
      </c>
      <c r="D7411" s="202" t="s">
        <v>20809</v>
      </c>
      <c r="E7411" s="203" t="s">
        <v>8083</v>
      </c>
      <c r="F7411" s="202" t="s">
        <v>8083</v>
      </c>
      <c r="G7411" s="220">
        <v>101358</v>
      </c>
      <c r="H7411" s="202" t="s">
        <v>21728</v>
      </c>
      <c r="I7411" s="202" t="s">
        <v>21418</v>
      </c>
      <c r="J7411" s="202" t="s">
        <v>8086</v>
      </c>
      <c r="K7411" s="203" t="s">
        <v>15693</v>
      </c>
      <c r="L7411" s="202" t="s">
        <v>21292</v>
      </c>
    </row>
    <row r="7412" spans="1:12" ht="13.5" x14ac:dyDescent="0.25">
      <c r="A7412" s="202" t="s">
        <v>14521</v>
      </c>
      <c r="B7412" s="202" t="s">
        <v>20345</v>
      </c>
      <c r="C7412" s="202" t="s">
        <v>20808</v>
      </c>
      <c r="D7412" s="202" t="s">
        <v>20809</v>
      </c>
      <c r="E7412" s="203" t="s">
        <v>8083</v>
      </c>
      <c r="F7412" s="202" t="s">
        <v>8083</v>
      </c>
      <c r="G7412" s="220">
        <v>101359</v>
      </c>
      <c r="H7412" s="202" t="s">
        <v>21729</v>
      </c>
      <c r="I7412" s="202" t="s">
        <v>21418</v>
      </c>
      <c r="J7412" s="202" t="s">
        <v>8086</v>
      </c>
      <c r="K7412" s="203" t="s">
        <v>21730</v>
      </c>
      <c r="L7412" s="202" t="s">
        <v>21292</v>
      </c>
    </row>
    <row r="7413" spans="1:12" ht="13.5" x14ac:dyDescent="0.25">
      <c r="A7413" s="202" t="s">
        <v>14521</v>
      </c>
      <c r="B7413" s="202" t="s">
        <v>20345</v>
      </c>
      <c r="C7413" s="202" t="s">
        <v>20808</v>
      </c>
      <c r="D7413" s="202" t="s">
        <v>20809</v>
      </c>
      <c r="E7413" s="203" t="s">
        <v>8083</v>
      </c>
      <c r="F7413" s="202" t="s">
        <v>8083</v>
      </c>
      <c r="G7413" s="220">
        <v>101360</v>
      </c>
      <c r="H7413" s="202" t="s">
        <v>21731</v>
      </c>
      <c r="I7413" s="202" t="s">
        <v>21418</v>
      </c>
      <c r="J7413" s="202" t="s">
        <v>8086</v>
      </c>
      <c r="K7413" s="203" t="s">
        <v>15693</v>
      </c>
      <c r="L7413" s="202" t="s">
        <v>21292</v>
      </c>
    </row>
    <row r="7414" spans="1:12" ht="13.5" x14ac:dyDescent="0.25">
      <c r="A7414" s="202" t="s">
        <v>14521</v>
      </c>
      <c r="B7414" s="202" t="s">
        <v>20345</v>
      </c>
      <c r="C7414" s="202" t="s">
        <v>20808</v>
      </c>
      <c r="D7414" s="202" t="s">
        <v>20809</v>
      </c>
      <c r="E7414" s="203" t="s">
        <v>8083</v>
      </c>
      <c r="F7414" s="202" t="s">
        <v>8083</v>
      </c>
      <c r="G7414" s="220">
        <v>101361</v>
      </c>
      <c r="H7414" s="202" t="s">
        <v>21732</v>
      </c>
      <c r="I7414" s="202" t="s">
        <v>21418</v>
      </c>
      <c r="J7414" s="202" t="s">
        <v>8086</v>
      </c>
      <c r="K7414" s="203" t="s">
        <v>21733</v>
      </c>
      <c r="L7414" s="202" t="s">
        <v>21292</v>
      </c>
    </row>
    <row r="7415" spans="1:12" ht="13.5" x14ac:dyDescent="0.25">
      <c r="A7415" s="202" t="s">
        <v>14521</v>
      </c>
      <c r="B7415" s="202" t="s">
        <v>20345</v>
      </c>
      <c r="C7415" s="202" t="s">
        <v>20808</v>
      </c>
      <c r="D7415" s="202" t="s">
        <v>20809</v>
      </c>
      <c r="E7415" s="203" t="s">
        <v>8083</v>
      </c>
      <c r="F7415" s="202" t="s">
        <v>8083</v>
      </c>
      <c r="G7415" s="220">
        <v>101362</v>
      </c>
      <c r="H7415" s="202" t="s">
        <v>21734</v>
      </c>
      <c r="I7415" s="202" t="s">
        <v>21418</v>
      </c>
      <c r="J7415" s="202" t="s">
        <v>8086</v>
      </c>
      <c r="K7415" s="203" t="s">
        <v>12888</v>
      </c>
      <c r="L7415" s="202" t="s">
        <v>21292</v>
      </c>
    </row>
    <row r="7416" spans="1:12" ht="13.5" x14ac:dyDescent="0.25">
      <c r="A7416" s="202" t="s">
        <v>14521</v>
      </c>
      <c r="B7416" s="202" t="s">
        <v>20345</v>
      </c>
      <c r="C7416" s="202" t="s">
        <v>20808</v>
      </c>
      <c r="D7416" s="202" t="s">
        <v>20809</v>
      </c>
      <c r="E7416" s="203" t="s">
        <v>8083</v>
      </c>
      <c r="F7416" s="202" t="s">
        <v>8083</v>
      </c>
      <c r="G7416" s="220">
        <v>101363</v>
      </c>
      <c r="H7416" s="202" t="s">
        <v>21735</v>
      </c>
      <c r="I7416" s="202" t="s">
        <v>21418</v>
      </c>
      <c r="J7416" s="202" t="s">
        <v>8086</v>
      </c>
      <c r="K7416" s="203" t="s">
        <v>21635</v>
      </c>
      <c r="L7416" s="202" t="s">
        <v>21292</v>
      </c>
    </row>
    <row r="7417" spans="1:12" ht="13.5" x14ac:dyDescent="0.25">
      <c r="A7417" s="202" t="s">
        <v>14521</v>
      </c>
      <c r="B7417" s="202" t="s">
        <v>20345</v>
      </c>
      <c r="C7417" s="202" t="s">
        <v>20808</v>
      </c>
      <c r="D7417" s="202" t="s">
        <v>20809</v>
      </c>
      <c r="E7417" s="203" t="s">
        <v>8083</v>
      </c>
      <c r="F7417" s="202" t="s">
        <v>8083</v>
      </c>
      <c r="G7417" s="220">
        <v>101364</v>
      </c>
      <c r="H7417" s="202" t="s">
        <v>21736</v>
      </c>
      <c r="I7417" s="202" t="s">
        <v>21418</v>
      </c>
      <c r="J7417" s="202" t="s">
        <v>8086</v>
      </c>
      <c r="K7417" s="203" t="s">
        <v>9534</v>
      </c>
      <c r="L7417" s="202" t="s">
        <v>21292</v>
      </c>
    </row>
    <row r="7418" spans="1:12" ht="13.5" x14ac:dyDescent="0.25">
      <c r="A7418" s="202" t="s">
        <v>14521</v>
      </c>
      <c r="B7418" s="202" t="s">
        <v>20345</v>
      </c>
      <c r="C7418" s="202" t="s">
        <v>20808</v>
      </c>
      <c r="D7418" s="202" t="s">
        <v>20809</v>
      </c>
      <c r="E7418" s="203" t="s">
        <v>8083</v>
      </c>
      <c r="F7418" s="202" t="s">
        <v>8083</v>
      </c>
      <c r="G7418" s="220">
        <v>101365</v>
      </c>
      <c r="H7418" s="202" t="s">
        <v>21737</v>
      </c>
      <c r="I7418" s="202" t="s">
        <v>21418</v>
      </c>
      <c r="J7418" s="202" t="s">
        <v>8086</v>
      </c>
      <c r="K7418" s="203" t="s">
        <v>21635</v>
      </c>
      <c r="L7418" s="202" t="s">
        <v>21292</v>
      </c>
    </row>
    <row r="7419" spans="1:12" ht="13.5" x14ac:dyDescent="0.25">
      <c r="A7419" s="202" t="s">
        <v>14521</v>
      </c>
      <c r="B7419" s="202" t="s">
        <v>20345</v>
      </c>
      <c r="C7419" s="202" t="s">
        <v>20808</v>
      </c>
      <c r="D7419" s="202" t="s">
        <v>20809</v>
      </c>
      <c r="E7419" s="203" t="s">
        <v>8083</v>
      </c>
      <c r="F7419" s="202" t="s">
        <v>8083</v>
      </c>
      <c r="G7419" s="220">
        <v>101366</v>
      </c>
      <c r="H7419" s="202" t="s">
        <v>21738</v>
      </c>
      <c r="I7419" s="202" t="s">
        <v>21418</v>
      </c>
      <c r="J7419" s="202" t="s">
        <v>8086</v>
      </c>
      <c r="K7419" s="203" t="s">
        <v>21739</v>
      </c>
      <c r="L7419" s="202" t="s">
        <v>21292</v>
      </c>
    </row>
    <row r="7420" spans="1:12" ht="13.5" x14ac:dyDescent="0.25">
      <c r="A7420" s="202" t="s">
        <v>14521</v>
      </c>
      <c r="B7420" s="202" t="s">
        <v>20345</v>
      </c>
      <c r="C7420" s="202" t="s">
        <v>20808</v>
      </c>
      <c r="D7420" s="202" t="s">
        <v>20809</v>
      </c>
      <c r="E7420" s="203" t="s">
        <v>8083</v>
      </c>
      <c r="F7420" s="202" t="s">
        <v>8083</v>
      </c>
      <c r="G7420" s="220">
        <v>101367</v>
      </c>
      <c r="H7420" s="202" t="s">
        <v>21740</v>
      </c>
      <c r="I7420" s="202" t="s">
        <v>21418</v>
      </c>
      <c r="J7420" s="202" t="s">
        <v>8086</v>
      </c>
      <c r="K7420" s="203" t="s">
        <v>21635</v>
      </c>
      <c r="L7420" s="202" t="s">
        <v>21292</v>
      </c>
    </row>
    <row r="7421" spans="1:12" ht="13.5" x14ac:dyDescent="0.25">
      <c r="A7421" s="202" t="s">
        <v>14521</v>
      </c>
      <c r="B7421" s="202" t="s">
        <v>20345</v>
      </c>
      <c r="C7421" s="202" t="s">
        <v>20808</v>
      </c>
      <c r="D7421" s="202" t="s">
        <v>20809</v>
      </c>
      <c r="E7421" s="203" t="s">
        <v>8083</v>
      </c>
      <c r="F7421" s="202" t="s">
        <v>8083</v>
      </c>
      <c r="G7421" s="220">
        <v>101368</v>
      </c>
      <c r="H7421" s="202" t="s">
        <v>21741</v>
      </c>
      <c r="I7421" s="202" t="s">
        <v>21418</v>
      </c>
      <c r="J7421" s="202" t="s">
        <v>8086</v>
      </c>
      <c r="K7421" s="203" t="s">
        <v>15307</v>
      </c>
      <c r="L7421" s="202" t="s">
        <v>21292</v>
      </c>
    </row>
    <row r="7422" spans="1:12" ht="13.5" x14ac:dyDescent="0.25">
      <c r="A7422" s="202" t="s">
        <v>14521</v>
      </c>
      <c r="B7422" s="202" t="s">
        <v>20345</v>
      </c>
      <c r="C7422" s="202" t="s">
        <v>20808</v>
      </c>
      <c r="D7422" s="202" t="s">
        <v>20809</v>
      </c>
      <c r="E7422" s="203" t="s">
        <v>8083</v>
      </c>
      <c r="F7422" s="202" t="s">
        <v>8083</v>
      </c>
      <c r="G7422" s="220">
        <v>101369</v>
      </c>
      <c r="H7422" s="202" t="s">
        <v>21742</v>
      </c>
      <c r="I7422" s="202" t="s">
        <v>21418</v>
      </c>
      <c r="J7422" s="202" t="s">
        <v>8086</v>
      </c>
      <c r="K7422" s="203" t="s">
        <v>21743</v>
      </c>
      <c r="L7422" s="202" t="s">
        <v>21292</v>
      </c>
    </row>
    <row r="7423" spans="1:12" ht="13.5" x14ac:dyDescent="0.25">
      <c r="A7423" s="202" t="s">
        <v>14521</v>
      </c>
      <c r="B7423" s="202" t="s">
        <v>20345</v>
      </c>
      <c r="C7423" s="202" t="s">
        <v>20808</v>
      </c>
      <c r="D7423" s="202" t="s">
        <v>20809</v>
      </c>
      <c r="E7423" s="203" t="s">
        <v>8083</v>
      </c>
      <c r="F7423" s="202" t="s">
        <v>8083</v>
      </c>
      <c r="G7423" s="220">
        <v>101370</v>
      </c>
      <c r="H7423" s="202" t="s">
        <v>21744</v>
      </c>
      <c r="I7423" s="202" t="s">
        <v>21418</v>
      </c>
      <c r="J7423" s="202" t="s">
        <v>8086</v>
      </c>
      <c r="K7423" s="203" t="s">
        <v>19173</v>
      </c>
      <c r="L7423" s="202" t="s">
        <v>21292</v>
      </c>
    </row>
    <row r="7424" spans="1:12" ht="13.5" x14ac:dyDescent="0.25">
      <c r="A7424" s="202" t="s">
        <v>14521</v>
      </c>
      <c r="B7424" s="202" t="s">
        <v>20345</v>
      </c>
      <c r="C7424" s="202" t="s">
        <v>20808</v>
      </c>
      <c r="D7424" s="202" t="s">
        <v>20809</v>
      </c>
      <c r="E7424" s="203" t="s">
        <v>8083</v>
      </c>
      <c r="F7424" s="202" t="s">
        <v>8083</v>
      </c>
      <c r="G7424" s="220">
        <v>101371</v>
      </c>
      <c r="H7424" s="202" t="s">
        <v>21745</v>
      </c>
      <c r="I7424" s="202" t="s">
        <v>21418</v>
      </c>
      <c r="J7424" s="202" t="s">
        <v>8086</v>
      </c>
      <c r="K7424" s="203" t="s">
        <v>21746</v>
      </c>
      <c r="L7424" s="202" t="s">
        <v>21292</v>
      </c>
    </row>
    <row r="7425" spans="1:12" ht="13.5" x14ac:dyDescent="0.25">
      <c r="A7425" s="202" t="s">
        <v>14521</v>
      </c>
      <c r="B7425" s="202" t="s">
        <v>20345</v>
      </c>
      <c r="C7425" s="202" t="s">
        <v>20808</v>
      </c>
      <c r="D7425" s="202" t="s">
        <v>20809</v>
      </c>
      <c r="E7425" s="203" t="s">
        <v>8083</v>
      </c>
      <c r="F7425" s="202" t="s">
        <v>8083</v>
      </c>
      <c r="G7425" s="220">
        <v>101372</v>
      </c>
      <c r="H7425" s="202" t="s">
        <v>21747</v>
      </c>
      <c r="I7425" s="202" t="s">
        <v>21418</v>
      </c>
      <c r="J7425" s="202" t="s">
        <v>8086</v>
      </c>
      <c r="K7425" s="203" t="s">
        <v>9780</v>
      </c>
      <c r="L7425" s="202" t="s">
        <v>21292</v>
      </c>
    </row>
    <row r="7426" spans="1:12" ht="13.5" x14ac:dyDescent="0.25">
      <c r="A7426" s="202" t="s">
        <v>14521</v>
      </c>
      <c r="B7426" s="202" t="s">
        <v>20345</v>
      </c>
      <c r="C7426" s="202" t="s">
        <v>20808</v>
      </c>
      <c r="D7426" s="202" t="s">
        <v>20809</v>
      </c>
      <c r="E7426" s="203" t="s">
        <v>8083</v>
      </c>
      <c r="F7426" s="202" t="s">
        <v>8083</v>
      </c>
      <c r="G7426" s="220">
        <v>101373</v>
      </c>
      <c r="H7426" s="202" t="s">
        <v>21748</v>
      </c>
      <c r="I7426" s="202" t="s">
        <v>9421</v>
      </c>
      <c r="J7426" s="202" t="s">
        <v>8086</v>
      </c>
      <c r="K7426" s="203" t="s">
        <v>21749</v>
      </c>
      <c r="L7426" s="202" t="s">
        <v>21292</v>
      </c>
    </row>
    <row r="7427" spans="1:12" ht="13.5" x14ac:dyDescent="0.25">
      <c r="A7427" s="202" t="s">
        <v>14521</v>
      </c>
      <c r="B7427" s="202" t="s">
        <v>20345</v>
      </c>
      <c r="C7427" s="202" t="s">
        <v>20808</v>
      </c>
      <c r="D7427" s="202" t="s">
        <v>20809</v>
      </c>
      <c r="E7427" s="203" t="s">
        <v>8083</v>
      </c>
      <c r="F7427" s="202" t="s">
        <v>8083</v>
      </c>
      <c r="G7427" s="220">
        <v>101374</v>
      </c>
      <c r="H7427" s="202" t="s">
        <v>5940</v>
      </c>
      <c r="I7427" s="202" t="s">
        <v>21418</v>
      </c>
      <c r="J7427" s="202" t="s">
        <v>8086</v>
      </c>
      <c r="K7427" s="203" t="s">
        <v>21750</v>
      </c>
      <c r="L7427" s="202" t="s">
        <v>21292</v>
      </c>
    </row>
    <row r="7428" spans="1:12" ht="13.5" x14ac:dyDescent="0.25">
      <c r="A7428" s="202" t="s">
        <v>14521</v>
      </c>
      <c r="B7428" s="202" t="s">
        <v>20345</v>
      </c>
      <c r="C7428" s="202" t="s">
        <v>20808</v>
      </c>
      <c r="D7428" s="202" t="s">
        <v>20809</v>
      </c>
      <c r="E7428" s="203" t="s">
        <v>8083</v>
      </c>
      <c r="F7428" s="202" t="s">
        <v>8083</v>
      </c>
      <c r="G7428" s="220">
        <v>101375</v>
      </c>
      <c r="H7428" s="202" t="s">
        <v>5947</v>
      </c>
      <c r="I7428" s="202" t="s">
        <v>21418</v>
      </c>
      <c r="J7428" s="202" t="s">
        <v>8086</v>
      </c>
      <c r="K7428" s="203" t="s">
        <v>21751</v>
      </c>
      <c r="L7428" s="202" t="s">
        <v>21292</v>
      </c>
    </row>
    <row r="7429" spans="1:12" ht="13.5" x14ac:dyDescent="0.25">
      <c r="A7429" s="202" t="s">
        <v>14521</v>
      </c>
      <c r="B7429" s="202" t="s">
        <v>20345</v>
      </c>
      <c r="C7429" s="202" t="s">
        <v>20808</v>
      </c>
      <c r="D7429" s="202" t="s">
        <v>20809</v>
      </c>
      <c r="E7429" s="203" t="s">
        <v>8083</v>
      </c>
      <c r="F7429" s="202" t="s">
        <v>8083</v>
      </c>
      <c r="G7429" s="220">
        <v>101376</v>
      </c>
      <c r="H7429" s="202" t="s">
        <v>21752</v>
      </c>
      <c r="I7429" s="202" t="s">
        <v>21418</v>
      </c>
      <c r="J7429" s="202" t="s">
        <v>8086</v>
      </c>
      <c r="K7429" s="203" t="s">
        <v>21753</v>
      </c>
      <c r="L7429" s="202" t="s">
        <v>21292</v>
      </c>
    </row>
    <row r="7430" spans="1:12" ht="13.5" x14ac:dyDescent="0.25">
      <c r="A7430" s="202" t="s">
        <v>14521</v>
      </c>
      <c r="B7430" s="202" t="s">
        <v>20345</v>
      </c>
      <c r="C7430" s="202" t="s">
        <v>20808</v>
      </c>
      <c r="D7430" s="202" t="s">
        <v>20809</v>
      </c>
      <c r="E7430" s="203" t="s">
        <v>8083</v>
      </c>
      <c r="F7430" s="202" t="s">
        <v>8083</v>
      </c>
      <c r="G7430" s="220">
        <v>101377</v>
      </c>
      <c r="H7430" s="202" t="s">
        <v>21295</v>
      </c>
      <c r="I7430" s="202" t="s">
        <v>21418</v>
      </c>
      <c r="J7430" s="202" t="s">
        <v>8086</v>
      </c>
      <c r="K7430" s="203" t="s">
        <v>21754</v>
      </c>
      <c r="L7430" s="202" t="s">
        <v>21292</v>
      </c>
    </row>
    <row r="7431" spans="1:12" ht="13.5" x14ac:dyDescent="0.25">
      <c r="A7431" s="202" t="s">
        <v>14521</v>
      </c>
      <c r="B7431" s="202" t="s">
        <v>20345</v>
      </c>
      <c r="C7431" s="202" t="s">
        <v>20808</v>
      </c>
      <c r="D7431" s="202" t="s">
        <v>20809</v>
      </c>
      <c r="E7431" s="203" t="s">
        <v>8083</v>
      </c>
      <c r="F7431" s="202" t="s">
        <v>8083</v>
      </c>
      <c r="G7431" s="220">
        <v>101378</v>
      </c>
      <c r="H7431" s="202" t="s">
        <v>5949</v>
      </c>
      <c r="I7431" s="202" t="s">
        <v>21418</v>
      </c>
      <c r="J7431" s="202" t="s">
        <v>8086</v>
      </c>
      <c r="K7431" s="203" t="s">
        <v>21755</v>
      </c>
      <c r="L7431" s="202" t="s">
        <v>21292</v>
      </c>
    </row>
    <row r="7432" spans="1:12" ht="13.5" x14ac:dyDescent="0.25">
      <c r="A7432" s="202" t="s">
        <v>14521</v>
      </c>
      <c r="B7432" s="202" t="s">
        <v>20345</v>
      </c>
      <c r="C7432" s="202" t="s">
        <v>20808</v>
      </c>
      <c r="D7432" s="202" t="s">
        <v>20809</v>
      </c>
      <c r="E7432" s="203" t="s">
        <v>8083</v>
      </c>
      <c r="F7432" s="202" t="s">
        <v>8083</v>
      </c>
      <c r="G7432" s="220">
        <v>101379</v>
      </c>
      <c r="H7432" s="202" t="s">
        <v>21756</v>
      </c>
      <c r="I7432" s="202" t="s">
        <v>21418</v>
      </c>
      <c r="J7432" s="202" t="s">
        <v>8086</v>
      </c>
      <c r="K7432" s="203" t="s">
        <v>21754</v>
      </c>
      <c r="L7432" s="202" t="s">
        <v>21292</v>
      </c>
    </row>
    <row r="7433" spans="1:12" ht="13.5" x14ac:dyDescent="0.25">
      <c r="A7433" s="202" t="s">
        <v>14521</v>
      </c>
      <c r="B7433" s="202" t="s">
        <v>20345</v>
      </c>
      <c r="C7433" s="202" t="s">
        <v>20808</v>
      </c>
      <c r="D7433" s="202" t="s">
        <v>20809</v>
      </c>
      <c r="E7433" s="203" t="s">
        <v>8083</v>
      </c>
      <c r="F7433" s="202" t="s">
        <v>8083</v>
      </c>
      <c r="G7433" s="220">
        <v>101380</v>
      </c>
      <c r="H7433" s="202" t="s">
        <v>5953</v>
      </c>
      <c r="I7433" s="202" t="s">
        <v>21418</v>
      </c>
      <c r="J7433" s="202" t="s">
        <v>8086</v>
      </c>
      <c r="K7433" s="203" t="s">
        <v>21757</v>
      </c>
      <c r="L7433" s="202" t="s">
        <v>21292</v>
      </c>
    </row>
    <row r="7434" spans="1:12" ht="13.5" x14ac:dyDescent="0.25">
      <c r="A7434" s="202" t="s">
        <v>14521</v>
      </c>
      <c r="B7434" s="202" t="s">
        <v>20345</v>
      </c>
      <c r="C7434" s="202" t="s">
        <v>20808</v>
      </c>
      <c r="D7434" s="202" t="s">
        <v>20809</v>
      </c>
      <c r="E7434" s="203" t="s">
        <v>8083</v>
      </c>
      <c r="F7434" s="202" t="s">
        <v>8083</v>
      </c>
      <c r="G7434" s="220">
        <v>101381</v>
      </c>
      <c r="H7434" s="202" t="s">
        <v>5961</v>
      </c>
      <c r="I7434" s="202" t="s">
        <v>21418</v>
      </c>
      <c r="J7434" s="202" t="s">
        <v>8086</v>
      </c>
      <c r="K7434" s="203" t="s">
        <v>21758</v>
      </c>
      <c r="L7434" s="202" t="s">
        <v>21292</v>
      </c>
    </row>
    <row r="7435" spans="1:12" ht="13.5" x14ac:dyDescent="0.25">
      <c r="A7435" s="202" t="s">
        <v>14521</v>
      </c>
      <c r="B7435" s="202" t="s">
        <v>20345</v>
      </c>
      <c r="C7435" s="202" t="s">
        <v>20808</v>
      </c>
      <c r="D7435" s="202" t="s">
        <v>20809</v>
      </c>
      <c r="E7435" s="203" t="s">
        <v>8083</v>
      </c>
      <c r="F7435" s="202" t="s">
        <v>8083</v>
      </c>
      <c r="G7435" s="220">
        <v>101382</v>
      </c>
      <c r="H7435" s="202" t="s">
        <v>21759</v>
      </c>
      <c r="I7435" s="202" t="s">
        <v>21418</v>
      </c>
      <c r="J7435" s="202" t="s">
        <v>8086</v>
      </c>
      <c r="K7435" s="203" t="s">
        <v>21760</v>
      </c>
      <c r="L7435" s="202" t="s">
        <v>21292</v>
      </c>
    </row>
    <row r="7436" spans="1:12" ht="13.5" x14ac:dyDescent="0.25">
      <c r="A7436" s="202" t="s">
        <v>14521</v>
      </c>
      <c r="B7436" s="202" t="s">
        <v>20345</v>
      </c>
      <c r="C7436" s="202" t="s">
        <v>20808</v>
      </c>
      <c r="D7436" s="202" t="s">
        <v>20809</v>
      </c>
      <c r="E7436" s="203" t="s">
        <v>8083</v>
      </c>
      <c r="F7436" s="202" t="s">
        <v>8083</v>
      </c>
      <c r="G7436" s="220">
        <v>101383</v>
      </c>
      <c r="H7436" s="202" t="s">
        <v>21587</v>
      </c>
      <c r="I7436" s="202" t="s">
        <v>21418</v>
      </c>
      <c r="J7436" s="202" t="s">
        <v>8086</v>
      </c>
      <c r="K7436" s="203" t="s">
        <v>21761</v>
      </c>
      <c r="L7436" s="202" t="s">
        <v>21292</v>
      </c>
    </row>
    <row r="7437" spans="1:12" ht="13.5" x14ac:dyDescent="0.25">
      <c r="A7437" s="202" t="s">
        <v>14521</v>
      </c>
      <c r="B7437" s="202" t="s">
        <v>20345</v>
      </c>
      <c r="C7437" s="202" t="s">
        <v>20808</v>
      </c>
      <c r="D7437" s="202" t="s">
        <v>20809</v>
      </c>
      <c r="E7437" s="203" t="s">
        <v>8083</v>
      </c>
      <c r="F7437" s="202" t="s">
        <v>8083</v>
      </c>
      <c r="G7437" s="220">
        <v>101384</v>
      </c>
      <c r="H7437" s="202" t="s">
        <v>21302</v>
      </c>
      <c r="I7437" s="202" t="s">
        <v>21418</v>
      </c>
      <c r="J7437" s="202" t="s">
        <v>8086</v>
      </c>
      <c r="K7437" s="203" t="s">
        <v>21762</v>
      </c>
      <c r="L7437" s="202" t="s">
        <v>21292</v>
      </c>
    </row>
    <row r="7438" spans="1:12" ht="13.5" x14ac:dyDescent="0.25">
      <c r="A7438" s="202" t="s">
        <v>14521</v>
      </c>
      <c r="B7438" s="202" t="s">
        <v>20345</v>
      </c>
      <c r="C7438" s="202" t="s">
        <v>20808</v>
      </c>
      <c r="D7438" s="202" t="s">
        <v>20809</v>
      </c>
      <c r="E7438" s="203" t="s">
        <v>8083</v>
      </c>
      <c r="F7438" s="202" t="s">
        <v>8083</v>
      </c>
      <c r="G7438" s="220">
        <v>101385</v>
      </c>
      <c r="H7438" s="202" t="s">
        <v>21763</v>
      </c>
      <c r="I7438" s="202" t="s">
        <v>21418</v>
      </c>
      <c r="J7438" s="202" t="s">
        <v>8086</v>
      </c>
      <c r="K7438" s="203" t="s">
        <v>21764</v>
      </c>
      <c r="L7438" s="202" t="s">
        <v>21292</v>
      </c>
    </row>
    <row r="7439" spans="1:12" ht="13.5" x14ac:dyDescent="0.25">
      <c r="A7439" s="202" t="s">
        <v>14521</v>
      </c>
      <c r="B7439" s="202" t="s">
        <v>20345</v>
      </c>
      <c r="C7439" s="202" t="s">
        <v>20808</v>
      </c>
      <c r="D7439" s="202" t="s">
        <v>20809</v>
      </c>
      <c r="E7439" s="203" t="s">
        <v>8083</v>
      </c>
      <c r="F7439" s="202" t="s">
        <v>8083</v>
      </c>
      <c r="G7439" s="220">
        <v>101386</v>
      </c>
      <c r="H7439" s="202" t="s">
        <v>21305</v>
      </c>
      <c r="I7439" s="202" t="s">
        <v>21418</v>
      </c>
      <c r="J7439" s="202" t="s">
        <v>8086</v>
      </c>
      <c r="K7439" s="203" t="s">
        <v>21765</v>
      </c>
      <c r="L7439" s="202" t="s">
        <v>21292</v>
      </c>
    </row>
    <row r="7440" spans="1:12" ht="13.5" x14ac:dyDescent="0.25">
      <c r="A7440" s="202" t="s">
        <v>14521</v>
      </c>
      <c r="B7440" s="202" t="s">
        <v>20345</v>
      </c>
      <c r="C7440" s="202" t="s">
        <v>20808</v>
      </c>
      <c r="D7440" s="202" t="s">
        <v>20809</v>
      </c>
      <c r="E7440" s="203" t="s">
        <v>8083</v>
      </c>
      <c r="F7440" s="202" t="s">
        <v>8083</v>
      </c>
      <c r="G7440" s="220">
        <v>101387</v>
      </c>
      <c r="H7440" s="202" t="s">
        <v>21766</v>
      </c>
      <c r="I7440" s="202" t="s">
        <v>21418</v>
      </c>
      <c r="J7440" s="202" t="s">
        <v>8086</v>
      </c>
      <c r="K7440" s="203" t="s">
        <v>21761</v>
      </c>
      <c r="L7440" s="202" t="s">
        <v>21292</v>
      </c>
    </row>
    <row r="7441" spans="1:12" ht="13.5" x14ac:dyDescent="0.25">
      <c r="A7441" s="202" t="s">
        <v>14521</v>
      </c>
      <c r="B7441" s="202" t="s">
        <v>20345</v>
      </c>
      <c r="C7441" s="202" t="s">
        <v>20808</v>
      </c>
      <c r="D7441" s="202" t="s">
        <v>20809</v>
      </c>
      <c r="E7441" s="203" t="s">
        <v>8083</v>
      </c>
      <c r="F7441" s="202" t="s">
        <v>8083</v>
      </c>
      <c r="G7441" s="220">
        <v>101388</v>
      </c>
      <c r="H7441" s="202" t="s">
        <v>21308</v>
      </c>
      <c r="I7441" s="202" t="s">
        <v>21418</v>
      </c>
      <c r="J7441" s="202" t="s">
        <v>8086</v>
      </c>
      <c r="K7441" s="203" t="s">
        <v>21767</v>
      </c>
      <c r="L7441" s="202" t="s">
        <v>21292</v>
      </c>
    </row>
    <row r="7442" spans="1:12" ht="13.5" x14ac:dyDescent="0.25">
      <c r="A7442" s="202" t="s">
        <v>14521</v>
      </c>
      <c r="B7442" s="202" t="s">
        <v>20345</v>
      </c>
      <c r="C7442" s="202" t="s">
        <v>20808</v>
      </c>
      <c r="D7442" s="202" t="s">
        <v>20809</v>
      </c>
      <c r="E7442" s="203" t="s">
        <v>8083</v>
      </c>
      <c r="F7442" s="202" t="s">
        <v>8083</v>
      </c>
      <c r="G7442" s="220">
        <v>101389</v>
      </c>
      <c r="H7442" s="202" t="s">
        <v>5965</v>
      </c>
      <c r="I7442" s="202" t="s">
        <v>21418</v>
      </c>
      <c r="J7442" s="202" t="s">
        <v>8086</v>
      </c>
      <c r="K7442" s="203" t="s">
        <v>21768</v>
      </c>
      <c r="L7442" s="202" t="s">
        <v>21292</v>
      </c>
    </row>
    <row r="7443" spans="1:12" ht="13.5" x14ac:dyDescent="0.25">
      <c r="A7443" s="202" t="s">
        <v>14521</v>
      </c>
      <c r="B7443" s="202" t="s">
        <v>20345</v>
      </c>
      <c r="C7443" s="202" t="s">
        <v>20808</v>
      </c>
      <c r="D7443" s="202" t="s">
        <v>20809</v>
      </c>
      <c r="E7443" s="203" t="s">
        <v>8083</v>
      </c>
      <c r="F7443" s="202" t="s">
        <v>8083</v>
      </c>
      <c r="G7443" s="220">
        <v>101390</v>
      </c>
      <c r="H7443" s="202" t="s">
        <v>21769</v>
      </c>
      <c r="I7443" s="202" t="s">
        <v>21418</v>
      </c>
      <c r="J7443" s="202" t="s">
        <v>8086</v>
      </c>
      <c r="K7443" s="203" t="s">
        <v>21770</v>
      </c>
      <c r="L7443" s="202" t="s">
        <v>21292</v>
      </c>
    </row>
    <row r="7444" spans="1:12" ht="13.5" x14ac:dyDescent="0.25">
      <c r="A7444" s="202" t="s">
        <v>14521</v>
      </c>
      <c r="B7444" s="202" t="s">
        <v>20345</v>
      </c>
      <c r="C7444" s="202" t="s">
        <v>20808</v>
      </c>
      <c r="D7444" s="202" t="s">
        <v>20809</v>
      </c>
      <c r="E7444" s="203" t="s">
        <v>8083</v>
      </c>
      <c r="F7444" s="202" t="s">
        <v>8083</v>
      </c>
      <c r="G7444" s="220">
        <v>101391</v>
      </c>
      <c r="H7444" s="202" t="s">
        <v>21771</v>
      </c>
      <c r="I7444" s="202" t="s">
        <v>21418</v>
      </c>
      <c r="J7444" s="202" t="s">
        <v>8086</v>
      </c>
      <c r="K7444" s="203" t="s">
        <v>21772</v>
      </c>
      <c r="L7444" s="202" t="s">
        <v>21292</v>
      </c>
    </row>
    <row r="7445" spans="1:12" ht="13.5" x14ac:dyDescent="0.25">
      <c r="A7445" s="202" t="s">
        <v>14521</v>
      </c>
      <c r="B7445" s="202" t="s">
        <v>20345</v>
      </c>
      <c r="C7445" s="202" t="s">
        <v>20808</v>
      </c>
      <c r="D7445" s="202" t="s">
        <v>20809</v>
      </c>
      <c r="E7445" s="203" t="s">
        <v>8083</v>
      </c>
      <c r="F7445" s="202" t="s">
        <v>8083</v>
      </c>
      <c r="G7445" s="220">
        <v>101392</v>
      </c>
      <c r="H7445" s="202" t="s">
        <v>21773</v>
      </c>
      <c r="I7445" s="202" t="s">
        <v>21418</v>
      </c>
      <c r="J7445" s="202" t="s">
        <v>8086</v>
      </c>
      <c r="K7445" s="203" t="s">
        <v>21774</v>
      </c>
      <c r="L7445" s="202" t="s">
        <v>21292</v>
      </c>
    </row>
    <row r="7446" spans="1:12" ht="13.5" x14ac:dyDescent="0.25">
      <c r="A7446" s="202" t="s">
        <v>14521</v>
      </c>
      <c r="B7446" s="202" t="s">
        <v>20345</v>
      </c>
      <c r="C7446" s="202" t="s">
        <v>20808</v>
      </c>
      <c r="D7446" s="202" t="s">
        <v>20809</v>
      </c>
      <c r="E7446" s="203" t="s">
        <v>8083</v>
      </c>
      <c r="F7446" s="202" t="s">
        <v>8083</v>
      </c>
      <c r="G7446" s="220">
        <v>101394</v>
      </c>
      <c r="H7446" s="202" t="s">
        <v>5971</v>
      </c>
      <c r="I7446" s="202" t="s">
        <v>21418</v>
      </c>
      <c r="J7446" s="202" t="s">
        <v>8086</v>
      </c>
      <c r="K7446" s="203" t="s">
        <v>21775</v>
      </c>
      <c r="L7446" s="202" t="s">
        <v>21292</v>
      </c>
    </row>
    <row r="7447" spans="1:12" ht="13.5" x14ac:dyDescent="0.25">
      <c r="A7447" s="202" t="s">
        <v>14521</v>
      </c>
      <c r="B7447" s="202" t="s">
        <v>20345</v>
      </c>
      <c r="C7447" s="202" t="s">
        <v>20808</v>
      </c>
      <c r="D7447" s="202" t="s">
        <v>20809</v>
      </c>
      <c r="E7447" s="203" t="s">
        <v>8083</v>
      </c>
      <c r="F7447" s="202" t="s">
        <v>8083</v>
      </c>
      <c r="G7447" s="220">
        <v>101395</v>
      </c>
      <c r="H7447" s="202" t="s">
        <v>21776</v>
      </c>
      <c r="I7447" s="202" t="s">
        <v>21418</v>
      </c>
      <c r="J7447" s="202" t="s">
        <v>8086</v>
      </c>
      <c r="K7447" s="203" t="s">
        <v>21777</v>
      </c>
      <c r="L7447" s="202" t="s">
        <v>21292</v>
      </c>
    </row>
    <row r="7448" spans="1:12" ht="13.5" x14ac:dyDescent="0.25">
      <c r="A7448" s="202" t="s">
        <v>14521</v>
      </c>
      <c r="B7448" s="202" t="s">
        <v>20345</v>
      </c>
      <c r="C7448" s="202" t="s">
        <v>20808</v>
      </c>
      <c r="D7448" s="202" t="s">
        <v>20809</v>
      </c>
      <c r="E7448" s="203" t="s">
        <v>8083</v>
      </c>
      <c r="F7448" s="202" t="s">
        <v>8083</v>
      </c>
      <c r="G7448" s="220">
        <v>101396</v>
      </c>
      <c r="H7448" s="202" t="s">
        <v>21778</v>
      </c>
      <c r="I7448" s="202" t="s">
        <v>21418</v>
      </c>
      <c r="J7448" s="202" t="s">
        <v>8086</v>
      </c>
      <c r="K7448" s="203" t="s">
        <v>21779</v>
      </c>
      <c r="L7448" s="202" t="s">
        <v>21292</v>
      </c>
    </row>
    <row r="7449" spans="1:12" ht="13.5" x14ac:dyDescent="0.25">
      <c r="A7449" s="202" t="s">
        <v>14521</v>
      </c>
      <c r="B7449" s="202" t="s">
        <v>20345</v>
      </c>
      <c r="C7449" s="202" t="s">
        <v>20808</v>
      </c>
      <c r="D7449" s="202" t="s">
        <v>20809</v>
      </c>
      <c r="E7449" s="203" t="s">
        <v>8083</v>
      </c>
      <c r="F7449" s="202" t="s">
        <v>8083</v>
      </c>
      <c r="G7449" s="220">
        <v>101397</v>
      </c>
      <c r="H7449" s="202" t="s">
        <v>21317</v>
      </c>
      <c r="I7449" s="202" t="s">
        <v>21418</v>
      </c>
      <c r="J7449" s="202" t="s">
        <v>8086</v>
      </c>
      <c r="K7449" s="203" t="s">
        <v>21780</v>
      </c>
      <c r="L7449" s="202" t="s">
        <v>21292</v>
      </c>
    </row>
    <row r="7450" spans="1:12" ht="13.5" x14ac:dyDescent="0.25">
      <c r="A7450" s="202" t="s">
        <v>14521</v>
      </c>
      <c r="B7450" s="202" t="s">
        <v>20345</v>
      </c>
      <c r="C7450" s="202" t="s">
        <v>20808</v>
      </c>
      <c r="D7450" s="202" t="s">
        <v>20809</v>
      </c>
      <c r="E7450" s="203" t="s">
        <v>8083</v>
      </c>
      <c r="F7450" s="202" t="s">
        <v>8083</v>
      </c>
      <c r="G7450" s="220">
        <v>101398</v>
      </c>
      <c r="H7450" s="202" t="s">
        <v>21781</v>
      </c>
      <c r="I7450" s="202" t="s">
        <v>21418</v>
      </c>
      <c r="J7450" s="202" t="s">
        <v>8086</v>
      </c>
      <c r="K7450" s="203" t="s">
        <v>21782</v>
      </c>
      <c r="L7450" s="202" t="s">
        <v>21292</v>
      </c>
    </row>
    <row r="7451" spans="1:12" ht="13.5" x14ac:dyDescent="0.25">
      <c r="A7451" s="202" t="s">
        <v>14521</v>
      </c>
      <c r="B7451" s="202" t="s">
        <v>20345</v>
      </c>
      <c r="C7451" s="202" t="s">
        <v>20808</v>
      </c>
      <c r="D7451" s="202" t="s">
        <v>20809</v>
      </c>
      <c r="E7451" s="203" t="s">
        <v>8083</v>
      </c>
      <c r="F7451" s="202" t="s">
        <v>8083</v>
      </c>
      <c r="G7451" s="220">
        <v>101399</v>
      </c>
      <c r="H7451" s="202" t="s">
        <v>5977</v>
      </c>
      <c r="I7451" s="202" t="s">
        <v>21418</v>
      </c>
      <c r="J7451" s="202" t="s">
        <v>8086</v>
      </c>
      <c r="K7451" s="203" t="s">
        <v>21783</v>
      </c>
      <c r="L7451" s="202" t="s">
        <v>21292</v>
      </c>
    </row>
    <row r="7452" spans="1:12" ht="13.5" x14ac:dyDescent="0.25">
      <c r="A7452" s="202" t="s">
        <v>14521</v>
      </c>
      <c r="B7452" s="202" t="s">
        <v>20345</v>
      </c>
      <c r="C7452" s="202" t="s">
        <v>20808</v>
      </c>
      <c r="D7452" s="202" t="s">
        <v>20809</v>
      </c>
      <c r="E7452" s="203" t="s">
        <v>8083</v>
      </c>
      <c r="F7452" s="202" t="s">
        <v>8083</v>
      </c>
      <c r="G7452" s="220">
        <v>101400</v>
      </c>
      <c r="H7452" s="202" t="s">
        <v>21784</v>
      </c>
      <c r="I7452" s="202" t="s">
        <v>21418</v>
      </c>
      <c r="J7452" s="202" t="s">
        <v>8086</v>
      </c>
      <c r="K7452" s="203" t="s">
        <v>21785</v>
      </c>
      <c r="L7452" s="202" t="s">
        <v>21292</v>
      </c>
    </row>
    <row r="7453" spans="1:12" ht="13.5" x14ac:dyDescent="0.25">
      <c r="A7453" s="202" t="s">
        <v>14521</v>
      </c>
      <c r="B7453" s="202" t="s">
        <v>20345</v>
      </c>
      <c r="C7453" s="202" t="s">
        <v>20808</v>
      </c>
      <c r="D7453" s="202" t="s">
        <v>20809</v>
      </c>
      <c r="E7453" s="203" t="s">
        <v>8083</v>
      </c>
      <c r="F7453" s="202" t="s">
        <v>8083</v>
      </c>
      <c r="G7453" s="220">
        <v>101401</v>
      </c>
      <c r="H7453" s="202" t="s">
        <v>21324</v>
      </c>
      <c r="I7453" s="202" t="s">
        <v>21418</v>
      </c>
      <c r="J7453" s="202" t="s">
        <v>8086</v>
      </c>
      <c r="K7453" s="203" t="s">
        <v>21786</v>
      </c>
      <c r="L7453" s="202" t="s">
        <v>21292</v>
      </c>
    </row>
    <row r="7454" spans="1:12" ht="13.5" x14ac:dyDescent="0.25">
      <c r="A7454" s="202" t="s">
        <v>14521</v>
      </c>
      <c r="B7454" s="202" t="s">
        <v>20345</v>
      </c>
      <c r="C7454" s="202" t="s">
        <v>20808</v>
      </c>
      <c r="D7454" s="202" t="s">
        <v>20809</v>
      </c>
      <c r="E7454" s="203" t="s">
        <v>8083</v>
      </c>
      <c r="F7454" s="202" t="s">
        <v>8083</v>
      </c>
      <c r="G7454" s="220">
        <v>101402</v>
      </c>
      <c r="H7454" s="202" t="s">
        <v>21325</v>
      </c>
      <c r="I7454" s="202" t="s">
        <v>21418</v>
      </c>
      <c r="J7454" s="202" t="s">
        <v>8086</v>
      </c>
      <c r="K7454" s="203" t="s">
        <v>21787</v>
      </c>
      <c r="L7454" s="202" t="s">
        <v>21292</v>
      </c>
    </row>
    <row r="7455" spans="1:12" ht="13.5" x14ac:dyDescent="0.25">
      <c r="A7455" s="202" t="s">
        <v>14521</v>
      </c>
      <c r="B7455" s="202" t="s">
        <v>20345</v>
      </c>
      <c r="C7455" s="202" t="s">
        <v>20808</v>
      </c>
      <c r="D7455" s="202" t="s">
        <v>20809</v>
      </c>
      <c r="E7455" s="203" t="s">
        <v>8083</v>
      </c>
      <c r="F7455" s="202" t="s">
        <v>8083</v>
      </c>
      <c r="G7455" s="220">
        <v>101403</v>
      </c>
      <c r="H7455" s="202" t="s">
        <v>21748</v>
      </c>
      <c r="I7455" s="202" t="s">
        <v>21418</v>
      </c>
      <c r="J7455" s="202" t="s">
        <v>8086</v>
      </c>
      <c r="K7455" s="203" t="s">
        <v>21788</v>
      </c>
      <c r="L7455" s="202" t="s">
        <v>21292</v>
      </c>
    </row>
    <row r="7456" spans="1:12" ht="13.5" x14ac:dyDescent="0.25">
      <c r="A7456" s="202" t="s">
        <v>14521</v>
      </c>
      <c r="B7456" s="202" t="s">
        <v>20345</v>
      </c>
      <c r="C7456" s="202" t="s">
        <v>20808</v>
      </c>
      <c r="D7456" s="202" t="s">
        <v>20809</v>
      </c>
      <c r="E7456" s="203" t="s">
        <v>8083</v>
      </c>
      <c r="F7456" s="202" t="s">
        <v>8083</v>
      </c>
      <c r="G7456" s="220">
        <v>101404</v>
      </c>
      <c r="H7456" s="202" t="s">
        <v>21414</v>
      </c>
      <c r="I7456" s="202" t="s">
        <v>21418</v>
      </c>
      <c r="J7456" s="202" t="s">
        <v>8086</v>
      </c>
      <c r="K7456" s="203" t="s">
        <v>21789</v>
      </c>
      <c r="L7456" s="202" t="s">
        <v>21292</v>
      </c>
    </row>
    <row r="7457" spans="1:12" ht="13.5" x14ac:dyDescent="0.25">
      <c r="A7457" s="202" t="s">
        <v>14521</v>
      </c>
      <c r="B7457" s="202" t="s">
        <v>20345</v>
      </c>
      <c r="C7457" s="202" t="s">
        <v>20808</v>
      </c>
      <c r="D7457" s="202" t="s">
        <v>20809</v>
      </c>
      <c r="E7457" s="203" t="s">
        <v>8083</v>
      </c>
      <c r="F7457" s="202" t="s">
        <v>8083</v>
      </c>
      <c r="G7457" s="220">
        <v>101405</v>
      </c>
      <c r="H7457" s="202" t="s">
        <v>5989</v>
      </c>
      <c r="I7457" s="202" t="s">
        <v>21418</v>
      </c>
      <c r="J7457" s="202" t="s">
        <v>8086</v>
      </c>
      <c r="K7457" s="203" t="s">
        <v>21790</v>
      </c>
      <c r="L7457" s="202" t="s">
        <v>21292</v>
      </c>
    </row>
    <row r="7458" spans="1:12" ht="13.5" x14ac:dyDescent="0.25">
      <c r="A7458" s="202" t="s">
        <v>14521</v>
      </c>
      <c r="B7458" s="202" t="s">
        <v>20345</v>
      </c>
      <c r="C7458" s="202" t="s">
        <v>20808</v>
      </c>
      <c r="D7458" s="202" t="s">
        <v>20809</v>
      </c>
      <c r="E7458" s="203" t="s">
        <v>8083</v>
      </c>
      <c r="F7458" s="202" t="s">
        <v>8083</v>
      </c>
      <c r="G7458" s="220">
        <v>101407</v>
      </c>
      <c r="H7458" s="202" t="s">
        <v>5993</v>
      </c>
      <c r="I7458" s="202" t="s">
        <v>21418</v>
      </c>
      <c r="J7458" s="202" t="s">
        <v>8086</v>
      </c>
      <c r="K7458" s="203" t="s">
        <v>21791</v>
      </c>
      <c r="L7458" s="202" t="s">
        <v>21292</v>
      </c>
    </row>
    <row r="7459" spans="1:12" ht="13.5" x14ac:dyDescent="0.25">
      <c r="A7459" s="202" t="s">
        <v>14521</v>
      </c>
      <c r="B7459" s="202" t="s">
        <v>20345</v>
      </c>
      <c r="C7459" s="202" t="s">
        <v>20808</v>
      </c>
      <c r="D7459" s="202" t="s">
        <v>20809</v>
      </c>
      <c r="E7459" s="203" t="s">
        <v>8083</v>
      </c>
      <c r="F7459" s="202" t="s">
        <v>8083</v>
      </c>
      <c r="G7459" s="220">
        <v>101408</v>
      </c>
      <c r="H7459" s="202" t="s">
        <v>5997</v>
      </c>
      <c r="I7459" s="202" t="s">
        <v>21418</v>
      </c>
      <c r="J7459" s="202" t="s">
        <v>8086</v>
      </c>
      <c r="K7459" s="203" t="s">
        <v>21792</v>
      </c>
      <c r="L7459" s="202" t="s">
        <v>21292</v>
      </c>
    </row>
    <row r="7460" spans="1:12" ht="13.5" x14ac:dyDescent="0.25">
      <c r="A7460" s="202" t="s">
        <v>14521</v>
      </c>
      <c r="B7460" s="202" t="s">
        <v>20345</v>
      </c>
      <c r="C7460" s="202" t="s">
        <v>20808</v>
      </c>
      <c r="D7460" s="202" t="s">
        <v>20809</v>
      </c>
      <c r="E7460" s="203" t="s">
        <v>8083</v>
      </c>
      <c r="F7460" s="202" t="s">
        <v>8083</v>
      </c>
      <c r="G7460" s="220">
        <v>101409</v>
      </c>
      <c r="H7460" s="202" t="s">
        <v>21793</v>
      </c>
      <c r="I7460" s="202" t="s">
        <v>21418</v>
      </c>
      <c r="J7460" s="202" t="s">
        <v>8086</v>
      </c>
      <c r="K7460" s="203" t="s">
        <v>21794</v>
      </c>
      <c r="L7460" s="202" t="s">
        <v>21292</v>
      </c>
    </row>
    <row r="7461" spans="1:12" ht="13.5" x14ac:dyDescent="0.25">
      <c r="A7461" s="202" t="s">
        <v>14521</v>
      </c>
      <c r="B7461" s="202" t="s">
        <v>20345</v>
      </c>
      <c r="C7461" s="202" t="s">
        <v>20808</v>
      </c>
      <c r="D7461" s="202" t="s">
        <v>20809</v>
      </c>
      <c r="E7461" s="203" t="s">
        <v>8083</v>
      </c>
      <c r="F7461" s="202" t="s">
        <v>8083</v>
      </c>
      <c r="G7461" s="220">
        <v>101410</v>
      </c>
      <c r="H7461" s="202" t="s">
        <v>5999</v>
      </c>
      <c r="I7461" s="202" t="s">
        <v>21418</v>
      </c>
      <c r="J7461" s="202" t="s">
        <v>8086</v>
      </c>
      <c r="K7461" s="203" t="s">
        <v>21795</v>
      </c>
      <c r="L7461" s="202" t="s">
        <v>21292</v>
      </c>
    </row>
    <row r="7462" spans="1:12" ht="13.5" x14ac:dyDescent="0.25">
      <c r="A7462" s="202" t="s">
        <v>14521</v>
      </c>
      <c r="B7462" s="202" t="s">
        <v>20345</v>
      </c>
      <c r="C7462" s="202" t="s">
        <v>20808</v>
      </c>
      <c r="D7462" s="202" t="s">
        <v>20809</v>
      </c>
      <c r="E7462" s="203" t="s">
        <v>8083</v>
      </c>
      <c r="F7462" s="202" t="s">
        <v>8083</v>
      </c>
      <c r="G7462" s="220">
        <v>101411</v>
      </c>
      <c r="H7462" s="202" t="s">
        <v>21796</v>
      </c>
      <c r="I7462" s="202" t="s">
        <v>21418</v>
      </c>
      <c r="J7462" s="202" t="s">
        <v>8086</v>
      </c>
      <c r="K7462" s="203" t="s">
        <v>21797</v>
      </c>
      <c r="L7462" s="202" t="s">
        <v>21292</v>
      </c>
    </row>
    <row r="7463" spans="1:12" ht="13.5" x14ac:dyDescent="0.25">
      <c r="A7463" s="202" t="s">
        <v>14521</v>
      </c>
      <c r="B7463" s="202" t="s">
        <v>20345</v>
      </c>
      <c r="C7463" s="202" t="s">
        <v>20808</v>
      </c>
      <c r="D7463" s="202" t="s">
        <v>20809</v>
      </c>
      <c r="E7463" s="203" t="s">
        <v>8083</v>
      </c>
      <c r="F7463" s="202" t="s">
        <v>8083</v>
      </c>
      <c r="G7463" s="220">
        <v>101412</v>
      </c>
      <c r="H7463" s="202" t="s">
        <v>21798</v>
      </c>
      <c r="I7463" s="202" t="s">
        <v>21418</v>
      </c>
      <c r="J7463" s="202" t="s">
        <v>8086</v>
      </c>
      <c r="K7463" s="203" t="s">
        <v>21799</v>
      </c>
      <c r="L7463" s="202" t="s">
        <v>21292</v>
      </c>
    </row>
    <row r="7464" spans="1:12" ht="13.5" x14ac:dyDescent="0.25">
      <c r="A7464" s="202" t="s">
        <v>14521</v>
      </c>
      <c r="B7464" s="202" t="s">
        <v>20345</v>
      </c>
      <c r="C7464" s="202" t="s">
        <v>20808</v>
      </c>
      <c r="D7464" s="202" t="s">
        <v>20809</v>
      </c>
      <c r="E7464" s="203" t="s">
        <v>8083</v>
      </c>
      <c r="F7464" s="202" t="s">
        <v>8083</v>
      </c>
      <c r="G7464" s="220">
        <v>101413</v>
      </c>
      <c r="H7464" s="202" t="s">
        <v>6003</v>
      </c>
      <c r="I7464" s="202" t="s">
        <v>21418</v>
      </c>
      <c r="J7464" s="202" t="s">
        <v>8086</v>
      </c>
      <c r="K7464" s="203" t="s">
        <v>21800</v>
      </c>
      <c r="L7464" s="202" t="s">
        <v>21292</v>
      </c>
    </row>
    <row r="7465" spans="1:12" ht="13.5" x14ac:dyDescent="0.25">
      <c r="A7465" s="202" t="s">
        <v>14521</v>
      </c>
      <c r="B7465" s="202" t="s">
        <v>20345</v>
      </c>
      <c r="C7465" s="202" t="s">
        <v>20808</v>
      </c>
      <c r="D7465" s="202" t="s">
        <v>20809</v>
      </c>
      <c r="E7465" s="203" t="s">
        <v>8083</v>
      </c>
      <c r="F7465" s="202" t="s">
        <v>8083</v>
      </c>
      <c r="G7465" s="220">
        <v>101414</v>
      </c>
      <c r="H7465" s="202" t="s">
        <v>21801</v>
      </c>
      <c r="I7465" s="202" t="s">
        <v>21418</v>
      </c>
      <c r="J7465" s="202" t="s">
        <v>8086</v>
      </c>
      <c r="K7465" s="203" t="s">
        <v>21802</v>
      </c>
      <c r="L7465" s="202" t="s">
        <v>21292</v>
      </c>
    </row>
    <row r="7466" spans="1:12" ht="13.5" x14ac:dyDescent="0.25">
      <c r="A7466" s="202" t="s">
        <v>14521</v>
      </c>
      <c r="B7466" s="202" t="s">
        <v>20345</v>
      </c>
      <c r="C7466" s="202" t="s">
        <v>20808</v>
      </c>
      <c r="D7466" s="202" t="s">
        <v>20809</v>
      </c>
      <c r="E7466" s="203" t="s">
        <v>8083</v>
      </c>
      <c r="F7466" s="202" t="s">
        <v>8083</v>
      </c>
      <c r="G7466" s="220">
        <v>101415</v>
      </c>
      <c r="H7466" s="202" t="s">
        <v>21803</v>
      </c>
      <c r="I7466" s="202" t="s">
        <v>21418</v>
      </c>
      <c r="J7466" s="202" t="s">
        <v>8086</v>
      </c>
      <c r="K7466" s="203" t="s">
        <v>21804</v>
      </c>
      <c r="L7466" s="202" t="s">
        <v>21292</v>
      </c>
    </row>
    <row r="7467" spans="1:12" ht="13.5" x14ac:dyDescent="0.25">
      <c r="A7467" s="202" t="s">
        <v>14521</v>
      </c>
      <c r="B7467" s="202" t="s">
        <v>20345</v>
      </c>
      <c r="C7467" s="202" t="s">
        <v>20808</v>
      </c>
      <c r="D7467" s="202" t="s">
        <v>20809</v>
      </c>
      <c r="E7467" s="203" t="s">
        <v>8083</v>
      </c>
      <c r="F7467" s="202" t="s">
        <v>8083</v>
      </c>
      <c r="G7467" s="220">
        <v>101416</v>
      </c>
      <c r="H7467" s="202" t="s">
        <v>21595</v>
      </c>
      <c r="I7467" s="202" t="s">
        <v>21418</v>
      </c>
      <c r="J7467" s="202" t="s">
        <v>8086</v>
      </c>
      <c r="K7467" s="203" t="s">
        <v>21805</v>
      </c>
      <c r="L7467" s="202" t="s">
        <v>21292</v>
      </c>
    </row>
    <row r="7468" spans="1:12" ht="13.5" x14ac:dyDescent="0.25">
      <c r="A7468" s="202" t="s">
        <v>14521</v>
      </c>
      <c r="B7468" s="202" t="s">
        <v>20345</v>
      </c>
      <c r="C7468" s="202" t="s">
        <v>20808</v>
      </c>
      <c r="D7468" s="202" t="s">
        <v>20809</v>
      </c>
      <c r="E7468" s="203" t="s">
        <v>8083</v>
      </c>
      <c r="F7468" s="202" t="s">
        <v>8083</v>
      </c>
      <c r="G7468" s="220">
        <v>101417</v>
      </c>
      <c r="H7468" s="202" t="s">
        <v>21806</v>
      </c>
      <c r="I7468" s="202" t="s">
        <v>21418</v>
      </c>
      <c r="J7468" s="202" t="s">
        <v>8086</v>
      </c>
      <c r="K7468" s="203" t="s">
        <v>21807</v>
      </c>
      <c r="L7468" s="202" t="s">
        <v>21292</v>
      </c>
    </row>
    <row r="7469" spans="1:12" ht="13.5" x14ac:dyDescent="0.25">
      <c r="A7469" s="202" t="s">
        <v>14521</v>
      </c>
      <c r="B7469" s="202" t="s">
        <v>20345</v>
      </c>
      <c r="C7469" s="202" t="s">
        <v>20808</v>
      </c>
      <c r="D7469" s="202" t="s">
        <v>20809</v>
      </c>
      <c r="E7469" s="203" t="s">
        <v>8083</v>
      </c>
      <c r="F7469" s="202" t="s">
        <v>8083</v>
      </c>
      <c r="G7469" s="220">
        <v>101418</v>
      </c>
      <c r="H7469" s="202" t="s">
        <v>21808</v>
      </c>
      <c r="I7469" s="202" t="s">
        <v>21418</v>
      </c>
      <c r="J7469" s="202" t="s">
        <v>8086</v>
      </c>
      <c r="K7469" s="203" t="s">
        <v>21809</v>
      </c>
      <c r="L7469" s="202" t="s">
        <v>21292</v>
      </c>
    </row>
    <row r="7470" spans="1:12" ht="13.5" x14ac:dyDescent="0.25">
      <c r="A7470" s="202" t="s">
        <v>14521</v>
      </c>
      <c r="B7470" s="202" t="s">
        <v>20345</v>
      </c>
      <c r="C7470" s="202" t="s">
        <v>20808</v>
      </c>
      <c r="D7470" s="202" t="s">
        <v>20809</v>
      </c>
      <c r="E7470" s="203" t="s">
        <v>8083</v>
      </c>
      <c r="F7470" s="202" t="s">
        <v>8083</v>
      </c>
      <c r="G7470" s="220">
        <v>101419</v>
      </c>
      <c r="H7470" s="202" t="s">
        <v>21810</v>
      </c>
      <c r="I7470" s="202" t="s">
        <v>21418</v>
      </c>
      <c r="J7470" s="202" t="s">
        <v>8086</v>
      </c>
      <c r="K7470" s="203" t="s">
        <v>21811</v>
      </c>
      <c r="L7470" s="202" t="s">
        <v>21292</v>
      </c>
    </row>
    <row r="7471" spans="1:12" ht="13.5" x14ac:dyDescent="0.25">
      <c r="A7471" s="202" t="s">
        <v>14521</v>
      </c>
      <c r="B7471" s="202" t="s">
        <v>20345</v>
      </c>
      <c r="C7471" s="202" t="s">
        <v>20808</v>
      </c>
      <c r="D7471" s="202" t="s">
        <v>20809</v>
      </c>
      <c r="E7471" s="203" t="s">
        <v>8083</v>
      </c>
      <c r="F7471" s="202" t="s">
        <v>8083</v>
      </c>
      <c r="G7471" s="220">
        <v>101420</v>
      </c>
      <c r="H7471" s="202" t="s">
        <v>21812</v>
      </c>
      <c r="I7471" s="202" t="s">
        <v>21418</v>
      </c>
      <c r="J7471" s="202" t="s">
        <v>8086</v>
      </c>
      <c r="K7471" s="203" t="s">
        <v>21813</v>
      </c>
      <c r="L7471" s="202" t="s">
        <v>21292</v>
      </c>
    </row>
    <row r="7472" spans="1:12" ht="13.5" x14ac:dyDescent="0.25">
      <c r="A7472" s="202" t="s">
        <v>14521</v>
      </c>
      <c r="B7472" s="202" t="s">
        <v>20345</v>
      </c>
      <c r="C7472" s="202" t="s">
        <v>20808</v>
      </c>
      <c r="D7472" s="202" t="s">
        <v>20809</v>
      </c>
      <c r="E7472" s="203" t="s">
        <v>8083</v>
      </c>
      <c r="F7472" s="202" t="s">
        <v>8083</v>
      </c>
      <c r="G7472" s="220">
        <v>101421</v>
      </c>
      <c r="H7472" s="202" t="s">
        <v>21814</v>
      </c>
      <c r="I7472" s="202" t="s">
        <v>21418</v>
      </c>
      <c r="J7472" s="202" t="s">
        <v>8086</v>
      </c>
      <c r="K7472" s="203" t="s">
        <v>21815</v>
      </c>
      <c r="L7472" s="202" t="s">
        <v>21292</v>
      </c>
    </row>
    <row r="7473" spans="1:12" ht="13.5" x14ac:dyDescent="0.25">
      <c r="A7473" s="202" t="s">
        <v>14521</v>
      </c>
      <c r="B7473" s="202" t="s">
        <v>20345</v>
      </c>
      <c r="C7473" s="202" t="s">
        <v>20808</v>
      </c>
      <c r="D7473" s="202" t="s">
        <v>20809</v>
      </c>
      <c r="E7473" s="203" t="s">
        <v>8083</v>
      </c>
      <c r="F7473" s="202" t="s">
        <v>8083</v>
      </c>
      <c r="G7473" s="220">
        <v>101422</v>
      </c>
      <c r="H7473" s="202" t="s">
        <v>21816</v>
      </c>
      <c r="I7473" s="202" t="s">
        <v>21418</v>
      </c>
      <c r="J7473" s="202" t="s">
        <v>8086</v>
      </c>
      <c r="K7473" s="203" t="s">
        <v>21817</v>
      </c>
      <c r="L7473" s="202" t="s">
        <v>21292</v>
      </c>
    </row>
    <row r="7474" spans="1:12" ht="13.5" x14ac:dyDescent="0.25">
      <c r="A7474" s="202" t="s">
        <v>14521</v>
      </c>
      <c r="B7474" s="202" t="s">
        <v>20345</v>
      </c>
      <c r="C7474" s="202" t="s">
        <v>20808</v>
      </c>
      <c r="D7474" s="202" t="s">
        <v>20809</v>
      </c>
      <c r="E7474" s="203" t="s">
        <v>8083</v>
      </c>
      <c r="F7474" s="202" t="s">
        <v>8083</v>
      </c>
      <c r="G7474" s="220">
        <v>101423</v>
      </c>
      <c r="H7474" s="202" t="s">
        <v>21818</v>
      </c>
      <c r="I7474" s="202" t="s">
        <v>21418</v>
      </c>
      <c r="J7474" s="202" t="s">
        <v>8086</v>
      </c>
      <c r="K7474" s="203" t="s">
        <v>21819</v>
      </c>
      <c r="L7474" s="202" t="s">
        <v>21292</v>
      </c>
    </row>
    <row r="7475" spans="1:12" ht="13.5" x14ac:dyDescent="0.25">
      <c r="A7475" s="202" t="s">
        <v>14521</v>
      </c>
      <c r="B7475" s="202" t="s">
        <v>20345</v>
      </c>
      <c r="C7475" s="202" t="s">
        <v>20808</v>
      </c>
      <c r="D7475" s="202" t="s">
        <v>20809</v>
      </c>
      <c r="E7475" s="203" t="s">
        <v>8083</v>
      </c>
      <c r="F7475" s="202" t="s">
        <v>8083</v>
      </c>
      <c r="G7475" s="220">
        <v>101424</v>
      </c>
      <c r="H7475" s="202" t="s">
        <v>21820</v>
      </c>
      <c r="I7475" s="202" t="s">
        <v>21418</v>
      </c>
      <c r="J7475" s="202" t="s">
        <v>8086</v>
      </c>
      <c r="K7475" s="203" t="s">
        <v>21821</v>
      </c>
      <c r="L7475" s="202" t="s">
        <v>21292</v>
      </c>
    </row>
    <row r="7476" spans="1:12" ht="13.5" x14ac:dyDescent="0.25">
      <c r="A7476" s="202" t="s">
        <v>14521</v>
      </c>
      <c r="B7476" s="202" t="s">
        <v>20345</v>
      </c>
      <c r="C7476" s="202" t="s">
        <v>20808</v>
      </c>
      <c r="D7476" s="202" t="s">
        <v>20809</v>
      </c>
      <c r="E7476" s="203" t="s">
        <v>8083</v>
      </c>
      <c r="F7476" s="202" t="s">
        <v>8083</v>
      </c>
      <c r="G7476" s="220">
        <v>101425</v>
      </c>
      <c r="H7476" s="202" t="s">
        <v>21822</v>
      </c>
      <c r="I7476" s="202" t="s">
        <v>21418</v>
      </c>
      <c r="J7476" s="202" t="s">
        <v>8086</v>
      </c>
      <c r="K7476" s="203" t="s">
        <v>21823</v>
      </c>
      <c r="L7476" s="202" t="s">
        <v>21292</v>
      </c>
    </row>
    <row r="7477" spans="1:12" ht="13.5" x14ac:dyDescent="0.25">
      <c r="A7477" s="202" t="s">
        <v>14521</v>
      </c>
      <c r="B7477" s="202" t="s">
        <v>20345</v>
      </c>
      <c r="C7477" s="202" t="s">
        <v>20808</v>
      </c>
      <c r="D7477" s="202" t="s">
        <v>20809</v>
      </c>
      <c r="E7477" s="203" t="s">
        <v>8083</v>
      </c>
      <c r="F7477" s="202" t="s">
        <v>8083</v>
      </c>
      <c r="G7477" s="220">
        <v>101426</v>
      </c>
      <c r="H7477" s="202" t="s">
        <v>21824</v>
      </c>
      <c r="I7477" s="202" t="s">
        <v>21418</v>
      </c>
      <c r="J7477" s="202" t="s">
        <v>8086</v>
      </c>
      <c r="K7477" s="203" t="s">
        <v>21825</v>
      </c>
      <c r="L7477" s="202" t="s">
        <v>21292</v>
      </c>
    </row>
    <row r="7478" spans="1:12" ht="13.5" x14ac:dyDescent="0.25">
      <c r="A7478" s="202" t="s">
        <v>14521</v>
      </c>
      <c r="B7478" s="202" t="s">
        <v>20345</v>
      </c>
      <c r="C7478" s="202" t="s">
        <v>20808</v>
      </c>
      <c r="D7478" s="202" t="s">
        <v>20809</v>
      </c>
      <c r="E7478" s="203" t="s">
        <v>8083</v>
      </c>
      <c r="F7478" s="202" t="s">
        <v>8083</v>
      </c>
      <c r="G7478" s="220">
        <v>101427</v>
      </c>
      <c r="H7478" s="202" t="s">
        <v>21348</v>
      </c>
      <c r="I7478" s="202" t="s">
        <v>21418</v>
      </c>
      <c r="J7478" s="202" t="s">
        <v>8086</v>
      </c>
      <c r="K7478" s="203" t="s">
        <v>21826</v>
      </c>
      <c r="L7478" s="202" t="s">
        <v>21292</v>
      </c>
    </row>
    <row r="7479" spans="1:12" ht="13.5" x14ac:dyDescent="0.25">
      <c r="A7479" s="202" t="s">
        <v>14521</v>
      </c>
      <c r="B7479" s="202" t="s">
        <v>20345</v>
      </c>
      <c r="C7479" s="202" t="s">
        <v>20808</v>
      </c>
      <c r="D7479" s="202" t="s">
        <v>20809</v>
      </c>
      <c r="E7479" s="203" t="s">
        <v>8083</v>
      </c>
      <c r="F7479" s="202" t="s">
        <v>8083</v>
      </c>
      <c r="G7479" s="220">
        <v>101428</v>
      </c>
      <c r="H7479" s="202" t="s">
        <v>6009</v>
      </c>
      <c r="I7479" s="202" t="s">
        <v>21418</v>
      </c>
      <c r="J7479" s="202" t="s">
        <v>8086</v>
      </c>
      <c r="K7479" s="203" t="s">
        <v>21827</v>
      </c>
      <c r="L7479" s="202" t="s">
        <v>21292</v>
      </c>
    </row>
    <row r="7480" spans="1:12" ht="13.5" x14ac:dyDescent="0.25">
      <c r="A7480" s="202" t="s">
        <v>14521</v>
      </c>
      <c r="B7480" s="202" t="s">
        <v>20345</v>
      </c>
      <c r="C7480" s="202" t="s">
        <v>20808</v>
      </c>
      <c r="D7480" s="202" t="s">
        <v>20809</v>
      </c>
      <c r="E7480" s="203" t="s">
        <v>8083</v>
      </c>
      <c r="F7480" s="202" t="s">
        <v>8083</v>
      </c>
      <c r="G7480" s="220">
        <v>101429</v>
      </c>
      <c r="H7480" s="202" t="s">
        <v>21828</v>
      </c>
      <c r="I7480" s="202" t="s">
        <v>21418</v>
      </c>
      <c r="J7480" s="202" t="s">
        <v>8086</v>
      </c>
      <c r="K7480" s="203" t="s">
        <v>21829</v>
      </c>
      <c r="L7480" s="202" t="s">
        <v>21292</v>
      </c>
    </row>
    <row r="7481" spans="1:12" ht="13.5" x14ac:dyDescent="0.25">
      <c r="A7481" s="202" t="s">
        <v>14521</v>
      </c>
      <c r="B7481" s="202" t="s">
        <v>20345</v>
      </c>
      <c r="C7481" s="202" t="s">
        <v>20808</v>
      </c>
      <c r="D7481" s="202" t="s">
        <v>20809</v>
      </c>
      <c r="E7481" s="203" t="s">
        <v>8083</v>
      </c>
      <c r="F7481" s="202" t="s">
        <v>8083</v>
      </c>
      <c r="G7481" s="220">
        <v>101430</v>
      </c>
      <c r="H7481" s="202" t="s">
        <v>21830</v>
      </c>
      <c r="I7481" s="202" t="s">
        <v>21418</v>
      </c>
      <c r="J7481" s="202" t="s">
        <v>8086</v>
      </c>
      <c r="K7481" s="203" t="s">
        <v>21831</v>
      </c>
      <c r="L7481" s="202" t="s">
        <v>21292</v>
      </c>
    </row>
    <row r="7482" spans="1:12" ht="13.5" x14ac:dyDescent="0.25">
      <c r="A7482" s="202" t="s">
        <v>14521</v>
      </c>
      <c r="B7482" s="202" t="s">
        <v>20345</v>
      </c>
      <c r="C7482" s="202" t="s">
        <v>20808</v>
      </c>
      <c r="D7482" s="202" t="s">
        <v>20809</v>
      </c>
      <c r="E7482" s="203" t="s">
        <v>8083</v>
      </c>
      <c r="F7482" s="202" t="s">
        <v>8083</v>
      </c>
      <c r="G7482" s="220">
        <v>101431</v>
      </c>
      <c r="H7482" s="202" t="s">
        <v>21352</v>
      </c>
      <c r="I7482" s="202" t="s">
        <v>21418</v>
      </c>
      <c r="J7482" s="202" t="s">
        <v>8086</v>
      </c>
      <c r="K7482" s="203" t="s">
        <v>21832</v>
      </c>
      <c r="L7482" s="202" t="s">
        <v>21292</v>
      </c>
    </row>
    <row r="7483" spans="1:12" ht="13.5" x14ac:dyDescent="0.25">
      <c r="A7483" s="202" t="s">
        <v>14521</v>
      </c>
      <c r="B7483" s="202" t="s">
        <v>20345</v>
      </c>
      <c r="C7483" s="202" t="s">
        <v>20808</v>
      </c>
      <c r="D7483" s="202" t="s">
        <v>20809</v>
      </c>
      <c r="E7483" s="203" t="s">
        <v>8083</v>
      </c>
      <c r="F7483" s="202" t="s">
        <v>8083</v>
      </c>
      <c r="G7483" s="220">
        <v>101432</v>
      </c>
      <c r="H7483" s="202" t="s">
        <v>21833</v>
      </c>
      <c r="I7483" s="202" t="s">
        <v>21418</v>
      </c>
      <c r="J7483" s="202" t="s">
        <v>8086</v>
      </c>
      <c r="K7483" s="203" t="s">
        <v>21834</v>
      </c>
      <c r="L7483" s="202" t="s">
        <v>21292</v>
      </c>
    </row>
    <row r="7484" spans="1:12" ht="13.5" x14ac:dyDescent="0.25">
      <c r="A7484" s="202" t="s">
        <v>14521</v>
      </c>
      <c r="B7484" s="202" t="s">
        <v>20345</v>
      </c>
      <c r="C7484" s="202" t="s">
        <v>20808</v>
      </c>
      <c r="D7484" s="202" t="s">
        <v>20809</v>
      </c>
      <c r="E7484" s="203" t="s">
        <v>8083</v>
      </c>
      <c r="F7484" s="202" t="s">
        <v>8083</v>
      </c>
      <c r="G7484" s="220">
        <v>101433</v>
      </c>
      <c r="H7484" s="202" t="s">
        <v>21355</v>
      </c>
      <c r="I7484" s="202" t="s">
        <v>21418</v>
      </c>
      <c r="J7484" s="202" t="s">
        <v>8086</v>
      </c>
      <c r="K7484" s="203" t="s">
        <v>21835</v>
      </c>
      <c r="L7484" s="202" t="s">
        <v>21292</v>
      </c>
    </row>
    <row r="7485" spans="1:12" ht="13.5" x14ac:dyDescent="0.25">
      <c r="A7485" s="202" t="s">
        <v>14521</v>
      </c>
      <c r="B7485" s="202" t="s">
        <v>20345</v>
      </c>
      <c r="C7485" s="202" t="s">
        <v>20808</v>
      </c>
      <c r="D7485" s="202" t="s">
        <v>20809</v>
      </c>
      <c r="E7485" s="203" t="s">
        <v>8083</v>
      </c>
      <c r="F7485" s="202" t="s">
        <v>8083</v>
      </c>
      <c r="G7485" s="220">
        <v>101434</v>
      </c>
      <c r="H7485" s="202" t="s">
        <v>21836</v>
      </c>
      <c r="I7485" s="202" t="s">
        <v>21418</v>
      </c>
      <c r="J7485" s="202" t="s">
        <v>8086</v>
      </c>
      <c r="K7485" s="203" t="s">
        <v>21837</v>
      </c>
      <c r="L7485" s="202" t="s">
        <v>21292</v>
      </c>
    </row>
    <row r="7486" spans="1:12" ht="13.5" x14ac:dyDescent="0.25">
      <c r="A7486" s="202" t="s">
        <v>14521</v>
      </c>
      <c r="B7486" s="202" t="s">
        <v>20345</v>
      </c>
      <c r="C7486" s="202" t="s">
        <v>20808</v>
      </c>
      <c r="D7486" s="202" t="s">
        <v>20809</v>
      </c>
      <c r="E7486" s="203" t="s">
        <v>8083</v>
      </c>
      <c r="F7486" s="202" t="s">
        <v>8083</v>
      </c>
      <c r="G7486" s="220">
        <v>101435</v>
      </c>
      <c r="H7486" s="202" t="s">
        <v>21838</v>
      </c>
      <c r="I7486" s="202" t="s">
        <v>21418</v>
      </c>
      <c r="J7486" s="202" t="s">
        <v>8086</v>
      </c>
      <c r="K7486" s="203" t="s">
        <v>21839</v>
      </c>
      <c r="L7486" s="202" t="s">
        <v>21292</v>
      </c>
    </row>
    <row r="7487" spans="1:12" ht="13.5" x14ac:dyDescent="0.25">
      <c r="A7487" s="202" t="s">
        <v>14521</v>
      </c>
      <c r="B7487" s="202" t="s">
        <v>20345</v>
      </c>
      <c r="C7487" s="202" t="s">
        <v>20808</v>
      </c>
      <c r="D7487" s="202" t="s">
        <v>20809</v>
      </c>
      <c r="E7487" s="203" t="s">
        <v>8083</v>
      </c>
      <c r="F7487" s="202" t="s">
        <v>8083</v>
      </c>
      <c r="G7487" s="220">
        <v>101436</v>
      </c>
      <c r="H7487" s="202" t="s">
        <v>21357</v>
      </c>
      <c r="I7487" s="202" t="s">
        <v>21418</v>
      </c>
      <c r="J7487" s="202" t="s">
        <v>8086</v>
      </c>
      <c r="K7487" s="203" t="s">
        <v>21840</v>
      </c>
      <c r="L7487" s="202" t="s">
        <v>21292</v>
      </c>
    </row>
    <row r="7488" spans="1:12" ht="13.5" x14ac:dyDescent="0.25">
      <c r="A7488" s="202" t="s">
        <v>14521</v>
      </c>
      <c r="B7488" s="202" t="s">
        <v>20345</v>
      </c>
      <c r="C7488" s="202" t="s">
        <v>20808</v>
      </c>
      <c r="D7488" s="202" t="s">
        <v>20809</v>
      </c>
      <c r="E7488" s="203" t="s">
        <v>8083</v>
      </c>
      <c r="F7488" s="202" t="s">
        <v>8083</v>
      </c>
      <c r="G7488" s="220">
        <v>101437</v>
      </c>
      <c r="H7488" s="202" t="s">
        <v>21841</v>
      </c>
      <c r="I7488" s="202" t="s">
        <v>21418</v>
      </c>
      <c r="J7488" s="202" t="s">
        <v>8086</v>
      </c>
      <c r="K7488" s="203" t="s">
        <v>21842</v>
      </c>
      <c r="L7488" s="202" t="s">
        <v>21292</v>
      </c>
    </row>
    <row r="7489" spans="1:12" ht="13.5" x14ac:dyDescent="0.25">
      <c r="A7489" s="202" t="s">
        <v>14521</v>
      </c>
      <c r="B7489" s="202" t="s">
        <v>20345</v>
      </c>
      <c r="C7489" s="202" t="s">
        <v>20808</v>
      </c>
      <c r="D7489" s="202" t="s">
        <v>20809</v>
      </c>
      <c r="E7489" s="203" t="s">
        <v>8083</v>
      </c>
      <c r="F7489" s="202" t="s">
        <v>8083</v>
      </c>
      <c r="G7489" s="220">
        <v>101438</v>
      </c>
      <c r="H7489" s="202" t="s">
        <v>21361</v>
      </c>
      <c r="I7489" s="202" t="s">
        <v>21418</v>
      </c>
      <c r="J7489" s="202" t="s">
        <v>8086</v>
      </c>
      <c r="K7489" s="203" t="s">
        <v>21843</v>
      </c>
      <c r="L7489" s="202" t="s">
        <v>21292</v>
      </c>
    </row>
    <row r="7490" spans="1:12" ht="13.5" x14ac:dyDescent="0.25">
      <c r="A7490" s="202" t="s">
        <v>14521</v>
      </c>
      <c r="B7490" s="202" t="s">
        <v>20345</v>
      </c>
      <c r="C7490" s="202" t="s">
        <v>20808</v>
      </c>
      <c r="D7490" s="202" t="s">
        <v>20809</v>
      </c>
      <c r="E7490" s="203" t="s">
        <v>8083</v>
      </c>
      <c r="F7490" s="202" t="s">
        <v>8083</v>
      </c>
      <c r="G7490" s="220">
        <v>101439</v>
      </c>
      <c r="H7490" s="202" t="s">
        <v>21363</v>
      </c>
      <c r="I7490" s="202" t="s">
        <v>21418</v>
      </c>
      <c r="J7490" s="202" t="s">
        <v>8086</v>
      </c>
      <c r="K7490" s="203" t="s">
        <v>21844</v>
      </c>
      <c r="L7490" s="202" t="s">
        <v>21292</v>
      </c>
    </row>
    <row r="7491" spans="1:12" ht="13.5" x14ac:dyDescent="0.25">
      <c r="A7491" s="202" t="s">
        <v>14521</v>
      </c>
      <c r="B7491" s="202" t="s">
        <v>20345</v>
      </c>
      <c r="C7491" s="202" t="s">
        <v>20808</v>
      </c>
      <c r="D7491" s="202" t="s">
        <v>20809</v>
      </c>
      <c r="E7491" s="203" t="s">
        <v>8083</v>
      </c>
      <c r="F7491" s="202" t="s">
        <v>8083</v>
      </c>
      <c r="G7491" s="220">
        <v>101440</v>
      </c>
      <c r="H7491" s="202" t="s">
        <v>21845</v>
      </c>
      <c r="I7491" s="202" t="s">
        <v>21418</v>
      </c>
      <c r="J7491" s="202" t="s">
        <v>8086</v>
      </c>
      <c r="K7491" s="203" t="s">
        <v>21846</v>
      </c>
      <c r="L7491" s="202" t="s">
        <v>21292</v>
      </c>
    </row>
    <row r="7492" spans="1:12" ht="13.5" x14ac:dyDescent="0.25">
      <c r="A7492" s="202" t="s">
        <v>14521</v>
      </c>
      <c r="B7492" s="202" t="s">
        <v>20345</v>
      </c>
      <c r="C7492" s="202" t="s">
        <v>20808</v>
      </c>
      <c r="D7492" s="202" t="s">
        <v>20809</v>
      </c>
      <c r="E7492" s="203" t="s">
        <v>8083</v>
      </c>
      <c r="F7492" s="202" t="s">
        <v>8083</v>
      </c>
      <c r="G7492" s="220">
        <v>101441</v>
      </c>
      <c r="H7492" s="202" t="s">
        <v>21366</v>
      </c>
      <c r="I7492" s="202" t="s">
        <v>21418</v>
      </c>
      <c r="J7492" s="202" t="s">
        <v>8086</v>
      </c>
      <c r="K7492" s="203" t="s">
        <v>21847</v>
      </c>
      <c r="L7492" s="202" t="s">
        <v>21292</v>
      </c>
    </row>
    <row r="7493" spans="1:12" ht="13.5" x14ac:dyDescent="0.25">
      <c r="A7493" s="202" t="s">
        <v>14521</v>
      </c>
      <c r="B7493" s="202" t="s">
        <v>20345</v>
      </c>
      <c r="C7493" s="202" t="s">
        <v>20808</v>
      </c>
      <c r="D7493" s="202" t="s">
        <v>20809</v>
      </c>
      <c r="E7493" s="203" t="s">
        <v>8083</v>
      </c>
      <c r="F7493" s="202" t="s">
        <v>8083</v>
      </c>
      <c r="G7493" s="220">
        <v>101442</v>
      </c>
      <c r="H7493" s="202" t="s">
        <v>21848</v>
      </c>
      <c r="I7493" s="202" t="s">
        <v>21418</v>
      </c>
      <c r="J7493" s="202" t="s">
        <v>8086</v>
      </c>
      <c r="K7493" s="203" t="s">
        <v>21849</v>
      </c>
      <c r="L7493" s="202" t="s">
        <v>21292</v>
      </c>
    </row>
    <row r="7494" spans="1:12" ht="13.5" x14ac:dyDescent="0.25">
      <c r="A7494" s="202" t="s">
        <v>14521</v>
      </c>
      <c r="B7494" s="202" t="s">
        <v>20345</v>
      </c>
      <c r="C7494" s="202" t="s">
        <v>20808</v>
      </c>
      <c r="D7494" s="202" t="s">
        <v>20809</v>
      </c>
      <c r="E7494" s="203" t="s">
        <v>8083</v>
      </c>
      <c r="F7494" s="202" t="s">
        <v>8083</v>
      </c>
      <c r="G7494" s="220">
        <v>101443</v>
      </c>
      <c r="H7494" s="202" t="s">
        <v>21368</v>
      </c>
      <c r="I7494" s="202" t="s">
        <v>21418</v>
      </c>
      <c r="J7494" s="202" t="s">
        <v>8086</v>
      </c>
      <c r="K7494" s="203" t="s">
        <v>21850</v>
      </c>
      <c r="L7494" s="202" t="s">
        <v>21292</v>
      </c>
    </row>
    <row r="7495" spans="1:12" ht="13.5" x14ac:dyDescent="0.25">
      <c r="A7495" s="202" t="s">
        <v>14521</v>
      </c>
      <c r="B7495" s="202" t="s">
        <v>20345</v>
      </c>
      <c r="C7495" s="202" t="s">
        <v>20808</v>
      </c>
      <c r="D7495" s="202" t="s">
        <v>20809</v>
      </c>
      <c r="E7495" s="203" t="s">
        <v>8083</v>
      </c>
      <c r="F7495" s="202" t="s">
        <v>8083</v>
      </c>
      <c r="G7495" s="220">
        <v>101444</v>
      </c>
      <c r="H7495" s="202" t="s">
        <v>21372</v>
      </c>
      <c r="I7495" s="202" t="s">
        <v>21418</v>
      </c>
      <c r="J7495" s="202" t="s">
        <v>8086</v>
      </c>
      <c r="K7495" s="203" t="s">
        <v>21851</v>
      </c>
      <c r="L7495" s="202" t="s">
        <v>21292</v>
      </c>
    </row>
    <row r="7496" spans="1:12" ht="13.5" x14ac:dyDescent="0.25">
      <c r="A7496" s="202" t="s">
        <v>14521</v>
      </c>
      <c r="B7496" s="202" t="s">
        <v>20345</v>
      </c>
      <c r="C7496" s="202" t="s">
        <v>20808</v>
      </c>
      <c r="D7496" s="202" t="s">
        <v>20809</v>
      </c>
      <c r="E7496" s="203" t="s">
        <v>8083</v>
      </c>
      <c r="F7496" s="202" t="s">
        <v>8083</v>
      </c>
      <c r="G7496" s="220">
        <v>101445</v>
      </c>
      <c r="H7496" s="202" t="s">
        <v>6011</v>
      </c>
      <c r="I7496" s="202" t="s">
        <v>21418</v>
      </c>
      <c r="J7496" s="202" t="s">
        <v>8086</v>
      </c>
      <c r="K7496" s="203" t="s">
        <v>21792</v>
      </c>
      <c r="L7496" s="202" t="s">
        <v>21292</v>
      </c>
    </row>
    <row r="7497" spans="1:12" ht="13.5" x14ac:dyDescent="0.25">
      <c r="A7497" s="202" t="s">
        <v>14521</v>
      </c>
      <c r="B7497" s="202" t="s">
        <v>20345</v>
      </c>
      <c r="C7497" s="202" t="s">
        <v>20808</v>
      </c>
      <c r="D7497" s="202" t="s">
        <v>20809</v>
      </c>
      <c r="E7497" s="203" t="s">
        <v>8083</v>
      </c>
      <c r="F7497" s="202" t="s">
        <v>8083</v>
      </c>
      <c r="G7497" s="220">
        <v>101446</v>
      </c>
      <c r="H7497" s="202" t="s">
        <v>6013</v>
      </c>
      <c r="I7497" s="202" t="s">
        <v>21418</v>
      </c>
      <c r="J7497" s="202" t="s">
        <v>8086</v>
      </c>
      <c r="K7497" s="203" t="s">
        <v>21852</v>
      </c>
      <c r="L7497" s="202" t="s">
        <v>21292</v>
      </c>
    </row>
    <row r="7498" spans="1:12" ht="13.5" x14ac:dyDescent="0.25">
      <c r="A7498" s="202" t="s">
        <v>14521</v>
      </c>
      <c r="B7498" s="202" t="s">
        <v>20345</v>
      </c>
      <c r="C7498" s="202" t="s">
        <v>20808</v>
      </c>
      <c r="D7498" s="202" t="s">
        <v>20809</v>
      </c>
      <c r="E7498" s="203" t="s">
        <v>8083</v>
      </c>
      <c r="F7498" s="202" t="s">
        <v>8083</v>
      </c>
      <c r="G7498" s="220">
        <v>101447</v>
      </c>
      <c r="H7498" s="202" t="s">
        <v>21373</v>
      </c>
      <c r="I7498" s="202" t="s">
        <v>21418</v>
      </c>
      <c r="J7498" s="202" t="s">
        <v>8086</v>
      </c>
      <c r="K7498" s="203" t="s">
        <v>21853</v>
      </c>
      <c r="L7498" s="202" t="s">
        <v>21292</v>
      </c>
    </row>
    <row r="7499" spans="1:12" ht="13.5" x14ac:dyDescent="0.25">
      <c r="A7499" s="202" t="s">
        <v>14521</v>
      </c>
      <c r="B7499" s="202" t="s">
        <v>20345</v>
      </c>
      <c r="C7499" s="202" t="s">
        <v>20808</v>
      </c>
      <c r="D7499" s="202" t="s">
        <v>20809</v>
      </c>
      <c r="E7499" s="203" t="s">
        <v>8083</v>
      </c>
      <c r="F7499" s="202" t="s">
        <v>8083</v>
      </c>
      <c r="G7499" s="220">
        <v>101448</v>
      </c>
      <c r="H7499" s="202" t="s">
        <v>21375</v>
      </c>
      <c r="I7499" s="202" t="s">
        <v>21418</v>
      </c>
      <c r="J7499" s="202" t="s">
        <v>8086</v>
      </c>
      <c r="K7499" s="203" t="s">
        <v>21852</v>
      </c>
      <c r="L7499" s="202" t="s">
        <v>21292</v>
      </c>
    </row>
    <row r="7500" spans="1:12" ht="13.5" x14ac:dyDescent="0.25">
      <c r="A7500" s="202" t="s">
        <v>14521</v>
      </c>
      <c r="B7500" s="202" t="s">
        <v>20345</v>
      </c>
      <c r="C7500" s="202" t="s">
        <v>20808</v>
      </c>
      <c r="D7500" s="202" t="s">
        <v>20809</v>
      </c>
      <c r="E7500" s="203" t="s">
        <v>8083</v>
      </c>
      <c r="F7500" s="202" t="s">
        <v>8083</v>
      </c>
      <c r="G7500" s="220">
        <v>101449</v>
      </c>
      <c r="H7500" s="202" t="s">
        <v>21854</v>
      </c>
      <c r="I7500" s="202" t="s">
        <v>21418</v>
      </c>
      <c r="J7500" s="202" t="s">
        <v>8086</v>
      </c>
      <c r="K7500" s="203" t="s">
        <v>21855</v>
      </c>
      <c r="L7500" s="202" t="s">
        <v>21292</v>
      </c>
    </row>
    <row r="7501" spans="1:12" ht="13.5" x14ac:dyDescent="0.25">
      <c r="A7501" s="202" t="s">
        <v>14521</v>
      </c>
      <c r="B7501" s="202" t="s">
        <v>20345</v>
      </c>
      <c r="C7501" s="202" t="s">
        <v>20808</v>
      </c>
      <c r="D7501" s="202" t="s">
        <v>20809</v>
      </c>
      <c r="E7501" s="203" t="s">
        <v>8083</v>
      </c>
      <c r="F7501" s="202" t="s">
        <v>8083</v>
      </c>
      <c r="G7501" s="220">
        <v>101450</v>
      </c>
      <c r="H7501" s="202" t="s">
        <v>6019</v>
      </c>
      <c r="I7501" s="202" t="s">
        <v>21418</v>
      </c>
      <c r="J7501" s="202" t="s">
        <v>8086</v>
      </c>
      <c r="K7501" s="203" t="s">
        <v>21856</v>
      </c>
      <c r="L7501" s="202" t="s">
        <v>21292</v>
      </c>
    </row>
    <row r="7502" spans="1:12" ht="13.5" x14ac:dyDescent="0.25">
      <c r="A7502" s="202" t="s">
        <v>14521</v>
      </c>
      <c r="B7502" s="202" t="s">
        <v>20345</v>
      </c>
      <c r="C7502" s="202" t="s">
        <v>20808</v>
      </c>
      <c r="D7502" s="202" t="s">
        <v>20809</v>
      </c>
      <c r="E7502" s="203" t="s">
        <v>8083</v>
      </c>
      <c r="F7502" s="202" t="s">
        <v>8083</v>
      </c>
      <c r="G7502" s="220">
        <v>101451</v>
      </c>
      <c r="H7502" s="202" t="s">
        <v>6023</v>
      </c>
      <c r="I7502" s="202" t="s">
        <v>21418</v>
      </c>
      <c r="J7502" s="202" t="s">
        <v>8086</v>
      </c>
      <c r="K7502" s="203" t="s">
        <v>21758</v>
      </c>
      <c r="L7502" s="202" t="s">
        <v>21292</v>
      </c>
    </row>
    <row r="7503" spans="1:12" ht="13.5" x14ac:dyDescent="0.25">
      <c r="A7503" s="202" t="s">
        <v>14521</v>
      </c>
      <c r="B7503" s="202" t="s">
        <v>20345</v>
      </c>
      <c r="C7503" s="202" t="s">
        <v>20808</v>
      </c>
      <c r="D7503" s="202" t="s">
        <v>20809</v>
      </c>
      <c r="E7503" s="203" t="s">
        <v>8083</v>
      </c>
      <c r="F7503" s="202" t="s">
        <v>8083</v>
      </c>
      <c r="G7503" s="220">
        <v>101452</v>
      </c>
      <c r="H7503" s="202" t="s">
        <v>21857</v>
      </c>
      <c r="I7503" s="202" t="s">
        <v>21418</v>
      </c>
      <c r="J7503" s="202" t="s">
        <v>8086</v>
      </c>
      <c r="K7503" s="203" t="s">
        <v>21858</v>
      </c>
      <c r="L7503" s="202" t="s">
        <v>21292</v>
      </c>
    </row>
    <row r="7504" spans="1:12" ht="13.5" x14ac:dyDescent="0.25">
      <c r="A7504" s="202" t="s">
        <v>14521</v>
      </c>
      <c r="B7504" s="202" t="s">
        <v>20345</v>
      </c>
      <c r="C7504" s="202" t="s">
        <v>20808</v>
      </c>
      <c r="D7504" s="202" t="s">
        <v>20809</v>
      </c>
      <c r="E7504" s="203" t="s">
        <v>8083</v>
      </c>
      <c r="F7504" s="202" t="s">
        <v>8083</v>
      </c>
      <c r="G7504" s="220">
        <v>101453</v>
      </c>
      <c r="H7504" s="202" t="s">
        <v>21379</v>
      </c>
      <c r="I7504" s="202" t="s">
        <v>21418</v>
      </c>
      <c r="J7504" s="202" t="s">
        <v>8086</v>
      </c>
      <c r="K7504" s="203" t="s">
        <v>21859</v>
      </c>
      <c r="L7504" s="202" t="s">
        <v>21292</v>
      </c>
    </row>
    <row r="7505" spans="1:12" ht="13.5" x14ac:dyDescent="0.25">
      <c r="A7505" s="202" t="s">
        <v>14521</v>
      </c>
      <c r="B7505" s="202" t="s">
        <v>20345</v>
      </c>
      <c r="C7505" s="202" t="s">
        <v>20808</v>
      </c>
      <c r="D7505" s="202" t="s">
        <v>20809</v>
      </c>
      <c r="E7505" s="203" t="s">
        <v>8083</v>
      </c>
      <c r="F7505" s="202" t="s">
        <v>8083</v>
      </c>
      <c r="G7505" s="220">
        <v>101454</v>
      </c>
      <c r="H7505" s="202" t="s">
        <v>21860</v>
      </c>
      <c r="I7505" s="202" t="s">
        <v>21418</v>
      </c>
      <c r="J7505" s="202" t="s">
        <v>8086</v>
      </c>
      <c r="K7505" s="203" t="s">
        <v>21861</v>
      </c>
      <c r="L7505" s="202" t="s">
        <v>21292</v>
      </c>
    </row>
    <row r="7506" spans="1:12" ht="13.5" x14ac:dyDescent="0.25">
      <c r="A7506" s="202" t="s">
        <v>14521</v>
      </c>
      <c r="B7506" s="202" t="s">
        <v>20345</v>
      </c>
      <c r="C7506" s="202" t="s">
        <v>20808</v>
      </c>
      <c r="D7506" s="202" t="s">
        <v>20809</v>
      </c>
      <c r="E7506" s="203" t="s">
        <v>8083</v>
      </c>
      <c r="F7506" s="202" t="s">
        <v>8083</v>
      </c>
      <c r="G7506" s="220">
        <v>101455</v>
      </c>
      <c r="H7506" s="202" t="s">
        <v>21382</v>
      </c>
      <c r="I7506" s="202" t="s">
        <v>21418</v>
      </c>
      <c r="J7506" s="202" t="s">
        <v>8086</v>
      </c>
      <c r="K7506" s="203" t="s">
        <v>21780</v>
      </c>
      <c r="L7506" s="202" t="s">
        <v>21292</v>
      </c>
    </row>
    <row r="7507" spans="1:12" ht="13.5" x14ac:dyDescent="0.25">
      <c r="A7507" s="202" t="s">
        <v>14521</v>
      </c>
      <c r="B7507" s="202" t="s">
        <v>20345</v>
      </c>
      <c r="C7507" s="202" t="s">
        <v>20808</v>
      </c>
      <c r="D7507" s="202" t="s">
        <v>20809</v>
      </c>
      <c r="E7507" s="203" t="s">
        <v>8083</v>
      </c>
      <c r="F7507" s="202" t="s">
        <v>8083</v>
      </c>
      <c r="G7507" s="220">
        <v>101456</v>
      </c>
      <c r="H7507" s="202" t="s">
        <v>21862</v>
      </c>
      <c r="I7507" s="202" t="s">
        <v>21418</v>
      </c>
      <c r="J7507" s="202" t="s">
        <v>8086</v>
      </c>
      <c r="K7507" s="203" t="s">
        <v>21863</v>
      </c>
      <c r="L7507" s="202" t="s">
        <v>21292</v>
      </c>
    </row>
    <row r="7508" spans="1:12" ht="13.5" x14ac:dyDescent="0.25">
      <c r="A7508" s="202" t="s">
        <v>14521</v>
      </c>
      <c r="B7508" s="202" t="s">
        <v>20345</v>
      </c>
      <c r="C7508" s="202" t="s">
        <v>20808</v>
      </c>
      <c r="D7508" s="202" t="s">
        <v>20809</v>
      </c>
      <c r="E7508" s="203" t="s">
        <v>8083</v>
      </c>
      <c r="F7508" s="202" t="s">
        <v>8083</v>
      </c>
      <c r="G7508" s="220">
        <v>101457</v>
      </c>
      <c r="H7508" s="202" t="s">
        <v>21864</v>
      </c>
      <c r="I7508" s="202" t="s">
        <v>21418</v>
      </c>
      <c r="J7508" s="202" t="s">
        <v>8086</v>
      </c>
      <c r="K7508" s="203" t="s">
        <v>21865</v>
      </c>
      <c r="L7508" s="202" t="s">
        <v>21292</v>
      </c>
    </row>
    <row r="7509" spans="1:12" ht="13.5" x14ac:dyDescent="0.25">
      <c r="A7509" s="202" t="s">
        <v>14521</v>
      </c>
      <c r="B7509" s="202" t="s">
        <v>20345</v>
      </c>
      <c r="C7509" s="202" t="s">
        <v>20808</v>
      </c>
      <c r="D7509" s="202" t="s">
        <v>20809</v>
      </c>
      <c r="E7509" s="203" t="s">
        <v>8083</v>
      </c>
      <c r="F7509" s="202" t="s">
        <v>8083</v>
      </c>
      <c r="G7509" s="220">
        <v>101458</v>
      </c>
      <c r="H7509" s="202" t="s">
        <v>21866</v>
      </c>
      <c r="I7509" s="202" t="s">
        <v>21418</v>
      </c>
      <c r="J7509" s="202" t="s">
        <v>8086</v>
      </c>
      <c r="K7509" s="203" t="s">
        <v>21867</v>
      </c>
      <c r="L7509" s="202" t="s">
        <v>21292</v>
      </c>
    </row>
    <row r="7510" spans="1:12" ht="13.5" x14ac:dyDescent="0.25">
      <c r="A7510" s="202" t="s">
        <v>14521</v>
      </c>
      <c r="B7510" s="202" t="s">
        <v>20345</v>
      </c>
      <c r="C7510" s="202" t="s">
        <v>20808</v>
      </c>
      <c r="D7510" s="202" t="s">
        <v>20809</v>
      </c>
      <c r="E7510" s="203" t="s">
        <v>8083</v>
      </c>
      <c r="F7510" s="202" t="s">
        <v>8083</v>
      </c>
      <c r="G7510" s="220">
        <v>101459</v>
      </c>
      <c r="H7510" s="202" t="s">
        <v>6035</v>
      </c>
      <c r="I7510" s="202" t="s">
        <v>21418</v>
      </c>
      <c r="J7510" s="202" t="s">
        <v>8086</v>
      </c>
      <c r="K7510" s="203" t="s">
        <v>21868</v>
      </c>
      <c r="L7510" s="202" t="s">
        <v>21292</v>
      </c>
    </row>
    <row r="7511" spans="1:12" ht="13.5" x14ac:dyDescent="0.25">
      <c r="A7511" s="202" t="s">
        <v>14521</v>
      </c>
      <c r="B7511" s="202" t="s">
        <v>20345</v>
      </c>
      <c r="C7511" s="202" t="s">
        <v>20808</v>
      </c>
      <c r="D7511" s="202" t="s">
        <v>20809</v>
      </c>
      <c r="E7511" s="203" t="s">
        <v>8083</v>
      </c>
      <c r="F7511" s="202" t="s">
        <v>8083</v>
      </c>
      <c r="G7511" s="220">
        <v>101460</v>
      </c>
      <c r="H7511" s="202" t="s">
        <v>21573</v>
      </c>
      <c r="I7511" s="202" t="s">
        <v>21418</v>
      </c>
      <c r="J7511" s="202" t="s">
        <v>8086</v>
      </c>
      <c r="K7511" s="203" t="s">
        <v>21869</v>
      </c>
      <c r="L7511" s="202" t="s">
        <v>21292</v>
      </c>
    </row>
  </sheetData>
  <pageMargins left="0.78740157499999996" right="0.78740157499999996" top="0.984251969" bottom="0.984251969" header="0.5" footer="0.5"/>
  <pageSetup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46"/>
  <sheetViews>
    <sheetView topLeftCell="A1064" workbookViewId="0">
      <selection activeCell="B1082" sqref="B1082"/>
    </sheetView>
  </sheetViews>
  <sheetFormatPr defaultRowHeight="12.75" x14ac:dyDescent="0.2"/>
  <cols>
    <col min="1" max="1" width="10.5703125" style="221" customWidth="1"/>
    <col min="2" max="2" width="78.140625" style="200" customWidth="1"/>
    <col min="3" max="3" width="21.140625" style="200" customWidth="1"/>
    <col min="4" max="4" width="18.7109375" style="200" customWidth="1"/>
    <col min="5" max="5" width="22.28515625" style="200" customWidth="1"/>
    <col min="6" max="256" width="9.140625" style="200"/>
    <col min="257" max="257" width="10.5703125" style="200" customWidth="1"/>
    <col min="258" max="258" width="78.140625" style="200" customWidth="1"/>
    <col min="259" max="259" width="21.140625" style="200" customWidth="1"/>
    <col min="260" max="260" width="18.7109375" style="200" customWidth="1"/>
    <col min="261" max="261" width="22.28515625" style="200" customWidth="1"/>
    <col min="262" max="512" width="9.140625" style="200"/>
    <col min="513" max="513" width="10.5703125" style="200" customWidth="1"/>
    <col min="514" max="514" width="78.140625" style="200" customWidth="1"/>
    <col min="515" max="515" width="21.140625" style="200" customWidth="1"/>
    <col min="516" max="516" width="18.7109375" style="200" customWidth="1"/>
    <col min="517" max="517" width="22.28515625" style="200" customWidth="1"/>
    <col min="518" max="768" width="9.140625" style="200"/>
    <col min="769" max="769" width="10.5703125" style="200" customWidth="1"/>
    <col min="770" max="770" width="78.140625" style="200" customWidth="1"/>
    <col min="771" max="771" width="21.140625" style="200" customWidth="1"/>
    <col min="772" max="772" width="18.7109375" style="200" customWidth="1"/>
    <col min="773" max="773" width="22.28515625" style="200" customWidth="1"/>
    <col min="774" max="1024" width="9.140625" style="200"/>
    <col min="1025" max="1025" width="10.5703125" style="200" customWidth="1"/>
    <col min="1026" max="1026" width="78.140625" style="200" customWidth="1"/>
    <col min="1027" max="1027" width="21.140625" style="200" customWidth="1"/>
    <col min="1028" max="1028" width="18.7109375" style="200" customWidth="1"/>
    <col min="1029" max="1029" width="22.28515625" style="200" customWidth="1"/>
    <col min="1030" max="1280" width="9.140625" style="200"/>
    <col min="1281" max="1281" width="10.5703125" style="200" customWidth="1"/>
    <col min="1282" max="1282" width="78.140625" style="200" customWidth="1"/>
    <col min="1283" max="1283" width="21.140625" style="200" customWidth="1"/>
    <col min="1284" max="1284" width="18.7109375" style="200" customWidth="1"/>
    <col min="1285" max="1285" width="22.28515625" style="200" customWidth="1"/>
    <col min="1286" max="1536" width="9.140625" style="200"/>
    <col min="1537" max="1537" width="10.5703125" style="200" customWidth="1"/>
    <col min="1538" max="1538" width="78.140625" style="200" customWidth="1"/>
    <col min="1539" max="1539" width="21.140625" style="200" customWidth="1"/>
    <col min="1540" max="1540" width="18.7109375" style="200" customWidth="1"/>
    <col min="1541" max="1541" width="22.28515625" style="200" customWidth="1"/>
    <col min="1542" max="1792" width="9.140625" style="200"/>
    <col min="1793" max="1793" width="10.5703125" style="200" customWidth="1"/>
    <col min="1794" max="1794" width="78.140625" style="200" customWidth="1"/>
    <col min="1795" max="1795" width="21.140625" style="200" customWidth="1"/>
    <col min="1796" max="1796" width="18.7109375" style="200" customWidth="1"/>
    <col min="1797" max="1797" width="22.28515625" style="200" customWidth="1"/>
    <col min="1798" max="2048" width="9.140625" style="200"/>
    <col min="2049" max="2049" width="10.5703125" style="200" customWidth="1"/>
    <col min="2050" max="2050" width="78.140625" style="200" customWidth="1"/>
    <col min="2051" max="2051" width="21.140625" style="200" customWidth="1"/>
    <col min="2052" max="2052" width="18.7109375" style="200" customWidth="1"/>
    <col min="2053" max="2053" width="22.28515625" style="200" customWidth="1"/>
    <col min="2054" max="2304" width="9.140625" style="200"/>
    <col min="2305" max="2305" width="10.5703125" style="200" customWidth="1"/>
    <col min="2306" max="2306" width="78.140625" style="200" customWidth="1"/>
    <col min="2307" max="2307" width="21.140625" style="200" customWidth="1"/>
    <col min="2308" max="2308" width="18.7109375" style="200" customWidth="1"/>
    <col min="2309" max="2309" width="22.28515625" style="200" customWidth="1"/>
    <col min="2310" max="2560" width="9.140625" style="200"/>
    <col min="2561" max="2561" width="10.5703125" style="200" customWidth="1"/>
    <col min="2562" max="2562" width="78.140625" style="200" customWidth="1"/>
    <col min="2563" max="2563" width="21.140625" style="200" customWidth="1"/>
    <col min="2564" max="2564" width="18.7109375" style="200" customWidth="1"/>
    <col min="2565" max="2565" width="22.28515625" style="200" customWidth="1"/>
    <col min="2566" max="2816" width="9.140625" style="200"/>
    <col min="2817" max="2817" width="10.5703125" style="200" customWidth="1"/>
    <col min="2818" max="2818" width="78.140625" style="200" customWidth="1"/>
    <col min="2819" max="2819" width="21.140625" style="200" customWidth="1"/>
    <col min="2820" max="2820" width="18.7109375" style="200" customWidth="1"/>
    <col min="2821" max="2821" width="22.28515625" style="200" customWidth="1"/>
    <col min="2822" max="3072" width="9.140625" style="200"/>
    <col min="3073" max="3073" width="10.5703125" style="200" customWidth="1"/>
    <col min="3074" max="3074" width="78.140625" style="200" customWidth="1"/>
    <col min="3075" max="3075" width="21.140625" style="200" customWidth="1"/>
    <col min="3076" max="3076" width="18.7109375" style="200" customWidth="1"/>
    <col min="3077" max="3077" width="22.28515625" style="200" customWidth="1"/>
    <col min="3078" max="3328" width="9.140625" style="200"/>
    <col min="3329" max="3329" width="10.5703125" style="200" customWidth="1"/>
    <col min="3330" max="3330" width="78.140625" style="200" customWidth="1"/>
    <col min="3331" max="3331" width="21.140625" style="200" customWidth="1"/>
    <col min="3332" max="3332" width="18.7109375" style="200" customWidth="1"/>
    <col min="3333" max="3333" width="22.28515625" style="200" customWidth="1"/>
    <col min="3334" max="3584" width="9.140625" style="200"/>
    <col min="3585" max="3585" width="10.5703125" style="200" customWidth="1"/>
    <col min="3586" max="3586" width="78.140625" style="200" customWidth="1"/>
    <col min="3587" max="3587" width="21.140625" style="200" customWidth="1"/>
    <col min="3588" max="3588" width="18.7109375" style="200" customWidth="1"/>
    <col min="3589" max="3589" width="22.28515625" style="200" customWidth="1"/>
    <col min="3590" max="3840" width="9.140625" style="200"/>
    <col min="3841" max="3841" width="10.5703125" style="200" customWidth="1"/>
    <col min="3842" max="3842" width="78.140625" style="200" customWidth="1"/>
    <col min="3843" max="3843" width="21.140625" style="200" customWidth="1"/>
    <col min="3844" max="3844" width="18.7109375" style="200" customWidth="1"/>
    <col min="3845" max="3845" width="22.28515625" style="200" customWidth="1"/>
    <col min="3846" max="4096" width="9.140625" style="200"/>
    <col min="4097" max="4097" width="10.5703125" style="200" customWidth="1"/>
    <col min="4098" max="4098" width="78.140625" style="200" customWidth="1"/>
    <col min="4099" max="4099" width="21.140625" style="200" customWidth="1"/>
    <col min="4100" max="4100" width="18.7109375" style="200" customWidth="1"/>
    <col min="4101" max="4101" width="22.28515625" style="200" customWidth="1"/>
    <col min="4102" max="4352" width="9.140625" style="200"/>
    <col min="4353" max="4353" width="10.5703125" style="200" customWidth="1"/>
    <col min="4354" max="4354" width="78.140625" style="200" customWidth="1"/>
    <col min="4355" max="4355" width="21.140625" style="200" customWidth="1"/>
    <col min="4356" max="4356" width="18.7109375" style="200" customWidth="1"/>
    <col min="4357" max="4357" width="22.28515625" style="200" customWidth="1"/>
    <col min="4358" max="4608" width="9.140625" style="200"/>
    <col min="4609" max="4609" width="10.5703125" style="200" customWidth="1"/>
    <col min="4610" max="4610" width="78.140625" style="200" customWidth="1"/>
    <col min="4611" max="4611" width="21.140625" style="200" customWidth="1"/>
    <col min="4612" max="4612" width="18.7109375" style="200" customWidth="1"/>
    <col min="4613" max="4613" width="22.28515625" style="200" customWidth="1"/>
    <col min="4614" max="4864" width="9.140625" style="200"/>
    <col min="4865" max="4865" width="10.5703125" style="200" customWidth="1"/>
    <col min="4866" max="4866" width="78.140625" style="200" customWidth="1"/>
    <col min="4867" max="4867" width="21.140625" style="200" customWidth="1"/>
    <col min="4868" max="4868" width="18.7109375" style="200" customWidth="1"/>
    <col min="4869" max="4869" width="22.28515625" style="200" customWidth="1"/>
    <col min="4870" max="5120" width="9.140625" style="200"/>
    <col min="5121" max="5121" width="10.5703125" style="200" customWidth="1"/>
    <col min="5122" max="5122" width="78.140625" style="200" customWidth="1"/>
    <col min="5123" max="5123" width="21.140625" style="200" customWidth="1"/>
    <col min="5124" max="5124" width="18.7109375" style="200" customWidth="1"/>
    <col min="5125" max="5125" width="22.28515625" style="200" customWidth="1"/>
    <col min="5126" max="5376" width="9.140625" style="200"/>
    <col min="5377" max="5377" width="10.5703125" style="200" customWidth="1"/>
    <col min="5378" max="5378" width="78.140625" style="200" customWidth="1"/>
    <col min="5379" max="5379" width="21.140625" style="200" customWidth="1"/>
    <col min="5380" max="5380" width="18.7109375" style="200" customWidth="1"/>
    <col min="5381" max="5381" width="22.28515625" style="200" customWidth="1"/>
    <col min="5382" max="5632" width="9.140625" style="200"/>
    <col min="5633" max="5633" width="10.5703125" style="200" customWidth="1"/>
    <col min="5634" max="5634" width="78.140625" style="200" customWidth="1"/>
    <col min="5635" max="5635" width="21.140625" style="200" customWidth="1"/>
    <col min="5636" max="5636" width="18.7109375" style="200" customWidth="1"/>
    <col min="5637" max="5637" width="22.28515625" style="200" customWidth="1"/>
    <col min="5638" max="5888" width="9.140625" style="200"/>
    <col min="5889" max="5889" width="10.5703125" style="200" customWidth="1"/>
    <col min="5890" max="5890" width="78.140625" style="200" customWidth="1"/>
    <col min="5891" max="5891" width="21.140625" style="200" customWidth="1"/>
    <col min="5892" max="5892" width="18.7109375" style="200" customWidth="1"/>
    <col min="5893" max="5893" width="22.28515625" style="200" customWidth="1"/>
    <col min="5894" max="6144" width="9.140625" style="200"/>
    <col min="6145" max="6145" width="10.5703125" style="200" customWidth="1"/>
    <col min="6146" max="6146" width="78.140625" style="200" customWidth="1"/>
    <col min="6147" max="6147" width="21.140625" style="200" customWidth="1"/>
    <col min="6148" max="6148" width="18.7109375" style="200" customWidth="1"/>
    <col min="6149" max="6149" width="22.28515625" style="200" customWidth="1"/>
    <col min="6150" max="6400" width="9.140625" style="200"/>
    <col min="6401" max="6401" width="10.5703125" style="200" customWidth="1"/>
    <col min="6402" max="6402" width="78.140625" style="200" customWidth="1"/>
    <col min="6403" max="6403" width="21.140625" style="200" customWidth="1"/>
    <col min="6404" max="6404" width="18.7109375" style="200" customWidth="1"/>
    <col min="6405" max="6405" width="22.28515625" style="200" customWidth="1"/>
    <col min="6406" max="6656" width="9.140625" style="200"/>
    <col min="6657" max="6657" width="10.5703125" style="200" customWidth="1"/>
    <col min="6658" max="6658" width="78.140625" style="200" customWidth="1"/>
    <col min="6659" max="6659" width="21.140625" style="200" customWidth="1"/>
    <col min="6660" max="6660" width="18.7109375" style="200" customWidth="1"/>
    <col min="6661" max="6661" width="22.28515625" style="200" customWidth="1"/>
    <col min="6662" max="6912" width="9.140625" style="200"/>
    <col min="6913" max="6913" width="10.5703125" style="200" customWidth="1"/>
    <col min="6914" max="6914" width="78.140625" style="200" customWidth="1"/>
    <col min="6915" max="6915" width="21.140625" style="200" customWidth="1"/>
    <col min="6916" max="6916" width="18.7109375" style="200" customWidth="1"/>
    <col min="6917" max="6917" width="22.28515625" style="200" customWidth="1"/>
    <col min="6918" max="7168" width="9.140625" style="200"/>
    <col min="7169" max="7169" width="10.5703125" style="200" customWidth="1"/>
    <col min="7170" max="7170" width="78.140625" style="200" customWidth="1"/>
    <col min="7171" max="7171" width="21.140625" style="200" customWidth="1"/>
    <col min="7172" max="7172" width="18.7109375" style="200" customWidth="1"/>
    <col min="7173" max="7173" width="22.28515625" style="200" customWidth="1"/>
    <col min="7174" max="7424" width="9.140625" style="200"/>
    <col min="7425" max="7425" width="10.5703125" style="200" customWidth="1"/>
    <col min="7426" max="7426" width="78.140625" style="200" customWidth="1"/>
    <col min="7427" max="7427" width="21.140625" style="200" customWidth="1"/>
    <col min="7428" max="7428" width="18.7109375" style="200" customWidth="1"/>
    <col min="7429" max="7429" width="22.28515625" style="200" customWidth="1"/>
    <col min="7430" max="7680" width="9.140625" style="200"/>
    <col min="7681" max="7681" width="10.5703125" style="200" customWidth="1"/>
    <col min="7682" max="7682" width="78.140625" style="200" customWidth="1"/>
    <col min="7683" max="7683" width="21.140625" style="200" customWidth="1"/>
    <col min="7684" max="7684" width="18.7109375" style="200" customWidth="1"/>
    <col min="7685" max="7685" width="22.28515625" style="200" customWidth="1"/>
    <col min="7686" max="7936" width="9.140625" style="200"/>
    <col min="7937" max="7937" width="10.5703125" style="200" customWidth="1"/>
    <col min="7938" max="7938" width="78.140625" style="200" customWidth="1"/>
    <col min="7939" max="7939" width="21.140625" style="200" customWidth="1"/>
    <col min="7940" max="7940" width="18.7109375" style="200" customWidth="1"/>
    <col min="7941" max="7941" width="22.28515625" style="200" customWidth="1"/>
    <col min="7942" max="8192" width="9.140625" style="200"/>
    <col min="8193" max="8193" width="10.5703125" style="200" customWidth="1"/>
    <col min="8194" max="8194" width="78.140625" style="200" customWidth="1"/>
    <col min="8195" max="8195" width="21.140625" style="200" customWidth="1"/>
    <col min="8196" max="8196" width="18.7109375" style="200" customWidth="1"/>
    <col min="8197" max="8197" width="22.28515625" style="200" customWidth="1"/>
    <col min="8198" max="8448" width="9.140625" style="200"/>
    <col min="8449" max="8449" width="10.5703125" style="200" customWidth="1"/>
    <col min="8450" max="8450" width="78.140625" style="200" customWidth="1"/>
    <col min="8451" max="8451" width="21.140625" style="200" customWidth="1"/>
    <col min="8452" max="8452" width="18.7109375" style="200" customWidth="1"/>
    <col min="8453" max="8453" width="22.28515625" style="200" customWidth="1"/>
    <col min="8454" max="8704" width="9.140625" style="200"/>
    <col min="8705" max="8705" width="10.5703125" style="200" customWidth="1"/>
    <col min="8706" max="8706" width="78.140625" style="200" customWidth="1"/>
    <col min="8707" max="8707" width="21.140625" style="200" customWidth="1"/>
    <col min="8708" max="8708" width="18.7109375" style="200" customWidth="1"/>
    <col min="8709" max="8709" width="22.28515625" style="200" customWidth="1"/>
    <col min="8710" max="8960" width="9.140625" style="200"/>
    <col min="8961" max="8961" width="10.5703125" style="200" customWidth="1"/>
    <col min="8962" max="8962" width="78.140625" style="200" customWidth="1"/>
    <col min="8963" max="8963" width="21.140625" style="200" customWidth="1"/>
    <col min="8964" max="8964" width="18.7109375" style="200" customWidth="1"/>
    <col min="8965" max="8965" width="22.28515625" style="200" customWidth="1"/>
    <col min="8966" max="9216" width="9.140625" style="200"/>
    <col min="9217" max="9217" width="10.5703125" style="200" customWidth="1"/>
    <col min="9218" max="9218" width="78.140625" style="200" customWidth="1"/>
    <col min="9219" max="9219" width="21.140625" style="200" customWidth="1"/>
    <col min="9220" max="9220" width="18.7109375" style="200" customWidth="1"/>
    <col min="9221" max="9221" width="22.28515625" style="200" customWidth="1"/>
    <col min="9222" max="9472" width="9.140625" style="200"/>
    <col min="9473" max="9473" width="10.5703125" style="200" customWidth="1"/>
    <col min="9474" max="9474" width="78.140625" style="200" customWidth="1"/>
    <col min="9475" max="9475" width="21.140625" style="200" customWidth="1"/>
    <col min="9476" max="9476" width="18.7109375" style="200" customWidth="1"/>
    <col min="9477" max="9477" width="22.28515625" style="200" customWidth="1"/>
    <col min="9478" max="9728" width="9.140625" style="200"/>
    <col min="9729" max="9729" width="10.5703125" style="200" customWidth="1"/>
    <col min="9730" max="9730" width="78.140625" style="200" customWidth="1"/>
    <col min="9731" max="9731" width="21.140625" style="200" customWidth="1"/>
    <col min="9732" max="9732" width="18.7109375" style="200" customWidth="1"/>
    <col min="9733" max="9733" width="22.28515625" style="200" customWidth="1"/>
    <col min="9734" max="9984" width="9.140625" style="200"/>
    <col min="9985" max="9985" width="10.5703125" style="200" customWidth="1"/>
    <col min="9986" max="9986" width="78.140625" style="200" customWidth="1"/>
    <col min="9987" max="9987" width="21.140625" style="200" customWidth="1"/>
    <col min="9988" max="9988" width="18.7109375" style="200" customWidth="1"/>
    <col min="9989" max="9989" width="22.28515625" style="200" customWidth="1"/>
    <col min="9990" max="10240" width="9.140625" style="200"/>
    <col min="10241" max="10241" width="10.5703125" style="200" customWidth="1"/>
    <col min="10242" max="10242" width="78.140625" style="200" customWidth="1"/>
    <col min="10243" max="10243" width="21.140625" style="200" customWidth="1"/>
    <col min="10244" max="10244" width="18.7109375" style="200" customWidth="1"/>
    <col min="10245" max="10245" width="22.28515625" style="200" customWidth="1"/>
    <col min="10246" max="10496" width="9.140625" style="200"/>
    <col min="10497" max="10497" width="10.5703125" style="200" customWidth="1"/>
    <col min="10498" max="10498" width="78.140625" style="200" customWidth="1"/>
    <col min="10499" max="10499" width="21.140625" style="200" customWidth="1"/>
    <col min="10500" max="10500" width="18.7109375" style="200" customWidth="1"/>
    <col min="10501" max="10501" width="22.28515625" style="200" customWidth="1"/>
    <col min="10502" max="10752" width="9.140625" style="200"/>
    <col min="10753" max="10753" width="10.5703125" style="200" customWidth="1"/>
    <col min="10754" max="10754" width="78.140625" style="200" customWidth="1"/>
    <col min="10755" max="10755" width="21.140625" style="200" customWidth="1"/>
    <col min="10756" max="10756" width="18.7109375" style="200" customWidth="1"/>
    <col min="10757" max="10757" width="22.28515625" style="200" customWidth="1"/>
    <col min="10758" max="11008" width="9.140625" style="200"/>
    <col min="11009" max="11009" width="10.5703125" style="200" customWidth="1"/>
    <col min="11010" max="11010" width="78.140625" style="200" customWidth="1"/>
    <col min="11011" max="11011" width="21.140625" style="200" customWidth="1"/>
    <col min="11012" max="11012" width="18.7109375" style="200" customWidth="1"/>
    <col min="11013" max="11013" width="22.28515625" style="200" customWidth="1"/>
    <col min="11014" max="11264" width="9.140625" style="200"/>
    <col min="11265" max="11265" width="10.5703125" style="200" customWidth="1"/>
    <col min="11266" max="11266" width="78.140625" style="200" customWidth="1"/>
    <col min="11267" max="11267" width="21.140625" style="200" customWidth="1"/>
    <col min="11268" max="11268" width="18.7109375" style="200" customWidth="1"/>
    <col min="11269" max="11269" width="22.28515625" style="200" customWidth="1"/>
    <col min="11270" max="11520" width="9.140625" style="200"/>
    <col min="11521" max="11521" width="10.5703125" style="200" customWidth="1"/>
    <col min="11522" max="11522" width="78.140625" style="200" customWidth="1"/>
    <col min="11523" max="11523" width="21.140625" style="200" customWidth="1"/>
    <col min="11524" max="11524" width="18.7109375" style="200" customWidth="1"/>
    <col min="11525" max="11525" width="22.28515625" style="200" customWidth="1"/>
    <col min="11526" max="11776" width="9.140625" style="200"/>
    <col min="11777" max="11777" width="10.5703125" style="200" customWidth="1"/>
    <col min="11778" max="11778" width="78.140625" style="200" customWidth="1"/>
    <col min="11779" max="11779" width="21.140625" style="200" customWidth="1"/>
    <col min="11780" max="11780" width="18.7109375" style="200" customWidth="1"/>
    <col min="11781" max="11781" width="22.28515625" style="200" customWidth="1"/>
    <col min="11782" max="12032" width="9.140625" style="200"/>
    <col min="12033" max="12033" width="10.5703125" style="200" customWidth="1"/>
    <col min="12034" max="12034" width="78.140625" style="200" customWidth="1"/>
    <col min="12035" max="12035" width="21.140625" style="200" customWidth="1"/>
    <col min="12036" max="12036" width="18.7109375" style="200" customWidth="1"/>
    <col min="12037" max="12037" width="22.28515625" style="200" customWidth="1"/>
    <col min="12038" max="12288" width="9.140625" style="200"/>
    <col min="12289" max="12289" width="10.5703125" style="200" customWidth="1"/>
    <col min="12290" max="12290" width="78.140625" style="200" customWidth="1"/>
    <col min="12291" max="12291" width="21.140625" style="200" customWidth="1"/>
    <col min="12292" max="12292" width="18.7109375" style="200" customWidth="1"/>
    <col min="12293" max="12293" width="22.28515625" style="200" customWidth="1"/>
    <col min="12294" max="12544" width="9.140625" style="200"/>
    <col min="12545" max="12545" width="10.5703125" style="200" customWidth="1"/>
    <col min="12546" max="12546" width="78.140625" style="200" customWidth="1"/>
    <col min="12547" max="12547" width="21.140625" style="200" customWidth="1"/>
    <col min="12548" max="12548" width="18.7109375" style="200" customWidth="1"/>
    <col min="12549" max="12549" width="22.28515625" style="200" customWidth="1"/>
    <col min="12550" max="12800" width="9.140625" style="200"/>
    <col min="12801" max="12801" width="10.5703125" style="200" customWidth="1"/>
    <col min="12802" max="12802" width="78.140625" style="200" customWidth="1"/>
    <col min="12803" max="12803" width="21.140625" style="200" customWidth="1"/>
    <col min="12804" max="12804" width="18.7109375" style="200" customWidth="1"/>
    <col min="12805" max="12805" width="22.28515625" style="200" customWidth="1"/>
    <col min="12806" max="13056" width="9.140625" style="200"/>
    <col min="13057" max="13057" width="10.5703125" style="200" customWidth="1"/>
    <col min="13058" max="13058" width="78.140625" style="200" customWidth="1"/>
    <col min="13059" max="13059" width="21.140625" style="200" customWidth="1"/>
    <col min="13060" max="13060" width="18.7109375" style="200" customWidth="1"/>
    <col min="13061" max="13061" width="22.28515625" style="200" customWidth="1"/>
    <col min="13062" max="13312" width="9.140625" style="200"/>
    <col min="13313" max="13313" width="10.5703125" style="200" customWidth="1"/>
    <col min="13314" max="13314" width="78.140625" style="200" customWidth="1"/>
    <col min="13315" max="13315" width="21.140625" style="200" customWidth="1"/>
    <col min="13316" max="13316" width="18.7109375" style="200" customWidth="1"/>
    <col min="13317" max="13317" width="22.28515625" style="200" customWidth="1"/>
    <col min="13318" max="13568" width="9.140625" style="200"/>
    <col min="13569" max="13569" width="10.5703125" style="200" customWidth="1"/>
    <col min="13570" max="13570" width="78.140625" style="200" customWidth="1"/>
    <col min="13571" max="13571" width="21.140625" style="200" customWidth="1"/>
    <col min="13572" max="13572" width="18.7109375" style="200" customWidth="1"/>
    <col min="13573" max="13573" width="22.28515625" style="200" customWidth="1"/>
    <col min="13574" max="13824" width="9.140625" style="200"/>
    <col min="13825" max="13825" width="10.5703125" style="200" customWidth="1"/>
    <col min="13826" max="13826" width="78.140625" style="200" customWidth="1"/>
    <col min="13827" max="13827" width="21.140625" style="200" customWidth="1"/>
    <col min="13828" max="13828" width="18.7109375" style="200" customWidth="1"/>
    <col min="13829" max="13829" width="22.28515625" style="200" customWidth="1"/>
    <col min="13830" max="14080" width="9.140625" style="200"/>
    <col min="14081" max="14081" width="10.5703125" style="200" customWidth="1"/>
    <col min="14082" max="14082" width="78.140625" style="200" customWidth="1"/>
    <col min="14083" max="14083" width="21.140625" style="200" customWidth="1"/>
    <col min="14084" max="14084" width="18.7109375" style="200" customWidth="1"/>
    <col min="14085" max="14085" width="22.28515625" style="200" customWidth="1"/>
    <col min="14086" max="14336" width="9.140625" style="200"/>
    <col min="14337" max="14337" width="10.5703125" style="200" customWidth="1"/>
    <col min="14338" max="14338" width="78.140625" style="200" customWidth="1"/>
    <col min="14339" max="14339" width="21.140625" style="200" customWidth="1"/>
    <col min="14340" max="14340" width="18.7109375" style="200" customWidth="1"/>
    <col min="14341" max="14341" width="22.28515625" style="200" customWidth="1"/>
    <col min="14342" max="14592" width="9.140625" style="200"/>
    <col min="14593" max="14593" width="10.5703125" style="200" customWidth="1"/>
    <col min="14594" max="14594" width="78.140625" style="200" customWidth="1"/>
    <col min="14595" max="14595" width="21.140625" style="200" customWidth="1"/>
    <col min="14596" max="14596" width="18.7109375" style="200" customWidth="1"/>
    <col min="14597" max="14597" width="22.28515625" style="200" customWidth="1"/>
    <col min="14598" max="14848" width="9.140625" style="200"/>
    <col min="14849" max="14849" width="10.5703125" style="200" customWidth="1"/>
    <col min="14850" max="14850" width="78.140625" style="200" customWidth="1"/>
    <col min="14851" max="14851" width="21.140625" style="200" customWidth="1"/>
    <col min="14852" max="14852" width="18.7109375" style="200" customWidth="1"/>
    <col min="14853" max="14853" width="22.28515625" style="200" customWidth="1"/>
    <col min="14854" max="15104" width="9.140625" style="200"/>
    <col min="15105" max="15105" width="10.5703125" style="200" customWidth="1"/>
    <col min="15106" max="15106" width="78.140625" style="200" customWidth="1"/>
    <col min="15107" max="15107" width="21.140625" style="200" customWidth="1"/>
    <col min="15108" max="15108" width="18.7109375" style="200" customWidth="1"/>
    <col min="15109" max="15109" width="22.28515625" style="200" customWidth="1"/>
    <col min="15110" max="15360" width="9.140625" style="200"/>
    <col min="15361" max="15361" width="10.5703125" style="200" customWidth="1"/>
    <col min="15362" max="15362" width="78.140625" style="200" customWidth="1"/>
    <col min="15363" max="15363" width="21.140625" style="200" customWidth="1"/>
    <col min="15364" max="15364" width="18.7109375" style="200" customWidth="1"/>
    <col min="15365" max="15365" width="22.28515625" style="200" customWidth="1"/>
    <col min="15366" max="15616" width="9.140625" style="200"/>
    <col min="15617" max="15617" width="10.5703125" style="200" customWidth="1"/>
    <col min="15618" max="15618" width="78.140625" style="200" customWidth="1"/>
    <col min="15619" max="15619" width="21.140625" style="200" customWidth="1"/>
    <col min="15620" max="15620" width="18.7109375" style="200" customWidth="1"/>
    <col min="15621" max="15621" width="22.28515625" style="200" customWidth="1"/>
    <col min="15622" max="15872" width="9.140625" style="200"/>
    <col min="15873" max="15873" width="10.5703125" style="200" customWidth="1"/>
    <col min="15874" max="15874" width="78.140625" style="200" customWidth="1"/>
    <col min="15875" max="15875" width="21.140625" style="200" customWidth="1"/>
    <col min="15876" max="15876" width="18.7109375" style="200" customWidth="1"/>
    <col min="15877" max="15877" width="22.28515625" style="200" customWidth="1"/>
    <col min="15878" max="16128" width="9.140625" style="200"/>
    <col min="16129" max="16129" width="10.5703125" style="200" customWidth="1"/>
    <col min="16130" max="16130" width="78.140625" style="200" customWidth="1"/>
    <col min="16131" max="16131" width="21.140625" style="200" customWidth="1"/>
    <col min="16132" max="16132" width="18.7109375" style="200" customWidth="1"/>
    <col min="16133" max="16133" width="22.28515625" style="200" customWidth="1"/>
    <col min="16134" max="16384" width="9.140625" style="200"/>
  </cols>
  <sheetData>
    <row r="1" spans="1:5" x14ac:dyDescent="0.2">
      <c r="A1" s="221" t="s">
        <v>21870</v>
      </c>
    </row>
    <row r="2" spans="1:5" x14ac:dyDescent="0.2">
      <c r="A2" s="221" t="s">
        <v>8083</v>
      </c>
    </row>
    <row r="3" spans="1:5" x14ac:dyDescent="0.2">
      <c r="A3" s="221" t="s">
        <v>21871</v>
      </c>
    </row>
    <row r="4" spans="1:5" x14ac:dyDescent="0.2">
      <c r="A4" s="221" t="s">
        <v>21872</v>
      </c>
    </row>
    <row r="5" spans="1:5" x14ac:dyDescent="0.2">
      <c r="A5" s="221" t="s">
        <v>21873</v>
      </c>
    </row>
    <row r="6" spans="1:5" x14ac:dyDescent="0.2">
      <c r="A6" s="221" t="s">
        <v>8083</v>
      </c>
    </row>
    <row r="7" spans="1:5" x14ac:dyDescent="0.2">
      <c r="A7" s="221" t="s">
        <v>21874</v>
      </c>
      <c r="B7" s="200" t="s">
        <v>21875</v>
      </c>
      <c r="C7" s="200" t="s">
        <v>94</v>
      </c>
      <c r="D7" s="200" t="s">
        <v>21876</v>
      </c>
      <c r="E7" s="200" t="s">
        <v>21877</v>
      </c>
    </row>
    <row r="8" spans="1:5" x14ac:dyDescent="0.2">
      <c r="A8" s="221">
        <v>38605</v>
      </c>
      <c r="B8" s="200" t="s">
        <v>21878</v>
      </c>
      <c r="C8" s="200" t="s">
        <v>21879</v>
      </c>
      <c r="D8" s="200" t="s">
        <v>21880</v>
      </c>
      <c r="E8" s="204" t="s">
        <v>21881</v>
      </c>
    </row>
    <row r="9" spans="1:5" x14ac:dyDescent="0.2">
      <c r="A9" s="221">
        <v>11270</v>
      </c>
      <c r="B9" s="200" t="s">
        <v>21882</v>
      </c>
      <c r="C9" s="200" t="s">
        <v>21879</v>
      </c>
      <c r="D9" s="200" t="s">
        <v>21880</v>
      </c>
      <c r="E9" s="204" t="s">
        <v>18222</v>
      </c>
    </row>
    <row r="10" spans="1:5" x14ac:dyDescent="0.2">
      <c r="A10" s="221">
        <v>412</v>
      </c>
      <c r="B10" s="200" t="s">
        <v>21883</v>
      </c>
      <c r="C10" s="200" t="s">
        <v>21879</v>
      </c>
      <c r="D10" s="200" t="s">
        <v>21880</v>
      </c>
      <c r="E10" s="204" t="s">
        <v>10095</v>
      </c>
    </row>
    <row r="11" spans="1:5" x14ac:dyDescent="0.2">
      <c r="A11" s="221">
        <v>414</v>
      </c>
      <c r="B11" s="200" t="s">
        <v>21884</v>
      </c>
      <c r="C11" s="200" t="s">
        <v>21879</v>
      </c>
      <c r="D11" s="200" t="s">
        <v>21880</v>
      </c>
      <c r="E11" s="204" t="s">
        <v>9620</v>
      </c>
    </row>
    <row r="12" spans="1:5" x14ac:dyDescent="0.2">
      <c r="A12" s="221">
        <v>410</v>
      </c>
      <c r="B12" s="200" t="s">
        <v>21885</v>
      </c>
      <c r="C12" s="200" t="s">
        <v>21879</v>
      </c>
      <c r="D12" s="200" t="s">
        <v>21880</v>
      </c>
      <c r="E12" s="204" t="s">
        <v>20696</v>
      </c>
    </row>
    <row r="13" spans="1:5" x14ac:dyDescent="0.2">
      <c r="A13" s="221">
        <v>411</v>
      </c>
      <c r="B13" s="200" t="s">
        <v>21886</v>
      </c>
      <c r="C13" s="200" t="s">
        <v>21879</v>
      </c>
      <c r="D13" s="200" t="s">
        <v>21887</v>
      </c>
      <c r="E13" s="204" t="s">
        <v>9407</v>
      </c>
    </row>
    <row r="14" spans="1:5" x14ac:dyDescent="0.2">
      <c r="A14" s="221">
        <v>408</v>
      </c>
      <c r="B14" s="200" t="s">
        <v>21888</v>
      </c>
      <c r="C14" s="200" t="s">
        <v>21879</v>
      </c>
      <c r="D14" s="200" t="s">
        <v>21880</v>
      </c>
      <c r="E14" s="204" t="s">
        <v>9641</v>
      </c>
    </row>
    <row r="15" spans="1:5" x14ac:dyDescent="0.2">
      <c r="A15" s="221">
        <v>39131</v>
      </c>
      <c r="B15" s="200" t="s">
        <v>21889</v>
      </c>
      <c r="C15" s="200" t="s">
        <v>21879</v>
      </c>
      <c r="D15" s="200" t="s">
        <v>21880</v>
      </c>
      <c r="E15" s="204" t="s">
        <v>21890</v>
      </c>
    </row>
    <row r="16" spans="1:5" x14ac:dyDescent="0.2">
      <c r="A16" s="221">
        <v>394</v>
      </c>
      <c r="B16" s="200" t="s">
        <v>21891</v>
      </c>
      <c r="C16" s="200" t="s">
        <v>21879</v>
      </c>
      <c r="D16" s="200" t="s">
        <v>21880</v>
      </c>
      <c r="E16" s="204" t="s">
        <v>21892</v>
      </c>
    </row>
    <row r="17" spans="1:5" x14ac:dyDescent="0.2">
      <c r="A17" s="221">
        <v>39130</v>
      </c>
      <c r="B17" s="200" t="s">
        <v>21893</v>
      </c>
      <c r="C17" s="200" t="s">
        <v>21879</v>
      </c>
      <c r="D17" s="200" t="s">
        <v>21880</v>
      </c>
      <c r="E17" s="204" t="s">
        <v>20987</v>
      </c>
    </row>
    <row r="18" spans="1:5" x14ac:dyDescent="0.2">
      <c r="A18" s="221">
        <v>395</v>
      </c>
      <c r="B18" s="200" t="s">
        <v>21894</v>
      </c>
      <c r="C18" s="200" t="s">
        <v>21879</v>
      </c>
      <c r="D18" s="200" t="s">
        <v>21880</v>
      </c>
      <c r="E18" s="204" t="s">
        <v>21895</v>
      </c>
    </row>
    <row r="19" spans="1:5" x14ac:dyDescent="0.2">
      <c r="A19" s="221">
        <v>39127</v>
      </c>
      <c r="B19" s="200" t="s">
        <v>21896</v>
      </c>
      <c r="C19" s="200" t="s">
        <v>21879</v>
      </c>
      <c r="D19" s="200" t="s">
        <v>21880</v>
      </c>
      <c r="E19" s="204" t="s">
        <v>8939</v>
      </c>
    </row>
    <row r="20" spans="1:5" x14ac:dyDescent="0.2">
      <c r="A20" s="221">
        <v>392</v>
      </c>
      <c r="B20" s="200" t="s">
        <v>21897</v>
      </c>
      <c r="C20" s="200" t="s">
        <v>21879</v>
      </c>
      <c r="D20" s="200" t="s">
        <v>21880</v>
      </c>
      <c r="E20" s="204" t="s">
        <v>20330</v>
      </c>
    </row>
    <row r="21" spans="1:5" x14ac:dyDescent="0.2">
      <c r="A21" s="221">
        <v>39129</v>
      </c>
      <c r="B21" s="200" t="s">
        <v>21898</v>
      </c>
      <c r="C21" s="200" t="s">
        <v>21879</v>
      </c>
      <c r="D21" s="200" t="s">
        <v>21880</v>
      </c>
      <c r="E21" s="204" t="s">
        <v>21007</v>
      </c>
    </row>
    <row r="22" spans="1:5" x14ac:dyDescent="0.2">
      <c r="A22" s="221">
        <v>393</v>
      </c>
      <c r="B22" s="200" t="s">
        <v>21899</v>
      </c>
      <c r="C22" s="200" t="s">
        <v>21879</v>
      </c>
      <c r="D22" s="200" t="s">
        <v>21887</v>
      </c>
      <c r="E22" s="204" t="s">
        <v>10164</v>
      </c>
    </row>
    <row r="23" spans="1:5" x14ac:dyDescent="0.2">
      <c r="A23" s="221">
        <v>39133</v>
      </c>
      <c r="B23" s="200" t="s">
        <v>21900</v>
      </c>
      <c r="C23" s="200" t="s">
        <v>21879</v>
      </c>
      <c r="D23" s="200" t="s">
        <v>21880</v>
      </c>
      <c r="E23" s="204" t="s">
        <v>21901</v>
      </c>
    </row>
    <row r="24" spans="1:5" x14ac:dyDescent="0.2">
      <c r="A24" s="221">
        <v>397</v>
      </c>
      <c r="B24" s="200" t="s">
        <v>21902</v>
      </c>
      <c r="C24" s="200" t="s">
        <v>21879</v>
      </c>
      <c r="D24" s="200" t="s">
        <v>21880</v>
      </c>
      <c r="E24" s="204" t="s">
        <v>8953</v>
      </c>
    </row>
    <row r="25" spans="1:5" x14ac:dyDescent="0.2">
      <c r="A25" s="221">
        <v>39132</v>
      </c>
      <c r="B25" s="200" t="s">
        <v>21903</v>
      </c>
      <c r="C25" s="200" t="s">
        <v>21879</v>
      </c>
      <c r="D25" s="200" t="s">
        <v>21880</v>
      </c>
      <c r="E25" s="204" t="s">
        <v>21904</v>
      </c>
    </row>
    <row r="26" spans="1:5" x14ac:dyDescent="0.2">
      <c r="A26" s="221">
        <v>396</v>
      </c>
      <c r="B26" s="200" t="s">
        <v>21905</v>
      </c>
      <c r="C26" s="200" t="s">
        <v>21879</v>
      </c>
      <c r="D26" s="200" t="s">
        <v>21880</v>
      </c>
      <c r="E26" s="204" t="s">
        <v>19837</v>
      </c>
    </row>
    <row r="27" spans="1:5" x14ac:dyDescent="0.2">
      <c r="A27" s="221">
        <v>39135</v>
      </c>
      <c r="B27" s="200" t="s">
        <v>21906</v>
      </c>
      <c r="C27" s="200" t="s">
        <v>21879</v>
      </c>
      <c r="D27" s="200" t="s">
        <v>21880</v>
      </c>
      <c r="E27" s="204" t="s">
        <v>13883</v>
      </c>
    </row>
    <row r="28" spans="1:5" x14ac:dyDescent="0.2">
      <c r="A28" s="221">
        <v>39128</v>
      </c>
      <c r="B28" s="200" t="s">
        <v>21907</v>
      </c>
      <c r="C28" s="200" t="s">
        <v>21879</v>
      </c>
      <c r="D28" s="200" t="s">
        <v>21880</v>
      </c>
      <c r="E28" s="204" t="s">
        <v>18835</v>
      </c>
    </row>
    <row r="29" spans="1:5" x14ac:dyDescent="0.2">
      <c r="A29" s="221">
        <v>400</v>
      </c>
      <c r="B29" s="200" t="s">
        <v>21908</v>
      </c>
      <c r="C29" s="200" t="s">
        <v>21879</v>
      </c>
      <c r="D29" s="200" t="s">
        <v>21880</v>
      </c>
      <c r="E29" s="204" t="s">
        <v>21909</v>
      </c>
    </row>
    <row r="30" spans="1:5" x14ac:dyDescent="0.2">
      <c r="A30" s="221">
        <v>39125</v>
      </c>
      <c r="B30" s="200" t="s">
        <v>21910</v>
      </c>
      <c r="C30" s="200" t="s">
        <v>21879</v>
      </c>
      <c r="D30" s="200" t="s">
        <v>21880</v>
      </c>
      <c r="E30" s="204" t="s">
        <v>18835</v>
      </c>
    </row>
    <row r="31" spans="1:5" x14ac:dyDescent="0.2">
      <c r="A31" s="221">
        <v>39134</v>
      </c>
      <c r="B31" s="200" t="s">
        <v>21911</v>
      </c>
      <c r="C31" s="200" t="s">
        <v>21879</v>
      </c>
      <c r="D31" s="200" t="s">
        <v>21880</v>
      </c>
      <c r="E31" s="204" t="s">
        <v>18388</v>
      </c>
    </row>
    <row r="32" spans="1:5" x14ac:dyDescent="0.2">
      <c r="A32" s="221">
        <v>398</v>
      </c>
      <c r="B32" s="200" t="s">
        <v>21912</v>
      </c>
      <c r="C32" s="200" t="s">
        <v>21879</v>
      </c>
      <c r="D32" s="200" t="s">
        <v>21880</v>
      </c>
      <c r="E32" s="204" t="s">
        <v>21913</v>
      </c>
    </row>
    <row r="33" spans="1:5" x14ac:dyDescent="0.2">
      <c r="A33" s="221">
        <v>39126</v>
      </c>
      <c r="B33" s="200" t="s">
        <v>21914</v>
      </c>
      <c r="C33" s="200" t="s">
        <v>21879</v>
      </c>
      <c r="D33" s="200" t="s">
        <v>21880</v>
      </c>
      <c r="E33" s="204" t="s">
        <v>21915</v>
      </c>
    </row>
    <row r="34" spans="1:5" x14ac:dyDescent="0.2">
      <c r="A34" s="221">
        <v>399</v>
      </c>
      <c r="B34" s="200" t="s">
        <v>21916</v>
      </c>
      <c r="C34" s="200" t="s">
        <v>21879</v>
      </c>
      <c r="D34" s="200" t="s">
        <v>21880</v>
      </c>
      <c r="E34" s="204" t="s">
        <v>16482</v>
      </c>
    </row>
    <row r="35" spans="1:5" x14ac:dyDescent="0.2">
      <c r="A35" s="221">
        <v>39158</v>
      </c>
      <c r="B35" s="200" t="s">
        <v>21917</v>
      </c>
      <c r="C35" s="200" t="s">
        <v>21879</v>
      </c>
      <c r="D35" s="200" t="s">
        <v>21880</v>
      </c>
      <c r="E35" s="204" t="s">
        <v>21918</v>
      </c>
    </row>
    <row r="36" spans="1:5" x14ac:dyDescent="0.2">
      <c r="A36" s="221">
        <v>39141</v>
      </c>
      <c r="B36" s="200" t="s">
        <v>21919</v>
      </c>
      <c r="C36" s="200" t="s">
        <v>21879</v>
      </c>
      <c r="D36" s="200" t="s">
        <v>21880</v>
      </c>
      <c r="E36" s="204" t="s">
        <v>10292</v>
      </c>
    </row>
    <row r="37" spans="1:5" x14ac:dyDescent="0.2">
      <c r="A37" s="221">
        <v>39140</v>
      </c>
      <c r="B37" s="200" t="s">
        <v>21920</v>
      </c>
      <c r="C37" s="200" t="s">
        <v>21879</v>
      </c>
      <c r="D37" s="200" t="s">
        <v>21880</v>
      </c>
      <c r="E37" s="204" t="s">
        <v>21921</v>
      </c>
    </row>
    <row r="38" spans="1:5" x14ac:dyDescent="0.2">
      <c r="A38" s="221">
        <v>39137</v>
      </c>
      <c r="B38" s="200" t="s">
        <v>21922</v>
      </c>
      <c r="C38" s="200" t="s">
        <v>21879</v>
      </c>
      <c r="D38" s="200" t="s">
        <v>21880</v>
      </c>
      <c r="E38" s="204" t="s">
        <v>21923</v>
      </c>
    </row>
    <row r="39" spans="1:5" x14ac:dyDescent="0.2">
      <c r="A39" s="221">
        <v>39139</v>
      </c>
      <c r="B39" s="200" t="s">
        <v>21924</v>
      </c>
      <c r="C39" s="200" t="s">
        <v>21879</v>
      </c>
      <c r="D39" s="200" t="s">
        <v>21880</v>
      </c>
      <c r="E39" s="204" t="s">
        <v>9629</v>
      </c>
    </row>
    <row r="40" spans="1:5" x14ac:dyDescent="0.2">
      <c r="A40" s="221">
        <v>39143</v>
      </c>
      <c r="B40" s="200" t="s">
        <v>21925</v>
      </c>
      <c r="C40" s="200" t="s">
        <v>21879</v>
      </c>
      <c r="D40" s="200" t="s">
        <v>21880</v>
      </c>
      <c r="E40" s="204" t="s">
        <v>19388</v>
      </c>
    </row>
    <row r="41" spans="1:5" x14ac:dyDescent="0.2">
      <c r="A41" s="221">
        <v>39142</v>
      </c>
      <c r="B41" s="200" t="s">
        <v>21926</v>
      </c>
      <c r="C41" s="200" t="s">
        <v>21879</v>
      </c>
      <c r="D41" s="200" t="s">
        <v>21880</v>
      </c>
      <c r="E41" s="204" t="s">
        <v>10488</v>
      </c>
    </row>
    <row r="42" spans="1:5" x14ac:dyDescent="0.2">
      <c r="A42" s="221">
        <v>39138</v>
      </c>
      <c r="B42" s="200" t="s">
        <v>21927</v>
      </c>
      <c r="C42" s="200" t="s">
        <v>21879</v>
      </c>
      <c r="D42" s="200" t="s">
        <v>21880</v>
      </c>
      <c r="E42" s="204" t="s">
        <v>8304</v>
      </c>
    </row>
    <row r="43" spans="1:5" x14ac:dyDescent="0.2">
      <c r="A43" s="221">
        <v>39136</v>
      </c>
      <c r="B43" s="200" t="s">
        <v>21928</v>
      </c>
      <c r="C43" s="200" t="s">
        <v>21879</v>
      </c>
      <c r="D43" s="200" t="s">
        <v>21880</v>
      </c>
      <c r="E43" s="204" t="s">
        <v>21929</v>
      </c>
    </row>
    <row r="44" spans="1:5" x14ac:dyDescent="0.2">
      <c r="A44" s="221">
        <v>39144</v>
      </c>
      <c r="B44" s="200" t="s">
        <v>21930</v>
      </c>
      <c r="C44" s="200" t="s">
        <v>21879</v>
      </c>
      <c r="D44" s="200" t="s">
        <v>21880</v>
      </c>
      <c r="E44" s="204" t="s">
        <v>21895</v>
      </c>
    </row>
    <row r="45" spans="1:5" x14ac:dyDescent="0.2">
      <c r="A45" s="221">
        <v>39145</v>
      </c>
      <c r="B45" s="200" t="s">
        <v>21931</v>
      </c>
      <c r="C45" s="200" t="s">
        <v>21879</v>
      </c>
      <c r="D45" s="200" t="s">
        <v>21880</v>
      </c>
      <c r="E45" s="204" t="s">
        <v>10138</v>
      </c>
    </row>
    <row r="46" spans="1:5" x14ac:dyDescent="0.2">
      <c r="A46" s="221">
        <v>12615</v>
      </c>
      <c r="B46" s="200" t="s">
        <v>21932</v>
      </c>
      <c r="C46" s="200" t="s">
        <v>21879</v>
      </c>
      <c r="D46" s="200" t="s">
        <v>21880</v>
      </c>
      <c r="E46" s="204" t="s">
        <v>21698</v>
      </c>
    </row>
    <row r="47" spans="1:5" x14ac:dyDescent="0.2">
      <c r="A47" s="221">
        <v>11927</v>
      </c>
      <c r="B47" s="200" t="s">
        <v>21933</v>
      </c>
      <c r="C47" s="200" t="s">
        <v>21879</v>
      </c>
      <c r="D47" s="200" t="s">
        <v>21880</v>
      </c>
      <c r="E47" s="204" t="s">
        <v>21934</v>
      </c>
    </row>
    <row r="48" spans="1:5" x14ac:dyDescent="0.2">
      <c r="A48" s="221">
        <v>11928</v>
      </c>
      <c r="B48" s="200" t="s">
        <v>21935</v>
      </c>
      <c r="C48" s="200" t="s">
        <v>21879</v>
      </c>
      <c r="D48" s="200" t="s">
        <v>21880</v>
      </c>
      <c r="E48" s="204" t="s">
        <v>21936</v>
      </c>
    </row>
    <row r="49" spans="1:5" x14ac:dyDescent="0.2">
      <c r="A49" s="221">
        <v>11929</v>
      </c>
      <c r="B49" s="200" t="s">
        <v>21937</v>
      </c>
      <c r="C49" s="200" t="s">
        <v>21879</v>
      </c>
      <c r="D49" s="200" t="s">
        <v>21880</v>
      </c>
      <c r="E49" s="204" t="s">
        <v>21938</v>
      </c>
    </row>
    <row r="50" spans="1:5" x14ac:dyDescent="0.2">
      <c r="A50" s="221">
        <v>36801</v>
      </c>
      <c r="B50" s="200" t="s">
        <v>21939</v>
      </c>
      <c r="C50" s="200" t="s">
        <v>21879</v>
      </c>
      <c r="D50" s="200" t="s">
        <v>21880</v>
      </c>
      <c r="E50" s="204" t="s">
        <v>21940</v>
      </c>
    </row>
    <row r="51" spans="1:5" x14ac:dyDescent="0.2">
      <c r="A51" s="221">
        <v>36246</v>
      </c>
      <c r="B51" s="200" t="s">
        <v>21941</v>
      </c>
      <c r="C51" s="200" t="s">
        <v>21942</v>
      </c>
      <c r="D51" s="200" t="s">
        <v>21880</v>
      </c>
      <c r="E51" s="204" t="s">
        <v>9915</v>
      </c>
    </row>
    <row r="52" spans="1:5" x14ac:dyDescent="0.2">
      <c r="A52" s="221">
        <v>37600</v>
      </c>
      <c r="B52" s="200" t="s">
        <v>21943</v>
      </c>
      <c r="C52" s="200" t="s">
        <v>21879</v>
      </c>
      <c r="D52" s="200" t="s">
        <v>21944</v>
      </c>
      <c r="E52" s="204" t="s">
        <v>21945</v>
      </c>
    </row>
    <row r="53" spans="1:5" x14ac:dyDescent="0.2">
      <c r="A53" s="221">
        <v>37599</v>
      </c>
      <c r="B53" s="200" t="s">
        <v>21946</v>
      </c>
      <c r="C53" s="200" t="s">
        <v>21879</v>
      </c>
      <c r="D53" s="200" t="s">
        <v>21944</v>
      </c>
      <c r="E53" s="204" t="s">
        <v>21947</v>
      </c>
    </row>
    <row r="54" spans="1:5" x14ac:dyDescent="0.2">
      <c r="A54" s="221">
        <v>1</v>
      </c>
      <c r="B54" s="200" t="s">
        <v>21948</v>
      </c>
      <c r="C54" s="200" t="s">
        <v>21949</v>
      </c>
      <c r="D54" s="200" t="s">
        <v>21887</v>
      </c>
      <c r="E54" s="204" t="s">
        <v>21950</v>
      </c>
    </row>
    <row r="55" spans="1:5" x14ac:dyDescent="0.2">
      <c r="A55" s="221">
        <v>3</v>
      </c>
      <c r="B55" s="200" t="s">
        <v>21951</v>
      </c>
      <c r="C55" s="200" t="s">
        <v>21952</v>
      </c>
      <c r="D55" s="200" t="s">
        <v>21880</v>
      </c>
      <c r="E55" s="204" t="s">
        <v>21953</v>
      </c>
    </row>
    <row r="56" spans="1:5" x14ac:dyDescent="0.2">
      <c r="A56" s="221">
        <v>43054</v>
      </c>
      <c r="B56" s="200" t="s">
        <v>21954</v>
      </c>
      <c r="C56" s="200" t="s">
        <v>21949</v>
      </c>
      <c r="D56" s="200" t="s">
        <v>21880</v>
      </c>
      <c r="E56" s="204" t="s">
        <v>13437</v>
      </c>
    </row>
    <row r="57" spans="1:5" x14ac:dyDescent="0.2">
      <c r="A57" s="221">
        <v>42402</v>
      </c>
      <c r="B57" s="200" t="s">
        <v>21955</v>
      </c>
      <c r="C57" s="200" t="s">
        <v>21949</v>
      </c>
      <c r="D57" s="200" t="s">
        <v>21880</v>
      </c>
      <c r="E57" s="204" t="s">
        <v>8090</v>
      </c>
    </row>
    <row r="58" spans="1:5" x14ac:dyDescent="0.2">
      <c r="A58" s="221">
        <v>42403</v>
      </c>
      <c r="B58" s="200" t="s">
        <v>21956</v>
      </c>
      <c r="C58" s="200" t="s">
        <v>21949</v>
      </c>
      <c r="D58" s="200" t="s">
        <v>21880</v>
      </c>
      <c r="E58" s="204" t="s">
        <v>21957</v>
      </c>
    </row>
    <row r="59" spans="1:5" x14ac:dyDescent="0.2">
      <c r="A59" s="221">
        <v>42404</v>
      </c>
      <c r="B59" s="200" t="s">
        <v>21958</v>
      </c>
      <c r="C59" s="200" t="s">
        <v>21949</v>
      </c>
      <c r="D59" s="200" t="s">
        <v>21880</v>
      </c>
      <c r="E59" s="204" t="s">
        <v>21959</v>
      </c>
    </row>
    <row r="60" spans="1:5" x14ac:dyDescent="0.2">
      <c r="A60" s="221">
        <v>42405</v>
      </c>
      <c r="B60" s="200" t="s">
        <v>21960</v>
      </c>
      <c r="C60" s="200" t="s">
        <v>21949</v>
      </c>
      <c r="D60" s="200" t="s">
        <v>21880</v>
      </c>
      <c r="E60" s="204" t="s">
        <v>13673</v>
      </c>
    </row>
    <row r="61" spans="1:5" x14ac:dyDescent="0.2">
      <c r="A61" s="221">
        <v>34341</v>
      </c>
      <c r="B61" s="200" t="s">
        <v>21961</v>
      </c>
      <c r="C61" s="200" t="s">
        <v>21949</v>
      </c>
      <c r="D61" s="200" t="s">
        <v>21880</v>
      </c>
      <c r="E61" s="204" t="s">
        <v>12858</v>
      </c>
    </row>
    <row r="62" spans="1:5" x14ac:dyDescent="0.2">
      <c r="A62" s="221">
        <v>43053</v>
      </c>
      <c r="B62" s="200" t="s">
        <v>21962</v>
      </c>
      <c r="C62" s="200" t="s">
        <v>21949</v>
      </c>
      <c r="D62" s="200" t="s">
        <v>21880</v>
      </c>
      <c r="E62" s="204" t="s">
        <v>9011</v>
      </c>
    </row>
    <row r="63" spans="1:5" x14ac:dyDescent="0.2">
      <c r="A63" s="221">
        <v>43058</v>
      </c>
      <c r="B63" s="200" t="s">
        <v>21963</v>
      </c>
      <c r="C63" s="200" t="s">
        <v>21949</v>
      </c>
      <c r="D63" s="200" t="s">
        <v>21880</v>
      </c>
      <c r="E63" s="204" t="s">
        <v>21964</v>
      </c>
    </row>
    <row r="64" spans="1:5" x14ac:dyDescent="0.2">
      <c r="A64" s="221">
        <v>34</v>
      </c>
      <c r="B64" s="200" t="s">
        <v>21965</v>
      </c>
      <c r="C64" s="200" t="s">
        <v>21949</v>
      </c>
      <c r="D64" s="200" t="s">
        <v>21880</v>
      </c>
      <c r="E64" s="204" t="s">
        <v>21966</v>
      </c>
    </row>
    <row r="65" spans="1:5" x14ac:dyDescent="0.2">
      <c r="A65" s="221">
        <v>43055</v>
      </c>
      <c r="B65" s="200" t="s">
        <v>21967</v>
      </c>
      <c r="C65" s="200" t="s">
        <v>21949</v>
      </c>
      <c r="D65" s="200" t="s">
        <v>21887</v>
      </c>
      <c r="E65" s="204" t="s">
        <v>9284</v>
      </c>
    </row>
    <row r="66" spans="1:5" x14ac:dyDescent="0.2">
      <c r="A66" s="221">
        <v>43056</v>
      </c>
      <c r="B66" s="200" t="s">
        <v>21968</v>
      </c>
      <c r="C66" s="200" t="s">
        <v>21949</v>
      </c>
      <c r="D66" s="200" t="s">
        <v>21880</v>
      </c>
      <c r="E66" s="204" t="s">
        <v>11946</v>
      </c>
    </row>
    <row r="67" spans="1:5" x14ac:dyDescent="0.2">
      <c r="A67" s="221">
        <v>43057</v>
      </c>
      <c r="B67" s="200" t="s">
        <v>21969</v>
      </c>
      <c r="C67" s="200" t="s">
        <v>21949</v>
      </c>
      <c r="D67" s="200" t="s">
        <v>21880</v>
      </c>
      <c r="E67" s="204" t="s">
        <v>21970</v>
      </c>
    </row>
    <row r="68" spans="1:5" x14ac:dyDescent="0.2">
      <c r="A68" s="221">
        <v>34449</v>
      </c>
      <c r="B68" s="200" t="s">
        <v>21971</v>
      </c>
      <c r="C68" s="200" t="s">
        <v>21949</v>
      </c>
      <c r="D68" s="200" t="s">
        <v>21880</v>
      </c>
      <c r="E68" s="204" t="s">
        <v>21073</v>
      </c>
    </row>
    <row r="69" spans="1:5" x14ac:dyDescent="0.2">
      <c r="A69" s="221">
        <v>32</v>
      </c>
      <c r="B69" s="200" t="s">
        <v>21972</v>
      </c>
      <c r="C69" s="200" t="s">
        <v>21949</v>
      </c>
      <c r="D69" s="200" t="s">
        <v>21880</v>
      </c>
      <c r="E69" s="204" t="s">
        <v>13482</v>
      </c>
    </row>
    <row r="70" spans="1:5" x14ac:dyDescent="0.2">
      <c r="A70" s="221">
        <v>33</v>
      </c>
      <c r="B70" s="200" t="s">
        <v>21973</v>
      </c>
      <c r="C70" s="200" t="s">
        <v>21949</v>
      </c>
      <c r="D70" s="200" t="s">
        <v>21880</v>
      </c>
      <c r="E70" s="204" t="s">
        <v>15383</v>
      </c>
    </row>
    <row r="71" spans="1:5" x14ac:dyDescent="0.2">
      <c r="A71" s="221">
        <v>43061</v>
      </c>
      <c r="B71" s="200" t="s">
        <v>21974</v>
      </c>
      <c r="C71" s="200" t="s">
        <v>21949</v>
      </c>
      <c r="D71" s="200" t="s">
        <v>21880</v>
      </c>
      <c r="E71" s="204" t="s">
        <v>9087</v>
      </c>
    </row>
    <row r="72" spans="1:5" x14ac:dyDescent="0.2">
      <c r="A72" s="221">
        <v>43059</v>
      </c>
      <c r="B72" s="200" t="s">
        <v>21975</v>
      </c>
      <c r="C72" s="200" t="s">
        <v>21949</v>
      </c>
      <c r="D72" s="200" t="s">
        <v>21880</v>
      </c>
      <c r="E72" s="204" t="s">
        <v>9655</v>
      </c>
    </row>
    <row r="73" spans="1:5" x14ac:dyDescent="0.2">
      <c r="A73" s="221">
        <v>43062</v>
      </c>
      <c r="B73" s="200" t="s">
        <v>21976</v>
      </c>
      <c r="C73" s="200" t="s">
        <v>21949</v>
      </c>
      <c r="D73" s="200" t="s">
        <v>21880</v>
      </c>
      <c r="E73" s="204" t="s">
        <v>18814</v>
      </c>
    </row>
    <row r="74" spans="1:5" x14ac:dyDescent="0.2">
      <c r="A74" s="221">
        <v>43060</v>
      </c>
      <c r="B74" s="200" t="s">
        <v>21977</v>
      </c>
      <c r="C74" s="200" t="s">
        <v>21949</v>
      </c>
      <c r="D74" s="200" t="s">
        <v>21880</v>
      </c>
      <c r="E74" s="204" t="s">
        <v>21978</v>
      </c>
    </row>
    <row r="75" spans="1:5" x14ac:dyDescent="0.2">
      <c r="A75" s="221">
        <v>40410</v>
      </c>
      <c r="B75" s="200" t="s">
        <v>21979</v>
      </c>
      <c r="C75" s="200" t="s">
        <v>21879</v>
      </c>
      <c r="D75" s="200" t="s">
        <v>21944</v>
      </c>
      <c r="E75" s="204" t="s">
        <v>9946</v>
      </c>
    </row>
    <row r="76" spans="1:5" x14ac:dyDescent="0.2">
      <c r="A76" s="221">
        <v>40411</v>
      </c>
      <c r="B76" s="200" t="s">
        <v>21980</v>
      </c>
      <c r="C76" s="200" t="s">
        <v>21879</v>
      </c>
      <c r="D76" s="200" t="s">
        <v>21944</v>
      </c>
      <c r="E76" s="204" t="s">
        <v>21981</v>
      </c>
    </row>
    <row r="77" spans="1:5" x14ac:dyDescent="0.2">
      <c r="A77" s="221">
        <v>40412</v>
      </c>
      <c r="B77" s="200" t="s">
        <v>21982</v>
      </c>
      <c r="C77" s="200" t="s">
        <v>21879</v>
      </c>
      <c r="D77" s="200" t="s">
        <v>21944</v>
      </c>
      <c r="E77" s="204" t="s">
        <v>8174</v>
      </c>
    </row>
    <row r="78" spans="1:5" x14ac:dyDescent="0.2">
      <c r="A78" s="221">
        <v>44254</v>
      </c>
      <c r="B78" s="200" t="s">
        <v>21983</v>
      </c>
      <c r="C78" s="200" t="s">
        <v>21879</v>
      </c>
      <c r="D78" s="200" t="s">
        <v>21880</v>
      </c>
      <c r="E78" s="204" t="s">
        <v>21984</v>
      </c>
    </row>
    <row r="79" spans="1:5" x14ac:dyDescent="0.2">
      <c r="A79" s="221">
        <v>44255</v>
      </c>
      <c r="B79" s="200" t="s">
        <v>21985</v>
      </c>
      <c r="C79" s="200" t="s">
        <v>21879</v>
      </c>
      <c r="D79" s="200" t="s">
        <v>21880</v>
      </c>
      <c r="E79" s="204" t="s">
        <v>21986</v>
      </c>
    </row>
    <row r="80" spans="1:5" x14ac:dyDescent="0.2">
      <c r="A80" s="221">
        <v>44256</v>
      </c>
      <c r="B80" s="200" t="s">
        <v>21987</v>
      </c>
      <c r="C80" s="200" t="s">
        <v>21879</v>
      </c>
      <c r="D80" s="200" t="s">
        <v>21880</v>
      </c>
      <c r="E80" s="204" t="s">
        <v>21988</v>
      </c>
    </row>
    <row r="81" spans="1:5" x14ac:dyDescent="0.2">
      <c r="A81" s="221">
        <v>44257</v>
      </c>
      <c r="B81" s="200" t="s">
        <v>21989</v>
      </c>
      <c r="C81" s="200" t="s">
        <v>21879</v>
      </c>
      <c r="D81" s="200" t="s">
        <v>21880</v>
      </c>
      <c r="E81" s="204" t="s">
        <v>13999</v>
      </c>
    </row>
    <row r="82" spans="1:5" x14ac:dyDescent="0.2">
      <c r="A82" s="221">
        <v>44258</v>
      </c>
      <c r="B82" s="200" t="s">
        <v>21990</v>
      </c>
      <c r="C82" s="200" t="s">
        <v>21879</v>
      </c>
      <c r="D82" s="200" t="s">
        <v>21880</v>
      </c>
      <c r="E82" s="204" t="s">
        <v>21991</v>
      </c>
    </row>
    <row r="83" spans="1:5" x14ac:dyDescent="0.2">
      <c r="A83" s="221">
        <v>44259</v>
      </c>
      <c r="B83" s="200" t="s">
        <v>21992</v>
      </c>
      <c r="C83" s="200" t="s">
        <v>21879</v>
      </c>
      <c r="D83" s="200" t="s">
        <v>21880</v>
      </c>
      <c r="E83" s="204" t="s">
        <v>21993</v>
      </c>
    </row>
    <row r="84" spans="1:5" x14ac:dyDescent="0.2">
      <c r="A84" s="221">
        <v>55</v>
      </c>
      <c r="B84" s="200" t="s">
        <v>21994</v>
      </c>
      <c r="C84" s="200" t="s">
        <v>21879</v>
      </c>
      <c r="D84" s="200" t="s">
        <v>21944</v>
      </c>
      <c r="E84" s="204" t="s">
        <v>13492</v>
      </c>
    </row>
    <row r="85" spans="1:5" x14ac:dyDescent="0.2">
      <c r="A85" s="221">
        <v>61</v>
      </c>
      <c r="B85" s="200" t="s">
        <v>21995</v>
      </c>
      <c r="C85" s="200" t="s">
        <v>21879</v>
      </c>
      <c r="D85" s="200" t="s">
        <v>21944</v>
      </c>
      <c r="E85" s="204" t="s">
        <v>13357</v>
      </c>
    </row>
    <row r="86" spans="1:5" x14ac:dyDescent="0.2">
      <c r="A86" s="221">
        <v>62</v>
      </c>
      <c r="B86" s="200" t="s">
        <v>21996</v>
      </c>
      <c r="C86" s="200" t="s">
        <v>21879</v>
      </c>
      <c r="D86" s="200" t="s">
        <v>21944</v>
      </c>
      <c r="E86" s="204" t="s">
        <v>21997</v>
      </c>
    </row>
    <row r="87" spans="1:5" x14ac:dyDescent="0.2">
      <c r="A87" s="221">
        <v>103</v>
      </c>
      <c r="B87" s="200" t="s">
        <v>21998</v>
      </c>
      <c r="C87" s="200" t="s">
        <v>21879</v>
      </c>
      <c r="D87" s="200" t="s">
        <v>21880</v>
      </c>
      <c r="E87" s="204" t="s">
        <v>21999</v>
      </c>
    </row>
    <row r="88" spans="1:5" x14ac:dyDescent="0.2">
      <c r="A88" s="221">
        <v>107</v>
      </c>
      <c r="B88" s="200" t="s">
        <v>22000</v>
      </c>
      <c r="C88" s="200" t="s">
        <v>21879</v>
      </c>
      <c r="D88" s="200" t="s">
        <v>21880</v>
      </c>
      <c r="E88" s="204" t="s">
        <v>9887</v>
      </c>
    </row>
    <row r="89" spans="1:5" x14ac:dyDescent="0.2">
      <c r="A89" s="221">
        <v>65</v>
      </c>
      <c r="B89" s="200" t="s">
        <v>22001</v>
      </c>
      <c r="C89" s="200" t="s">
        <v>21879</v>
      </c>
      <c r="D89" s="200" t="s">
        <v>21880</v>
      </c>
      <c r="E89" s="204" t="s">
        <v>22002</v>
      </c>
    </row>
    <row r="90" spans="1:5" x14ac:dyDescent="0.2">
      <c r="A90" s="221">
        <v>108</v>
      </c>
      <c r="B90" s="200" t="s">
        <v>22003</v>
      </c>
      <c r="C90" s="200" t="s">
        <v>21879</v>
      </c>
      <c r="D90" s="200" t="s">
        <v>21880</v>
      </c>
      <c r="E90" s="204" t="s">
        <v>22004</v>
      </c>
    </row>
    <row r="91" spans="1:5" x14ac:dyDescent="0.2">
      <c r="A91" s="221">
        <v>110</v>
      </c>
      <c r="B91" s="200" t="s">
        <v>22005</v>
      </c>
      <c r="C91" s="200" t="s">
        <v>21879</v>
      </c>
      <c r="D91" s="200" t="s">
        <v>21880</v>
      </c>
      <c r="E91" s="204" t="s">
        <v>22006</v>
      </c>
    </row>
    <row r="92" spans="1:5" x14ac:dyDescent="0.2">
      <c r="A92" s="221">
        <v>109</v>
      </c>
      <c r="B92" s="200" t="s">
        <v>22007</v>
      </c>
      <c r="C92" s="200" t="s">
        <v>21879</v>
      </c>
      <c r="D92" s="200" t="s">
        <v>21880</v>
      </c>
      <c r="E92" s="204" t="s">
        <v>10156</v>
      </c>
    </row>
    <row r="93" spans="1:5" x14ac:dyDescent="0.2">
      <c r="A93" s="221">
        <v>111</v>
      </c>
      <c r="B93" s="200" t="s">
        <v>22008</v>
      </c>
      <c r="C93" s="200" t="s">
        <v>21879</v>
      </c>
      <c r="D93" s="200" t="s">
        <v>21880</v>
      </c>
      <c r="E93" s="204" t="s">
        <v>18678</v>
      </c>
    </row>
    <row r="94" spans="1:5" x14ac:dyDescent="0.2">
      <c r="A94" s="221">
        <v>112</v>
      </c>
      <c r="B94" s="200" t="s">
        <v>22009</v>
      </c>
      <c r="C94" s="200" t="s">
        <v>21879</v>
      </c>
      <c r="D94" s="200" t="s">
        <v>21880</v>
      </c>
      <c r="E94" s="204" t="s">
        <v>22010</v>
      </c>
    </row>
    <row r="95" spans="1:5" x14ac:dyDescent="0.2">
      <c r="A95" s="221">
        <v>113</v>
      </c>
      <c r="B95" s="200" t="s">
        <v>22011</v>
      </c>
      <c r="C95" s="200" t="s">
        <v>21879</v>
      </c>
      <c r="D95" s="200" t="s">
        <v>21880</v>
      </c>
      <c r="E95" s="204" t="s">
        <v>22012</v>
      </c>
    </row>
    <row r="96" spans="1:5" x14ac:dyDescent="0.2">
      <c r="A96" s="221">
        <v>104</v>
      </c>
      <c r="B96" s="200" t="s">
        <v>22013</v>
      </c>
      <c r="C96" s="200" t="s">
        <v>21879</v>
      </c>
      <c r="D96" s="200" t="s">
        <v>21880</v>
      </c>
      <c r="E96" s="204" t="s">
        <v>22014</v>
      </c>
    </row>
    <row r="97" spans="1:5" x14ac:dyDescent="0.2">
      <c r="A97" s="221">
        <v>102</v>
      </c>
      <c r="B97" s="200" t="s">
        <v>22015</v>
      </c>
      <c r="C97" s="200" t="s">
        <v>21879</v>
      </c>
      <c r="D97" s="200" t="s">
        <v>21880</v>
      </c>
      <c r="E97" s="204" t="s">
        <v>22016</v>
      </c>
    </row>
    <row r="98" spans="1:5" x14ac:dyDescent="0.2">
      <c r="A98" s="221">
        <v>95</v>
      </c>
      <c r="B98" s="200" t="s">
        <v>22017</v>
      </c>
      <c r="C98" s="200" t="s">
        <v>21879</v>
      </c>
      <c r="D98" s="200" t="s">
        <v>21880</v>
      </c>
      <c r="E98" s="204" t="s">
        <v>16604</v>
      </c>
    </row>
    <row r="99" spans="1:5" x14ac:dyDescent="0.2">
      <c r="A99" s="221">
        <v>96</v>
      </c>
      <c r="B99" s="200" t="s">
        <v>22018</v>
      </c>
      <c r="C99" s="200" t="s">
        <v>21879</v>
      </c>
      <c r="D99" s="200" t="s">
        <v>21880</v>
      </c>
      <c r="E99" s="204" t="s">
        <v>22019</v>
      </c>
    </row>
    <row r="100" spans="1:5" x14ac:dyDescent="0.2">
      <c r="A100" s="221">
        <v>97</v>
      </c>
      <c r="B100" s="200" t="s">
        <v>22020</v>
      </c>
      <c r="C100" s="200" t="s">
        <v>21879</v>
      </c>
      <c r="D100" s="200" t="s">
        <v>21880</v>
      </c>
      <c r="E100" s="204" t="s">
        <v>10430</v>
      </c>
    </row>
    <row r="101" spans="1:5" x14ac:dyDescent="0.2">
      <c r="A101" s="221">
        <v>98</v>
      </c>
      <c r="B101" s="200" t="s">
        <v>22021</v>
      </c>
      <c r="C101" s="200" t="s">
        <v>21879</v>
      </c>
      <c r="D101" s="200" t="s">
        <v>21880</v>
      </c>
      <c r="E101" s="204" t="s">
        <v>22022</v>
      </c>
    </row>
    <row r="102" spans="1:5" x14ac:dyDescent="0.2">
      <c r="A102" s="221">
        <v>99</v>
      </c>
      <c r="B102" s="200" t="s">
        <v>22023</v>
      </c>
      <c r="C102" s="200" t="s">
        <v>21879</v>
      </c>
      <c r="D102" s="200" t="s">
        <v>21880</v>
      </c>
      <c r="E102" s="204" t="s">
        <v>22024</v>
      </c>
    </row>
    <row r="103" spans="1:5" x14ac:dyDescent="0.2">
      <c r="A103" s="221">
        <v>100</v>
      </c>
      <c r="B103" s="200" t="s">
        <v>22025</v>
      </c>
      <c r="C103" s="200" t="s">
        <v>21879</v>
      </c>
      <c r="D103" s="200" t="s">
        <v>21880</v>
      </c>
      <c r="E103" s="204" t="s">
        <v>14857</v>
      </c>
    </row>
    <row r="104" spans="1:5" x14ac:dyDescent="0.2">
      <c r="A104" s="221">
        <v>75</v>
      </c>
      <c r="B104" s="200" t="s">
        <v>22026</v>
      </c>
      <c r="C104" s="200" t="s">
        <v>21879</v>
      </c>
      <c r="D104" s="200" t="s">
        <v>21880</v>
      </c>
      <c r="E104" s="204" t="s">
        <v>22027</v>
      </c>
    </row>
    <row r="105" spans="1:5" x14ac:dyDescent="0.2">
      <c r="A105" s="221">
        <v>83</v>
      </c>
      <c r="B105" s="200" t="s">
        <v>22028</v>
      </c>
      <c r="C105" s="200" t="s">
        <v>21879</v>
      </c>
      <c r="D105" s="200" t="s">
        <v>21880</v>
      </c>
      <c r="E105" s="204" t="s">
        <v>22029</v>
      </c>
    </row>
    <row r="106" spans="1:5" x14ac:dyDescent="0.2">
      <c r="A106" s="221">
        <v>74</v>
      </c>
      <c r="B106" s="200" t="s">
        <v>22030</v>
      </c>
      <c r="C106" s="200" t="s">
        <v>21879</v>
      </c>
      <c r="D106" s="200" t="s">
        <v>21880</v>
      </c>
      <c r="E106" s="204" t="s">
        <v>22031</v>
      </c>
    </row>
    <row r="107" spans="1:5" x14ac:dyDescent="0.2">
      <c r="A107" s="221">
        <v>106</v>
      </c>
      <c r="B107" s="200" t="s">
        <v>22032</v>
      </c>
      <c r="C107" s="200" t="s">
        <v>21879</v>
      </c>
      <c r="D107" s="200" t="s">
        <v>21880</v>
      </c>
      <c r="E107" s="204" t="s">
        <v>22033</v>
      </c>
    </row>
    <row r="108" spans="1:5" x14ac:dyDescent="0.2">
      <c r="A108" s="221">
        <v>88</v>
      </c>
      <c r="B108" s="200" t="s">
        <v>22034</v>
      </c>
      <c r="C108" s="200" t="s">
        <v>21879</v>
      </c>
      <c r="D108" s="200" t="s">
        <v>21880</v>
      </c>
      <c r="E108" s="204" t="s">
        <v>16692</v>
      </c>
    </row>
    <row r="109" spans="1:5" x14ac:dyDescent="0.2">
      <c r="A109" s="221">
        <v>82</v>
      </c>
      <c r="B109" s="200" t="s">
        <v>22035</v>
      </c>
      <c r="C109" s="200" t="s">
        <v>21879</v>
      </c>
      <c r="D109" s="200" t="s">
        <v>21880</v>
      </c>
      <c r="E109" s="204" t="s">
        <v>22036</v>
      </c>
    </row>
    <row r="110" spans="1:5" x14ac:dyDescent="0.2">
      <c r="A110" s="221">
        <v>105</v>
      </c>
      <c r="B110" s="200" t="s">
        <v>22037</v>
      </c>
      <c r="C110" s="200" t="s">
        <v>21879</v>
      </c>
      <c r="D110" s="200" t="s">
        <v>21880</v>
      </c>
      <c r="E110" s="204" t="s">
        <v>22038</v>
      </c>
    </row>
    <row r="111" spans="1:5" x14ac:dyDescent="0.2">
      <c r="A111" s="221">
        <v>60</v>
      </c>
      <c r="B111" s="200" t="s">
        <v>22039</v>
      </c>
      <c r="C111" s="200" t="s">
        <v>21879</v>
      </c>
      <c r="D111" s="200" t="s">
        <v>21944</v>
      </c>
      <c r="E111" s="204" t="s">
        <v>21010</v>
      </c>
    </row>
    <row r="112" spans="1:5" x14ac:dyDescent="0.2">
      <c r="A112" s="221">
        <v>72</v>
      </c>
      <c r="B112" s="200" t="s">
        <v>22040</v>
      </c>
      <c r="C112" s="200" t="s">
        <v>21879</v>
      </c>
      <c r="D112" s="200" t="s">
        <v>21880</v>
      </c>
      <c r="E112" s="204" t="s">
        <v>22041</v>
      </c>
    </row>
    <row r="113" spans="1:5" x14ac:dyDescent="0.2">
      <c r="A113" s="221">
        <v>67</v>
      </c>
      <c r="B113" s="200" t="s">
        <v>22042</v>
      </c>
      <c r="C113" s="200" t="s">
        <v>21879</v>
      </c>
      <c r="D113" s="200" t="s">
        <v>21880</v>
      </c>
      <c r="E113" s="204" t="s">
        <v>21338</v>
      </c>
    </row>
    <row r="114" spans="1:5" x14ac:dyDescent="0.2">
      <c r="A114" s="221">
        <v>71</v>
      </c>
      <c r="B114" s="200" t="s">
        <v>22043</v>
      </c>
      <c r="C114" s="200" t="s">
        <v>21879</v>
      </c>
      <c r="D114" s="200" t="s">
        <v>21880</v>
      </c>
      <c r="E114" s="204" t="s">
        <v>22044</v>
      </c>
    </row>
    <row r="115" spans="1:5" x14ac:dyDescent="0.2">
      <c r="A115" s="221">
        <v>73</v>
      </c>
      <c r="B115" s="200" t="s">
        <v>22045</v>
      </c>
      <c r="C115" s="200" t="s">
        <v>21879</v>
      </c>
      <c r="D115" s="200" t="s">
        <v>21880</v>
      </c>
      <c r="E115" s="204" t="s">
        <v>22046</v>
      </c>
    </row>
    <row r="116" spans="1:5" x14ac:dyDescent="0.2">
      <c r="A116" s="221">
        <v>37997</v>
      </c>
      <c r="B116" s="200" t="s">
        <v>22047</v>
      </c>
      <c r="C116" s="200" t="s">
        <v>21879</v>
      </c>
      <c r="D116" s="200" t="s">
        <v>21880</v>
      </c>
      <c r="E116" s="204" t="s">
        <v>18081</v>
      </c>
    </row>
    <row r="117" spans="1:5" x14ac:dyDescent="0.2">
      <c r="A117" s="221">
        <v>37998</v>
      </c>
      <c r="B117" s="200" t="s">
        <v>22048</v>
      </c>
      <c r="C117" s="200" t="s">
        <v>21879</v>
      </c>
      <c r="D117" s="200" t="s">
        <v>21880</v>
      </c>
      <c r="E117" s="204" t="s">
        <v>9818</v>
      </c>
    </row>
    <row r="118" spans="1:5" x14ac:dyDescent="0.2">
      <c r="A118" s="221">
        <v>10899</v>
      </c>
      <c r="B118" s="200" t="s">
        <v>22049</v>
      </c>
      <c r="C118" s="200" t="s">
        <v>21879</v>
      </c>
      <c r="D118" s="200" t="s">
        <v>21880</v>
      </c>
      <c r="E118" s="204" t="s">
        <v>14579</v>
      </c>
    </row>
    <row r="119" spans="1:5" x14ac:dyDescent="0.2">
      <c r="A119" s="221">
        <v>10900</v>
      </c>
      <c r="B119" s="200" t="s">
        <v>22050</v>
      </c>
      <c r="C119" s="200" t="s">
        <v>21879</v>
      </c>
      <c r="D119" s="200" t="s">
        <v>21880</v>
      </c>
      <c r="E119" s="204" t="s">
        <v>22051</v>
      </c>
    </row>
    <row r="120" spans="1:5" x14ac:dyDescent="0.2">
      <c r="A120" s="221">
        <v>46</v>
      </c>
      <c r="B120" s="200" t="s">
        <v>22052</v>
      </c>
      <c r="C120" s="200" t="s">
        <v>21879</v>
      </c>
      <c r="D120" s="200" t="s">
        <v>21944</v>
      </c>
      <c r="E120" s="204" t="s">
        <v>22053</v>
      </c>
    </row>
    <row r="121" spans="1:5" x14ac:dyDescent="0.2">
      <c r="A121" s="221">
        <v>47</v>
      </c>
      <c r="B121" s="200" t="s">
        <v>22054</v>
      </c>
      <c r="C121" s="200" t="s">
        <v>21879</v>
      </c>
      <c r="D121" s="200" t="s">
        <v>21944</v>
      </c>
      <c r="E121" s="204" t="s">
        <v>19808</v>
      </c>
    </row>
    <row r="122" spans="1:5" x14ac:dyDescent="0.2">
      <c r="A122" s="221">
        <v>48</v>
      </c>
      <c r="B122" s="200" t="s">
        <v>22055</v>
      </c>
      <c r="C122" s="200" t="s">
        <v>21879</v>
      </c>
      <c r="D122" s="200" t="s">
        <v>21944</v>
      </c>
      <c r="E122" s="204" t="s">
        <v>15321</v>
      </c>
    </row>
    <row r="123" spans="1:5" x14ac:dyDescent="0.2">
      <c r="A123" s="221">
        <v>52</v>
      </c>
      <c r="B123" s="200" t="s">
        <v>22056</v>
      </c>
      <c r="C123" s="200" t="s">
        <v>21879</v>
      </c>
      <c r="D123" s="200" t="s">
        <v>21944</v>
      </c>
      <c r="E123" s="204" t="s">
        <v>22057</v>
      </c>
    </row>
    <row r="124" spans="1:5" x14ac:dyDescent="0.2">
      <c r="A124" s="221">
        <v>43</v>
      </c>
      <c r="B124" s="200" t="s">
        <v>22058</v>
      </c>
      <c r="C124" s="200" t="s">
        <v>21879</v>
      </c>
      <c r="D124" s="200" t="s">
        <v>21944</v>
      </c>
      <c r="E124" s="204" t="s">
        <v>22059</v>
      </c>
    </row>
    <row r="125" spans="1:5" x14ac:dyDescent="0.2">
      <c r="A125" s="221">
        <v>39719</v>
      </c>
      <c r="B125" s="200" t="s">
        <v>22060</v>
      </c>
      <c r="C125" s="200" t="s">
        <v>21952</v>
      </c>
      <c r="D125" s="200" t="s">
        <v>21880</v>
      </c>
      <c r="E125" s="204" t="s">
        <v>22061</v>
      </c>
    </row>
    <row r="126" spans="1:5" x14ac:dyDescent="0.2">
      <c r="A126" s="221">
        <v>3410</v>
      </c>
      <c r="B126" s="200" t="s">
        <v>22062</v>
      </c>
      <c r="C126" s="200" t="s">
        <v>21949</v>
      </c>
      <c r="D126" s="200" t="s">
        <v>21880</v>
      </c>
      <c r="E126" s="204" t="s">
        <v>22063</v>
      </c>
    </row>
    <row r="127" spans="1:5" x14ac:dyDescent="0.2">
      <c r="A127" s="221">
        <v>4791</v>
      </c>
      <c r="B127" s="200" t="s">
        <v>22064</v>
      </c>
      <c r="C127" s="200" t="s">
        <v>21949</v>
      </c>
      <c r="D127" s="200" t="s">
        <v>21880</v>
      </c>
      <c r="E127" s="204" t="s">
        <v>19580</v>
      </c>
    </row>
    <row r="128" spans="1:5" x14ac:dyDescent="0.2">
      <c r="A128" s="221">
        <v>157</v>
      </c>
      <c r="B128" s="200" t="s">
        <v>22065</v>
      </c>
      <c r="C128" s="200" t="s">
        <v>21949</v>
      </c>
      <c r="D128" s="200" t="s">
        <v>21880</v>
      </c>
      <c r="E128" s="204" t="s">
        <v>22066</v>
      </c>
    </row>
    <row r="129" spans="1:5" x14ac:dyDescent="0.2">
      <c r="A129" s="221">
        <v>156</v>
      </c>
      <c r="B129" s="200" t="s">
        <v>22067</v>
      </c>
      <c r="C129" s="200" t="s">
        <v>21949</v>
      </c>
      <c r="D129" s="200" t="s">
        <v>21880</v>
      </c>
      <c r="E129" s="204" t="s">
        <v>9396</v>
      </c>
    </row>
    <row r="130" spans="1:5" x14ac:dyDescent="0.2">
      <c r="A130" s="221">
        <v>131</v>
      </c>
      <c r="B130" s="200" t="s">
        <v>22068</v>
      </c>
      <c r="C130" s="200" t="s">
        <v>21949</v>
      </c>
      <c r="D130" s="200" t="s">
        <v>21880</v>
      </c>
      <c r="E130" s="204" t="s">
        <v>22069</v>
      </c>
    </row>
    <row r="131" spans="1:5" x14ac:dyDescent="0.2">
      <c r="A131" s="221">
        <v>21114</v>
      </c>
      <c r="B131" s="200" t="s">
        <v>22070</v>
      </c>
      <c r="C131" s="200" t="s">
        <v>21879</v>
      </c>
      <c r="D131" s="200" t="s">
        <v>21880</v>
      </c>
      <c r="E131" s="204" t="s">
        <v>22071</v>
      </c>
    </row>
    <row r="132" spans="1:5" x14ac:dyDescent="0.2">
      <c r="A132" s="221">
        <v>119</v>
      </c>
      <c r="B132" s="200" t="s">
        <v>22072</v>
      </c>
      <c r="C132" s="200" t="s">
        <v>21879</v>
      </c>
      <c r="D132" s="200" t="s">
        <v>21887</v>
      </c>
      <c r="E132" s="204" t="s">
        <v>22073</v>
      </c>
    </row>
    <row r="133" spans="1:5" x14ac:dyDescent="0.2">
      <c r="A133" s="221">
        <v>122</v>
      </c>
      <c r="B133" s="200" t="s">
        <v>22074</v>
      </c>
      <c r="C133" s="200" t="s">
        <v>21879</v>
      </c>
      <c r="D133" s="200" t="s">
        <v>21880</v>
      </c>
      <c r="E133" s="204" t="s">
        <v>22075</v>
      </c>
    </row>
    <row r="134" spans="1:5" x14ac:dyDescent="0.2">
      <c r="A134" s="221">
        <v>20080</v>
      </c>
      <c r="B134" s="200" t="s">
        <v>22076</v>
      </c>
      <c r="C134" s="200" t="s">
        <v>21879</v>
      </c>
      <c r="D134" s="200" t="s">
        <v>21880</v>
      </c>
      <c r="E134" s="204" t="s">
        <v>18817</v>
      </c>
    </row>
    <row r="135" spans="1:5" x14ac:dyDescent="0.2">
      <c r="A135" s="221">
        <v>124</v>
      </c>
      <c r="B135" s="200" t="s">
        <v>22077</v>
      </c>
      <c r="C135" s="200" t="s">
        <v>21952</v>
      </c>
      <c r="D135" s="200" t="s">
        <v>21880</v>
      </c>
      <c r="E135" s="204" t="s">
        <v>22078</v>
      </c>
    </row>
    <row r="136" spans="1:5" x14ac:dyDescent="0.2">
      <c r="A136" s="221">
        <v>7334</v>
      </c>
      <c r="B136" s="200" t="s">
        <v>22079</v>
      </c>
      <c r="C136" s="200" t="s">
        <v>21952</v>
      </c>
      <c r="D136" s="200" t="s">
        <v>21880</v>
      </c>
      <c r="E136" s="204" t="s">
        <v>18561</v>
      </c>
    </row>
    <row r="137" spans="1:5" x14ac:dyDescent="0.2">
      <c r="A137" s="221">
        <v>123</v>
      </c>
      <c r="B137" s="200" t="s">
        <v>22080</v>
      </c>
      <c r="C137" s="200" t="s">
        <v>21952</v>
      </c>
      <c r="D137" s="200" t="s">
        <v>21887</v>
      </c>
      <c r="E137" s="204" t="s">
        <v>13494</v>
      </c>
    </row>
    <row r="138" spans="1:5" x14ac:dyDescent="0.2">
      <c r="A138" s="221">
        <v>127</v>
      </c>
      <c r="B138" s="200" t="s">
        <v>22081</v>
      </c>
      <c r="C138" s="200" t="s">
        <v>21952</v>
      </c>
      <c r="D138" s="200" t="s">
        <v>21880</v>
      </c>
      <c r="E138" s="204" t="s">
        <v>12170</v>
      </c>
    </row>
    <row r="139" spans="1:5" x14ac:dyDescent="0.2">
      <c r="A139" s="221">
        <v>41373</v>
      </c>
      <c r="B139" s="200" t="s">
        <v>22082</v>
      </c>
      <c r="C139" s="200" t="s">
        <v>21952</v>
      </c>
      <c r="D139" s="200" t="s">
        <v>21880</v>
      </c>
      <c r="E139" s="204" t="s">
        <v>22083</v>
      </c>
    </row>
    <row r="140" spans="1:5" x14ac:dyDescent="0.2">
      <c r="A140" s="221">
        <v>133</v>
      </c>
      <c r="B140" s="200" t="s">
        <v>22084</v>
      </c>
      <c r="C140" s="200" t="s">
        <v>21952</v>
      </c>
      <c r="D140" s="200" t="s">
        <v>21880</v>
      </c>
      <c r="E140" s="204" t="s">
        <v>22085</v>
      </c>
    </row>
    <row r="141" spans="1:5" x14ac:dyDescent="0.2">
      <c r="A141" s="221">
        <v>43617</v>
      </c>
      <c r="B141" s="200" t="s">
        <v>22086</v>
      </c>
      <c r="C141" s="200" t="s">
        <v>21952</v>
      </c>
      <c r="D141" s="200" t="s">
        <v>21880</v>
      </c>
      <c r="E141" s="204" t="s">
        <v>22087</v>
      </c>
    </row>
    <row r="142" spans="1:5" x14ac:dyDescent="0.2">
      <c r="A142" s="221">
        <v>132</v>
      </c>
      <c r="B142" s="200" t="s">
        <v>22088</v>
      </c>
      <c r="C142" s="200" t="s">
        <v>21952</v>
      </c>
      <c r="D142" s="200" t="s">
        <v>21880</v>
      </c>
      <c r="E142" s="204" t="s">
        <v>22089</v>
      </c>
    </row>
    <row r="143" spans="1:5" x14ac:dyDescent="0.2">
      <c r="A143" s="221">
        <v>43618</v>
      </c>
      <c r="B143" s="200" t="s">
        <v>22090</v>
      </c>
      <c r="C143" s="200" t="s">
        <v>21949</v>
      </c>
      <c r="D143" s="200" t="s">
        <v>21880</v>
      </c>
      <c r="E143" s="204" t="s">
        <v>22091</v>
      </c>
    </row>
    <row r="144" spans="1:5" x14ac:dyDescent="0.2">
      <c r="A144" s="221">
        <v>37476</v>
      </c>
      <c r="B144" s="200" t="s">
        <v>22092</v>
      </c>
      <c r="C144" s="200" t="s">
        <v>21879</v>
      </c>
      <c r="D144" s="200" t="s">
        <v>21880</v>
      </c>
      <c r="E144" s="204" t="s">
        <v>22093</v>
      </c>
    </row>
    <row r="145" spans="1:5" x14ac:dyDescent="0.2">
      <c r="A145" s="221">
        <v>37478</v>
      </c>
      <c r="B145" s="200" t="s">
        <v>22094</v>
      </c>
      <c r="C145" s="200" t="s">
        <v>21879</v>
      </c>
      <c r="D145" s="200" t="s">
        <v>21880</v>
      </c>
      <c r="E145" s="204" t="s">
        <v>22095</v>
      </c>
    </row>
    <row r="146" spans="1:5" x14ac:dyDescent="0.2">
      <c r="A146" s="221">
        <v>37477</v>
      </c>
      <c r="B146" s="200" t="s">
        <v>22096</v>
      </c>
      <c r="C146" s="200" t="s">
        <v>21879</v>
      </c>
      <c r="D146" s="200" t="s">
        <v>21880</v>
      </c>
      <c r="E146" s="204" t="s">
        <v>22097</v>
      </c>
    </row>
    <row r="147" spans="1:5" x14ac:dyDescent="0.2">
      <c r="A147" s="221">
        <v>37479</v>
      </c>
      <c r="B147" s="200" t="s">
        <v>22098</v>
      </c>
      <c r="C147" s="200" t="s">
        <v>21879</v>
      </c>
      <c r="D147" s="200" t="s">
        <v>21880</v>
      </c>
      <c r="E147" s="204" t="s">
        <v>22099</v>
      </c>
    </row>
    <row r="148" spans="1:5" x14ac:dyDescent="0.2">
      <c r="A148" s="221">
        <v>4319</v>
      </c>
      <c r="B148" s="200" t="s">
        <v>22100</v>
      </c>
      <c r="C148" s="200" t="s">
        <v>21879</v>
      </c>
      <c r="D148" s="200" t="s">
        <v>21880</v>
      </c>
      <c r="E148" s="204" t="s">
        <v>22101</v>
      </c>
    </row>
    <row r="149" spans="1:5" x14ac:dyDescent="0.2">
      <c r="A149" s="221">
        <v>42409</v>
      </c>
      <c r="B149" s="200" t="s">
        <v>22102</v>
      </c>
      <c r="C149" s="200" t="s">
        <v>21949</v>
      </c>
      <c r="D149" s="200" t="s">
        <v>21880</v>
      </c>
      <c r="E149" s="204" t="s">
        <v>8514</v>
      </c>
    </row>
    <row r="150" spans="1:5" x14ac:dyDescent="0.2">
      <c r="A150" s="221">
        <v>40553</v>
      </c>
      <c r="B150" s="200" t="s">
        <v>22103</v>
      </c>
      <c r="C150" s="200" t="s">
        <v>22104</v>
      </c>
      <c r="D150" s="200" t="s">
        <v>21944</v>
      </c>
      <c r="E150" s="204" t="s">
        <v>22105</v>
      </c>
    </row>
    <row r="151" spans="1:5" x14ac:dyDescent="0.2">
      <c r="A151" s="221">
        <v>6114</v>
      </c>
      <c r="B151" s="200" t="s">
        <v>22106</v>
      </c>
      <c r="C151" s="200" t="s">
        <v>22107</v>
      </c>
      <c r="D151" s="200" t="s">
        <v>21880</v>
      </c>
      <c r="E151" s="204" t="s">
        <v>22108</v>
      </c>
    </row>
    <row r="152" spans="1:5" x14ac:dyDescent="0.2">
      <c r="A152" s="221">
        <v>40912</v>
      </c>
      <c r="B152" s="200" t="s">
        <v>22109</v>
      </c>
      <c r="C152" s="200" t="s">
        <v>22110</v>
      </c>
      <c r="D152" s="200" t="s">
        <v>21880</v>
      </c>
      <c r="E152" s="204" t="s">
        <v>22111</v>
      </c>
    </row>
    <row r="153" spans="1:5" x14ac:dyDescent="0.2">
      <c r="A153" s="221">
        <v>247</v>
      </c>
      <c r="B153" s="200" t="s">
        <v>22112</v>
      </c>
      <c r="C153" s="200" t="s">
        <v>22107</v>
      </c>
      <c r="D153" s="200" t="s">
        <v>21880</v>
      </c>
      <c r="E153" s="204" t="s">
        <v>18373</v>
      </c>
    </row>
    <row r="154" spans="1:5" x14ac:dyDescent="0.2">
      <c r="A154" s="221">
        <v>40919</v>
      </c>
      <c r="B154" s="200" t="s">
        <v>22113</v>
      </c>
      <c r="C154" s="200" t="s">
        <v>22110</v>
      </c>
      <c r="D154" s="200" t="s">
        <v>21880</v>
      </c>
      <c r="E154" s="204" t="s">
        <v>22114</v>
      </c>
    </row>
    <row r="155" spans="1:5" x14ac:dyDescent="0.2">
      <c r="A155" s="221">
        <v>40984</v>
      </c>
      <c r="B155" s="200" t="s">
        <v>22115</v>
      </c>
      <c r="C155" s="200" t="s">
        <v>22110</v>
      </c>
      <c r="D155" s="200" t="s">
        <v>21880</v>
      </c>
      <c r="E155" s="204" t="s">
        <v>22116</v>
      </c>
    </row>
    <row r="156" spans="1:5" x14ac:dyDescent="0.2">
      <c r="A156" s="221">
        <v>44499</v>
      </c>
      <c r="B156" s="200" t="s">
        <v>22117</v>
      </c>
      <c r="C156" s="200" t="s">
        <v>22107</v>
      </c>
      <c r="D156" s="200" t="s">
        <v>21880</v>
      </c>
      <c r="E156" s="204" t="s">
        <v>13462</v>
      </c>
    </row>
    <row r="157" spans="1:5" x14ac:dyDescent="0.2">
      <c r="A157" s="221">
        <v>248</v>
      </c>
      <c r="B157" s="200" t="s">
        <v>22118</v>
      </c>
      <c r="C157" s="200" t="s">
        <v>22107</v>
      </c>
      <c r="D157" s="200" t="s">
        <v>21880</v>
      </c>
      <c r="E157" s="204" t="s">
        <v>18373</v>
      </c>
    </row>
    <row r="158" spans="1:5" x14ac:dyDescent="0.2">
      <c r="A158" s="221">
        <v>41086</v>
      </c>
      <c r="B158" s="200" t="s">
        <v>22119</v>
      </c>
      <c r="C158" s="200" t="s">
        <v>22110</v>
      </c>
      <c r="D158" s="200" t="s">
        <v>21880</v>
      </c>
      <c r="E158" s="204" t="s">
        <v>22114</v>
      </c>
    </row>
    <row r="159" spans="1:5" x14ac:dyDescent="0.2">
      <c r="A159" s="221">
        <v>34466</v>
      </c>
      <c r="B159" s="200" t="s">
        <v>22120</v>
      </c>
      <c r="C159" s="200" t="s">
        <v>22107</v>
      </c>
      <c r="D159" s="200" t="s">
        <v>21880</v>
      </c>
      <c r="E159" s="204" t="s">
        <v>18373</v>
      </c>
    </row>
    <row r="160" spans="1:5" x14ac:dyDescent="0.2">
      <c r="A160" s="221">
        <v>41083</v>
      </c>
      <c r="B160" s="200" t="s">
        <v>22121</v>
      </c>
      <c r="C160" s="200" t="s">
        <v>22110</v>
      </c>
      <c r="D160" s="200" t="s">
        <v>21880</v>
      </c>
      <c r="E160" s="204" t="s">
        <v>22114</v>
      </c>
    </row>
    <row r="161" spans="1:5" x14ac:dyDescent="0.2">
      <c r="A161" s="221">
        <v>252</v>
      </c>
      <c r="B161" s="200" t="s">
        <v>22122</v>
      </c>
      <c r="C161" s="200" t="s">
        <v>22107</v>
      </c>
      <c r="D161" s="200" t="s">
        <v>21880</v>
      </c>
      <c r="E161" s="204" t="s">
        <v>18373</v>
      </c>
    </row>
    <row r="162" spans="1:5" x14ac:dyDescent="0.2">
      <c r="A162" s="221">
        <v>40909</v>
      </c>
      <c r="B162" s="200" t="s">
        <v>22123</v>
      </c>
      <c r="C162" s="200" t="s">
        <v>22110</v>
      </c>
      <c r="D162" s="200" t="s">
        <v>21880</v>
      </c>
      <c r="E162" s="204" t="s">
        <v>22114</v>
      </c>
    </row>
    <row r="163" spans="1:5" x14ac:dyDescent="0.2">
      <c r="A163" s="221">
        <v>242</v>
      </c>
      <c r="B163" s="200" t="s">
        <v>22124</v>
      </c>
      <c r="C163" s="200" t="s">
        <v>22107</v>
      </c>
      <c r="D163" s="200" t="s">
        <v>21880</v>
      </c>
      <c r="E163" s="204" t="s">
        <v>13547</v>
      </c>
    </row>
    <row r="164" spans="1:5" x14ac:dyDescent="0.2">
      <c r="A164" s="221">
        <v>41085</v>
      </c>
      <c r="B164" s="200" t="s">
        <v>22125</v>
      </c>
      <c r="C164" s="200" t="s">
        <v>22110</v>
      </c>
      <c r="D164" s="200" t="s">
        <v>21880</v>
      </c>
      <c r="E164" s="204" t="s">
        <v>22126</v>
      </c>
    </row>
    <row r="165" spans="1:5" x14ac:dyDescent="0.2">
      <c r="A165" s="221">
        <v>427</v>
      </c>
      <c r="B165" s="200" t="s">
        <v>22127</v>
      </c>
      <c r="C165" s="200" t="s">
        <v>21879</v>
      </c>
      <c r="D165" s="200" t="s">
        <v>21944</v>
      </c>
      <c r="E165" s="204" t="s">
        <v>15383</v>
      </c>
    </row>
    <row r="166" spans="1:5" x14ac:dyDescent="0.2">
      <c r="A166" s="221">
        <v>417</v>
      </c>
      <c r="B166" s="200" t="s">
        <v>22128</v>
      </c>
      <c r="C166" s="200" t="s">
        <v>21879</v>
      </c>
      <c r="D166" s="200" t="s">
        <v>21944</v>
      </c>
      <c r="E166" s="204" t="s">
        <v>17556</v>
      </c>
    </row>
    <row r="167" spans="1:5" x14ac:dyDescent="0.2">
      <c r="A167" s="221">
        <v>11273</v>
      </c>
      <c r="B167" s="200" t="s">
        <v>22129</v>
      </c>
      <c r="C167" s="200" t="s">
        <v>21879</v>
      </c>
      <c r="D167" s="200" t="s">
        <v>21944</v>
      </c>
      <c r="E167" s="204" t="s">
        <v>22130</v>
      </c>
    </row>
    <row r="168" spans="1:5" x14ac:dyDescent="0.2">
      <c r="A168" s="221">
        <v>11272</v>
      </c>
      <c r="B168" s="200" t="s">
        <v>22131</v>
      </c>
      <c r="C168" s="200" t="s">
        <v>21879</v>
      </c>
      <c r="D168" s="200" t="s">
        <v>21944</v>
      </c>
      <c r="E168" s="204" t="s">
        <v>21031</v>
      </c>
    </row>
    <row r="169" spans="1:5" x14ac:dyDescent="0.2">
      <c r="A169" s="221">
        <v>11275</v>
      </c>
      <c r="B169" s="200" t="s">
        <v>22132</v>
      </c>
      <c r="C169" s="200" t="s">
        <v>21879</v>
      </c>
      <c r="D169" s="200" t="s">
        <v>21944</v>
      </c>
      <c r="E169" s="204" t="s">
        <v>8270</v>
      </c>
    </row>
    <row r="170" spans="1:5" x14ac:dyDescent="0.2">
      <c r="A170" s="221">
        <v>11274</v>
      </c>
      <c r="B170" s="200" t="s">
        <v>22133</v>
      </c>
      <c r="C170" s="200" t="s">
        <v>21879</v>
      </c>
      <c r="D170" s="200" t="s">
        <v>21944</v>
      </c>
      <c r="E170" s="204" t="s">
        <v>22134</v>
      </c>
    </row>
    <row r="171" spans="1:5" x14ac:dyDescent="0.2">
      <c r="A171" s="221">
        <v>38470</v>
      </c>
      <c r="B171" s="200" t="s">
        <v>22135</v>
      </c>
      <c r="C171" s="200" t="s">
        <v>21879</v>
      </c>
      <c r="D171" s="200" t="s">
        <v>21887</v>
      </c>
      <c r="E171" s="204" t="s">
        <v>22136</v>
      </c>
    </row>
    <row r="172" spans="1:5" x14ac:dyDescent="0.2">
      <c r="A172" s="221">
        <v>38547</v>
      </c>
      <c r="B172" s="200" t="s">
        <v>22137</v>
      </c>
      <c r="C172" s="200" t="s">
        <v>21879</v>
      </c>
      <c r="D172" s="200" t="s">
        <v>21880</v>
      </c>
      <c r="E172" s="204" t="s">
        <v>22138</v>
      </c>
    </row>
    <row r="173" spans="1:5" x14ac:dyDescent="0.2">
      <c r="A173" s="221">
        <v>38469</v>
      </c>
      <c r="B173" s="200" t="s">
        <v>22139</v>
      </c>
      <c r="C173" s="200" t="s">
        <v>21879</v>
      </c>
      <c r="D173" s="200" t="s">
        <v>21880</v>
      </c>
      <c r="E173" s="204" t="s">
        <v>22140</v>
      </c>
    </row>
    <row r="174" spans="1:5" x14ac:dyDescent="0.2">
      <c r="A174" s="221">
        <v>38467</v>
      </c>
      <c r="B174" s="200" t="s">
        <v>22141</v>
      </c>
      <c r="C174" s="200" t="s">
        <v>21879</v>
      </c>
      <c r="D174" s="200" t="s">
        <v>21880</v>
      </c>
      <c r="E174" s="204" t="s">
        <v>22142</v>
      </c>
    </row>
    <row r="175" spans="1:5" x14ac:dyDescent="0.2">
      <c r="A175" s="221">
        <v>38468</v>
      </c>
      <c r="B175" s="200" t="s">
        <v>22143</v>
      </c>
      <c r="C175" s="200" t="s">
        <v>21879</v>
      </c>
      <c r="D175" s="200" t="s">
        <v>21880</v>
      </c>
      <c r="E175" s="204" t="s">
        <v>22144</v>
      </c>
    </row>
    <row r="176" spans="1:5" x14ac:dyDescent="0.2">
      <c r="A176" s="221">
        <v>38471</v>
      </c>
      <c r="B176" s="200" t="s">
        <v>22145</v>
      </c>
      <c r="C176" s="200" t="s">
        <v>21879</v>
      </c>
      <c r="D176" s="200" t="s">
        <v>21880</v>
      </c>
      <c r="E176" s="204" t="s">
        <v>22146</v>
      </c>
    </row>
    <row r="177" spans="1:5" x14ac:dyDescent="0.2">
      <c r="A177" s="221">
        <v>37370</v>
      </c>
      <c r="B177" s="200" t="s">
        <v>22147</v>
      </c>
      <c r="C177" s="200" t="s">
        <v>22107</v>
      </c>
      <c r="D177" s="200" t="s">
        <v>21887</v>
      </c>
      <c r="E177" s="204" t="s">
        <v>18232</v>
      </c>
    </row>
    <row r="178" spans="1:5" x14ac:dyDescent="0.2">
      <c r="A178" s="221">
        <v>40861</v>
      </c>
      <c r="B178" s="200" t="s">
        <v>22148</v>
      </c>
      <c r="C178" s="200" t="s">
        <v>22110</v>
      </c>
      <c r="D178" s="200" t="s">
        <v>21887</v>
      </c>
      <c r="E178" s="204" t="s">
        <v>22149</v>
      </c>
    </row>
    <row r="179" spans="1:5" x14ac:dyDescent="0.2">
      <c r="A179" s="221">
        <v>10658</v>
      </c>
      <c r="B179" s="200" t="s">
        <v>22150</v>
      </c>
      <c r="C179" s="200" t="s">
        <v>21879</v>
      </c>
      <c r="D179" s="200" t="s">
        <v>21944</v>
      </c>
      <c r="E179" s="204" t="s">
        <v>22151</v>
      </c>
    </row>
    <row r="180" spans="1:5" x14ac:dyDescent="0.2">
      <c r="A180" s="221">
        <v>253</v>
      </c>
      <c r="B180" s="200" t="s">
        <v>22152</v>
      </c>
      <c r="C180" s="200" t="s">
        <v>22107</v>
      </c>
      <c r="D180" s="200" t="s">
        <v>21887</v>
      </c>
      <c r="E180" s="204" t="s">
        <v>17378</v>
      </c>
    </row>
    <row r="181" spans="1:5" x14ac:dyDescent="0.2">
      <c r="A181" s="221">
        <v>40809</v>
      </c>
      <c r="B181" s="200" t="s">
        <v>22153</v>
      </c>
      <c r="C181" s="200" t="s">
        <v>22110</v>
      </c>
      <c r="D181" s="200" t="s">
        <v>21880</v>
      </c>
      <c r="E181" s="204" t="s">
        <v>22154</v>
      </c>
    </row>
    <row r="182" spans="1:5" x14ac:dyDescent="0.2">
      <c r="A182" s="221">
        <v>42428</v>
      </c>
      <c r="B182" s="200" t="s">
        <v>22155</v>
      </c>
      <c r="C182" s="200" t="s">
        <v>21879</v>
      </c>
      <c r="D182" s="200" t="s">
        <v>21944</v>
      </c>
      <c r="E182" s="204" t="s">
        <v>22156</v>
      </c>
    </row>
    <row r="183" spans="1:5" x14ac:dyDescent="0.2">
      <c r="A183" s="221">
        <v>583</v>
      </c>
      <c r="B183" s="200" t="s">
        <v>22157</v>
      </c>
      <c r="C183" s="200" t="s">
        <v>21949</v>
      </c>
      <c r="D183" s="200" t="s">
        <v>21880</v>
      </c>
      <c r="E183" s="204" t="s">
        <v>22158</v>
      </c>
    </row>
    <row r="184" spans="1:5" x14ac:dyDescent="0.2">
      <c r="A184" s="221">
        <v>301</v>
      </c>
      <c r="B184" s="200" t="s">
        <v>22159</v>
      </c>
      <c r="C184" s="200" t="s">
        <v>21879</v>
      </c>
      <c r="D184" s="200" t="s">
        <v>21887</v>
      </c>
      <c r="E184" s="204" t="s">
        <v>10015</v>
      </c>
    </row>
    <row r="185" spans="1:5" x14ac:dyDescent="0.2">
      <c r="A185" s="221">
        <v>296</v>
      </c>
      <c r="B185" s="200" t="s">
        <v>22160</v>
      </c>
      <c r="C185" s="200" t="s">
        <v>21879</v>
      </c>
      <c r="D185" s="200" t="s">
        <v>21880</v>
      </c>
      <c r="E185" s="204" t="s">
        <v>21207</v>
      </c>
    </row>
    <row r="186" spans="1:5" x14ac:dyDescent="0.2">
      <c r="A186" s="221">
        <v>297</v>
      </c>
      <c r="B186" s="200" t="s">
        <v>22161</v>
      </c>
      <c r="C186" s="200" t="s">
        <v>21879</v>
      </c>
      <c r="D186" s="200" t="s">
        <v>21880</v>
      </c>
      <c r="E186" s="204" t="s">
        <v>10268</v>
      </c>
    </row>
    <row r="187" spans="1:5" x14ac:dyDescent="0.2">
      <c r="A187" s="221">
        <v>299</v>
      </c>
      <c r="B187" s="200" t="s">
        <v>22162</v>
      </c>
      <c r="C187" s="200" t="s">
        <v>21879</v>
      </c>
      <c r="D187" s="200" t="s">
        <v>21880</v>
      </c>
      <c r="E187" s="204" t="s">
        <v>9826</v>
      </c>
    </row>
    <row r="188" spans="1:5" x14ac:dyDescent="0.2">
      <c r="A188" s="221">
        <v>300</v>
      </c>
      <c r="B188" s="200" t="s">
        <v>22163</v>
      </c>
      <c r="C188" s="200" t="s">
        <v>21879</v>
      </c>
      <c r="D188" s="200" t="s">
        <v>21880</v>
      </c>
      <c r="E188" s="204" t="s">
        <v>22164</v>
      </c>
    </row>
    <row r="189" spans="1:5" x14ac:dyDescent="0.2">
      <c r="A189" s="221">
        <v>20085</v>
      </c>
      <c r="B189" s="200" t="s">
        <v>22165</v>
      </c>
      <c r="C189" s="200" t="s">
        <v>21879</v>
      </c>
      <c r="D189" s="200" t="s">
        <v>21880</v>
      </c>
      <c r="E189" s="204" t="s">
        <v>20702</v>
      </c>
    </row>
    <row r="190" spans="1:5" x14ac:dyDescent="0.2">
      <c r="A190" s="221">
        <v>298</v>
      </c>
      <c r="B190" s="200" t="s">
        <v>22166</v>
      </c>
      <c r="C190" s="200" t="s">
        <v>21879</v>
      </c>
      <c r="D190" s="200" t="s">
        <v>21880</v>
      </c>
      <c r="E190" s="204" t="s">
        <v>10077</v>
      </c>
    </row>
    <row r="191" spans="1:5" x14ac:dyDescent="0.2">
      <c r="A191" s="221">
        <v>311</v>
      </c>
      <c r="B191" s="200" t="s">
        <v>22167</v>
      </c>
      <c r="C191" s="200" t="s">
        <v>21879</v>
      </c>
      <c r="D191" s="200" t="s">
        <v>21880</v>
      </c>
      <c r="E191" s="204" t="s">
        <v>15401</v>
      </c>
    </row>
    <row r="192" spans="1:5" x14ac:dyDescent="0.2">
      <c r="A192" s="221">
        <v>318</v>
      </c>
      <c r="B192" s="200" t="s">
        <v>22168</v>
      </c>
      <c r="C192" s="200" t="s">
        <v>21879</v>
      </c>
      <c r="D192" s="200" t="s">
        <v>21880</v>
      </c>
      <c r="E192" s="204" t="s">
        <v>22169</v>
      </c>
    </row>
    <row r="193" spans="1:5" x14ac:dyDescent="0.2">
      <c r="A193" s="221">
        <v>319</v>
      </c>
      <c r="B193" s="200" t="s">
        <v>22170</v>
      </c>
      <c r="C193" s="200" t="s">
        <v>21879</v>
      </c>
      <c r="D193" s="200" t="s">
        <v>21880</v>
      </c>
      <c r="E193" s="204" t="s">
        <v>22171</v>
      </c>
    </row>
    <row r="194" spans="1:5" x14ac:dyDescent="0.2">
      <c r="A194" s="221">
        <v>303</v>
      </c>
      <c r="B194" s="200" t="s">
        <v>22172</v>
      </c>
      <c r="C194" s="200" t="s">
        <v>21879</v>
      </c>
      <c r="D194" s="200" t="s">
        <v>21880</v>
      </c>
      <c r="E194" s="204" t="s">
        <v>8933</v>
      </c>
    </row>
    <row r="195" spans="1:5" x14ac:dyDescent="0.2">
      <c r="A195" s="221">
        <v>305</v>
      </c>
      <c r="B195" s="200" t="s">
        <v>22173</v>
      </c>
      <c r="C195" s="200" t="s">
        <v>21879</v>
      </c>
      <c r="D195" s="200" t="s">
        <v>21880</v>
      </c>
      <c r="E195" s="204" t="s">
        <v>12819</v>
      </c>
    </row>
    <row r="196" spans="1:5" x14ac:dyDescent="0.2">
      <c r="A196" s="221">
        <v>306</v>
      </c>
      <c r="B196" s="200" t="s">
        <v>22174</v>
      </c>
      <c r="C196" s="200" t="s">
        <v>21879</v>
      </c>
      <c r="D196" s="200" t="s">
        <v>21880</v>
      </c>
      <c r="E196" s="204" t="s">
        <v>17276</v>
      </c>
    </row>
    <row r="197" spans="1:5" x14ac:dyDescent="0.2">
      <c r="A197" s="221">
        <v>307</v>
      </c>
      <c r="B197" s="200" t="s">
        <v>22175</v>
      </c>
      <c r="C197" s="200" t="s">
        <v>21879</v>
      </c>
      <c r="D197" s="200" t="s">
        <v>21880</v>
      </c>
      <c r="E197" s="204" t="s">
        <v>22176</v>
      </c>
    </row>
    <row r="198" spans="1:5" x14ac:dyDescent="0.2">
      <c r="A198" s="221">
        <v>309</v>
      </c>
      <c r="B198" s="200" t="s">
        <v>22177</v>
      </c>
      <c r="C198" s="200" t="s">
        <v>21879</v>
      </c>
      <c r="D198" s="200" t="s">
        <v>21880</v>
      </c>
      <c r="E198" s="204" t="s">
        <v>14957</v>
      </c>
    </row>
    <row r="199" spans="1:5" x14ac:dyDescent="0.2">
      <c r="A199" s="221">
        <v>310</v>
      </c>
      <c r="B199" s="200" t="s">
        <v>22178</v>
      </c>
      <c r="C199" s="200" t="s">
        <v>21879</v>
      </c>
      <c r="D199" s="200" t="s">
        <v>21880</v>
      </c>
      <c r="E199" s="204" t="s">
        <v>22179</v>
      </c>
    </row>
    <row r="200" spans="1:5" x14ac:dyDescent="0.2">
      <c r="A200" s="221">
        <v>328</v>
      </c>
      <c r="B200" s="200" t="s">
        <v>22180</v>
      </c>
      <c r="C200" s="200" t="s">
        <v>21879</v>
      </c>
      <c r="D200" s="200" t="s">
        <v>21880</v>
      </c>
      <c r="E200" s="204" t="s">
        <v>9208</v>
      </c>
    </row>
    <row r="201" spans="1:5" x14ac:dyDescent="0.2">
      <c r="A201" s="221">
        <v>325</v>
      </c>
      <c r="B201" s="200" t="s">
        <v>22181</v>
      </c>
      <c r="C201" s="200" t="s">
        <v>21879</v>
      </c>
      <c r="D201" s="200" t="s">
        <v>21880</v>
      </c>
      <c r="E201" s="204" t="s">
        <v>22182</v>
      </c>
    </row>
    <row r="202" spans="1:5" x14ac:dyDescent="0.2">
      <c r="A202" s="221">
        <v>20326</v>
      </c>
      <c r="B202" s="200" t="s">
        <v>22183</v>
      </c>
      <c r="C202" s="200" t="s">
        <v>21879</v>
      </c>
      <c r="D202" s="200" t="s">
        <v>21880</v>
      </c>
      <c r="E202" s="204" t="s">
        <v>22184</v>
      </c>
    </row>
    <row r="203" spans="1:5" x14ac:dyDescent="0.2">
      <c r="A203" s="221">
        <v>329</v>
      </c>
      <c r="B203" s="200" t="s">
        <v>22185</v>
      </c>
      <c r="C203" s="200" t="s">
        <v>21879</v>
      </c>
      <c r="D203" s="200" t="s">
        <v>21880</v>
      </c>
      <c r="E203" s="204" t="s">
        <v>15304</v>
      </c>
    </row>
    <row r="204" spans="1:5" x14ac:dyDescent="0.2">
      <c r="A204" s="221">
        <v>308</v>
      </c>
      <c r="B204" s="200" t="s">
        <v>22186</v>
      </c>
      <c r="C204" s="200" t="s">
        <v>21879</v>
      </c>
      <c r="D204" s="200" t="s">
        <v>21880</v>
      </c>
      <c r="E204" s="204" t="s">
        <v>22187</v>
      </c>
    </row>
    <row r="205" spans="1:5" x14ac:dyDescent="0.2">
      <c r="A205" s="221">
        <v>39642</v>
      </c>
      <c r="B205" s="200" t="s">
        <v>22188</v>
      </c>
      <c r="C205" s="200" t="s">
        <v>21879</v>
      </c>
      <c r="D205" s="200" t="s">
        <v>21880</v>
      </c>
      <c r="E205" s="204" t="s">
        <v>22189</v>
      </c>
    </row>
    <row r="206" spans="1:5" x14ac:dyDescent="0.2">
      <c r="A206" s="221">
        <v>39641</v>
      </c>
      <c r="B206" s="200" t="s">
        <v>22190</v>
      </c>
      <c r="C206" s="200" t="s">
        <v>21879</v>
      </c>
      <c r="D206" s="200" t="s">
        <v>21880</v>
      </c>
      <c r="E206" s="204" t="s">
        <v>20675</v>
      </c>
    </row>
    <row r="207" spans="1:5" x14ac:dyDescent="0.2">
      <c r="A207" s="221">
        <v>39643</v>
      </c>
      <c r="B207" s="200" t="s">
        <v>22191</v>
      </c>
      <c r="C207" s="200" t="s">
        <v>21879</v>
      </c>
      <c r="D207" s="200" t="s">
        <v>21880</v>
      </c>
      <c r="E207" s="204" t="s">
        <v>21890</v>
      </c>
    </row>
    <row r="208" spans="1:5" x14ac:dyDescent="0.2">
      <c r="A208" s="221">
        <v>39644</v>
      </c>
      <c r="B208" s="200" t="s">
        <v>22192</v>
      </c>
      <c r="C208" s="200" t="s">
        <v>21879</v>
      </c>
      <c r="D208" s="200" t="s">
        <v>21880</v>
      </c>
      <c r="E208" s="204" t="s">
        <v>22193</v>
      </c>
    </row>
    <row r="209" spans="1:5" x14ac:dyDescent="0.2">
      <c r="A209" s="221">
        <v>39645</v>
      </c>
      <c r="B209" s="200" t="s">
        <v>22194</v>
      </c>
      <c r="C209" s="200" t="s">
        <v>21879</v>
      </c>
      <c r="D209" s="200" t="s">
        <v>21880</v>
      </c>
      <c r="E209" s="204" t="s">
        <v>22195</v>
      </c>
    </row>
    <row r="210" spans="1:5" x14ac:dyDescent="0.2">
      <c r="A210" s="221">
        <v>41610</v>
      </c>
      <c r="B210" s="200" t="s">
        <v>22196</v>
      </c>
      <c r="C210" s="200" t="s">
        <v>21879</v>
      </c>
      <c r="D210" s="200" t="s">
        <v>21880</v>
      </c>
      <c r="E210" s="204" t="s">
        <v>22197</v>
      </c>
    </row>
    <row r="211" spans="1:5" x14ac:dyDescent="0.2">
      <c r="A211" s="221">
        <v>41611</v>
      </c>
      <c r="B211" s="200" t="s">
        <v>22198</v>
      </c>
      <c r="C211" s="200" t="s">
        <v>21879</v>
      </c>
      <c r="D211" s="200" t="s">
        <v>21880</v>
      </c>
      <c r="E211" s="204" t="s">
        <v>22199</v>
      </c>
    </row>
    <row r="212" spans="1:5" x14ac:dyDescent="0.2">
      <c r="A212" s="221">
        <v>41612</v>
      </c>
      <c r="B212" s="200" t="s">
        <v>22200</v>
      </c>
      <c r="C212" s="200" t="s">
        <v>21879</v>
      </c>
      <c r="D212" s="200" t="s">
        <v>21880</v>
      </c>
      <c r="E212" s="204" t="s">
        <v>22201</v>
      </c>
    </row>
    <row r="213" spans="1:5" x14ac:dyDescent="0.2">
      <c r="A213" s="221">
        <v>41637</v>
      </c>
      <c r="B213" s="200" t="s">
        <v>22202</v>
      </c>
      <c r="C213" s="200" t="s">
        <v>21879</v>
      </c>
      <c r="D213" s="200" t="s">
        <v>21880</v>
      </c>
      <c r="E213" s="204" t="s">
        <v>22203</v>
      </c>
    </row>
    <row r="214" spans="1:5" x14ac:dyDescent="0.2">
      <c r="A214" s="221">
        <v>41638</v>
      </c>
      <c r="B214" s="200" t="s">
        <v>22204</v>
      </c>
      <c r="C214" s="200" t="s">
        <v>21879</v>
      </c>
      <c r="D214" s="200" t="s">
        <v>21880</v>
      </c>
      <c r="E214" s="204" t="s">
        <v>22205</v>
      </c>
    </row>
    <row r="215" spans="1:5" x14ac:dyDescent="0.2">
      <c r="A215" s="221">
        <v>41639</v>
      </c>
      <c r="B215" s="200" t="s">
        <v>22206</v>
      </c>
      <c r="C215" s="200" t="s">
        <v>21879</v>
      </c>
      <c r="D215" s="200" t="s">
        <v>21880</v>
      </c>
      <c r="E215" s="204" t="s">
        <v>22207</v>
      </c>
    </row>
    <row r="216" spans="1:5" x14ac:dyDescent="0.2">
      <c r="A216" s="221">
        <v>11789</v>
      </c>
      <c r="B216" s="200" t="s">
        <v>22208</v>
      </c>
      <c r="C216" s="200" t="s">
        <v>21879</v>
      </c>
      <c r="D216" s="200" t="s">
        <v>21944</v>
      </c>
      <c r="E216" s="204" t="s">
        <v>10449</v>
      </c>
    </row>
    <row r="217" spans="1:5" x14ac:dyDescent="0.2">
      <c r="A217" s="221">
        <v>20975</v>
      </c>
      <c r="B217" s="200" t="s">
        <v>22209</v>
      </c>
      <c r="C217" s="200" t="s">
        <v>21879</v>
      </c>
      <c r="D217" s="200" t="s">
        <v>21880</v>
      </c>
      <c r="E217" s="204" t="s">
        <v>12821</v>
      </c>
    </row>
    <row r="218" spans="1:5" x14ac:dyDescent="0.2">
      <c r="A218" s="221">
        <v>20976</v>
      </c>
      <c r="B218" s="200" t="s">
        <v>22210</v>
      </c>
      <c r="C218" s="200" t="s">
        <v>21879</v>
      </c>
      <c r="D218" s="200" t="s">
        <v>21880</v>
      </c>
      <c r="E218" s="204" t="s">
        <v>22211</v>
      </c>
    </row>
    <row r="219" spans="1:5" x14ac:dyDescent="0.2">
      <c r="A219" s="221">
        <v>40340</v>
      </c>
      <c r="B219" s="200" t="s">
        <v>22212</v>
      </c>
      <c r="C219" s="200" t="s">
        <v>21879</v>
      </c>
      <c r="D219" s="200" t="s">
        <v>21880</v>
      </c>
      <c r="E219" s="204" t="s">
        <v>22213</v>
      </c>
    </row>
    <row r="220" spans="1:5" x14ac:dyDescent="0.2">
      <c r="A220" s="221">
        <v>40341</v>
      </c>
      <c r="B220" s="200" t="s">
        <v>22214</v>
      </c>
      <c r="C220" s="200" t="s">
        <v>21879</v>
      </c>
      <c r="D220" s="200" t="s">
        <v>21880</v>
      </c>
      <c r="E220" s="204" t="s">
        <v>19485</v>
      </c>
    </row>
    <row r="221" spans="1:5" x14ac:dyDescent="0.2">
      <c r="A221" s="221">
        <v>40342</v>
      </c>
      <c r="B221" s="200" t="s">
        <v>22215</v>
      </c>
      <c r="C221" s="200" t="s">
        <v>21879</v>
      </c>
      <c r="D221" s="200" t="s">
        <v>21880</v>
      </c>
      <c r="E221" s="204" t="s">
        <v>22216</v>
      </c>
    </row>
    <row r="222" spans="1:5" x14ac:dyDescent="0.2">
      <c r="A222" s="221">
        <v>40343</v>
      </c>
      <c r="B222" s="200" t="s">
        <v>22217</v>
      </c>
      <c r="C222" s="200" t="s">
        <v>21879</v>
      </c>
      <c r="D222" s="200" t="s">
        <v>21880</v>
      </c>
      <c r="E222" s="204" t="s">
        <v>22218</v>
      </c>
    </row>
    <row r="223" spans="1:5" x14ac:dyDescent="0.2">
      <c r="A223" s="221">
        <v>40344</v>
      </c>
      <c r="B223" s="200" t="s">
        <v>22219</v>
      </c>
      <c r="C223" s="200" t="s">
        <v>21879</v>
      </c>
      <c r="D223" s="200" t="s">
        <v>21880</v>
      </c>
      <c r="E223" s="204" t="s">
        <v>22220</v>
      </c>
    </row>
    <row r="224" spans="1:5" x14ac:dyDescent="0.2">
      <c r="A224" s="221">
        <v>40345</v>
      </c>
      <c r="B224" s="200" t="s">
        <v>22221</v>
      </c>
      <c r="C224" s="200" t="s">
        <v>21879</v>
      </c>
      <c r="D224" s="200" t="s">
        <v>21880</v>
      </c>
      <c r="E224" s="204" t="s">
        <v>22222</v>
      </c>
    </row>
    <row r="225" spans="1:5" x14ac:dyDescent="0.2">
      <c r="A225" s="221">
        <v>40346</v>
      </c>
      <c r="B225" s="200" t="s">
        <v>22223</v>
      </c>
      <c r="C225" s="200" t="s">
        <v>21879</v>
      </c>
      <c r="D225" s="200" t="s">
        <v>21880</v>
      </c>
      <c r="E225" s="204" t="s">
        <v>19052</v>
      </c>
    </row>
    <row r="226" spans="1:5" x14ac:dyDescent="0.2">
      <c r="A226" s="221">
        <v>40347</v>
      </c>
      <c r="B226" s="200" t="s">
        <v>22224</v>
      </c>
      <c r="C226" s="200" t="s">
        <v>21879</v>
      </c>
      <c r="D226" s="200" t="s">
        <v>21880</v>
      </c>
      <c r="E226" s="204" t="s">
        <v>22225</v>
      </c>
    </row>
    <row r="227" spans="1:5" x14ac:dyDescent="0.2">
      <c r="A227" s="221">
        <v>6138</v>
      </c>
      <c r="B227" s="200" t="s">
        <v>22226</v>
      </c>
      <c r="C227" s="200" t="s">
        <v>21879</v>
      </c>
      <c r="D227" s="200" t="s">
        <v>21880</v>
      </c>
      <c r="E227" s="204" t="s">
        <v>22227</v>
      </c>
    </row>
    <row r="228" spans="1:5" x14ac:dyDescent="0.2">
      <c r="A228" s="221">
        <v>43424</v>
      </c>
      <c r="B228" s="200" t="s">
        <v>22228</v>
      </c>
      <c r="C228" s="200" t="s">
        <v>21879</v>
      </c>
      <c r="D228" s="200" t="s">
        <v>21880</v>
      </c>
      <c r="E228" s="204" t="s">
        <v>22229</v>
      </c>
    </row>
    <row r="229" spans="1:5" x14ac:dyDescent="0.2">
      <c r="A229" s="221">
        <v>43426</v>
      </c>
      <c r="B229" s="200" t="s">
        <v>22230</v>
      </c>
      <c r="C229" s="200" t="s">
        <v>21879</v>
      </c>
      <c r="D229" s="200" t="s">
        <v>21880</v>
      </c>
      <c r="E229" s="204" t="s">
        <v>22231</v>
      </c>
    </row>
    <row r="230" spans="1:5" x14ac:dyDescent="0.2">
      <c r="A230" s="221">
        <v>12565</v>
      </c>
      <c r="B230" s="200" t="s">
        <v>22232</v>
      </c>
      <c r="C230" s="200" t="s">
        <v>21879</v>
      </c>
      <c r="D230" s="200" t="s">
        <v>21880</v>
      </c>
      <c r="E230" s="204" t="s">
        <v>22233</v>
      </c>
    </row>
    <row r="231" spans="1:5" x14ac:dyDescent="0.2">
      <c r="A231" s="221">
        <v>12567</v>
      </c>
      <c r="B231" s="200" t="s">
        <v>22234</v>
      </c>
      <c r="C231" s="200" t="s">
        <v>21879</v>
      </c>
      <c r="D231" s="200" t="s">
        <v>21880</v>
      </c>
      <c r="E231" s="204" t="s">
        <v>22235</v>
      </c>
    </row>
    <row r="232" spans="1:5" x14ac:dyDescent="0.2">
      <c r="A232" s="221">
        <v>12568</v>
      </c>
      <c r="B232" s="200" t="s">
        <v>22236</v>
      </c>
      <c r="C232" s="200" t="s">
        <v>21879</v>
      </c>
      <c r="D232" s="200" t="s">
        <v>21880</v>
      </c>
      <c r="E232" s="204" t="s">
        <v>22237</v>
      </c>
    </row>
    <row r="233" spans="1:5" x14ac:dyDescent="0.2">
      <c r="A233" s="221">
        <v>43441</v>
      </c>
      <c r="B233" s="200" t="s">
        <v>22238</v>
      </c>
      <c r="C233" s="200" t="s">
        <v>21879</v>
      </c>
      <c r="D233" s="200" t="s">
        <v>21880</v>
      </c>
      <c r="E233" s="204" t="s">
        <v>22239</v>
      </c>
    </row>
    <row r="234" spans="1:5" x14ac:dyDescent="0.2">
      <c r="A234" s="221">
        <v>43423</v>
      </c>
      <c r="B234" s="200" t="s">
        <v>22240</v>
      </c>
      <c r="C234" s="200" t="s">
        <v>21879</v>
      </c>
      <c r="D234" s="200" t="s">
        <v>21880</v>
      </c>
      <c r="E234" s="204" t="s">
        <v>22241</v>
      </c>
    </row>
    <row r="235" spans="1:5" x14ac:dyDescent="0.2">
      <c r="A235" s="221">
        <v>12532</v>
      </c>
      <c r="B235" s="200" t="s">
        <v>22242</v>
      </c>
      <c r="C235" s="200" t="s">
        <v>21879</v>
      </c>
      <c r="D235" s="200" t="s">
        <v>21880</v>
      </c>
      <c r="E235" s="204" t="s">
        <v>22243</v>
      </c>
    </row>
    <row r="236" spans="1:5" x14ac:dyDescent="0.2">
      <c r="A236" s="221">
        <v>43444</v>
      </c>
      <c r="B236" s="200" t="s">
        <v>22244</v>
      </c>
      <c r="C236" s="200" t="s">
        <v>21879</v>
      </c>
      <c r="D236" s="200" t="s">
        <v>21880</v>
      </c>
      <c r="E236" s="204" t="s">
        <v>22245</v>
      </c>
    </row>
    <row r="237" spans="1:5" x14ac:dyDescent="0.2">
      <c r="A237" s="221">
        <v>12551</v>
      </c>
      <c r="B237" s="200" t="s">
        <v>22246</v>
      </c>
      <c r="C237" s="200" t="s">
        <v>21879</v>
      </c>
      <c r="D237" s="200" t="s">
        <v>21880</v>
      </c>
      <c r="E237" s="204" t="s">
        <v>22247</v>
      </c>
    </row>
    <row r="238" spans="1:5" x14ac:dyDescent="0.2">
      <c r="A238" s="221">
        <v>43442</v>
      </c>
      <c r="B238" s="200" t="s">
        <v>22248</v>
      </c>
      <c r="C238" s="200" t="s">
        <v>21879</v>
      </c>
      <c r="D238" s="200" t="s">
        <v>21880</v>
      </c>
      <c r="E238" s="204" t="s">
        <v>12472</v>
      </c>
    </row>
    <row r="239" spans="1:5" x14ac:dyDescent="0.2">
      <c r="A239" s="221">
        <v>43443</v>
      </c>
      <c r="B239" s="200" t="s">
        <v>22249</v>
      </c>
      <c r="C239" s="200" t="s">
        <v>21879</v>
      </c>
      <c r="D239" s="200" t="s">
        <v>21880</v>
      </c>
      <c r="E239" s="204" t="s">
        <v>22250</v>
      </c>
    </row>
    <row r="240" spans="1:5" x14ac:dyDescent="0.2">
      <c r="A240" s="221">
        <v>12544</v>
      </c>
      <c r="B240" s="200" t="s">
        <v>22251</v>
      </c>
      <c r="C240" s="200" t="s">
        <v>21879</v>
      </c>
      <c r="D240" s="200" t="s">
        <v>21880</v>
      </c>
      <c r="E240" s="204" t="s">
        <v>18329</v>
      </c>
    </row>
    <row r="241" spans="1:5" x14ac:dyDescent="0.2">
      <c r="A241" s="221">
        <v>12547</v>
      </c>
      <c r="B241" s="200" t="s">
        <v>22252</v>
      </c>
      <c r="C241" s="200" t="s">
        <v>21879</v>
      </c>
      <c r="D241" s="200" t="s">
        <v>21880</v>
      </c>
      <c r="E241" s="204" t="s">
        <v>22253</v>
      </c>
    </row>
    <row r="242" spans="1:5" x14ac:dyDescent="0.2">
      <c r="A242" s="221">
        <v>43445</v>
      </c>
      <c r="B242" s="200" t="s">
        <v>22254</v>
      </c>
      <c r="C242" s="200" t="s">
        <v>21879</v>
      </c>
      <c r="D242" s="200" t="s">
        <v>21880</v>
      </c>
      <c r="E242" s="204" t="s">
        <v>22255</v>
      </c>
    </row>
    <row r="243" spans="1:5" x14ac:dyDescent="0.2">
      <c r="A243" s="221">
        <v>12563</v>
      </c>
      <c r="B243" s="200" t="s">
        <v>22256</v>
      </c>
      <c r="C243" s="200" t="s">
        <v>21879</v>
      </c>
      <c r="D243" s="200" t="s">
        <v>21880</v>
      </c>
      <c r="E243" s="204" t="s">
        <v>22257</v>
      </c>
    </row>
    <row r="244" spans="1:5" x14ac:dyDescent="0.2">
      <c r="A244" s="221">
        <v>43425</v>
      </c>
      <c r="B244" s="200" t="s">
        <v>22258</v>
      </c>
      <c r="C244" s="200" t="s">
        <v>21879</v>
      </c>
      <c r="D244" s="200" t="s">
        <v>21880</v>
      </c>
      <c r="E244" s="204" t="s">
        <v>22259</v>
      </c>
    </row>
    <row r="245" spans="1:5" x14ac:dyDescent="0.2">
      <c r="A245" s="221">
        <v>43446</v>
      </c>
      <c r="B245" s="200" t="s">
        <v>22260</v>
      </c>
      <c r="C245" s="200" t="s">
        <v>21879</v>
      </c>
      <c r="D245" s="200" t="s">
        <v>21880</v>
      </c>
      <c r="E245" s="204" t="s">
        <v>22261</v>
      </c>
    </row>
    <row r="246" spans="1:5" x14ac:dyDescent="0.2">
      <c r="A246" s="221">
        <v>43447</v>
      </c>
      <c r="B246" s="200" t="s">
        <v>22262</v>
      </c>
      <c r="C246" s="200" t="s">
        <v>21879</v>
      </c>
      <c r="D246" s="200" t="s">
        <v>21880</v>
      </c>
      <c r="E246" s="204" t="s">
        <v>22263</v>
      </c>
    </row>
    <row r="247" spans="1:5" x14ac:dyDescent="0.2">
      <c r="A247" s="221">
        <v>43448</v>
      </c>
      <c r="B247" s="200" t="s">
        <v>22264</v>
      </c>
      <c r="C247" s="200" t="s">
        <v>21879</v>
      </c>
      <c r="D247" s="200" t="s">
        <v>21880</v>
      </c>
      <c r="E247" s="204" t="s">
        <v>22265</v>
      </c>
    </row>
    <row r="248" spans="1:5" x14ac:dyDescent="0.2">
      <c r="A248" s="221">
        <v>13761</v>
      </c>
      <c r="B248" s="200" t="s">
        <v>22266</v>
      </c>
      <c r="C248" s="200" t="s">
        <v>21879</v>
      </c>
      <c r="D248" s="200" t="s">
        <v>21880</v>
      </c>
      <c r="E248" s="204" t="s">
        <v>22267</v>
      </c>
    </row>
    <row r="249" spans="1:5" x14ac:dyDescent="0.2">
      <c r="A249" s="221">
        <v>4814</v>
      </c>
      <c r="B249" s="200" t="s">
        <v>22268</v>
      </c>
      <c r="C249" s="200" t="s">
        <v>21879</v>
      </c>
      <c r="D249" s="200" t="s">
        <v>21880</v>
      </c>
      <c r="E249" s="204" t="s">
        <v>22269</v>
      </c>
    </row>
    <row r="250" spans="1:5" x14ac:dyDescent="0.2">
      <c r="A250" s="221">
        <v>44473</v>
      </c>
      <c r="B250" s="200" t="s">
        <v>22270</v>
      </c>
      <c r="C250" s="200" t="s">
        <v>21879</v>
      </c>
      <c r="D250" s="200" t="s">
        <v>21944</v>
      </c>
      <c r="E250" s="204" t="s">
        <v>22271</v>
      </c>
    </row>
    <row r="251" spans="1:5" x14ac:dyDescent="0.2">
      <c r="A251" s="221">
        <v>6122</v>
      </c>
      <c r="B251" s="200" t="s">
        <v>22272</v>
      </c>
      <c r="C251" s="200" t="s">
        <v>22107</v>
      </c>
      <c r="D251" s="200" t="s">
        <v>21880</v>
      </c>
      <c r="E251" s="204" t="s">
        <v>22273</v>
      </c>
    </row>
    <row r="252" spans="1:5" x14ac:dyDescent="0.2">
      <c r="A252" s="221">
        <v>40810</v>
      </c>
      <c r="B252" s="200" t="s">
        <v>22274</v>
      </c>
      <c r="C252" s="200" t="s">
        <v>22110</v>
      </c>
      <c r="D252" s="200" t="s">
        <v>21880</v>
      </c>
      <c r="E252" s="204" t="s">
        <v>22275</v>
      </c>
    </row>
    <row r="253" spans="1:5" x14ac:dyDescent="0.2">
      <c r="A253" s="221">
        <v>21100</v>
      </c>
      <c r="B253" s="200" t="s">
        <v>22276</v>
      </c>
      <c r="C253" s="200" t="s">
        <v>21879</v>
      </c>
      <c r="D253" s="200" t="s">
        <v>21880</v>
      </c>
      <c r="E253" s="204" t="s">
        <v>22277</v>
      </c>
    </row>
    <row r="254" spans="1:5" x14ac:dyDescent="0.2">
      <c r="A254" s="221">
        <v>11816</v>
      </c>
      <c r="B254" s="200" t="s">
        <v>22278</v>
      </c>
      <c r="C254" s="200" t="s">
        <v>21879</v>
      </c>
      <c r="D254" s="200" t="s">
        <v>21887</v>
      </c>
      <c r="E254" s="204" t="s">
        <v>22279</v>
      </c>
    </row>
    <row r="255" spans="1:5" x14ac:dyDescent="0.2">
      <c r="A255" s="221">
        <v>11814</v>
      </c>
      <c r="B255" s="200" t="s">
        <v>22280</v>
      </c>
      <c r="C255" s="200" t="s">
        <v>21879</v>
      </c>
      <c r="D255" s="200" t="s">
        <v>21880</v>
      </c>
      <c r="E255" s="204" t="s">
        <v>22281</v>
      </c>
    </row>
    <row r="256" spans="1:5" x14ac:dyDescent="0.2">
      <c r="A256" s="221">
        <v>14186</v>
      </c>
      <c r="B256" s="200" t="s">
        <v>22282</v>
      </c>
      <c r="C256" s="200" t="s">
        <v>21879</v>
      </c>
      <c r="D256" s="200" t="s">
        <v>21880</v>
      </c>
      <c r="E256" s="204" t="s">
        <v>22283</v>
      </c>
    </row>
    <row r="257" spans="1:5" x14ac:dyDescent="0.2">
      <c r="A257" s="221">
        <v>14185</v>
      </c>
      <c r="B257" s="200" t="s">
        <v>22284</v>
      </c>
      <c r="C257" s="200" t="s">
        <v>21879</v>
      </c>
      <c r="D257" s="200" t="s">
        <v>21880</v>
      </c>
      <c r="E257" s="204" t="s">
        <v>22285</v>
      </c>
    </row>
    <row r="258" spans="1:5" x14ac:dyDescent="0.2">
      <c r="A258" s="221">
        <v>11811</v>
      </c>
      <c r="B258" s="200" t="s">
        <v>22286</v>
      </c>
      <c r="C258" s="200" t="s">
        <v>21879</v>
      </c>
      <c r="D258" s="200" t="s">
        <v>21880</v>
      </c>
      <c r="E258" s="204" t="s">
        <v>22287</v>
      </c>
    </row>
    <row r="259" spans="1:5" x14ac:dyDescent="0.2">
      <c r="A259" s="221">
        <v>44498</v>
      </c>
      <c r="B259" s="200" t="s">
        <v>22288</v>
      </c>
      <c r="C259" s="200" t="s">
        <v>21879</v>
      </c>
      <c r="D259" s="200" t="s">
        <v>21944</v>
      </c>
      <c r="E259" s="204" t="s">
        <v>22289</v>
      </c>
    </row>
    <row r="260" spans="1:5" x14ac:dyDescent="0.2">
      <c r="A260" s="221">
        <v>34469</v>
      </c>
      <c r="B260" s="200" t="s">
        <v>22290</v>
      </c>
      <c r="C260" s="200" t="s">
        <v>21879</v>
      </c>
      <c r="D260" s="200" t="s">
        <v>21880</v>
      </c>
      <c r="E260" s="204" t="s">
        <v>22291</v>
      </c>
    </row>
    <row r="261" spans="1:5" x14ac:dyDescent="0.2">
      <c r="A261" s="221">
        <v>34476</v>
      </c>
      <c r="B261" s="200" t="s">
        <v>22292</v>
      </c>
      <c r="C261" s="200" t="s">
        <v>21879</v>
      </c>
      <c r="D261" s="200" t="s">
        <v>21880</v>
      </c>
      <c r="E261" s="204" t="s">
        <v>22293</v>
      </c>
    </row>
    <row r="262" spans="1:5" x14ac:dyDescent="0.2">
      <c r="A262" s="221">
        <v>34477</v>
      </c>
      <c r="B262" s="200" t="s">
        <v>22294</v>
      </c>
      <c r="C262" s="200" t="s">
        <v>21879</v>
      </c>
      <c r="D262" s="200" t="s">
        <v>21880</v>
      </c>
      <c r="E262" s="204" t="s">
        <v>22295</v>
      </c>
    </row>
    <row r="263" spans="1:5" x14ac:dyDescent="0.2">
      <c r="A263" s="221">
        <v>34482</v>
      </c>
      <c r="B263" s="200" t="s">
        <v>22296</v>
      </c>
      <c r="C263" s="200" t="s">
        <v>21879</v>
      </c>
      <c r="D263" s="200" t="s">
        <v>21880</v>
      </c>
      <c r="E263" s="204" t="s">
        <v>22297</v>
      </c>
    </row>
    <row r="264" spans="1:5" x14ac:dyDescent="0.2">
      <c r="A264" s="221">
        <v>34472</v>
      </c>
      <c r="B264" s="200" t="s">
        <v>22298</v>
      </c>
      <c r="C264" s="200" t="s">
        <v>21879</v>
      </c>
      <c r="D264" s="200" t="s">
        <v>21887</v>
      </c>
      <c r="E264" s="204" t="s">
        <v>22299</v>
      </c>
    </row>
    <row r="265" spans="1:5" x14ac:dyDescent="0.2">
      <c r="A265" s="221">
        <v>42425</v>
      </c>
      <c r="B265" s="200" t="s">
        <v>22300</v>
      </c>
      <c r="C265" s="200" t="s">
        <v>21879</v>
      </c>
      <c r="D265" s="200" t="s">
        <v>21880</v>
      </c>
      <c r="E265" s="204" t="s">
        <v>22301</v>
      </c>
    </row>
    <row r="266" spans="1:5" x14ac:dyDescent="0.2">
      <c r="A266" s="221">
        <v>42422</v>
      </c>
      <c r="B266" s="200" t="s">
        <v>22302</v>
      </c>
      <c r="C266" s="200" t="s">
        <v>21879</v>
      </c>
      <c r="D266" s="200" t="s">
        <v>21887</v>
      </c>
      <c r="E266" s="204" t="s">
        <v>22303</v>
      </c>
    </row>
    <row r="267" spans="1:5" x14ac:dyDescent="0.2">
      <c r="A267" s="221">
        <v>43184</v>
      </c>
      <c r="B267" s="200" t="s">
        <v>22304</v>
      </c>
      <c r="C267" s="200" t="s">
        <v>21879</v>
      </c>
      <c r="D267" s="200" t="s">
        <v>21880</v>
      </c>
      <c r="E267" s="204" t="s">
        <v>22305</v>
      </c>
    </row>
    <row r="268" spans="1:5" x14ac:dyDescent="0.2">
      <c r="A268" s="221">
        <v>42424</v>
      </c>
      <c r="B268" s="200" t="s">
        <v>22306</v>
      </c>
      <c r="C268" s="200" t="s">
        <v>21879</v>
      </c>
      <c r="D268" s="200" t="s">
        <v>21880</v>
      </c>
      <c r="E268" s="204" t="s">
        <v>22307</v>
      </c>
    </row>
    <row r="269" spans="1:5" x14ac:dyDescent="0.2">
      <c r="A269" s="221">
        <v>42421</v>
      </c>
      <c r="B269" s="200" t="s">
        <v>22308</v>
      </c>
      <c r="C269" s="200" t="s">
        <v>21879</v>
      </c>
      <c r="D269" s="200" t="s">
        <v>21880</v>
      </c>
      <c r="E269" s="204" t="s">
        <v>22309</v>
      </c>
    </row>
    <row r="270" spans="1:5" x14ac:dyDescent="0.2">
      <c r="A270" s="221">
        <v>42416</v>
      </c>
      <c r="B270" s="200" t="s">
        <v>22310</v>
      </c>
      <c r="C270" s="200" t="s">
        <v>21879</v>
      </c>
      <c r="D270" s="200" t="s">
        <v>21880</v>
      </c>
      <c r="E270" s="204" t="s">
        <v>22311</v>
      </c>
    </row>
    <row r="271" spans="1:5" x14ac:dyDescent="0.2">
      <c r="A271" s="221">
        <v>42417</v>
      </c>
      <c r="B271" s="200" t="s">
        <v>22312</v>
      </c>
      <c r="C271" s="200" t="s">
        <v>21879</v>
      </c>
      <c r="D271" s="200" t="s">
        <v>21880</v>
      </c>
      <c r="E271" s="204" t="s">
        <v>22313</v>
      </c>
    </row>
    <row r="272" spans="1:5" x14ac:dyDescent="0.2">
      <c r="A272" s="221">
        <v>42419</v>
      </c>
      <c r="B272" s="200" t="s">
        <v>22314</v>
      </c>
      <c r="C272" s="200" t="s">
        <v>21879</v>
      </c>
      <c r="D272" s="200" t="s">
        <v>21880</v>
      </c>
      <c r="E272" s="204" t="s">
        <v>22315</v>
      </c>
    </row>
    <row r="273" spans="1:5" x14ac:dyDescent="0.2">
      <c r="A273" s="221">
        <v>42420</v>
      </c>
      <c r="B273" s="200" t="s">
        <v>22316</v>
      </c>
      <c r="C273" s="200" t="s">
        <v>21879</v>
      </c>
      <c r="D273" s="200" t="s">
        <v>21880</v>
      </c>
      <c r="E273" s="204" t="s">
        <v>22317</v>
      </c>
    </row>
    <row r="274" spans="1:5" x14ac:dyDescent="0.2">
      <c r="A274" s="221">
        <v>43195</v>
      </c>
      <c r="B274" s="200" t="s">
        <v>22318</v>
      </c>
      <c r="C274" s="200" t="s">
        <v>21879</v>
      </c>
      <c r="D274" s="200" t="s">
        <v>21880</v>
      </c>
      <c r="E274" s="204" t="s">
        <v>22319</v>
      </c>
    </row>
    <row r="275" spans="1:5" x14ac:dyDescent="0.2">
      <c r="A275" s="221">
        <v>43196</v>
      </c>
      <c r="B275" s="200" t="s">
        <v>22320</v>
      </c>
      <c r="C275" s="200" t="s">
        <v>21879</v>
      </c>
      <c r="D275" s="200" t="s">
        <v>21880</v>
      </c>
      <c r="E275" s="204" t="s">
        <v>22321</v>
      </c>
    </row>
    <row r="276" spans="1:5" x14ac:dyDescent="0.2">
      <c r="A276" s="221">
        <v>43198</v>
      </c>
      <c r="B276" s="200" t="s">
        <v>22322</v>
      </c>
      <c r="C276" s="200" t="s">
        <v>21879</v>
      </c>
      <c r="D276" s="200" t="s">
        <v>21880</v>
      </c>
      <c r="E276" s="204" t="s">
        <v>22323</v>
      </c>
    </row>
    <row r="277" spans="1:5" x14ac:dyDescent="0.2">
      <c r="A277" s="221">
        <v>43199</v>
      </c>
      <c r="B277" s="200" t="s">
        <v>22324</v>
      </c>
      <c r="C277" s="200" t="s">
        <v>21879</v>
      </c>
      <c r="D277" s="200" t="s">
        <v>21880</v>
      </c>
      <c r="E277" s="204" t="s">
        <v>22325</v>
      </c>
    </row>
    <row r="278" spans="1:5" x14ac:dyDescent="0.2">
      <c r="A278" s="221">
        <v>43200</v>
      </c>
      <c r="B278" s="200" t="s">
        <v>22326</v>
      </c>
      <c r="C278" s="200" t="s">
        <v>21879</v>
      </c>
      <c r="D278" s="200" t="s">
        <v>21880</v>
      </c>
      <c r="E278" s="204" t="s">
        <v>22327</v>
      </c>
    </row>
    <row r="279" spans="1:5" x14ac:dyDescent="0.2">
      <c r="A279" s="221">
        <v>39556</v>
      </c>
      <c r="B279" s="200" t="s">
        <v>22328</v>
      </c>
      <c r="C279" s="200" t="s">
        <v>21879</v>
      </c>
      <c r="D279" s="200" t="s">
        <v>21880</v>
      </c>
      <c r="E279" s="204" t="s">
        <v>22329</v>
      </c>
    </row>
    <row r="280" spans="1:5" x14ac:dyDescent="0.2">
      <c r="A280" s="221">
        <v>39557</v>
      </c>
      <c r="B280" s="200" t="s">
        <v>22330</v>
      </c>
      <c r="C280" s="200" t="s">
        <v>21879</v>
      </c>
      <c r="D280" s="200" t="s">
        <v>21880</v>
      </c>
      <c r="E280" s="204" t="s">
        <v>22331</v>
      </c>
    </row>
    <row r="281" spans="1:5" x14ac:dyDescent="0.2">
      <c r="A281" s="221">
        <v>39559</v>
      </c>
      <c r="B281" s="200" t="s">
        <v>22332</v>
      </c>
      <c r="C281" s="200" t="s">
        <v>21879</v>
      </c>
      <c r="D281" s="200" t="s">
        <v>21880</v>
      </c>
      <c r="E281" s="204" t="s">
        <v>22333</v>
      </c>
    </row>
    <row r="282" spans="1:5" x14ac:dyDescent="0.2">
      <c r="A282" s="221">
        <v>39560</v>
      </c>
      <c r="B282" s="200" t="s">
        <v>22334</v>
      </c>
      <c r="C282" s="200" t="s">
        <v>21879</v>
      </c>
      <c r="D282" s="200" t="s">
        <v>21880</v>
      </c>
      <c r="E282" s="204" t="s">
        <v>22335</v>
      </c>
    </row>
    <row r="283" spans="1:5" x14ac:dyDescent="0.2">
      <c r="A283" s="221">
        <v>39561</v>
      </c>
      <c r="B283" s="200" t="s">
        <v>22336</v>
      </c>
      <c r="C283" s="200" t="s">
        <v>21879</v>
      </c>
      <c r="D283" s="200" t="s">
        <v>21880</v>
      </c>
      <c r="E283" s="204" t="s">
        <v>22337</v>
      </c>
    </row>
    <row r="284" spans="1:5" x14ac:dyDescent="0.2">
      <c r="A284" s="221">
        <v>43190</v>
      </c>
      <c r="B284" s="200" t="s">
        <v>22338</v>
      </c>
      <c r="C284" s="200" t="s">
        <v>21879</v>
      </c>
      <c r="D284" s="200" t="s">
        <v>21880</v>
      </c>
      <c r="E284" s="204" t="s">
        <v>22339</v>
      </c>
    </row>
    <row r="285" spans="1:5" x14ac:dyDescent="0.2">
      <c r="A285" s="221">
        <v>39555</v>
      </c>
      <c r="B285" s="200" t="s">
        <v>22340</v>
      </c>
      <c r="C285" s="200" t="s">
        <v>21879</v>
      </c>
      <c r="D285" s="200" t="s">
        <v>21880</v>
      </c>
      <c r="E285" s="204" t="s">
        <v>22341</v>
      </c>
    </row>
    <row r="286" spans="1:5" x14ac:dyDescent="0.2">
      <c r="A286" s="221">
        <v>43191</v>
      </c>
      <c r="B286" s="200" t="s">
        <v>22342</v>
      </c>
      <c r="C286" s="200" t="s">
        <v>21879</v>
      </c>
      <c r="D286" s="200" t="s">
        <v>21880</v>
      </c>
      <c r="E286" s="204" t="s">
        <v>22343</v>
      </c>
    </row>
    <row r="287" spans="1:5" x14ac:dyDescent="0.2">
      <c r="A287" s="221">
        <v>39548</v>
      </c>
      <c r="B287" s="200" t="s">
        <v>22344</v>
      </c>
      <c r="C287" s="200" t="s">
        <v>21879</v>
      </c>
      <c r="D287" s="200" t="s">
        <v>21880</v>
      </c>
      <c r="E287" s="204" t="s">
        <v>22345</v>
      </c>
    </row>
    <row r="288" spans="1:5" x14ac:dyDescent="0.2">
      <c r="A288" s="221">
        <v>43192</v>
      </c>
      <c r="B288" s="200" t="s">
        <v>22346</v>
      </c>
      <c r="C288" s="200" t="s">
        <v>21879</v>
      </c>
      <c r="D288" s="200" t="s">
        <v>21880</v>
      </c>
      <c r="E288" s="204" t="s">
        <v>22347</v>
      </c>
    </row>
    <row r="289" spans="1:5" x14ac:dyDescent="0.2">
      <c r="A289" s="221">
        <v>39554</v>
      </c>
      <c r="B289" s="200" t="s">
        <v>22348</v>
      </c>
      <c r="C289" s="200" t="s">
        <v>21879</v>
      </c>
      <c r="D289" s="200" t="s">
        <v>21880</v>
      </c>
      <c r="E289" s="204" t="s">
        <v>22349</v>
      </c>
    </row>
    <row r="290" spans="1:5" x14ac:dyDescent="0.2">
      <c r="A290" s="221">
        <v>43194</v>
      </c>
      <c r="B290" s="200" t="s">
        <v>22350</v>
      </c>
      <c r="C290" s="200" t="s">
        <v>21879</v>
      </c>
      <c r="D290" s="200" t="s">
        <v>21880</v>
      </c>
      <c r="E290" s="204" t="s">
        <v>22351</v>
      </c>
    </row>
    <row r="291" spans="1:5" x14ac:dyDescent="0.2">
      <c r="A291" s="221">
        <v>39551</v>
      </c>
      <c r="B291" s="200" t="s">
        <v>22352</v>
      </c>
      <c r="C291" s="200" t="s">
        <v>21879</v>
      </c>
      <c r="D291" s="200" t="s">
        <v>21880</v>
      </c>
      <c r="E291" s="204" t="s">
        <v>22353</v>
      </c>
    </row>
    <row r="292" spans="1:5" x14ac:dyDescent="0.2">
      <c r="A292" s="221">
        <v>43185</v>
      </c>
      <c r="B292" s="200" t="s">
        <v>22354</v>
      </c>
      <c r="C292" s="200" t="s">
        <v>21879</v>
      </c>
      <c r="D292" s="200" t="s">
        <v>21880</v>
      </c>
      <c r="E292" s="204" t="s">
        <v>22355</v>
      </c>
    </row>
    <row r="293" spans="1:5" x14ac:dyDescent="0.2">
      <c r="A293" s="221">
        <v>43186</v>
      </c>
      <c r="B293" s="200" t="s">
        <v>22356</v>
      </c>
      <c r="C293" s="200" t="s">
        <v>21879</v>
      </c>
      <c r="D293" s="200" t="s">
        <v>21880</v>
      </c>
      <c r="E293" s="204" t="s">
        <v>22357</v>
      </c>
    </row>
    <row r="294" spans="1:5" x14ac:dyDescent="0.2">
      <c r="A294" s="221">
        <v>43187</v>
      </c>
      <c r="B294" s="200" t="s">
        <v>22358</v>
      </c>
      <c r="C294" s="200" t="s">
        <v>21879</v>
      </c>
      <c r="D294" s="200" t="s">
        <v>21880</v>
      </c>
      <c r="E294" s="204" t="s">
        <v>22359</v>
      </c>
    </row>
    <row r="295" spans="1:5" x14ac:dyDescent="0.2">
      <c r="A295" s="221">
        <v>43188</v>
      </c>
      <c r="B295" s="200" t="s">
        <v>22360</v>
      </c>
      <c r="C295" s="200" t="s">
        <v>21879</v>
      </c>
      <c r="D295" s="200" t="s">
        <v>21880</v>
      </c>
      <c r="E295" s="204" t="s">
        <v>22361</v>
      </c>
    </row>
    <row r="296" spans="1:5" x14ac:dyDescent="0.2">
      <c r="A296" s="221">
        <v>43189</v>
      </c>
      <c r="B296" s="200" t="s">
        <v>22362</v>
      </c>
      <c r="C296" s="200" t="s">
        <v>21879</v>
      </c>
      <c r="D296" s="200" t="s">
        <v>21880</v>
      </c>
      <c r="E296" s="204" t="s">
        <v>22363</v>
      </c>
    </row>
    <row r="297" spans="1:5" x14ac:dyDescent="0.2">
      <c r="A297" s="221">
        <v>39580</v>
      </c>
      <c r="B297" s="200" t="s">
        <v>22364</v>
      </c>
      <c r="C297" s="200" t="s">
        <v>21879</v>
      </c>
      <c r="D297" s="200" t="s">
        <v>21880</v>
      </c>
      <c r="E297" s="204" t="s">
        <v>22365</v>
      </c>
    </row>
    <row r="298" spans="1:5" x14ac:dyDescent="0.2">
      <c r="A298" s="221">
        <v>39577</v>
      </c>
      <c r="B298" s="200" t="s">
        <v>22366</v>
      </c>
      <c r="C298" s="200" t="s">
        <v>21879</v>
      </c>
      <c r="D298" s="200" t="s">
        <v>21880</v>
      </c>
      <c r="E298" s="204" t="s">
        <v>22367</v>
      </c>
    </row>
    <row r="299" spans="1:5" x14ac:dyDescent="0.2">
      <c r="A299" s="221">
        <v>39578</v>
      </c>
      <c r="B299" s="200" t="s">
        <v>22368</v>
      </c>
      <c r="C299" s="200" t="s">
        <v>21879</v>
      </c>
      <c r="D299" s="200" t="s">
        <v>21880</v>
      </c>
      <c r="E299" s="204" t="s">
        <v>22369</v>
      </c>
    </row>
    <row r="300" spans="1:5" x14ac:dyDescent="0.2">
      <c r="A300" s="221">
        <v>39579</v>
      </c>
      <c r="B300" s="200" t="s">
        <v>22370</v>
      </c>
      <c r="C300" s="200" t="s">
        <v>21879</v>
      </c>
      <c r="D300" s="200" t="s">
        <v>21880</v>
      </c>
      <c r="E300" s="204" t="s">
        <v>22371</v>
      </c>
    </row>
    <row r="301" spans="1:5" x14ac:dyDescent="0.2">
      <c r="A301" s="221">
        <v>39826</v>
      </c>
      <c r="B301" s="200" t="s">
        <v>22372</v>
      </c>
      <c r="C301" s="200" t="s">
        <v>21879</v>
      </c>
      <c r="D301" s="200" t="s">
        <v>21880</v>
      </c>
      <c r="E301" s="204" t="s">
        <v>22373</v>
      </c>
    </row>
    <row r="302" spans="1:5" x14ac:dyDescent="0.2">
      <c r="A302" s="221">
        <v>10700</v>
      </c>
      <c r="B302" s="200" t="s">
        <v>22374</v>
      </c>
      <c r="C302" s="200" t="s">
        <v>21879</v>
      </c>
      <c r="D302" s="200" t="s">
        <v>21944</v>
      </c>
      <c r="E302" s="204" t="s">
        <v>22375</v>
      </c>
    </row>
    <row r="303" spans="1:5" x14ac:dyDescent="0.2">
      <c r="A303" s="221">
        <v>346</v>
      </c>
      <c r="B303" s="200" t="s">
        <v>22376</v>
      </c>
      <c r="C303" s="200" t="s">
        <v>21949</v>
      </c>
      <c r="D303" s="200" t="s">
        <v>21880</v>
      </c>
      <c r="E303" s="204" t="s">
        <v>22377</v>
      </c>
    </row>
    <row r="304" spans="1:5" x14ac:dyDescent="0.2">
      <c r="A304" s="221">
        <v>3312</v>
      </c>
      <c r="B304" s="200" t="s">
        <v>22378</v>
      </c>
      <c r="C304" s="200" t="s">
        <v>21949</v>
      </c>
      <c r="D304" s="200" t="s">
        <v>21880</v>
      </c>
      <c r="E304" s="204" t="s">
        <v>14814</v>
      </c>
    </row>
    <row r="305" spans="1:5" x14ac:dyDescent="0.2">
      <c r="A305" s="221">
        <v>339</v>
      </c>
      <c r="B305" s="200" t="s">
        <v>22379</v>
      </c>
      <c r="C305" s="200" t="s">
        <v>21942</v>
      </c>
      <c r="D305" s="200" t="s">
        <v>21880</v>
      </c>
      <c r="E305" s="204" t="s">
        <v>22380</v>
      </c>
    </row>
    <row r="306" spans="1:5" x14ac:dyDescent="0.2">
      <c r="A306" s="221">
        <v>340</v>
      </c>
      <c r="B306" s="200" t="s">
        <v>22381</v>
      </c>
      <c r="C306" s="200" t="s">
        <v>21942</v>
      </c>
      <c r="D306" s="200" t="s">
        <v>21880</v>
      </c>
      <c r="E306" s="204" t="s">
        <v>8308</v>
      </c>
    </row>
    <row r="307" spans="1:5" x14ac:dyDescent="0.2">
      <c r="A307" s="221">
        <v>43130</v>
      </c>
      <c r="B307" s="200" t="s">
        <v>22382</v>
      </c>
      <c r="C307" s="200" t="s">
        <v>21949</v>
      </c>
      <c r="D307" s="200" t="s">
        <v>21887</v>
      </c>
      <c r="E307" s="204" t="s">
        <v>10188</v>
      </c>
    </row>
    <row r="308" spans="1:5" x14ac:dyDescent="0.2">
      <c r="A308" s="221">
        <v>344</v>
      </c>
      <c r="B308" s="200" t="s">
        <v>22383</v>
      </c>
      <c r="C308" s="200" t="s">
        <v>21949</v>
      </c>
      <c r="D308" s="200" t="s">
        <v>21880</v>
      </c>
      <c r="E308" s="204" t="s">
        <v>22384</v>
      </c>
    </row>
    <row r="309" spans="1:5" x14ac:dyDescent="0.2">
      <c r="A309" s="221">
        <v>345</v>
      </c>
      <c r="B309" s="200" t="s">
        <v>22385</v>
      </c>
      <c r="C309" s="200" t="s">
        <v>21949</v>
      </c>
      <c r="D309" s="200" t="s">
        <v>21880</v>
      </c>
      <c r="E309" s="204" t="s">
        <v>22386</v>
      </c>
    </row>
    <row r="310" spans="1:5" x14ac:dyDescent="0.2">
      <c r="A310" s="221">
        <v>43131</v>
      </c>
      <c r="B310" s="200" t="s">
        <v>22387</v>
      </c>
      <c r="C310" s="200" t="s">
        <v>21949</v>
      </c>
      <c r="D310" s="200" t="s">
        <v>21880</v>
      </c>
      <c r="E310" s="204" t="s">
        <v>12227</v>
      </c>
    </row>
    <row r="311" spans="1:5" x14ac:dyDescent="0.2">
      <c r="A311" s="221">
        <v>3313</v>
      </c>
      <c r="B311" s="200" t="s">
        <v>22388</v>
      </c>
      <c r="C311" s="200" t="s">
        <v>21949</v>
      </c>
      <c r="D311" s="200" t="s">
        <v>21880</v>
      </c>
      <c r="E311" s="204" t="s">
        <v>22389</v>
      </c>
    </row>
    <row r="312" spans="1:5" x14ac:dyDescent="0.2">
      <c r="A312" s="221">
        <v>43132</v>
      </c>
      <c r="B312" s="200" t="s">
        <v>22390</v>
      </c>
      <c r="C312" s="200" t="s">
        <v>21949</v>
      </c>
      <c r="D312" s="200" t="s">
        <v>21880</v>
      </c>
      <c r="E312" s="204" t="s">
        <v>10188</v>
      </c>
    </row>
    <row r="313" spans="1:5" x14ac:dyDescent="0.2">
      <c r="A313" s="221">
        <v>366</v>
      </c>
      <c r="B313" s="200" t="s">
        <v>22391</v>
      </c>
      <c r="C313" s="200" t="s">
        <v>22104</v>
      </c>
      <c r="D313" s="200" t="s">
        <v>21887</v>
      </c>
      <c r="E313" s="204" t="s">
        <v>22392</v>
      </c>
    </row>
    <row r="314" spans="1:5" x14ac:dyDescent="0.2">
      <c r="A314" s="221">
        <v>367</v>
      </c>
      <c r="B314" s="200" t="s">
        <v>22393</v>
      </c>
      <c r="C314" s="200" t="s">
        <v>22104</v>
      </c>
      <c r="D314" s="200" t="s">
        <v>21880</v>
      </c>
      <c r="E314" s="204" t="s">
        <v>22394</v>
      </c>
    </row>
    <row r="315" spans="1:5" x14ac:dyDescent="0.2">
      <c r="A315" s="221">
        <v>370</v>
      </c>
      <c r="B315" s="200" t="s">
        <v>22395</v>
      </c>
      <c r="C315" s="200" t="s">
        <v>22104</v>
      </c>
      <c r="D315" s="200" t="s">
        <v>21880</v>
      </c>
      <c r="E315" s="204" t="s">
        <v>22392</v>
      </c>
    </row>
    <row r="316" spans="1:5" x14ac:dyDescent="0.2">
      <c r="A316" s="221">
        <v>368</v>
      </c>
      <c r="B316" s="200" t="s">
        <v>22396</v>
      </c>
      <c r="C316" s="200" t="s">
        <v>22104</v>
      </c>
      <c r="D316" s="200" t="s">
        <v>21880</v>
      </c>
      <c r="E316" s="204" t="s">
        <v>22397</v>
      </c>
    </row>
    <row r="317" spans="1:5" x14ac:dyDescent="0.2">
      <c r="A317" s="221">
        <v>11075</v>
      </c>
      <c r="B317" s="200" t="s">
        <v>22398</v>
      </c>
      <c r="C317" s="200" t="s">
        <v>22104</v>
      </c>
      <c r="D317" s="200" t="s">
        <v>21880</v>
      </c>
      <c r="E317" s="204" t="s">
        <v>22399</v>
      </c>
    </row>
    <row r="318" spans="1:5" x14ac:dyDescent="0.2">
      <c r="A318" s="221">
        <v>1381</v>
      </c>
      <c r="B318" s="200" t="s">
        <v>22400</v>
      </c>
      <c r="C318" s="200" t="s">
        <v>21949</v>
      </c>
      <c r="D318" s="200" t="s">
        <v>21887</v>
      </c>
      <c r="E318" s="204" t="s">
        <v>22401</v>
      </c>
    </row>
    <row r="319" spans="1:5" x14ac:dyDescent="0.2">
      <c r="A319" s="221">
        <v>34353</v>
      </c>
      <c r="B319" s="200" t="s">
        <v>22402</v>
      </c>
      <c r="C319" s="200" t="s">
        <v>21949</v>
      </c>
      <c r="D319" s="200" t="s">
        <v>21880</v>
      </c>
      <c r="E319" s="204" t="s">
        <v>9637</v>
      </c>
    </row>
    <row r="320" spans="1:5" x14ac:dyDescent="0.2">
      <c r="A320" s="221">
        <v>37595</v>
      </c>
      <c r="B320" s="200" t="s">
        <v>22403</v>
      </c>
      <c r="C320" s="200" t="s">
        <v>21949</v>
      </c>
      <c r="D320" s="200" t="s">
        <v>21880</v>
      </c>
      <c r="E320" s="204" t="s">
        <v>22404</v>
      </c>
    </row>
    <row r="321" spans="1:5" x14ac:dyDescent="0.2">
      <c r="A321" s="221">
        <v>37596</v>
      </c>
      <c r="B321" s="200" t="s">
        <v>22405</v>
      </c>
      <c r="C321" s="200" t="s">
        <v>21949</v>
      </c>
      <c r="D321" s="200" t="s">
        <v>21880</v>
      </c>
      <c r="E321" s="204" t="s">
        <v>22134</v>
      </c>
    </row>
    <row r="322" spans="1:5" x14ac:dyDescent="0.2">
      <c r="A322" s="221">
        <v>371</v>
      </c>
      <c r="B322" s="200" t="s">
        <v>22406</v>
      </c>
      <c r="C322" s="200" t="s">
        <v>21949</v>
      </c>
      <c r="D322" s="200" t="s">
        <v>21880</v>
      </c>
      <c r="E322" s="204" t="s">
        <v>9653</v>
      </c>
    </row>
    <row r="323" spans="1:5" x14ac:dyDescent="0.2">
      <c r="A323" s="221">
        <v>37553</v>
      </c>
      <c r="B323" s="200" t="s">
        <v>22407</v>
      </c>
      <c r="C323" s="200" t="s">
        <v>21949</v>
      </c>
      <c r="D323" s="200" t="s">
        <v>21880</v>
      </c>
      <c r="E323" s="204" t="s">
        <v>8308</v>
      </c>
    </row>
    <row r="324" spans="1:5" x14ac:dyDescent="0.2">
      <c r="A324" s="221">
        <v>37552</v>
      </c>
      <c r="B324" s="200" t="s">
        <v>22408</v>
      </c>
      <c r="C324" s="200" t="s">
        <v>21949</v>
      </c>
      <c r="D324" s="200" t="s">
        <v>21880</v>
      </c>
      <c r="E324" s="204" t="s">
        <v>20702</v>
      </c>
    </row>
    <row r="325" spans="1:5" x14ac:dyDescent="0.2">
      <c r="A325" s="221">
        <v>36880</v>
      </c>
      <c r="B325" s="200" t="s">
        <v>22409</v>
      </c>
      <c r="C325" s="200" t="s">
        <v>21949</v>
      </c>
      <c r="D325" s="200" t="s">
        <v>21880</v>
      </c>
      <c r="E325" s="204" t="s">
        <v>9844</v>
      </c>
    </row>
    <row r="326" spans="1:5" x14ac:dyDescent="0.2">
      <c r="A326" s="221">
        <v>34355</v>
      </c>
      <c r="B326" s="200" t="s">
        <v>22410</v>
      </c>
      <c r="C326" s="200" t="s">
        <v>21949</v>
      </c>
      <c r="D326" s="200" t="s">
        <v>21880</v>
      </c>
      <c r="E326" s="204" t="s">
        <v>21007</v>
      </c>
    </row>
    <row r="327" spans="1:5" x14ac:dyDescent="0.2">
      <c r="A327" s="221">
        <v>130</v>
      </c>
      <c r="B327" s="200" t="s">
        <v>22411</v>
      </c>
      <c r="C327" s="200" t="s">
        <v>21949</v>
      </c>
      <c r="D327" s="200" t="s">
        <v>21880</v>
      </c>
      <c r="E327" s="204" t="s">
        <v>9029</v>
      </c>
    </row>
    <row r="328" spans="1:5" x14ac:dyDescent="0.2">
      <c r="A328" s="221">
        <v>135</v>
      </c>
      <c r="B328" s="200" t="s">
        <v>22412</v>
      </c>
      <c r="C328" s="200" t="s">
        <v>21949</v>
      </c>
      <c r="D328" s="200" t="s">
        <v>21880</v>
      </c>
      <c r="E328" s="204" t="s">
        <v>21213</v>
      </c>
    </row>
    <row r="329" spans="1:5" x14ac:dyDescent="0.2">
      <c r="A329" s="221">
        <v>36886</v>
      </c>
      <c r="B329" s="200" t="s">
        <v>22413</v>
      </c>
      <c r="C329" s="200" t="s">
        <v>21949</v>
      </c>
      <c r="D329" s="200" t="s">
        <v>21880</v>
      </c>
      <c r="E329" s="204" t="s">
        <v>10135</v>
      </c>
    </row>
    <row r="330" spans="1:5" x14ac:dyDescent="0.2">
      <c r="A330" s="221">
        <v>38546</v>
      </c>
      <c r="B330" s="200" t="s">
        <v>22414</v>
      </c>
      <c r="C330" s="200" t="s">
        <v>22104</v>
      </c>
      <c r="D330" s="200" t="s">
        <v>21880</v>
      </c>
      <c r="E330" s="204" t="s">
        <v>22415</v>
      </c>
    </row>
    <row r="331" spans="1:5" x14ac:dyDescent="0.2">
      <c r="A331" s="221">
        <v>34549</v>
      </c>
      <c r="B331" s="200" t="s">
        <v>22416</v>
      </c>
      <c r="C331" s="200" t="s">
        <v>22104</v>
      </c>
      <c r="D331" s="200" t="s">
        <v>21944</v>
      </c>
      <c r="E331" s="204" t="s">
        <v>22417</v>
      </c>
    </row>
    <row r="332" spans="1:5" x14ac:dyDescent="0.2">
      <c r="A332" s="221">
        <v>6081</v>
      </c>
      <c r="B332" s="200" t="s">
        <v>22418</v>
      </c>
      <c r="C332" s="200" t="s">
        <v>22104</v>
      </c>
      <c r="D332" s="200" t="s">
        <v>21944</v>
      </c>
      <c r="E332" s="204" t="s">
        <v>22419</v>
      </c>
    </row>
    <row r="333" spans="1:5" x14ac:dyDescent="0.2">
      <c r="A333" s="221">
        <v>6077</v>
      </c>
      <c r="B333" s="200" t="s">
        <v>22420</v>
      </c>
      <c r="C333" s="200" t="s">
        <v>22104</v>
      </c>
      <c r="D333" s="200" t="s">
        <v>21944</v>
      </c>
      <c r="E333" s="204" t="s">
        <v>22421</v>
      </c>
    </row>
    <row r="334" spans="1:5" x14ac:dyDescent="0.2">
      <c r="A334" s="221">
        <v>6079</v>
      </c>
      <c r="B334" s="200" t="s">
        <v>22422</v>
      </c>
      <c r="C334" s="200" t="s">
        <v>22104</v>
      </c>
      <c r="D334" s="200" t="s">
        <v>21944</v>
      </c>
      <c r="E334" s="204" t="s">
        <v>22421</v>
      </c>
    </row>
    <row r="335" spans="1:5" x14ac:dyDescent="0.2">
      <c r="A335" s="221">
        <v>1091</v>
      </c>
      <c r="B335" s="200" t="s">
        <v>22423</v>
      </c>
      <c r="C335" s="200" t="s">
        <v>21879</v>
      </c>
      <c r="D335" s="200" t="s">
        <v>21944</v>
      </c>
      <c r="E335" s="204" t="s">
        <v>22424</v>
      </c>
    </row>
    <row r="336" spans="1:5" x14ac:dyDescent="0.2">
      <c r="A336" s="221">
        <v>1094</v>
      </c>
      <c r="B336" s="200" t="s">
        <v>22425</v>
      </c>
      <c r="C336" s="200" t="s">
        <v>21879</v>
      </c>
      <c r="D336" s="200" t="s">
        <v>21944</v>
      </c>
      <c r="E336" s="204" t="s">
        <v>9958</v>
      </c>
    </row>
    <row r="337" spans="1:5" x14ac:dyDescent="0.2">
      <c r="A337" s="221">
        <v>1095</v>
      </c>
      <c r="B337" s="200" t="s">
        <v>22426</v>
      </c>
      <c r="C337" s="200" t="s">
        <v>21879</v>
      </c>
      <c r="D337" s="200" t="s">
        <v>21944</v>
      </c>
      <c r="E337" s="204" t="s">
        <v>13392</v>
      </c>
    </row>
    <row r="338" spans="1:5" x14ac:dyDescent="0.2">
      <c r="A338" s="221">
        <v>1092</v>
      </c>
      <c r="B338" s="200" t="s">
        <v>22427</v>
      </c>
      <c r="C338" s="200" t="s">
        <v>21879</v>
      </c>
      <c r="D338" s="200" t="s">
        <v>21944</v>
      </c>
      <c r="E338" s="204" t="s">
        <v>22428</v>
      </c>
    </row>
    <row r="339" spans="1:5" x14ac:dyDescent="0.2">
      <c r="A339" s="221">
        <v>1093</v>
      </c>
      <c r="B339" s="200" t="s">
        <v>22429</v>
      </c>
      <c r="C339" s="200" t="s">
        <v>21879</v>
      </c>
      <c r="D339" s="200" t="s">
        <v>21944</v>
      </c>
      <c r="E339" s="204" t="s">
        <v>22430</v>
      </c>
    </row>
    <row r="340" spans="1:5" x14ac:dyDescent="0.2">
      <c r="A340" s="221">
        <v>1090</v>
      </c>
      <c r="B340" s="200" t="s">
        <v>22431</v>
      </c>
      <c r="C340" s="200" t="s">
        <v>21879</v>
      </c>
      <c r="D340" s="200" t="s">
        <v>21944</v>
      </c>
      <c r="E340" s="204" t="s">
        <v>22432</v>
      </c>
    </row>
    <row r="341" spans="1:5" x14ac:dyDescent="0.2">
      <c r="A341" s="221">
        <v>1096</v>
      </c>
      <c r="B341" s="200" t="s">
        <v>22433</v>
      </c>
      <c r="C341" s="200" t="s">
        <v>21879</v>
      </c>
      <c r="D341" s="200" t="s">
        <v>21944</v>
      </c>
      <c r="E341" s="204" t="s">
        <v>22434</v>
      </c>
    </row>
    <row r="342" spans="1:5" x14ac:dyDescent="0.2">
      <c r="A342" s="221">
        <v>1097</v>
      </c>
      <c r="B342" s="200" t="s">
        <v>22435</v>
      </c>
      <c r="C342" s="200" t="s">
        <v>21879</v>
      </c>
      <c r="D342" s="200" t="s">
        <v>21944</v>
      </c>
      <c r="E342" s="204" t="s">
        <v>22436</v>
      </c>
    </row>
    <row r="343" spans="1:5" x14ac:dyDescent="0.2">
      <c r="A343" s="221">
        <v>378</v>
      </c>
      <c r="B343" s="200" t="s">
        <v>22437</v>
      </c>
      <c r="C343" s="200" t="s">
        <v>22107</v>
      </c>
      <c r="D343" s="200" t="s">
        <v>21880</v>
      </c>
      <c r="E343" s="204" t="s">
        <v>22438</v>
      </c>
    </row>
    <row r="344" spans="1:5" x14ac:dyDescent="0.2">
      <c r="A344" s="221">
        <v>40911</v>
      </c>
      <c r="B344" s="200" t="s">
        <v>22439</v>
      </c>
      <c r="C344" s="200" t="s">
        <v>22110</v>
      </c>
      <c r="D344" s="200" t="s">
        <v>21880</v>
      </c>
      <c r="E344" s="204" t="s">
        <v>22440</v>
      </c>
    </row>
    <row r="345" spans="1:5" x14ac:dyDescent="0.2">
      <c r="A345" s="221">
        <v>33939</v>
      </c>
      <c r="B345" s="200" t="s">
        <v>22441</v>
      </c>
      <c r="C345" s="200" t="s">
        <v>22107</v>
      </c>
      <c r="D345" s="200" t="s">
        <v>21880</v>
      </c>
      <c r="E345" s="204" t="s">
        <v>20738</v>
      </c>
    </row>
    <row r="346" spans="1:5" x14ac:dyDescent="0.2">
      <c r="A346" s="221">
        <v>40815</v>
      </c>
      <c r="B346" s="200" t="s">
        <v>22442</v>
      </c>
      <c r="C346" s="200" t="s">
        <v>22110</v>
      </c>
      <c r="D346" s="200" t="s">
        <v>21880</v>
      </c>
      <c r="E346" s="204" t="s">
        <v>22443</v>
      </c>
    </row>
    <row r="347" spans="1:5" x14ac:dyDescent="0.2">
      <c r="A347" s="221">
        <v>34760</v>
      </c>
      <c r="B347" s="200" t="s">
        <v>22444</v>
      </c>
      <c r="C347" s="200" t="s">
        <v>22107</v>
      </c>
      <c r="D347" s="200" t="s">
        <v>21880</v>
      </c>
      <c r="E347" s="204" t="s">
        <v>20297</v>
      </c>
    </row>
    <row r="348" spans="1:5" x14ac:dyDescent="0.2">
      <c r="A348" s="221">
        <v>40935</v>
      </c>
      <c r="B348" s="200" t="s">
        <v>22445</v>
      </c>
      <c r="C348" s="200" t="s">
        <v>22110</v>
      </c>
      <c r="D348" s="200" t="s">
        <v>21880</v>
      </c>
      <c r="E348" s="204" t="s">
        <v>22446</v>
      </c>
    </row>
    <row r="349" spans="1:5" x14ac:dyDescent="0.2">
      <c r="A349" s="221">
        <v>33952</v>
      </c>
      <c r="B349" s="200" t="s">
        <v>22447</v>
      </c>
      <c r="C349" s="200" t="s">
        <v>22107</v>
      </c>
      <c r="D349" s="200" t="s">
        <v>21880</v>
      </c>
      <c r="E349" s="204" t="s">
        <v>22448</v>
      </c>
    </row>
    <row r="350" spans="1:5" x14ac:dyDescent="0.2">
      <c r="A350" s="221">
        <v>40816</v>
      </c>
      <c r="B350" s="200" t="s">
        <v>22449</v>
      </c>
      <c r="C350" s="200" t="s">
        <v>22110</v>
      </c>
      <c r="D350" s="200" t="s">
        <v>21880</v>
      </c>
      <c r="E350" s="204" t="s">
        <v>22450</v>
      </c>
    </row>
    <row r="351" spans="1:5" x14ac:dyDescent="0.2">
      <c r="A351" s="221">
        <v>33953</v>
      </c>
      <c r="B351" s="200" t="s">
        <v>22451</v>
      </c>
      <c r="C351" s="200" t="s">
        <v>22107</v>
      </c>
      <c r="D351" s="200" t="s">
        <v>21880</v>
      </c>
      <c r="E351" s="204" t="s">
        <v>22452</v>
      </c>
    </row>
    <row r="352" spans="1:5" x14ac:dyDescent="0.2">
      <c r="A352" s="221">
        <v>40817</v>
      </c>
      <c r="B352" s="200" t="s">
        <v>22453</v>
      </c>
      <c r="C352" s="200" t="s">
        <v>22110</v>
      </c>
      <c r="D352" s="200" t="s">
        <v>21880</v>
      </c>
      <c r="E352" s="204" t="s">
        <v>22454</v>
      </c>
    </row>
    <row r="353" spans="1:5" x14ac:dyDescent="0.2">
      <c r="A353" s="221">
        <v>13348</v>
      </c>
      <c r="B353" s="200" t="s">
        <v>22455</v>
      </c>
      <c r="C353" s="200" t="s">
        <v>21879</v>
      </c>
      <c r="D353" s="200" t="s">
        <v>21944</v>
      </c>
      <c r="E353" s="204" t="s">
        <v>20757</v>
      </c>
    </row>
    <row r="354" spans="1:5" x14ac:dyDescent="0.2">
      <c r="A354" s="221">
        <v>39211</v>
      </c>
      <c r="B354" s="200" t="s">
        <v>22456</v>
      </c>
      <c r="C354" s="200" t="s">
        <v>21879</v>
      </c>
      <c r="D354" s="200" t="s">
        <v>21880</v>
      </c>
      <c r="E354" s="204" t="s">
        <v>22457</v>
      </c>
    </row>
    <row r="355" spans="1:5" x14ac:dyDescent="0.2">
      <c r="A355" s="221">
        <v>39212</v>
      </c>
      <c r="B355" s="200" t="s">
        <v>22458</v>
      </c>
      <c r="C355" s="200" t="s">
        <v>21879</v>
      </c>
      <c r="D355" s="200" t="s">
        <v>21880</v>
      </c>
      <c r="E355" s="204" t="s">
        <v>20320</v>
      </c>
    </row>
    <row r="356" spans="1:5" x14ac:dyDescent="0.2">
      <c r="A356" s="221">
        <v>39208</v>
      </c>
      <c r="B356" s="200" t="s">
        <v>22459</v>
      </c>
      <c r="C356" s="200" t="s">
        <v>21879</v>
      </c>
      <c r="D356" s="200" t="s">
        <v>21880</v>
      </c>
      <c r="E356" s="204" t="s">
        <v>9232</v>
      </c>
    </row>
    <row r="357" spans="1:5" x14ac:dyDescent="0.2">
      <c r="A357" s="221">
        <v>39210</v>
      </c>
      <c r="B357" s="200" t="s">
        <v>22460</v>
      </c>
      <c r="C357" s="200" t="s">
        <v>21879</v>
      </c>
      <c r="D357" s="200" t="s">
        <v>21880</v>
      </c>
      <c r="E357" s="204" t="s">
        <v>9644</v>
      </c>
    </row>
    <row r="358" spans="1:5" x14ac:dyDescent="0.2">
      <c r="A358" s="221">
        <v>39214</v>
      </c>
      <c r="B358" s="200" t="s">
        <v>22461</v>
      </c>
      <c r="C358" s="200" t="s">
        <v>21879</v>
      </c>
      <c r="D358" s="200" t="s">
        <v>21880</v>
      </c>
      <c r="E358" s="204" t="s">
        <v>22462</v>
      </c>
    </row>
    <row r="359" spans="1:5" x14ac:dyDescent="0.2">
      <c r="A359" s="221">
        <v>39213</v>
      </c>
      <c r="B359" s="200" t="s">
        <v>22463</v>
      </c>
      <c r="C359" s="200" t="s">
        <v>21879</v>
      </c>
      <c r="D359" s="200" t="s">
        <v>21880</v>
      </c>
      <c r="E359" s="204" t="s">
        <v>13586</v>
      </c>
    </row>
    <row r="360" spans="1:5" x14ac:dyDescent="0.2">
      <c r="A360" s="221">
        <v>39209</v>
      </c>
      <c r="B360" s="200" t="s">
        <v>22464</v>
      </c>
      <c r="C360" s="200" t="s">
        <v>21879</v>
      </c>
      <c r="D360" s="200" t="s">
        <v>21880</v>
      </c>
      <c r="E360" s="204" t="s">
        <v>10476</v>
      </c>
    </row>
    <row r="361" spans="1:5" x14ac:dyDescent="0.2">
      <c r="A361" s="221">
        <v>39207</v>
      </c>
      <c r="B361" s="200" t="s">
        <v>22465</v>
      </c>
      <c r="C361" s="200" t="s">
        <v>21879</v>
      </c>
      <c r="D361" s="200" t="s">
        <v>21880</v>
      </c>
      <c r="E361" s="204" t="s">
        <v>9644</v>
      </c>
    </row>
    <row r="362" spans="1:5" x14ac:dyDescent="0.2">
      <c r="A362" s="221">
        <v>39215</v>
      </c>
      <c r="B362" s="200" t="s">
        <v>22466</v>
      </c>
      <c r="C362" s="200" t="s">
        <v>21879</v>
      </c>
      <c r="D362" s="200" t="s">
        <v>21880</v>
      </c>
      <c r="E362" s="204" t="s">
        <v>22467</v>
      </c>
    </row>
    <row r="363" spans="1:5" x14ac:dyDescent="0.2">
      <c r="A363" s="221">
        <v>39216</v>
      </c>
      <c r="B363" s="200" t="s">
        <v>22468</v>
      </c>
      <c r="C363" s="200" t="s">
        <v>21879</v>
      </c>
      <c r="D363" s="200" t="s">
        <v>21880</v>
      </c>
      <c r="E363" s="204" t="s">
        <v>14250</v>
      </c>
    </row>
    <row r="364" spans="1:5" x14ac:dyDescent="0.2">
      <c r="A364" s="221">
        <v>11267</v>
      </c>
      <c r="B364" s="200" t="s">
        <v>22469</v>
      </c>
      <c r="C364" s="200" t="s">
        <v>21879</v>
      </c>
      <c r="D364" s="200" t="s">
        <v>21944</v>
      </c>
      <c r="E364" s="204" t="s">
        <v>10319</v>
      </c>
    </row>
    <row r="365" spans="1:5" x14ac:dyDescent="0.2">
      <c r="A365" s="221">
        <v>379</v>
      </c>
      <c r="B365" s="200" t="s">
        <v>22470</v>
      </c>
      <c r="C365" s="200" t="s">
        <v>21879</v>
      </c>
      <c r="D365" s="200" t="s">
        <v>21944</v>
      </c>
      <c r="E365" s="204" t="s">
        <v>22471</v>
      </c>
    </row>
    <row r="366" spans="1:5" x14ac:dyDescent="0.2">
      <c r="A366" s="221">
        <v>510</v>
      </c>
      <c r="B366" s="200" t="s">
        <v>22472</v>
      </c>
      <c r="C366" s="200" t="s">
        <v>21949</v>
      </c>
      <c r="D366" s="200" t="s">
        <v>21880</v>
      </c>
      <c r="E366" s="204" t="s">
        <v>22473</v>
      </c>
    </row>
    <row r="367" spans="1:5" x14ac:dyDescent="0.2">
      <c r="A367" s="221">
        <v>516</v>
      </c>
      <c r="B367" s="200" t="s">
        <v>22474</v>
      </c>
      <c r="C367" s="200" t="s">
        <v>21949</v>
      </c>
      <c r="D367" s="200" t="s">
        <v>21880</v>
      </c>
      <c r="E367" s="204" t="s">
        <v>13886</v>
      </c>
    </row>
    <row r="368" spans="1:5" x14ac:dyDescent="0.2">
      <c r="A368" s="221">
        <v>509</v>
      </c>
      <c r="B368" s="200" t="s">
        <v>22475</v>
      </c>
      <c r="C368" s="200" t="s">
        <v>21949</v>
      </c>
      <c r="D368" s="200" t="s">
        <v>21880</v>
      </c>
      <c r="E368" s="204" t="s">
        <v>8096</v>
      </c>
    </row>
    <row r="369" spans="1:5" x14ac:dyDescent="0.2">
      <c r="A369" s="221">
        <v>40331</v>
      </c>
      <c r="B369" s="200" t="s">
        <v>22476</v>
      </c>
      <c r="C369" s="200" t="s">
        <v>22107</v>
      </c>
      <c r="D369" s="200" t="s">
        <v>21880</v>
      </c>
      <c r="E369" s="204" t="s">
        <v>15274</v>
      </c>
    </row>
    <row r="370" spans="1:5" x14ac:dyDescent="0.2">
      <c r="A370" s="221">
        <v>40930</v>
      </c>
      <c r="B370" s="200" t="s">
        <v>22477</v>
      </c>
      <c r="C370" s="200" t="s">
        <v>22110</v>
      </c>
      <c r="D370" s="200" t="s">
        <v>21880</v>
      </c>
      <c r="E370" s="204" t="s">
        <v>22478</v>
      </c>
    </row>
    <row r="371" spans="1:5" x14ac:dyDescent="0.2">
      <c r="A371" s="221">
        <v>11761</v>
      </c>
      <c r="B371" s="200" t="s">
        <v>22479</v>
      </c>
      <c r="C371" s="200" t="s">
        <v>21879</v>
      </c>
      <c r="D371" s="200" t="s">
        <v>21880</v>
      </c>
      <c r="E371" s="204" t="s">
        <v>22480</v>
      </c>
    </row>
    <row r="372" spans="1:5" x14ac:dyDescent="0.2">
      <c r="A372" s="221">
        <v>377</v>
      </c>
      <c r="B372" s="200" t="s">
        <v>22481</v>
      </c>
      <c r="C372" s="200" t="s">
        <v>21879</v>
      </c>
      <c r="D372" s="200" t="s">
        <v>21887</v>
      </c>
      <c r="E372" s="204" t="s">
        <v>22482</v>
      </c>
    </row>
    <row r="373" spans="1:5" x14ac:dyDescent="0.2">
      <c r="A373" s="221">
        <v>7588</v>
      </c>
      <c r="B373" s="200" t="s">
        <v>22483</v>
      </c>
      <c r="C373" s="200" t="s">
        <v>21879</v>
      </c>
      <c r="D373" s="200" t="s">
        <v>21887</v>
      </c>
      <c r="E373" s="204" t="s">
        <v>22484</v>
      </c>
    </row>
    <row r="374" spans="1:5" x14ac:dyDescent="0.2">
      <c r="A374" s="221">
        <v>34392</v>
      </c>
      <c r="B374" s="200" t="s">
        <v>22485</v>
      </c>
      <c r="C374" s="200" t="s">
        <v>22107</v>
      </c>
      <c r="D374" s="200" t="s">
        <v>21880</v>
      </c>
      <c r="E374" s="204" t="s">
        <v>22486</v>
      </c>
    </row>
    <row r="375" spans="1:5" x14ac:dyDescent="0.2">
      <c r="A375" s="221">
        <v>40908</v>
      </c>
      <c r="B375" s="200" t="s">
        <v>22487</v>
      </c>
      <c r="C375" s="200" t="s">
        <v>22110</v>
      </c>
      <c r="D375" s="200" t="s">
        <v>21880</v>
      </c>
      <c r="E375" s="204" t="s">
        <v>22488</v>
      </c>
    </row>
    <row r="376" spans="1:5" x14ac:dyDescent="0.2">
      <c r="A376" s="221">
        <v>34551</v>
      </c>
      <c r="B376" s="200" t="s">
        <v>22489</v>
      </c>
      <c r="C376" s="200" t="s">
        <v>22107</v>
      </c>
      <c r="D376" s="200" t="s">
        <v>21880</v>
      </c>
      <c r="E376" s="204" t="s">
        <v>22108</v>
      </c>
    </row>
    <row r="377" spans="1:5" x14ac:dyDescent="0.2">
      <c r="A377" s="221">
        <v>41078</v>
      </c>
      <c r="B377" s="200" t="s">
        <v>22490</v>
      </c>
      <c r="C377" s="200" t="s">
        <v>22110</v>
      </c>
      <c r="D377" s="200" t="s">
        <v>21880</v>
      </c>
      <c r="E377" s="204" t="s">
        <v>22111</v>
      </c>
    </row>
    <row r="378" spans="1:5" x14ac:dyDescent="0.2">
      <c r="A378" s="221">
        <v>246</v>
      </c>
      <c r="B378" s="200" t="s">
        <v>22491</v>
      </c>
      <c r="C378" s="200" t="s">
        <v>22107</v>
      </c>
      <c r="D378" s="200" t="s">
        <v>21880</v>
      </c>
      <c r="E378" s="204" t="s">
        <v>18373</v>
      </c>
    </row>
    <row r="379" spans="1:5" x14ac:dyDescent="0.2">
      <c r="A379" s="221">
        <v>40927</v>
      </c>
      <c r="B379" s="200" t="s">
        <v>22492</v>
      </c>
      <c r="C379" s="200" t="s">
        <v>22110</v>
      </c>
      <c r="D379" s="200" t="s">
        <v>21880</v>
      </c>
      <c r="E379" s="204" t="s">
        <v>22114</v>
      </c>
    </row>
    <row r="380" spans="1:5" x14ac:dyDescent="0.2">
      <c r="A380" s="221">
        <v>2350</v>
      </c>
      <c r="B380" s="200" t="s">
        <v>22493</v>
      </c>
      <c r="C380" s="200" t="s">
        <v>22107</v>
      </c>
      <c r="D380" s="200" t="s">
        <v>21880</v>
      </c>
      <c r="E380" s="204" t="s">
        <v>12880</v>
      </c>
    </row>
    <row r="381" spans="1:5" x14ac:dyDescent="0.2">
      <c r="A381" s="221">
        <v>40812</v>
      </c>
      <c r="B381" s="200" t="s">
        <v>22494</v>
      </c>
      <c r="C381" s="200" t="s">
        <v>22110</v>
      </c>
      <c r="D381" s="200" t="s">
        <v>21880</v>
      </c>
      <c r="E381" s="204" t="s">
        <v>22495</v>
      </c>
    </row>
    <row r="382" spans="1:5" x14ac:dyDescent="0.2">
      <c r="A382" s="221">
        <v>245</v>
      </c>
      <c r="B382" s="200" t="s">
        <v>22496</v>
      </c>
      <c r="C382" s="200" t="s">
        <v>22107</v>
      </c>
      <c r="D382" s="200" t="s">
        <v>21880</v>
      </c>
      <c r="E382" s="204" t="s">
        <v>22497</v>
      </c>
    </row>
    <row r="383" spans="1:5" x14ac:dyDescent="0.2">
      <c r="A383" s="221">
        <v>41090</v>
      </c>
      <c r="B383" s="200" t="s">
        <v>22498</v>
      </c>
      <c r="C383" s="200" t="s">
        <v>22110</v>
      </c>
      <c r="D383" s="200" t="s">
        <v>21880</v>
      </c>
      <c r="E383" s="204" t="s">
        <v>22499</v>
      </c>
    </row>
    <row r="384" spans="1:5" x14ac:dyDescent="0.2">
      <c r="A384" s="221">
        <v>251</v>
      </c>
      <c r="B384" s="200" t="s">
        <v>22500</v>
      </c>
      <c r="C384" s="200" t="s">
        <v>22107</v>
      </c>
      <c r="D384" s="200" t="s">
        <v>21880</v>
      </c>
      <c r="E384" s="204" t="s">
        <v>12805</v>
      </c>
    </row>
    <row r="385" spans="1:5" x14ac:dyDescent="0.2">
      <c r="A385" s="221">
        <v>40975</v>
      </c>
      <c r="B385" s="200" t="s">
        <v>22501</v>
      </c>
      <c r="C385" s="200" t="s">
        <v>22110</v>
      </c>
      <c r="D385" s="200" t="s">
        <v>21880</v>
      </c>
      <c r="E385" s="204" t="s">
        <v>22502</v>
      </c>
    </row>
    <row r="386" spans="1:5" x14ac:dyDescent="0.2">
      <c r="A386" s="221">
        <v>6127</v>
      </c>
      <c r="B386" s="200" t="s">
        <v>22503</v>
      </c>
      <c r="C386" s="200" t="s">
        <v>22107</v>
      </c>
      <c r="D386" s="200" t="s">
        <v>21880</v>
      </c>
      <c r="E386" s="204" t="s">
        <v>22108</v>
      </c>
    </row>
    <row r="387" spans="1:5" x14ac:dyDescent="0.2">
      <c r="A387" s="221">
        <v>41072</v>
      </c>
      <c r="B387" s="200" t="s">
        <v>22504</v>
      </c>
      <c r="C387" s="200" t="s">
        <v>22110</v>
      </c>
      <c r="D387" s="200" t="s">
        <v>21880</v>
      </c>
      <c r="E387" s="204" t="s">
        <v>22111</v>
      </c>
    </row>
    <row r="388" spans="1:5" x14ac:dyDescent="0.2">
      <c r="A388" s="221">
        <v>6121</v>
      </c>
      <c r="B388" s="200" t="s">
        <v>22505</v>
      </c>
      <c r="C388" s="200" t="s">
        <v>22107</v>
      </c>
      <c r="D388" s="200" t="s">
        <v>21880</v>
      </c>
      <c r="E388" s="204" t="s">
        <v>22506</v>
      </c>
    </row>
    <row r="389" spans="1:5" x14ac:dyDescent="0.2">
      <c r="A389" s="221">
        <v>41071</v>
      </c>
      <c r="B389" s="200" t="s">
        <v>22507</v>
      </c>
      <c r="C389" s="200" t="s">
        <v>22110</v>
      </c>
      <c r="D389" s="200" t="s">
        <v>21880</v>
      </c>
      <c r="E389" s="204" t="s">
        <v>22508</v>
      </c>
    </row>
    <row r="390" spans="1:5" x14ac:dyDescent="0.2">
      <c r="A390" s="221">
        <v>244</v>
      </c>
      <c r="B390" s="200" t="s">
        <v>22509</v>
      </c>
      <c r="C390" s="200" t="s">
        <v>22107</v>
      </c>
      <c r="D390" s="200" t="s">
        <v>21880</v>
      </c>
      <c r="E390" s="204" t="s">
        <v>17319</v>
      </c>
    </row>
    <row r="391" spans="1:5" x14ac:dyDescent="0.2">
      <c r="A391" s="221">
        <v>41093</v>
      </c>
      <c r="B391" s="200" t="s">
        <v>22510</v>
      </c>
      <c r="C391" s="200" t="s">
        <v>22110</v>
      </c>
      <c r="D391" s="200" t="s">
        <v>21880</v>
      </c>
      <c r="E391" s="204" t="s">
        <v>22511</v>
      </c>
    </row>
    <row r="392" spans="1:5" x14ac:dyDescent="0.2">
      <c r="A392" s="221">
        <v>532</v>
      </c>
      <c r="B392" s="200" t="s">
        <v>22512</v>
      </c>
      <c r="C392" s="200" t="s">
        <v>22107</v>
      </c>
      <c r="D392" s="200" t="s">
        <v>21880</v>
      </c>
      <c r="E392" s="204" t="s">
        <v>19169</v>
      </c>
    </row>
    <row r="393" spans="1:5" x14ac:dyDescent="0.2">
      <c r="A393" s="221">
        <v>40931</v>
      </c>
      <c r="B393" s="200" t="s">
        <v>22513</v>
      </c>
      <c r="C393" s="200" t="s">
        <v>22110</v>
      </c>
      <c r="D393" s="200" t="s">
        <v>21880</v>
      </c>
      <c r="E393" s="204" t="s">
        <v>22514</v>
      </c>
    </row>
    <row r="394" spans="1:5" x14ac:dyDescent="0.2">
      <c r="A394" s="221">
        <v>36150</v>
      </c>
      <c r="B394" s="200" t="s">
        <v>22515</v>
      </c>
      <c r="C394" s="200" t="s">
        <v>21879</v>
      </c>
      <c r="D394" s="200" t="s">
        <v>21880</v>
      </c>
      <c r="E394" s="204" t="s">
        <v>22516</v>
      </c>
    </row>
    <row r="395" spans="1:5" x14ac:dyDescent="0.2">
      <c r="A395" s="221">
        <v>4760</v>
      </c>
      <c r="B395" s="200" t="s">
        <v>22517</v>
      </c>
      <c r="C395" s="200" t="s">
        <v>22107</v>
      </c>
      <c r="D395" s="200" t="s">
        <v>21880</v>
      </c>
      <c r="E395" s="204" t="s">
        <v>21358</v>
      </c>
    </row>
    <row r="396" spans="1:5" x14ac:dyDescent="0.2">
      <c r="A396" s="221">
        <v>41069</v>
      </c>
      <c r="B396" s="200" t="s">
        <v>22518</v>
      </c>
      <c r="C396" s="200" t="s">
        <v>22110</v>
      </c>
      <c r="D396" s="200" t="s">
        <v>21880</v>
      </c>
      <c r="E396" s="204" t="s">
        <v>22519</v>
      </c>
    </row>
    <row r="397" spans="1:5" x14ac:dyDescent="0.2">
      <c r="A397" s="221">
        <v>10422</v>
      </c>
      <c r="B397" s="200" t="s">
        <v>22520</v>
      </c>
      <c r="C397" s="200" t="s">
        <v>21879</v>
      </c>
      <c r="D397" s="200" t="s">
        <v>21880</v>
      </c>
      <c r="E397" s="204" t="s">
        <v>22521</v>
      </c>
    </row>
    <row r="398" spans="1:5" x14ac:dyDescent="0.2">
      <c r="A398" s="221">
        <v>44019</v>
      </c>
      <c r="B398" s="200" t="s">
        <v>22522</v>
      </c>
      <c r="C398" s="200" t="s">
        <v>21879</v>
      </c>
      <c r="D398" s="200" t="s">
        <v>21880</v>
      </c>
      <c r="E398" s="204" t="s">
        <v>22523</v>
      </c>
    </row>
    <row r="399" spans="1:5" x14ac:dyDescent="0.2">
      <c r="A399" s="221">
        <v>36520</v>
      </c>
      <c r="B399" s="200" t="s">
        <v>22524</v>
      </c>
      <c r="C399" s="200" t="s">
        <v>21879</v>
      </c>
      <c r="D399" s="200" t="s">
        <v>21880</v>
      </c>
      <c r="E399" s="204" t="s">
        <v>22525</v>
      </c>
    </row>
    <row r="400" spans="1:5" x14ac:dyDescent="0.2">
      <c r="A400" s="221">
        <v>42319</v>
      </c>
      <c r="B400" s="200" t="s">
        <v>22526</v>
      </c>
      <c r="C400" s="200" t="s">
        <v>21879</v>
      </c>
      <c r="D400" s="200" t="s">
        <v>21880</v>
      </c>
      <c r="E400" s="204" t="s">
        <v>22527</v>
      </c>
    </row>
    <row r="401" spans="1:5" x14ac:dyDescent="0.2">
      <c r="A401" s="221">
        <v>10420</v>
      </c>
      <c r="B401" s="200" t="s">
        <v>22528</v>
      </c>
      <c r="C401" s="200" t="s">
        <v>21879</v>
      </c>
      <c r="D401" s="200" t="s">
        <v>21887</v>
      </c>
      <c r="E401" s="204" t="s">
        <v>22529</v>
      </c>
    </row>
    <row r="402" spans="1:5" x14ac:dyDescent="0.2">
      <c r="A402" s="221">
        <v>10421</v>
      </c>
      <c r="B402" s="200" t="s">
        <v>22530</v>
      </c>
      <c r="C402" s="200" t="s">
        <v>21879</v>
      </c>
      <c r="D402" s="200" t="s">
        <v>21880</v>
      </c>
      <c r="E402" s="204" t="s">
        <v>22531</v>
      </c>
    </row>
    <row r="403" spans="1:5" x14ac:dyDescent="0.2">
      <c r="A403" s="221">
        <v>11786</v>
      </c>
      <c r="B403" s="200" t="s">
        <v>22532</v>
      </c>
      <c r="C403" s="200" t="s">
        <v>21879</v>
      </c>
      <c r="D403" s="200" t="s">
        <v>21880</v>
      </c>
      <c r="E403" s="204" t="s">
        <v>22533</v>
      </c>
    </row>
    <row r="404" spans="1:5" x14ac:dyDescent="0.2">
      <c r="A404" s="221">
        <v>10</v>
      </c>
      <c r="B404" s="200" t="s">
        <v>22534</v>
      </c>
      <c r="C404" s="200" t="s">
        <v>21879</v>
      </c>
      <c r="D404" s="200" t="s">
        <v>21880</v>
      </c>
      <c r="E404" s="204" t="s">
        <v>18089</v>
      </c>
    </row>
    <row r="405" spans="1:5" x14ac:dyDescent="0.2">
      <c r="A405" s="221">
        <v>4815</v>
      </c>
      <c r="B405" s="200" t="s">
        <v>22535</v>
      </c>
      <c r="C405" s="200" t="s">
        <v>21879</v>
      </c>
      <c r="D405" s="200" t="s">
        <v>21880</v>
      </c>
      <c r="E405" s="204" t="s">
        <v>22536</v>
      </c>
    </row>
    <row r="406" spans="1:5" x14ac:dyDescent="0.2">
      <c r="A406" s="221">
        <v>541</v>
      </c>
      <c r="B406" s="200" t="s">
        <v>22537</v>
      </c>
      <c r="C406" s="200" t="s">
        <v>21879</v>
      </c>
      <c r="D406" s="200" t="s">
        <v>21887</v>
      </c>
      <c r="E406" s="204" t="s">
        <v>22538</v>
      </c>
    </row>
    <row r="407" spans="1:5" x14ac:dyDescent="0.2">
      <c r="A407" s="221">
        <v>542</v>
      </c>
      <c r="B407" s="200" t="s">
        <v>22539</v>
      </c>
      <c r="C407" s="200" t="s">
        <v>21879</v>
      </c>
      <c r="D407" s="200" t="s">
        <v>21880</v>
      </c>
      <c r="E407" s="204" t="s">
        <v>22540</v>
      </c>
    </row>
    <row r="408" spans="1:5" x14ac:dyDescent="0.2">
      <c r="A408" s="221">
        <v>540</v>
      </c>
      <c r="B408" s="200" t="s">
        <v>22541</v>
      </c>
      <c r="C408" s="200" t="s">
        <v>21879</v>
      </c>
      <c r="D408" s="200" t="s">
        <v>21880</v>
      </c>
      <c r="E408" s="204" t="s">
        <v>22542</v>
      </c>
    </row>
    <row r="409" spans="1:5" x14ac:dyDescent="0.2">
      <c r="A409" s="221">
        <v>38364</v>
      </c>
      <c r="B409" s="200" t="s">
        <v>22543</v>
      </c>
      <c r="C409" s="200" t="s">
        <v>21879</v>
      </c>
      <c r="D409" s="200" t="s">
        <v>21880</v>
      </c>
      <c r="E409" s="204" t="s">
        <v>22544</v>
      </c>
    </row>
    <row r="410" spans="1:5" x14ac:dyDescent="0.2">
      <c r="A410" s="221">
        <v>11692</v>
      </c>
      <c r="B410" s="200" t="s">
        <v>22545</v>
      </c>
      <c r="C410" s="200" t="s">
        <v>22546</v>
      </c>
      <c r="D410" s="200" t="s">
        <v>21880</v>
      </c>
      <c r="E410" s="204" t="s">
        <v>22547</v>
      </c>
    </row>
    <row r="411" spans="1:5" x14ac:dyDescent="0.2">
      <c r="A411" s="221">
        <v>1746</v>
      </c>
      <c r="B411" s="200" t="s">
        <v>22548</v>
      </c>
      <c r="C411" s="200" t="s">
        <v>21879</v>
      </c>
      <c r="D411" s="200" t="s">
        <v>21887</v>
      </c>
      <c r="E411" s="204" t="s">
        <v>22549</v>
      </c>
    </row>
    <row r="412" spans="1:5" x14ac:dyDescent="0.2">
      <c r="A412" s="221">
        <v>1748</v>
      </c>
      <c r="B412" s="200" t="s">
        <v>22550</v>
      </c>
      <c r="C412" s="200" t="s">
        <v>21879</v>
      </c>
      <c r="D412" s="200" t="s">
        <v>21880</v>
      </c>
      <c r="E412" s="204" t="s">
        <v>22551</v>
      </c>
    </row>
    <row r="413" spans="1:5" x14ac:dyDescent="0.2">
      <c r="A413" s="221">
        <v>1749</v>
      </c>
      <c r="B413" s="200" t="s">
        <v>22552</v>
      </c>
      <c r="C413" s="200" t="s">
        <v>21879</v>
      </c>
      <c r="D413" s="200" t="s">
        <v>21880</v>
      </c>
      <c r="E413" s="204" t="s">
        <v>22553</v>
      </c>
    </row>
    <row r="414" spans="1:5" x14ac:dyDescent="0.2">
      <c r="A414" s="221">
        <v>37412</v>
      </c>
      <c r="B414" s="200" t="s">
        <v>22554</v>
      </c>
      <c r="C414" s="200" t="s">
        <v>21879</v>
      </c>
      <c r="D414" s="200" t="s">
        <v>21880</v>
      </c>
      <c r="E414" s="204" t="s">
        <v>22555</v>
      </c>
    </row>
    <row r="415" spans="1:5" x14ac:dyDescent="0.2">
      <c r="A415" s="221">
        <v>1745</v>
      </c>
      <c r="B415" s="200" t="s">
        <v>22556</v>
      </c>
      <c r="C415" s="200" t="s">
        <v>21879</v>
      </c>
      <c r="D415" s="200" t="s">
        <v>21880</v>
      </c>
      <c r="E415" s="204" t="s">
        <v>22557</v>
      </c>
    </row>
    <row r="416" spans="1:5" x14ac:dyDescent="0.2">
      <c r="A416" s="221">
        <v>1750</v>
      </c>
      <c r="B416" s="200" t="s">
        <v>22558</v>
      </c>
      <c r="C416" s="200" t="s">
        <v>21879</v>
      </c>
      <c r="D416" s="200" t="s">
        <v>21880</v>
      </c>
      <c r="E416" s="204" t="s">
        <v>22559</v>
      </c>
    </row>
    <row r="417" spans="1:5" x14ac:dyDescent="0.2">
      <c r="A417" s="221">
        <v>11687</v>
      </c>
      <c r="B417" s="200" t="s">
        <v>22560</v>
      </c>
      <c r="C417" s="200" t="s">
        <v>21942</v>
      </c>
      <c r="D417" s="200" t="s">
        <v>21880</v>
      </c>
      <c r="E417" s="204" t="s">
        <v>22561</v>
      </c>
    </row>
    <row r="418" spans="1:5" x14ac:dyDescent="0.2">
      <c r="A418" s="221">
        <v>11689</v>
      </c>
      <c r="B418" s="200" t="s">
        <v>22562</v>
      </c>
      <c r="C418" s="200" t="s">
        <v>21942</v>
      </c>
      <c r="D418" s="200" t="s">
        <v>21880</v>
      </c>
      <c r="E418" s="204" t="s">
        <v>22563</v>
      </c>
    </row>
    <row r="419" spans="1:5" x14ac:dyDescent="0.2">
      <c r="A419" s="221">
        <v>11693</v>
      </c>
      <c r="B419" s="200" t="s">
        <v>22564</v>
      </c>
      <c r="C419" s="200" t="s">
        <v>22546</v>
      </c>
      <c r="D419" s="200" t="s">
        <v>21880</v>
      </c>
      <c r="E419" s="204" t="s">
        <v>22565</v>
      </c>
    </row>
    <row r="420" spans="1:5" x14ac:dyDescent="0.2">
      <c r="A420" s="221">
        <v>36215</v>
      </c>
      <c r="B420" s="200" t="s">
        <v>22566</v>
      </c>
      <c r="C420" s="200" t="s">
        <v>21879</v>
      </c>
      <c r="D420" s="200" t="s">
        <v>21944</v>
      </c>
      <c r="E420" s="204" t="s">
        <v>22567</v>
      </c>
    </row>
    <row r="421" spans="1:5" x14ac:dyDescent="0.2">
      <c r="A421" s="221">
        <v>42439</v>
      </c>
      <c r="B421" s="200" t="s">
        <v>22568</v>
      </c>
      <c r="C421" s="200" t="s">
        <v>21879</v>
      </c>
      <c r="D421" s="200" t="s">
        <v>21944</v>
      </c>
      <c r="E421" s="204" t="s">
        <v>22569</v>
      </c>
    </row>
    <row r="422" spans="1:5" x14ac:dyDescent="0.2">
      <c r="A422" s="221">
        <v>38381</v>
      </c>
      <c r="B422" s="200" t="s">
        <v>22570</v>
      </c>
      <c r="C422" s="200" t="s">
        <v>21879</v>
      </c>
      <c r="D422" s="200" t="s">
        <v>21880</v>
      </c>
      <c r="E422" s="204" t="s">
        <v>17266</v>
      </c>
    </row>
    <row r="423" spans="1:5" x14ac:dyDescent="0.2">
      <c r="A423" s="221">
        <v>39621</v>
      </c>
      <c r="B423" s="200" t="s">
        <v>22571</v>
      </c>
      <c r="C423" s="200" t="s">
        <v>22572</v>
      </c>
      <c r="D423" s="200" t="s">
        <v>21880</v>
      </c>
      <c r="E423" s="204" t="s">
        <v>22573</v>
      </c>
    </row>
    <row r="424" spans="1:5" x14ac:dyDescent="0.2">
      <c r="A424" s="221">
        <v>39624</v>
      </c>
      <c r="B424" s="200" t="s">
        <v>22574</v>
      </c>
      <c r="C424" s="200" t="s">
        <v>22572</v>
      </c>
      <c r="D424" s="200" t="s">
        <v>21880</v>
      </c>
      <c r="E424" s="204" t="s">
        <v>22575</v>
      </c>
    </row>
    <row r="425" spans="1:5" x14ac:dyDescent="0.2">
      <c r="A425" s="221">
        <v>39615</v>
      </c>
      <c r="B425" s="200" t="s">
        <v>22576</v>
      </c>
      <c r="C425" s="200" t="s">
        <v>21879</v>
      </c>
      <c r="D425" s="200" t="s">
        <v>21880</v>
      </c>
      <c r="E425" s="204" t="s">
        <v>22577</v>
      </c>
    </row>
    <row r="426" spans="1:5" x14ac:dyDescent="0.2">
      <c r="A426" s="221">
        <v>39620</v>
      </c>
      <c r="B426" s="200" t="s">
        <v>22578</v>
      </c>
      <c r="C426" s="200" t="s">
        <v>21879</v>
      </c>
      <c r="D426" s="200" t="s">
        <v>21880</v>
      </c>
      <c r="E426" s="204" t="s">
        <v>22579</v>
      </c>
    </row>
    <row r="427" spans="1:5" x14ac:dyDescent="0.2">
      <c r="A427" s="221">
        <v>39623</v>
      </c>
      <c r="B427" s="200" t="s">
        <v>22580</v>
      </c>
      <c r="C427" s="200" t="s">
        <v>21879</v>
      </c>
      <c r="D427" s="200" t="s">
        <v>21880</v>
      </c>
      <c r="E427" s="204" t="s">
        <v>22581</v>
      </c>
    </row>
    <row r="428" spans="1:5" x14ac:dyDescent="0.2">
      <c r="A428" s="221">
        <v>546</v>
      </c>
      <c r="B428" s="200" t="s">
        <v>22582</v>
      </c>
      <c r="C428" s="200" t="s">
        <v>21949</v>
      </c>
      <c r="D428" s="200" t="s">
        <v>21887</v>
      </c>
      <c r="E428" s="204" t="s">
        <v>16689</v>
      </c>
    </row>
    <row r="429" spans="1:5" x14ac:dyDescent="0.2">
      <c r="A429" s="221">
        <v>566</v>
      </c>
      <c r="B429" s="200" t="s">
        <v>22583</v>
      </c>
      <c r="C429" s="200" t="s">
        <v>21942</v>
      </c>
      <c r="D429" s="200" t="s">
        <v>21880</v>
      </c>
      <c r="E429" s="204" t="s">
        <v>9820</v>
      </c>
    </row>
    <row r="430" spans="1:5" x14ac:dyDescent="0.2">
      <c r="A430" s="221">
        <v>565</v>
      </c>
      <c r="B430" s="200" t="s">
        <v>22584</v>
      </c>
      <c r="C430" s="200" t="s">
        <v>21942</v>
      </c>
      <c r="D430" s="200" t="s">
        <v>21880</v>
      </c>
      <c r="E430" s="204" t="s">
        <v>22273</v>
      </c>
    </row>
    <row r="431" spans="1:5" x14ac:dyDescent="0.2">
      <c r="A431" s="221">
        <v>555</v>
      </c>
      <c r="B431" s="200" t="s">
        <v>22585</v>
      </c>
      <c r="C431" s="200" t="s">
        <v>21942</v>
      </c>
      <c r="D431" s="200" t="s">
        <v>21880</v>
      </c>
      <c r="E431" s="204" t="s">
        <v>22586</v>
      </c>
    </row>
    <row r="432" spans="1:5" x14ac:dyDescent="0.2">
      <c r="A432" s="221">
        <v>557</v>
      </c>
      <c r="B432" s="200" t="s">
        <v>22587</v>
      </c>
      <c r="C432" s="200" t="s">
        <v>21942</v>
      </c>
      <c r="D432" s="200" t="s">
        <v>21880</v>
      </c>
      <c r="E432" s="204" t="s">
        <v>14022</v>
      </c>
    </row>
    <row r="433" spans="1:5" x14ac:dyDescent="0.2">
      <c r="A433" s="221">
        <v>552</v>
      </c>
      <c r="B433" s="200" t="s">
        <v>22588</v>
      </c>
      <c r="C433" s="200" t="s">
        <v>21942</v>
      </c>
      <c r="D433" s="200" t="s">
        <v>21880</v>
      </c>
      <c r="E433" s="204" t="s">
        <v>18589</v>
      </c>
    </row>
    <row r="434" spans="1:5" x14ac:dyDescent="0.2">
      <c r="A434" s="221">
        <v>563</v>
      </c>
      <c r="B434" s="200" t="s">
        <v>22589</v>
      </c>
      <c r="C434" s="200" t="s">
        <v>21942</v>
      </c>
      <c r="D434" s="200" t="s">
        <v>21880</v>
      </c>
      <c r="E434" s="204" t="s">
        <v>22590</v>
      </c>
    </row>
    <row r="435" spans="1:5" x14ac:dyDescent="0.2">
      <c r="A435" s="221">
        <v>549</v>
      </c>
      <c r="B435" s="200" t="s">
        <v>22591</v>
      </c>
      <c r="C435" s="200" t="s">
        <v>21942</v>
      </c>
      <c r="D435" s="200" t="s">
        <v>21880</v>
      </c>
      <c r="E435" s="204" t="s">
        <v>22592</v>
      </c>
    </row>
    <row r="436" spans="1:5" x14ac:dyDescent="0.2">
      <c r="A436" s="221">
        <v>551</v>
      </c>
      <c r="B436" s="200" t="s">
        <v>22593</v>
      </c>
      <c r="C436" s="200" t="s">
        <v>21942</v>
      </c>
      <c r="D436" s="200" t="s">
        <v>21880</v>
      </c>
      <c r="E436" s="204" t="s">
        <v>22594</v>
      </c>
    </row>
    <row r="437" spans="1:5" x14ac:dyDescent="0.2">
      <c r="A437" s="221">
        <v>559</v>
      </c>
      <c r="B437" s="200" t="s">
        <v>22595</v>
      </c>
      <c r="C437" s="200" t="s">
        <v>21942</v>
      </c>
      <c r="D437" s="200" t="s">
        <v>21880</v>
      </c>
      <c r="E437" s="204" t="s">
        <v>13970</v>
      </c>
    </row>
    <row r="438" spans="1:5" x14ac:dyDescent="0.2">
      <c r="A438" s="221">
        <v>560</v>
      </c>
      <c r="B438" s="200" t="s">
        <v>22596</v>
      </c>
      <c r="C438" s="200" t="s">
        <v>21942</v>
      </c>
      <c r="D438" s="200" t="s">
        <v>21880</v>
      </c>
      <c r="E438" s="204" t="s">
        <v>13681</v>
      </c>
    </row>
    <row r="439" spans="1:5" x14ac:dyDescent="0.2">
      <c r="A439" s="221">
        <v>547</v>
      </c>
      <c r="B439" s="200" t="s">
        <v>22597</v>
      </c>
      <c r="C439" s="200" t="s">
        <v>21942</v>
      </c>
      <c r="D439" s="200" t="s">
        <v>21880</v>
      </c>
      <c r="E439" s="204" t="s">
        <v>15571</v>
      </c>
    </row>
    <row r="440" spans="1:5" x14ac:dyDescent="0.2">
      <c r="A440" s="221">
        <v>36207</v>
      </c>
      <c r="B440" s="200" t="s">
        <v>22598</v>
      </c>
      <c r="C440" s="200" t="s">
        <v>21879</v>
      </c>
      <c r="D440" s="200" t="s">
        <v>21944</v>
      </c>
      <c r="E440" s="204" t="s">
        <v>22599</v>
      </c>
    </row>
    <row r="441" spans="1:5" x14ac:dyDescent="0.2">
      <c r="A441" s="221">
        <v>36209</v>
      </c>
      <c r="B441" s="200" t="s">
        <v>22600</v>
      </c>
      <c r="C441" s="200" t="s">
        <v>21879</v>
      </c>
      <c r="D441" s="200" t="s">
        <v>21944</v>
      </c>
      <c r="E441" s="204" t="s">
        <v>22601</v>
      </c>
    </row>
    <row r="442" spans="1:5" x14ac:dyDescent="0.2">
      <c r="A442" s="221">
        <v>36210</v>
      </c>
      <c r="B442" s="200" t="s">
        <v>22602</v>
      </c>
      <c r="C442" s="200" t="s">
        <v>21879</v>
      </c>
      <c r="D442" s="200" t="s">
        <v>21944</v>
      </c>
      <c r="E442" s="204" t="s">
        <v>22603</v>
      </c>
    </row>
    <row r="443" spans="1:5" x14ac:dyDescent="0.2">
      <c r="A443" s="221">
        <v>36204</v>
      </c>
      <c r="B443" s="200" t="s">
        <v>22604</v>
      </c>
      <c r="C443" s="200" t="s">
        <v>21879</v>
      </c>
      <c r="D443" s="200" t="s">
        <v>21944</v>
      </c>
      <c r="E443" s="204" t="s">
        <v>22605</v>
      </c>
    </row>
    <row r="444" spans="1:5" x14ac:dyDescent="0.2">
      <c r="A444" s="221">
        <v>36205</v>
      </c>
      <c r="B444" s="200" t="s">
        <v>22606</v>
      </c>
      <c r="C444" s="200" t="s">
        <v>21879</v>
      </c>
      <c r="D444" s="200" t="s">
        <v>21944</v>
      </c>
      <c r="E444" s="204" t="s">
        <v>22607</v>
      </c>
    </row>
    <row r="445" spans="1:5" x14ac:dyDescent="0.2">
      <c r="A445" s="221">
        <v>36081</v>
      </c>
      <c r="B445" s="200" t="s">
        <v>22608</v>
      </c>
      <c r="C445" s="200" t="s">
        <v>21879</v>
      </c>
      <c r="D445" s="200" t="s">
        <v>21944</v>
      </c>
      <c r="E445" s="204" t="s">
        <v>22609</v>
      </c>
    </row>
    <row r="446" spans="1:5" x14ac:dyDescent="0.2">
      <c r="A446" s="221">
        <v>36206</v>
      </c>
      <c r="B446" s="200" t="s">
        <v>22610</v>
      </c>
      <c r="C446" s="200" t="s">
        <v>21879</v>
      </c>
      <c r="D446" s="200" t="s">
        <v>21944</v>
      </c>
      <c r="E446" s="204" t="s">
        <v>22611</v>
      </c>
    </row>
    <row r="447" spans="1:5" x14ac:dyDescent="0.2">
      <c r="A447" s="221">
        <v>36218</v>
      </c>
      <c r="B447" s="200" t="s">
        <v>22612</v>
      </c>
      <c r="C447" s="200" t="s">
        <v>21879</v>
      </c>
      <c r="D447" s="200" t="s">
        <v>21944</v>
      </c>
      <c r="E447" s="204" t="s">
        <v>22613</v>
      </c>
    </row>
    <row r="448" spans="1:5" x14ac:dyDescent="0.2">
      <c r="A448" s="221">
        <v>36220</v>
      </c>
      <c r="B448" s="200" t="s">
        <v>22614</v>
      </c>
      <c r="C448" s="200" t="s">
        <v>21879</v>
      </c>
      <c r="D448" s="200" t="s">
        <v>21944</v>
      </c>
      <c r="E448" s="204" t="s">
        <v>22615</v>
      </c>
    </row>
    <row r="449" spans="1:5" x14ac:dyDescent="0.2">
      <c r="A449" s="221">
        <v>36080</v>
      </c>
      <c r="B449" s="200" t="s">
        <v>22616</v>
      </c>
      <c r="C449" s="200" t="s">
        <v>21879</v>
      </c>
      <c r="D449" s="200" t="s">
        <v>21944</v>
      </c>
      <c r="E449" s="204" t="s">
        <v>22617</v>
      </c>
    </row>
    <row r="450" spans="1:5" x14ac:dyDescent="0.2">
      <c r="A450" s="221">
        <v>36223</v>
      </c>
      <c r="B450" s="200" t="s">
        <v>22618</v>
      </c>
      <c r="C450" s="200" t="s">
        <v>21879</v>
      </c>
      <c r="D450" s="200" t="s">
        <v>21944</v>
      </c>
      <c r="E450" s="204" t="s">
        <v>22619</v>
      </c>
    </row>
    <row r="451" spans="1:5" x14ac:dyDescent="0.2">
      <c r="A451" s="221">
        <v>38127</v>
      </c>
      <c r="B451" s="200" t="s">
        <v>22620</v>
      </c>
      <c r="C451" s="200" t="s">
        <v>21879</v>
      </c>
      <c r="D451" s="200" t="s">
        <v>21880</v>
      </c>
      <c r="E451" s="204" t="s">
        <v>22621</v>
      </c>
    </row>
    <row r="452" spans="1:5" x14ac:dyDescent="0.2">
      <c r="A452" s="221">
        <v>38060</v>
      </c>
      <c r="B452" s="200" t="s">
        <v>22622</v>
      </c>
      <c r="C452" s="200" t="s">
        <v>21879</v>
      </c>
      <c r="D452" s="200" t="s">
        <v>21944</v>
      </c>
      <c r="E452" s="204" t="s">
        <v>12303</v>
      </c>
    </row>
    <row r="453" spans="1:5" x14ac:dyDescent="0.2">
      <c r="A453" s="221">
        <v>10956</v>
      </c>
      <c r="B453" s="200" t="s">
        <v>22623</v>
      </c>
      <c r="C453" s="200" t="s">
        <v>21879</v>
      </c>
      <c r="D453" s="200" t="s">
        <v>21944</v>
      </c>
      <c r="E453" s="204" t="s">
        <v>22624</v>
      </c>
    </row>
    <row r="454" spans="1:5" x14ac:dyDescent="0.2">
      <c r="A454" s="221">
        <v>39380</v>
      </c>
      <c r="B454" s="200" t="s">
        <v>22625</v>
      </c>
      <c r="C454" s="200" t="s">
        <v>21879</v>
      </c>
      <c r="D454" s="200" t="s">
        <v>21944</v>
      </c>
      <c r="E454" s="204" t="s">
        <v>15562</v>
      </c>
    </row>
    <row r="455" spans="1:5" x14ac:dyDescent="0.2">
      <c r="A455" s="221">
        <v>44172</v>
      </c>
      <c r="B455" s="200" t="s">
        <v>22626</v>
      </c>
      <c r="C455" s="200" t="s">
        <v>21879</v>
      </c>
      <c r="D455" s="200" t="s">
        <v>21880</v>
      </c>
      <c r="E455" s="204" t="s">
        <v>18388</v>
      </c>
    </row>
    <row r="456" spans="1:5" x14ac:dyDescent="0.2">
      <c r="A456" s="221">
        <v>37597</v>
      </c>
      <c r="B456" s="200" t="s">
        <v>22627</v>
      </c>
      <c r="C456" s="200" t="s">
        <v>21879</v>
      </c>
      <c r="D456" s="200" t="s">
        <v>21944</v>
      </c>
      <c r="E456" s="204" t="s">
        <v>22628</v>
      </c>
    </row>
    <row r="457" spans="1:5" x14ac:dyDescent="0.2">
      <c r="A457" s="221">
        <v>183</v>
      </c>
      <c r="B457" s="200" t="s">
        <v>22629</v>
      </c>
      <c r="C457" s="200" t="s">
        <v>22630</v>
      </c>
      <c r="D457" s="200" t="s">
        <v>21887</v>
      </c>
      <c r="E457" s="204" t="s">
        <v>22631</v>
      </c>
    </row>
    <row r="458" spans="1:5" x14ac:dyDescent="0.2">
      <c r="A458" s="221">
        <v>184</v>
      </c>
      <c r="B458" s="200" t="s">
        <v>22632</v>
      </c>
      <c r="C458" s="200" t="s">
        <v>22630</v>
      </c>
      <c r="D458" s="200" t="s">
        <v>21880</v>
      </c>
      <c r="E458" s="204" t="s">
        <v>22633</v>
      </c>
    </row>
    <row r="459" spans="1:5" x14ac:dyDescent="0.2">
      <c r="A459" s="221">
        <v>181</v>
      </c>
      <c r="B459" s="200" t="s">
        <v>22634</v>
      </c>
      <c r="C459" s="200" t="s">
        <v>22630</v>
      </c>
      <c r="D459" s="200" t="s">
        <v>21880</v>
      </c>
      <c r="E459" s="204" t="s">
        <v>22635</v>
      </c>
    </row>
    <row r="460" spans="1:5" x14ac:dyDescent="0.2">
      <c r="A460" s="221">
        <v>20001</v>
      </c>
      <c r="B460" s="200" t="s">
        <v>22636</v>
      </c>
      <c r="C460" s="200" t="s">
        <v>22630</v>
      </c>
      <c r="D460" s="200" t="s">
        <v>21880</v>
      </c>
      <c r="E460" s="204" t="s">
        <v>22637</v>
      </c>
    </row>
    <row r="461" spans="1:5" x14ac:dyDescent="0.2">
      <c r="A461" s="221">
        <v>39837</v>
      </c>
      <c r="B461" s="200" t="s">
        <v>22638</v>
      </c>
      <c r="C461" s="200" t="s">
        <v>22630</v>
      </c>
      <c r="D461" s="200" t="s">
        <v>21880</v>
      </c>
      <c r="E461" s="204" t="s">
        <v>22639</v>
      </c>
    </row>
    <row r="462" spans="1:5" x14ac:dyDescent="0.2">
      <c r="A462" s="221">
        <v>43366</v>
      </c>
      <c r="B462" s="200" t="s">
        <v>22640</v>
      </c>
      <c r="C462" s="200" t="s">
        <v>21949</v>
      </c>
      <c r="D462" s="200" t="s">
        <v>21944</v>
      </c>
      <c r="E462" s="204" t="s">
        <v>22641</v>
      </c>
    </row>
    <row r="463" spans="1:5" x14ac:dyDescent="0.2">
      <c r="A463" s="221">
        <v>10535</v>
      </c>
      <c r="B463" s="200" t="s">
        <v>22642</v>
      </c>
      <c r="C463" s="200" t="s">
        <v>21879</v>
      </c>
      <c r="D463" s="200" t="s">
        <v>21887</v>
      </c>
      <c r="E463" s="204" t="s">
        <v>22643</v>
      </c>
    </row>
    <row r="464" spans="1:5" x14ac:dyDescent="0.2">
      <c r="A464" s="221">
        <v>10537</v>
      </c>
      <c r="B464" s="200" t="s">
        <v>22644</v>
      </c>
      <c r="C464" s="200" t="s">
        <v>21879</v>
      </c>
      <c r="D464" s="200" t="s">
        <v>21880</v>
      </c>
      <c r="E464" s="204" t="s">
        <v>22645</v>
      </c>
    </row>
    <row r="465" spans="1:5" x14ac:dyDescent="0.2">
      <c r="A465" s="221">
        <v>13891</v>
      </c>
      <c r="B465" s="200" t="s">
        <v>22646</v>
      </c>
      <c r="C465" s="200" t="s">
        <v>21879</v>
      </c>
      <c r="D465" s="200" t="s">
        <v>21880</v>
      </c>
      <c r="E465" s="204" t="s">
        <v>22647</v>
      </c>
    </row>
    <row r="466" spans="1:5" x14ac:dyDescent="0.2">
      <c r="A466" s="221">
        <v>44492</v>
      </c>
      <c r="B466" s="200" t="s">
        <v>22648</v>
      </c>
      <c r="C466" s="200" t="s">
        <v>21879</v>
      </c>
      <c r="D466" s="200" t="s">
        <v>21880</v>
      </c>
      <c r="E466" s="204" t="s">
        <v>22649</v>
      </c>
    </row>
    <row r="467" spans="1:5" x14ac:dyDescent="0.2">
      <c r="A467" s="221">
        <v>36396</v>
      </c>
      <c r="B467" s="200" t="s">
        <v>22650</v>
      </c>
      <c r="C467" s="200" t="s">
        <v>21879</v>
      </c>
      <c r="D467" s="200" t="s">
        <v>21880</v>
      </c>
      <c r="E467" s="204" t="s">
        <v>22651</v>
      </c>
    </row>
    <row r="468" spans="1:5" x14ac:dyDescent="0.2">
      <c r="A468" s="221">
        <v>36397</v>
      </c>
      <c r="B468" s="200" t="s">
        <v>22652</v>
      </c>
      <c r="C468" s="200" t="s">
        <v>21879</v>
      </c>
      <c r="D468" s="200" t="s">
        <v>21880</v>
      </c>
      <c r="E468" s="204" t="s">
        <v>22653</v>
      </c>
    </row>
    <row r="469" spans="1:5" x14ac:dyDescent="0.2">
      <c r="A469" s="221">
        <v>36398</v>
      </c>
      <c r="B469" s="200" t="s">
        <v>22654</v>
      </c>
      <c r="C469" s="200" t="s">
        <v>21879</v>
      </c>
      <c r="D469" s="200" t="s">
        <v>21880</v>
      </c>
      <c r="E469" s="204" t="s">
        <v>22655</v>
      </c>
    </row>
    <row r="470" spans="1:5" x14ac:dyDescent="0.2">
      <c r="A470" s="221">
        <v>647</v>
      </c>
      <c r="B470" s="200" t="s">
        <v>22656</v>
      </c>
      <c r="C470" s="200" t="s">
        <v>22107</v>
      </c>
      <c r="D470" s="200" t="s">
        <v>21880</v>
      </c>
      <c r="E470" s="204" t="s">
        <v>12216</v>
      </c>
    </row>
    <row r="471" spans="1:5" x14ac:dyDescent="0.2">
      <c r="A471" s="221">
        <v>40920</v>
      </c>
      <c r="B471" s="200" t="s">
        <v>22657</v>
      </c>
      <c r="C471" s="200" t="s">
        <v>22110</v>
      </c>
      <c r="D471" s="200" t="s">
        <v>21880</v>
      </c>
      <c r="E471" s="204" t="s">
        <v>22658</v>
      </c>
    </row>
    <row r="472" spans="1:5" x14ac:dyDescent="0.2">
      <c r="A472" s="221">
        <v>715</v>
      </c>
      <c r="B472" s="200" t="s">
        <v>22659</v>
      </c>
      <c r="C472" s="200" t="s">
        <v>21879</v>
      </c>
      <c r="D472" s="200" t="s">
        <v>21944</v>
      </c>
      <c r="E472" s="204" t="s">
        <v>22660</v>
      </c>
    </row>
    <row r="473" spans="1:5" x14ac:dyDescent="0.2">
      <c r="A473" s="221">
        <v>716</v>
      </c>
      <c r="B473" s="200" t="s">
        <v>22661</v>
      </c>
      <c r="C473" s="200" t="s">
        <v>21879</v>
      </c>
      <c r="D473" s="200" t="s">
        <v>21944</v>
      </c>
      <c r="E473" s="204" t="s">
        <v>8226</v>
      </c>
    </row>
    <row r="474" spans="1:5" x14ac:dyDescent="0.2">
      <c r="A474" s="221">
        <v>38783</v>
      </c>
      <c r="B474" s="200" t="s">
        <v>22662</v>
      </c>
      <c r="C474" s="200" t="s">
        <v>21879</v>
      </c>
      <c r="D474" s="200" t="s">
        <v>21880</v>
      </c>
      <c r="E474" s="204" t="s">
        <v>9220</v>
      </c>
    </row>
    <row r="475" spans="1:5" x14ac:dyDescent="0.2">
      <c r="A475" s="221">
        <v>37593</v>
      </c>
      <c r="B475" s="200" t="s">
        <v>22663</v>
      </c>
      <c r="C475" s="200" t="s">
        <v>21879</v>
      </c>
      <c r="D475" s="200" t="s">
        <v>21880</v>
      </c>
      <c r="E475" s="204" t="s">
        <v>10637</v>
      </c>
    </row>
    <row r="476" spans="1:5" x14ac:dyDescent="0.2">
      <c r="A476" s="221">
        <v>37594</v>
      </c>
      <c r="B476" s="200" t="s">
        <v>22664</v>
      </c>
      <c r="C476" s="200" t="s">
        <v>21879</v>
      </c>
      <c r="D476" s="200" t="s">
        <v>21880</v>
      </c>
      <c r="E476" s="204" t="s">
        <v>22665</v>
      </c>
    </row>
    <row r="477" spans="1:5" x14ac:dyDescent="0.2">
      <c r="A477" s="221">
        <v>37592</v>
      </c>
      <c r="B477" s="200" t="s">
        <v>22666</v>
      </c>
      <c r="C477" s="200" t="s">
        <v>21879</v>
      </c>
      <c r="D477" s="200" t="s">
        <v>21880</v>
      </c>
      <c r="E477" s="204" t="s">
        <v>9583</v>
      </c>
    </row>
    <row r="478" spans="1:5" x14ac:dyDescent="0.2">
      <c r="A478" s="221">
        <v>7270</v>
      </c>
      <c r="B478" s="200" t="s">
        <v>22667</v>
      </c>
      <c r="C478" s="200" t="s">
        <v>21879</v>
      </c>
      <c r="D478" s="200" t="s">
        <v>21880</v>
      </c>
      <c r="E478" s="204" t="s">
        <v>9924</v>
      </c>
    </row>
    <row r="479" spans="1:5" x14ac:dyDescent="0.2">
      <c r="A479" s="221">
        <v>7267</v>
      </c>
      <c r="B479" s="200" t="s">
        <v>22668</v>
      </c>
      <c r="C479" s="200" t="s">
        <v>21879</v>
      </c>
      <c r="D479" s="200" t="s">
        <v>21880</v>
      </c>
      <c r="E479" s="204" t="s">
        <v>10444</v>
      </c>
    </row>
    <row r="480" spans="1:5" x14ac:dyDescent="0.2">
      <c r="A480" s="221">
        <v>7271</v>
      </c>
      <c r="B480" s="200" t="s">
        <v>22669</v>
      </c>
      <c r="C480" s="200" t="s">
        <v>21879</v>
      </c>
      <c r="D480" s="200" t="s">
        <v>21887</v>
      </c>
      <c r="E480" s="204" t="s">
        <v>20961</v>
      </c>
    </row>
    <row r="481" spans="1:5" x14ac:dyDescent="0.2">
      <c r="A481" s="221">
        <v>7268</v>
      </c>
      <c r="B481" s="200" t="s">
        <v>22670</v>
      </c>
      <c r="C481" s="200" t="s">
        <v>21879</v>
      </c>
      <c r="D481" s="200" t="s">
        <v>21880</v>
      </c>
      <c r="E481" s="204" t="s">
        <v>9629</v>
      </c>
    </row>
    <row r="482" spans="1:5" x14ac:dyDescent="0.2">
      <c r="A482" s="221">
        <v>41372</v>
      </c>
      <c r="B482" s="200" t="s">
        <v>22671</v>
      </c>
      <c r="C482" s="200" t="s">
        <v>22546</v>
      </c>
      <c r="D482" s="200" t="s">
        <v>21880</v>
      </c>
      <c r="E482" s="204" t="s">
        <v>22672</v>
      </c>
    </row>
    <row r="483" spans="1:5" x14ac:dyDescent="0.2">
      <c r="A483" s="221">
        <v>41371</v>
      </c>
      <c r="B483" s="200" t="s">
        <v>22673</v>
      </c>
      <c r="C483" s="200" t="s">
        <v>22546</v>
      </c>
      <c r="D483" s="200" t="s">
        <v>21880</v>
      </c>
      <c r="E483" s="204" t="s">
        <v>22674</v>
      </c>
    </row>
    <row r="484" spans="1:5" x14ac:dyDescent="0.2">
      <c r="A484" s="221">
        <v>34556</v>
      </c>
      <c r="B484" s="200" t="s">
        <v>22675</v>
      </c>
      <c r="C484" s="200" t="s">
        <v>21879</v>
      </c>
      <c r="D484" s="200" t="s">
        <v>21880</v>
      </c>
      <c r="E484" s="204" t="s">
        <v>22676</v>
      </c>
    </row>
    <row r="485" spans="1:5" x14ac:dyDescent="0.2">
      <c r="A485" s="221">
        <v>37873</v>
      </c>
      <c r="B485" s="200" t="s">
        <v>22677</v>
      </c>
      <c r="C485" s="200" t="s">
        <v>21879</v>
      </c>
      <c r="D485" s="200" t="s">
        <v>21880</v>
      </c>
      <c r="E485" s="204" t="s">
        <v>22678</v>
      </c>
    </row>
    <row r="486" spans="1:5" x14ac:dyDescent="0.2">
      <c r="A486" s="221">
        <v>34564</v>
      </c>
      <c r="B486" s="200" t="s">
        <v>22679</v>
      </c>
      <c r="C486" s="200" t="s">
        <v>21879</v>
      </c>
      <c r="D486" s="200" t="s">
        <v>21880</v>
      </c>
      <c r="E486" s="204" t="s">
        <v>10063</v>
      </c>
    </row>
    <row r="487" spans="1:5" x14ac:dyDescent="0.2">
      <c r="A487" s="221">
        <v>34565</v>
      </c>
      <c r="B487" s="200" t="s">
        <v>22680</v>
      </c>
      <c r="C487" s="200" t="s">
        <v>21879</v>
      </c>
      <c r="D487" s="200" t="s">
        <v>21880</v>
      </c>
      <c r="E487" s="204" t="s">
        <v>19872</v>
      </c>
    </row>
    <row r="488" spans="1:5" x14ac:dyDescent="0.2">
      <c r="A488" s="221">
        <v>38590</v>
      </c>
      <c r="B488" s="200" t="s">
        <v>22681</v>
      </c>
      <c r="C488" s="200" t="s">
        <v>21879</v>
      </c>
      <c r="D488" s="200" t="s">
        <v>21880</v>
      </c>
      <c r="E488" s="204" t="s">
        <v>10033</v>
      </c>
    </row>
    <row r="489" spans="1:5" x14ac:dyDescent="0.2">
      <c r="A489" s="221">
        <v>34566</v>
      </c>
      <c r="B489" s="200" t="s">
        <v>22682</v>
      </c>
      <c r="C489" s="200" t="s">
        <v>21879</v>
      </c>
      <c r="D489" s="200" t="s">
        <v>21880</v>
      </c>
      <c r="E489" s="204" t="s">
        <v>21019</v>
      </c>
    </row>
    <row r="490" spans="1:5" x14ac:dyDescent="0.2">
      <c r="A490" s="221">
        <v>34567</v>
      </c>
      <c r="B490" s="200" t="s">
        <v>22683</v>
      </c>
      <c r="C490" s="200" t="s">
        <v>21879</v>
      </c>
      <c r="D490" s="200" t="s">
        <v>21880</v>
      </c>
      <c r="E490" s="204" t="s">
        <v>22684</v>
      </c>
    </row>
    <row r="491" spans="1:5" x14ac:dyDescent="0.2">
      <c r="A491" s="221">
        <v>38591</v>
      </c>
      <c r="B491" s="200" t="s">
        <v>22685</v>
      </c>
      <c r="C491" s="200" t="s">
        <v>21879</v>
      </c>
      <c r="D491" s="200" t="s">
        <v>21880</v>
      </c>
      <c r="E491" s="204" t="s">
        <v>14610</v>
      </c>
    </row>
    <row r="492" spans="1:5" x14ac:dyDescent="0.2">
      <c r="A492" s="221">
        <v>34568</v>
      </c>
      <c r="B492" s="200" t="s">
        <v>22686</v>
      </c>
      <c r="C492" s="200" t="s">
        <v>21879</v>
      </c>
      <c r="D492" s="200" t="s">
        <v>21880</v>
      </c>
      <c r="E492" s="204" t="s">
        <v>20326</v>
      </c>
    </row>
    <row r="493" spans="1:5" x14ac:dyDescent="0.2">
      <c r="A493" s="221">
        <v>34569</v>
      </c>
      <c r="B493" s="200" t="s">
        <v>22687</v>
      </c>
      <c r="C493" s="200" t="s">
        <v>21879</v>
      </c>
      <c r="D493" s="200" t="s">
        <v>21880</v>
      </c>
      <c r="E493" s="204" t="s">
        <v>19872</v>
      </c>
    </row>
    <row r="494" spans="1:5" x14ac:dyDescent="0.2">
      <c r="A494" s="221">
        <v>34570</v>
      </c>
      <c r="B494" s="200" t="s">
        <v>22688</v>
      </c>
      <c r="C494" s="200" t="s">
        <v>21879</v>
      </c>
      <c r="D494" s="200" t="s">
        <v>21880</v>
      </c>
      <c r="E494" s="204" t="s">
        <v>22689</v>
      </c>
    </row>
    <row r="495" spans="1:5" x14ac:dyDescent="0.2">
      <c r="A495" s="221">
        <v>25070</v>
      </c>
      <c r="B495" s="200" t="s">
        <v>22690</v>
      </c>
      <c r="C495" s="200" t="s">
        <v>21879</v>
      </c>
      <c r="D495" s="200" t="s">
        <v>21880</v>
      </c>
      <c r="E495" s="204" t="s">
        <v>22691</v>
      </c>
    </row>
    <row r="496" spans="1:5" x14ac:dyDescent="0.2">
      <c r="A496" s="221">
        <v>34571</v>
      </c>
      <c r="B496" s="200" t="s">
        <v>22692</v>
      </c>
      <c r="C496" s="200" t="s">
        <v>21879</v>
      </c>
      <c r="D496" s="200" t="s">
        <v>21880</v>
      </c>
      <c r="E496" s="204" t="s">
        <v>22693</v>
      </c>
    </row>
    <row r="497" spans="1:5" x14ac:dyDescent="0.2">
      <c r="A497" s="221">
        <v>34573</v>
      </c>
      <c r="B497" s="200" t="s">
        <v>22694</v>
      </c>
      <c r="C497" s="200" t="s">
        <v>21879</v>
      </c>
      <c r="D497" s="200" t="s">
        <v>21880</v>
      </c>
      <c r="E497" s="204" t="s">
        <v>22695</v>
      </c>
    </row>
    <row r="498" spans="1:5" x14ac:dyDescent="0.2">
      <c r="A498" s="221">
        <v>37107</v>
      </c>
      <c r="B498" s="200" t="s">
        <v>22696</v>
      </c>
      <c r="C498" s="200" t="s">
        <v>21879</v>
      </c>
      <c r="D498" s="200" t="s">
        <v>21880</v>
      </c>
      <c r="E498" s="204" t="s">
        <v>22697</v>
      </c>
    </row>
    <row r="499" spans="1:5" x14ac:dyDescent="0.2">
      <c r="A499" s="221">
        <v>34576</v>
      </c>
      <c r="B499" s="200" t="s">
        <v>22698</v>
      </c>
      <c r="C499" s="200" t="s">
        <v>21879</v>
      </c>
      <c r="D499" s="200" t="s">
        <v>21880</v>
      </c>
      <c r="E499" s="204" t="s">
        <v>22699</v>
      </c>
    </row>
    <row r="500" spans="1:5" x14ac:dyDescent="0.2">
      <c r="A500" s="221">
        <v>34577</v>
      </c>
      <c r="B500" s="200" t="s">
        <v>22700</v>
      </c>
      <c r="C500" s="200" t="s">
        <v>21879</v>
      </c>
      <c r="D500" s="200" t="s">
        <v>21880</v>
      </c>
      <c r="E500" s="204" t="s">
        <v>13418</v>
      </c>
    </row>
    <row r="501" spans="1:5" x14ac:dyDescent="0.2">
      <c r="A501" s="221">
        <v>34578</v>
      </c>
      <c r="B501" s="200" t="s">
        <v>22701</v>
      </c>
      <c r="C501" s="200" t="s">
        <v>21879</v>
      </c>
      <c r="D501" s="200" t="s">
        <v>21880</v>
      </c>
      <c r="E501" s="204" t="s">
        <v>15950</v>
      </c>
    </row>
    <row r="502" spans="1:5" x14ac:dyDescent="0.2">
      <c r="A502" s="221">
        <v>34579</v>
      </c>
      <c r="B502" s="200" t="s">
        <v>22702</v>
      </c>
      <c r="C502" s="200" t="s">
        <v>21879</v>
      </c>
      <c r="D502" s="200" t="s">
        <v>21880</v>
      </c>
      <c r="E502" s="204" t="s">
        <v>22703</v>
      </c>
    </row>
    <row r="503" spans="1:5" x14ac:dyDescent="0.2">
      <c r="A503" s="221">
        <v>25067</v>
      </c>
      <c r="B503" s="200" t="s">
        <v>22704</v>
      </c>
      <c r="C503" s="200" t="s">
        <v>21879</v>
      </c>
      <c r="D503" s="200" t="s">
        <v>21880</v>
      </c>
      <c r="E503" s="204" t="s">
        <v>18279</v>
      </c>
    </row>
    <row r="504" spans="1:5" x14ac:dyDescent="0.2">
      <c r="A504" s="221">
        <v>34580</v>
      </c>
      <c r="B504" s="200" t="s">
        <v>22705</v>
      </c>
      <c r="C504" s="200" t="s">
        <v>21879</v>
      </c>
      <c r="D504" s="200" t="s">
        <v>21880</v>
      </c>
      <c r="E504" s="204" t="s">
        <v>22706</v>
      </c>
    </row>
    <row r="505" spans="1:5" x14ac:dyDescent="0.2">
      <c r="A505" s="221">
        <v>25071</v>
      </c>
      <c r="B505" s="200" t="s">
        <v>22707</v>
      </c>
      <c r="C505" s="200" t="s">
        <v>21879</v>
      </c>
      <c r="D505" s="200" t="s">
        <v>21880</v>
      </c>
      <c r="E505" s="204" t="s">
        <v>20893</v>
      </c>
    </row>
    <row r="506" spans="1:5" x14ac:dyDescent="0.2">
      <c r="A506" s="221">
        <v>44171</v>
      </c>
      <c r="B506" s="200" t="s">
        <v>22708</v>
      </c>
      <c r="C506" s="200" t="s">
        <v>21879</v>
      </c>
      <c r="D506" s="200" t="s">
        <v>21880</v>
      </c>
      <c r="E506" s="204" t="s">
        <v>18097</v>
      </c>
    </row>
    <row r="507" spans="1:5" x14ac:dyDescent="0.2">
      <c r="A507" s="221">
        <v>38395</v>
      </c>
      <c r="B507" s="200" t="s">
        <v>22709</v>
      </c>
      <c r="C507" s="200" t="s">
        <v>21879</v>
      </c>
      <c r="D507" s="200" t="s">
        <v>21880</v>
      </c>
      <c r="E507" s="204" t="s">
        <v>22710</v>
      </c>
    </row>
    <row r="508" spans="1:5" x14ac:dyDescent="0.2">
      <c r="A508" s="221">
        <v>34583</v>
      </c>
      <c r="B508" s="200" t="s">
        <v>22711</v>
      </c>
      <c r="C508" s="200" t="s">
        <v>22546</v>
      </c>
      <c r="D508" s="200" t="s">
        <v>21880</v>
      </c>
      <c r="E508" s="204" t="s">
        <v>17193</v>
      </c>
    </row>
    <row r="509" spans="1:5" x14ac:dyDescent="0.2">
      <c r="A509" s="221">
        <v>34584</v>
      </c>
      <c r="B509" s="200" t="s">
        <v>22712</v>
      </c>
      <c r="C509" s="200" t="s">
        <v>22546</v>
      </c>
      <c r="D509" s="200" t="s">
        <v>21880</v>
      </c>
      <c r="E509" s="204" t="s">
        <v>22713</v>
      </c>
    </row>
    <row r="510" spans="1:5" x14ac:dyDescent="0.2">
      <c r="A510" s="221">
        <v>709</v>
      </c>
      <c r="B510" s="200" t="s">
        <v>22714</v>
      </c>
      <c r="C510" s="200" t="s">
        <v>22546</v>
      </c>
      <c r="D510" s="200" t="s">
        <v>21944</v>
      </c>
      <c r="E510" s="204" t="s">
        <v>22715</v>
      </c>
    </row>
    <row r="511" spans="1:5" x14ac:dyDescent="0.2">
      <c r="A511" s="221">
        <v>34599</v>
      </c>
      <c r="B511" s="200" t="s">
        <v>22716</v>
      </c>
      <c r="C511" s="200" t="s">
        <v>21879</v>
      </c>
      <c r="D511" s="200" t="s">
        <v>21880</v>
      </c>
      <c r="E511" s="204" t="s">
        <v>13586</v>
      </c>
    </row>
    <row r="512" spans="1:5" x14ac:dyDescent="0.2">
      <c r="A512" s="221">
        <v>34592</v>
      </c>
      <c r="B512" s="200" t="s">
        <v>22717</v>
      </c>
      <c r="C512" s="200" t="s">
        <v>21879</v>
      </c>
      <c r="D512" s="200" t="s">
        <v>21880</v>
      </c>
      <c r="E512" s="204" t="s">
        <v>19388</v>
      </c>
    </row>
    <row r="513" spans="1:5" x14ac:dyDescent="0.2">
      <c r="A513" s="221">
        <v>37103</v>
      </c>
      <c r="B513" s="200" t="s">
        <v>22718</v>
      </c>
      <c r="C513" s="200" t="s">
        <v>21879</v>
      </c>
      <c r="D513" s="200" t="s">
        <v>21880</v>
      </c>
      <c r="E513" s="204" t="s">
        <v>8933</v>
      </c>
    </row>
    <row r="514" spans="1:5" x14ac:dyDescent="0.2">
      <c r="A514" s="221">
        <v>34555</v>
      </c>
      <c r="B514" s="200" t="s">
        <v>22719</v>
      </c>
      <c r="C514" s="200" t="s">
        <v>21879</v>
      </c>
      <c r="D514" s="200" t="s">
        <v>21880</v>
      </c>
      <c r="E514" s="204" t="s">
        <v>22720</v>
      </c>
    </row>
    <row r="515" spans="1:5" x14ac:dyDescent="0.2">
      <c r="A515" s="221">
        <v>674</v>
      </c>
      <c r="B515" s="200" t="s">
        <v>22721</v>
      </c>
      <c r="C515" s="200" t="s">
        <v>22546</v>
      </c>
      <c r="D515" s="200" t="s">
        <v>21880</v>
      </c>
      <c r="E515" s="204" t="s">
        <v>22722</v>
      </c>
    </row>
    <row r="516" spans="1:5" x14ac:dyDescent="0.2">
      <c r="A516" s="221">
        <v>34600</v>
      </c>
      <c r="B516" s="200" t="s">
        <v>22723</v>
      </c>
      <c r="C516" s="200" t="s">
        <v>22546</v>
      </c>
      <c r="D516" s="200" t="s">
        <v>21887</v>
      </c>
      <c r="E516" s="204" t="s">
        <v>22724</v>
      </c>
    </row>
    <row r="517" spans="1:5" x14ac:dyDescent="0.2">
      <c r="A517" s="221">
        <v>652</v>
      </c>
      <c r="B517" s="200" t="s">
        <v>22725</v>
      </c>
      <c r="C517" s="200" t="s">
        <v>22546</v>
      </c>
      <c r="D517" s="200" t="s">
        <v>21880</v>
      </c>
      <c r="E517" s="204" t="s">
        <v>22726</v>
      </c>
    </row>
    <row r="518" spans="1:5" x14ac:dyDescent="0.2">
      <c r="A518" s="221">
        <v>651</v>
      </c>
      <c r="B518" s="200" t="s">
        <v>22727</v>
      </c>
      <c r="C518" s="200" t="s">
        <v>21879</v>
      </c>
      <c r="D518" s="200" t="s">
        <v>21880</v>
      </c>
      <c r="E518" s="204" t="s">
        <v>10419</v>
      </c>
    </row>
    <row r="519" spans="1:5" x14ac:dyDescent="0.2">
      <c r="A519" s="221">
        <v>654</v>
      </c>
      <c r="B519" s="200" t="s">
        <v>22728</v>
      </c>
      <c r="C519" s="200" t="s">
        <v>21879</v>
      </c>
      <c r="D519" s="200" t="s">
        <v>21880</v>
      </c>
      <c r="E519" s="204" t="s">
        <v>22676</v>
      </c>
    </row>
    <row r="520" spans="1:5" x14ac:dyDescent="0.2">
      <c r="A520" s="221">
        <v>650</v>
      </c>
      <c r="B520" s="200" t="s">
        <v>22729</v>
      </c>
      <c r="C520" s="200" t="s">
        <v>21879</v>
      </c>
      <c r="D520" s="200" t="s">
        <v>21887</v>
      </c>
      <c r="E520" s="204" t="s">
        <v>19283</v>
      </c>
    </row>
    <row r="521" spans="1:5" x14ac:dyDescent="0.2">
      <c r="A521" s="221">
        <v>718</v>
      </c>
      <c r="B521" s="200" t="s">
        <v>22730</v>
      </c>
      <c r="C521" s="200" t="s">
        <v>21879</v>
      </c>
      <c r="D521" s="200" t="s">
        <v>21944</v>
      </c>
      <c r="E521" s="204" t="s">
        <v>18091</v>
      </c>
    </row>
    <row r="522" spans="1:5" x14ac:dyDescent="0.2">
      <c r="A522" s="221">
        <v>11981</v>
      </c>
      <c r="B522" s="200" t="s">
        <v>22731</v>
      </c>
      <c r="C522" s="200" t="s">
        <v>21879</v>
      </c>
      <c r="D522" s="200" t="s">
        <v>21944</v>
      </c>
      <c r="E522" s="204" t="s">
        <v>18579</v>
      </c>
    </row>
    <row r="523" spans="1:5" x14ac:dyDescent="0.2">
      <c r="A523" s="221">
        <v>34586</v>
      </c>
      <c r="B523" s="200" t="s">
        <v>22732</v>
      </c>
      <c r="C523" s="200" t="s">
        <v>21879</v>
      </c>
      <c r="D523" s="200" t="s">
        <v>21880</v>
      </c>
      <c r="E523" s="204" t="s">
        <v>20880</v>
      </c>
    </row>
    <row r="524" spans="1:5" x14ac:dyDescent="0.2">
      <c r="A524" s="221">
        <v>38603</v>
      </c>
      <c r="B524" s="200" t="s">
        <v>22733</v>
      </c>
      <c r="C524" s="200" t="s">
        <v>21879</v>
      </c>
      <c r="D524" s="200" t="s">
        <v>21880</v>
      </c>
      <c r="E524" s="204" t="s">
        <v>22734</v>
      </c>
    </row>
    <row r="525" spans="1:5" x14ac:dyDescent="0.2">
      <c r="A525" s="221">
        <v>34588</v>
      </c>
      <c r="B525" s="200" t="s">
        <v>22735</v>
      </c>
      <c r="C525" s="200" t="s">
        <v>21879</v>
      </c>
      <c r="D525" s="200" t="s">
        <v>21880</v>
      </c>
      <c r="E525" s="204" t="s">
        <v>20899</v>
      </c>
    </row>
    <row r="526" spans="1:5" x14ac:dyDescent="0.2">
      <c r="A526" s="221">
        <v>34590</v>
      </c>
      <c r="B526" s="200" t="s">
        <v>22736</v>
      </c>
      <c r="C526" s="200" t="s">
        <v>21879</v>
      </c>
      <c r="D526" s="200" t="s">
        <v>21880</v>
      </c>
      <c r="E526" s="204" t="s">
        <v>19283</v>
      </c>
    </row>
    <row r="527" spans="1:5" x14ac:dyDescent="0.2">
      <c r="A527" s="221">
        <v>34591</v>
      </c>
      <c r="B527" s="200" t="s">
        <v>22737</v>
      </c>
      <c r="C527" s="200" t="s">
        <v>21879</v>
      </c>
      <c r="D527" s="200" t="s">
        <v>21880</v>
      </c>
      <c r="E527" s="204" t="s">
        <v>21019</v>
      </c>
    </row>
    <row r="528" spans="1:5" x14ac:dyDescent="0.2">
      <c r="A528" s="221">
        <v>40517</v>
      </c>
      <c r="B528" s="200" t="s">
        <v>22738</v>
      </c>
      <c r="C528" s="200" t="s">
        <v>22546</v>
      </c>
      <c r="D528" s="200" t="s">
        <v>21880</v>
      </c>
      <c r="E528" s="204" t="s">
        <v>22739</v>
      </c>
    </row>
    <row r="529" spans="1:5" x14ac:dyDescent="0.2">
      <c r="A529" s="221">
        <v>40515</v>
      </c>
      <c r="B529" s="200" t="s">
        <v>22740</v>
      </c>
      <c r="C529" s="200" t="s">
        <v>22546</v>
      </c>
      <c r="D529" s="200" t="s">
        <v>21880</v>
      </c>
      <c r="E529" s="204" t="s">
        <v>15938</v>
      </c>
    </row>
    <row r="530" spans="1:5" x14ac:dyDescent="0.2">
      <c r="A530" s="221">
        <v>40529</v>
      </c>
      <c r="B530" s="200" t="s">
        <v>22741</v>
      </c>
      <c r="C530" s="200" t="s">
        <v>22546</v>
      </c>
      <c r="D530" s="200" t="s">
        <v>21880</v>
      </c>
      <c r="E530" s="204" t="s">
        <v>22742</v>
      </c>
    </row>
    <row r="531" spans="1:5" x14ac:dyDescent="0.2">
      <c r="A531" s="221">
        <v>36170</v>
      </c>
      <c r="B531" s="200" t="s">
        <v>22743</v>
      </c>
      <c r="C531" s="200" t="s">
        <v>22546</v>
      </c>
      <c r="D531" s="200" t="s">
        <v>21887</v>
      </c>
      <c r="E531" s="204" t="s">
        <v>9856</v>
      </c>
    </row>
    <row r="532" spans="1:5" x14ac:dyDescent="0.2">
      <c r="A532" s="221">
        <v>40524</v>
      </c>
      <c r="B532" s="200" t="s">
        <v>22744</v>
      </c>
      <c r="C532" s="200" t="s">
        <v>22546</v>
      </c>
      <c r="D532" s="200" t="s">
        <v>21880</v>
      </c>
      <c r="E532" s="204" t="s">
        <v>22745</v>
      </c>
    </row>
    <row r="533" spans="1:5" x14ac:dyDescent="0.2">
      <c r="A533" s="221">
        <v>36156</v>
      </c>
      <c r="B533" s="200" t="s">
        <v>22746</v>
      </c>
      <c r="C533" s="200" t="s">
        <v>22546</v>
      </c>
      <c r="D533" s="200" t="s">
        <v>21880</v>
      </c>
      <c r="E533" s="204" t="s">
        <v>14851</v>
      </c>
    </row>
    <row r="534" spans="1:5" x14ac:dyDescent="0.2">
      <c r="A534" s="221">
        <v>36155</v>
      </c>
      <c r="B534" s="200" t="s">
        <v>22747</v>
      </c>
      <c r="C534" s="200" t="s">
        <v>22546</v>
      </c>
      <c r="D534" s="200" t="s">
        <v>21880</v>
      </c>
      <c r="E534" s="204" t="s">
        <v>22748</v>
      </c>
    </row>
    <row r="535" spans="1:5" x14ac:dyDescent="0.2">
      <c r="A535" s="221">
        <v>36154</v>
      </c>
      <c r="B535" s="200" t="s">
        <v>22749</v>
      </c>
      <c r="C535" s="200" t="s">
        <v>22546</v>
      </c>
      <c r="D535" s="200" t="s">
        <v>21880</v>
      </c>
      <c r="E535" s="204" t="s">
        <v>22750</v>
      </c>
    </row>
    <row r="536" spans="1:5" x14ac:dyDescent="0.2">
      <c r="A536" s="221">
        <v>695</v>
      </c>
      <c r="B536" s="200" t="s">
        <v>22751</v>
      </c>
      <c r="C536" s="200" t="s">
        <v>22546</v>
      </c>
      <c r="D536" s="200" t="s">
        <v>21880</v>
      </c>
      <c r="E536" s="204" t="s">
        <v>22752</v>
      </c>
    </row>
    <row r="537" spans="1:5" x14ac:dyDescent="0.2">
      <c r="A537" s="221">
        <v>679</v>
      </c>
      <c r="B537" s="200" t="s">
        <v>22753</v>
      </c>
      <c r="C537" s="200" t="s">
        <v>22546</v>
      </c>
      <c r="D537" s="200" t="s">
        <v>21880</v>
      </c>
      <c r="E537" s="204" t="s">
        <v>22742</v>
      </c>
    </row>
    <row r="538" spans="1:5" x14ac:dyDescent="0.2">
      <c r="A538" s="221">
        <v>711</v>
      </c>
      <c r="B538" s="200" t="s">
        <v>22754</v>
      </c>
      <c r="C538" s="200" t="s">
        <v>22546</v>
      </c>
      <c r="D538" s="200" t="s">
        <v>21880</v>
      </c>
      <c r="E538" s="204" t="s">
        <v>22755</v>
      </c>
    </row>
    <row r="539" spans="1:5" x14ac:dyDescent="0.2">
      <c r="A539" s="221">
        <v>712</v>
      </c>
      <c r="B539" s="200" t="s">
        <v>22756</v>
      </c>
      <c r="C539" s="200" t="s">
        <v>22546</v>
      </c>
      <c r="D539" s="200" t="s">
        <v>21880</v>
      </c>
      <c r="E539" s="204" t="s">
        <v>22757</v>
      </c>
    </row>
    <row r="540" spans="1:5" x14ac:dyDescent="0.2">
      <c r="A540" s="221">
        <v>12614</v>
      </c>
      <c r="B540" s="200" t="s">
        <v>22758</v>
      </c>
      <c r="C540" s="200" t="s">
        <v>21879</v>
      </c>
      <c r="D540" s="200" t="s">
        <v>21880</v>
      </c>
      <c r="E540" s="204" t="s">
        <v>9678</v>
      </c>
    </row>
    <row r="541" spans="1:5" x14ac:dyDescent="0.2">
      <c r="A541" s="221">
        <v>6140</v>
      </c>
      <c r="B541" s="200" t="s">
        <v>22759</v>
      </c>
      <c r="C541" s="200" t="s">
        <v>21879</v>
      </c>
      <c r="D541" s="200" t="s">
        <v>21880</v>
      </c>
      <c r="E541" s="204" t="s">
        <v>22720</v>
      </c>
    </row>
    <row r="542" spans="1:5" x14ac:dyDescent="0.2">
      <c r="A542" s="221">
        <v>38399</v>
      </c>
      <c r="B542" s="200" t="s">
        <v>22760</v>
      </c>
      <c r="C542" s="200" t="s">
        <v>21879</v>
      </c>
      <c r="D542" s="200" t="s">
        <v>21880</v>
      </c>
      <c r="E542" s="204" t="s">
        <v>22761</v>
      </c>
    </row>
    <row r="543" spans="1:5" x14ac:dyDescent="0.2">
      <c r="A543" s="221">
        <v>735</v>
      </c>
      <c r="B543" s="200" t="s">
        <v>22762</v>
      </c>
      <c r="C543" s="200" t="s">
        <v>21879</v>
      </c>
      <c r="D543" s="200" t="s">
        <v>21880</v>
      </c>
      <c r="E543" s="204" t="s">
        <v>22763</v>
      </c>
    </row>
    <row r="544" spans="1:5" x14ac:dyDescent="0.2">
      <c r="A544" s="221">
        <v>736</v>
      </c>
      <c r="B544" s="200" t="s">
        <v>22764</v>
      </c>
      <c r="C544" s="200" t="s">
        <v>21879</v>
      </c>
      <c r="D544" s="200" t="s">
        <v>21880</v>
      </c>
      <c r="E544" s="204" t="s">
        <v>22765</v>
      </c>
    </row>
    <row r="545" spans="1:5" x14ac:dyDescent="0.2">
      <c r="A545" s="221">
        <v>729</v>
      </c>
      <c r="B545" s="200" t="s">
        <v>22766</v>
      </c>
      <c r="C545" s="200" t="s">
        <v>21879</v>
      </c>
      <c r="D545" s="200" t="s">
        <v>21887</v>
      </c>
      <c r="E545" s="204" t="s">
        <v>22767</v>
      </c>
    </row>
    <row r="546" spans="1:5" x14ac:dyDescent="0.2">
      <c r="A546" s="221">
        <v>39925</v>
      </c>
      <c r="B546" s="200" t="s">
        <v>22768</v>
      </c>
      <c r="C546" s="200" t="s">
        <v>21879</v>
      </c>
      <c r="D546" s="200" t="s">
        <v>21880</v>
      </c>
      <c r="E546" s="204" t="s">
        <v>22769</v>
      </c>
    </row>
    <row r="547" spans="1:5" x14ac:dyDescent="0.2">
      <c r="A547" s="221">
        <v>731</v>
      </c>
      <c r="B547" s="200" t="s">
        <v>22770</v>
      </c>
      <c r="C547" s="200" t="s">
        <v>21879</v>
      </c>
      <c r="D547" s="200" t="s">
        <v>21880</v>
      </c>
      <c r="E547" s="204" t="s">
        <v>22771</v>
      </c>
    </row>
    <row r="548" spans="1:5" x14ac:dyDescent="0.2">
      <c r="A548" s="221">
        <v>10575</v>
      </c>
      <c r="B548" s="200" t="s">
        <v>22772</v>
      </c>
      <c r="C548" s="200" t="s">
        <v>21879</v>
      </c>
      <c r="D548" s="200" t="s">
        <v>21880</v>
      </c>
      <c r="E548" s="204" t="s">
        <v>22773</v>
      </c>
    </row>
    <row r="549" spans="1:5" x14ac:dyDescent="0.2">
      <c r="A549" s="221">
        <v>733</v>
      </c>
      <c r="B549" s="200" t="s">
        <v>22774</v>
      </c>
      <c r="C549" s="200" t="s">
        <v>21879</v>
      </c>
      <c r="D549" s="200" t="s">
        <v>21880</v>
      </c>
      <c r="E549" s="204" t="s">
        <v>22775</v>
      </c>
    </row>
    <row r="550" spans="1:5" x14ac:dyDescent="0.2">
      <c r="A550" s="221">
        <v>732</v>
      </c>
      <c r="B550" s="200" t="s">
        <v>22776</v>
      </c>
      <c r="C550" s="200" t="s">
        <v>21879</v>
      </c>
      <c r="D550" s="200" t="s">
        <v>21880</v>
      </c>
      <c r="E550" s="204" t="s">
        <v>22777</v>
      </c>
    </row>
    <row r="551" spans="1:5" x14ac:dyDescent="0.2">
      <c r="A551" s="221">
        <v>737</v>
      </c>
      <c r="B551" s="200" t="s">
        <v>22778</v>
      </c>
      <c r="C551" s="200" t="s">
        <v>21879</v>
      </c>
      <c r="D551" s="200" t="s">
        <v>21880</v>
      </c>
      <c r="E551" s="204" t="s">
        <v>22779</v>
      </c>
    </row>
    <row r="552" spans="1:5" x14ac:dyDescent="0.2">
      <c r="A552" s="221">
        <v>738</v>
      </c>
      <c r="B552" s="200" t="s">
        <v>22780</v>
      </c>
      <c r="C552" s="200" t="s">
        <v>21879</v>
      </c>
      <c r="D552" s="200" t="s">
        <v>21880</v>
      </c>
      <c r="E552" s="204" t="s">
        <v>22781</v>
      </c>
    </row>
    <row r="553" spans="1:5" x14ac:dyDescent="0.2">
      <c r="A553" s="221">
        <v>740</v>
      </c>
      <c r="B553" s="200" t="s">
        <v>22782</v>
      </c>
      <c r="C553" s="200" t="s">
        <v>21879</v>
      </c>
      <c r="D553" s="200" t="s">
        <v>21880</v>
      </c>
      <c r="E553" s="204" t="s">
        <v>22783</v>
      </c>
    </row>
    <row r="554" spans="1:5" x14ac:dyDescent="0.2">
      <c r="A554" s="221">
        <v>734</v>
      </c>
      <c r="B554" s="200" t="s">
        <v>22784</v>
      </c>
      <c r="C554" s="200" t="s">
        <v>21879</v>
      </c>
      <c r="D554" s="200" t="s">
        <v>21880</v>
      </c>
      <c r="E554" s="204" t="s">
        <v>22785</v>
      </c>
    </row>
    <row r="555" spans="1:5" x14ac:dyDescent="0.2">
      <c r="A555" s="221">
        <v>39008</v>
      </c>
      <c r="B555" s="200" t="s">
        <v>22786</v>
      </c>
      <c r="C555" s="200" t="s">
        <v>21879</v>
      </c>
      <c r="D555" s="200" t="s">
        <v>21880</v>
      </c>
      <c r="E555" s="204" t="s">
        <v>22787</v>
      </c>
    </row>
    <row r="556" spans="1:5" x14ac:dyDescent="0.2">
      <c r="A556" s="221">
        <v>39009</v>
      </c>
      <c r="B556" s="200" t="s">
        <v>22788</v>
      </c>
      <c r="C556" s="200" t="s">
        <v>21879</v>
      </c>
      <c r="D556" s="200" t="s">
        <v>21880</v>
      </c>
      <c r="E556" s="204" t="s">
        <v>22789</v>
      </c>
    </row>
    <row r="557" spans="1:5" x14ac:dyDescent="0.2">
      <c r="A557" s="221">
        <v>10587</v>
      </c>
      <c r="B557" s="200" t="s">
        <v>22790</v>
      </c>
      <c r="C557" s="200" t="s">
        <v>21879</v>
      </c>
      <c r="D557" s="200" t="s">
        <v>21880</v>
      </c>
      <c r="E557" s="204" t="s">
        <v>22791</v>
      </c>
    </row>
    <row r="558" spans="1:5" x14ac:dyDescent="0.2">
      <c r="A558" s="221">
        <v>759</v>
      </c>
      <c r="B558" s="200" t="s">
        <v>22792</v>
      </c>
      <c r="C558" s="200" t="s">
        <v>21879</v>
      </c>
      <c r="D558" s="200" t="s">
        <v>21880</v>
      </c>
      <c r="E558" s="204" t="s">
        <v>22793</v>
      </c>
    </row>
    <row r="559" spans="1:5" x14ac:dyDescent="0.2">
      <c r="A559" s="221">
        <v>761</v>
      </c>
      <c r="B559" s="200" t="s">
        <v>22794</v>
      </c>
      <c r="C559" s="200" t="s">
        <v>21879</v>
      </c>
      <c r="D559" s="200" t="s">
        <v>21880</v>
      </c>
      <c r="E559" s="204" t="s">
        <v>22795</v>
      </c>
    </row>
    <row r="560" spans="1:5" x14ac:dyDescent="0.2">
      <c r="A560" s="221">
        <v>750</v>
      </c>
      <c r="B560" s="200" t="s">
        <v>22796</v>
      </c>
      <c r="C560" s="200" t="s">
        <v>21879</v>
      </c>
      <c r="D560" s="200" t="s">
        <v>21880</v>
      </c>
      <c r="E560" s="204" t="s">
        <v>22797</v>
      </c>
    </row>
    <row r="561" spans="1:5" x14ac:dyDescent="0.2">
      <c r="A561" s="221">
        <v>755</v>
      </c>
      <c r="B561" s="200" t="s">
        <v>22798</v>
      </c>
      <c r="C561" s="200" t="s">
        <v>21879</v>
      </c>
      <c r="D561" s="200" t="s">
        <v>21880</v>
      </c>
      <c r="E561" s="204" t="s">
        <v>22799</v>
      </c>
    </row>
    <row r="562" spans="1:5" x14ac:dyDescent="0.2">
      <c r="A562" s="221">
        <v>749</v>
      </c>
      <c r="B562" s="200" t="s">
        <v>22800</v>
      </c>
      <c r="C562" s="200" t="s">
        <v>21879</v>
      </c>
      <c r="D562" s="200" t="s">
        <v>21880</v>
      </c>
      <c r="E562" s="204" t="s">
        <v>22801</v>
      </c>
    </row>
    <row r="563" spans="1:5" x14ac:dyDescent="0.2">
      <c r="A563" s="221">
        <v>756</v>
      </c>
      <c r="B563" s="200" t="s">
        <v>22802</v>
      </c>
      <c r="C563" s="200" t="s">
        <v>21879</v>
      </c>
      <c r="D563" s="200" t="s">
        <v>21880</v>
      </c>
      <c r="E563" s="204" t="s">
        <v>22803</v>
      </c>
    </row>
    <row r="564" spans="1:5" x14ac:dyDescent="0.2">
      <c r="A564" s="221">
        <v>757</v>
      </c>
      <c r="B564" s="200" t="s">
        <v>22804</v>
      </c>
      <c r="C564" s="200" t="s">
        <v>21879</v>
      </c>
      <c r="D564" s="200" t="s">
        <v>21880</v>
      </c>
      <c r="E564" s="204" t="s">
        <v>22805</v>
      </c>
    </row>
    <row r="565" spans="1:5" x14ac:dyDescent="0.2">
      <c r="A565" s="221">
        <v>10588</v>
      </c>
      <c r="B565" s="200" t="s">
        <v>22806</v>
      </c>
      <c r="C565" s="200" t="s">
        <v>21879</v>
      </c>
      <c r="D565" s="200" t="s">
        <v>21880</v>
      </c>
      <c r="E565" s="204" t="s">
        <v>22807</v>
      </c>
    </row>
    <row r="566" spans="1:5" x14ac:dyDescent="0.2">
      <c r="A566" s="221">
        <v>10592</v>
      </c>
      <c r="B566" s="200" t="s">
        <v>22808</v>
      </c>
      <c r="C566" s="200" t="s">
        <v>21879</v>
      </c>
      <c r="D566" s="200" t="s">
        <v>21887</v>
      </c>
      <c r="E566" s="204" t="s">
        <v>22809</v>
      </c>
    </row>
    <row r="567" spans="1:5" x14ac:dyDescent="0.2">
      <c r="A567" s="221">
        <v>10589</v>
      </c>
      <c r="B567" s="200" t="s">
        <v>22810</v>
      </c>
      <c r="C567" s="200" t="s">
        <v>21879</v>
      </c>
      <c r="D567" s="200" t="s">
        <v>21880</v>
      </c>
      <c r="E567" s="204" t="s">
        <v>22811</v>
      </c>
    </row>
    <row r="568" spans="1:5" x14ac:dyDescent="0.2">
      <c r="A568" s="221">
        <v>760</v>
      </c>
      <c r="B568" s="200" t="s">
        <v>22812</v>
      </c>
      <c r="C568" s="200" t="s">
        <v>21879</v>
      </c>
      <c r="D568" s="200" t="s">
        <v>21880</v>
      </c>
      <c r="E568" s="204" t="s">
        <v>22813</v>
      </c>
    </row>
    <row r="569" spans="1:5" x14ac:dyDescent="0.2">
      <c r="A569" s="221">
        <v>751</v>
      </c>
      <c r="B569" s="200" t="s">
        <v>22814</v>
      </c>
      <c r="C569" s="200" t="s">
        <v>21879</v>
      </c>
      <c r="D569" s="200" t="s">
        <v>21880</v>
      </c>
      <c r="E569" s="204" t="s">
        <v>22815</v>
      </c>
    </row>
    <row r="570" spans="1:5" x14ac:dyDescent="0.2">
      <c r="A570" s="221">
        <v>754</v>
      </c>
      <c r="B570" s="200" t="s">
        <v>22816</v>
      </c>
      <c r="C570" s="200" t="s">
        <v>21879</v>
      </c>
      <c r="D570" s="200" t="s">
        <v>21880</v>
      </c>
      <c r="E570" s="204" t="s">
        <v>22817</v>
      </c>
    </row>
    <row r="571" spans="1:5" x14ac:dyDescent="0.2">
      <c r="A571" s="221">
        <v>44489</v>
      </c>
      <c r="B571" s="200" t="s">
        <v>22818</v>
      </c>
      <c r="C571" s="200" t="s">
        <v>21879</v>
      </c>
      <c r="D571" s="200" t="s">
        <v>21880</v>
      </c>
      <c r="E571" s="204" t="s">
        <v>22819</v>
      </c>
    </row>
    <row r="572" spans="1:5" x14ac:dyDescent="0.2">
      <c r="A572" s="221">
        <v>39917</v>
      </c>
      <c r="B572" s="200" t="s">
        <v>22820</v>
      </c>
      <c r="C572" s="200" t="s">
        <v>21879</v>
      </c>
      <c r="D572" s="200" t="s">
        <v>21880</v>
      </c>
      <c r="E572" s="204" t="s">
        <v>22821</v>
      </c>
    </row>
    <row r="573" spans="1:5" x14ac:dyDescent="0.2">
      <c r="A573" s="221">
        <v>38167</v>
      </c>
      <c r="B573" s="200" t="s">
        <v>22822</v>
      </c>
      <c r="C573" s="200" t="s">
        <v>22572</v>
      </c>
      <c r="D573" s="200" t="s">
        <v>21880</v>
      </c>
      <c r="E573" s="204" t="s">
        <v>15626</v>
      </c>
    </row>
    <row r="574" spans="1:5" x14ac:dyDescent="0.2">
      <c r="A574" s="221">
        <v>36145</v>
      </c>
      <c r="B574" s="200" t="s">
        <v>22823</v>
      </c>
      <c r="C574" s="200" t="s">
        <v>22572</v>
      </c>
      <c r="D574" s="200" t="s">
        <v>21880</v>
      </c>
      <c r="E574" s="204" t="s">
        <v>22824</v>
      </c>
    </row>
    <row r="575" spans="1:5" x14ac:dyDescent="0.2">
      <c r="A575" s="221">
        <v>12893</v>
      </c>
      <c r="B575" s="200" t="s">
        <v>22825</v>
      </c>
      <c r="C575" s="200" t="s">
        <v>22572</v>
      </c>
      <c r="D575" s="200" t="s">
        <v>21880</v>
      </c>
      <c r="E575" s="204" t="s">
        <v>22826</v>
      </c>
    </row>
    <row r="576" spans="1:5" x14ac:dyDescent="0.2">
      <c r="A576" s="221">
        <v>11685</v>
      </c>
      <c r="B576" s="200" t="s">
        <v>22827</v>
      </c>
      <c r="C576" s="200" t="s">
        <v>21879</v>
      </c>
      <c r="D576" s="200" t="s">
        <v>21880</v>
      </c>
      <c r="E576" s="204" t="s">
        <v>22828</v>
      </c>
    </row>
    <row r="577" spans="1:5" x14ac:dyDescent="0.2">
      <c r="A577" s="221">
        <v>11680</v>
      </c>
      <c r="B577" s="200" t="s">
        <v>22829</v>
      </c>
      <c r="C577" s="200" t="s">
        <v>21879</v>
      </c>
      <c r="D577" s="200" t="s">
        <v>21880</v>
      </c>
      <c r="E577" s="204" t="s">
        <v>22830</v>
      </c>
    </row>
    <row r="578" spans="1:5" x14ac:dyDescent="0.2">
      <c r="A578" s="221">
        <v>11679</v>
      </c>
      <c r="B578" s="200" t="s">
        <v>22831</v>
      </c>
      <c r="C578" s="200" t="s">
        <v>21879</v>
      </c>
      <c r="D578" s="200" t="s">
        <v>21880</v>
      </c>
      <c r="E578" s="204" t="s">
        <v>18607</v>
      </c>
    </row>
    <row r="579" spans="1:5" x14ac:dyDescent="0.2">
      <c r="A579" s="221">
        <v>2512</v>
      </c>
      <c r="B579" s="200" t="s">
        <v>22832</v>
      </c>
      <c r="C579" s="200" t="s">
        <v>21879</v>
      </c>
      <c r="D579" s="200" t="s">
        <v>21944</v>
      </c>
      <c r="E579" s="204" t="s">
        <v>10334</v>
      </c>
    </row>
    <row r="580" spans="1:5" x14ac:dyDescent="0.2">
      <c r="A580" s="221">
        <v>4374</v>
      </c>
      <c r="B580" s="200" t="s">
        <v>22833</v>
      </c>
      <c r="C580" s="200" t="s">
        <v>21879</v>
      </c>
      <c r="D580" s="200" t="s">
        <v>21880</v>
      </c>
      <c r="E580" s="204" t="s">
        <v>9665</v>
      </c>
    </row>
    <row r="581" spans="1:5" x14ac:dyDescent="0.2">
      <c r="A581" s="221">
        <v>7568</v>
      </c>
      <c r="B581" s="200" t="s">
        <v>22834</v>
      </c>
      <c r="C581" s="200" t="s">
        <v>21879</v>
      </c>
      <c r="D581" s="200" t="s">
        <v>21880</v>
      </c>
      <c r="E581" s="204" t="s">
        <v>22835</v>
      </c>
    </row>
    <row r="582" spans="1:5" x14ac:dyDescent="0.2">
      <c r="A582" s="221">
        <v>7584</v>
      </c>
      <c r="B582" s="200" t="s">
        <v>22836</v>
      </c>
      <c r="C582" s="200" t="s">
        <v>21879</v>
      </c>
      <c r="D582" s="200" t="s">
        <v>21880</v>
      </c>
      <c r="E582" s="204" t="s">
        <v>21466</v>
      </c>
    </row>
    <row r="583" spans="1:5" x14ac:dyDescent="0.2">
      <c r="A583" s="221">
        <v>11945</v>
      </c>
      <c r="B583" s="200" t="s">
        <v>22837</v>
      </c>
      <c r="C583" s="200" t="s">
        <v>21879</v>
      </c>
      <c r="D583" s="200" t="s">
        <v>21880</v>
      </c>
      <c r="E583" s="204" t="s">
        <v>9620</v>
      </c>
    </row>
    <row r="584" spans="1:5" x14ac:dyDescent="0.2">
      <c r="A584" s="221">
        <v>11946</v>
      </c>
      <c r="B584" s="200" t="s">
        <v>22838</v>
      </c>
      <c r="C584" s="200" t="s">
        <v>21879</v>
      </c>
      <c r="D584" s="200" t="s">
        <v>21880</v>
      </c>
      <c r="E584" s="204" t="s">
        <v>9620</v>
      </c>
    </row>
    <row r="585" spans="1:5" x14ac:dyDescent="0.2">
      <c r="A585" s="221">
        <v>4375</v>
      </c>
      <c r="B585" s="200" t="s">
        <v>22839</v>
      </c>
      <c r="C585" s="200" t="s">
        <v>21879</v>
      </c>
      <c r="D585" s="200" t="s">
        <v>21887</v>
      </c>
      <c r="E585" s="204" t="s">
        <v>9905</v>
      </c>
    </row>
    <row r="586" spans="1:5" x14ac:dyDescent="0.2">
      <c r="A586" s="221">
        <v>11950</v>
      </c>
      <c r="B586" s="200" t="s">
        <v>22840</v>
      </c>
      <c r="C586" s="200" t="s">
        <v>21879</v>
      </c>
      <c r="D586" s="200" t="s">
        <v>21880</v>
      </c>
      <c r="E586" s="204" t="s">
        <v>9326</v>
      </c>
    </row>
    <row r="587" spans="1:5" x14ac:dyDescent="0.2">
      <c r="A587" s="221">
        <v>4376</v>
      </c>
      <c r="B587" s="200" t="s">
        <v>22841</v>
      </c>
      <c r="C587" s="200" t="s">
        <v>21879</v>
      </c>
      <c r="D587" s="200" t="s">
        <v>21880</v>
      </c>
      <c r="E587" s="204" t="s">
        <v>9407</v>
      </c>
    </row>
    <row r="588" spans="1:5" x14ac:dyDescent="0.2">
      <c r="A588" s="221">
        <v>7583</v>
      </c>
      <c r="B588" s="200" t="s">
        <v>22842</v>
      </c>
      <c r="C588" s="200" t="s">
        <v>21879</v>
      </c>
      <c r="D588" s="200" t="s">
        <v>21880</v>
      </c>
      <c r="E588" s="204" t="s">
        <v>9226</v>
      </c>
    </row>
    <row r="589" spans="1:5" x14ac:dyDescent="0.2">
      <c r="A589" s="221">
        <v>4350</v>
      </c>
      <c r="B589" s="200" t="s">
        <v>22843</v>
      </c>
      <c r="C589" s="200" t="s">
        <v>21879</v>
      </c>
      <c r="D589" s="200" t="s">
        <v>21880</v>
      </c>
      <c r="E589" s="204" t="s">
        <v>9641</v>
      </c>
    </row>
    <row r="590" spans="1:5" x14ac:dyDescent="0.2">
      <c r="A590" s="221">
        <v>44400</v>
      </c>
      <c r="B590" s="200" t="s">
        <v>22844</v>
      </c>
      <c r="C590" s="200" t="s">
        <v>21879</v>
      </c>
      <c r="D590" s="200" t="s">
        <v>21880</v>
      </c>
      <c r="E590" s="204" t="s">
        <v>13375</v>
      </c>
    </row>
    <row r="591" spans="1:5" x14ac:dyDescent="0.2">
      <c r="A591" s="221">
        <v>39886</v>
      </c>
      <c r="B591" s="200" t="s">
        <v>22845</v>
      </c>
      <c r="C591" s="200" t="s">
        <v>21879</v>
      </c>
      <c r="D591" s="200" t="s">
        <v>21944</v>
      </c>
      <c r="E591" s="204" t="s">
        <v>9508</v>
      </c>
    </row>
    <row r="592" spans="1:5" x14ac:dyDescent="0.2">
      <c r="A592" s="221">
        <v>39887</v>
      </c>
      <c r="B592" s="200" t="s">
        <v>22846</v>
      </c>
      <c r="C592" s="200" t="s">
        <v>21879</v>
      </c>
      <c r="D592" s="200" t="s">
        <v>21944</v>
      </c>
      <c r="E592" s="204" t="s">
        <v>9780</v>
      </c>
    </row>
    <row r="593" spans="1:5" x14ac:dyDescent="0.2">
      <c r="A593" s="221">
        <v>39888</v>
      </c>
      <c r="B593" s="200" t="s">
        <v>22847</v>
      </c>
      <c r="C593" s="200" t="s">
        <v>21879</v>
      </c>
      <c r="D593" s="200" t="s">
        <v>21944</v>
      </c>
      <c r="E593" s="204" t="s">
        <v>22848</v>
      </c>
    </row>
    <row r="594" spans="1:5" x14ac:dyDescent="0.2">
      <c r="A594" s="221">
        <v>39890</v>
      </c>
      <c r="B594" s="200" t="s">
        <v>22849</v>
      </c>
      <c r="C594" s="200" t="s">
        <v>21879</v>
      </c>
      <c r="D594" s="200" t="s">
        <v>21944</v>
      </c>
      <c r="E594" s="204" t="s">
        <v>13683</v>
      </c>
    </row>
    <row r="595" spans="1:5" x14ac:dyDescent="0.2">
      <c r="A595" s="221">
        <v>39891</v>
      </c>
      <c r="B595" s="200" t="s">
        <v>22850</v>
      </c>
      <c r="C595" s="200" t="s">
        <v>21879</v>
      </c>
      <c r="D595" s="200" t="s">
        <v>21944</v>
      </c>
      <c r="E595" s="204" t="s">
        <v>19610</v>
      </c>
    </row>
    <row r="596" spans="1:5" x14ac:dyDescent="0.2">
      <c r="A596" s="221">
        <v>39892</v>
      </c>
      <c r="B596" s="200" t="s">
        <v>22851</v>
      </c>
      <c r="C596" s="200" t="s">
        <v>21879</v>
      </c>
      <c r="D596" s="200" t="s">
        <v>21944</v>
      </c>
      <c r="E596" s="204" t="s">
        <v>22852</v>
      </c>
    </row>
    <row r="597" spans="1:5" x14ac:dyDescent="0.2">
      <c r="A597" s="221">
        <v>790</v>
      </c>
      <c r="B597" s="200" t="s">
        <v>22853</v>
      </c>
      <c r="C597" s="200" t="s">
        <v>21879</v>
      </c>
      <c r="D597" s="200" t="s">
        <v>21880</v>
      </c>
      <c r="E597" s="204" t="s">
        <v>8346</v>
      </c>
    </row>
    <row r="598" spans="1:5" x14ac:dyDescent="0.2">
      <c r="A598" s="221">
        <v>766</v>
      </c>
      <c r="B598" s="200" t="s">
        <v>22854</v>
      </c>
      <c r="C598" s="200" t="s">
        <v>21879</v>
      </c>
      <c r="D598" s="200" t="s">
        <v>21880</v>
      </c>
      <c r="E598" s="204" t="s">
        <v>8346</v>
      </c>
    </row>
    <row r="599" spans="1:5" x14ac:dyDescent="0.2">
      <c r="A599" s="221">
        <v>791</v>
      </c>
      <c r="B599" s="200" t="s">
        <v>22855</v>
      </c>
      <c r="C599" s="200" t="s">
        <v>21879</v>
      </c>
      <c r="D599" s="200" t="s">
        <v>21880</v>
      </c>
      <c r="E599" s="204" t="s">
        <v>8346</v>
      </c>
    </row>
    <row r="600" spans="1:5" x14ac:dyDescent="0.2">
      <c r="A600" s="221">
        <v>767</v>
      </c>
      <c r="B600" s="200" t="s">
        <v>22856</v>
      </c>
      <c r="C600" s="200" t="s">
        <v>21879</v>
      </c>
      <c r="D600" s="200" t="s">
        <v>21880</v>
      </c>
      <c r="E600" s="204" t="s">
        <v>8346</v>
      </c>
    </row>
    <row r="601" spans="1:5" x14ac:dyDescent="0.2">
      <c r="A601" s="221">
        <v>768</v>
      </c>
      <c r="B601" s="200" t="s">
        <v>22857</v>
      </c>
      <c r="C601" s="200" t="s">
        <v>21879</v>
      </c>
      <c r="D601" s="200" t="s">
        <v>21880</v>
      </c>
      <c r="E601" s="204" t="s">
        <v>22858</v>
      </c>
    </row>
    <row r="602" spans="1:5" x14ac:dyDescent="0.2">
      <c r="A602" s="221">
        <v>789</v>
      </c>
      <c r="B602" s="200" t="s">
        <v>22859</v>
      </c>
      <c r="C602" s="200" t="s">
        <v>21879</v>
      </c>
      <c r="D602" s="200" t="s">
        <v>21880</v>
      </c>
      <c r="E602" s="204" t="s">
        <v>22860</v>
      </c>
    </row>
    <row r="603" spans="1:5" x14ac:dyDescent="0.2">
      <c r="A603" s="221">
        <v>769</v>
      </c>
      <c r="B603" s="200" t="s">
        <v>22861</v>
      </c>
      <c r="C603" s="200" t="s">
        <v>21879</v>
      </c>
      <c r="D603" s="200" t="s">
        <v>21880</v>
      </c>
      <c r="E603" s="204" t="s">
        <v>22858</v>
      </c>
    </row>
    <row r="604" spans="1:5" x14ac:dyDescent="0.2">
      <c r="A604" s="221">
        <v>770</v>
      </c>
      <c r="B604" s="200" t="s">
        <v>22862</v>
      </c>
      <c r="C604" s="200" t="s">
        <v>21879</v>
      </c>
      <c r="D604" s="200" t="s">
        <v>21880</v>
      </c>
      <c r="E604" s="204" t="s">
        <v>21087</v>
      </c>
    </row>
    <row r="605" spans="1:5" x14ac:dyDescent="0.2">
      <c r="A605" s="221">
        <v>12394</v>
      </c>
      <c r="B605" s="200" t="s">
        <v>22863</v>
      </c>
      <c r="C605" s="200" t="s">
        <v>21879</v>
      </c>
      <c r="D605" s="200" t="s">
        <v>21880</v>
      </c>
      <c r="E605" s="204" t="s">
        <v>21087</v>
      </c>
    </row>
    <row r="606" spans="1:5" x14ac:dyDescent="0.2">
      <c r="A606" s="221">
        <v>764</v>
      </c>
      <c r="B606" s="200" t="s">
        <v>22864</v>
      </c>
      <c r="C606" s="200" t="s">
        <v>21879</v>
      </c>
      <c r="D606" s="200" t="s">
        <v>21887</v>
      </c>
      <c r="E606" s="204" t="s">
        <v>13652</v>
      </c>
    </row>
    <row r="607" spans="1:5" x14ac:dyDescent="0.2">
      <c r="A607" s="221">
        <v>765</v>
      </c>
      <c r="B607" s="200" t="s">
        <v>22865</v>
      </c>
      <c r="C607" s="200" t="s">
        <v>21879</v>
      </c>
      <c r="D607" s="200" t="s">
        <v>21880</v>
      </c>
      <c r="E607" s="204" t="s">
        <v>13652</v>
      </c>
    </row>
    <row r="608" spans="1:5" x14ac:dyDescent="0.2">
      <c r="A608" s="221">
        <v>787</v>
      </c>
      <c r="B608" s="200" t="s">
        <v>22866</v>
      </c>
      <c r="C608" s="200" t="s">
        <v>21879</v>
      </c>
      <c r="D608" s="200" t="s">
        <v>21880</v>
      </c>
      <c r="E608" s="204" t="s">
        <v>22867</v>
      </c>
    </row>
    <row r="609" spans="1:5" x14ac:dyDescent="0.2">
      <c r="A609" s="221">
        <v>774</v>
      </c>
      <c r="B609" s="200" t="s">
        <v>22868</v>
      </c>
      <c r="C609" s="200" t="s">
        <v>21879</v>
      </c>
      <c r="D609" s="200" t="s">
        <v>21880</v>
      </c>
      <c r="E609" s="204" t="s">
        <v>22867</v>
      </c>
    </row>
    <row r="610" spans="1:5" x14ac:dyDescent="0.2">
      <c r="A610" s="221">
        <v>773</v>
      </c>
      <c r="B610" s="200" t="s">
        <v>22869</v>
      </c>
      <c r="C610" s="200" t="s">
        <v>21879</v>
      </c>
      <c r="D610" s="200" t="s">
        <v>21880</v>
      </c>
      <c r="E610" s="204" t="s">
        <v>22867</v>
      </c>
    </row>
    <row r="611" spans="1:5" x14ac:dyDescent="0.2">
      <c r="A611" s="221">
        <v>775</v>
      </c>
      <c r="B611" s="200" t="s">
        <v>22870</v>
      </c>
      <c r="C611" s="200" t="s">
        <v>21879</v>
      </c>
      <c r="D611" s="200" t="s">
        <v>21880</v>
      </c>
      <c r="E611" s="204" t="s">
        <v>22867</v>
      </c>
    </row>
    <row r="612" spans="1:5" x14ac:dyDescent="0.2">
      <c r="A612" s="221">
        <v>788</v>
      </c>
      <c r="B612" s="200" t="s">
        <v>22871</v>
      </c>
      <c r="C612" s="200" t="s">
        <v>21879</v>
      </c>
      <c r="D612" s="200" t="s">
        <v>21880</v>
      </c>
      <c r="E612" s="204" t="s">
        <v>19485</v>
      </c>
    </row>
    <row r="613" spans="1:5" x14ac:dyDescent="0.2">
      <c r="A613" s="221">
        <v>772</v>
      </c>
      <c r="B613" s="200" t="s">
        <v>22872</v>
      </c>
      <c r="C613" s="200" t="s">
        <v>21879</v>
      </c>
      <c r="D613" s="200" t="s">
        <v>21880</v>
      </c>
      <c r="E613" s="204" t="s">
        <v>19485</v>
      </c>
    </row>
    <row r="614" spans="1:5" x14ac:dyDescent="0.2">
      <c r="A614" s="221">
        <v>771</v>
      </c>
      <c r="B614" s="200" t="s">
        <v>22873</v>
      </c>
      <c r="C614" s="200" t="s">
        <v>21879</v>
      </c>
      <c r="D614" s="200" t="s">
        <v>21880</v>
      </c>
      <c r="E614" s="204" t="s">
        <v>19485</v>
      </c>
    </row>
    <row r="615" spans="1:5" x14ac:dyDescent="0.2">
      <c r="A615" s="221">
        <v>779</v>
      </c>
      <c r="B615" s="200" t="s">
        <v>22874</v>
      </c>
      <c r="C615" s="200" t="s">
        <v>21879</v>
      </c>
      <c r="D615" s="200" t="s">
        <v>21880</v>
      </c>
      <c r="E615" s="204" t="s">
        <v>18668</v>
      </c>
    </row>
    <row r="616" spans="1:5" x14ac:dyDescent="0.2">
      <c r="A616" s="221">
        <v>776</v>
      </c>
      <c r="B616" s="200" t="s">
        <v>22875</v>
      </c>
      <c r="C616" s="200" t="s">
        <v>21879</v>
      </c>
      <c r="D616" s="200" t="s">
        <v>21880</v>
      </c>
      <c r="E616" s="204" t="s">
        <v>22876</v>
      </c>
    </row>
    <row r="617" spans="1:5" x14ac:dyDescent="0.2">
      <c r="A617" s="221">
        <v>777</v>
      </c>
      <c r="B617" s="200" t="s">
        <v>22877</v>
      </c>
      <c r="C617" s="200" t="s">
        <v>21879</v>
      </c>
      <c r="D617" s="200" t="s">
        <v>21880</v>
      </c>
      <c r="E617" s="204" t="s">
        <v>16765</v>
      </c>
    </row>
    <row r="618" spans="1:5" x14ac:dyDescent="0.2">
      <c r="A618" s="221">
        <v>780</v>
      </c>
      <c r="B618" s="200" t="s">
        <v>22878</v>
      </c>
      <c r="C618" s="200" t="s">
        <v>21879</v>
      </c>
      <c r="D618" s="200" t="s">
        <v>21880</v>
      </c>
      <c r="E618" s="204" t="s">
        <v>9563</v>
      </c>
    </row>
    <row r="619" spans="1:5" x14ac:dyDescent="0.2">
      <c r="A619" s="221">
        <v>778</v>
      </c>
      <c r="B619" s="200" t="s">
        <v>22879</v>
      </c>
      <c r="C619" s="200" t="s">
        <v>21879</v>
      </c>
      <c r="D619" s="200" t="s">
        <v>21880</v>
      </c>
      <c r="E619" s="204" t="s">
        <v>22876</v>
      </c>
    </row>
    <row r="620" spans="1:5" x14ac:dyDescent="0.2">
      <c r="A620" s="221">
        <v>781</v>
      </c>
      <c r="B620" s="200" t="s">
        <v>22880</v>
      </c>
      <c r="C620" s="200" t="s">
        <v>21879</v>
      </c>
      <c r="D620" s="200" t="s">
        <v>21880</v>
      </c>
      <c r="E620" s="204" t="s">
        <v>22881</v>
      </c>
    </row>
    <row r="621" spans="1:5" x14ac:dyDescent="0.2">
      <c r="A621" s="221">
        <v>786</v>
      </c>
      <c r="B621" s="200" t="s">
        <v>22882</v>
      </c>
      <c r="C621" s="200" t="s">
        <v>21879</v>
      </c>
      <c r="D621" s="200" t="s">
        <v>21880</v>
      </c>
      <c r="E621" s="204" t="s">
        <v>22881</v>
      </c>
    </row>
    <row r="622" spans="1:5" x14ac:dyDescent="0.2">
      <c r="A622" s="221">
        <v>782</v>
      </c>
      <c r="B622" s="200" t="s">
        <v>22883</v>
      </c>
      <c r="C622" s="200" t="s">
        <v>21879</v>
      </c>
      <c r="D622" s="200" t="s">
        <v>21880</v>
      </c>
      <c r="E622" s="204" t="s">
        <v>22881</v>
      </c>
    </row>
    <row r="623" spans="1:5" x14ac:dyDescent="0.2">
      <c r="A623" s="221">
        <v>783</v>
      </c>
      <c r="B623" s="200" t="s">
        <v>22884</v>
      </c>
      <c r="C623" s="200" t="s">
        <v>21879</v>
      </c>
      <c r="D623" s="200" t="s">
        <v>21880</v>
      </c>
      <c r="E623" s="204" t="s">
        <v>22885</v>
      </c>
    </row>
    <row r="624" spans="1:5" x14ac:dyDescent="0.2">
      <c r="A624" s="221">
        <v>785</v>
      </c>
      <c r="B624" s="200" t="s">
        <v>22886</v>
      </c>
      <c r="C624" s="200" t="s">
        <v>21879</v>
      </c>
      <c r="D624" s="200" t="s">
        <v>21880</v>
      </c>
      <c r="E624" s="204" t="s">
        <v>22887</v>
      </c>
    </row>
    <row r="625" spans="1:5" x14ac:dyDescent="0.2">
      <c r="A625" s="221">
        <v>784</v>
      </c>
      <c r="B625" s="200" t="s">
        <v>22888</v>
      </c>
      <c r="C625" s="200" t="s">
        <v>21879</v>
      </c>
      <c r="D625" s="200" t="s">
        <v>21880</v>
      </c>
      <c r="E625" s="204" t="s">
        <v>22889</v>
      </c>
    </row>
    <row r="626" spans="1:5" x14ac:dyDescent="0.2">
      <c r="A626" s="221">
        <v>828</v>
      </c>
      <c r="B626" s="200" t="s">
        <v>22890</v>
      </c>
      <c r="C626" s="200" t="s">
        <v>21879</v>
      </c>
      <c r="D626" s="200" t="s">
        <v>21880</v>
      </c>
      <c r="E626" s="204" t="s">
        <v>10230</v>
      </c>
    </row>
    <row r="627" spans="1:5" x14ac:dyDescent="0.2">
      <c r="A627" s="221">
        <v>829</v>
      </c>
      <c r="B627" s="200" t="s">
        <v>22891</v>
      </c>
      <c r="C627" s="200" t="s">
        <v>21879</v>
      </c>
      <c r="D627" s="200" t="s">
        <v>21880</v>
      </c>
      <c r="E627" s="204" t="s">
        <v>10181</v>
      </c>
    </row>
    <row r="628" spans="1:5" x14ac:dyDescent="0.2">
      <c r="A628" s="221">
        <v>812</v>
      </c>
      <c r="B628" s="200" t="s">
        <v>22892</v>
      </c>
      <c r="C628" s="200" t="s">
        <v>21879</v>
      </c>
      <c r="D628" s="200" t="s">
        <v>21880</v>
      </c>
      <c r="E628" s="204" t="s">
        <v>10023</v>
      </c>
    </row>
    <row r="629" spans="1:5" x14ac:dyDescent="0.2">
      <c r="A629" s="221">
        <v>819</v>
      </c>
      <c r="B629" s="200" t="s">
        <v>22893</v>
      </c>
      <c r="C629" s="200" t="s">
        <v>21879</v>
      </c>
      <c r="D629" s="200" t="s">
        <v>21880</v>
      </c>
      <c r="E629" s="204" t="s">
        <v>14762</v>
      </c>
    </row>
    <row r="630" spans="1:5" x14ac:dyDescent="0.2">
      <c r="A630" s="221">
        <v>818</v>
      </c>
      <c r="B630" s="200" t="s">
        <v>22894</v>
      </c>
      <c r="C630" s="200" t="s">
        <v>21879</v>
      </c>
      <c r="D630" s="200" t="s">
        <v>21880</v>
      </c>
      <c r="E630" s="204" t="s">
        <v>13435</v>
      </c>
    </row>
    <row r="631" spans="1:5" x14ac:dyDescent="0.2">
      <c r="A631" s="221">
        <v>832</v>
      </c>
      <c r="B631" s="200" t="s">
        <v>22895</v>
      </c>
      <c r="C631" s="200" t="s">
        <v>21879</v>
      </c>
      <c r="D631" s="200" t="s">
        <v>21880</v>
      </c>
      <c r="E631" s="204" t="s">
        <v>18252</v>
      </c>
    </row>
    <row r="632" spans="1:5" x14ac:dyDescent="0.2">
      <c r="A632" s="221">
        <v>834</v>
      </c>
      <c r="B632" s="200" t="s">
        <v>22896</v>
      </c>
      <c r="C632" s="200" t="s">
        <v>21879</v>
      </c>
      <c r="D632" s="200" t="s">
        <v>21880</v>
      </c>
      <c r="E632" s="204" t="s">
        <v>18258</v>
      </c>
    </row>
    <row r="633" spans="1:5" x14ac:dyDescent="0.2">
      <c r="A633" s="221">
        <v>813</v>
      </c>
      <c r="B633" s="200" t="s">
        <v>22897</v>
      </c>
      <c r="C633" s="200" t="s">
        <v>21879</v>
      </c>
      <c r="D633" s="200" t="s">
        <v>21880</v>
      </c>
      <c r="E633" s="204" t="s">
        <v>22898</v>
      </c>
    </row>
    <row r="634" spans="1:5" x14ac:dyDescent="0.2">
      <c r="A634" s="221">
        <v>820</v>
      </c>
      <c r="B634" s="200" t="s">
        <v>22899</v>
      </c>
      <c r="C634" s="200" t="s">
        <v>21879</v>
      </c>
      <c r="D634" s="200" t="s">
        <v>21880</v>
      </c>
      <c r="E634" s="204" t="s">
        <v>22900</v>
      </c>
    </row>
    <row r="635" spans="1:5" x14ac:dyDescent="0.2">
      <c r="A635" s="221">
        <v>816</v>
      </c>
      <c r="B635" s="200" t="s">
        <v>22901</v>
      </c>
      <c r="C635" s="200" t="s">
        <v>21879</v>
      </c>
      <c r="D635" s="200" t="s">
        <v>21880</v>
      </c>
      <c r="E635" s="204" t="s">
        <v>12793</v>
      </c>
    </row>
    <row r="636" spans="1:5" x14ac:dyDescent="0.2">
      <c r="A636" s="221">
        <v>814</v>
      </c>
      <c r="B636" s="200" t="s">
        <v>22902</v>
      </c>
      <c r="C636" s="200" t="s">
        <v>21879</v>
      </c>
      <c r="D636" s="200" t="s">
        <v>21880</v>
      </c>
      <c r="E636" s="204" t="s">
        <v>22903</v>
      </c>
    </row>
    <row r="637" spans="1:5" x14ac:dyDescent="0.2">
      <c r="A637" s="221">
        <v>822</v>
      </c>
      <c r="B637" s="200" t="s">
        <v>22904</v>
      </c>
      <c r="C637" s="200" t="s">
        <v>21879</v>
      </c>
      <c r="D637" s="200" t="s">
        <v>21880</v>
      </c>
      <c r="E637" s="204" t="s">
        <v>22905</v>
      </c>
    </row>
    <row r="638" spans="1:5" x14ac:dyDescent="0.2">
      <c r="A638" s="221">
        <v>821</v>
      </c>
      <c r="B638" s="200" t="s">
        <v>22906</v>
      </c>
      <c r="C638" s="200" t="s">
        <v>21879</v>
      </c>
      <c r="D638" s="200" t="s">
        <v>21880</v>
      </c>
      <c r="E638" s="204" t="s">
        <v>14804</v>
      </c>
    </row>
    <row r="639" spans="1:5" x14ac:dyDescent="0.2">
      <c r="A639" s="221">
        <v>20086</v>
      </c>
      <c r="B639" s="200" t="s">
        <v>22907</v>
      </c>
      <c r="C639" s="200" t="s">
        <v>21879</v>
      </c>
      <c r="D639" s="200" t="s">
        <v>21880</v>
      </c>
      <c r="E639" s="204" t="s">
        <v>9761</v>
      </c>
    </row>
    <row r="640" spans="1:5" x14ac:dyDescent="0.2">
      <c r="A640" s="221">
        <v>39191</v>
      </c>
      <c r="B640" s="200" t="s">
        <v>22908</v>
      </c>
      <c r="C640" s="200" t="s">
        <v>21879</v>
      </c>
      <c r="D640" s="200" t="s">
        <v>21880</v>
      </c>
      <c r="E640" s="204" t="s">
        <v>19157</v>
      </c>
    </row>
    <row r="641" spans="1:5" x14ac:dyDescent="0.2">
      <c r="A641" s="221">
        <v>39190</v>
      </c>
      <c r="B641" s="200" t="s">
        <v>22909</v>
      </c>
      <c r="C641" s="200" t="s">
        <v>21879</v>
      </c>
      <c r="D641" s="200" t="s">
        <v>21880</v>
      </c>
      <c r="E641" s="204" t="s">
        <v>22910</v>
      </c>
    </row>
    <row r="642" spans="1:5" x14ac:dyDescent="0.2">
      <c r="A642" s="221">
        <v>39189</v>
      </c>
      <c r="B642" s="200" t="s">
        <v>22911</v>
      </c>
      <c r="C642" s="200" t="s">
        <v>21879</v>
      </c>
      <c r="D642" s="200" t="s">
        <v>21880</v>
      </c>
      <c r="E642" s="204" t="s">
        <v>22912</v>
      </c>
    </row>
    <row r="643" spans="1:5" x14ac:dyDescent="0.2">
      <c r="A643" s="221">
        <v>39186</v>
      </c>
      <c r="B643" s="200" t="s">
        <v>22913</v>
      </c>
      <c r="C643" s="200" t="s">
        <v>21879</v>
      </c>
      <c r="D643" s="200" t="s">
        <v>21880</v>
      </c>
      <c r="E643" s="204" t="s">
        <v>22914</v>
      </c>
    </row>
    <row r="644" spans="1:5" x14ac:dyDescent="0.2">
      <c r="A644" s="221">
        <v>39188</v>
      </c>
      <c r="B644" s="200" t="s">
        <v>22915</v>
      </c>
      <c r="C644" s="200" t="s">
        <v>21879</v>
      </c>
      <c r="D644" s="200" t="s">
        <v>21880</v>
      </c>
      <c r="E644" s="204" t="s">
        <v>18517</v>
      </c>
    </row>
    <row r="645" spans="1:5" x14ac:dyDescent="0.2">
      <c r="A645" s="221">
        <v>39187</v>
      </c>
      <c r="B645" s="200" t="s">
        <v>22916</v>
      </c>
      <c r="C645" s="200" t="s">
        <v>21879</v>
      </c>
      <c r="D645" s="200" t="s">
        <v>21880</v>
      </c>
      <c r="E645" s="204" t="s">
        <v>10685</v>
      </c>
    </row>
    <row r="646" spans="1:5" x14ac:dyDescent="0.2">
      <c r="A646" s="221">
        <v>39184</v>
      </c>
      <c r="B646" s="200" t="s">
        <v>22917</v>
      </c>
      <c r="C646" s="200" t="s">
        <v>21879</v>
      </c>
      <c r="D646" s="200" t="s">
        <v>21880</v>
      </c>
      <c r="E646" s="204" t="s">
        <v>22467</v>
      </c>
    </row>
    <row r="647" spans="1:5" x14ac:dyDescent="0.2">
      <c r="A647" s="221">
        <v>39185</v>
      </c>
      <c r="B647" s="200" t="s">
        <v>22918</v>
      </c>
      <c r="C647" s="200" t="s">
        <v>21879</v>
      </c>
      <c r="D647" s="200" t="s">
        <v>21880</v>
      </c>
      <c r="E647" s="204" t="s">
        <v>22089</v>
      </c>
    </row>
    <row r="648" spans="1:5" x14ac:dyDescent="0.2">
      <c r="A648" s="221">
        <v>39198</v>
      </c>
      <c r="B648" s="200" t="s">
        <v>22919</v>
      </c>
      <c r="C648" s="200" t="s">
        <v>21879</v>
      </c>
      <c r="D648" s="200" t="s">
        <v>21880</v>
      </c>
      <c r="E648" s="204" t="s">
        <v>15238</v>
      </c>
    </row>
    <row r="649" spans="1:5" x14ac:dyDescent="0.2">
      <c r="A649" s="221">
        <v>39197</v>
      </c>
      <c r="B649" s="200" t="s">
        <v>22920</v>
      </c>
      <c r="C649" s="200" t="s">
        <v>21879</v>
      </c>
      <c r="D649" s="200" t="s">
        <v>21880</v>
      </c>
      <c r="E649" s="204" t="s">
        <v>22921</v>
      </c>
    </row>
    <row r="650" spans="1:5" x14ac:dyDescent="0.2">
      <c r="A650" s="221">
        <v>39196</v>
      </c>
      <c r="B650" s="200" t="s">
        <v>22922</v>
      </c>
      <c r="C650" s="200" t="s">
        <v>21879</v>
      </c>
      <c r="D650" s="200" t="s">
        <v>21880</v>
      </c>
      <c r="E650" s="204" t="s">
        <v>22923</v>
      </c>
    </row>
    <row r="651" spans="1:5" x14ac:dyDescent="0.2">
      <c r="A651" s="221">
        <v>39199</v>
      </c>
      <c r="B651" s="200" t="s">
        <v>22924</v>
      </c>
      <c r="C651" s="200" t="s">
        <v>21879</v>
      </c>
      <c r="D651" s="200" t="s">
        <v>21880</v>
      </c>
      <c r="E651" s="204" t="s">
        <v>22925</v>
      </c>
    </row>
    <row r="652" spans="1:5" x14ac:dyDescent="0.2">
      <c r="A652" s="221">
        <v>39195</v>
      </c>
      <c r="B652" s="200" t="s">
        <v>22926</v>
      </c>
      <c r="C652" s="200" t="s">
        <v>21879</v>
      </c>
      <c r="D652" s="200" t="s">
        <v>21880</v>
      </c>
      <c r="E652" s="204" t="s">
        <v>22927</v>
      </c>
    </row>
    <row r="653" spans="1:5" x14ac:dyDescent="0.2">
      <c r="A653" s="221">
        <v>39194</v>
      </c>
      <c r="B653" s="200" t="s">
        <v>22928</v>
      </c>
      <c r="C653" s="200" t="s">
        <v>21879</v>
      </c>
      <c r="D653" s="200" t="s">
        <v>21880</v>
      </c>
      <c r="E653" s="204" t="s">
        <v>16958</v>
      </c>
    </row>
    <row r="654" spans="1:5" x14ac:dyDescent="0.2">
      <c r="A654" s="221">
        <v>39193</v>
      </c>
      <c r="B654" s="200" t="s">
        <v>22929</v>
      </c>
      <c r="C654" s="200" t="s">
        <v>21879</v>
      </c>
      <c r="D654" s="200" t="s">
        <v>21880</v>
      </c>
      <c r="E654" s="204" t="s">
        <v>8442</v>
      </c>
    </row>
    <row r="655" spans="1:5" x14ac:dyDescent="0.2">
      <c r="A655" s="221">
        <v>39192</v>
      </c>
      <c r="B655" s="200" t="s">
        <v>22930</v>
      </c>
      <c r="C655" s="200" t="s">
        <v>21879</v>
      </c>
      <c r="D655" s="200" t="s">
        <v>21880</v>
      </c>
      <c r="E655" s="204" t="s">
        <v>13572</v>
      </c>
    </row>
    <row r="656" spans="1:5" x14ac:dyDescent="0.2">
      <c r="A656" s="221">
        <v>39920</v>
      </c>
      <c r="B656" s="200" t="s">
        <v>22931</v>
      </c>
      <c r="C656" s="200" t="s">
        <v>21879</v>
      </c>
      <c r="D656" s="200" t="s">
        <v>21880</v>
      </c>
      <c r="E656" s="204" t="s">
        <v>22932</v>
      </c>
    </row>
    <row r="657" spans="1:5" x14ac:dyDescent="0.2">
      <c r="A657" s="221">
        <v>39201</v>
      </c>
      <c r="B657" s="200" t="s">
        <v>22933</v>
      </c>
      <c r="C657" s="200" t="s">
        <v>21879</v>
      </c>
      <c r="D657" s="200" t="s">
        <v>21880</v>
      </c>
      <c r="E657" s="204" t="s">
        <v>22934</v>
      </c>
    </row>
    <row r="658" spans="1:5" x14ac:dyDescent="0.2">
      <c r="A658" s="221">
        <v>39200</v>
      </c>
      <c r="B658" s="200" t="s">
        <v>22935</v>
      </c>
      <c r="C658" s="200" t="s">
        <v>21879</v>
      </c>
      <c r="D658" s="200" t="s">
        <v>21880</v>
      </c>
      <c r="E658" s="204" t="s">
        <v>22936</v>
      </c>
    </row>
    <row r="659" spans="1:5" x14ac:dyDescent="0.2">
      <c r="A659" s="221">
        <v>39203</v>
      </c>
      <c r="B659" s="200" t="s">
        <v>22937</v>
      </c>
      <c r="C659" s="200" t="s">
        <v>21879</v>
      </c>
      <c r="D659" s="200" t="s">
        <v>21880</v>
      </c>
      <c r="E659" s="204" t="s">
        <v>22938</v>
      </c>
    </row>
    <row r="660" spans="1:5" x14ac:dyDescent="0.2">
      <c r="A660" s="221">
        <v>39202</v>
      </c>
      <c r="B660" s="200" t="s">
        <v>22939</v>
      </c>
      <c r="C660" s="200" t="s">
        <v>21879</v>
      </c>
      <c r="D660" s="200" t="s">
        <v>21880</v>
      </c>
      <c r="E660" s="204" t="s">
        <v>22940</v>
      </c>
    </row>
    <row r="661" spans="1:5" x14ac:dyDescent="0.2">
      <c r="A661" s="221">
        <v>39205</v>
      </c>
      <c r="B661" s="200" t="s">
        <v>22941</v>
      </c>
      <c r="C661" s="200" t="s">
        <v>21879</v>
      </c>
      <c r="D661" s="200" t="s">
        <v>21880</v>
      </c>
      <c r="E661" s="204" t="s">
        <v>22942</v>
      </c>
    </row>
    <row r="662" spans="1:5" x14ac:dyDescent="0.2">
      <c r="A662" s="221">
        <v>39204</v>
      </c>
      <c r="B662" s="200" t="s">
        <v>22943</v>
      </c>
      <c r="C662" s="200" t="s">
        <v>21879</v>
      </c>
      <c r="D662" s="200" t="s">
        <v>21880</v>
      </c>
      <c r="E662" s="204" t="s">
        <v>22944</v>
      </c>
    </row>
    <row r="663" spans="1:5" x14ac:dyDescent="0.2">
      <c r="A663" s="221">
        <v>39206</v>
      </c>
      <c r="B663" s="200" t="s">
        <v>22945</v>
      </c>
      <c r="C663" s="200" t="s">
        <v>21879</v>
      </c>
      <c r="D663" s="200" t="s">
        <v>21880</v>
      </c>
      <c r="E663" s="204" t="s">
        <v>22946</v>
      </c>
    </row>
    <row r="664" spans="1:5" x14ac:dyDescent="0.2">
      <c r="A664" s="221">
        <v>798</v>
      </c>
      <c r="B664" s="200" t="s">
        <v>22947</v>
      </c>
      <c r="C664" s="200" t="s">
        <v>21879</v>
      </c>
      <c r="D664" s="200" t="s">
        <v>21880</v>
      </c>
      <c r="E664" s="204" t="s">
        <v>22641</v>
      </c>
    </row>
    <row r="665" spans="1:5" x14ac:dyDescent="0.2">
      <c r="A665" s="221">
        <v>797</v>
      </c>
      <c r="B665" s="200" t="s">
        <v>22948</v>
      </c>
      <c r="C665" s="200" t="s">
        <v>21879</v>
      </c>
      <c r="D665" s="200" t="s">
        <v>21880</v>
      </c>
      <c r="E665" s="204" t="s">
        <v>13429</v>
      </c>
    </row>
    <row r="666" spans="1:5" x14ac:dyDescent="0.2">
      <c r="A666" s="221">
        <v>796</v>
      </c>
      <c r="B666" s="200" t="s">
        <v>22949</v>
      </c>
      <c r="C666" s="200" t="s">
        <v>21879</v>
      </c>
      <c r="D666" s="200" t="s">
        <v>21880</v>
      </c>
      <c r="E666" s="204" t="s">
        <v>18666</v>
      </c>
    </row>
    <row r="667" spans="1:5" x14ac:dyDescent="0.2">
      <c r="A667" s="221">
        <v>799</v>
      </c>
      <c r="B667" s="200" t="s">
        <v>22950</v>
      </c>
      <c r="C667" s="200" t="s">
        <v>21879</v>
      </c>
      <c r="D667" s="200" t="s">
        <v>21880</v>
      </c>
      <c r="E667" s="204" t="s">
        <v>19872</v>
      </c>
    </row>
    <row r="668" spans="1:5" x14ac:dyDescent="0.2">
      <c r="A668" s="221">
        <v>792</v>
      </c>
      <c r="B668" s="200" t="s">
        <v>22951</v>
      </c>
      <c r="C668" s="200" t="s">
        <v>21879</v>
      </c>
      <c r="D668" s="200" t="s">
        <v>21880</v>
      </c>
      <c r="E668" s="204" t="s">
        <v>22952</v>
      </c>
    </row>
    <row r="669" spans="1:5" x14ac:dyDescent="0.2">
      <c r="A669" s="221">
        <v>38001</v>
      </c>
      <c r="B669" s="200" t="s">
        <v>22953</v>
      </c>
      <c r="C669" s="200" t="s">
        <v>21879</v>
      </c>
      <c r="D669" s="200" t="s">
        <v>21880</v>
      </c>
      <c r="E669" s="204" t="s">
        <v>9316</v>
      </c>
    </row>
    <row r="670" spans="1:5" x14ac:dyDescent="0.2">
      <c r="A670" s="221">
        <v>38002</v>
      </c>
      <c r="B670" s="200" t="s">
        <v>22954</v>
      </c>
      <c r="C670" s="200" t="s">
        <v>21879</v>
      </c>
      <c r="D670" s="200" t="s">
        <v>21880</v>
      </c>
      <c r="E670" s="204" t="s">
        <v>9996</v>
      </c>
    </row>
    <row r="671" spans="1:5" x14ac:dyDescent="0.2">
      <c r="A671" s="221">
        <v>38003</v>
      </c>
      <c r="B671" s="200" t="s">
        <v>22955</v>
      </c>
      <c r="C671" s="200" t="s">
        <v>21879</v>
      </c>
      <c r="D671" s="200" t="s">
        <v>21880</v>
      </c>
      <c r="E671" s="204" t="s">
        <v>9950</v>
      </c>
    </row>
    <row r="672" spans="1:5" x14ac:dyDescent="0.2">
      <c r="A672" s="221">
        <v>38004</v>
      </c>
      <c r="B672" s="200" t="s">
        <v>22956</v>
      </c>
      <c r="C672" s="200" t="s">
        <v>21879</v>
      </c>
      <c r="D672" s="200" t="s">
        <v>21880</v>
      </c>
      <c r="E672" s="204" t="s">
        <v>22957</v>
      </c>
    </row>
    <row r="673" spans="1:5" x14ac:dyDescent="0.2">
      <c r="A673" s="221">
        <v>44263</v>
      </c>
      <c r="B673" s="200" t="s">
        <v>22958</v>
      </c>
      <c r="C673" s="200" t="s">
        <v>21879</v>
      </c>
      <c r="D673" s="200" t="s">
        <v>21880</v>
      </c>
      <c r="E673" s="204" t="s">
        <v>22959</v>
      </c>
    </row>
    <row r="674" spans="1:5" x14ac:dyDescent="0.2">
      <c r="A674" s="221">
        <v>36327</v>
      </c>
      <c r="B674" s="200" t="s">
        <v>22960</v>
      </c>
      <c r="C674" s="200" t="s">
        <v>21879</v>
      </c>
      <c r="D674" s="200" t="s">
        <v>21944</v>
      </c>
      <c r="E674" s="204" t="s">
        <v>13590</v>
      </c>
    </row>
    <row r="675" spans="1:5" x14ac:dyDescent="0.2">
      <c r="A675" s="221">
        <v>38992</v>
      </c>
      <c r="B675" s="200" t="s">
        <v>22961</v>
      </c>
      <c r="C675" s="200" t="s">
        <v>21879</v>
      </c>
      <c r="D675" s="200" t="s">
        <v>21944</v>
      </c>
      <c r="E675" s="204" t="s">
        <v>9727</v>
      </c>
    </row>
    <row r="676" spans="1:5" x14ac:dyDescent="0.2">
      <c r="A676" s="221">
        <v>38993</v>
      </c>
      <c r="B676" s="200" t="s">
        <v>22962</v>
      </c>
      <c r="C676" s="200" t="s">
        <v>21879</v>
      </c>
      <c r="D676" s="200" t="s">
        <v>21944</v>
      </c>
      <c r="E676" s="204" t="s">
        <v>22963</v>
      </c>
    </row>
    <row r="677" spans="1:5" x14ac:dyDescent="0.2">
      <c r="A677" s="221">
        <v>44175</v>
      </c>
      <c r="B677" s="200" t="s">
        <v>22964</v>
      </c>
      <c r="C677" s="200" t="s">
        <v>21879</v>
      </c>
      <c r="D677" s="200" t="s">
        <v>21944</v>
      </c>
      <c r="E677" s="204" t="s">
        <v>22965</v>
      </c>
    </row>
    <row r="678" spans="1:5" x14ac:dyDescent="0.2">
      <c r="A678" s="221">
        <v>44177</v>
      </c>
      <c r="B678" s="200" t="s">
        <v>22966</v>
      </c>
      <c r="C678" s="200" t="s">
        <v>21879</v>
      </c>
      <c r="D678" s="200" t="s">
        <v>21944</v>
      </c>
      <c r="E678" s="204" t="s">
        <v>13538</v>
      </c>
    </row>
    <row r="679" spans="1:5" x14ac:dyDescent="0.2">
      <c r="A679" s="221">
        <v>38418</v>
      </c>
      <c r="B679" s="200" t="s">
        <v>22967</v>
      </c>
      <c r="C679" s="200" t="s">
        <v>21879</v>
      </c>
      <c r="D679" s="200" t="s">
        <v>21880</v>
      </c>
      <c r="E679" s="204" t="s">
        <v>22089</v>
      </c>
    </row>
    <row r="680" spans="1:5" x14ac:dyDescent="0.2">
      <c r="A680" s="221">
        <v>39178</v>
      </c>
      <c r="B680" s="200" t="s">
        <v>22968</v>
      </c>
      <c r="C680" s="200" t="s">
        <v>21879</v>
      </c>
      <c r="D680" s="200" t="s">
        <v>21880</v>
      </c>
      <c r="E680" s="204" t="s">
        <v>20804</v>
      </c>
    </row>
    <row r="681" spans="1:5" x14ac:dyDescent="0.2">
      <c r="A681" s="221">
        <v>39177</v>
      </c>
      <c r="B681" s="200" t="s">
        <v>22969</v>
      </c>
      <c r="C681" s="200" t="s">
        <v>21879</v>
      </c>
      <c r="D681" s="200" t="s">
        <v>21880</v>
      </c>
      <c r="E681" s="204" t="s">
        <v>22970</v>
      </c>
    </row>
    <row r="682" spans="1:5" x14ac:dyDescent="0.2">
      <c r="A682" s="221">
        <v>39174</v>
      </c>
      <c r="B682" s="200" t="s">
        <v>22971</v>
      </c>
      <c r="C682" s="200" t="s">
        <v>21879</v>
      </c>
      <c r="D682" s="200" t="s">
        <v>21880</v>
      </c>
      <c r="E682" s="204" t="s">
        <v>9220</v>
      </c>
    </row>
    <row r="683" spans="1:5" x14ac:dyDescent="0.2">
      <c r="A683" s="221">
        <v>39176</v>
      </c>
      <c r="B683" s="200" t="s">
        <v>22972</v>
      </c>
      <c r="C683" s="200" t="s">
        <v>21879</v>
      </c>
      <c r="D683" s="200" t="s">
        <v>21880</v>
      </c>
      <c r="E683" s="204" t="s">
        <v>10116</v>
      </c>
    </row>
    <row r="684" spans="1:5" x14ac:dyDescent="0.2">
      <c r="A684" s="221">
        <v>39180</v>
      </c>
      <c r="B684" s="200" t="s">
        <v>22973</v>
      </c>
      <c r="C684" s="200" t="s">
        <v>21879</v>
      </c>
      <c r="D684" s="200" t="s">
        <v>21880</v>
      </c>
      <c r="E684" s="204" t="s">
        <v>22974</v>
      </c>
    </row>
    <row r="685" spans="1:5" x14ac:dyDescent="0.2">
      <c r="A685" s="221">
        <v>39179</v>
      </c>
      <c r="B685" s="200" t="s">
        <v>22975</v>
      </c>
      <c r="C685" s="200" t="s">
        <v>21879</v>
      </c>
      <c r="D685" s="200" t="s">
        <v>21880</v>
      </c>
      <c r="E685" s="204" t="s">
        <v>21087</v>
      </c>
    </row>
    <row r="686" spans="1:5" x14ac:dyDescent="0.2">
      <c r="A686" s="221">
        <v>39175</v>
      </c>
      <c r="B686" s="200" t="s">
        <v>22976</v>
      </c>
      <c r="C686" s="200" t="s">
        <v>21879</v>
      </c>
      <c r="D686" s="200" t="s">
        <v>21880</v>
      </c>
      <c r="E686" s="204" t="s">
        <v>14604</v>
      </c>
    </row>
    <row r="687" spans="1:5" x14ac:dyDescent="0.2">
      <c r="A687" s="221">
        <v>39217</v>
      </c>
      <c r="B687" s="200" t="s">
        <v>22977</v>
      </c>
      <c r="C687" s="200" t="s">
        <v>21879</v>
      </c>
      <c r="D687" s="200" t="s">
        <v>21880</v>
      </c>
      <c r="E687" s="204" t="s">
        <v>9626</v>
      </c>
    </row>
    <row r="688" spans="1:5" x14ac:dyDescent="0.2">
      <c r="A688" s="221">
        <v>39181</v>
      </c>
      <c r="B688" s="200" t="s">
        <v>22978</v>
      </c>
      <c r="C688" s="200" t="s">
        <v>21879</v>
      </c>
      <c r="D688" s="200" t="s">
        <v>21880</v>
      </c>
      <c r="E688" s="204" t="s">
        <v>22979</v>
      </c>
    </row>
    <row r="689" spans="1:5" x14ac:dyDescent="0.2">
      <c r="A689" s="221">
        <v>39182</v>
      </c>
      <c r="B689" s="200" t="s">
        <v>22980</v>
      </c>
      <c r="C689" s="200" t="s">
        <v>21879</v>
      </c>
      <c r="D689" s="200" t="s">
        <v>21880</v>
      </c>
      <c r="E689" s="204" t="s">
        <v>22981</v>
      </c>
    </row>
    <row r="690" spans="1:5" x14ac:dyDescent="0.2">
      <c r="A690" s="221">
        <v>12616</v>
      </c>
      <c r="B690" s="200" t="s">
        <v>22982</v>
      </c>
      <c r="C690" s="200" t="s">
        <v>21879</v>
      </c>
      <c r="D690" s="200" t="s">
        <v>21880</v>
      </c>
      <c r="E690" s="204" t="s">
        <v>12314</v>
      </c>
    </row>
    <row r="691" spans="1:5" x14ac:dyDescent="0.2">
      <c r="A691" s="221">
        <v>1049</v>
      </c>
      <c r="B691" s="200" t="s">
        <v>22983</v>
      </c>
      <c r="C691" s="200" t="s">
        <v>21879</v>
      </c>
      <c r="D691" s="200" t="s">
        <v>21880</v>
      </c>
      <c r="E691" s="204" t="s">
        <v>12795</v>
      </c>
    </row>
    <row r="692" spans="1:5" x14ac:dyDescent="0.2">
      <c r="A692" s="221">
        <v>1099</v>
      </c>
      <c r="B692" s="200" t="s">
        <v>22984</v>
      </c>
      <c r="C692" s="200" t="s">
        <v>21879</v>
      </c>
      <c r="D692" s="200" t="s">
        <v>21880</v>
      </c>
      <c r="E692" s="204" t="s">
        <v>10347</v>
      </c>
    </row>
    <row r="693" spans="1:5" x14ac:dyDescent="0.2">
      <c r="A693" s="221">
        <v>39678</v>
      </c>
      <c r="B693" s="200" t="s">
        <v>22985</v>
      </c>
      <c r="C693" s="200" t="s">
        <v>21879</v>
      </c>
      <c r="D693" s="200" t="s">
        <v>21880</v>
      </c>
      <c r="E693" s="204" t="s">
        <v>22986</v>
      </c>
    </row>
    <row r="694" spans="1:5" x14ac:dyDescent="0.2">
      <c r="A694" s="221">
        <v>1050</v>
      </c>
      <c r="B694" s="200" t="s">
        <v>22987</v>
      </c>
      <c r="C694" s="200" t="s">
        <v>21879</v>
      </c>
      <c r="D694" s="200" t="s">
        <v>21880</v>
      </c>
      <c r="E694" s="204" t="s">
        <v>22988</v>
      </c>
    </row>
    <row r="695" spans="1:5" x14ac:dyDescent="0.2">
      <c r="A695" s="221">
        <v>1101</v>
      </c>
      <c r="B695" s="200" t="s">
        <v>22989</v>
      </c>
      <c r="C695" s="200" t="s">
        <v>21879</v>
      </c>
      <c r="D695" s="200" t="s">
        <v>21880</v>
      </c>
      <c r="E695" s="204" t="s">
        <v>15658</v>
      </c>
    </row>
    <row r="696" spans="1:5" x14ac:dyDescent="0.2">
      <c r="A696" s="221">
        <v>1100</v>
      </c>
      <c r="B696" s="200" t="s">
        <v>22990</v>
      </c>
      <c r="C696" s="200" t="s">
        <v>21879</v>
      </c>
      <c r="D696" s="200" t="s">
        <v>21880</v>
      </c>
      <c r="E696" s="204" t="s">
        <v>13480</v>
      </c>
    </row>
    <row r="697" spans="1:5" x14ac:dyDescent="0.2">
      <c r="A697" s="221">
        <v>39679</v>
      </c>
      <c r="B697" s="200" t="s">
        <v>22991</v>
      </c>
      <c r="C697" s="200" t="s">
        <v>21879</v>
      </c>
      <c r="D697" s="200" t="s">
        <v>21880</v>
      </c>
      <c r="E697" s="204" t="s">
        <v>9376</v>
      </c>
    </row>
    <row r="698" spans="1:5" x14ac:dyDescent="0.2">
      <c r="A698" s="221">
        <v>1098</v>
      </c>
      <c r="B698" s="200" t="s">
        <v>22992</v>
      </c>
      <c r="C698" s="200" t="s">
        <v>21879</v>
      </c>
      <c r="D698" s="200" t="s">
        <v>21880</v>
      </c>
      <c r="E698" s="204" t="s">
        <v>22676</v>
      </c>
    </row>
    <row r="699" spans="1:5" x14ac:dyDescent="0.2">
      <c r="A699" s="221">
        <v>1102</v>
      </c>
      <c r="B699" s="200" t="s">
        <v>22993</v>
      </c>
      <c r="C699" s="200" t="s">
        <v>21879</v>
      </c>
      <c r="D699" s="200" t="s">
        <v>21880</v>
      </c>
      <c r="E699" s="204" t="s">
        <v>19749</v>
      </c>
    </row>
    <row r="700" spans="1:5" x14ac:dyDescent="0.2">
      <c r="A700" s="221">
        <v>1051</v>
      </c>
      <c r="B700" s="200" t="s">
        <v>22994</v>
      </c>
      <c r="C700" s="200" t="s">
        <v>21879</v>
      </c>
      <c r="D700" s="200" t="s">
        <v>21880</v>
      </c>
      <c r="E700" s="204" t="s">
        <v>22995</v>
      </c>
    </row>
    <row r="701" spans="1:5" x14ac:dyDescent="0.2">
      <c r="A701" s="221">
        <v>37399</v>
      </c>
      <c r="B701" s="200" t="s">
        <v>22996</v>
      </c>
      <c r="C701" s="200" t="s">
        <v>21879</v>
      </c>
      <c r="D701" s="200" t="s">
        <v>21880</v>
      </c>
      <c r="E701" s="204" t="s">
        <v>22997</v>
      </c>
    </row>
    <row r="702" spans="1:5" x14ac:dyDescent="0.2">
      <c r="A702" s="221">
        <v>43834</v>
      </c>
      <c r="B702" s="200" t="s">
        <v>22998</v>
      </c>
      <c r="C702" s="200" t="s">
        <v>21942</v>
      </c>
      <c r="D702" s="200" t="s">
        <v>21880</v>
      </c>
      <c r="E702" s="204" t="s">
        <v>10201</v>
      </c>
    </row>
    <row r="703" spans="1:5" x14ac:dyDescent="0.2">
      <c r="A703" s="221">
        <v>43835</v>
      </c>
      <c r="B703" s="200" t="s">
        <v>22999</v>
      </c>
      <c r="C703" s="200" t="s">
        <v>21942</v>
      </c>
      <c r="D703" s="200" t="s">
        <v>21880</v>
      </c>
      <c r="E703" s="204" t="s">
        <v>10127</v>
      </c>
    </row>
    <row r="704" spans="1:5" x14ac:dyDescent="0.2">
      <c r="A704" s="221">
        <v>43833</v>
      </c>
      <c r="B704" s="200" t="s">
        <v>23000</v>
      </c>
      <c r="C704" s="200" t="s">
        <v>21942</v>
      </c>
      <c r="D704" s="200" t="s">
        <v>21880</v>
      </c>
      <c r="E704" s="204" t="s">
        <v>20964</v>
      </c>
    </row>
    <row r="705" spans="1:5" x14ac:dyDescent="0.2">
      <c r="A705" s="221">
        <v>41955</v>
      </c>
      <c r="B705" s="200" t="s">
        <v>23001</v>
      </c>
      <c r="C705" s="200" t="s">
        <v>21949</v>
      </c>
      <c r="D705" s="200" t="s">
        <v>21880</v>
      </c>
      <c r="E705" s="204" t="s">
        <v>23002</v>
      </c>
    </row>
    <row r="706" spans="1:5" x14ac:dyDescent="0.2">
      <c r="A706" s="221">
        <v>41953</v>
      </c>
      <c r="B706" s="200" t="s">
        <v>23003</v>
      </c>
      <c r="C706" s="200" t="s">
        <v>21949</v>
      </c>
      <c r="D706" s="200" t="s">
        <v>21880</v>
      </c>
      <c r="E706" s="204" t="s">
        <v>23004</v>
      </c>
    </row>
    <row r="707" spans="1:5" x14ac:dyDescent="0.2">
      <c r="A707" s="221">
        <v>41954</v>
      </c>
      <c r="B707" s="200" t="s">
        <v>23005</v>
      </c>
      <c r="C707" s="200" t="s">
        <v>21949</v>
      </c>
      <c r="D707" s="200" t="s">
        <v>21880</v>
      </c>
      <c r="E707" s="204" t="s">
        <v>23006</v>
      </c>
    </row>
    <row r="708" spans="1:5" x14ac:dyDescent="0.2">
      <c r="A708" s="221">
        <v>25004</v>
      </c>
      <c r="B708" s="200" t="s">
        <v>23007</v>
      </c>
      <c r="C708" s="200" t="s">
        <v>21949</v>
      </c>
      <c r="D708" s="200" t="s">
        <v>21880</v>
      </c>
      <c r="E708" s="204" t="s">
        <v>23008</v>
      </c>
    </row>
    <row r="709" spans="1:5" x14ac:dyDescent="0.2">
      <c r="A709" s="221">
        <v>25002</v>
      </c>
      <c r="B709" s="200" t="s">
        <v>23009</v>
      </c>
      <c r="C709" s="200" t="s">
        <v>21949</v>
      </c>
      <c r="D709" s="200" t="s">
        <v>21880</v>
      </c>
      <c r="E709" s="204" t="s">
        <v>23008</v>
      </c>
    </row>
    <row r="710" spans="1:5" x14ac:dyDescent="0.2">
      <c r="A710" s="221">
        <v>37409</v>
      </c>
      <c r="B710" s="200" t="s">
        <v>23010</v>
      </c>
      <c r="C710" s="200" t="s">
        <v>21949</v>
      </c>
      <c r="D710" s="200" t="s">
        <v>21880</v>
      </c>
      <c r="E710" s="204" t="s">
        <v>23008</v>
      </c>
    </row>
    <row r="711" spans="1:5" x14ac:dyDescent="0.2">
      <c r="A711" s="221">
        <v>841</v>
      </c>
      <c r="B711" s="200" t="s">
        <v>23011</v>
      </c>
      <c r="C711" s="200" t="s">
        <v>21949</v>
      </c>
      <c r="D711" s="200" t="s">
        <v>21880</v>
      </c>
      <c r="E711" s="204" t="s">
        <v>8294</v>
      </c>
    </row>
    <row r="712" spans="1:5" x14ac:dyDescent="0.2">
      <c r="A712" s="221">
        <v>25005</v>
      </c>
      <c r="B712" s="200" t="s">
        <v>23012</v>
      </c>
      <c r="C712" s="200" t="s">
        <v>21949</v>
      </c>
      <c r="D712" s="200" t="s">
        <v>21880</v>
      </c>
      <c r="E712" s="204" t="s">
        <v>23013</v>
      </c>
    </row>
    <row r="713" spans="1:5" x14ac:dyDescent="0.2">
      <c r="A713" s="221">
        <v>25003</v>
      </c>
      <c r="B713" s="200" t="s">
        <v>23014</v>
      </c>
      <c r="C713" s="200" t="s">
        <v>21949</v>
      </c>
      <c r="D713" s="200" t="s">
        <v>21880</v>
      </c>
      <c r="E713" s="204" t="s">
        <v>9388</v>
      </c>
    </row>
    <row r="714" spans="1:5" x14ac:dyDescent="0.2">
      <c r="A714" s="221">
        <v>37410</v>
      </c>
      <c r="B714" s="200" t="s">
        <v>23015</v>
      </c>
      <c r="C714" s="200" t="s">
        <v>21949</v>
      </c>
      <c r="D714" s="200" t="s">
        <v>21880</v>
      </c>
      <c r="E714" s="204" t="s">
        <v>23013</v>
      </c>
    </row>
    <row r="715" spans="1:5" x14ac:dyDescent="0.2">
      <c r="A715" s="221">
        <v>842</v>
      </c>
      <c r="B715" s="200" t="s">
        <v>23016</v>
      </c>
      <c r="C715" s="200" t="s">
        <v>21949</v>
      </c>
      <c r="D715" s="200" t="s">
        <v>21880</v>
      </c>
      <c r="E715" s="204" t="s">
        <v>23017</v>
      </c>
    </row>
    <row r="716" spans="1:5" x14ac:dyDescent="0.2">
      <c r="A716" s="221">
        <v>44391</v>
      </c>
      <c r="B716" s="200" t="s">
        <v>23018</v>
      </c>
      <c r="C716" s="200" t="s">
        <v>21942</v>
      </c>
      <c r="D716" s="200" t="s">
        <v>21880</v>
      </c>
      <c r="E716" s="204" t="s">
        <v>23019</v>
      </c>
    </row>
    <row r="717" spans="1:5" x14ac:dyDescent="0.2">
      <c r="A717" s="221">
        <v>44388</v>
      </c>
      <c r="B717" s="200" t="s">
        <v>23020</v>
      </c>
      <c r="C717" s="200" t="s">
        <v>21942</v>
      </c>
      <c r="D717" s="200" t="s">
        <v>21880</v>
      </c>
      <c r="E717" s="204" t="s">
        <v>20333</v>
      </c>
    </row>
    <row r="718" spans="1:5" x14ac:dyDescent="0.2">
      <c r="A718" s="221">
        <v>44392</v>
      </c>
      <c r="B718" s="200" t="s">
        <v>23021</v>
      </c>
      <c r="C718" s="200" t="s">
        <v>21942</v>
      </c>
      <c r="D718" s="200" t="s">
        <v>21880</v>
      </c>
      <c r="E718" s="204" t="s">
        <v>23022</v>
      </c>
    </row>
    <row r="719" spans="1:5" x14ac:dyDescent="0.2">
      <c r="A719" s="221">
        <v>44390</v>
      </c>
      <c r="B719" s="200" t="s">
        <v>23023</v>
      </c>
      <c r="C719" s="200" t="s">
        <v>21942</v>
      </c>
      <c r="D719" s="200" t="s">
        <v>21880</v>
      </c>
      <c r="E719" s="204" t="s">
        <v>8236</v>
      </c>
    </row>
    <row r="720" spans="1:5" x14ac:dyDescent="0.2">
      <c r="A720" s="221">
        <v>44389</v>
      </c>
      <c r="B720" s="200" t="s">
        <v>23024</v>
      </c>
      <c r="C720" s="200" t="s">
        <v>21942</v>
      </c>
      <c r="D720" s="200" t="s">
        <v>21880</v>
      </c>
      <c r="E720" s="204" t="s">
        <v>17566</v>
      </c>
    </row>
    <row r="721" spans="1:5" x14ac:dyDescent="0.2">
      <c r="A721" s="221">
        <v>862</v>
      </c>
      <c r="B721" s="200" t="s">
        <v>23025</v>
      </c>
      <c r="C721" s="200" t="s">
        <v>21942</v>
      </c>
      <c r="D721" s="200" t="s">
        <v>21880</v>
      </c>
      <c r="E721" s="204" t="s">
        <v>19296</v>
      </c>
    </row>
    <row r="722" spans="1:5" x14ac:dyDescent="0.2">
      <c r="A722" s="221">
        <v>866</v>
      </c>
      <c r="B722" s="200" t="s">
        <v>23026</v>
      </c>
      <c r="C722" s="200" t="s">
        <v>21942</v>
      </c>
      <c r="D722" s="200" t="s">
        <v>21880</v>
      </c>
      <c r="E722" s="204" t="s">
        <v>23027</v>
      </c>
    </row>
    <row r="723" spans="1:5" x14ac:dyDescent="0.2">
      <c r="A723" s="221">
        <v>892</v>
      </c>
      <c r="B723" s="200" t="s">
        <v>23028</v>
      </c>
      <c r="C723" s="200" t="s">
        <v>21942</v>
      </c>
      <c r="D723" s="200" t="s">
        <v>21880</v>
      </c>
      <c r="E723" s="204" t="s">
        <v>23029</v>
      </c>
    </row>
    <row r="724" spans="1:5" x14ac:dyDescent="0.2">
      <c r="A724" s="221">
        <v>857</v>
      </c>
      <c r="B724" s="200" t="s">
        <v>23030</v>
      </c>
      <c r="C724" s="200" t="s">
        <v>21942</v>
      </c>
      <c r="D724" s="200" t="s">
        <v>21880</v>
      </c>
      <c r="E724" s="204" t="s">
        <v>18700</v>
      </c>
    </row>
    <row r="725" spans="1:5" x14ac:dyDescent="0.2">
      <c r="A725" s="221">
        <v>37404</v>
      </c>
      <c r="B725" s="200" t="s">
        <v>23031</v>
      </c>
      <c r="C725" s="200" t="s">
        <v>21942</v>
      </c>
      <c r="D725" s="200" t="s">
        <v>21880</v>
      </c>
      <c r="E725" s="204" t="s">
        <v>23032</v>
      </c>
    </row>
    <row r="726" spans="1:5" x14ac:dyDescent="0.2">
      <c r="A726" s="221">
        <v>868</v>
      </c>
      <c r="B726" s="200" t="s">
        <v>23033</v>
      </c>
      <c r="C726" s="200" t="s">
        <v>21942</v>
      </c>
      <c r="D726" s="200" t="s">
        <v>21880</v>
      </c>
      <c r="E726" s="204" t="s">
        <v>22912</v>
      </c>
    </row>
    <row r="727" spans="1:5" x14ac:dyDescent="0.2">
      <c r="A727" s="221">
        <v>863</v>
      </c>
      <c r="B727" s="200" t="s">
        <v>23034</v>
      </c>
      <c r="C727" s="200" t="s">
        <v>21942</v>
      </c>
      <c r="D727" s="200" t="s">
        <v>21880</v>
      </c>
      <c r="E727" s="204" t="s">
        <v>23035</v>
      </c>
    </row>
    <row r="728" spans="1:5" x14ac:dyDescent="0.2">
      <c r="A728" s="221">
        <v>867</v>
      </c>
      <c r="B728" s="200" t="s">
        <v>23036</v>
      </c>
      <c r="C728" s="200" t="s">
        <v>21942</v>
      </c>
      <c r="D728" s="200" t="s">
        <v>21880</v>
      </c>
      <c r="E728" s="204" t="s">
        <v>23037</v>
      </c>
    </row>
    <row r="729" spans="1:5" x14ac:dyDescent="0.2">
      <c r="A729" s="221">
        <v>864</v>
      </c>
      <c r="B729" s="200" t="s">
        <v>23038</v>
      </c>
      <c r="C729" s="200" t="s">
        <v>21942</v>
      </c>
      <c r="D729" s="200" t="s">
        <v>21880</v>
      </c>
      <c r="E729" s="204" t="s">
        <v>23039</v>
      </c>
    </row>
    <row r="730" spans="1:5" x14ac:dyDescent="0.2">
      <c r="A730" s="221">
        <v>865</v>
      </c>
      <c r="B730" s="200" t="s">
        <v>23040</v>
      </c>
      <c r="C730" s="200" t="s">
        <v>21942</v>
      </c>
      <c r="D730" s="200" t="s">
        <v>21880</v>
      </c>
      <c r="E730" s="204" t="s">
        <v>23041</v>
      </c>
    </row>
    <row r="731" spans="1:5" x14ac:dyDescent="0.2">
      <c r="A731" s="221">
        <v>993</v>
      </c>
      <c r="B731" s="200" t="s">
        <v>23042</v>
      </c>
      <c r="C731" s="200" t="s">
        <v>21942</v>
      </c>
      <c r="D731" s="200" t="s">
        <v>21880</v>
      </c>
      <c r="E731" s="204" t="s">
        <v>10296</v>
      </c>
    </row>
    <row r="732" spans="1:5" x14ac:dyDescent="0.2">
      <c r="A732" s="221">
        <v>1020</v>
      </c>
      <c r="B732" s="200" t="s">
        <v>23043</v>
      </c>
      <c r="C732" s="200" t="s">
        <v>21942</v>
      </c>
      <c r="D732" s="200" t="s">
        <v>21880</v>
      </c>
      <c r="E732" s="204" t="s">
        <v>18371</v>
      </c>
    </row>
    <row r="733" spans="1:5" x14ac:dyDescent="0.2">
      <c r="A733" s="221">
        <v>1017</v>
      </c>
      <c r="B733" s="200" t="s">
        <v>23044</v>
      </c>
      <c r="C733" s="200" t="s">
        <v>21942</v>
      </c>
      <c r="D733" s="200" t="s">
        <v>21880</v>
      </c>
      <c r="E733" s="204" t="s">
        <v>23045</v>
      </c>
    </row>
    <row r="734" spans="1:5" x14ac:dyDescent="0.2">
      <c r="A734" s="221">
        <v>999</v>
      </c>
      <c r="B734" s="200" t="s">
        <v>23046</v>
      </c>
      <c r="C734" s="200" t="s">
        <v>21942</v>
      </c>
      <c r="D734" s="200" t="s">
        <v>21880</v>
      </c>
      <c r="E734" s="204" t="s">
        <v>23047</v>
      </c>
    </row>
    <row r="735" spans="1:5" x14ac:dyDescent="0.2">
      <c r="A735" s="221">
        <v>995</v>
      </c>
      <c r="B735" s="200" t="s">
        <v>23048</v>
      </c>
      <c r="C735" s="200" t="s">
        <v>21942</v>
      </c>
      <c r="D735" s="200" t="s">
        <v>21880</v>
      </c>
      <c r="E735" s="204" t="s">
        <v>23049</v>
      </c>
    </row>
    <row r="736" spans="1:5" x14ac:dyDescent="0.2">
      <c r="A736" s="221">
        <v>1000</v>
      </c>
      <c r="B736" s="200" t="s">
        <v>23050</v>
      </c>
      <c r="C736" s="200" t="s">
        <v>21942</v>
      </c>
      <c r="D736" s="200" t="s">
        <v>21880</v>
      </c>
      <c r="E736" s="204" t="s">
        <v>23051</v>
      </c>
    </row>
    <row r="737" spans="1:5" x14ac:dyDescent="0.2">
      <c r="A737" s="221">
        <v>1022</v>
      </c>
      <c r="B737" s="200" t="s">
        <v>23052</v>
      </c>
      <c r="C737" s="200" t="s">
        <v>21942</v>
      </c>
      <c r="D737" s="200" t="s">
        <v>21880</v>
      </c>
      <c r="E737" s="204" t="s">
        <v>21003</v>
      </c>
    </row>
    <row r="738" spans="1:5" x14ac:dyDescent="0.2">
      <c r="A738" s="221">
        <v>1015</v>
      </c>
      <c r="B738" s="200" t="s">
        <v>23053</v>
      </c>
      <c r="C738" s="200" t="s">
        <v>21942</v>
      </c>
      <c r="D738" s="200" t="s">
        <v>21880</v>
      </c>
      <c r="E738" s="204" t="s">
        <v>23054</v>
      </c>
    </row>
    <row r="739" spans="1:5" x14ac:dyDescent="0.2">
      <c r="A739" s="221">
        <v>996</v>
      </c>
      <c r="B739" s="200" t="s">
        <v>23055</v>
      </c>
      <c r="C739" s="200" t="s">
        <v>21942</v>
      </c>
      <c r="D739" s="200" t="s">
        <v>21880</v>
      </c>
      <c r="E739" s="204" t="s">
        <v>13639</v>
      </c>
    </row>
    <row r="740" spans="1:5" x14ac:dyDescent="0.2">
      <c r="A740" s="221">
        <v>1001</v>
      </c>
      <c r="B740" s="200" t="s">
        <v>23056</v>
      </c>
      <c r="C740" s="200" t="s">
        <v>21942</v>
      </c>
      <c r="D740" s="200" t="s">
        <v>21880</v>
      </c>
      <c r="E740" s="204" t="s">
        <v>23057</v>
      </c>
    </row>
    <row r="741" spans="1:5" x14ac:dyDescent="0.2">
      <c r="A741" s="221">
        <v>1019</v>
      </c>
      <c r="B741" s="200" t="s">
        <v>23058</v>
      </c>
      <c r="C741" s="200" t="s">
        <v>21942</v>
      </c>
      <c r="D741" s="200" t="s">
        <v>21880</v>
      </c>
      <c r="E741" s="204" t="s">
        <v>23059</v>
      </c>
    </row>
    <row r="742" spans="1:5" x14ac:dyDescent="0.2">
      <c r="A742" s="221">
        <v>1021</v>
      </c>
      <c r="B742" s="200" t="s">
        <v>23060</v>
      </c>
      <c r="C742" s="200" t="s">
        <v>21942</v>
      </c>
      <c r="D742" s="200" t="s">
        <v>21880</v>
      </c>
      <c r="E742" s="204" t="s">
        <v>10041</v>
      </c>
    </row>
    <row r="743" spans="1:5" x14ac:dyDescent="0.2">
      <c r="A743" s="221">
        <v>39249</v>
      </c>
      <c r="B743" s="200" t="s">
        <v>23061</v>
      </c>
      <c r="C743" s="200" t="s">
        <v>21942</v>
      </c>
      <c r="D743" s="200" t="s">
        <v>21880</v>
      </c>
      <c r="E743" s="204" t="s">
        <v>23062</v>
      </c>
    </row>
    <row r="744" spans="1:5" x14ac:dyDescent="0.2">
      <c r="A744" s="221">
        <v>1018</v>
      </c>
      <c r="B744" s="200" t="s">
        <v>23063</v>
      </c>
      <c r="C744" s="200" t="s">
        <v>21942</v>
      </c>
      <c r="D744" s="200" t="s">
        <v>21880</v>
      </c>
      <c r="E744" s="204" t="s">
        <v>23064</v>
      </c>
    </row>
    <row r="745" spans="1:5" x14ac:dyDescent="0.2">
      <c r="A745" s="221">
        <v>39250</v>
      </c>
      <c r="B745" s="200" t="s">
        <v>23065</v>
      </c>
      <c r="C745" s="200" t="s">
        <v>21942</v>
      </c>
      <c r="D745" s="200" t="s">
        <v>21880</v>
      </c>
      <c r="E745" s="204" t="s">
        <v>23066</v>
      </c>
    </row>
    <row r="746" spans="1:5" x14ac:dyDescent="0.2">
      <c r="A746" s="221">
        <v>994</v>
      </c>
      <c r="B746" s="200" t="s">
        <v>23067</v>
      </c>
      <c r="C746" s="200" t="s">
        <v>21942</v>
      </c>
      <c r="D746" s="200" t="s">
        <v>21880</v>
      </c>
      <c r="E746" s="204" t="s">
        <v>23068</v>
      </c>
    </row>
    <row r="747" spans="1:5" x14ac:dyDescent="0.2">
      <c r="A747" s="221">
        <v>977</v>
      </c>
      <c r="B747" s="200" t="s">
        <v>23069</v>
      </c>
      <c r="C747" s="200" t="s">
        <v>21942</v>
      </c>
      <c r="D747" s="200" t="s">
        <v>21880</v>
      </c>
      <c r="E747" s="204" t="s">
        <v>23070</v>
      </c>
    </row>
    <row r="748" spans="1:5" x14ac:dyDescent="0.2">
      <c r="A748" s="221">
        <v>998</v>
      </c>
      <c r="B748" s="200" t="s">
        <v>23071</v>
      </c>
      <c r="C748" s="200" t="s">
        <v>21942</v>
      </c>
      <c r="D748" s="200" t="s">
        <v>21880</v>
      </c>
      <c r="E748" s="204" t="s">
        <v>23072</v>
      </c>
    </row>
    <row r="749" spans="1:5" x14ac:dyDescent="0.2">
      <c r="A749" s="221">
        <v>39251</v>
      </c>
      <c r="B749" s="200" t="s">
        <v>23073</v>
      </c>
      <c r="C749" s="200" t="s">
        <v>21942</v>
      </c>
      <c r="D749" s="200" t="s">
        <v>21880</v>
      </c>
      <c r="E749" s="204" t="s">
        <v>10099</v>
      </c>
    </row>
    <row r="750" spans="1:5" x14ac:dyDescent="0.2">
      <c r="A750" s="221">
        <v>1011</v>
      </c>
      <c r="B750" s="200" t="s">
        <v>23074</v>
      </c>
      <c r="C750" s="200" t="s">
        <v>21942</v>
      </c>
      <c r="D750" s="200" t="s">
        <v>21880</v>
      </c>
      <c r="E750" s="204" t="s">
        <v>21527</v>
      </c>
    </row>
    <row r="751" spans="1:5" x14ac:dyDescent="0.2">
      <c r="A751" s="221">
        <v>39252</v>
      </c>
      <c r="B751" s="200" t="s">
        <v>23075</v>
      </c>
      <c r="C751" s="200" t="s">
        <v>21942</v>
      </c>
      <c r="D751" s="200" t="s">
        <v>21880</v>
      </c>
      <c r="E751" s="204" t="s">
        <v>8306</v>
      </c>
    </row>
    <row r="752" spans="1:5" x14ac:dyDescent="0.2">
      <c r="A752" s="221">
        <v>1013</v>
      </c>
      <c r="B752" s="200" t="s">
        <v>23076</v>
      </c>
      <c r="C752" s="200" t="s">
        <v>21942</v>
      </c>
      <c r="D752" s="200" t="s">
        <v>21880</v>
      </c>
      <c r="E752" s="204" t="s">
        <v>23077</v>
      </c>
    </row>
    <row r="753" spans="1:5" x14ac:dyDescent="0.2">
      <c r="A753" s="221">
        <v>980</v>
      </c>
      <c r="B753" s="200" t="s">
        <v>23078</v>
      </c>
      <c r="C753" s="200" t="s">
        <v>21942</v>
      </c>
      <c r="D753" s="200" t="s">
        <v>21880</v>
      </c>
      <c r="E753" s="204" t="s">
        <v>23079</v>
      </c>
    </row>
    <row r="754" spans="1:5" x14ac:dyDescent="0.2">
      <c r="A754" s="221">
        <v>39237</v>
      </c>
      <c r="B754" s="200" t="s">
        <v>23080</v>
      </c>
      <c r="C754" s="200" t="s">
        <v>21942</v>
      </c>
      <c r="D754" s="200" t="s">
        <v>21880</v>
      </c>
      <c r="E754" s="204" t="s">
        <v>23081</v>
      </c>
    </row>
    <row r="755" spans="1:5" x14ac:dyDescent="0.2">
      <c r="A755" s="221">
        <v>39238</v>
      </c>
      <c r="B755" s="200" t="s">
        <v>23082</v>
      </c>
      <c r="C755" s="200" t="s">
        <v>21942</v>
      </c>
      <c r="D755" s="200" t="s">
        <v>21880</v>
      </c>
      <c r="E755" s="204" t="s">
        <v>23083</v>
      </c>
    </row>
    <row r="756" spans="1:5" x14ac:dyDescent="0.2">
      <c r="A756" s="221">
        <v>979</v>
      </c>
      <c r="B756" s="200" t="s">
        <v>23084</v>
      </c>
      <c r="C756" s="200" t="s">
        <v>21942</v>
      </c>
      <c r="D756" s="200" t="s">
        <v>21880</v>
      </c>
      <c r="E756" s="204" t="s">
        <v>23085</v>
      </c>
    </row>
    <row r="757" spans="1:5" x14ac:dyDescent="0.2">
      <c r="A757" s="221">
        <v>39239</v>
      </c>
      <c r="B757" s="200" t="s">
        <v>23086</v>
      </c>
      <c r="C757" s="200" t="s">
        <v>21942</v>
      </c>
      <c r="D757" s="200" t="s">
        <v>21880</v>
      </c>
      <c r="E757" s="204" t="s">
        <v>23087</v>
      </c>
    </row>
    <row r="758" spans="1:5" x14ac:dyDescent="0.2">
      <c r="A758" s="221">
        <v>1014</v>
      </c>
      <c r="B758" s="200" t="s">
        <v>23088</v>
      </c>
      <c r="C758" s="200" t="s">
        <v>21942</v>
      </c>
      <c r="D758" s="200" t="s">
        <v>21880</v>
      </c>
      <c r="E758" s="204" t="s">
        <v>23089</v>
      </c>
    </row>
    <row r="759" spans="1:5" x14ac:dyDescent="0.2">
      <c r="A759" s="221">
        <v>39240</v>
      </c>
      <c r="B759" s="200" t="s">
        <v>23090</v>
      </c>
      <c r="C759" s="200" t="s">
        <v>21942</v>
      </c>
      <c r="D759" s="200" t="s">
        <v>21880</v>
      </c>
      <c r="E759" s="204" t="s">
        <v>23091</v>
      </c>
    </row>
    <row r="760" spans="1:5" x14ac:dyDescent="0.2">
      <c r="A760" s="221">
        <v>39232</v>
      </c>
      <c r="B760" s="200" t="s">
        <v>23092</v>
      </c>
      <c r="C760" s="200" t="s">
        <v>21942</v>
      </c>
      <c r="D760" s="200" t="s">
        <v>21880</v>
      </c>
      <c r="E760" s="204" t="s">
        <v>22905</v>
      </c>
    </row>
    <row r="761" spans="1:5" x14ac:dyDescent="0.2">
      <c r="A761" s="221">
        <v>39233</v>
      </c>
      <c r="B761" s="200" t="s">
        <v>23093</v>
      </c>
      <c r="C761" s="200" t="s">
        <v>21942</v>
      </c>
      <c r="D761" s="200" t="s">
        <v>21880</v>
      </c>
      <c r="E761" s="204" t="s">
        <v>17240</v>
      </c>
    </row>
    <row r="762" spans="1:5" x14ac:dyDescent="0.2">
      <c r="A762" s="221">
        <v>981</v>
      </c>
      <c r="B762" s="200" t="s">
        <v>23094</v>
      </c>
      <c r="C762" s="200" t="s">
        <v>21942</v>
      </c>
      <c r="D762" s="200" t="s">
        <v>21887</v>
      </c>
      <c r="E762" s="204" t="s">
        <v>10075</v>
      </c>
    </row>
    <row r="763" spans="1:5" x14ac:dyDescent="0.2">
      <c r="A763" s="221">
        <v>39234</v>
      </c>
      <c r="B763" s="200" t="s">
        <v>23095</v>
      </c>
      <c r="C763" s="200" t="s">
        <v>21942</v>
      </c>
      <c r="D763" s="200" t="s">
        <v>21880</v>
      </c>
      <c r="E763" s="204" t="s">
        <v>13390</v>
      </c>
    </row>
    <row r="764" spans="1:5" x14ac:dyDescent="0.2">
      <c r="A764" s="221">
        <v>982</v>
      </c>
      <c r="B764" s="200" t="s">
        <v>23096</v>
      </c>
      <c r="C764" s="200" t="s">
        <v>21942</v>
      </c>
      <c r="D764" s="200" t="s">
        <v>21880</v>
      </c>
      <c r="E764" s="204" t="s">
        <v>8262</v>
      </c>
    </row>
    <row r="765" spans="1:5" x14ac:dyDescent="0.2">
      <c r="A765" s="221">
        <v>39235</v>
      </c>
      <c r="B765" s="200" t="s">
        <v>23097</v>
      </c>
      <c r="C765" s="200" t="s">
        <v>21942</v>
      </c>
      <c r="D765" s="200" t="s">
        <v>21880</v>
      </c>
      <c r="E765" s="204" t="s">
        <v>23098</v>
      </c>
    </row>
    <row r="766" spans="1:5" x14ac:dyDescent="0.2">
      <c r="A766" s="221">
        <v>39236</v>
      </c>
      <c r="B766" s="200" t="s">
        <v>23099</v>
      </c>
      <c r="C766" s="200" t="s">
        <v>21942</v>
      </c>
      <c r="D766" s="200" t="s">
        <v>21880</v>
      </c>
      <c r="E766" s="204" t="s">
        <v>23100</v>
      </c>
    </row>
    <row r="767" spans="1:5" x14ac:dyDescent="0.2">
      <c r="A767" s="221">
        <v>990</v>
      </c>
      <c r="B767" s="200" t="s">
        <v>23101</v>
      </c>
      <c r="C767" s="200" t="s">
        <v>21942</v>
      </c>
      <c r="D767" s="200" t="s">
        <v>21880</v>
      </c>
      <c r="E767" s="204" t="s">
        <v>23102</v>
      </c>
    </row>
    <row r="768" spans="1:5" x14ac:dyDescent="0.2">
      <c r="A768" s="221">
        <v>39241</v>
      </c>
      <c r="B768" s="200" t="s">
        <v>23103</v>
      </c>
      <c r="C768" s="200" t="s">
        <v>21942</v>
      </c>
      <c r="D768" s="200" t="s">
        <v>21880</v>
      </c>
      <c r="E768" s="204" t="s">
        <v>23104</v>
      </c>
    </row>
    <row r="769" spans="1:5" x14ac:dyDescent="0.2">
      <c r="A769" s="221">
        <v>1005</v>
      </c>
      <c r="B769" s="200" t="s">
        <v>23105</v>
      </c>
      <c r="C769" s="200" t="s">
        <v>21942</v>
      </c>
      <c r="D769" s="200" t="s">
        <v>21880</v>
      </c>
      <c r="E769" s="204" t="s">
        <v>23106</v>
      </c>
    </row>
    <row r="770" spans="1:5" x14ac:dyDescent="0.2">
      <c r="A770" s="221">
        <v>991</v>
      </c>
      <c r="B770" s="200" t="s">
        <v>23107</v>
      </c>
      <c r="C770" s="200" t="s">
        <v>21942</v>
      </c>
      <c r="D770" s="200" t="s">
        <v>21880</v>
      </c>
      <c r="E770" s="204" t="s">
        <v>23108</v>
      </c>
    </row>
    <row r="771" spans="1:5" x14ac:dyDescent="0.2">
      <c r="A771" s="221">
        <v>986</v>
      </c>
      <c r="B771" s="200" t="s">
        <v>23109</v>
      </c>
      <c r="C771" s="200" t="s">
        <v>21942</v>
      </c>
      <c r="D771" s="200" t="s">
        <v>21880</v>
      </c>
      <c r="E771" s="204" t="s">
        <v>19555</v>
      </c>
    </row>
    <row r="772" spans="1:5" x14ac:dyDescent="0.2">
      <c r="A772" s="221">
        <v>987</v>
      </c>
      <c r="B772" s="200" t="s">
        <v>23110</v>
      </c>
      <c r="C772" s="200" t="s">
        <v>21942</v>
      </c>
      <c r="D772" s="200" t="s">
        <v>21880</v>
      </c>
      <c r="E772" s="204" t="s">
        <v>12325</v>
      </c>
    </row>
    <row r="773" spans="1:5" x14ac:dyDescent="0.2">
      <c r="A773" s="221">
        <v>1007</v>
      </c>
      <c r="B773" s="200" t="s">
        <v>23111</v>
      </c>
      <c r="C773" s="200" t="s">
        <v>21942</v>
      </c>
      <c r="D773" s="200" t="s">
        <v>21880</v>
      </c>
      <c r="E773" s="204" t="s">
        <v>15773</v>
      </c>
    </row>
    <row r="774" spans="1:5" x14ac:dyDescent="0.2">
      <c r="A774" s="221">
        <v>1008</v>
      </c>
      <c r="B774" s="200" t="s">
        <v>23112</v>
      </c>
      <c r="C774" s="200" t="s">
        <v>21942</v>
      </c>
      <c r="D774" s="200" t="s">
        <v>21880</v>
      </c>
      <c r="E774" s="204" t="s">
        <v>9508</v>
      </c>
    </row>
    <row r="775" spans="1:5" x14ac:dyDescent="0.2">
      <c r="A775" s="221">
        <v>988</v>
      </c>
      <c r="B775" s="200" t="s">
        <v>23113</v>
      </c>
      <c r="C775" s="200" t="s">
        <v>21942</v>
      </c>
      <c r="D775" s="200" t="s">
        <v>21880</v>
      </c>
      <c r="E775" s="204" t="s">
        <v>23114</v>
      </c>
    </row>
    <row r="776" spans="1:5" x14ac:dyDescent="0.2">
      <c r="A776" s="221">
        <v>989</v>
      </c>
      <c r="B776" s="200" t="s">
        <v>23115</v>
      </c>
      <c r="C776" s="200" t="s">
        <v>21942</v>
      </c>
      <c r="D776" s="200" t="s">
        <v>21880</v>
      </c>
      <c r="E776" s="204" t="s">
        <v>23116</v>
      </c>
    </row>
    <row r="777" spans="1:5" x14ac:dyDescent="0.2">
      <c r="A777" s="221">
        <v>1006</v>
      </c>
      <c r="B777" s="200" t="s">
        <v>23117</v>
      </c>
      <c r="C777" s="200" t="s">
        <v>21942</v>
      </c>
      <c r="D777" s="200" t="s">
        <v>21880</v>
      </c>
      <c r="E777" s="204" t="s">
        <v>23118</v>
      </c>
    </row>
    <row r="778" spans="1:5" x14ac:dyDescent="0.2">
      <c r="A778" s="221">
        <v>43972</v>
      </c>
      <c r="B778" s="200" t="s">
        <v>23119</v>
      </c>
      <c r="C778" s="200" t="s">
        <v>21942</v>
      </c>
      <c r="D778" s="200" t="s">
        <v>21880</v>
      </c>
      <c r="E778" s="204" t="s">
        <v>17558</v>
      </c>
    </row>
    <row r="779" spans="1:5" x14ac:dyDescent="0.2">
      <c r="A779" s="221">
        <v>43971</v>
      </c>
      <c r="B779" s="200" t="s">
        <v>23120</v>
      </c>
      <c r="C779" s="200" t="s">
        <v>21942</v>
      </c>
      <c r="D779" s="200" t="s">
        <v>21887</v>
      </c>
      <c r="E779" s="204" t="s">
        <v>23121</v>
      </c>
    </row>
    <row r="780" spans="1:5" x14ac:dyDescent="0.2">
      <c r="A780" s="221">
        <v>39598</v>
      </c>
      <c r="B780" s="200" t="s">
        <v>23122</v>
      </c>
      <c r="C780" s="200" t="s">
        <v>21942</v>
      </c>
      <c r="D780" s="200" t="s">
        <v>21880</v>
      </c>
      <c r="E780" s="204" t="s">
        <v>18279</v>
      </c>
    </row>
    <row r="781" spans="1:5" x14ac:dyDescent="0.2">
      <c r="A781" s="221">
        <v>43973</v>
      </c>
      <c r="B781" s="200" t="s">
        <v>23123</v>
      </c>
      <c r="C781" s="200" t="s">
        <v>21942</v>
      </c>
      <c r="D781" s="200" t="s">
        <v>21880</v>
      </c>
      <c r="E781" s="204" t="s">
        <v>10065</v>
      </c>
    </row>
    <row r="782" spans="1:5" x14ac:dyDescent="0.2">
      <c r="A782" s="221">
        <v>39599</v>
      </c>
      <c r="B782" s="200" t="s">
        <v>23124</v>
      </c>
      <c r="C782" s="200" t="s">
        <v>21942</v>
      </c>
      <c r="D782" s="200" t="s">
        <v>21880</v>
      </c>
      <c r="E782" s="204" t="s">
        <v>23125</v>
      </c>
    </row>
    <row r="783" spans="1:5" x14ac:dyDescent="0.2">
      <c r="A783" s="221">
        <v>43832</v>
      </c>
      <c r="B783" s="200" t="s">
        <v>23126</v>
      </c>
      <c r="C783" s="200" t="s">
        <v>21942</v>
      </c>
      <c r="D783" s="200" t="s">
        <v>21880</v>
      </c>
      <c r="E783" s="204" t="s">
        <v>23127</v>
      </c>
    </row>
    <row r="784" spans="1:5" x14ac:dyDescent="0.2">
      <c r="A784" s="221">
        <v>34602</v>
      </c>
      <c r="B784" s="200" t="s">
        <v>23128</v>
      </c>
      <c r="C784" s="200" t="s">
        <v>21942</v>
      </c>
      <c r="D784" s="200" t="s">
        <v>21880</v>
      </c>
      <c r="E784" s="204" t="s">
        <v>23129</v>
      </c>
    </row>
    <row r="785" spans="1:5" x14ac:dyDescent="0.2">
      <c r="A785" s="221">
        <v>34607</v>
      </c>
      <c r="B785" s="200" t="s">
        <v>23130</v>
      </c>
      <c r="C785" s="200" t="s">
        <v>21942</v>
      </c>
      <c r="D785" s="200" t="s">
        <v>21880</v>
      </c>
      <c r="E785" s="204" t="s">
        <v>23131</v>
      </c>
    </row>
    <row r="786" spans="1:5" x14ac:dyDescent="0.2">
      <c r="A786" s="221">
        <v>34609</v>
      </c>
      <c r="B786" s="200" t="s">
        <v>23132</v>
      </c>
      <c r="C786" s="200" t="s">
        <v>21942</v>
      </c>
      <c r="D786" s="200" t="s">
        <v>21880</v>
      </c>
      <c r="E786" s="204" t="s">
        <v>18493</v>
      </c>
    </row>
    <row r="787" spans="1:5" x14ac:dyDescent="0.2">
      <c r="A787" s="221">
        <v>34618</v>
      </c>
      <c r="B787" s="200" t="s">
        <v>23133</v>
      </c>
      <c r="C787" s="200" t="s">
        <v>21942</v>
      </c>
      <c r="D787" s="200" t="s">
        <v>21880</v>
      </c>
      <c r="E787" s="204" t="s">
        <v>21094</v>
      </c>
    </row>
    <row r="788" spans="1:5" x14ac:dyDescent="0.2">
      <c r="A788" s="221">
        <v>34621</v>
      </c>
      <c r="B788" s="200" t="s">
        <v>23134</v>
      </c>
      <c r="C788" s="200" t="s">
        <v>21942</v>
      </c>
      <c r="D788" s="200" t="s">
        <v>21880</v>
      </c>
      <c r="E788" s="204" t="s">
        <v>23135</v>
      </c>
    </row>
    <row r="789" spans="1:5" x14ac:dyDescent="0.2">
      <c r="A789" s="221">
        <v>34622</v>
      </c>
      <c r="B789" s="200" t="s">
        <v>23136</v>
      </c>
      <c r="C789" s="200" t="s">
        <v>21942</v>
      </c>
      <c r="D789" s="200" t="s">
        <v>21880</v>
      </c>
      <c r="E789" s="204" t="s">
        <v>10635</v>
      </c>
    </row>
    <row r="790" spans="1:5" x14ac:dyDescent="0.2">
      <c r="A790" s="221">
        <v>34624</v>
      </c>
      <c r="B790" s="200" t="s">
        <v>23137</v>
      </c>
      <c r="C790" s="200" t="s">
        <v>21942</v>
      </c>
      <c r="D790" s="200" t="s">
        <v>21880</v>
      </c>
      <c r="E790" s="204" t="s">
        <v>17302</v>
      </c>
    </row>
    <row r="791" spans="1:5" x14ac:dyDescent="0.2">
      <c r="A791" s="221">
        <v>34627</v>
      </c>
      <c r="B791" s="200" t="s">
        <v>23138</v>
      </c>
      <c r="C791" s="200" t="s">
        <v>21942</v>
      </c>
      <c r="D791" s="200" t="s">
        <v>21880</v>
      </c>
      <c r="E791" s="204" t="s">
        <v>23139</v>
      </c>
    </row>
    <row r="792" spans="1:5" x14ac:dyDescent="0.2">
      <c r="A792" s="221">
        <v>34629</v>
      </c>
      <c r="B792" s="200" t="s">
        <v>23140</v>
      </c>
      <c r="C792" s="200" t="s">
        <v>21942</v>
      </c>
      <c r="D792" s="200" t="s">
        <v>21880</v>
      </c>
      <c r="E792" s="204" t="s">
        <v>15564</v>
      </c>
    </row>
    <row r="793" spans="1:5" x14ac:dyDescent="0.2">
      <c r="A793" s="221">
        <v>39257</v>
      </c>
      <c r="B793" s="200" t="s">
        <v>23141</v>
      </c>
      <c r="C793" s="200" t="s">
        <v>21942</v>
      </c>
      <c r="D793" s="200" t="s">
        <v>21880</v>
      </c>
      <c r="E793" s="204" t="s">
        <v>23142</v>
      </c>
    </row>
    <row r="794" spans="1:5" x14ac:dyDescent="0.2">
      <c r="A794" s="221">
        <v>39261</v>
      </c>
      <c r="B794" s="200" t="s">
        <v>23143</v>
      </c>
      <c r="C794" s="200" t="s">
        <v>21942</v>
      </c>
      <c r="D794" s="200" t="s">
        <v>21880</v>
      </c>
      <c r="E794" s="204" t="s">
        <v>15930</v>
      </c>
    </row>
    <row r="795" spans="1:5" x14ac:dyDescent="0.2">
      <c r="A795" s="221">
        <v>39268</v>
      </c>
      <c r="B795" s="200" t="s">
        <v>23144</v>
      </c>
      <c r="C795" s="200" t="s">
        <v>21942</v>
      </c>
      <c r="D795" s="200" t="s">
        <v>21880</v>
      </c>
      <c r="E795" s="204" t="s">
        <v>23145</v>
      </c>
    </row>
    <row r="796" spans="1:5" x14ac:dyDescent="0.2">
      <c r="A796" s="221">
        <v>39262</v>
      </c>
      <c r="B796" s="200" t="s">
        <v>23146</v>
      </c>
      <c r="C796" s="200" t="s">
        <v>21942</v>
      </c>
      <c r="D796" s="200" t="s">
        <v>21880</v>
      </c>
      <c r="E796" s="204" t="s">
        <v>23147</v>
      </c>
    </row>
    <row r="797" spans="1:5" x14ac:dyDescent="0.2">
      <c r="A797" s="221">
        <v>39258</v>
      </c>
      <c r="B797" s="200" t="s">
        <v>23148</v>
      </c>
      <c r="C797" s="200" t="s">
        <v>21942</v>
      </c>
      <c r="D797" s="200" t="s">
        <v>21880</v>
      </c>
      <c r="E797" s="204" t="s">
        <v>21031</v>
      </c>
    </row>
    <row r="798" spans="1:5" x14ac:dyDescent="0.2">
      <c r="A798" s="221">
        <v>39263</v>
      </c>
      <c r="B798" s="200" t="s">
        <v>23149</v>
      </c>
      <c r="C798" s="200" t="s">
        <v>21942</v>
      </c>
      <c r="D798" s="200" t="s">
        <v>21880</v>
      </c>
      <c r="E798" s="204" t="s">
        <v>23150</v>
      </c>
    </row>
    <row r="799" spans="1:5" x14ac:dyDescent="0.2">
      <c r="A799" s="221">
        <v>39264</v>
      </c>
      <c r="B799" s="200" t="s">
        <v>23151</v>
      </c>
      <c r="C799" s="200" t="s">
        <v>21942</v>
      </c>
      <c r="D799" s="200" t="s">
        <v>21880</v>
      </c>
      <c r="E799" s="204" t="s">
        <v>23152</v>
      </c>
    </row>
    <row r="800" spans="1:5" x14ac:dyDescent="0.2">
      <c r="A800" s="221">
        <v>39259</v>
      </c>
      <c r="B800" s="200" t="s">
        <v>23153</v>
      </c>
      <c r="C800" s="200" t="s">
        <v>21942</v>
      </c>
      <c r="D800" s="200" t="s">
        <v>21880</v>
      </c>
      <c r="E800" s="204" t="s">
        <v>12827</v>
      </c>
    </row>
    <row r="801" spans="1:5" x14ac:dyDescent="0.2">
      <c r="A801" s="221">
        <v>39265</v>
      </c>
      <c r="B801" s="200" t="s">
        <v>23154</v>
      </c>
      <c r="C801" s="200" t="s">
        <v>21942</v>
      </c>
      <c r="D801" s="200" t="s">
        <v>21880</v>
      </c>
      <c r="E801" s="204" t="s">
        <v>23155</v>
      </c>
    </row>
    <row r="802" spans="1:5" x14ac:dyDescent="0.2">
      <c r="A802" s="221">
        <v>39260</v>
      </c>
      <c r="B802" s="200" t="s">
        <v>23156</v>
      </c>
      <c r="C802" s="200" t="s">
        <v>21942</v>
      </c>
      <c r="D802" s="200" t="s">
        <v>21880</v>
      </c>
      <c r="E802" s="204" t="s">
        <v>15842</v>
      </c>
    </row>
    <row r="803" spans="1:5" x14ac:dyDescent="0.2">
      <c r="A803" s="221">
        <v>39266</v>
      </c>
      <c r="B803" s="200" t="s">
        <v>23157</v>
      </c>
      <c r="C803" s="200" t="s">
        <v>21942</v>
      </c>
      <c r="D803" s="200" t="s">
        <v>21880</v>
      </c>
      <c r="E803" s="204" t="s">
        <v>23158</v>
      </c>
    </row>
    <row r="804" spans="1:5" x14ac:dyDescent="0.2">
      <c r="A804" s="221">
        <v>39267</v>
      </c>
      <c r="B804" s="200" t="s">
        <v>23159</v>
      </c>
      <c r="C804" s="200" t="s">
        <v>21942</v>
      </c>
      <c r="D804" s="200" t="s">
        <v>21880</v>
      </c>
      <c r="E804" s="204" t="s">
        <v>23160</v>
      </c>
    </row>
    <row r="805" spans="1:5" x14ac:dyDescent="0.2">
      <c r="A805" s="221">
        <v>11901</v>
      </c>
      <c r="B805" s="200" t="s">
        <v>23161</v>
      </c>
      <c r="C805" s="200" t="s">
        <v>21942</v>
      </c>
      <c r="D805" s="200" t="s">
        <v>21880</v>
      </c>
      <c r="E805" s="204" t="s">
        <v>22835</v>
      </c>
    </row>
    <row r="806" spans="1:5" x14ac:dyDescent="0.2">
      <c r="A806" s="221">
        <v>11902</v>
      </c>
      <c r="B806" s="200" t="s">
        <v>23162</v>
      </c>
      <c r="C806" s="200" t="s">
        <v>21942</v>
      </c>
      <c r="D806" s="200" t="s">
        <v>21880</v>
      </c>
      <c r="E806" s="204" t="s">
        <v>22002</v>
      </c>
    </row>
    <row r="807" spans="1:5" x14ac:dyDescent="0.2">
      <c r="A807" s="221">
        <v>11903</v>
      </c>
      <c r="B807" s="200" t="s">
        <v>23163</v>
      </c>
      <c r="C807" s="200" t="s">
        <v>21942</v>
      </c>
      <c r="D807" s="200" t="s">
        <v>21880</v>
      </c>
      <c r="E807" s="204" t="s">
        <v>9316</v>
      </c>
    </row>
    <row r="808" spans="1:5" x14ac:dyDescent="0.2">
      <c r="A808" s="221">
        <v>11904</v>
      </c>
      <c r="B808" s="200" t="s">
        <v>23164</v>
      </c>
      <c r="C808" s="200" t="s">
        <v>21942</v>
      </c>
      <c r="D808" s="200" t="s">
        <v>21880</v>
      </c>
      <c r="E808" s="204" t="s">
        <v>18835</v>
      </c>
    </row>
    <row r="809" spans="1:5" x14ac:dyDescent="0.2">
      <c r="A809" s="221">
        <v>11905</v>
      </c>
      <c r="B809" s="200" t="s">
        <v>23165</v>
      </c>
      <c r="C809" s="200" t="s">
        <v>21942</v>
      </c>
      <c r="D809" s="200" t="s">
        <v>21880</v>
      </c>
      <c r="E809" s="204" t="s">
        <v>23166</v>
      </c>
    </row>
    <row r="810" spans="1:5" x14ac:dyDescent="0.2">
      <c r="A810" s="221">
        <v>11906</v>
      </c>
      <c r="B810" s="200" t="s">
        <v>23167</v>
      </c>
      <c r="C810" s="200" t="s">
        <v>21942</v>
      </c>
      <c r="D810" s="200" t="s">
        <v>21880</v>
      </c>
      <c r="E810" s="204" t="s">
        <v>23168</v>
      </c>
    </row>
    <row r="811" spans="1:5" x14ac:dyDescent="0.2">
      <c r="A811" s="221">
        <v>11919</v>
      </c>
      <c r="B811" s="200" t="s">
        <v>23169</v>
      </c>
      <c r="C811" s="200" t="s">
        <v>21942</v>
      </c>
      <c r="D811" s="200" t="s">
        <v>21880</v>
      </c>
      <c r="E811" s="204" t="s">
        <v>8676</v>
      </c>
    </row>
    <row r="812" spans="1:5" x14ac:dyDescent="0.2">
      <c r="A812" s="221">
        <v>11920</v>
      </c>
      <c r="B812" s="200" t="s">
        <v>23170</v>
      </c>
      <c r="C812" s="200" t="s">
        <v>21942</v>
      </c>
      <c r="D812" s="200" t="s">
        <v>21880</v>
      </c>
      <c r="E812" s="204" t="s">
        <v>21073</v>
      </c>
    </row>
    <row r="813" spans="1:5" x14ac:dyDescent="0.2">
      <c r="A813" s="221">
        <v>11924</v>
      </c>
      <c r="B813" s="200" t="s">
        <v>23171</v>
      </c>
      <c r="C813" s="200" t="s">
        <v>21942</v>
      </c>
      <c r="D813" s="200" t="s">
        <v>21880</v>
      </c>
      <c r="E813" s="204" t="s">
        <v>23172</v>
      </c>
    </row>
    <row r="814" spans="1:5" x14ac:dyDescent="0.2">
      <c r="A814" s="221">
        <v>11921</v>
      </c>
      <c r="B814" s="200" t="s">
        <v>23173</v>
      </c>
      <c r="C814" s="200" t="s">
        <v>21942</v>
      </c>
      <c r="D814" s="200" t="s">
        <v>21880</v>
      </c>
      <c r="E814" s="204" t="s">
        <v>23174</v>
      </c>
    </row>
    <row r="815" spans="1:5" x14ac:dyDescent="0.2">
      <c r="A815" s="221">
        <v>11922</v>
      </c>
      <c r="B815" s="200" t="s">
        <v>23175</v>
      </c>
      <c r="C815" s="200" t="s">
        <v>21942</v>
      </c>
      <c r="D815" s="200" t="s">
        <v>21880</v>
      </c>
      <c r="E815" s="204" t="s">
        <v>23176</v>
      </c>
    </row>
    <row r="816" spans="1:5" x14ac:dyDescent="0.2">
      <c r="A816" s="221">
        <v>11923</v>
      </c>
      <c r="B816" s="200" t="s">
        <v>23177</v>
      </c>
      <c r="C816" s="200" t="s">
        <v>21942</v>
      </c>
      <c r="D816" s="200" t="s">
        <v>21880</v>
      </c>
      <c r="E816" s="204" t="s">
        <v>23178</v>
      </c>
    </row>
    <row r="817" spans="1:5" x14ac:dyDescent="0.2">
      <c r="A817" s="221">
        <v>11916</v>
      </c>
      <c r="B817" s="200" t="s">
        <v>23179</v>
      </c>
      <c r="C817" s="200" t="s">
        <v>21942</v>
      </c>
      <c r="D817" s="200" t="s">
        <v>21880</v>
      </c>
      <c r="E817" s="204" t="s">
        <v>9682</v>
      </c>
    </row>
    <row r="818" spans="1:5" x14ac:dyDescent="0.2">
      <c r="A818" s="221">
        <v>11914</v>
      </c>
      <c r="B818" s="200" t="s">
        <v>23180</v>
      </c>
      <c r="C818" s="200" t="s">
        <v>21942</v>
      </c>
      <c r="D818" s="200" t="s">
        <v>21880</v>
      </c>
      <c r="E818" s="204" t="s">
        <v>23181</v>
      </c>
    </row>
    <row r="819" spans="1:5" x14ac:dyDescent="0.2">
      <c r="A819" s="221">
        <v>11917</v>
      </c>
      <c r="B819" s="200" t="s">
        <v>23182</v>
      </c>
      <c r="C819" s="200" t="s">
        <v>21942</v>
      </c>
      <c r="D819" s="200" t="s">
        <v>21880</v>
      </c>
      <c r="E819" s="204" t="s">
        <v>16842</v>
      </c>
    </row>
    <row r="820" spans="1:5" x14ac:dyDescent="0.2">
      <c r="A820" s="221">
        <v>11918</v>
      </c>
      <c r="B820" s="200" t="s">
        <v>23183</v>
      </c>
      <c r="C820" s="200" t="s">
        <v>21942</v>
      </c>
      <c r="D820" s="200" t="s">
        <v>21880</v>
      </c>
      <c r="E820" s="204" t="s">
        <v>15744</v>
      </c>
    </row>
    <row r="821" spans="1:5" x14ac:dyDescent="0.2">
      <c r="A821" s="221">
        <v>37734</v>
      </c>
      <c r="B821" s="200" t="s">
        <v>23184</v>
      </c>
      <c r="C821" s="200" t="s">
        <v>21879</v>
      </c>
      <c r="D821" s="200" t="s">
        <v>21880</v>
      </c>
      <c r="E821" s="204" t="s">
        <v>23185</v>
      </c>
    </row>
    <row r="822" spans="1:5" x14ac:dyDescent="0.2">
      <c r="A822" s="221">
        <v>42251</v>
      </c>
      <c r="B822" s="200" t="s">
        <v>23186</v>
      </c>
      <c r="C822" s="200" t="s">
        <v>21879</v>
      </c>
      <c r="D822" s="200" t="s">
        <v>21880</v>
      </c>
      <c r="E822" s="204" t="s">
        <v>23187</v>
      </c>
    </row>
    <row r="823" spans="1:5" x14ac:dyDescent="0.2">
      <c r="A823" s="221">
        <v>37733</v>
      </c>
      <c r="B823" s="200" t="s">
        <v>23188</v>
      </c>
      <c r="C823" s="200" t="s">
        <v>21879</v>
      </c>
      <c r="D823" s="200" t="s">
        <v>21880</v>
      </c>
      <c r="E823" s="204" t="s">
        <v>23189</v>
      </c>
    </row>
    <row r="824" spans="1:5" x14ac:dyDescent="0.2">
      <c r="A824" s="221">
        <v>37735</v>
      </c>
      <c r="B824" s="200" t="s">
        <v>23190</v>
      </c>
      <c r="C824" s="200" t="s">
        <v>21879</v>
      </c>
      <c r="D824" s="200" t="s">
        <v>21880</v>
      </c>
      <c r="E824" s="204" t="s">
        <v>23191</v>
      </c>
    </row>
    <row r="825" spans="1:5" x14ac:dyDescent="0.2">
      <c r="A825" s="221">
        <v>5090</v>
      </c>
      <c r="B825" s="200" t="s">
        <v>23192</v>
      </c>
      <c r="C825" s="200" t="s">
        <v>21879</v>
      </c>
      <c r="D825" s="200" t="s">
        <v>21887</v>
      </c>
      <c r="E825" s="204" t="s">
        <v>23193</v>
      </c>
    </row>
    <row r="826" spans="1:5" x14ac:dyDescent="0.2">
      <c r="A826" s="221">
        <v>5085</v>
      </c>
      <c r="B826" s="200" t="s">
        <v>23194</v>
      </c>
      <c r="C826" s="200" t="s">
        <v>21879</v>
      </c>
      <c r="D826" s="200" t="s">
        <v>21880</v>
      </c>
      <c r="E826" s="204" t="s">
        <v>23195</v>
      </c>
    </row>
    <row r="827" spans="1:5" x14ac:dyDescent="0.2">
      <c r="A827" s="221">
        <v>43603</v>
      </c>
      <c r="B827" s="200" t="s">
        <v>23196</v>
      </c>
      <c r="C827" s="200" t="s">
        <v>21879</v>
      </c>
      <c r="D827" s="200" t="s">
        <v>21880</v>
      </c>
      <c r="E827" s="204" t="s">
        <v>23197</v>
      </c>
    </row>
    <row r="828" spans="1:5" x14ac:dyDescent="0.2">
      <c r="A828" s="221">
        <v>38374</v>
      </c>
      <c r="B828" s="200" t="s">
        <v>23198</v>
      </c>
      <c r="C828" s="200" t="s">
        <v>21879</v>
      </c>
      <c r="D828" s="200" t="s">
        <v>21880</v>
      </c>
      <c r="E828" s="204" t="s">
        <v>23199</v>
      </c>
    </row>
    <row r="829" spans="1:5" x14ac:dyDescent="0.2">
      <c r="A829" s="221">
        <v>20209</v>
      </c>
      <c r="B829" s="200" t="s">
        <v>23200</v>
      </c>
      <c r="C829" s="200" t="s">
        <v>21942</v>
      </c>
      <c r="D829" s="200" t="s">
        <v>21880</v>
      </c>
      <c r="E829" s="204" t="s">
        <v>23201</v>
      </c>
    </row>
    <row r="830" spans="1:5" x14ac:dyDescent="0.2">
      <c r="A830" s="221">
        <v>20212</v>
      </c>
      <c r="B830" s="200" t="s">
        <v>23202</v>
      </c>
      <c r="C830" s="200" t="s">
        <v>21942</v>
      </c>
      <c r="D830" s="200" t="s">
        <v>21880</v>
      </c>
      <c r="E830" s="204" t="s">
        <v>23203</v>
      </c>
    </row>
    <row r="831" spans="1:5" x14ac:dyDescent="0.2">
      <c r="A831" s="221">
        <v>4430</v>
      </c>
      <c r="B831" s="200" t="s">
        <v>23204</v>
      </c>
      <c r="C831" s="200" t="s">
        <v>21942</v>
      </c>
      <c r="D831" s="200" t="s">
        <v>21887</v>
      </c>
      <c r="E831" s="204" t="s">
        <v>23205</v>
      </c>
    </row>
    <row r="832" spans="1:5" x14ac:dyDescent="0.2">
      <c r="A832" s="221">
        <v>4433</v>
      </c>
      <c r="B832" s="200" t="s">
        <v>23206</v>
      </c>
      <c r="C832" s="200" t="s">
        <v>21942</v>
      </c>
      <c r="D832" s="200" t="s">
        <v>21880</v>
      </c>
      <c r="E832" s="204" t="s">
        <v>23207</v>
      </c>
    </row>
    <row r="833" spans="1:5" x14ac:dyDescent="0.2">
      <c r="A833" s="221">
        <v>4400</v>
      </c>
      <c r="B833" s="200" t="s">
        <v>23208</v>
      </c>
      <c r="C833" s="200" t="s">
        <v>21942</v>
      </c>
      <c r="D833" s="200" t="s">
        <v>21880</v>
      </c>
      <c r="E833" s="204" t="s">
        <v>23209</v>
      </c>
    </row>
    <row r="834" spans="1:5" x14ac:dyDescent="0.2">
      <c r="A834" s="221">
        <v>2729</v>
      </c>
      <c r="B834" s="200" t="s">
        <v>23210</v>
      </c>
      <c r="C834" s="200" t="s">
        <v>21879</v>
      </c>
      <c r="D834" s="200" t="s">
        <v>21880</v>
      </c>
      <c r="E834" s="204" t="s">
        <v>9521</v>
      </c>
    </row>
    <row r="835" spans="1:5" x14ac:dyDescent="0.2">
      <c r="A835" s="221">
        <v>4513</v>
      </c>
      <c r="B835" s="200" t="s">
        <v>23211</v>
      </c>
      <c r="C835" s="200" t="s">
        <v>21942</v>
      </c>
      <c r="D835" s="200" t="s">
        <v>21880</v>
      </c>
      <c r="E835" s="204" t="s">
        <v>18213</v>
      </c>
    </row>
    <row r="836" spans="1:5" x14ac:dyDescent="0.2">
      <c r="A836" s="221">
        <v>11871</v>
      </c>
      <c r="B836" s="200" t="s">
        <v>23212</v>
      </c>
      <c r="C836" s="200" t="s">
        <v>21879</v>
      </c>
      <c r="D836" s="200" t="s">
        <v>21944</v>
      </c>
      <c r="E836" s="204" t="s">
        <v>23213</v>
      </c>
    </row>
    <row r="837" spans="1:5" x14ac:dyDescent="0.2">
      <c r="A837" s="221">
        <v>34636</v>
      </c>
      <c r="B837" s="200" t="s">
        <v>23214</v>
      </c>
      <c r="C837" s="200" t="s">
        <v>21879</v>
      </c>
      <c r="D837" s="200" t="s">
        <v>21887</v>
      </c>
      <c r="E837" s="204" t="s">
        <v>23215</v>
      </c>
    </row>
    <row r="838" spans="1:5" x14ac:dyDescent="0.2">
      <c r="A838" s="221">
        <v>34639</v>
      </c>
      <c r="B838" s="200" t="s">
        <v>23216</v>
      </c>
      <c r="C838" s="200" t="s">
        <v>21879</v>
      </c>
      <c r="D838" s="200" t="s">
        <v>21880</v>
      </c>
      <c r="E838" s="204" t="s">
        <v>23217</v>
      </c>
    </row>
    <row r="839" spans="1:5" x14ac:dyDescent="0.2">
      <c r="A839" s="221">
        <v>34640</v>
      </c>
      <c r="B839" s="200" t="s">
        <v>23218</v>
      </c>
      <c r="C839" s="200" t="s">
        <v>21879</v>
      </c>
      <c r="D839" s="200" t="s">
        <v>21880</v>
      </c>
      <c r="E839" s="204" t="s">
        <v>23219</v>
      </c>
    </row>
    <row r="840" spans="1:5" x14ac:dyDescent="0.2">
      <c r="A840" s="221">
        <v>34637</v>
      </c>
      <c r="B840" s="200" t="s">
        <v>23220</v>
      </c>
      <c r="C840" s="200" t="s">
        <v>21879</v>
      </c>
      <c r="D840" s="200" t="s">
        <v>21880</v>
      </c>
      <c r="E840" s="204" t="s">
        <v>23221</v>
      </c>
    </row>
    <row r="841" spans="1:5" x14ac:dyDescent="0.2">
      <c r="A841" s="221">
        <v>34638</v>
      </c>
      <c r="B841" s="200" t="s">
        <v>23222</v>
      </c>
      <c r="C841" s="200" t="s">
        <v>21879</v>
      </c>
      <c r="D841" s="200" t="s">
        <v>21880</v>
      </c>
      <c r="E841" s="204" t="s">
        <v>23223</v>
      </c>
    </row>
    <row r="842" spans="1:5" x14ac:dyDescent="0.2">
      <c r="A842" s="221">
        <v>11868</v>
      </c>
      <c r="B842" s="200" t="s">
        <v>23224</v>
      </c>
      <c r="C842" s="200" t="s">
        <v>21879</v>
      </c>
      <c r="D842" s="200" t="s">
        <v>21944</v>
      </c>
      <c r="E842" s="204" t="s">
        <v>23225</v>
      </c>
    </row>
    <row r="843" spans="1:5" x14ac:dyDescent="0.2">
      <c r="A843" s="221">
        <v>37106</v>
      </c>
      <c r="B843" s="200" t="s">
        <v>23226</v>
      </c>
      <c r="C843" s="200" t="s">
        <v>21879</v>
      </c>
      <c r="D843" s="200" t="s">
        <v>21944</v>
      </c>
      <c r="E843" s="204" t="s">
        <v>23227</v>
      </c>
    </row>
    <row r="844" spans="1:5" x14ac:dyDescent="0.2">
      <c r="A844" s="221">
        <v>11869</v>
      </c>
      <c r="B844" s="200" t="s">
        <v>23228</v>
      </c>
      <c r="C844" s="200" t="s">
        <v>21879</v>
      </c>
      <c r="D844" s="200" t="s">
        <v>21944</v>
      </c>
      <c r="E844" s="204" t="s">
        <v>23229</v>
      </c>
    </row>
    <row r="845" spans="1:5" x14ac:dyDescent="0.2">
      <c r="A845" s="221">
        <v>37104</v>
      </c>
      <c r="B845" s="200" t="s">
        <v>23230</v>
      </c>
      <c r="C845" s="200" t="s">
        <v>21879</v>
      </c>
      <c r="D845" s="200" t="s">
        <v>21944</v>
      </c>
      <c r="E845" s="204" t="s">
        <v>23231</v>
      </c>
    </row>
    <row r="846" spans="1:5" x14ac:dyDescent="0.2">
      <c r="A846" s="221">
        <v>37105</v>
      </c>
      <c r="B846" s="200" t="s">
        <v>23232</v>
      </c>
      <c r="C846" s="200" t="s">
        <v>21879</v>
      </c>
      <c r="D846" s="200" t="s">
        <v>21944</v>
      </c>
      <c r="E846" s="204" t="s">
        <v>23233</v>
      </c>
    </row>
    <row r="847" spans="1:5" x14ac:dyDescent="0.2">
      <c r="A847" s="221">
        <v>34641</v>
      </c>
      <c r="B847" s="200" t="s">
        <v>23234</v>
      </c>
      <c r="C847" s="200" t="s">
        <v>21879</v>
      </c>
      <c r="D847" s="200" t="s">
        <v>21880</v>
      </c>
      <c r="E847" s="204" t="s">
        <v>23235</v>
      </c>
    </row>
    <row r="848" spans="1:5" x14ac:dyDescent="0.2">
      <c r="A848" s="221">
        <v>43434</v>
      </c>
      <c r="B848" s="200" t="s">
        <v>23236</v>
      </c>
      <c r="C848" s="200" t="s">
        <v>21879</v>
      </c>
      <c r="D848" s="200" t="s">
        <v>21880</v>
      </c>
      <c r="E848" s="204" t="s">
        <v>23237</v>
      </c>
    </row>
    <row r="849" spans="1:5" x14ac:dyDescent="0.2">
      <c r="A849" s="221">
        <v>43435</v>
      </c>
      <c r="B849" s="200" t="s">
        <v>23238</v>
      </c>
      <c r="C849" s="200" t="s">
        <v>21879</v>
      </c>
      <c r="D849" s="200" t="s">
        <v>21880</v>
      </c>
      <c r="E849" s="204" t="s">
        <v>23239</v>
      </c>
    </row>
    <row r="850" spans="1:5" x14ac:dyDescent="0.2">
      <c r="A850" s="221">
        <v>43436</v>
      </c>
      <c r="B850" s="200" t="s">
        <v>23240</v>
      </c>
      <c r="C850" s="200" t="s">
        <v>21879</v>
      </c>
      <c r="D850" s="200" t="s">
        <v>21880</v>
      </c>
      <c r="E850" s="204" t="s">
        <v>23241</v>
      </c>
    </row>
    <row r="851" spans="1:5" x14ac:dyDescent="0.2">
      <c r="A851" s="221">
        <v>43437</v>
      </c>
      <c r="B851" s="200" t="s">
        <v>23242</v>
      </c>
      <c r="C851" s="200" t="s">
        <v>21879</v>
      </c>
      <c r="D851" s="200" t="s">
        <v>21880</v>
      </c>
      <c r="E851" s="204" t="s">
        <v>23243</v>
      </c>
    </row>
    <row r="852" spans="1:5" x14ac:dyDescent="0.2">
      <c r="A852" s="221">
        <v>43438</v>
      </c>
      <c r="B852" s="200" t="s">
        <v>23244</v>
      </c>
      <c r="C852" s="200" t="s">
        <v>21879</v>
      </c>
      <c r="D852" s="200" t="s">
        <v>21880</v>
      </c>
      <c r="E852" s="204" t="s">
        <v>23245</v>
      </c>
    </row>
    <row r="853" spans="1:5" x14ac:dyDescent="0.2">
      <c r="A853" s="221">
        <v>41627</v>
      </c>
      <c r="B853" s="200" t="s">
        <v>23246</v>
      </c>
      <c r="C853" s="200" t="s">
        <v>21879</v>
      </c>
      <c r="D853" s="200" t="s">
        <v>21880</v>
      </c>
      <c r="E853" s="204" t="s">
        <v>23247</v>
      </c>
    </row>
    <row r="854" spans="1:5" x14ac:dyDescent="0.2">
      <c r="A854" s="221">
        <v>41628</v>
      </c>
      <c r="B854" s="200" t="s">
        <v>23248</v>
      </c>
      <c r="C854" s="200" t="s">
        <v>21879</v>
      </c>
      <c r="D854" s="200" t="s">
        <v>21880</v>
      </c>
      <c r="E854" s="204" t="s">
        <v>23249</v>
      </c>
    </row>
    <row r="855" spans="1:5" x14ac:dyDescent="0.2">
      <c r="A855" s="221">
        <v>41629</v>
      </c>
      <c r="B855" s="200" t="s">
        <v>23250</v>
      </c>
      <c r="C855" s="200" t="s">
        <v>21879</v>
      </c>
      <c r="D855" s="200" t="s">
        <v>21880</v>
      </c>
      <c r="E855" s="204" t="s">
        <v>23251</v>
      </c>
    </row>
    <row r="856" spans="1:5" x14ac:dyDescent="0.2">
      <c r="A856" s="221">
        <v>43429</v>
      </c>
      <c r="B856" s="200" t="s">
        <v>23252</v>
      </c>
      <c r="C856" s="200" t="s">
        <v>21879</v>
      </c>
      <c r="D856" s="200" t="s">
        <v>21880</v>
      </c>
      <c r="E856" s="204" t="s">
        <v>18961</v>
      </c>
    </row>
    <row r="857" spans="1:5" x14ac:dyDescent="0.2">
      <c r="A857" s="221">
        <v>43430</v>
      </c>
      <c r="B857" s="200" t="s">
        <v>23253</v>
      </c>
      <c r="C857" s="200" t="s">
        <v>21879</v>
      </c>
      <c r="D857" s="200" t="s">
        <v>21880</v>
      </c>
      <c r="E857" s="204" t="s">
        <v>23254</v>
      </c>
    </row>
    <row r="858" spans="1:5" x14ac:dyDescent="0.2">
      <c r="A858" s="221">
        <v>43431</v>
      </c>
      <c r="B858" s="200" t="s">
        <v>23255</v>
      </c>
      <c r="C858" s="200" t="s">
        <v>21879</v>
      </c>
      <c r="D858" s="200" t="s">
        <v>21880</v>
      </c>
      <c r="E858" s="204" t="s">
        <v>23256</v>
      </c>
    </row>
    <row r="859" spans="1:5" x14ac:dyDescent="0.2">
      <c r="A859" s="221">
        <v>43432</v>
      </c>
      <c r="B859" s="200" t="s">
        <v>23257</v>
      </c>
      <c r="C859" s="200" t="s">
        <v>21879</v>
      </c>
      <c r="D859" s="200" t="s">
        <v>21880</v>
      </c>
      <c r="E859" s="204" t="s">
        <v>23258</v>
      </c>
    </row>
    <row r="860" spans="1:5" x14ac:dyDescent="0.2">
      <c r="A860" s="221">
        <v>43433</v>
      </c>
      <c r="B860" s="200" t="s">
        <v>23259</v>
      </c>
      <c r="C860" s="200" t="s">
        <v>21879</v>
      </c>
      <c r="D860" s="200" t="s">
        <v>21880</v>
      </c>
      <c r="E860" s="204" t="s">
        <v>23260</v>
      </c>
    </row>
    <row r="861" spans="1:5" x14ac:dyDescent="0.2">
      <c r="A861" s="221">
        <v>43094</v>
      </c>
      <c r="B861" s="200" t="s">
        <v>23261</v>
      </c>
      <c r="C861" s="200" t="s">
        <v>21879</v>
      </c>
      <c r="D861" s="200" t="s">
        <v>21880</v>
      </c>
      <c r="E861" s="204" t="s">
        <v>23262</v>
      </c>
    </row>
    <row r="862" spans="1:5" x14ac:dyDescent="0.2">
      <c r="A862" s="221">
        <v>43093</v>
      </c>
      <c r="B862" s="200" t="s">
        <v>23263</v>
      </c>
      <c r="C862" s="200" t="s">
        <v>21879</v>
      </c>
      <c r="D862" s="200" t="s">
        <v>21880</v>
      </c>
      <c r="E862" s="204" t="s">
        <v>23264</v>
      </c>
    </row>
    <row r="863" spans="1:5" x14ac:dyDescent="0.2">
      <c r="A863" s="221">
        <v>1030</v>
      </c>
      <c r="B863" s="200" t="s">
        <v>23265</v>
      </c>
      <c r="C863" s="200" t="s">
        <v>21879</v>
      </c>
      <c r="D863" s="200" t="s">
        <v>21887</v>
      </c>
      <c r="E863" s="204" t="s">
        <v>22397</v>
      </c>
    </row>
    <row r="864" spans="1:5" x14ac:dyDescent="0.2">
      <c r="A864" s="221">
        <v>11694</v>
      </c>
      <c r="B864" s="200" t="s">
        <v>23266</v>
      </c>
      <c r="C864" s="200" t="s">
        <v>21879</v>
      </c>
      <c r="D864" s="200" t="s">
        <v>21880</v>
      </c>
      <c r="E864" s="204" t="s">
        <v>23267</v>
      </c>
    </row>
    <row r="865" spans="1:5" x14ac:dyDescent="0.2">
      <c r="A865" s="221">
        <v>11881</v>
      </c>
      <c r="B865" s="200" t="s">
        <v>23268</v>
      </c>
      <c r="C865" s="200" t="s">
        <v>21879</v>
      </c>
      <c r="D865" s="200" t="s">
        <v>21880</v>
      </c>
      <c r="E865" s="204" t="s">
        <v>18329</v>
      </c>
    </row>
    <row r="866" spans="1:5" x14ac:dyDescent="0.2">
      <c r="A866" s="221">
        <v>35277</v>
      </c>
      <c r="B866" s="200" t="s">
        <v>23269</v>
      </c>
      <c r="C866" s="200" t="s">
        <v>21879</v>
      </c>
      <c r="D866" s="200" t="s">
        <v>21880</v>
      </c>
      <c r="E866" s="204" t="s">
        <v>23270</v>
      </c>
    </row>
    <row r="867" spans="1:5" x14ac:dyDescent="0.2">
      <c r="A867" s="221">
        <v>10521</v>
      </c>
      <c r="B867" s="200" t="s">
        <v>23271</v>
      </c>
      <c r="C867" s="200" t="s">
        <v>21879</v>
      </c>
      <c r="D867" s="200" t="s">
        <v>21880</v>
      </c>
      <c r="E867" s="204" t="s">
        <v>23272</v>
      </c>
    </row>
    <row r="868" spans="1:5" x14ac:dyDescent="0.2">
      <c r="A868" s="221">
        <v>10885</v>
      </c>
      <c r="B868" s="200" t="s">
        <v>23273</v>
      </c>
      <c r="C868" s="200" t="s">
        <v>21879</v>
      </c>
      <c r="D868" s="200" t="s">
        <v>21880</v>
      </c>
      <c r="E868" s="204" t="s">
        <v>23274</v>
      </c>
    </row>
    <row r="869" spans="1:5" x14ac:dyDescent="0.2">
      <c r="A869" s="221">
        <v>20962</v>
      </c>
      <c r="B869" s="200" t="s">
        <v>23275</v>
      </c>
      <c r="C869" s="200" t="s">
        <v>21879</v>
      </c>
      <c r="D869" s="200" t="s">
        <v>21887</v>
      </c>
      <c r="E869" s="204" t="s">
        <v>23276</v>
      </c>
    </row>
    <row r="870" spans="1:5" x14ac:dyDescent="0.2">
      <c r="A870" s="221">
        <v>20963</v>
      </c>
      <c r="B870" s="200" t="s">
        <v>23277</v>
      </c>
      <c r="C870" s="200" t="s">
        <v>21879</v>
      </c>
      <c r="D870" s="200" t="s">
        <v>21880</v>
      </c>
      <c r="E870" s="204" t="s">
        <v>23278</v>
      </c>
    </row>
    <row r="871" spans="1:5" x14ac:dyDescent="0.2">
      <c r="A871" s="221">
        <v>34643</v>
      </c>
      <c r="B871" s="200" t="s">
        <v>23279</v>
      </c>
      <c r="C871" s="200" t="s">
        <v>21879</v>
      </c>
      <c r="D871" s="200" t="s">
        <v>21880</v>
      </c>
      <c r="E871" s="204" t="s">
        <v>23280</v>
      </c>
    </row>
    <row r="872" spans="1:5" x14ac:dyDescent="0.2">
      <c r="A872" s="221">
        <v>41480</v>
      </c>
      <c r="B872" s="200" t="s">
        <v>23281</v>
      </c>
      <c r="C872" s="200" t="s">
        <v>21879</v>
      </c>
      <c r="D872" s="200" t="s">
        <v>21880</v>
      </c>
      <c r="E872" s="204" t="s">
        <v>23282</v>
      </c>
    </row>
    <row r="873" spans="1:5" x14ac:dyDescent="0.2">
      <c r="A873" s="221">
        <v>41474</v>
      </c>
      <c r="B873" s="200" t="s">
        <v>23283</v>
      </c>
      <c r="C873" s="200" t="s">
        <v>21879</v>
      </c>
      <c r="D873" s="200" t="s">
        <v>21880</v>
      </c>
      <c r="E873" s="204" t="s">
        <v>23284</v>
      </c>
    </row>
    <row r="874" spans="1:5" x14ac:dyDescent="0.2">
      <c r="A874" s="221">
        <v>41475</v>
      </c>
      <c r="B874" s="200" t="s">
        <v>23285</v>
      </c>
      <c r="C874" s="200" t="s">
        <v>21879</v>
      </c>
      <c r="D874" s="200" t="s">
        <v>21880</v>
      </c>
      <c r="E874" s="204" t="s">
        <v>23286</v>
      </c>
    </row>
    <row r="875" spans="1:5" x14ac:dyDescent="0.2">
      <c r="A875" s="221">
        <v>41476</v>
      </c>
      <c r="B875" s="200" t="s">
        <v>23287</v>
      </c>
      <c r="C875" s="200" t="s">
        <v>21879</v>
      </c>
      <c r="D875" s="200" t="s">
        <v>21880</v>
      </c>
      <c r="E875" s="204" t="s">
        <v>23288</v>
      </c>
    </row>
    <row r="876" spans="1:5" x14ac:dyDescent="0.2">
      <c r="A876" s="221">
        <v>2555</v>
      </c>
      <c r="B876" s="200" t="s">
        <v>23289</v>
      </c>
      <c r="C876" s="200" t="s">
        <v>21879</v>
      </c>
      <c r="D876" s="200" t="s">
        <v>21880</v>
      </c>
      <c r="E876" s="204" t="s">
        <v>20330</v>
      </c>
    </row>
    <row r="877" spans="1:5" x14ac:dyDescent="0.2">
      <c r="A877" s="221">
        <v>2556</v>
      </c>
      <c r="B877" s="200" t="s">
        <v>23290</v>
      </c>
      <c r="C877" s="200" t="s">
        <v>21879</v>
      </c>
      <c r="D877" s="200" t="s">
        <v>21880</v>
      </c>
      <c r="E877" s="204" t="s">
        <v>10311</v>
      </c>
    </row>
    <row r="878" spans="1:5" x14ac:dyDescent="0.2">
      <c r="A878" s="221">
        <v>2557</v>
      </c>
      <c r="B878" s="200" t="s">
        <v>23291</v>
      </c>
      <c r="C878" s="200" t="s">
        <v>21879</v>
      </c>
      <c r="D878" s="200" t="s">
        <v>21880</v>
      </c>
      <c r="E878" s="204" t="s">
        <v>23292</v>
      </c>
    </row>
    <row r="879" spans="1:5" x14ac:dyDescent="0.2">
      <c r="A879" s="221">
        <v>10569</v>
      </c>
      <c r="B879" s="200" t="s">
        <v>23293</v>
      </c>
      <c r="C879" s="200" t="s">
        <v>21879</v>
      </c>
      <c r="D879" s="200" t="s">
        <v>21880</v>
      </c>
      <c r="E879" s="204" t="s">
        <v>23292</v>
      </c>
    </row>
    <row r="880" spans="1:5" x14ac:dyDescent="0.2">
      <c r="A880" s="221">
        <v>39810</v>
      </c>
      <c r="B880" s="200" t="s">
        <v>23294</v>
      </c>
      <c r="C880" s="200" t="s">
        <v>21879</v>
      </c>
      <c r="D880" s="200" t="s">
        <v>21880</v>
      </c>
      <c r="E880" s="204" t="s">
        <v>23295</v>
      </c>
    </row>
    <row r="881" spans="1:5" x14ac:dyDescent="0.2">
      <c r="A881" s="221">
        <v>39811</v>
      </c>
      <c r="B881" s="200" t="s">
        <v>23296</v>
      </c>
      <c r="C881" s="200" t="s">
        <v>21879</v>
      </c>
      <c r="D881" s="200" t="s">
        <v>21880</v>
      </c>
      <c r="E881" s="204" t="s">
        <v>17402</v>
      </c>
    </row>
    <row r="882" spans="1:5" x14ac:dyDescent="0.2">
      <c r="A882" s="221">
        <v>39812</v>
      </c>
      <c r="B882" s="200" t="s">
        <v>23297</v>
      </c>
      <c r="C882" s="200" t="s">
        <v>21879</v>
      </c>
      <c r="D882" s="200" t="s">
        <v>21880</v>
      </c>
      <c r="E882" s="204" t="s">
        <v>23298</v>
      </c>
    </row>
    <row r="883" spans="1:5" x14ac:dyDescent="0.2">
      <c r="A883" s="221">
        <v>43096</v>
      </c>
      <c r="B883" s="200" t="s">
        <v>23299</v>
      </c>
      <c r="C883" s="200" t="s">
        <v>21879</v>
      </c>
      <c r="D883" s="200" t="s">
        <v>21880</v>
      </c>
      <c r="E883" s="204" t="s">
        <v>23300</v>
      </c>
    </row>
    <row r="884" spans="1:5" x14ac:dyDescent="0.2">
      <c r="A884" s="221">
        <v>43102</v>
      </c>
      <c r="B884" s="200" t="s">
        <v>23301</v>
      </c>
      <c r="C884" s="200" t="s">
        <v>21879</v>
      </c>
      <c r="D884" s="200" t="s">
        <v>21880</v>
      </c>
      <c r="E884" s="204" t="s">
        <v>23302</v>
      </c>
    </row>
    <row r="885" spans="1:5" x14ac:dyDescent="0.2">
      <c r="A885" s="221">
        <v>43103</v>
      </c>
      <c r="B885" s="200" t="s">
        <v>23303</v>
      </c>
      <c r="C885" s="200" t="s">
        <v>21879</v>
      </c>
      <c r="D885" s="200" t="s">
        <v>21880</v>
      </c>
      <c r="E885" s="204" t="s">
        <v>23304</v>
      </c>
    </row>
    <row r="886" spans="1:5" x14ac:dyDescent="0.2">
      <c r="A886" s="221">
        <v>43098</v>
      </c>
      <c r="B886" s="200" t="s">
        <v>23305</v>
      </c>
      <c r="C886" s="200" t="s">
        <v>21879</v>
      </c>
      <c r="D886" s="200" t="s">
        <v>21880</v>
      </c>
      <c r="E886" s="204" t="s">
        <v>23306</v>
      </c>
    </row>
    <row r="887" spans="1:5" x14ac:dyDescent="0.2">
      <c r="A887" s="221">
        <v>43097</v>
      </c>
      <c r="B887" s="200" t="s">
        <v>23307</v>
      </c>
      <c r="C887" s="200" t="s">
        <v>21879</v>
      </c>
      <c r="D887" s="200" t="s">
        <v>21880</v>
      </c>
      <c r="E887" s="204" t="s">
        <v>23308</v>
      </c>
    </row>
    <row r="888" spans="1:5" x14ac:dyDescent="0.2">
      <c r="A888" s="221">
        <v>43104</v>
      </c>
      <c r="B888" s="200" t="s">
        <v>23309</v>
      </c>
      <c r="C888" s="200" t="s">
        <v>21879</v>
      </c>
      <c r="D888" s="200" t="s">
        <v>21880</v>
      </c>
      <c r="E888" s="204" t="s">
        <v>23310</v>
      </c>
    </row>
    <row r="889" spans="1:5" x14ac:dyDescent="0.2">
      <c r="A889" s="221">
        <v>39771</v>
      </c>
      <c r="B889" s="200" t="s">
        <v>23311</v>
      </c>
      <c r="C889" s="200" t="s">
        <v>21879</v>
      </c>
      <c r="D889" s="200" t="s">
        <v>21880</v>
      </c>
      <c r="E889" s="204" t="s">
        <v>23312</v>
      </c>
    </row>
    <row r="890" spans="1:5" x14ac:dyDescent="0.2">
      <c r="A890" s="221">
        <v>39772</v>
      </c>
      <c r="B890" s="200" t="s">
        <v>23313</v>
      </c>
      <c r="C890" s="200" t="s">
        <v>21879</v>
      </c>
      <c r="D890" s="200" t="s">
        <v>21880</v>
      </c>
      <c r="E890" s="204" t="s">
        <v>23314</v>
      </c>
    </row>
    <row r="891" spans="1:5" x14ac:dyDescent="0.2">
      <c r="A891" s="221">
        <v>39773</v>
      </c>
      <c r="B891" s="200" t="s">
        <v>23315</v>
      </c>
      <c r="C891" s="200" t="s">
        <v>21879</v>
      </c>
      <c r="D891" s="200" t="s">
        <v>21880</v>
      </c>
      <c r="E891" s="204" t="s">
        <v>23316</v>
      </c>
    </row>
    <row r="892" spans="1:5" x14ac:dyDescent="0.2">
      <c r="A892" s="221">
        <v>39774</v>
      </c>
      <c r="B892" s="200" t="s">
        <v>23317</v>
      </c>
      <c r="C892" s="200" t="s">
        <v>21879</v>
      </c>
      <c r="D892" s="200" t="s">
        <v>21880</v>
      </c>
      <c r="E892" s="204" t="s">
        <v>9104</v>
      </c>
    </row>
    <row r="893" spans="1:5" x14ac:dyDescent="0.2">
      <c r="A893" s="221">
        <v>39775</v>
      </c>
      <c r="B893" s="200" t="s">
        <v>23318</v>
      </c>
      <c r="C893" s="200" t="s">
        <v>21879</v>
      </c>
      <c r="D893" s="200" t="s">
        <v>21880</v>
      </c>
      <c r="E893" s="204" t="s">
        <v>23319</v>
      </c>
    </row>
    <row r="894" spans="1:5" x14ac:dyDescent="0.2">
      <c r="A894" s="221">
        <v>39776</v>
      </c>
      <c r="B894" s="200" t="s">
        <v>23320</v>
      </c>
      <c r="C894" s="200" t="s">
        <v>21879</v>
      </c>
      <c r="D894" s="200" t="s">
        <v>21880</v>
      </c>
      <c r="E894" s="204" t="s">
        <v>23321</v>
      </c>
    </row>
    <row r="895" spans="1:5" x14ac:dyDescent="0.2">
      <c r="A895" s="221">
        <v>39777</v>
      </c>
      <c r="B895" s="200" t="s">
        <v>23322</v>
      </c>
      <c r="C895" s="200" t="s">
        <v>21879</v>
      </c>
      <c r="D895" s="200" t="s">
        <v>21880</v>
      </c>
      <c r="E895" s="204" t="s">
        <v>23323</v>
      </c>
    </row>
    <row r="896" spans="1:5" x14ac:dyDescent="0.2">
      <c r="A896" s="221">
        <v>20254</v>
      </c>
      <c r="B896" s="200" t="s">
        <v>23324</v>
      </c>
      <c r="C896" s="200" t="s">
        <v>21879</v>
      </c>
      <c r="D896" s="200" t="s">
        <v>21880</v>
      </c>
      <c r="E896" s="204" t="s">
        <v>23325</v>
      </c>
    </row>
    <row r="897" spans="1:5" x14ac:dyDescent="0.2">
      <c r="A897" s="221">
        <v>20253</v>
      </c>
      <c r="B897" s="200" t="s">
        <v>23326</v>
      </c>
      <c r="C897" s="200" t="s">
        <v>21879</v>
      </c>
      <c r="D897" s="200" t="s">
        <v>21880</v>
      </c>
      <c r="E897" s="204" t="s">
        <v>23327</v>
      </c>
    </row>
    <row r="898" spans="1:5" x14ac:dyDescent="0.2">
      <c r="A898" s="221">
        <v>11247</v>
      </c>
      <c r="B898" s="200" t="s">
        <v>23328</v>
      </c>
      <c r="C898" s="200" t="s">
        <v>21879</v>
      </c>
      <c r="D898" s="200" t="s">
        <v>21880</v>
      </c>
      <c r="E898" s="204" t="s">
        <v>23329</v>
      </c>
    </row>
    <row r="899" spans="1:5" x14ac:dyDescent="0.2">
      <c r="A899" s="221">
        <v>11250</v>
      </c>
      <c r="B899" s="200" t="s">
        <v>23330</v>
      </c>
      <c r="C899" s="200" t="s">
        <v>21879</v>
      </c>
      <c r="D899" s="200" t="s">
        <v>21880</v>
      </c>
      <c r="E899" s="204" t="s">
        <v>9314</v>
      </c>
    </row>
    <row r="900" spans="1:5" x14ac:dyDescent="0.2">
      <c r="A900" s="221">
        <v>11249</v>
      </c>
      <c r="B900" s="200" t="s">
        <v>23331</v>
      </c>
      <c r="C900" s="200" t="s">
        <v>21879</v>
      </c>
      <c r="D900" s="200" t="s">
        <v>21880</v>
      </c>
      <c r="E900" s="204" t="s">
        <v>23332</v>
      </c>
    </row>
    <row r="901" spans="1:5" x14ac:dyDescent="0.2">
      <c r="A901" s="221">
        <v>11251</v>
      </c>
      <c r="B901" s="200" t="s">
        <v>23333</v>
      </c>
      <c r="C901" s="200" t="s">
        <v>21879</v>
      </c>
      <c r="D901" s="200" t="s">
        <v>21880</v>
      </c>
      <c r="E901" s="204" t="s">
        <v>23334</v>
      </c>
    </row>
    <row r="902" spans="1:5" x14ac:dyDescent="0.2">
      <c r="A902" s="221">
        <v>11253</v>
      </c>
      <c r="B902" s="200" t="s">
        <v>23335</v>
      </c>
      <c r="C902" s="200" t="s">
        <v>21879</v>
      </c>
      <c r="D902" s="200" t="s">
        <v>21880</v>
      </c>
      <c r="E902" s="204" t="s">
        <v>23336</v>
      </c>
    </row>
    <row r="903" spans="1:5" x14ac:dyDescent="0.2">
      <c r="A903" s="221">
        <v>11255</v>
      </c>
      <c r="B903" s="200" t="s">
        <v>23337</v>
      </c>
      <c r="C903" s="200" t="s">
        <v>21879</v>
      </c>
      <c r="D903" s="200" t="s">
        <v>21880</v>
      </c>
      <c r="E903" s="204" t="s">
        <v>23338</v>
      </c>
    </row>
    <row r="904" spans="1:5" x14ac:dyDescent="0.2">
      <c r="A904" s="221">
        <v>14055</v>
      </c>
      <c r="B904" s="200" t="s">
        <v>23339</v>
      </c>
      <c r="C904" s="200" t="s">
        <v>21879</v>
      </c>
      <c r="D904" s="200" t="s">
        <v>21880</v>
      </c>
      <c r="E904" s="204" t="s">
        <v>23340</v>
      </c>
    </row>
    <row r="905" spans="1:5" x14ac:dyDescent="0.2">
      <c r="A905" s="221">
        <v>11256</v>
      </c>
      <c r="B905" s="200" t="s">
        <v>23341</v>
      </c>
      <c r="C905" s="200" t="s">
        <v>21879</v>
      </c>
      <c r="D905" s="200" t="s">
        <v>21880</v>
      </c>
      <c r="E905" s="204" t="s">
        <v>23342</v>
      </c>
    </row>
    <row r="906" spans="1:5" x14ac:dyDescent="0.2">
      <c r="A906" s="221">
        <v>1872</v>
      </c>
      <c r="B906" s="200" t="s">
        <v>23343</v>
      </c>
      <c r="C906" s="200" t="s">
        <v>21879</v>
      </c>
      <c r="D906" s="200" t="s">
        <v>21880</v>
      </c>
      <c r="E906" s="204" t="s">
        <v>20704</v>
      </c>
    </row>
    <row r="907" spans="1:5" x14ac:dyDescent="0.2">
      <c r="A907" s="221">
        <v>1873</v>
      </c>
      <c r="B907" s="200" t="s">
        <v>23344</v>
      </c>
      <c r="C907" s="200" t="s">
        <v>21879</v>
      </c>
      <c r="D907" s="200" t="s">
        <v>21880</v>
      </c>
      <c r="E907" s="204" t="s">
        <v>17566</v>
      </c>
    </row>
    <row r="908" spans="1:5" x14ac:dyDescent="0.2">
      <c r="A908" s="221">
        <v>39693</v>
      </c>
      <c r="B908" s="200" t="s">
        <v>23345</v>
      </c>
      <c r="C908" s="200" t="s">
        <v>21879</v>
      </c>
      <c r="D908" s="200" t="s">
        <v>21880</v>
      </c>
      <c r="E908" s="204" t="s">
        <v>23346</v>
      </c>
    </row>
    <row r="909" spans="1:5" x14ac:dyDescent="0.2">
      <c r="A909" s="221">
        <v>39692</v>
      </c>
      <c r="B909" s="200" t="s">
        <v>23347</v>
      </c>
      <c r="C909" s="200" t="s">
        <v>21879</v>
      </c>
      <c r="D909" s="200" t="s">
        <v>21880</v>
      </c>
      <c r="E909" s="204" t="s">
        <v>23348</v>
      </c>
    </row>
    <row r="910" spans="1:5" x14ac:dyDescent="0.2">
      <c r="A910" s="221">
        <v>1062</v>
      </c>
      <c r="B910" s="200" t="s">
        <v>23349</v>
      </c>
      <c r="C910" s="200" t="s">
        <v>21879</v>
      </c>
      <c r="D910" s="200" t="s">
        <v>21880</v>
      </c>
      <c r="E910" s="204" t="s">
        <v>23350</v>
      </c>
    </row>
    <row r="911" spans="1:5" x14ac:dyDescent="0.2">
      <c r="A911" s="221">
        <v>39686</v>
      </c>
      <c r="B911" s="200" t="s">
        <v>23351</v>
      </c>
      <c r="C911" s="200" t="s">
        <v>21879</v>
      </c>
      <c r="D911" s="200" t="s">
        <v>21880</v>
      </c>
      <c r="E911" s="204" t="s">
        <v>23352</v>
      </c>
    </row>
    <row r="912" spans="1:5" x14ac:dyDescent="0.2">
      <c r="A912" s="221">
        <v>43095</v>
      </c>
      <c r="B912" s="200" t="s">
        <v>23353</v>
      </c>
      <c r="C912" s="200" t="s">
        <v>21879</v>
      </c>
      <c r="D912" s="200" t="s">
        <v>21880</v>
      </c>
      <c r="E912" s="204" t="s">
        <v>23354</v>
      </c>
    </row>
    <row r="913" spans="1:5" x14ac:dyDescent="0.2">
      <c r="A913" s="221">
        <v>1871</v>
      </c>
      <c r="B913" s="200" t="s">
        <v>23355</v>
      </c>
      <c r="C913" s="200" t="s">
        <v>21879</v>
      </c>
      <c r="D913" s="200" t="s">
        <v>21880</v>
      </c>
      <c r="E913" s="204" t="s">
        <v>9854</v>
      </c>
    </row>
    <row r="914" spans="1:5" x14ac:dyDescent="0.2">
      <c r="A914" s="221">
        <v>12001</v>
      </c>
      <c r="B914" s="200" t="s">
        <v>23356</v>
      </c>
      <c r="C914" s="200" t="s">
        <v>21879</v>
      </c>
      <c r="D914" s="200" t="s">
        <v>21880</v>
      </c>
      <c r="E914" s="204" t="s">
        <v>23357</v>
      </c>
    </row>
    <row r="915" spans="1:5" x14ac:dyDescent="0.2">
      <c r="A915" s="221">
        <v>11882</v>
      </c>
      <c r="B915" s="200" t="s">
        <v>23358</v>
      </c>
      <c r="C915" s="200" t="s">
        <v>21879</v>
      </c>
      <c r="D915" s="200" t="s">
        <v>21880</v>
      </c>
      <c r="E915" s="204" t="s">
        <v>23359</v>
      </c>
    </row>
    <row r="916" spans="1:5" x14ac:dyDescent="0.2">
      <c r="A916" s="221">
        <v>1068</v>
      </c>
      <c r="B916" s="200" t="s">
        <v>23360</v>
      </c>
      <c r="C916" s="200" t="s">
        <v>21879</v>
      </c>
      <c r="D916" s="200" t="s">
        <v>21880</v>
      </c>
      <c r="E916" s="204" t="s">
        <v>23361</v>
      </c>
    </row>
    <row r="917" spans="1:5" x14ac:dyDescent="0.2">
      <c r="A917" s="221">
        <v>39690</v>
      </c>
      <c r="B917" s="200" t="s">
        <v>23362</v>
      </c>
      <c r="C917" s="200" t="s">
        <v>21879</v>
      </c>
      <c r="D917" s="200" t="s">
        <v>21880</v>
      </c>
      <c r="E917" s="204" t="s">
        <v>23363</v>
      </c>
    </row>
    <row r="918" spans="1:5" x14ac:dyDescent="0.2">
      <c r="A918" s="221">
        <v>39691</v>
      </c>
      <c r="B918" s="200" t="s">
        <v>23364</v>
      </c>
      <c r="C918" s="200" t="s">
        <v>21879</v>
      </c>
      <c r="D918" s="200" t="s">
        <v>21880</v>
      </c>
      <c r="E918" s="204" t="s">
        <v>23365</v>
      </c>
    </row>
    <row r="919" spans="1:5" x14ac:dyDescent="0.2">
      <c r="A919" s="221">
        <v>39808</v>
      </c>
      <c r="B919" s="200" t="s">
        <v>23366</v>
      </c>
      <c r="C919" s="200" t="s">
        <v>21879</v>
      </c>
      <c r="D919" s="200" t="s">
        <v>21880</v>
      </c>
      <c r="E919" s="204" t="s">
        <v>12474</v>
      </c>
    </row>
    <row r="920" spans="1:5" x14ac:dyDescent="0.2">
      <c r="A920" s="221">
        <v>39809</v>
      </c>
      <c r="B920" s="200" t="s">
        <v>23367</v>
      </c>
      <c r="C920" s="200" t="s">
        <v>21879</v>
      </c>
      <c r="D920" s="200" t="s">
        <v>21880</v>
      </c>
      <c r="E920" s="204" t="s">
        <v>23368</v>
      </c>
    </row>
    <row r="921" spans="1:5" x14ac:dyDescent="0.2">
      <c r="A921" s="221">
        <v>43439</v>
      </c>
      <c r="B921" s="200" t="s">
        <v>23369</v>
      </c>
      <c r="C921" s="200" t="s">
        <v>21879</v>
      </c>
      <c r="D921" s="200" t="s">
        <v>21880</v>
      </c>
      <c r="E921" s="204" t="s">
        <v>23370</v>
      </c>
    </row>
    <row r="922" spans="1:5" x14ac:dyDescent="0.2">
      <c r="A922" s="221">
        <v>5103</v>
      </c>
      <c r="B922" s="200" t="s">
        <v>23371</v>
      </c>
      <c r="C922" s="200" t="s">
        <v>21879</v>
      </c>
      <c r="D922" s="200" t="s">
        <v>21880</v>
      </c>
      <c r="E922" s="204" t="s">
        <v>20751</v>
      </c>
    </row>
    <row r="923" spans="1:5" x14ac:dyDescent="0.2">
      <c r="A923" s="221">
        <v>11880</v>
      </c>
      <c r="B923" s="200" t="s">
        <v>23372</v>
      </c>
      <c r="C923" s="200" t="s">
        <v>21879</v>
      </c>
      <c r="D923" s="200" t="s">
        <v>21880</v>
      </c>
      <c r="E923" s="204" t="s">
        <v>23373</v>
      </c>
    </row>
    <row r="924" spans="1:5" x14ac:dyDescent="0.2">
      <c r="A924" s="221">
        <v>11714</v>
      </c>
      <c r="B924" s="200" t="s">
        <v>23374</v>
      </c>
      <c r="C924" s="200" t="s">
        <v>21879</v>
      </c>
      <c r="D924" s="200" t="s">
        <v>21880</v>
      </c>
      <c r="E924" s="204" t="s">
        <v>23375</v>
      </c>
    </row>
    <row r="925" spans="1:5" x14ac:dyDescent="0.2">
      <c r="A925" s="221">
        <v>11712</v>
      </c>
      <c r="B925" s="200" t="s">
        <v>23376</v>
      </c>
      <c r="C925" s="200" t="s">
        <v>21879</v>
      </c>
      <c r="D925" s="200" t="s">
        <v>21887</v>
      </c>
      <c r="E925" s="204" t="s">
        <v>14822</v>
      </c>
    </row>
    <row r="926" spans="1:5" x14ac:dyDescent="0.2">
      <c r="A926" s="221">
        <v>11717</v>
      </c>
      <c r="B926" s="200" t="s">
        <v>23377</v>
      </c>
      <c r="C926" s="200" t="s">
        <v>21879</v>
      </c>
      <c r="D926" s="200" t="s">
        <v>21880</v>
      </c>
      <c r="E926" s="204" t="s">
        <v>23378</v>
      </c>
    </row>
    <row r="927" spans="1:5" x14ac:dyDescent="0.2">
      <c r="A927" s="221">
        <v>1106</v>
      </c>
      <c r="B927" s="200" t="s">
        <v>23379</v>
      </c>
      <c r="C927" s="200" t="s">
        <v>21949</v>
      </c>
      <c r="D927" s="200" t="s">
        <v>21887</v>
      </c>
      <c r="E927" s="204" t="s">
        <v>21026</v>
      </c>
    </row>
    <row r="928" spans="1:5" x14ac:dyDescent="0.2">
      <c r="A928" s="221">
        <v>11161</v>
      </c>
      <c r="B928" s="200" t="s">
        <v>23380</v>
      </c>
      <c r="C928" s="200" t="s">
        <v>21949</v>
      </c>
      <c r="D928" s="200" t="s">
        <v>21880</v>
      </c>
      <c r="E928" s="204" t="s">
        <v>18837</v>
      </c>
    </row>
    <row r="929" spans="1:5" x14ac:dyDescent="0.2">
      <c r="A929" s="221">
        <v>1107</v>
      </c>
      <c r="B929" s="200" t="s">
        <v>23381</v>
      </c>
      <c r="C929" s="200" t="s">
        <v>21949</v>
      </c>
      <c r="D929" s="200" t="s">
        <v>21880</v>
      </c>
      <c r="E929" s="204" t="s">
        <v>23382</v>
      </c>
    </row>
    <row r="930" spans="1:5" x14ac:dyDescent="0.2">
      <c r="A930" s="221">
        <v>44479</v>
      </c>
      <c r="B930" s="200" t="s">
        <v>23383</v>
      </c>
      <c r="C930" s="200" t="s">
        <v>21949</v>
      </c>
      <c r="D930" s="200" t="s">
        <v>21880</v>
      </c>
      <c r="E930" s="204" t="s">
        <v>10294</v>
      </c>
    </row>
    <row r="931" spans="1:5" x14ac:dyDescent="0.2">
      <c r="A931" s="221">
        <v>41068</v>
      </c>
      <c r="B931" s="200" t="s">
        <v>23384</v>
      </c>
      <c r="C931" s="200" t="s">
        <v>22110</v>
      </c>
      <c r="D931" s="200" t="s">
        <v>21880</v>
      </c>
      <c r="E931" s="204" t="s">
        <v>23385</v>
      </c>
    </row>
    <row r="932" spans="1:5" x14ac:dyDescent="0.2">
      <c r="A932" s="221">
        <v>4759</v>
      </c>
      <c r="B932" s="200" t="s">
        <v>23386</v>
      </c>
      <c r="C932" s="200" t="s">
        <v>22107</v>
      </c>
      <c r="D932" s="200" t="s">
        <v>21880</v>
      </c>
      <c r="E932" s="204" t="s">
        <v>21936</v>
      </c>
    </row>
    <row r="933" spans="1:5" x14ac:dyDescent="0.2">
      <c r="A933" s="221">
        <v>12618</v>
      </c>
      <c r="B933" s="200" t="s">
        <v>23387</v>
      </c>
      <c r="C933" s="200" t="s">
        <v>21879</v>
      </c>
      <c r="D933" s="200" t="s">
        <v>21880</v>
      </c>
      <c r="E933" s="204" t="s">
        <v>23388</v>
      </c>
    </row>
    <row r="934" spans="1:5" x14ac:dyDescent="0.2">
      <c r="A934" s="221">
        <v>1108</v>
      </c>
      <c r="B934" s="200" t="s">
        <v>23389</v>
      </c>
      <c r="C934" s="200" t="s">
        <v>21942</v>
      </c>
      <c r="D934" s="200" t="s">
        <v>21880</v>
      </c>
      <c r="E934" s="204" t="s">
        <v>23390</v>
      </c>
    </row>
    <row r="935" spans="1:5" x14ac:dyDescent="0.2">
      <c r="A935" s="221">
        <v>1117</v>
      </c>
      <c r="B935" s="200" t="s">
        <v>23391</v>
      </c>
      <c r="C935" s="200" t="s">
        <v>21942</v>
      </c>
      <c r="D935" s="200" t="s">
        <v>21880</v>
      </c>
      <c r="E935" s="204" t="s">
        <v>14715</v>
      </c>
    </row>
    <row r="936" spans="1:5" x14ac:dyDescent="0.2">
      <c r="A936" s="221">
        <v>1118</v>
      </c>
      <c r="B936" s="200" t="s">
        <v>23392</v>
      </c>
      <c r="C936" s="200" t="s">
        <v>21942</v>
      </c>
      <c r="D936" s="200" t="s">
        <v>21880</v>
      </c>
      <c r="E936" s="204" t="s">
        <v>15826</v>
      </c>
    </row>
    <row r="937" spans="1:5" x14ac:dyDescent="0.2">
      <c r="A937" s="221">
        <v>1110</v>
      </c>
      <c r="B937" s="200" t="s">
        <v>23393</v>
      </c>
      <c r="C937" s="200" t="s">
        <v>21942</v>
      </c>
      <c r="D937" s="200" t="s">
        <v>21880</v>
      </c>
      <c r="E937" s="204" t="s">
        <v>15826</v>
      </c>
    </row>
    <row r="938" spans="1:5" x14ac:dyDescent="0.2">
      <c r="A938" s="221">
        <v>40784</v>
      </c>
      <c r="B938" s="200" t="s">
        <v>23394</v>
      </c>
      <c r="C938" s="200" t="s">
        <v>21942</v>
      </c>
      <c r="D938" s="200" t="s">
        <v>21880</v>
      </c>
      <c r="E938" s="204" t="s">
        <v>14020</v>
      </c>
    </row>
    <row r="939" spans="1:5" x14ac:dyDescent="0.2">
      <c r="A939" s="221">
        <v>40782</v>
      </c>
      <c r="B939" s="200" t="s">
        <v>23395</v>
      </c>
      <c r="C939" s="200" t="s">
        <v>21942</v>
      </c>
      <c r="D939" s="200" t="s">
        <v>21880</v>
      </c>
      <c r="E939" s="204" t="s">
        <v>21143</v>
      </c>
    </row>
    <row r="940" spans="1:5" x14ac:dyDescent="0.2">
      <c r="A940" s="221">
        <v>40783</v>
      </c>
      <c r="B940" s="200" t="s">
        <v>23396</v>
      </c>
      <c r="C940" s="200" t="s">
        <v>21942</v>
      </c>
      <c r="D940" s="200" t="s">
        <v>21880</v>
      </c>
      <c r="E940" s="204" t="s">
        <v>23397</v>
      </c>
    </row>
    <row r="941" spans="1:5" x14ac:dyDescent="0.2">
      <c r="A941" s="221">
        <v>1109</v>
      </c>
      <c r="B941" s="200" t="s">
        <v>23398</v>
      </c>
      <c r="C941" s="200" t="s">
        <v>21942</v>
      </c>
      <c r="D941" s="200" t="s">
        <v>21880</v>
      </c>
      <c r="E941" s="204" t="s">
        <v>23390</v>
      </c>
    </row>
    <row r="942" spans="1:5" x14ac:dyDescent="0.2">
      <c r="A942" s="221">
        <v>1119</v>
      </c>
      <c r="B942" s="200" t="s">
        <v>23399</v>
      </c>
      <c r="C942" s="200" t="s">
        <v>21942</v>
      </c>
      <c r="D942" s="200" t="s">
        <v>21880</v>
      </c>
      <c r="E942" s="204" t="s">
        <v>16712</v>
      </c>
    </row>
    <row r="943" spans="1:5" x14ac:dyDescent="0.2">
      <c r="A943" s="221">
        <v>13115</v>
      </c>
      <c r="B943" s="200" t="s">
        <v>23400</v>
      </c>
      <c r="C943" s="200" t="s">
        <v>21942</v>
      </c>
      <c r="D943" s="200" t="s">
        <v>21880</v>
      </c>
      <c r="E943" s="204" t="s">
        <v>8106</v>
      </c>
    </row>
    <row r="944" spans="1:5" x14ac:dyDescent="0.2">
      <c r="A944" s="221">
        <v>10541</v>
      </c>
      <c r="B944" s="200" t="s">
        <v>23401</v>
      </c>
      <c r="C944" s="200" t="s">
        <v>21942</v>
      </c>
      <c r="D944" s="200" t="s">
        <v>21880</v>
      </c>
      <c r="E944" s="204" t="s">
        <v>23402</v>
      </c>
    </row>
    <row r="945" spans="1:5" x14ac:dyDescent="0.2">
      <c r="A945" s="221">
        <v>10542</v>
      </c>
      <c r="B945" s="200" t="s">
        <v>23403</v>
      </c>
      <c r="C945" s="200" t="s">
        <v>21942</v>
      </c>
      <c r="D945" s="200" t="s">
        <v>21880</v>
      </c>
      <c r="E945" s="204" t="s">
        <v>23404</v>
      </c>
    </row>
    <row r="946" spans="1:5" x14ac:dyDescent="0.2">
      <c r="A946" s="221">
        <v>10543</v>
      </c>
      <c r="B946" s="200" t="s">
        <v>23405</v>
      </c>
      <c r="C946" s="200" t="s">
        <v>21942</v>
      </c>
      <c r="D946" s="200" t="s">
        <v>21880</v>
      </c>
      <c r="E946" s="204" t="s">
        <v>23406</v>
      </c>
    </row>
    <row r="947" spans="1:5" x14ac:dyDescent="0.2">
      <c r="A947" s="221">
        <v>10544</v>
      </c>
      <c r="B947" s="200" t="s">
        <v>23407</v>
      </c>
      <c r="C947" s="200" t="s">
        <v>21942</v>
      </c>
      <c r="D947" s="200" t="s">
        <v>21880</v>
      </c>
      <c r="E947" s="204" t="s">
        <v>23408</v>
      </c>
    </row>
    <row r="948" spans="1:5" x14ac:dyDescent="0.2">
      <c r="A948" s="221">
        <v>10545</v>
      </c>
      <c r="B948" s="200" t="s">
        <v>23409</v>
      </c>
      <c r="C948" s="200" t="s">
        <v>21942</v>
      </c>
      <c r="D948" s="200" t="s">
        <v>21880</v>
      </c>
      <c r="E948" s="204" t="s">
        <v>23410</v>
      </c>
    </row>
    <row r="949" spans="1:5" x14ac:dyDescent="0.2">
      <c r="A949" s="221">
        <v>38365</v>
      </c>
      <c r="B949" s="200" t="s">
        <v>23411</v>
      </c>
      <c r="C949" s="200" t="s">
        <v>22546</v>
      </c>
      <c r="D949" s="200" t="s">
        <v>21880</v>
      </c>
      <c r="E949" s="204" t="s">
        <v>23412</v>
      </c>
    </row>
    <row r="950" spans="1:5" x14ac:dyDescent="0.2">
      <c r="A950" s="221">
        <v>44056</v>
      </c>
      <c r="B950" s="200" t="s">
        <v>23413</v>
      </c>
      <c r="C950" s="200" t="s">
        <v>21879</v>
      </c>
      <c r="D950" s="200" t="s">
        <v>21880</v>
      </c>
      <c r="E950" s="204" t="s">
        <v>23414</v>
      </c>
    </row>
    <row r="951" spans="1:5" x14ac:dyDescent="0.2">
      <c r="A951" s="221">
        <v>44057</v>
      </c>
      <c r="B951" s="200" t="s">
        <v>23415</v>
      </c>
      <c r="C951" s="200" t="s">
        <v>21879</v>
      </c>
      <c r="D951" s="200" t="s">
        <v>21887</v>
      </c>
      <c r="E951" s="204" t="s">
        <v>23416</v>
      </c>
    </row>
    <row r="952" spans="1:5" x14ac:dyDescent="0.2">
      <c r="A952" s="221">
        <v>37754</v>
      </c>
      <c r="B952" s="200" t="s">
        <v>23417</v>
      </c>
      <c r="C952" s="200" t="s">
        <v>21879</v>
      </c>
      <c r="D952" s="200" t="s">
        <v>21880</v>
      </c>
      <c r="E952" s="204" t="s">
        <v>23418</v>
      </c>
    </row>
    <row r="953" spans="1:5" x14ac:dyDescent="0.2">
      <c r="A953" s="221">
        <v>37757</v>
      </c>
      <c r="B953" s="200" t="s">
        <v>23419</v>
      </c>
      <c r="C953" s="200" t="s">
        <v>21879</v>
      </c>
      <c r="D953" s="200" t="s">
        <v>21880</v>
      </c>
      <c r="E953" s="204" t="s">
        <v>23420</v>
      </c>
    </row>
    <row r="954" spans="1:5" x14ac:dyDescent="0.2">
      <c r="A954" s="221">
        <v>44058</v>
      </c>
      <c r="B954" s="200" t="s">
        <v>23421</v>
      </c>
      <c r="C954" s="200" t="s">
        <v>21879</v>
      </c>
      <c r="D954" s="200" t="s">
        <v>21880</v>
      </c>
      <c r="E954" s="204" t="s">
        <v>23422</v>
      </c>
    </row>
    <row r="955" spans="1:5" x14ac:dyDescent="0.2">
      <c r="A955" s="221">
        <v>37752</v>
      </c>
      <c r="B955" s="200" t="s">
        <v>23423</v>
      </c>
      <c r="C955" s="200" t="s">
        <v>21879</v>
      </c>
      <c r="D955" s="200" t="s">
        <v>21880</v>
      </c>
      <c r="E955" s="204" t="s">
        <v>23424</v>
      </c>
    </row>
    <row r="956" spans="1:5" x14ac:dyDescent="0.2">
      <c r="A956" s="221">
        <v>44059</v>
      </c>
      <c r="B956" s="200" t="s">
        <v>23425</v>
      </c>
      <c r="C956" s="200" t="s">
        <v>21879</v>
      </c>
      <c r="D956" s="200" t="s">
        <v>21880</v>
      </c>
      <c r="E956" s="204" t="s">
        <v>23426</v>
      </c>
    </row>
    <row r="957" spans="1:5" x14ac:dyDescent="0.2">
      <c r="A957" s="221">
        <v>37750</v>
      </c>
      <c r="B957" s="200" t="s">
        <v>23427</v>
      </c>
      <c r="C957" s="200" t="s">
        <v>21879</v>
      </c>
      <c r="D957" s="200" t="s">
        <v>21880</v>
      </c>
      <c r="E957" s="204" t="s">
        <v>23428</v>
      </c>
    </row>
    <row r="958" spans="1:5" x14ac:dyDescent="0.2">
      <c r="A958" s="221">
        <v>37758</v>
      </c>
      <c r="B958" s="200" t="s">
        <v>23429</v>
      </c>
      <c r="C958" s="200" t="s">
        <v>21879</v>
      </c>
      <c r="D958" s="200" t="s">
        <v>21880</v>
      </c>
      <c r="E958" s="204" t="s">
        <v>23430</v>
      </c>
    </row>
    <row r="959" spans="1:5" x14ac:dyDescent="0.2">
      <c r="A959" s="221">
        <v>44060</v>
      </c>
      <c r="B959" s="200" t="s">
        <v>23431</v>
      </c>
      <c r="C959" s="200" t="s">
        <v>21879</v>
      </c>
      <c r="D959" s="200" t="s">
        <v>21880</v>
      </c>
      <c r="E959" s="204" t="s">
        <v>23432</v>
      </c>
    </row>
    <row r="960" spans="1:5" x14ac:dyDescent="0.2">
      <c r="A960" s="221">
        <v>37749</v>
      </c>
      <c r="B960" s="200" t="s">
        <v>23433</v>
      </c>
      <c r="C960" s="200" t="s">
        <v>21879</v>
      </c>
      <c r="D960" s="200" t="s">
        <v>21880</v>
      </c>
      <c r="E960" s="204" t="s">
        <v>23434</v>
      </c>
    </row>
    <row r="961" spans="1:5" x14ac:dyDescent="0.2">
      <c r="A961" s="221">
        <v>44061</v>
      </c>
      <c r="B961" s="200" t="s">
        <v>23435</v>
      </c>
      <c r="C961" s="200" t="s">
        <v>21879</v>
      </c>
      <c r="D961" s="200" t="s">
        <v>21880</v>
      </c>
      <c r="E961" s="204" t="s">
        <v>23436</v>
      </c>
    </row>
    <row r="962" spans="1:5" x14ac:dyDescent="0.2">
      <c r="A962" s="221">
        <v>1159</v>
      </c>
      <c r="B962" s="200" t="s">
        <v>23437</v>
      </c>
      <c r="C962" s="200" t="s">
        <v>21879</v>
      </c>
      <c r="D962" s="200" t="s">
        <v>21887</v>
      </c>
      <c r="E962" s="204" t="s">
        <v>23438</v>
      </c>
    </row>
    <row r="963" spans="1:5" x14ac:dyDescent="0.2">
      <c r="A963" s="221">
        <v>12114</v>
      </c>
      <c r="B963" s="200" t="s">
        <v>23439</v>
      </c>
      <c r="C963" s="200" t="s">
        <v>21879</v>
      </c>
      <c r="D963" s="200" t="s">
        <v>21880</v>
      </c>
      <c r="E963" s="204" t="s">
        <v>23440</v>
      </c>
    </row>
    <row r="964" spans="1:5" x14ac:dyDescent="0.2">
      <c r="A964" s="221">
        <v>38106</v>
      </c>
      <c r="B964" s="200" t="s">
        <v>23441</v>
      </c>
      <c r="C964" s="200" t="s">
        <v>21879</v>
      </c>
      <c r="D964" s="200" t="s">
        <v>21880</v>
      </c>
      <c r="E964" s="204" t="s">
        <v>21392</v>
      </c>
    </row>
    <row r="965" spans="1:5" x14ac:dyDescent="0.2">
      <c r="A965" s="221">
        <v>38085</v>
      </c>
      <c r="B965" s="200" t="s">
        <v>23442</v>
      </c>
      <c r="C965" s="200" t="s">
        <v>21879</v>
      </c>
      <c r="D965" s="200" t="s">
        <v>21880</v>
      </c>
      <c r="E965" s="204" t="s">
        <v>16877</v>
      </c>
    </row>
    <row r="966" spans="1:5" x14ac:dyDescent="0.2">
      <c r="A966" s="221">
        <v>38599</v>
      </c>
      <c r="B966" s="200" t="s">
        <v>23443</v>
      </c>
      <c r="C966" s="200" t="s">
        <v>21879</v>
      </c>
      <c r="D966" s="200" t="s">
        <v>21880</v>
      </c>
      <c r="E966" s="204" t="s">
        <v>23444</v>
      </c>
    </row>
    <row r="967" spans="1:5" x14ac:dyDescent="0.2">
      <c r="A967" s="221">
        <v>38596</v>
      </c>
      <c r="B967" s="200" t="s">
        <v>23445</v>
      </c>
      <c r="C967" s="200" t="s">
        <v>21879</v>
      </c>
      <c r="D967" s="200" t="s">
        <v>21880</v>
      </c>
      <c r="E967" s="204" t="s">
        <v>9624</v>
      </c>
    </row>
    <row r="968" spans="1:5" x14ac:dyDescent="0.2">
      <c r="A968" s="221">
        <v>38600</v>
      </c>
      <c r="B968" s="200" t="s">
        <v>23446</v>
      </c>
      <c r="C968" s="200" t="s">
        <v>21879</v>
      </c>
      <c r="D968" s="200" t="s">
        <v>21880</v>
      </c>
      <c r="E968" s="204" t="s">
        <v>9153</v>
      </c>
    </row>
    <row r="969" spans="1:5" x14ac:dyDescent="0.2">
      <c r="A969" s="221">
        <v>38597</v>
      </c>
      <c r="B969" s="200" t="s">
        <v>23447</v>
      </c>
      <c r="C969" s="200" t="s">
        <v>21879</v>
      </c>
      <c r="D969" s="200" t="s">
        <v>21880</v>
      </c>
      <c r="E969" s="204" t="s">
        <v>9495</v>
      </c>
    </row>
    <row r="970" spans="1:5" x14ac:dyDescent="0.2">
      <c r="A970" s="221">
        <v>659</v>
      </c>
      <c r="B970" s="200" t="s">
        <v>23448</v>
      </c>
      <c r="C970" s="200" t="s">
        <v>21879</v>
      </c>
      <c r="D970" s="200" t="s">
        <v>21880</v>
      </c>
      <c r="E970" s="204" t="s">
        <v>10453</v>
      </c>
    </row>
    <row r="971" spans="1:5" x14ac:dyDescent="0.2">
      <c r="A971" s="221">
        <v>660</v>
      </c>
      <c r="B971" s="200" t="s">
        <v>23449</v>
      </c>
      <c r="C971" s="200" t="s">
        <v>21879</v>
      </c>
      <c r="D971" s="200" t="s">
        <v>21880</v>
      </c>
      <c r="E971" s="204" t="s">
        <v>23450</v>
      </c>
    </row>
    <row r="972" spans="1:5" x14ac:dyDescent="0.2">
      <c r="A972" s="221">
        <v>658</v>
      </c>
      <c r="B972" s="200" t="s">
        <v>23451</v>
      </c>
      <c r="C972" s="200" t="s">
        <v>21879</v>
      </c>
      <c r="D972" s="200" t="s">
        <v>21880</v>
      </c>
      <c r="E972" s="204" t="s">
        <v>21036</v>
      </c>
    </row>
    <row r="973" spans="1:5" x14ac:dyDescent="0.2">
      <c r="A973" s="221">
        <v>38548</v>
      </c>
      <c r="B973" s="200" t="s">
        <v>23452</v>
      </c>
      <c r="C973" s="200" t="s">
        <v>21879</v>
      </c>
      <c r="D973" s="200" t="s">
        <v>21880</v>
      </c>
      <c r="E973" s="204" t="s">
        <v>23453</v>
      </c>
    </row>
    <row r="974" spans="1:5" x14ac:dyDescent="0.2">
      <c r="A974" s="221">
        <v>34649</v>
      </c>
      <c r="B974" s="200" t="s">
        <v>23454</v>
      </c>
      <c r="C974" s="200" t="s">
        <v>21879</v>
      </c>
      <c r="D974" s="200" t="s">
        <v>21880</v>
      </c>
      <c r="E974" s="204" t="s">
        <v>23455</v>
      </c>
    </row>
    <row r="975" spans="1:5" x14ac:dyDescent="0.2">
      <c r="A975" s="221">
        <v>34655</v>
      </c>
      <c r="B975" s="200" t="s">
        <v>23456</v>
      </c>
      <c r="C975" s="200" t="s">
        <v>21879</v>
      </c>
      <c r="D975" s="200" t="s">
        <v>21880</v>
      </c>
      <c r="E975" s="204" t="s">
        <v>9705</v>
      </c>
    </row>
    <row r="976" spans="1:5" x14ac:dyDescent="0.2">
      <c r="A976" s="221">
        <v>40607</v>
      </c>
      <c r="B976" s="200" t="s">
        <v>23457</v>
      </c>
      <c r="C976" s="200" t="s">
        <v>21879</v>
      </c>
      <c r="D976" s="200" t="s">
        <v>21944</v>
      </c>
      <c r="E976" s="204" t="s">
        <v>22695</v>
      </c>
    </row>
    <row r="977" spans="1:5" x14ac:dyDescent="0.2">
      <c r="A977" s="221">
        <v>567</v>
      </c>
      <c r="B977" s="200" t="s">
        <v>23458</v>
      </c>
      <c r="C977" s="200" t="s">
        <v>21942</v>
      </c>
      <c r="D977" s="200" t="s">
        <v>21880</v>
      </c>
      <c r="E977" s="204" t="s">
        <v>15309</v>
      </c>
    </row>
    <row r="978" spans="1:5" x14ac:dyDescent="0.2">
      <c r="A978" s="221">
        <v>574</v>
      </c>
      <c r="B978" s="200" t="s">
        <v>23459</v>
      </c>
      <c r="C978" s="200" t="s">
        <v>21942</v>
      </c>
      <c r="D978" s="200" t="s">
        <v>21880</v>
      </c>
      <c r="E978" s="204" t="s">
        <v>23460</v>
      </c>
    </row>
    <row r="979" spans="1:5" x14ac:dyDescent="0.2">
      <c r="A979" s="221">
        <v>568</v>
      </c>
      <c r="B979" s="200" t="s">
        <v>23461</v>
      </c>
      <c r="C979" s="200" t="s">
        <v>21942</v>
      </c>
      <c r="D979" s="200" t="s">
        <v>21880</v>
      </c>
      <c r="E979" s="204" t="s">
        <v>23462</v>
      </c>
    </row>
    <row r="980" spans="1:5" x14ac:dyDescent="0.2">
      <c r="A980" s="221">
        <v>585</v>
      </c>
      <c r="B980" s="200" t="s">
        <v>23463</v>
      </c>
      <c r="C980" s="200" t="s">
        <v>21949</v>
      </c>
      <c r="D980" s="200" t="s">
        <v>21880</v>
      </c>
      <c r="E980" s="204" t="s">
        <v>23464</v>
      </c>
    </row>
    <row r="981" spans="1:5" x14ac:dyDescent="0.2">
      <c r="A981" s="221">
        <v>4777</v>
      </c>
      <c r="B981" s="200" t="s">
        <v>23465</v>
      </c>
      <c r="C981" s="200" t="s">
        <v>21949</v>
      </c>
      <c r="D981" s="200" t="s">
        <v>21880</v>
      </c>
      <c r="E981" s="204" t="s">
        <v>19841</v>
      </c>
    </row>
    <row r="982" spans="1:5" x14ac:dyDescent="0.2">
      <c r="A982" s="221">
        <v>587</v>
      </c>
      <c r="B982" s="200" t="s">
        <v>23466</v>
      </c>
      <c r="C982" s="200" t="s">
        <v>21949</v>
      </c>
      <c r="D982" s="200" t="s">
        <v>21880</v>
      </c>
      <c r="E982" s="204" t="s">
        <v>23467</v>
      </c>
    </row>
    <row r="983" spans="1:5" x14ac:dyDescent="0.2">
      <c r="A983" s="221">
        <v>590</v>
      </c>
      <c r="B983" s="200" t="s">
        <v>23468</v>
      </c>
      <c r="C983" s="200" t="s">
        <v>21949</v>
      </c>
      <c r="D983" s="200" t="s">
        <v>21880</v>
      </c>
      <c r="E983" s="204" t="s">
        <v>13317</v>
      </c>
    </row>
    <row r="984" spans="1:5" x14ac:dyDescent="0.2">
      <c r="A984" s="221">
        <v>592</v>
      </c>
      <c r="B984" s="200" t="s">
        <v>23469</v>
      </c>
      <c r="C984" s="200" t="s">
        <v>21949</v>
      </c>
      <c r="D984" s="200" t="s">
        <v>21887</v>
      </c>
      <c r="E984" s="204" t="s">
        <v>23467</v>
      </c>
    </row>
    <row r="985" spans="1:5" x14ac:dyDescent="0.2">
      <c r="A985" s="221">
        <v>586</v>
      </c>
      <c r="B985" s="200" t="s">
        <v>23470</v>
      </c>
      <c r="C985" s="200" t="s">
        <v>21942</v>
      </c>
      <c r="D985" s="200" t="s">
        <v>21880</v>
      </c>
      <c r="E985" s="204" t="s">
        <v>23471</v>
      </c>
    </row>
    <row r="986" spans="1:5" x14ac:dyDescent="0.2">
      <c r="A986" s="221">
        <v>591</v>
      </c>
      <c r="B986" s="200" t="s">
        <v>23472</v>
      </c>
      <c r="C986" s="200" t="s">
        <v>21949</v>
      </c>
      <c r="D986" s="200" t="s">
        <v>21880</v>
      </c>
      <c r="E986" s="204" t="s">
        <v>23464</v>
      </c>
    </row>
    <row r="987" spans="1:5" x14ac:dyDescent="0.2">
      <c r="A987" s="221">
        <v>588</v>
      </c>
      <c r="B987" s="200" t="s">
        <v>23473</v>
      </c>
      <c r="C987" s="200" t="s">
        <v>21942</v>
      </c>
      <c r="D987" s="200" t="s">
        <v>21880</v>
      </c>
      <c r="E987" s="204" t="s">
        <v>23474</v>
      </c>
    </row>
    <row r="988" spans="1:5" x14ac:dyDescent="0.2">
      <c r="A988" s="221">
        <v>589</v>
      </c>
      <c r="B988" s="200" t="s">
        <v>23475</v>
      </c>
      <c r="C988" s="200" t="s">
        <v>21942</v>
      </c>
      <c r="D988" s="200" t="s">
        <v>21880</v>
      </c>
      <c r="E988" s="204" t="s">
        <v>23476</v>
      </c>
    </row>
    <row r="989" spans="1:5" x14ac:dyDescent="0.2">
      <c r="A989" s="221">
        <v>584</v>
      </c>
      <c r="B989" s="200" t="s">
        <v>23477</v>
      </c>
      <c r="C989" s="200" t="s">
        <v>21942</v>
      </c>
      <c r="D989" s="200" t="s">
        <v>21880</v>
      </c>
      <c r="E989" s="204" t="s">
        <v>9280</v>
      </c>
    </row>
    <row r="990" spans="1:5" x14ac:dyDescent="0.2">
      <c r="A990" s="221">
        <v>1165</v>
      </c>
      <c r="B990" s="200" t="s">
        <v>23478</v>
      </c>
      <c r="C990" s="200" t="s">
        <v>21879</v>
      </c>
      <c r="D990" s="200" t="s">
        <v>21880</v>
      </c>
      <c r="E990" s="204" t="s">
        <v>23479</v>
      </c>
    </row>
    <row r="991" spans="1:5" x14ac:dyDescent="0.2">
      <c r="A991" s="221">
        <v>1164</v>
      </c>
      <c r="B991" s="200" t="s">
        <v>23480</v>
      </c>
      <c r="C991" s="200" t="s">
        <v>21879</v>
      </c>
      <c r="D991" s="200" t="s">
        <v>21880</v>
      </c>
      <c r="E991" s="204" t="s">
        <v>15728</v>
      </c>
    </row>
    <row r="992" spans="1:5" x14ac:dyDescent="0.2">
      <c r="A992" s="221">
        <v>1162</v>
      </c>
      <c r="B992" s="200" t="s">
        <v>23481</v>
      </c>
      <c r="C992" s="200" t="s">
        <v>21879</v>
      </c>
      <c r="D992" s="200" t="s">
        <v>21880</v>
      </c>
      <c r="E992" s="204" t="s">
        <v>9265</v>
      </c>
    </row>
    <row r="993" spans="1:5" x14ac:dyDescent="0.2">
      <c r="A993" s="221">
        <v>12395</v>
      </c>
      <c r="B993" s="200" t="s">
        <v>23482</v>
      </c>
      <c r="C993" s="200" t="s">
        <v>21879</v>
      </c>
      <c r="D993" s="200" t="s">
        <v>21880</v>
      </c>
      <c r="E993" s="204" t="s">
        <v>9271</v>
      </c>
    </row>
    <row r="994" spans="1:5" x14ac:dyDescent="0.2">
      <c r="A994" s="221">
        <v>1170</v>
      </c>
      <c r="B994" s="200" t="s">
        <v>23483</v>
      </c>
      <c r="C994" s="200" t="s">
        <v>21879</v>
      </c>
      <c r="D994" s="200" t="s">
        <v>21880</v>
      </c>
      <c r="E994" s="204" t="s">
        <v>13454</v>
      </c>
    </row>
    <row r="995" spans="1:5" x14ac:dyDescent="0.2">
      <c r="A995" s="221">
        <v>1169</v>
      </c>
      <c r="B995" s="200" t="s">
        <v>23484</v>
      </c>
      <c r="C995" s="200" t="s">
        <v>21879</v>
      </c>
      <c r="D995" s="200" t="s">
        <v>21880</v>
      </c>
      <c r="E995" s="204" t="s">
        <v>23485</v>
      </c>
    </row>
    <row r="996" spans="1:5" x14ac:dyDescent="0.2">
      <c r="A996" s="221">
        <v>1166</v>
      </c>
      <c r="B996" s="200" t="s">
        <v>23486</v>
      </c>
      <c r="C996" s="200" t="s">
        <v>21879</v>
      </c>
      <c r="D996" s="200" t="s">
        <v>21880</v>
      </c>
      <c r="E996" s="204" t="s">
        <v>9767</v>
      </c>
    </row>
    <row r="997" spans="1:5" x14ac:dyDescent="0.2">
      <c r="A997" s="221">
        <v>1163</v>
      </c>
      <c r="B997" s="200" t="s">
        <v>23487</v>
      </c>
      <c r="C997" s="200" t="s">
        <v>21879</v>
      </c>
      <c r="D997" s="200" t="s">
        <v>21880</v>
      </c>
      <c r="E997" s="204" t="s">
        <v>14593</v>
      </c>
    </row>
    <row r="998" spans="1:5" x14ac:dyDescent="0.2">
      <c r="A998" s="221">
        <v>12396</v>
      </c>
      <c r="B998" s="200" t="s">
        <v>23488</v>
      </c>
      <c r="C998" s="200" t="s">
        <v>21879</v>
      </c>
      <c r="D998" s="200" t="s">
        <v>21880</v>
      </c>
      <c r="E998" s="204" t="s">
        <v>9271</v>
      </c>
    </row>
    <row r="999" spans="1:5" x14ac:dyDescent="0.2">
      <c r="A999" s="221">
        <v>1168</v>
      </c>
      <c r="B999" s="200" t="s">
        <v>23489</v>
      </c>
      <c r="C999" s="200" t="s">
        <v>21879</v>
      </c>
      <c r="D999" s="200" t="s">
        <v>21880</v>
      </c>
      <c r="E999" s="204" t="s">
        <v>23490</v>
      </c>
    </row>
    <row r="1000" spans="1:5" x14ac:dyDescent="0.2">
      <c r="A1000" s="221">
        <v>1167</v>
      </c>
      <c r="B1000" s="200" t="s">
        <v>23491</v>
      </c>
      <c r="C1000" s="200" t="s">
        <v>21879</v>
      </c>
      <c r="D1000" s="200" t="s">
        <v>21880</v>
      </c>
      <c r="E1000" s="204" t="s">
        <v>20031</v>
      </c>
    </row>
    <row r="1001" spans="1:5" x14ac:dyDescent="0.2">
      <c r="A1001" s="221">
        <v>36331</v>
      </c>
      <c r="B1001" s="200" t="s">
        <v>23492</v>
      </c>
      <c r="C1001" s="200" t="s">
        <v>21879</v>
      </c>
      <c r="D1001" s="200" t="s">
        <v>21944</v>
      </c>
      <c r="E1001" s="204" t="s">
        <v>20702</v>
      </c>
    </row>
    <row r="1002" spans="1:5" x14ac:dyDescent="0.2">
      <c r="A1002" s="221">
        <v>36346</v>
      </c>
      <c r="B1002" s="200" t="s">
        <v>23493</v>
      </c>
      <c r="C1002" s="200" t="s">
        <v>21879</v>
      </c>
      <c r="D1002" s="200" t="s">
        <v>21944</v>
      </c>
      <c r="E1002" s="204" t="s">
        <v>9118</v>
      </c>
    </row>
    <row r="1003" spans="1:5" x14ac:dyDescent="0.2">
      <c r="A1003" s="221">
        <v>1197</v>
      </c>
      <c r="B1003" s="200" t="s">
        <v>23494</v>
      </c>
      <c r="C1003" s="200" t="s">
        <v>21879</v>
      </c>
      <c r="D1003" s="200" t="s">
        <v>21880</v>
      </c>
      <c r="E1003" s="204" t="s">
        <v>20702</v>
      </c>
    </row>
    <row r="1004" spans="1:5" x14ac:dyDescent="0.2">
      <c r="A1004" s="221">
        <v>1202</v>
      </c>
      <c r="B1004" s="200" t="s">
        <v>23495</v>
      </c>
      <c r="C1004" s="200" t="s">
        <v>21879</v>
      </c>
      <c r="D1004" s="200" t="s">
        <v>21880</v>
      </c>
      <c r="E1004" s="204" t="s">
        <v>9312</v>
      </c>
    </row>
    <row r="1005" spans="1:5" x14ac:dyDescent="0.2">
      <c r="A1005" s="221">
        <v>1198</v>
      </c>
      <c r="B1005" s="200" t="s">
        <v>23496</v>
      </c>
      <c r="C1005" s="200" t="s">
        <v>21879</v>
      </c>
      <c r="D1005" s="200" t="s">
        <v>21880</v>
      </c>
      <c r="E1005" s="204" t="s">
        <v>10485</v>
      </c>
    </row>
    <row r="1006" spans="1:5" x14ac:dyDescent="0.2">
      <c r="A1006" s="221">
        <v>20088</v>
      </c>
      <c r="B1006" s="200" t="s">
        <v>23497</v>
      </c>
      <c r="C1006" s="200" t="s">
        <v>21879</v>
      </c>
      <c r="D1006" s="200" t="s">
        <v>21880</v>
      </c>
      <c r="E1006" s="204" t="s">
        <v>15366</v>
      </c>
    </row>
    <row r="1007" spans="1:5" x14ac:dyDescent="0.2">
      <c r="A1007" s="221">
        <v>20089</v>
      </c>
      <c r="B1007" s="200" t="s">
        <v>23498</v>
      </c>
      <c r="C1007" s="200" t="s">
        <v>21879</v>
      </c>
      <c r="D1007" s="200" t="s">
        <v>21880</v>
      </c>
      <c r="E1007" s="204" t="s">
        <v>23499</v>
      </c>
    </row>
    <row r="1008" spans="1:5" x14ac:dyDescent="0.2">
      <c r="A1008" s="221">
        <v>20087</v>
      </c>
      <c r="B1008" s="200" t="s">
        <v>23500</v>
      </c>
      <c r="C1008" s="200" t="s">
        <v>21879</v>
      </c>
      <c r="D1008" s="200" t="s">
        <v>21880</v>
      </c>
      <c r="E1008" s="204" t="s">
        <v>11944</v>
      </c>
    </row>
    <row r="1009" spans="1:5" x14ac:dyDescent="0.2">
      <c r="A1009" s="221">
        <v>1200</v>
      </c>
      <c r="B1009" s="200" t="s">
        <v>23501</v>
      </c>
      <c r="C1009" s="200" t="s">
        <v>21879</v>
      </c>
      <c r="D1009" s="200" t="s">
        <v>21880</v>
      </c>
      <c r="E1009" s="204" t="s">
        <v>18656</v>
      </c>
    </row>
    <row r="1010" spans="1:5" x14ac:dyDescent="0.2">
      <c r="A1010" s="221">
        <v>12909</v>
      </c>
      <c r="B1010" s="200" t="s">
        <v>23502</v>
      </c>
      <c r="C1010" s="200" t="s">
        <v>21879</v>
      </c>
      <c r="D1010" s="200" t="s">
        <v>21880</v>
      </c>
      <c r="E1010" s="204" t="s">
        <v>21094</v>
      </c>
    </row>
    <row r="1011" spans="1:5" x14ac:dyDescent="0.2">
      <c r="A1011" s="221">
        <v>12910</v>
      </c>
      <c r="B1011" s="200" t="s">
        <v>23503</v>
      </c>
      <c r="C1011" s="200" t="s">
        <v>21879</v>
      </c>
      <c r="D1011" s="200" t="s">
        <v>21880</v>
      </c>
      <c r="E1011" s="204" t="s">
        <v>23504</v>
      </c>
    </row>
    <row r="1012" spans="1:5" x14ac:dyDescent="0.2">
      <c r="A1012" s="221">
        <v>1191</v>
      </c>
      <c r="B1012" s="200" t="s">
        <v>23505</v>
      </c>
      <c r="C1012" s="200" t="s">
        <v>21879</v>
      </c>
      <c r="D1012" s="200" t="s">
        <v>21880</v>
      </c>
      <c r="E1012" s="204" t="s">
        <v>23506</v>
      </c>
    </row>
    <row r="1013" spans="1:5" x14ac:dyDescent="0.2">
      <c r="A1013" s="221">
        <v>1185</v>
      </c>
      <c r="B1013" s="200" t="s">
        <v>23507</v>
      </c>
      <c r="C1013" s="200" t="s">
        <v>21879</v>
      </c>
      <c r="D1013" s="200" t="s">
        <v>21880</v>
      </c>
      <c r="E1013" s="204" t="s">
        <v>23506</v>
      </c>
    </row>
    <row r="1014" spans="1:5" x14ac:dyDescent="0.2">
      <c r="A1014" s="221">
        <v>1189</v>
      </c>
      <c r="B1014" s="200" t="s">
        <v>23508</v>
      </c>
      <c r="C1014" s="200" t="s">
        <v>21879</v>
      </c>
      <c r="D1014" s="200" t="s">
        <v>21880</v>
      </c>
      <c r="E1014" s="204" t="s">
        <v>13586</v>
      </c>
    </row>
    <row r="1015" spans="1:5" x14ac:dyDescent="0.2">
      <c r="A1015" s="221">
        <v>1193</v>
      </c>
      <c r="B1015" s="200" t="s">
        <v>23509</v>
      </c>
      <c r="C1015" s="200" t="s">
        <v>21879</v>
      </c>
      <c r="D1015" s="200" t="s">
        <v>21880</v>
      </c>
      <c r="E1015" s="204" t="s">
        <v>23510</v>
      </c>
    </row>
    <row r="1016" spans="1:5" x14ac:dyDescent="0.2">
      <c r="A1016" s="221">
        <v>1194</v>
      </c>
      <c r="B1016" s="200" t="s">
        <v>23511</v>
      </c>
      <c r="C1016" s="200" t="s">
        <v>21879</v>
      </c>
      <c r="D1016" s="200" t="s">
        <v>21880</v>
      </c>
      <c r="E1016" s="204" t="s">
        <v>15975</v>
      </c>
    </row>
    <row r="1017" spans="1:5" x14ac:dyDescent="0.2">
      <c r="A1017" s="221">
        <v>1195</v>
      </c>
      <c r="B1017" s="200" t="s">
        <v>23512</v>
      </c>
      <c r="C1017" s="200" t="s">
        <v>21879</v>
      </c>
      <c r="D1017" s="200" t="s">
        <v>21880</v>
      </c>
      <c r="E1017" s="204" t="s">
        <v>13261</v>
      </c>
    </row>
    <row r="1018" spans="1:5" x14ac:dyDescent="0.2">
      <c r="A1018" s="221">
        <v>1204</v>
      </c>
      <c r="B1018" s="200" t="s">
        <v>23513</v>
      </c>
      <c r="C1018" s="200" t="s">
        <v>21879</v>
      </c>
      <c r="D1018" s="200" t="s">
        <v>21880</v>
      </c>
      <c r="E1018" s="204" t="s">
        <v>23514</v>
      </c>
    </row>
    <row r="1019" spans="1:5" x14ac:dyDescent="0.2">
      <c r="A1019" s="221">
        <v>1207</v>
      </c>
      <c r="B1019" s="200" t="s">
        <v>23515</v>
      </c>
      <c r="C1019" s="200" t="s">
        <v>21879</v>
      </c>
      <c r="D1019" s="200" t="s">
        <v>21944</v>
      </c>
      <c r="E1019" s="204" t="s">
        <v>23516</v>
      </c>
    </row>
    <row r="1020" spans="1:5" x14ac:dyDescent="0.2">
      <c r="A1020" s="221">
        <v>1206</v>
      </c>
      <c r="B1020" s="200" t="s">
        <v>23517</v>
      </c>
      <c r="C1020" s="200" t="s">
        <v>21879</v>
      </c>
      <c r="D1020" s="200" t="s">
        <v>21944</v>
      </c>
      <c r="E1020" s="204" t="s">
        <v>23518</v>
      </c>
    </row>
    <row r="1021" spans="1:5" x14ac:dyDescent="0.2">
      <c r="A1021" s="221">
        <v>1183</v>
      </c>
      <c r="B1021" s="200" t="s">
        <v>23519</v>
      </c>
      <c r="C1021" s="200" t="s">
        <v>21879</v>
      </c>
      <c r="D1021" s="200" t="s">
        <v>21944</v>
      </c>
      <c r="E1021" s="204" t="s">
        <v>21369</v>
      </c>
    </row>
    <row r="1022" spans="1:5" x14ac:dyDescent="0.2">
      <c r="A1022" s="221">
        <v>42685</v>
      </c>
      <c r="B1022" s="200" t="s">
        <v>23520</v>
      </c>
      <c r="C1022" s="200" t="s">
        <v>21879</v>
      </c>
      <c r="D1022" s="200" t="s">
        <v>21880</v>
      </c>
      <c r="E1022" s="204" t="s">
        <v>23521</v>
      </c>
    </row>
    <row r="1023" spans="1:5" x14ac:dyDescent="0.2">
      <c r="A1023" s="221">
        <v>42686</v>
      </c>
      <c r="B1023" s="200" t="s">
        <v>23522</v>
      </c>
      <c r="C1023" s="200" t="s">
        <v>21879</v>
      </c>
      <c r="D1023" s="200" t="s">
        <v>21880</v>
      </c>
      <c r="E1023" s="204" t="s">
        <v>23523</v>
      </c>
    </row>
    <row r="1024" spans="1:5" x14ac:dyDescent="0.2">
      <c r="A1024" s="221">
        <v>12894</v>
      </c>
      <c r="B1024" s="200" t="s">
        <v>23524</v>
      </c>
      <c r="C1024" s="200" t="s">
        <v>21879</v>
      </c>
      <c r="D1024" s="200" t="s">
        <v>21880</v>
      </c>
      <c r="E1024" s="204" t="s">
        <v>23525</v>
      </c>
    </row>
    <row r="1025" spans="1:5" x14ac:dyDescent="0.2">
      <c r="A1025" s="221">
        <v>12895</v>
      </c>
      <c r="B1025" s="200" t="s">
        <v>23526</v>
      </c>
      <c r="C1025" s="200" t="s">
        <v>21879</v>
      </c>
      <c r="D1025" s="200" t="s">
        <v>21887</v>
      </c>
      <c r="E1025" s="204" t="s">
        <v>23527</v>
      </c>
    </row>
    <row r="1026" spans="1:5" x14ac:dyDescent="0.2">
      <c r="A1026" s="221">
        <v>1631</v>
      </c>
      <c r="B1026" s="200" t="s">
        <v>23528</v>
      </c>
      <c r="C1026" s="200" t="s">
        <v>21879</v>
      </c>
      <c r="D1026" s="200" t="s">
        <v>21944</v>
      </c>
      <c r="E1026" s="204" t="s">
        <v>23529</v>
      </c>
    </row>
    <row r="1027" spans="1:5" x14ac:dyDescent="0.2">
      <c r="A1027" s="221">
        <v>1633</v>
      </c>
      <c r="B1027" s="200" t="s">
        <v>23530</v>
      </c>
      <c r="C1027" s="200" t="s">
        <v>21879</v>
      </c>
      <c r="D1027" s="200" t="s">
        <v>21944</v>
      </c>
      <c r="E1027" s="204" t="s">
        <v>23531</v>
      </c>
    </row>
    <row r="1028" spans="1:5" x14ac:dyDescent="0.2">
      <c r="A1028" s="221">
        <v>10818</v>
      </c>
      <c r="B1028" s="200" t="s">
        <v>23532</v>
      </c>
      <c r="C1028" s="200" t="s">
        <v>21949</v>
      </c>
      <c r="D1028" s="200" t="s">
        <v>21880</v>
      </c>
      <c r="E1028" s="204" t="s">
        <v>9196</v>
      </c>
    </row>
    <row r="1029" spans="1:5" x14ac:dyDescent="0.2">
      <c r="A1029" s="221">
        <v>41410</v>
      </c>
      <c r="B1029" s="200" t="s">
        <v>23533</v>
      </c>
      <c r="C1029" s="200" t="s">
        <v>21879</v>
      </c>
      <c r="D1029" s="200" t="s">
        <v>21944</v>
      </c>
      <c r="E1029" s="204" t="s">
        <v>23534</v>
      </c>
    </row>
    <row r="1030" spans="1:5" x14ac:dyDescent="0.2">
      <c r="A1030" s="221">
        <v>41411</v>
      </c>
      <c r="B1030" s="200" t="s">
        <v>23535</v>
      </c>
      <c r="C1030" s="200" t="s">
        <v>21879</v>
      </c>
      <c r="D1030" s="200" t="s">
        <v>21944</v>
      </c>
      <c r="E1030" s="204" t="s">
        <v>23536</v>
      </c>
    </row>
    <row r="1031" spans="1:5" x14ac:dyDescent="0.2">
      <c r="A1031" s="221">
        <v>41412</v>
      </c>
      <c r="B1031" s="200" t="s">
        <v>23537</v>
      </c>
      <c r="C1031" s="200" t="s">
        <v>21879</v>
      </c>
      <c r="D1031" s="200" t="s">
        <v>21944</v>
      </c>
      <c r="E1031" s="204" t="s">
        <v>23538</v>
      </c>
    </row>
    <row r="1032" spans="1:5" x14ac:dyDescent="0.2">
      <c r="A1032" s="221">
        <v>41413</v>
      </c>
      <c r="B1032" s="200" t="s">
        <v>23539</v>
      </c>
      <c r="C1032" s="200" t="s">
        <v>21879</v>
      </c>
      <c r="D1032" s="200" t="s">
        <v>21944</v>
      </c>
      <c r="E1032" s="204" t="s">
        <v>23540</v>
      </c>
    </row>
    <row r="1033" spans="1:5" x14ac:dyDescent="0.2">
      <c r="A1033" s="221">
        <v>39359</v>
      </c>
      <c r="B1033" s="200" t="s">
        <v>23541</v>
      </c>
      <c r="C1033" s="200" t="s">
        <v>21879</v>
      </c>
      <c r="D1033" s="200" t="s">
        <v>21944</v>
      </c>
      <c r="E1033" s="204" t="s">
        <v>23542</v>
      </c>
    </row>
    <row r="1034" spans="1:5" x14ac:dyDescent="0.2">
      <c r="A1034" s="221">
        <v>39360</v>
      </c>
      <c r="B1034" s="200" t="s">
        <v>23543</v>
      </c>
      <c r="C1034" s="200" t="s">
        <v>21879</v>
      </c>
      <c r="D1034" s="200" t="s">
        <v>21944</v>
      </c>
      <c r="E1034" s="204" t="s">
        <v>13950</v>
      </c>
    </row>
    <row r="1035" spans="1:5" x14ac:dyDescent="0.2">
      <c r="A1035" s="221">
        <v>10710</v>
      </c>
      <c r="B1035" s="200" t="s">
        <v>23544</v>
      </c>
      <c r="C1035" s="200" t="s">
        <v>22546</v>
      </c>
      <c r="D1035" s="200" t="s">
        <v>21944</v>
      </c>
      <c r="E1035" s="204" t="s">
        <v>23545</v>
      </c>
    </row>
    <row r="1036" spans="1:5" x14ac:dyDescent="0.2">
      <c r="A1036" s="221">
        <v>10709</v>
      </c>
      <c r="B1036" s="200" t="s">
        <v>23546</v>
      </c>
      <c r="C1036" s="200" t="s">
        <v>22546</v>
      </c>
      <c r="D1036" s="200" t="s">
        <v>21944</v>
      </c>
      <c r="E1036" s="204" t="s">
        <v>23547</v>
      </c>
    </row>
    <row r="1037" spans="1:5" x14ac:dyDescent="0.2">
      <c r="A1037" s="221">
        <v>39636</v>
      </c>
      <c r="B1037" s="200" t="s">
        <v>23548</v>
      </c>
      <c r="C1037" s="200" t="s">
        <v>22546</v>
      </c>
      <c r="D1037" s="200" t="s">
        <v>21944</v>
      </c>
      <c r="E1037" s="204" t="s">
        <v>23549</v>
      </c>
    </row>
    <row r="1038" spans="1:5" x14ac:dyDescent="0.2">
      <c r="A1038" s="221">
        <v>10708</v>
      </c>
      <c r="B1038" s="200" t="s">
        <v>23550</v>
      </c>
      <c r="C1038" s="200" t="s">
        <v>22546</v>
      </c>
      <c r="D1038" s="200" t="s">
        <v>21944</v>
      </c>
      <c r="E1038" s="204" t="s">
        <v>23551</v>
      </c>
    </row>
    <row r="1039" spans="1:5" x14ac:dyDescent="0.2">
      <c r="A1039" s="221">
        <v>39635</v>
      </c>
      <c r="B1039" s="200" t="s">
        <v>23552</v>
      </c>
      <c r="C1039" s="200" t="s">
        <v>22546</v>
      </c>
      <c r="D1039" s="200" t="s">
        <v>21944</v>
      </c>
      <c r="E1039" s="204" t="s">
        <v>23553</v>
      </c>
    </row>
    <row r="1040" spans="1:5" x14ac:dyDescent="0.2">
      <c r="A1040" s="221">
        <v>6117</v>
      </c>
      <c r="B1040" s="200" t="s">
        <v>23554</v>
      </c>
      <c r="C1040" s="200" t="s">
        <v>22107</v>
      </c>
      <c r="D1040" s="200" t="s">
        <v>21880</v>
      </c>
      <c r="E1040" s="204" t="s">
        <v>18373</v>
      </c>
    </row>
    <row r="1041" spans="1:5" x14ac:dyDescent="0.2">
      <c r="A1041" s="221">
        <v>40913</v>
      </c>
      <c r="B1041" s="200" t="s">
        <v>23555</v>
      </c>
      <c r="C1041" s="200" t="s">
        <v>22110</v>
      </c>
      <c r="D1041" s="200" t="s">
        <v>21880</v>
      </c>
      <c r="E1041" s="204" t="s">
        <v>22114</v>
      </c>
    </row>
    <row r="1042" spans="1:5" x14ac:dyDescent="0.2">
      <c r="A1042" s="221">
        <v>1214</v>
      </c>
      <c r="B1042" s="200" t="s">
        <v>23556</v>
      </c>
      <c r="C1042" s="200" t="s">
        <v>22107</v>
      </c>
      <c r="D1042" s="200" t="s">
        <v>21880</v>
      </c>
      <c r="E1042" s="204" t="s">
        <v>15793</v>
      </c>
    </row>
    <row r="1043" spans="1:5" x14ac:dyDescent="0.2">
      <c r="A1043" s="221">
        <v>40915</v>
      </c>
      <c r="B1043" s="200" t="s">
        <v>23557</v>
      </c>
      <c r="C1043" s="200" t="s">
        <v>22110</v>
      </c>
      <c r="D1043" s="200" t="s">
        <v>21880</v>
      </c>
      <c r="E1043" s="204" t="s">
        <v>23558</v>
      </c>
    </row>
    <row r="1044" spans="1:5" x14ac:dyDescent="0.2">
      <c r="A1044" s="221">
        <v>1213</v>
      </c>
      <c r="B1044" s="200" t="s">
        <v>23559</v>
      </c>
      <c r="C1044" s="200" t="s">
        <v>22107</v>
      </c>
      <c r="D1044" s="200" t="s">
        <v>21887</v>
      </c>
      <c r="E1044" s="204" t="s">
        <v>22438</v>
      </c>
    </row>
    <row r="1045" spans="1:5" x14ac:dyDescent="0.2">
      <c r="A1045" s="221">
        <v>40914</v>
      </c>
      <c r="B1045" s="200" t="s">
        <v>23560</v>
      </c>
      <c r="C1045" s="200" t="s">
        <v>22110</v>
      </c>
      <c r="D1045" s="200" t="s">
        <v>21880</v>
      </c>
      <c r="E1045" s="204" t="s">
        <v>22440</v>
      </c>
    </row>
    <row r="1046" spans="1:5" x14ac:dyDescent="0.2">
      <c r="A1046" s="221">
        <v>5091</v>
      </c>
      <c r="B1046" s="200" t="s">
        <v>23561</v>
      </c>
      <c r="C1046" s="200" t="s">
        <v>21879</v>
      </c>
      <c r="D1046" s="200" t="s">
        <v>21880</v>
      </c>
      <c r="E1046" s="204" t="s">
        <v>23562</v>
      </c>
    </row>
    <row r="1047" spans="1:5" x14ac:dyDescent="0.2">
      <c r="A1047" s="221">
        <v>14615</v>
      </c>
      <c r="B1047" s="200" t="s">
        <v>23563</v>
      </c>
      <c r="C1047" s="200" t="s">
        <v>21879</v>
      </c>
      <c r="D1047" s="200" t="s">
        <v>21880</v>
      </c>
      <c r="E1047" s="204" t="s">
        <v>23564</v>
      </c>
    </row>
    <row r="1048" spans="1:5" x14ac:dyDescent="0.2">
      <c r="A1048" s="221">
        <v>2711</v>
      </c>
      <c r="B1048" s="200" t="s">
        <v>23565</v>
      </c>
      <c r="C1048" s="200" t="s">
        <v>21879</v>
      </c>
      <c r="D1048" s="200" t="s">
        <v>21887</v>
      </c>
      <c r="E1048" s="204" t="s">
        <v>23566</v>
      </c>
    </row>
    <row r="1049" spans="1:5" x14ac:dyDescent="0.2">
      <c r="A1049" s="221">
        <v>37727</v>
      </c>
      <c r="B1049" s="200" t="s">
        <v>23567</v>
      </c>
      <c r="C1049" s="200" t="s">
        <v>21879</v>
      </c>
      <c r="D1049" s="200" t="s">
        <v>21887</v>
      </c>
      <c r="E1049" s="204" t="s">
        <v>23568</v>
      </c>
    </row>
    <row r="1050" spans="1:5" x14ac:dyDescent="0.2">
      <c r="A1050" s="221">
        <v>37728</v>
      </c>
      <c r="B1050" s="200" t="s">
        <v>23569</v>
      </c>
      <c r="C1050" s="200" t="s">
        <v>21879</v>
      </c>
      <c r="D1050" s="200" t="s">
        <v>21880</v>
      </c>
      <c r="E1050" s="204" t="s">
        <v>23570</v>
      </c>
    </row>
    <row r="1051" spans="1:5" x14ac:dyDescent="0.2">
      <c r="A1051" s="221">
        <v>37729</v>
      </c>
      <c r="B1051" s="200" t="s">
        <v>23571</v>
      </c>
      <c r="C1051" s="200" t="s">
        <v>21879</v>
      </c>
      <c r="D1051" s="200" t="s">
        <v>21880</v>
      </c>
      <c r="E1051" s="204" t="s">
        <v>23572</v>
      </c>
    </row>
    <row r="1052" spans="1:5" x14ac:dyDescent="0.2">
      <c r="A1052" s="221">
        <v>37730</v>
      </c>
      <c r="B1052" s="200" t="s">
        <v>23573</v>
      </c>
      <c r="C1052" s="200" t="s">
        <v>21879</v>
      </c>
      <c r="D1052" s="200" t="s">
        <v>21880</v>
      </c>
      <c r="E1052" s="204" t="s">
        <v>23574</v>
      </c>
    </row>
    <row r="1053" spans="1:5" x14ac:dyDescent="0.2">
      <c r="A1053" s="221">
        <v>37731</v>
      </c>
      <c r="B1053" s="200" t="s">
        <v>23575</v>
      </c>
      <c r="C1053" s="200" t="s">
        <v>21879</v>
      </c>
      <c r="D1053" s="200" t="s">
        <v>21880</v>
      </c>
      <c r="E1053" s="204" t="s">
        <v>23576</v>
      </c>
    </row>
    <row r="1054" spans="1:5" x14ac:dyDescent="0.2">
      <c r="A1054" s="221">
        <v>37732</v>
      </c>
      <c r="B1054" s="200" t="s">
        <v>23577</v>
      </c>
      <c r="C1054" s="200" t="s">
        <v>21879</v>
      </c>
      <c r="D1054" s="200" t="s">
        <v>21880</v>
      </c>
      <c r="E1054" s="204" t="s">
        <v>23578</v>
      </c>
    </row>
    <row r="1055" spans="1:5" x14ac:dyDescent="0.2">
      <c r="A1055" s="221">
        <v>42256</v>
      </c>
      <c r="B1055" s="200" t="s">
        <v>23579</v>
      </c>
      <c r="C1055" s="200" t="s">
        <v>21949</v>
      </c>
      <c r="D1055" s="200" t="s">
        <v>21880</v>
      </c>
      <c r="E1055" s="204" t="s">
        <v>15267</v>
      </c>
    </row>
    <row r="1056" spans="1:5" x14ac:dyDescent="0.2">
      <c r="A1056" s="221">
        <v>42250</v>
      </c>
      <c r="B1056" s="200" t="s">
        <v>23580</v>
      </c>
      <c r="C1056" s="200" t="s">
        <v>23581</v>
      </c>
      <c r="D1056" s="200" t="s">
        <v>21880</v>
      </c>
      <c r="E1056" s="204" t="s">
        <v>23582</v>
      </c>
    </row>
    <row r="1057" spans="1:5" x14ac:dyDescent="0.2">
      <c r="A1057" s="221">
        <v>4743</v>
      </c>
      <c r="B1057" s="200" t="s">
        <v>23583</v>
      </c>
      <c r="C1057" s="200" t="s">
        <v>22104</v>
      </c>
      <c r="D1057" s="200" t="s">
        <v>21880</v>
      </c>
      <c r="E1057" s="204" t="s">
        <v>23584</v>
      </c>
    </row>
    <row r="1058" spans="1:5" x14ac:dyDescent="0.2">
      <c r="A1058" s="221">
        <v>4744</v>
      </c>
      <c r="B1058" s="200" t="s">
        <v>23585</v>
      </c>
      <c r="C1058" s="200" t="s">
        <v>22104</v>
      </c>
      <c r="D1058" s="200" t="s">
        <v>21880</v>
      </c>
      <c r="E1058" s="204" t="s">
        <v>23586</v>
      </c>
    </row>
    <row r="1059" spans="1:5" x14ac:dyDescent="0.2">
      <c r="A1059" s="221">
        <v>4745</v>
      </c>
      <c r="B1059" s="200" t="s">
        <v>23587</v>
      </c>
      <c r="C1059" s="200" t="s">
        <v>22104</v>
      </c>
      <c r="D1059" s="200" t="s">
        <v>21880</v>
      </c>
      <c r="E1059" s="204" t="s">
        <v>23588</v>
      </c>
    </row>
    <row r="1060" spans="1:5" x14ac:dyDescent="0.2">
      <c r="A1060" s="221">
        <v>36496</v>
      </c>
      <c r="B1060" s="200" t="s">
        <v>23589</v>
      </c>
      <c r="C1060" s="200" t="s">
        <v>21879</v>
      </c>
      <c r="D1060" s="200" t="s">
        <v>21880</v>
      </c>
      <c r="E1060" s="204" t="s">
        <v>23590</v>
      </c>
    </row>
    <row r="1061" spans="1:5" x14ac:dyDescent="0.2">
      <c r="A1061" s="221">
        <v>10630</v>
      </c>
      <c r="B1061" s="200" t="s">
        <v>23591</v>
      </c>
      <c r="C1061" s="200" t="s">
        <v>21879</v>
      </c>
      <c r="D1061" s="200" t="s">
        <v>21880</v>
      </c>
      <c r="E1061" s="204" t="s">
        <v>23592</v>
      </c>
    </row>
    <row r="1062" spans="1:5" x14ac:dyDescent="0.2">
      <c r="A1062" s="221">
        <v>37762</v>
      </c>
      <c r="B1062" s="200" t="s">
        <v>23593</v>
      </c>
      <c r="C1062" s="200" t="s">
        <v>21879</v>
      </c>
      <c r="D1062" s="200" t="s">
        <v>21880</v>
      </c>
      <c r="E1062" s="204" t="s">
        <v>23594</v>
      </c>
    </row>
    <row r="1063" spans="1:5" x14ac:dyDescent="0.2">
      <c r="A1063" s="221">
        <v>37763</v>
      </c>
      <c r="B1063" s="200" t="s">
        <v>23595</v>
      </c>
      <c r="C1063" s="200" t="s">
        <v>21879</v>
      </c>
      <c r="D1063" s="200" t="s">
        <v>21880</v>
      </c>
      <c r="E1063" s="204" t="s">
        <v>23596</v>
      </c>
    </row>
    <row r="1064" spans="1:5" x14ac:dyDescent="0.2">
      <c r="A1064" s="221">
        <v>41992</v>
      </c>
      <c r="B1064" s="200" t="s">
        <v>23597</v>
      </c>
      <c r="C1064" s="200" t="s">
        <v>21879</v>
      </c>
      <c r="D1064" s="200" t="s">
        <v>21887</v>
      </c>
      <c r="E1064" s="204" t="s">
        <v>23598</v>
      </c>
    </row>
    <row r="1065" spans="1:5" x14ac:dyDescent="0.2">
      <c r="A1065" s="221">
        <v>13215</v>
      </c>
      <c r="B1065" s="200" t="s">
        <v>23599</v>
      </c>
      <c r="C1065" s="200" t="s">
        <v>21879</v>
      </c>
      <c r="D1065" s="200" t="s">
        <v>21880</v>
      </c>
      <c r="E1065" s="204" t="s">
        <v>23600</v>
      </c>
    </row>
    <row r="1066" spans="1:5" x14ac:dyDescent="0.2">
      <c r="A1066" s="221">
        <v>4235</v>
      </c>
      <c r="B1066" s="200" t="s">
        <v>23601</v>
      </c>
      <c r="C1066" s="200" t="s">
        <v>22107</v>
      </c>
      <c r="D1066" s="200" t="s">
        <v>21880</v>
      </c>
      <c r="E1066" s="204" t="s">
        <v>12793</v>
      </c>
    </row>
    <row r="1067" spans="1:5" x14ac:dyDescent="0.2">
      <c r="A1067" s="221">
        <v>40976</v>
      </c>
      <c r="B1067" s="200" t="s">
        <v>23602</v>
      </c>
      <c r="C1067" s="200" t="s">
        <v>22110</v>
      </c>
      <c r="D1067" s="200" t="s">
        <v>21880</v>
      </c>
      <c r="E1067" s="204" t="s">
        <v>21249</v>
      </c>
    </row>
    <row r="1068" spans="1:5" x14ac:dyDescent="0.2">
      <c r="A1068" s="221">
        <v>43091</v>
      </c>
      <c r="B1068" s="200" t="s">
        <v>23603</v>
      </c>
      <c r="C1068" s="200" t="s">
        <v>21879</v>
      </c>
      <c r="D1068" s="200" t="s">
        <v>21880</v>
      </c>
      <c r="E1068" s="204" t="s">
        <v>23604</v>
      </c>
    </row>
    <row r="1069" spans="1:5" x14ac:dyDescent="0.2">
      <c r="A1069" s="221">
        <v>43092</v>
      </c>
      <c r="B1069" s="200" t="s">
        <v>23605</v>
      </c>
      <c r="C1069" s="200" t="s">
        <v>21879</v>
      </c>
      <c r="D1069" s="200" t="s">
        <v>21880</v>
      </c>
      <c r="E1069" s="204" t="s">
        <v>23606</v>
      </c>
    </row>
    <row r="1070" spans="1:5" x14ac:dyDescent="0.2">
      <c r="A1070" s="221">
        <v>43089</v>
      </c>
      <c r="B1070" s="200" t="s">
        <v>23607</v>
      </c>
      <c r="C1070" s="200" t="s">
        <v>21879</v>
      </c>
      <c r="D1070" s="200" t="s">
        <v>21880</v>
      </c>
      <c r="E1070" s="204" t="s">
        <v>23608</v>
      </c>
    </row>
    <row r="1071" spans="1:5" x14ac:dyDescent="0.2">
      <c r="A1071" s="221">
        <v>43090</v>
      </c>
      <c r="B1071" s="200" t="s">
        <v>23609</v>
      </c>
      <c r="C1071" s="200" t="s">
        <v>21879</v>
      </c>
      <c r="D1071" s="200" t="s">
        <v>21880</v>
      </c>
      <c r="E1071" s="204" t="s">
        <v>23610</v>
      </c>
    </row>
    <row r="1072" spans="1:5" x14ac:dyDescent="0.2">
      <c r="A1072" s="221">
        <v>41967</v>
      </c>
      <c r="B1072" s="200" t="s">
        <v>23611</v>
      </c>
      <c r="C1072" s="200" t="s">
        <v>21952</v>
      </c>
      <c r="D1072" s="200" t="s">
        <v>21880</v>
      </c>
      <c r="E1072" s="204" t="s">
        <v>18530</v>
      </c>
    </row>
    <row r="1073" spans="1:5" x14ac:dyDescent="0.2">
      <c r="A1073" s="221">
        <v>12760</v>
      </c>
      <c r="B1073" s="200" t="s">
        <v>23612</v>
      </c>
      <c r="C1073" s="200" t="s">
        <v>22546</v>
      </c>
      <c r="D1073" s="200" t="s">
        <v>21880</v>
      </c>
      <c r="E1073" s="204" t="s">
        <v>23613</v>
      </c>
    </row>
    <row r="1074" spans="1:5" x14ac:dyDescent="0.2">
      <c r="A1074" s="221">
        <v>12759</v>
      </c>
      <c r="B1074" s="200" t="s">
        <v>23614</v>
      </c>
      <c r="C1074" s="200" t="s">
        <v>22546</v>
      </c>
      <c r="D1074" s="200" t="s">
        <v>21880</v>
      </c>
      <c r="E1074" s="204" t="s">
        <v>23615</v>
      </c>
    </row>
    <row r="1075" spans="1:5" x14ac:dyDescent="0.2">
      <c r="A1075" s="221">
        <v>43105</v>
      </c>
      <c r="B1075" s="200" t="s">
        <v>23616</v>
      </c>
      <c r="C1075" s="200" t="s">
        <v>21949</v>
      </c>
      <c r="D1075" s="200" t="s">
        <v>21880</v>
      </c>
      <c r="E1075" s="204" t="s">
        <v>23617</v>
      </c>
    </row>
    <row r="1076" spans="1:5" x14ac:dyDescent="0.2">
      <c r="A1076" s="221">
        <v>40424</v>
      </c>
      <c r="B1076" s="200" t="s">
        <v>23618</v>
      </c>
      <c r="C1076" s="200" t="s">
        <v>21949</v>
      </c>
      <c r="D1076" s="200" t="s">
        <v>21880</v>
      </c>
      <c r="E1076" s="204" t="s">
        <v>8330</v>
      </c>
    </row>
    <row r="1077" spans="1:5" x14ac:dyDescent="0.2">
      <c r="A1077" s="221">
        <v>1325</v>
      </c>
      <c r="B1077" s="200" t="s">
        <v>23619</v>
      </c>
      <c r="C1077" s="200" t="s">
        <v>21949</v>
      </c>
      <c r="D1077" s="200" t="s">
        <v>21880</v>
      </c>
      <c r="E1077" s="204" t="s">
        <v>13673</v>
      </c>
    </row>
    <row r="1078" spans="1:5" x14ac:dyDescent="0.2">
      <c r="A1078" s="221">
        <v>1327</v>
      </c>
      <c r="B1078" s="200" t="s">
        <v>23620</v>
      </c>
      <c r="C1078" s="200" t="s">
        <v>21949</v>
      </c>
      <c r="D1078" s="200" t="s">
        <v>21880</v>
      </c>
      <c r="E1078" s="204" t="s">
        <v>16717</v>
      </c>
    </row>
    <row r="1079" spans="1:5" x14ac:dyDescent="0.2">
      <c r="A1079" s="221">
        <v>1328</v>
      </c>
      <c r="B1079" s="200" t="s">
        <v>23621</v>
      </c>
      <c r="C1079" s="200" t="s">
        <v>21949</v>
      </c>
      <c r="D1079" s="200" t="s">
        <v>21880</v>
      </c>
      <c r="E1079" s="204" t="s">
        <v>23622</v>
      </c>
    </row>
    <row r="1080" spans="1:5" x14ac:dyDescent="0.2">
      <c r="A1080" s="221">
        <v>1321</v>
      </c>
      <c r="B1080" s="200" t="s">
        <v>23623</v>
      </c>
      <c r="C1080" s="200" t="s">
        <v>21949</v>
      </c>
      <c r="D1080" s="200" t="s">
        <v>21880</v>
      </c>
      <c r="E1080" s="204" t="s">
        <v>23624</v>
      </c>
    </row>
    <row r="1081" spans="1:5" x14ac:dyDescent="0.2">
      <c r="A1081" s="221">
        <v>1318</v>
      </c>
      <c r="B1081" s="200" t="s">
        <v>23625</v>
      </c>
      <c r="C1081" s="200" t="s">
        <v>21949</v>
      </c>
      <c r="D1081" s="200" t="s">
        <v>21880</v>
      </c>
      <c r="E1081" s="204" t="s">
        <v>23626</v>
      </c>
    </row>
    <row r="1082" spans="1:5" x14ac:dyDescent="0.2">
      <c r="A1082" s="221">
        <v>1322</v>
      </c>
      <c r="B1082" s="200" t="s">
        <v>23627</v>
      </c>
      <c r="C1082" s="200" t="s">
        <v>21949</v>
      </c>
      <c r="D1082" s="200" t="s">
        <v>21880</v>
      </c>
      <c r="E1082" s="204" t="s">
        <v>23628</v>
      </c>
    </row>
    <row r="1083" spans="1:5" x14ac:dyDescent="0.2">
      <c r="A1083" s="221">
        <v>1323</v>
      </c>
      <c r="B1083" s="200" t="s">
        <v>23629</v>
      </c>
      <c r="C1083" s="200" t="s">
        <v>21949</v>
      </c>
      <c r="D1083" s="200" t="s">
        <v>21880</v>
      </c>
      <c r="E1083" s="204" t="s">
        <v>23628</v>
      </c>
    </row>
    <row r="1084" spans="1:5" x14ac:dyDescent="0.2">
      <c r="A1084" s="221">
        <v>1319</v>
      </c>
      <c r="B1084" s="200" t="s">
        <v>23630</v>
      </c>
      <c r="C1084" s="200" t="s">
        <v>21949</v>
      </c>
      <c r="D1084" s="200" t="s">
        <v>21880</v>
      </c>
      <c r="E1084" s="204" t="s">
        <v>15316</v>
      </c>
    </row>
    <row r="1085" spans="1:5" x14ac:dyDescent="0.2">
      <c r="A1085" s="221">
        <v>11026</v>
      </c>
      <c r="B1085" s="200" t="s">
        <v>23631</v>
      </c>
      <c r="C1085" s="200" t="s">
        <v>21949</v>
      </c>
      <c r="D1085" s="200" t="s">
        <v>21880</v>
      </c>
      <c r="E1085" s="204" t="s">
        <v>23632</v>
      </c>
    </row>
    <row r="1086" spans="1:5" x14ac:dyDescent="0.2">
      <c r="A1086" s="221">
        <v>11027</v>
      </c>
      <c r="B1086" s="200" t="s">
        <v>23633</v>
      </c>
      <c r="C1086" s="200" t="s">
        <v>21949</v>
      </c>
      <c r="D1086" s="200" t="s">
        <v>21880</v>
      </c>
      <c r="E1086" s="204" t="s">
        <v>23634</v>
      </c>
    </row>
    <row r="1087" spans="1:5" x14ac:dyDescent="0.2">
      <c r="A1087" s="221">
        <v>11046</v>
      </c>
      <c r="B1087" s="200" t="s">
        <v>23635</v>
      </c>
      <c r="C1087" s="200" t="s">
        <v>21949</v>
      </c>
      <c r="D1087" s="200" t="s">
        <v>21880</v>
      </c>
      <c r="E1087" s="204" t="s">
        <v>13658</v>
      </c>
    </row>
    <row r="1088" spans="1:5" x14ac:dyDescent="0.2">
      <c r="A1088" s="221">
        <v>11047</v>
      </c>
      <c r="B1088" s="200" t="s">
        <v>23636</v>
      </c>
      <c r="C1088" s="200" t="s">
        <v>21949</v>
      </c>
      <c r="D1088" s="200" t="s">
        <v>21880</v>
      </c>
      <c r="E1088" s="204" t="s">
        <v>23637</v>
      </c>
    </row>
    <row r="1089" spans="1:5" x14ac:dyDescent="0.2">
      <c r="A1089" s="221">
        <v>43668</v>
      </c>
      <c r="B1089" s="200" t="s">
        <v>23638</v>
      </c>
      <c r="C1089" s="200" t="s">
        <v>21949</v>
      </c>
      <c r="D1089" s="200" t="s">
        <v>21880</v>
      </c>
      <c r="E1089" s="204" t="s">
        <v>21936</v>
      </c>
    </row>
    <row r="1090" spans="1:5" x14ac:dyDescent="0.2">
      <c r="A1090" s="221">
        <v>11049</v>
      </c>
      <c r="B1090" s="200" t="s">
        <v>23639</v>
      </c>
      <c r="C1090" s="200" t="s">
        <v>21949</v>
      </c>
      <c r="D1090" s="200" t="s">
        <v>21887</v>
      </c>
      <c r="E1090" s="204" t="s">
        <v>15746</v>
      </c>
    </row>
    <row r="1091" spans="1:5" x14ac:dyDescent="0.2">
      <c r="A1091" s="221">
        <v>43106</v>
      </c>
      <c r="B1091" s="200" t="s">
        <v>23640</v>
      </c>
      <c r="C1091" s="200" t="s">
        <v>21949</v>
      </c>
      <c r="D1091" s="200" t="s">
        <v>21880</v>
      </c>
      <c r="E1091" s="204" t="s">
        <v>12216</v>
      </c>
    </row>
    <row r="1092" spans="1:5" x14ac:dyDescent="0.2">
      <c r="A1092" s="221">
        <v>11051</v>
      </c>
      <c r="B1092" s="200" t="s">
        <v>23641</v>
      </c>
      <c r="C1092" s="200" t="s">
        <v>21949</v>
      </c>
      <c r="D1092" s="200" t="s">
        <v>21880</v>
      </c>
      <c r="E1092" s="204" t="s">
        <v>15587</v>
      </c>
    </row>
    <row r="1093" spans="1:5" x14ac:dyDescent="0.2">
      <c r="A1093" s="221">
        <v>11061</v>
      </c>
      <c r="B1093" s="200" t="s">
        <v>23642</v>
      </c>
      <c r="C1093" s="200" t="s">
        <v>21949</v>
      </c>
      <c r="D1093" s="200" t="s">
        <v>21880</v>
      </c>
      <c r="E1093" s="204" t="s">
        <v>23643</v>
      </c>
    </row>
    <row r="1094" spans="1:5" x14ac:dyDescent="0.2">
      <c r="A1094" s="221">
        <v>43667</v>
      </c>
      <c r="B1094" s="200" t="s">
        <v>23644</v>
      </c>
      <c r="C1094" s="200" t="s">
        <v>21949</v>
      </c>
      <c r="D1094" s="200" t="s">
        <v>21880</v>
      </c>
      <c r="E1094" s="204" t="s">
        <v>12895</v>
      </c>
    </row>
    <row r="1095" spans="1:5" x14ac:dyDescent="0.2">
      <c r="A1095" s="221">
        <v>1333</v>
      </c>
      <c r="B1095" s="200" t="s">
        <v>23645</v>
      </c>
      <c r="C1095" s="200" t="s">
        <v>21949</v>
      </c>
      <c r="D1095" s="200" t="s">
        <v>21880</v>
      </c>
      <c r="E1095" s="204" t="s">
        <v>15557</v>
      </c>
    </row>
    <row r="1096" spans="1:5" x14ac:dyDescent="0.2">
      <c r="A1096" s="221">
        <v>1330</v>
      </c>
      <c r="B1096" s="200" t="s">
        <v>23646</v>
      </c>
      <c r="C1096" s="200" t="s">
        <v>21949</v>
      </c>
      <c r="D1096" s="200" t="s">
        <v>21880</v>
      </c>
      <c r="E1096" s="204" t="s">
        <v>16797</v>
      </c>
    </row>
    <row r="1097" spans="1:5" x14ac:dyDescent="0.2">
      <c r="A1097" s="221">
        <v>10957</v>
      </c>
      <c r="B1097" s="200" t="s">
        <v>23647</v>
      </c>
      <c r="C1097" s="200" t="s">
        <v>21949</v>
      </c>
      <c r="D1097" s="200" t="s">
        <v>21880</v>
      </c>
      <c r="E1097" s="204" t="s">
        <v>22108</v>
      </c>
    </row>
    <row r="1098" spans="1:5" x14ac:dyDescent="0.2">
      <c r="A1098" s="221">
        <v>1332</v>
      </c>
      <c r="B1098" s="200" t="s">
        <v>23648</v>
      </c>
      <c r="C1098" s="200" t="s">
        <v>21949</v>
      </c>
      <c r="D1098" s="200" t="s">
        <v>21880</v>
      </c>
      <c r="E1098" s="204" t="s">
        <v>23649</v>
      </c>
    </row>
    <row r="1099" spans="1:5" x14ac:dyDescent="0.2">
      <c r="A1099" s="221">
        <v>1334</v>
      </c>
      <c r="B1099" s="200" t="s">
        <v>23650</v>
      </c>
      <c r="C1099" s="200" t="s">
        <v>21949</v>
      </c>
      <c r="D1099" s="200" t="s">
        <v>21880</v>
      </c>
      <c r="E1099" s="204" t="s">
        <v>13408</v>
      </c>
    </row>
    <row r="1100" spans="1:5" x14ac:dyDescent="0.2">
      <c r="A1100" s="221">
        <v>1335</v>
      </c>
      <c r="B1100" s="200" t="s">
        <v>23651</v>
      </c>
      <c r="C1100" s="200" t="s">
        <v>21949</v>
      </c>
      <c r="D1100" s="200" t="s">
        <v>21880</v>
      </c>
      <c r="E1100" s="204" t="s">
        <v>13520</v>
      </c>
    </row>
    <row r="1101" spans="1:5" x14ac:dyDescent="0.2">
      <c r="A1101" s="221">
        <v>40425</v>
      </c>
      <c r="B1101" s="200" t="s">
        <v>23652</v>
      </c>
      <c r="C1101" s="200" t="s">
        <v>21949</v>
      </c>
      <c r="D1101" s="200" t="s">
        <v>21880</v>
      </c>
      <c r="E1101" s="204" t="s">
        <v>12819</v>
      </c>
    </row>
    <row r="1102" spans="1:5" x14ac:dyDescent="0.2">
      <c r="A1102" s="221">
        <v>1337</v>
      </c>
      <c r="B1102" s="200" t="s">
        <v>23653</v>
      </c>
      <c r="C1102" s="200" t="s">
        <v>21949</v>
      </c>
      <c r="D1102" s="200" t="s">
        <v>21880</v>
      </c>
      <c r="E1102" s="204" t="s">
        <v>22108</v>
      </c>
    </row>
    <row r="1103" spans="1:5" x14ac:dyDescent="0.2">
      <c r="A1103" s="221">
        <v>1338</v>
      </c>
      <c r="B1103" s="200" t="s">
        <v>23654</v>
      </c>
      <c r="C1103" s="200" t="s">
        <v>22546</v>
      </c>
      <c r="D1103" s="200" t="s">
        <v>21944</v>
      </c>
      <c r="E1103" s="204" t="s">
        <v>23655</v>
      </c>
    </row>
    <row r="1104" spans="1:5" x14ac:dyDescent="0.2">
      <c r="A1104" s="221">
        <v>1340</v>
      </c>
      <c r="B1104" s="200" t="s">
        <v>23656</v>
      </c>
      <c r="C1104" s="200" t="s">
        <v>22546</v>
      </c>
      <c r="D1104" s="200" t="s">
        <v>21944</v>
      </c>
      <c r="E1104" s="204" t="s">
        <v>23657</v>
      </c>
    </row>
    <row r="1105" spans="1:5" x14ac:dyDescent="0.2">
      <c r="A1105" s="221">
        <v>1341</v>
      </c>
      <c r="B1105" s="200" t="s">
        <v>23658</v>
      </c>
      <c r="C1105" s="200" t="s">
        <v>22546</v>
      </c>
      <c r="D1105" s="200" t="s">
        <v>21944</v>
      </c>
      <c r="E1105" s="204" t="s">
        <v>23659</v>
      </c>
    </row>
    <row r="1106" spans="1:5" x14ac:dyDescent="0.2">
      <c r="A1106" s="221">
        <v>34659</v>
      </c>
      <c r="B1106" s="200" t="s">
        <v>23660</v>
      </c>
      <c r="C1106" s="200" t="s">
        <v>22546</v>
      </c>
      <c r="D1106" s="200" t="s">
        <v>21880</v>
      </c>
      <c r="E1106" s="204" t="s">
        <v>23661</v>
      </c>
    </row>
    <row r="1107" spans="1:5" x14ac:dyDescent="0.2">
      <c r="A1107" s="221">
        <v>34514</v>
      </c>
      <c r="B1107" s="200" t="s">
        <v>23662</v>
      </c>
      <c r="C1107" s="200" t="s">
        <v>22546</v>
      </c>
      <c r="D1107" s="200" t="s">
        <v>21887</v>
      </c>
      <c r="E1107" s="204" t="s">
        <v>23663</v>
      </c>
    </row>
    <row r="1108" spans="1:5" x14ac:dyDescent="0.2">
      <c r="A1108" s="221">
        <v>34660</v>
      </c>
      <c r="B1108" s="200" t="s">
        <v>23664</v>
      </c>
      <c r="C1108" s="200" t="s">
        <v>22546</v>
      </c>
      <c r="D1108" s="200" t="s">
        <v>21880</v>
      </c>
      <c r="E1108" s="204" t="s">
        <v>23665</v>
      </c>
    </row>
    <row r="1109" spans="1:5" x14ac:dyDescent="0.2">
      <c r="A1109" s="221">
        <v>34661</v>
      </c>
      <c r="B1109" s="200" t="s">
        <v>23666</v>
      </c>
      <c r="C1109" s="200" t="s">
        <v>22546</v>
      </c>
      <c r="D1109" s="200" t="s">
        <v>21880</v>
      </c>
      <c r="E1109" s="204" t="s">
        <v>23667</v>
      </c>
    </row>
    <row r="1110" spans="1:5" x14ac:dyDescent="0.2">
      <c r="A1110" s="221">
        <v>34667</v>
      </c>
      <c r="B1110" s="200" t="s">
        <v>23668</v>
      </c>
      <c r="C1110" s="200" t="s">
        <v>22546</v>
      </c>
      <c r="D1110" s="200" t="s">
        <v>21880</v>
      </c>
      <c r="E1110" s="204" t="s">
        <v>23669</v>
      </c>
    </row>
    <row r="1111" spans="1:5" x14ac:dyDescent="0.2">
      <c r="A1111" s="221">
        <v>34668</v>
      </c>
      <c r="B1111" s="200" t="s">
        <v>23670</v>
      </c>
      <c r="C1111" s="200" t="s">
        <v>22546</v>
      </c>
      <c r="D1111" s="200" t="s">
        <v>21880</v>
      </c>
      <c r="E1111" s="204" t="s">
        <v>15670</v>
      </c>
    </row>
    <row r="1112" spans="1:5" x14ac:dyDescent="0.2">
      <c r="A1112" s="221">
        <v>34741</v>
      </c>
      <c r="B1112" s="200" t="s">
        <v>23671</v>
      </c>
      <c r="C1112" s="200" t="s">
        <v>22546</v>
      </c>
      <c r="D1112" s="200" t="s">
        <v>21880</v>
      </c>
      <c r="E1112" s="204" t="s">
        <v>16953</v>
      </c>
    </row>
    <row r="1113" spans="1:5" x14ac:dyDescent="0.2">
      <c r="A1113" s="221">
        <v>34664</v>
      </c>
      <c r="B1113" s="200" t="s">
        <v>23672</v>
      </c>
      <c r="C1113" s="200" t="s">
        <v>22546</v>
      </c>
      <c r="D1113" s="200" t="s">
        <v>21880</v>
      </c>
      <c r="E1113" s="204" t="s">
        <v>23673</v>
      </c>
    </row>
    <row r="1114" spans="1:5" x14ac:dyDescent="0.2">
      <c r="A1114" s="221">
        <v>34665</v>
      </c>
      <c r="B1114" s="200" t="s">
        <v>23674</v>
      </c>
      <c r="C1114" s="200" t="s">
        <v>22546</v>
      </c>
      <c r="D1114" s="200" t="s">
        <v>21880</v>
      </c>
      <c r="E1114" s="204" t="s">
        <v>23675</v>
      </c>
    </row>
    <row r="1115" spans="1:5" x14ac:dyDescent="0.2">
      <c r="A1115" s="221">
        <v>34666</v>
      </c>
      <c r="B1115" s="200" t="s">
        <v>23676</v>
      </c>
      <c r="C1115" s="200" t="s">
        <v>22546</v>
      </c>
      <c r="D1115" s="200" t="s">
        <v>21880</v>
      </c>
      <c r="E1115" s="204" t="s">
        <v>23677</v>
      </c>
    </row>
    <row r="1116" spans="1:5" x14ac:dyDescent="0.2">
      <c r="A1116" s="221">
        <v>34669</v>
      </c>
      <c r="B1116" s="200" t="s">
        <v>23678</v>
      </c>
      <c r="C1116" s="200" t="s">
        <v>22546</v>
      </c>
      <c r="D1116" s="200" t="s">
        <v>21880</v>
      </c>
      <c r="E1116" s="204" t="s">
        <v>8999</v>
      </c>
    </row>
    <row r="1117" spans="1:5" x14ac:dyDescent="0.2">
      <c r="A1117" s="221">
        <v>34670</v>
      </c>
      <c r="B1117" s="200" t="s">
        <v>23679</v>
      </c>
      <c r="C1117" s="200" t="s">
        <v>22546</v>
      </c>
      <c r="D1117" s="200" t="s">
        <v>21880</v>
      </c>
      <c r="E1117" s="204" t="s">
        <v>16011</v>
      </c>
    </row>
    <row r="1118" spans="1:5" x14ac:dyDescent="0.2">
      <c r="A1118" s="221">
        <v>34671</v>
      </c>
      <c r="B1118" s="200" t="s">
        <v>23680</v>
      </c>
      <c r="C1118" s="200" t="s">
        <v>22546</v>
      </c>
      <c r="D1118" s="200" t="s">
        <v>21880</v>
      </c>
      <c r="E1118" s="204" t="s">
        <v>23681</v>
      </c>
    </row>
    <row r="1119" spans="1:5" x14ac:dyDescent="0.2">
      <c r="A1119" s="221">
        <v>34672</v>
      </c>
      <c r="B1119" s="200" t="s">
        <v>23682</v>
      </c>
      <c r="C1119" s="200" t="s">
        <v>22546</v>
      </c>
      <c r="D1119" s="200" t="s">
        <v>21880</v>
      </c>
      <c r="E1119" s="204" t="s">
        <v>13375</v>
      </c>
    </row>
    <row r="1120" spans="1:5" x14ac:dyDescent="0.2">
      <c r="A1120" s="221">
        <v>34673</v>
      </c>
      <c r="B1120" s="200" t="s">
        <v>23683</v>
      </c>
      <c r="C1120" s="200" t="s">
        <v>22546</v>
      </c>
      <c r="D1120" s="200" t="s">
        <v>21880</v>
      </c>
      <c r="E1120" s="204" t="s">
        <v>23684</v>
      </c>
    </row>
    <row r="1121" spans="1:5" x14ac:dyDescent="0.2">
      <c r="A1121" s="221">
        <v>34674</v>
      </c>
      <c r="B1121" s="200" t="s">
        <v>23685</v>
      </c>
      <c r="C1121" s="200" t="s">
        <v>22546</v>
      </c>
      <c r="D1121" s="200" t="s">
        <v>21880</v>
      </c>
      <c r="E1121" s="204" t="s">
        <v>23686</v>
      </c>
    </row>
    <row r="1122" spans="1:5" x14ac:dyDescent="0.2">
      <c r="A1122" s="221">
        <v>34675</v>
      </c>
      <c r="B1122" s="200" t="s">
        <v>23687</v>
      </c>
      <c r="C1122" s="200" t="s">
        <v>22546</v>
      </c>
      <c r="D1122" s="200" t="s">
        <v>21880</v>
      </c>
      <c r="E1122" s="204" t="s">
        <v>23688</v>
      </c>
    </row>
    <row r="1123" spans="1:5" x14ac:dyDescent="0.2">
      <c r="A1123" s="221">
        <v>34676</v>
      </c>
      <c r="B1123" s="200" t="s">
        <v>23689</v>
      </c>
      <c r="C1123" s="200" t="s">
        <v>22546</v>
      </c>
      <c r="D1123" s="200" t="s">
        <v>21880</v>
      </c>
      <c r="E1123" s="204" t="s">
        <v>10073</v>
      </c>
    </row>
    <row r="1124" spans="1:5" x14ac:dyDescent="0.2">
      <c r="A1124" s="221">
        <v>34677</v>
      </c>
      <c r="B1124" s="200" t="s">
        <v>23690</v>
      </c>
      <c r="C1124" s="200" t="s">
        <v>22546</v>
      </c>
      <c r="D1124" s="200" t="s">
        <v>21880</v>
      </c>
      <c r="E1124" s="204" t="s">
        <v>23691</v>
      </c>
    </row>
    <row r="1125" spans="1:5" x14ac:dyDescent="0.2">
      <c r="A1125" s="221">
        <v>43126</v>
      </c>
      <c r="B1125" s="200" t="s">
        <v>23692</v>
      </c>
      <c r="C1125" s="200" t="s">
        <v>22546</v>
      </c>
      <c r="D1125" s="200" t="s">
        <v>21880</v>
      </c>
      <c r="E1125" s="204" t="s">
        <v>23693</v>
      </c>
    </row>
    <row r="1126" spans="1:5" x14ac:dyDescent="0.2">
      <c r="A1126" s="221">
        <v>43124</v>
      </c>
      <c r="B1126" s="200" t="s">
        <v>23694</v>
      </c>
      <c r="C1126" s="200" t="s">
        <v>22546</v>
      </c>
      <c r="D1126" s="200" t="s">
        <v>21880</v>
      </c>
      <c r="E1126" s="204" t="s">
        <v>23695</v>
      </c>
    </row>
    <row r="1127" spans="1:5" x14ac:dyDescent="0.2">
      <c r="A1127" s="221">
        <v>43125</v>
      </c>
      <c r="B1127" s="200" t="s">
        <v>23696</v>
      </c>
      <c r="C1127" s="200" t="s">
        <v>22546</v>
      </c>
      <c r="D1127" s="200" t="s">
        <v>21880</v>
      </c>
      <c r="E1127" s="204" t="s">
        <v>23697</v>
      </c>
    </row>
    <row r="1128" spans="1:5" x14ac:dyDescent="0.2">
      <c r="A1128" s="221">
        <v>40623</v>
      </c>
      <c r="B1128" s="200" t="s">
        <v>23698</v>
      </c>
      <c r="C1128" s="200" t="s">
        <v>22572</v>
      </c>
      <c r="D1128" s="200" t="s">
        <v>21880</v>
      </c>
      <c r="E1128" s="204" t="s">
        <v>23699</v>
      </c>
    </row>
    <row r="1129" spans="1:5" x14ac:dyDescent="0.2">
      <c r="A1129" s="221">
        <v>43701</v>
      </c>
      <c r="B1129" s="200" t="s">
        <v>23700</v>
      </c>
      <c r="C1129" s="200" t="s">
        <v>21949</v>
      </c>
      <c r="D1129" s="200" t="s">
        <v>21887</v>
      </c>
      <c r="E1129" s="204" t="s">
        <v>18335</v>
      </c>
    </row>
    <row r="1130" spans="1:5" x14ac:dyDescent="0.2">
      <c r="A1130" s="221">
        <v>1345</v>
      </c>
      <c r="B1130" s="200" t="s">
        <v>23701</v>
      </c>
      <c r="C1130" s="200" t="s">
        <v>22546</v>
      </c>
      <c r="D1130" s="200" t="s">
        <v>21880</v>
      </c>
      <c r="E1130" s="204" t="s">
        <v>23702</v>
      </c>
    </row>
    <row r="1131" spans="1:5" x14ac:dyDescent="0.2">
      <c r="A1131" s="221">
        <v>1346</v>
      </c>
      <c r="B1131" s="200" t="s">
        <v>23703</v>
      </c>
      <c r="C1131" s="200" t="s">
        <v>22546</v>
      </c>
      <c r="D1131" s="200" t="s">
        <v>21880</v>
      </c>
      <c r="E1131" s="204" t="s">
        <v>23704</v>
      </c>
    </row>
    <row r="1132" spans="1:5" x14ac:dyDescent="0.2">
      <c r="A1132" s="221">
        <v>1347</v>
      </c>
      <c r="B1132" s="200" t="s">
        <v>23705</v>
      </c>
      <c r="C1132" s="200" t="s">
        <v>22546</v>
      </c>
      <c r="D1132" s="200" t="s">
        <v>21880</v>
      </c>
      <c r="E1132" s="204" t="s">
        <v>12267</v>
      </c>
    </row>
    <row r="1133" spans="1:5" x14ac:dyDescent="0.2">
      <c r="A1133" s="221">
        <v>43678</v>
      </c>
      <c r="B1133" s="200" t="s">
        <v>23706</v>
      </c>
      <c r="C1133" s="200" t="s">
        <v>22546</v>
      </c>
      <c r="D1133" s="200" t="s">
        <v>21880</v>
      </c>
      <c r="E1133" s="204" t="s">
        <v>23707</v>
      </c>
    </row>
    <row r="1134" spans="1:5" x14ac:dyDescent="0.2">
      <c r="A1134" s="221">
        <v>43680</v>
      </c>
      <c r="B1134" s="200" t="s">
        <v>23708</v>
      </c>
      <c r="C1134" s="200" t="s">
        <v>22546</v>
      </c>
      <c r="D1134" s="200" t="s">
        <v>21880</v>
      </c>
      <c r="E1134" s="204" t="s">
        <v>23693</v>
      </c>
    </row>
    <row r="1135" spans="1:5" x14ac:dyDescent="0.2">
      <c r="A1135" s="221">
        <v>43679</v>
      </c>
      <c r="B1135" s="200" t="s">
        <v>23709</v>
      </c>
      <c r="C1135" s="200" t="s">
        <v>22546</v>
      </c>
      <c r="D1135" s="200" t="s">
        <v>21880</v>
      </c>
      <c r="E1135" s="204" t="s">
        <v>8688</v>
      </c>
    </row>
    <row r="1136" spans="1:5" x14ac:dyDescent="0.2">
      <c r="A1136" s="221">
        <v>1355</v>
      </c>
      <c r="B1136" s="200" t="s">
        <v>23710</v>
      </c>
      <c r="C1136" s="200" t="s">
        <v>22546</v>
      </c>
      <c r="D1136" s="200" t="s">
        <v>21880</v>
      </c>
      <c r="E1136" s="204" t="s">
        <v>23711</v>
      </c>
    </row>
    <row r="1137" spans="1:5" x14ac:dyDescent="0.2">
      <c r="A1137" s="221">
        <v>1358</v>
      </c>
      <c r="B1137" s="200" t="s">
        <v>23712</v>
      </c>
      <c r="C1137" s="200" t="s">
        <v>22546</v>
      </c>
      <c r="D1137" s="200" t="s">
        <v>21880</v>
      </c>
      <c r="E1137" s="204" t="s">
        <v>23713</v>
      </c>
    </row>
    <row r="1138" spans="1:5" x14ac:dyDescent="0.2">
      <c r="A1138" s="221">
        <v>43681</v>
      </c>
      <c r="B1138" s="200" t="s">
        <v>23714</v>
      </c>
      <c r="C1138" s="200" t="s">
        <v>22546</v>
      </c>
      <c r="D1138" s="200" t="s">
        <v>21887</v>
      </c>
      <c r="E1138" s="204" t="s">
        <v>23715</v>
      </c>
    </row>
    <row r="1139" spans="1:5" x14ac:dyDescent="0.2">
      <c r="A1139" s="221">
        <v>43677</v>
      </c>
      <c r="B1139" s="200" t="s">
        <v>23716</v>
      </c>
      <c r="C1139" s="200" t="s">
        <v>22546</v>
      </c>
      <c r="D1139" s="200" t="s">
        <v>21880</v>
      </c>
      <c r="E1139" s="204" t="s">
        <v>23717</v>
      </c>
    </row>
    <row r="1140" spans="1:5" x14ac:dyDescent="0.2">
      <c r="A1140" s="221">
        <v>43682</v>
      </c>
      <c r="B1140" s="200" t="s">
        <v>23718</v>
      </c>
      <c r="C1140" s="200" t="s">
        <v>22546</v>
      </c>
      <c r="D1140" s="200" t="s">
        <v>21880</v>
      </c>
      <c r="E1140" s="204" t="s">
        <v>23719</v>
      </c>
    </row>
    <row r="1141" spans="1:5" x14ac:dyDescent="0.2">
      <c r="A1141" s="221">
        <v>20971</v>
      </c>
      <c r="B1141" s="200" t="s">
        <v>23720</v>
      </c>
      <c r="C1141" s="200" t="s">
        <v>21879</v>
      </c>
      <c r="D1141" s="200" t="s">
        <v>21880</v>
      </c>
      <c r="E1141" s="204" t="s">
        <v>16293</v>
      </c>
    </row>
    <row r="1142" spans="1:5" x14ac:dyDescent="0.2">
      <c r="A1142" s="221">
        <v>13279</v>
      </c>
      <c r="B1142" s="200" t="s">
        <v>23721</v>
      </c>
      <c r="C1142" s="200" t="s">
        <v>21949</v>
      </c>
      <c r="D1142" s="200" t="s">
        <v>21880</v>
      </c>
      <c r="E1142" s="204" t="s">
        <v>23722</v>
      </c>
    </row>
    <row r="1143" spans="1:5" x14ac:dyDescent="0.2">
      <c r="A1143" s="221">
        <v>11977</v>
      </c>
      <c r="B1143" s="200" t="s">
        <v>23723</v>
      </c>
      <c r="C1143" s="200" t="s">
        <v>21879</v>
      </c>
      <c r="D1143" s="200" t="s">
        <v>21880</v>
      </c>
      <c r="E1143" s="204" t="s">
        <v>15613</v>
      </c>
    </row>
    <row r="1144" spans="1:5" x14ac:dyDescent="0.2">
      <c r="A1144" s="221">
        <v>11975</v>
      </c>
      <c r="B1144" s="200" t="s">
        <v>23724</v>
      </c>
      <c r="C1144" s="200" t="s">
        <v>21879</v>
      </c>
      <c r="D1144" s="200" t="s">
        <v>21880</v>
      </c>
      <c r="E1144" s="204" t="s">
        <v>15373</v>
      </c>
    </row>
    <row r="1145" spans="1:5" x14ac:dyDescent="0.2">
      <c r="A1145" s="221">
        <v>39746</v>
      </c>
      <c r="B1145" s="200" t="s">
        <v>23725</v>
      </c>
      <c r="C1145" s="200" t="s">
        <v>21879</v>
      </c>
      <c r="D1145" s="200" t="s">
        <v>21880</v>
      </c>
      <c r="E1145" s="204" t="s">
        <v>23726</v>
      </c>
    </row>
    <row r="1146" spans="1:5" x14ac:dyDescent="0.2">
      <c r="A1146" s="221">
        <v>11976</v>
      </c>
      <c r="B1146" s="200" t="s">
        <v>23727</v>
      </c>
      <c r="C1146" s="200" t="s">
        <v>21879</v>
      </c>
      <c r="D1146" s="200" t="s">
        <v>21880</v>
      </c>
      <c r="E1146" s="204" t="s">
        <v>10352</v>
      </c>
    </row>
    <row r="1147" spans="1:5" x14ac:dyDescent="0.2">
      <c r="A1147" s="221">
        <v>1368</v>
      </c>
      <c r="B1147" s="200" t="s">
        <v>23728</v>
      </c>
      <c r="C1147" s="200" t="s">
        <v>21879</v>
      </c>
      <c r="D1147" s="200" t="s">
        <v>21887</v>
      </c>
      <c r="E1147" s="204" t="s">
        <v>23729</v>
      </c>
    </row>
    <row r="1148" spans="1:5" x14ac:dyDescent="0.2">
      <c r="A1148" s="221">
        <v>1367</v>
      </c>
      <c r="B1148" s="200" t="s">
        <v>23730</v>
      </c>
      <c r="C1148" s="200" t="s">
        <v>21879</v>
      </c>
      <c r="D1148" s="200" t="s">
        <v>21880</v>
      </c>
      <c r="E1148" s="204" t="s">
        <v>23731</v>
      </c>
    </row>
    <row r="1149" spans="1:5" x14ac:dyDescent="0.2">
      <c r="A1149" s="221">
        <v>1380</v>
      </c>
      <c r="B1149" s="200" t="s">
        <v>23732</v>
      </c>
      <c r="C1149" s="200" t="s">
        <v>21949</v>
      </c>
      <c r="D1149" s="200" t="s">
        <v>21880</v>
      </c>
      <c r="E1149" s="204" t="s">
        <v>23733</v>
      </c>
    </row>
    <row r="1150" spans="1:5" x14ac:dyDescent="0.2">
      <c r="A1150" s="221">
        <v>1375</v>
      </c>
      <c r="B1150" s="200" t="s">
        <v>23734</v>
      </c>
      <c r="C1150" s="200" t="s">
        <v>21949</v>
      </c>
      <c r="D1150" s="200" t="s">
        <v>21880</v>
      </c>
      <c r="E1150" s="204" t="s">
        <v>23735</v>
      </c>
    </row>
    <row r="1151" spans="1:5" x14ac:dyDescent="0.2">
      <c r="A1151" s="221">
        <v>1379</v>
      </c>
      <c r="B1151" s="200" t="s">
        <v>23736</v>
      </c>
      <c r="C1151" s="200" t="s">
        <v>21949</v>
      </c>
      <c r="D1151" s="200" t="s">
        <v>21887</v>
      </c>
      <c r="E1151" s="204" t="s">
        <v>10230</v>
      </c>
    </row>
    <row r="1152" spans="1:5" x14ac:dyDescent="0.2">
      <c r="A1152" s="221">
        <v>13284</v>
      </c>
      <c r="B1152" s="200" t="s">
        <v>23737</v>
      </c>
      <c r="C1152" s="200" t="s">
        <v>21949</v>
      </c>
      <c r="D1152" s="200" t="s">
        <v>21880</v>
      </c>
      <c r="E1152" s="204" t="s">
        <v>10230</v>
      </c>
    </row>
    <row r="1153" spans="1:5" x14ac:dyDescent="0.2">
      <c r="A1153" s="221">
        <v>44528</v>
      </c>
      <c r="B1153" s="200" t="s">
        <v>23738</v>
      </c>
      <c r="C1153" s="200" t="s">
        <v>21949</v>
      </c>
      <c r="D1153" s="200" t="s">
        <v>21880</v>
      </c>
      <c r="E1153" s="204" t="s">
        <v>10403</v>
      </c>
    </row>
    <row r="1154" spans="1:5" x14ac:dyDescent="0.2">
      <c r="A1154" s="221">
        <v>34753</v>
      </c>
      <c r="B1154" s="200" t="s">
        <v>23739</v>
      </c>
      <c r="C1154" s="200" t="s">
        <v>21949</v>
      </c>
      <c r="D1154" s="200" t="s">
        <v>21880</v>
      </c>
      <c r="E1154" s="204" t="s">
        <v>21527</v>
      </c>
    </row>
    <row r="1155" spans="1:5" x14ac:dyDescent="0.2">
      <c r="A1155" s="221">
        <v>420</v>
      </c>
      <c r="B1155" s="200" t="s">
        <v>23740</v>
      </c>
      <c r="C1155" s="200" t="s">
        <v>21879</v>
      </c>
      <c r="D1155" s="200" t="s">
        <v>21944</v>
      </c>
      <c r="E1155" s="204" t="s">
        <v>13176</v>
      </c>
    </row>
    <row r="1156" spans="1:5" x14ac:dyDescent="0.2">
      <c r="A1156" s="221">
        <v>12327</v>
      </c>
      <c r="B1156" s="200" t="s">
        <v>23741</v>
      </c>
      <c r="C1156" s="200" t="s">
        <v>21879</v>
      </c>
      <c r="D1156" s="200" t="s">
        <v>21944</v>
      </c>
      <c r="E1156" s="204" t="s">
        <v>23742</v>
      </c>
    </row>
    <row r="1157" spans="1:5" x14ac:dyDescent="0.2">
      <c r="A1157" s="221">
        <v>36148</v>
      </c>
      <c r="B1157" s="200" t="s">
        <v>23743</v>
      </c>
      <c r="C1157" s="200" t="s">
        <v>21879</v>
      </c>
      <c r="D1157" s="200" t="s">
        <v>21880</v>
      </c>
      <c r="E1157" s="204" t="s">
        <v>22826</v>
      </c>
    </row>
    <row r="1158" spans="1:5" x14ac:dyDescent="0.2">
      <c r="A1158" s="221">
        <v>12329</v>
      </c>
      <c r="B1158" s="200" t="s">
        <v>23744</v>
      </c>
      <c r="C1158" s="200" t="s">
        <v>21949</v>
      </c>
      <c r="D1158" s="200" t="s">
        <v>21880</v>
      </c>
      <c r="E1158" s="204" t="s">
        <v>23745</v>
      </c>
    </row>
    <row r="1159" spans="1:5" x14ac:dyDescent="0.2">
      <c r="A1159" s="221">
        <v>1339</v>
      </c>
      <c r="B1159" s="200" t="s">
        <v>23746</v>
      </c>
      <c r="C1159" s="200" t="s">
        <v>21949</v>
      </c>
      <c r="D1159" s="200" t="s">
        <v>21944</v>
      </c>
      <c r="E1159" s="204" t="s">
        <v>23747</v>
      </c>
    </row>
    <row r="1160" spans="1:5" x14ac:dyDescent="0.2">
      <c r="A1160" s="221">
        <v>44396</v>
      </c>
      <c r="B1160" s="200" t="s">
        <v>23748</v>
      </c>
      <c r="C1160" s="200" t="s">
        <v>21949</v>
      </c>
      <c r="D1160" s="200" t="s">
        <v>21880</v>
      </c>
      <c r="E1160" s="204" t="s">
        <v>14969</v>
      </c>
    </row>
    <row r="1161" spans="1:5" x14ac:dyDescent="0.2">
      <c r="A1161" s="221">
        <v>44327</v>
      </c>
      <c r="B1161" s="200" t="s">
        <v>23749</v>
      </c>
      <c r="C1161" s="200" t="s">
        <v>21952</v>
      </c>
      <c r="D1161" s="200" t="s">
        <v>21880</v>
      </c>
      <c r="E1161" s="204" t="s">
        <v>23750</v>
      </c>
    </row>
    <row r="1162" spans="1:5" x14ac:dyDescent="0.2">
      <c r="A1162" s="221">
        <v>37418</v>
      </c>
      <c r="B1162" s="200" t="s">
        <v>23751</v>
      </c>
      <c r="C1162" s="200" t="s">
        <v>21879</v>
      </c>
      <c r="D1162" s="200" t="s">
        <v>21944</v>
      </c>
      <c r="E1162" s="204" t="s">
        <v>16330</v>
      </c>
    </row>
    <row r="1163" spans="1:5" x14ac:dyDescent="0.2">
      <c r="A1163" s="221">
        <v>37419</v>
      </c>
      <c r="B1163" s="200" t="s">
        <v>23752</v>
      </c>
      <c r="C1163" s="200" t="s">
        <v>21879</v>
      </c>
      <c r="D1163" s="200" t="s">
        <v>21944</v>
      </c>
      <c r="E1163" s="204" t="s">
        <v>8138</v>
      </c>
    </row>
    <row r="1164" spans="1:5" x14ac:dyDescent="0.2">
      <c r="A1164" s="221">
        <v>1427</v>
      </c>
      <c r="B1164" s="200" t="s">
        <v>23753</v>
      </c>
      <c r="C1164" s="200" t="s">
        <v>21879</v>
      </c>
      <c r="D1164" s="200" t="s">
        <v>21944</v>
      </c>
      <c r="E1164" s="204" t="s">
        <v>23754</v>
      </c>
    </row>
    <row r="1165" spans="1:5" x14ac:dyDescent="0.2">
      <c r="A1165" s="221">
        <v>1402</v>
      </c>
      <c r="B1165" s="200" t="s">
        <v>23755</v>
      </c>
      <c r="C1165" s="200" t="s">
        <v>21879</v>
      </c>
      <c r="D1165" s="200" t="s">
        <v>21944</v>
      </c>
      <c r="E1165" s="204" t="s">
        <v>14586</v>
      </c>
    </row>
    <row r="1166" spans="1:5" x14ac:dyDescent="0.2">
      <c r="A1166" s="221">
        <v>1420</v>
      </c>
      <c r="B1166" s="200" t="s">
        <v>23756</v>
      </c>
      <c r="C1166" s="200" t="s">
        <v>21879</v>
      </c>
      <c r="D1166" s="200" t="s">
        <v>21944</v>
      </c>
      <c r="E1166" s="204" t="s">
        <v>23757</v>
      </c>
    </row>
    <row r="1167" spans="1:5" x14ac:dyDescent="0.2">
      <c r="A1167" s="221">
        <v>1419</v>
      </c>
      <c r="B1167" s="200" t="s">
        <v>23758</v>
      </c>
      <c r="C1167" s="200" t="s">
        <v>21879</v>
      </c>
      <c r="D1167" s="200" t="s">
        <v>21944</v>
      </c>
      <c r="E1167" s="204" t="s">
        <v>15791</v>
      </c>
    </row>
    <row r="1168" spans="1:5" x14ac:dyDescent="0.2">
      <c r="A1168" s="221">
        <v>1414</v>
      </c>
      <c r="B1168" s="200" t="s">
        <v>23759</v>
      </c>
      <c r="C1168" s="200" t="s">
        <v>21879</v>
      </c>
      <c r="D1168" s="200" t="s">
        <v>21944</v>
      </c>
      <c r="E1168" s="204" t="s">
        <v>23760</v>
      </c>
    </row>
    <row r="1169" spans="1:5" x14ac:dyDescent="0.2">
      <c r="A1169" s="221">
        <v>1413</v>
      </c>
      <c r="B1169" s="200" t="s">
        <v>23761</v>
      </c>
      <c r="C1169" s="200" t="s">
        <v>21879</v>
      </c>
      <c r="D1169" s="200" t="s">
        <v>21944</v>
      </c>
      <c r="E1169" s="204" t="s">
        <v>13258</v>
      </c>
    </row>
    <row r="1170" spans="1:5" x14ac:dyDescent="0.2">
      <c r="A1170" s="221">
        <v>1412</v>
      </c>
      <c r="B1170" s="200" t="s">
        <v>23762</v>
      </c>
      <c r="C1170" s="200" t="s">
        <v>21879</v>
      </c>
      <c r="D1170" s="200" t="s">
        <v>21944</v>
      </c>
      <c r="E1170" s="204" t="s">
        <v>9059</v>
      </c>
    </row>
    <row r="1171" spans="1:5" x14ac:dyDescent="0.2">
      <c r="A1171" s="221">
        <v>1406</v>
      </c>
      <c r="B1171" s="200" t="s">
        <v>23763</v>
      </c>
      <c r="C1171" s="200" t="s">
        <v>21879</v>
      </c>
      <c r="D1171" s="200" t="s">
        <v>21944</v>
      </c>
      <c r="E1171" s="204" t="s">
        <v>15036</v>
      </c>
    </row>
    <row r="1172" spans="1:5" x14ac:dyDescent="0.2">
      <c r="A1172" s="221">
        <v>11281</v>
      </c>
      <c r="B1172" s="200" t="s">
        <v>23764</v>
      </c>
      <c r="C1172" s="200" t="s">
        <v>21879</v>
      </c>
      <c r="D1172" s="200" t="s">
        <v>21887</v>
      </c>
      <c r="E1172" s="204" t="s">
        <v>23765</v>
      </c>
    </row>
    <row r="1173" spans="1:5" x14ac:dyDescent="0.2">
      <c r="A1173" s="221">
        <v>1442</v>
      </c>
      <c r="B1173" s="200" t="s">
        <v>23766</v>
      </c>
      <c r="C1173" s="200" t="s">
        <v>21879</v>
      </c>
      <c r="D1173" s="200" t="s">
        <v>21880</v>
      </c>
      <c r="E1173" s="204" t="s">
        <v>23767</v>
      </c>
    </row>
    <row r="1174" spans="1:5" x14ac:dyDescent="0.2">
      <c r="A1174" s="221">
        <v>13457</v>
      </c>
      <c r="B1174" s="200" t="s">
        <v>23768</v>
      </c>
      <c r="C1174" s="200" t="s">
        <v>21879</v>
      </c>
      <c r="D1174" s="200" t="s">
        <v>21880</v>
      </c>
      <c r="E1174" s="204" t="s">
        <v>23769</v>
      </c>
    </row>
    <row r="1175" spans="1:5" x14ac:dyDescent="0.2">
      <c r="A1175" s="221">
        <v>40699</v>
      </c>
      <c r="B1175" s="200" t="s">
        <v>23770</v>
      </c>
      <c r="C1175" s="200" t="s">
        <v>21879</v>
      </c>
      <c r="D1175" s="200" t="s">
        <v>21880</v>
      </c>
      <c r="E1175" s="204" t="s">
        <v>23771</v>
      </c>
    </row>
    <row r="1176" spans="1:5" x14ac:dyDescent="0.2">
      <c r="A1176" s="221">
        <v>40701</v>
      </c>
      <c r="B1176" s="200" t="s">
        <v>23772</v>
      </c>
      <c r="C1176" s="200" t="s">
        <v>21879</v>
      </c>
      <c r="D1176" s="200" t="s">
        <v>21880</v>
      </c>
      <c r="E1176" s="204" t="s">
        <v>23773</v>
      </c>
    </row>
    <row r="1177" spans="1:5" x14ac:dyDescent="0.2">
      <c r="A1177" s="221">
        <v>40700</v>
      </c>
      <c r="B1177" s="200" t="s">
        <v>23774</v>
      </c>
      <c r="C1177" s="200" t="s">
        <v>21879</v>
      </c>
      <c r="D1177" s="200" t="s">
        <v>21880</v>
      </c>
      <c r="E1177" s="204" t="s">
        <v>23775</v>
      </c>
    </row>
    <row r="1178" spans="1:5" x14ac:dyDescent="0.2">
      <c r="A1178" s="221">
        <v>13458</v>
      </c>
      <c r="B1178" s="200" t="s">
        <v>23776</v>
      </c>
      <c r="C1178" s="200" t="s">
        <v>21879</v>
      </c>
      <c r="D1178" s="200" t="s">
        <v>21880</v>
      </c>
      <c r="E1178" s="204" t="s">
        <v>23777</v>
      </c>
    </row>
    <row r="1179" spans="1:5" x14ac:dyDescent="0.2">
      <c r="A1179" s="221">
        <v>11134</v>
      </c>
      <c r="B1179" s="200" t="s">
        <v>23778</v>
      </c>
      <c r="C1179" s="200" t="s">
        <v>22546</v>
      </c>
      <c r="D1179" s="200" t="s">
        <v>21880</v>
      </c>
      <c r="E1179" s="204" t="s">
        <v>23779</v>
      </c>
    </row>
    <row r="1180" spans="1:5" x14ac:dyDescent="0.2">
      <c r="A1180" s="221">
        <v>11135</v>
      </c>
      <c r="B1180" s="200" t="s">
        <v>23780</v>
      </c>
      <c r="C1180" s="200" t="s">
        <v>22546</v>
      </c>
      <c r="D1180" s="200" t="s">
        <v>21880</v>
      </c>
      <c r="E1180" s="204" t="s">
        <v>23781</v>
      </c>
    </row>
    <row r="1181" spans="1:5" x14ac:dyDescent="0.2">
      <c r="A1181" s="221">
        <v>11136</v>
      </c>
      <c r="B1181" s="200" t="s">
        <v>23782</v>
      </c>
      <c r="C1181" s="200" t="s">
        <v>22546</v>
      </c>
      <c r="D1181" s="200" t="s">
        <v>21880</v>
      </c>
      <c r="E1181" s="204" t="s">
        <v>23783</v>
      </c>
    </row>
    <row r="1182" spans="1:5" x14ac:dyDescent="0.2">
      <c r="A1182" s="221">
        <v>34743</v>
      </c>
      <c r="B1182" s="200" t="s">
        <v>23784</v>
      </c>
      <c r="C1182" s="200" t="s">
        <v>22546</v>
      </c>
      <c r="D1182" s="200" t="s">
        <v>21880</v>
      </c>
      <c r="E1182" s="204" t="s">
        <v>23785</v>
      </c>
    </row>
    <row r="1183" spans="1:5" x14ac:dyDescent="0.2">
      <c r="A1183" s="221">
        <v>11137</v>
      </c>
      <c r="B1183" s="200" t="s">
        <v>23786</v>
      </c>
      <c r="C1183" s="200" t="s">
        <v>22546</v>
      </c>
      <c r="D1183" s="200" t="s">
        <v>21880</v>
      </c>
      <c r="E1183" s="204" t="s">
        <v>23787</v>
      </c>
    </row>
    <row r="1184" spans="1:5" x14ac:dyDescent="0.2">
      <c r="A1184" s="221">
        <v>34745</v>
      </c>
      <c r="B1184" s="200" t="s">
        <v>23788</v>
      </c>
      <c r="C1184" s="200" t="s">
        <v>22546</v>
      </c>
      <c r="D1184" s="200" t="s">
        <v>21880</v>
      </c>
      <c r="E1184" s="204" t="s">
        <v>23789</v>
      </c>
    </row>
    <row r="1185" spans="1:5" x14ac:dyDescent="0.2">
      <c r="A1185" s="221">
        <v>34746</v>
      </c>
      <c r="B1185" s="200" t="s">
        <v>23790</v>
      </c>
      <c r="C1185" s="200" t="s">
        <v>22546</v>
      </c>
      <c r="D1185" s="200" t="s">
        <v>21880</v>
      </c>
      <c r="E1185" s="204" t="s">
        <v>10621</v>
      </c>
    </row>
    <row r="1186" spans="1:5" x14ac:dyDescent="0.2">
      <c r="A1186" s="221">
        <v>1360</v>
      </c>
      <c r="B1186" s="200" t="s">
        <v>23791</v>
      </c>
      <c r="C1186" s="200" t="s">
        <v>22546</v>
      </c>
      <c r="D1186" s="200" t="s">
        <v>21880</v>
      </c>
      <c r="E1186" s="204" t="s">
        <v>23792</v>
      </c>
    </row>
    <row r="1187" spans="1:5" x14ac:dyDescent="0.2">
      <c r="A1187" s="221">
        <v>36524</v>
      </c>
      <c r="B1187" s="200" t="s">
        <v>23793</v>
      </c>
      <c r="C1187" s="200" t="s">
        <v>21879</v>
      </c>
      <c r="D1187" s="200" t="s">
        <v>21944</v>
      </c>
      <c r="E1187" s="204" t="s">
        <v>23794</v>
      </c>
    </row>
    <row r="1188" spans="1:5" x14ac:dyDescent="0.2">
      <c r="A1188" s="221">
        <v>36526</v>
      </c>
      <c r="B1188" s="200" t="s">
        <v>23795</v>
      </c>
      <c r="C1188" s="200" t="s">
        <v>21879</v>
      </c>
      <c r="D1188" s="200" t="s">
        <v>21944</v>
      </c>
      <c r="E1188" s="204" t="s">
        <v>23796</v>
      </c>
    </row>
    <row r="1189" spans="1:5" x14ac:dyDescent="0.2">
      <c r="A1189" s="221">
        <v>36523</v>
      </c>
      <c r="B1189" s="200" t="s">
        <v>23797</v>
      </c>
      <c r="C1189" s="200" t="s">
        <v>21879</v>
      </c>
      <c r="D1189" s="200" t="s">
        <v>21944</v>
      </c>
      <c r="E1189" s="204" t="s">
        <v>23798</v>
      </c>
    </row>
    <row r="1190" spans="1:5" x14ac:dyDescent="0.2">
      <c r="A1190" s="221">
        <v>36527</v>
      </c>
      <c r="B1190" s="200" t="s">
        <v>23799</v>
      </c>
      <c r="C1190" s="200" t="s">
        <v>21879</v>
      </c>
      <c r="D1190" s="200" t="s">
        <v>21944</v>
      </c>
      <c r="E1190" s="204" t="s">
        <v>23800</v>
      </c>
    </row>
    <row r="1191" spans="1:5" x14ac:dyDescent="0.2">
      <c r="A1191" s="221">
        <v>13803</v>
      </c>
      <c r="B1191" s="200" t="s">
        <v>23801</v>
      </c>
      <c r="C1191" s="200" t="s">
        <v>21879</v>
      </c>
      <c r="D1191" s="200" t="s">
        <v>21944</v>
      </c>
      <c r="E1191" s="204" t="s">
        <v>23802</v>
      </c>
    </row>
    <row r="1192" spans="1:5" x14ac:dyDescent="0.2">
      <c r="A1192" s="221">
        <v>38642</v>
      </c>
      <c r="B1192" s="200" t="s">
        <v>23803</v>
      </c>
      <c r="C1192" s="200" t="s">
        <v>21879</v>
      </c>
      <c r="D1192" s="200" t="s">
        <v>21944</v>
      </c>
      <c r="E1192" s="204" t="s">
        <v>23804</v>
      </c>
    </row>
    <row r="1193" spans="1:5" x14ac:dyDescent="0.2">
      <c r="A1193" s="221">
        <v>36522</v>
      </c>
      <c r="B1193" s="200" t="s">
        <v>23805</v>
      </c>
      <c r="C1193" s="200" t="s">
        <v>21879</v>
      </c>
      <c r="D1193" s="200" t="s">
        <v>21944</v>
      </c>
      <c r="E1193" s="204" t="s">
        <v>23806</v>
      </c>
    </row>
    <row r="1194" spans="1:5" x14ac:dyDescent="0.2">
      <c r="A1194" s="221">
        <v>36525</v>
      </c>
      <c r="B1194" s="200" t="s">
        <v>23807</v>
      </c>
      <c r="C1194" s="200" t="s">
        <v>21879</v>
      </c>
      <c r="D1194" s="200" t="s">
        <v>21944</v>
      </c>
      <c r="E1194" s="204" t="s">
        <v>23808</v>
      </c>
    </row>
    <row r="1195" spans="1:5" x14ac:dyDescent="0.2">
      <c r="A1195" s="221">
        <v>34348</v>
      </c>
      <c r="B1195" s="200" t="s">
        <v>23809</v>
      </c>
      <c r="C1195" s="200" t="s">
        <v>21942</v>
      </c>
      <c r="D1195" s="200" t="s">
        <v>21880</v>
      </c>
      <c r="E1195" s="204" t="s">
        <v>13767</v>
      </c>
    </row>
    <row r="1196" spans="1:5" x14ac:dyDescent="0.2">
      <c r="A1196" s="221">
        <v>34347</v>
      </c>
      <c r="B1196" s="200" t="s">
        <v>23810</v>
      </c>
      <c r="C1196" s="200" t="s">
        <v>21942</v>
      </c>
      <c r="D1196" s="200" t="s">
        <v>21880</v>
      </c>
      <c r="E1196" s="204" t="s">
        <v>23811</v>
      </c>
    </row>
    <row r="1197" spans="1:5" x14ac:dyDescent="0.2">
      <c r="A1197" s="221">
        <v>11146</v>
      </c>
      <c r="B1197" s="200" t="s">
        <v>23812</v>
      </c>
      <c r="C1197" s="200" t="s">
        <v>22104</v>
      </c>
      <c r="D1197" s="200" t="s">
        <v>21880</v>
      </c>
      <c r="E1197" s="204" t="s">
        <v>23813</v>
      </c>
    </row>
    <row r="1198" spans="1:5" x14ac:dyDescent="0.2">
      <c r="A1198" s="221">
        <v>11147</v>
      </c>
      <c r="B1198" s="200" t="s">
        <v>23814</v>
      </c>
      <c r="C1198" s="200" t="s">
        <v>22104</v>
      </c>
      <c r="D1198" s="200" t="s">
        <v>21880</v>
      </c>
      <c r="E1198" s="204" t="s">
        <v>20373</v>
      </c>
    </row>
    <row r="1199" spans="1:5" x14ac:dyDescent="0.2">
      <c r="A1199" s="221">
        <v>34872</v>
      </c>
      <c r="B1199" s="200" t="s">
        <v>23815</v>
      </c>
      <c r="C1199" s="200" t="s">
        <v>22104</v>
      </c>
      <c r="D1199" s="200" t="s">
        <v>21880</v>
      </c>
      <c r="E1199" s="204" t="s">
        <v>23816</v>
      </c>
    </row>
    <row r="1200" spans="1:5" x14ac:dyDescent="0.2">
      <c r="A1200" s="221">
        <v>34491</v>
      </c>
      <c r="B1200" s="200" t="s">
        <v>23817</v>
      </c>
      <c r="C1200" s="200" t="s">
        <v>22104</v>
      </c>
      <c r="D1200" s="200" t="s">
        <v>21880</v>
      </c>
      <c r="E1200" s="204" t="s">
        <v>23818</v>
      </c>
    </row>
    <row r="1201" spans="1:5" x14ac:dyDescent="0.2">
      <c r="A1201" s="221">
        <v>34770</v>
      </c>
      <c r="B1201" s="200" t="s">
        <v>23819</v>
      </c>
      <c r="C1201" s="200" t="s">
        <v>23581</v>
      </c>
      <c r="D1201" s="200" t="s">
        <v>21880</v>
      </c>
      <c r="E1201" s="204" t="s">
        <v>23820</v>
      </c>
    </row>
    <row r="1202" spans="1:5" x14ac:dyDescent="0.2">
      <c r="A1202" s="221">
        <v>1518</v>
      </c>
      <c r="B1202" s="200" t="s">
        <v>23821</v>
      </c>
      <c r="C1202" s="200" t="s">
        <v>23581</v>
      </c>
      <c r="D1202" s="200" t="s">
        <v>21887</v>
      </c>
      <c r="E1202" s="204" t="s">
        <v>23822</v>
      </c>
    </row>
    <row r="1203" spans="1:5" x14ac:dyDescent="0.2">
      <c r="A1203" s="221">
        <v>41965</v>
      </c>
      <c r="B1203" s="200" t="s">
        <v>23823</v>
      </c>
      <c r="C1203" s="200" t="s">
        <v>23581</v>
      </c>
      <c r="D1203" s="200" t="s">
        <v>21880</v>
      </c>
      <c r="E1203" s="204" t="s">
        <v>23824</v>
      </c>
    </row>
    <row r="1204" spans="1:5" x14ac:dyDescent="0.2">
      <c r="A1204" s="221">
        <v>34492</v>
      </c>
      <c r="B1204" s="200" t="s">
        <v>23825</v>
      </c>
      <c r="C1204" s="200" t="s">
        <v>22104</v>
      </c>
      <c r="D1204" s="200" t="s">
        <v>21887</v>
      </c>
      <c r="E1204" s="204" t="s">
        <v>23826</v>
      </c>
    </row>
    <row r="1205" spans="1:5" x14ac:dyDescent="0.2">
      <c r="A1205" s="221">
        <v>1524</v>
      </c>
      <c r="B1205" s="200" t="s">
        <v>23827</v>
      </c>
      <c r="C1205" s="200" t="s">
        <v>22104</v>
      </c>
      <c r="D1205" s="200" t="s">
        <v>21880</v>
      </c>
      <c r="E1205" s="204" t="s">
        <v>23828</v>
      </c>
    </row>
    <row r="1206" spans="1:5" x14ac:dyDescent="0.2">
      <c r="A1206" s="221">
        <v>38404</v>
      </c>
      <c r="B1206" s="200" t="s">
        <v>23829</v>
      </c>
      <c r="C1206" s="200" t="s">
        <v>22104</v>
      </c>
      <c r="D1206" s="200" t="s">
        <v>21880</v>
      </c>
      <c r="E1206" s="204" t="s">
        <v>23830</v>
      </c>
    </row>
    <row r="1207" spans="1:5" x14ac:dyDescent="0.2">
      <c r="A1207" s="221">
        <v>39849</v>
      </c>
      <c r="B1207" s="200" t="s">
        <v>23831</v>
      </c>
      <c r="C1207" s="200" t="s">
        <v>22104</v>
      </c>
      <c r="D1207" s="200" t="s">
        <v>21880</v>
      </c>
      <c r="E1207" s="204" t="s">
        <v>23832</v>
      </c>
    </row>
    <row r="1208" spans="1:5" x14ac:dyDescent="0.2">
      <c r="A1208" s="221">
        <v>38464</v>
      </c>
      <c r="B1208" s="200" t="s">
        <v>23833</v>
      </c>
      <c r="C1208" s="200" t="s">
        <v>22104</v>
      </c>
      <c r="D1208" s="200" t="s">
        <v>21880</v>
      </c>
      <c r="E1208" s="204" t="s">
        <v>23834</v>
      </c>
    </row>
    <row r="1209" spans="1:5" x14ac:dyDescent="0.2">
      <c r="A1209" s="221">
        <v>34493</v>
      </c>
      <c r="B1209" s="200" t="s">
        <v>23835</v>
      </c>
      <c r="C1209" s="200" t="s">
        <v>22104</v>
      </c>
      <c r="D1209" s="200" t="s">
        <v>21880</v>
      </c>
      <c r="E1209" s="204" t="s">
        <v>14306</v>
      </c>
    </row>
    <row r="1210" spans="1:5" x14ac:dyDescent="0.2">
      <c r="A1210" s="221">
        <v>1527</v>
      </c>
      <c r="B1210" s="200" t="s">
        <v>23836</v>
      </c>
      <c r="C1210" s="200" t="s">
        <v>22104</v>
      </c>
      <c r="D1210" s="200" t="s">
        <v>21880</v>
      </c>
      <c r="E1210" s="204" t="s">
        <v>23837</v>
      </c>
    </row>
    <row r="1211" spans="1:5" x14ac:dyDescent="0.2">
      <c r="A1211" s="221">
        <v>38405</v>
      </c>
      <c r="B1211" s="200" t="s">
        <v>23838</v>
      </c>
      <c r="C1211" s="200" t="s">
        <v>22104</v>
      </c>
      <c r="D1211" s="200" t="s">
        <v>21880</v>
      </c>
      <c r="E1211" s="204" t="s">
        <v>23839</v>
      </c>
    </row>
    <row r="1212" spans="1:5" x14ac:dyDescent="0.2">
      <c r="A1212" s="221">
        <v>38408</v>
      </c>
      <c r="B1212" s="200" t="s">
        <v>23840</v>
      </c>
      <c r="C1212" s="200" t="s">
        <v>22104</v>
      </c>
      <c r="D1212" s="200" t="s">
        <v>21880</v>
      </c>
      <c r="E1212" s="204" t="s">
        <v>23841</v>
      </c>
    </row>
    <row r="1213" spans="1:5" x14ac:dyDescent="0.2">
      <c r="A1213" s="221">
        <v>34494</v>
      </c>
      <c r="B1213" s="200" t="s">
        <v>23842</v>
      </c>
      <c r="C1213" s="200" t="s">
        <v>22104</v>
      </c>
      <c r="D1213" s="200" t="s">
        <v>21880</v>
      </c>
      <c r="E1213" s="204" t="s">
        <v>23843</v>
      </c>
    </row>
    <row r="1214" spans="1:5" x14ac:dyDescent="0.2">
      <c r="A1214" s="221">
        <v>1525</v>
      </c>
      <c r="B1214" s="200" t="s">
        <v>23844</v>
      </c>
      <c r="C1214" s="200" t="s">
        <v>22104</v>
      </c>
      <c r="D1214" s="200" t="s">
        <v>21880</v>
      </c>
      <c r="E1214" s="204" t="s">
        <v>11825</v>
      </c>
    </row>
    <row r="1215" spans="1:5" x14ac:dyDescent="0.2">
      <c r="A1215" s="221">
        <v>38406</v>
      </c>
      <c r="B1215" s="200" t="s">
        <v>23845</v>
      </c>
      <c r="C1215" s="200" t="s">
        <v>22104</v>
      </c>
      <c r="D1215" s="200" t="s">
        <v>21880</v>
      </c>
      <c r="E1215" s="204" t="s">
        <v>23846</v>
      </c>
    </row>
    <row r="1216" spans="1:5" x14ac:dyDescent="0.2">
      <c r="A1216" s="221">
        <v>38409</v>
      </c>
      <c r="B1216" s="200" t="s">
        <v>23847</v>
      </c>
      <c r="C1216" s="200" t="s">
        <v>22104</v>
      </c>
      <c r="D1216" s="200" t="s">
        <v>21880</v>
      </c>
      <c r="E1216" s="204" t="s">
        <v>23848</v>
      </c>
    </row>
    <row r="1217" spans="1:5" x14ac:dyDescent="0.2">
      <c r="A1217" s="221">
        <v>43360</v>
      </c>
      <c r="B1217" s="200" t="s">
        <v>23849</v>
      </c>
      <c r="C1217" s="200" t="s">
        <v>22104</v>
      </c>
      <c r="D1217" s="200" t="s">
        <v>21880</v>
      </c>
      <c r="E1217" s="204" t="s">
        <v>23850</v>
      </c>
    </row>
    <row r="1218" spans="1:5" x14ac:dyDescent="0.2">
      <c r="A1218" s="221">
        <v>34495</v>
      </c>
      <c r="B1218" s="200" t="s">
        <v>23851</v>
      </c>
      <c r="C1218" s="200" t="s">
        <v>22104</v>
      </c>
      <c r="D1218" s="200" t="s">
        <v>21880</v>
      </c>
      <c r="E1218" s="204" t="s">
        <v>23852</v>
      </c>
    </row>
    <row r="1219" spans="1:5" x14ac:dyDescent="0.2">
      <c r="A1219" s="221">
        <v>11145</v>
      </c>
      <c r="B1219" s="200" t="s">
        <v>23853</v>
      </c>
      <c r="C1219" s="200" t="s">
        <v>22104</v>
      </c>
      <c r="D1219" s="200" t="s">
        <v>21880</v>
      </c>
      <c r="E1219" s="204" t="s">
        <v>23816</v>
      </c>
    </row>
    <row r="1220" spans="1:5" x14ac:dyDescent="0.2">
      <c r="A1220" s="221">
        <v>34496</v>
      </c>
      <c r="B1220" s="200" t="s">
        <v>23854</v>
      </c>
      <c r="C1220" s="200" t="s">
        <v>22104</v>
      </c>
      <c r="D1220" s="200" t="s">
        <v>21880</v>
      </c>
      <c r="E1220" s="204" t="s">
        <v>23855</v>
      </c>
    </row>
    <row r="1221" spans="1:5" x14ac:dyDescent="0.2">
      <c r="A1221" s="221">
        <v>34479</v>
      </c>
      <c r="B1221" s="200" t="s">
        <v>23856</v>
      </c>
      <c r="C1221" s="200" t="s">
        <v>22104</v>
      </c>
      <c r="D1221" s="200" t="s">
        <v>21880</v>
      </c>
      <c r="E1221" s="204" t="s">
        <v>23818</v>
      </c>
    </row>
    <row r="1222" spans="1:5" x14ac:dyDescent="0.2">
      <c r="A1222" s="221">
        <v>34481</v>
      </c>
      <c r="B1222" s="200" t="s">
        <v>23857</v>
      </c>
      <c r="C1222" s="200" t="s">
        <v>22104</v>
      </c>
      <c r="D1222" s="200" t="s">
        <v>21880</v>
      </c>
      <c r="E1222" s="204" t="s">
        <v>23858</v>
      </c>
    </row>
    <row r="1223" spans="1:5" x14ac:dyDescent="0.2">
      <c r="A1223" s="221">
        <v>34483</v>
      </c>
      <c r="B1223" s="200" t="s">
        <v>23859</v>
      </c>
      <c r="C1223" s="200" t="s">
        <v>22104</v>
      </c>
      <c r="D1223" s="200" t="s">
        <v>21880</v>
      </c>
      <c r="E1223" s="204" t="s">
        <v>23860</v>
      </c>
    </row>
    <row r="1224" spans="1:5" x14ac:dyDescent="0.2">
      <c r="A1224" s="221">
        <v>34485</v>
      </c>
      <c r="B1224" s="200" t="s">
        <v>23861</v>
      </c>
      <c r="C1224" s="200" t="s">
        <v>22104</v>
      </c>
      <c r="D1224" s="200" t="s">
        <v>21880</v>
      </c>
      <c r="E1224" s="204" t="s">
        <v>23862</v>
      </c>
    </row>
    <row r="1225" spans="1:5" x14ac:dyDescent="0.2">
      <c r="A1225" s="221">
        <v>14041</v>
      </c>
      <c r="B1225" s="200" t="s">
        <v>23863</v>
      </c>
      <c r="C1225" s="200" t="s">
        <v>22104</v>
      </c>
      <c r="D1225" s="200" t="s">
        <v>21880</v>
      </c>
      <c r="E1225" s="204" t="s">
        <v>23864</v>
      </c>
    </row>
    <row r="1226" spans="1:5" x14ac:dyDescent="0.2">
      <c r="A1226" s="221">
        <v>1523</v>
      </c>
      <c r="B1226" s="200" t="s">
        <v>23865</v>
      </c>
      <c r="C1226" s="200" t="s">
        <v>22104</v>
      </c>
      <c r="D1226" s="200" t="s">
        <v>21880</v>
      </c>
      <c r="E1226" s="204" t="s">
        <v>23866</v>
      </c>
    </row>
    <row r="1227" spans="1:5" x14ac:dyDescent="0.2">
      <c r="A1227" s="221">
        <v>14052</v>
      </c>
      <c r="B1227" s="200" t="s">
        <v>23867</v>
      </c>
      <c r="C1227" s="200" t="s">
        <v>21879</v>
      </c>
      <c r="D1227" s="200" t="s">
        <v>21880</v>
      </c>
      <c r="E1227" s="204" t="s">
        <v>23085</v>
      </c>
    </row>
    <row r="1228" spans="1:5" x14ac:dyDescent="0.2">
      <c r="A1228" s="221">
        <v>14054</v>
      </c>
      <c r="B1228" s="200" t="s">
        <v>23868</v>
      </c>
      <c r="C1228" s="200" t="s">
        <v>21879</v>
      </c>
      <c r="D1228" s="200" t="s">
        <v>21880</v>
      </c>
      <c r="E1228" s="204" t="s">
        <v>8921</v>
      </c>
    </row>
    <row r="1229" spans="1:5" x14ac:dyDescent="0.2">
      <c r="A1229" s="221">
        <v>14053</v>
      </c>
      <c r="B1229" s="200" t="s">
        <v>23869</v>
      </c>
      <c r="C1229" s="200" t="s">
        <v>21879</v>
      </c>
      <c r="D1229" s="200" t="s">
        <v>21880</v>
      </c>
      <c r="E1229" s="204" t="s">
        <v>15821</v>
      </c>
    </row>
    <row r="1230" spans="1:5" x14ac:dyDescent="0.2">
      <c r="A1230" s="221">
        <v>2558</v>
      </c>
      <c r="B1230" s="200" t="s">
        <v>23870</v>
      </c>
      <c r="C1230" s="200" t="s">
        <v>21879</v>
      </c>
      <c r="D1230" s="200" t="s">
        <v>21880</v>
      </c>
      <c r="E1230" s="204" t="s">
        <v>12844</v>
      </c>
    </row>
    <row r="1231" spans="1:5" x14ac:dyDescent="0.2">
      <c r="A1231" s="221">
        <v>2560</v>
      </c>
      <c r="B1231" s="200" t="s">
        <v>23871</v>
      </c>
      <c r="C1231" s="200" t="s">
        <v>21879</v>
      </c>
      <c r="D1231" s="200" t="s">
        <v>21880</v>
      </c>
      <c r="E1231" s="204" t="s">
        <v>23872</v>
      </c>
    </row>
    <row r="1232" spans="1:5" x14ac:dyDescent="0.2">
      <c r="A1232" s="221">
        <v>2559</v>
      </c>
      <c r="B1232" s="200" t="s">
        <v>23873</v>
      </c>
      <c r="C1232" s="200" t="s">
        <v>21879</v>
      </c>
      <c r="D1232" s="200" t="s">
        <v>21887</v>
      </c>
      <c r="E1232" s="204" t="s">
        <v>23874</v>
      </c>
    </row>
    <row r="1233" spans="1:5" x14ac:dyDescent="0.2">
      <c r="A1233" s="221">
        <v>2592</v>
      </c>
      <c r="B1233" s="200" t="s">
        <v>23875</v>
      </c>
      <c r="C1233" s="200" t="s">
        <v>21879</v>
      </c>
      <c r="D1233" s="200" t="s">
        <v>21880</v>
      </c>
      <c r="E1233" s="204" t="s">
        <v>23876</v>
      </c>
    </row>
    <row r="1234" spans="1:5" x14ac:dyDescent="0.2">
      <c r="A1234" s="221">
        <v>2566</v>
      </c>
      <c r="B1234" s="200" t="s">
        <v>23877</v>
      </c>
      <c r="C1234" s="200" t="s">
        <v>21879</v>
      </c>
      <c r="D1234" s="200" t="s">
        <v>21880</v>
      </c>
      <c r="E1234" s="204" t="s">
        <v>17256</v>
      </c>
    </row>
    <row r="1235" spans="1:5" x14ac:dyDescent="0.2">
      <c r="A1235" s="221">
        <v>2589</v>
      </c>
      <c r="B1235" s="200" t="s">
        <v>23878</v>
      </c>
      <c r="C1235" s="200" t="s">
        <v>21879</v>
      </c>
      <c r="D1235" s="200" t="s">
        <v>21880</v>
      </c>
      <c r="E1235" s="204" t="s">
        <v>23879</v>
      </c>
    </row>
    <row r="1236" spans="1:5" x14ac:dyDescent="0.2">
      <c r="A1236" s="221">
        <v>2591</v>
      </c>
      <c r="B1236" s="200" t="s">
        <v>23880</v>
      </c>
      <c r="C1236" s="200" t="s">
        <v>21879</v>
      </c>
      <c r="D1236" s="200" t="s">
        <v>21880</v>
      </c>
      <c r="E1236" s="204" t="s">
        <v>22506</v>
      </c>
    </row>
    <row r="1237" spans="1:5" x14ac:dyDescent="0.2">
      <c r="A1237" s="221">
        <v>2590</v>
      </c>
      <c r="B1237" s="200" t="s">
        <v>23881</v>
      </c>
      <c r="C1237" s="200" t="s">
        <v>21879</v>
      </c>
      <c r="D1237" s="200" t="s">
        <v>21880</v>
      </c>
      <c r="E1237" s="204" t="s">
        <v>8346</v>
      </c>
    </row>
    <row r="1238" spans="1:5" x14ac:dyDescent="0.2">
      <c r="A1238" s="221">
        <v>2567</v>
      </c>
      <c r="B1238" s="200" t="s">
        <v>23882</v>
      </c>
      <c r="C1238" s="200" t="s">
        <v>21879</v>
      </c>
      <c r="D1238" s="200" t="s">
        <v>21880</v>
      </c>
      <c r="E1238" s="204" t="s">
        <v>20100</v>
      </c>
    </row>
    <row r="1239" spans="1:5" x14ac:dyDescent="0.2">
      <c r="A1239" s="221">
        <v>2565</v>
      </c>
      <c r="B1239" s="200" t="s">
        <v>23883</v>
      </c>
      <c r="C1239" s="200" t="s">
        <v>21879</v>
      </c>
      <c r="D1239" s="200" t="s">
        <v>21880</v>
      </c>
      <c r="E1239" s="204" t="s">
        <v>23884</v>
      </c>
    </row>
    <row r="1240" spans="1:5" x14ac:dyDescent="0.2">
      <c r="A1240" s="221">
        <v>2568</v>
      </c>
      <c r="B1240" s="200" t="s">
        <v>23885</v>
      </c>
      <c r="C1240" s="200" t="s">
        <v>21879</v>
      </c>
      <c r="D1240" s="200" t="s">
        <v>21880</v>
      </c>
      <c r="E1240" s="204" t="s">
        <v>23886</v>
      </c>
    </row>
    <row r="1241" spans="1:5" x14ac:dyDescent="0.2">
      <c r="A1241" s="221">
        <v>2594</v>
      </c>
      <c r="B1241" s="200" t="s">
        <v>23887</v>
      </c>
      <c r="C1241" s="200" t="s">
        <v>21879</v>
      </c>
      <c r="D1241" s="200" t="s">
        <v>21880</v>
      </c>
      <c r="E1241" s="204" t="s">
        <v>23888</v>
      </c>
    </row>
    <row r="1242" spans="1:5" x14ac:dyDescent="0.2">
      <c r="A1242" s="221">
        <v>2587</v>
      </c>
      <c r="B1242" s="200" t="s">
        <v>23889</v>
      </c>
      <c r="C1242" s="200" t="s">
        <v>21879</v>
      </c>
      <c r="D1242" s="200" t="s">
        <v>21880</v>
      </c>
      <c r="E1242" s="204" t="s">
        <v>23890</v>
      </c>
    </row>
    <row r="1243" spans="1:5" x14ac:dyDescent="0.2">
      <c r="A1243" s="221">
        <v>2588</v>
      </c>
      <c r="B1243" s="200" t="s">
        <v>23891</v>
      </c>
      <c r="C1243" s="200" t="s">
        <v>21879</v>
      </c>
      <c r="D1243" s="200" t="s">
        <v>21880</v>
      </c>
      <c r="E1243" s="204" t="s">
        <v>16305</v>
      </c>
    </row>
    <row r="1244" spans="1:5" x14ac:dyDescent="0.2">
      <c r="A1244" s="221">
        <v>2569</v>
      </c>
      <c r="B1244" s="200" t="s">
        <v>23892</v>
      </c>
      <c r="C1244" s="200" t="s">
        <v>21879</v>
      </c>
      <c r="D1244" s="200" t="s">
        <v>21880</v>
      </c>
      <c r="E1244" s="204" t="s">
        <v>9386</v>
      </c>
    </row>
    <row r="1245" spans="1:5" x14ac:dyDescent="0.2">
      <c r="A1245" s="221">
        <v>2570</v>
      </c>
      <c r="B1245" s="200" t="s">
        <v>23893</v>
      </c>
      <c r="C1245" s="200" t="s">
        <v>21879</v>
      </c>
      <c r="D1245" s="200" t="s">
        <v>21880</v>
      </c>
      <c r="E1245" s="204" t="s">
        <v>22848</v>
      </c>
    </row>
    <row r="1246" spans="1:5" x14ac:dyDescent="0.2">
      <c r="A1246" s="221">
        <v>2571</v>
      </c>
      <c r="B1246" s="200" t="s">
        <v>23894</v>
      </c>
      <c r="C1246" s="200" t="s">
        <v>21879</v>
      </c>
      <c r="D1246" s="200" t="s">
        <v>21880</v>
      </c>
      <c r="E1246" s="204" t="s">
        <v>23895</v>
      </c>
    </row>
    <row r="1247" spans="1:5" x14ac:dyDescent="0.2">
      <c r="A1247" s="221">
        <v>2593</v>
      </c>
      <c r="B1247" s="200" t="s">
        <v>23896</v>
      </c>
      <c r="C1247" s="200" t="s">
        <v>21879</v>
      </c>
      <c r="D1247" s="200" t="s">
        <v>21880</v>
      </c>
      <c r="E1247" s="204" t="s">
        <v>12867</v>
      </c>
    </row>
    <row r="1248" spans="1:5" x14ac:dyDescent="0.2">
      <c r="A1248" s="221">
        <v>2572</v>
      </c>
      <c r="B1248" s="200" t="s">
        <v>23897</v>
      </c>
      <c r="C1248" s="200" t="s">
        <v>21879</v>
      </c>
      <c r="D1248" s="200" t="s">
        <v>21880</v>
      </c>
      <c r="E1248" s="204" t="s">
        <v>23898</v>
      </c>
    </row>
    <row r="1249" spans="1:5" x14ac:dyDescent="0.2">
      <c r="A1249" s="221">
        <v>2595</v>
      </c>
      <c r="B1249" s="200" t="s">
        <v>23899</v>
      </c>
      <c r="C1249" s="200" t="s">
        <v>21879</v>
      </c>
      <c r="D1249" s="200" t="s">
        <v>21880</v>
      </c>
      <c r="E1249" s="204" t="s">
        <v>23900</v>
      </c>
    </row>
    <row r="1250" spans="1:5" x14ac:dyDescent="0.2">
      <c r="A1250" s="221">
        <v>2576</v>
      </c>
      <c r="B1250" s="200" t="s">
        <v>23901</v>
      </c>
      <c r="C1250" s="200" t="s">
        <v>21879</v>
      </c>
      <c r="D1250" s="200" t="s">
        <v>21880</v>
      </c>
      <c r="E1250" s="204" t="s">
        <v>23902</v>
      </c>
    </row>
    <row r="1251" spans="1:5" x14ac:dyDescent="0.2">
      <c r="A1251" s="221">
        <v>2575</v>
      </c>
      <c r="B1251" s="200" t="s">
        <v>23903</v>
      </c>
      <c r="C1251" s="200" t="s">
        <v>21879</v>
      </c>
      <c r="D1251" s="200" t="s">
        <v>21880</v>
      </c>
      <c r="E1251" s="204" t="s">
        <v>23904</v>
      </c>
    </row>
    <row r="1252" spans="1:5" x14ac:dyDescent="0.2">
      <c r="A1252" s="221">
        <v>2573</v>
      </c>
      <c r="B1252" s="200" t="s">
        <v>23905</v>
      </c>
      <c r="C1252" s="200" t="s">
        <v>21879</v>
      </c>
      <c r="D1252" s="200" t="s">
        <v>21880</v>
      </c>
      <c r="E1252" s="204" t="s">
        <v>23906</v>
      </c>
    </row>
    <row r="1253" spans="1:5" x14ac:dyDescent="0.2">
      <c r="A1253" s="221">
        <v>2586</v>
      </c>
      <c r="B1253" s="200" t="s">
        <v>23907</v>
      </c>
      <c r="C1253" s="200" t="s">
        <v>21879</v>
      </c>
      <c r="D1253" s="200" t="s">
        <v>21880</v>
      </c>
      <c r="E1253" s="204" t="s">
        <v>23908</v>
      </c>
    </row>
    <row r="1254" spans="1:5" x14ac:dyDescent="0.2">
      <c r="A1254" s="221">
        <v>2577</v>
      </c>
      <c r="B1254" s="200" t="s">
        <v>23909</v>
      </c>
      <c r="C1254" s="200" t="s">
        <v>21879</v>
      </c>
      <c r="D1254" s="200" t="s">
        <v>21880</v>
      </c>
      <c r="E1254" s="204" t="s">
        <v>23910</v>
      </c>
    </row>
    <row r="1255" spans="1:5" x14ac:dyDescent="0.2">
      <c r="A1255" s="221">
        <v>2574</v>
      </c>
      <c r="B1255" s="200" t="s">
        <v>23911</v>
      </c>
      <c r="C1255" s="200" t="s">
        <v>21879</v>
      </c>
      <c r="D1255" s="200" t="s">
        <v>21880</v>
      </c>
      <c r="E1255" s="204" t="s">
        <v>23912</v>
      </c>
    </row>
    <row r="1256" spans="1:5" x14ac:dyDescent="0.2">
      <c r="A1256" s="221">
        <v>2578</v>
      </c>
      <c r="B1256" s="200" t="s">
        <v>23913</v>
      </c>
      <c r="C1256" s="200" t="s">
        <v>21879</v>
      </c>
      <c r="D1256" s="200" t="s">
        <v>21880</v>
      </c>
      <c r="E1256" s="204" t="s">
        <v>23914</v>
      </c>
    </row>
    <row r="1257" spans="1:5" x14ac:dyDescent="0.2">
      <c r="A1257" s="221">
        <v>2585</v>
      </c>
      <c r="B1257" s="200" t="s">
        <v>23915</v>
      </c>
      <c r="C1257" s="200" t="s">
        <v>21879</v>
      </c>
      <c r="D1257" s="200" t="s">
        <v>21880</v>
      </c>
      <c r="E1257" s="204" t="s">
        <v>23916</v>
      </c>
    </row>
    <row r="1258" spans="1:5" x14ac:dyDescent="0.2">
      <c r="A1258" s="221">
        <v>12008</v>
      </c>
      <c r="B1258" s="200" t="s">
        <v>23917</v>
      </c>
      <c r="C1258" s="200" t="s">
        <v>21879</v>
      </c>
      <c r="D1258" s="200" t="s">
        <v>21880</v>
      </c>
      <c r="E1258" s="204" t="s">
        <v>23918</v>
      </c>
    </row>
    <row r="1259" spans="1:5" x14ac:dyDescent="0.2">
      <c r="A1259" s="221">
        <v>2582</v>
      </c>
      <c r="B1259" s="200" t="s">
        <v>23919</v>
      </c>
      <c r="C1259" s="200" t="s">
        <v>21879</v>
      </c>
      <c r="D1259" s="200" t="s">
        <v>21880</v>
      </c>
      <c r="E1259" s="204" t="s">
        <v>23920</v>
      </c>
    </row>
    <row r="1260" spans="1:5" x14ac:dyDescent="0.2">
      <c r="A1260" s="221">
        <v>2597</v>
      </c>
      <c r="B1260" s="200" t="s">
        <v>23921</v>
      </c>
      <c r="C1260" s="200" t="s">
        <v>21879</v>
      </c>
      <c r="D1260" s="200" t="s">
        <v>21880</v>
      </c>
      <c r="E1260" s="204" t="s">
        <v>23922</v>
      </c>
    </row>
    <row r="1261" spans="1:5" x14ac:dyDescent="0.2">
      <c r="A1261" s="221">
        <v>2579</v>
      </c>
      <c r="B1261" s="200" t="s">
        <v>23923</v>
      </c>
      <c r="C1261" s="200" t="s">
        <v>21879</v>
      </c>
      <c r="D1261" s="200" t="s">
        <v>21880</v>
      </c>
      <c r="E1261" s="204" t="s">
        <v>18497</v>
      </c>
    </row>
    <row r="1262" spans="1:5" x14ac:dyDescent="0.2">
      <c r="A1262" s="221">
        <v>2581</v>
      </c>
      <c r="B1262" s="200" t="s">
        <v>23924</v>
      </c>
      <c r="C1262" s="200" t="s">
        <v>21879</v>
      </c>
      <c r="D1262" s="200" t="s">
        <v>21880</v>
      </c>
      <c r="E1262" s="204" t="s">
        <v>23925</v>
      </c>
    </row>
    <row r="1263" spans="1:5" x14ac:dyDescent="0.2">
      <c r="A1263" s="221">
        <v>2596</v>
      </c>
      <c r="B1263" s="200" t="s">
        <v>23926</v>
      </c>
      <c r="C1263" s="200" t="s">
        <v>21879</v>
      </c>
      <c r="D1263" s="200" t="s">
        <v>21880</v>
      </c>
      <c r="E1263" s="204" t="s">
        <v>23927</v>
      </c>
    </row>
    <row r="1264" spans="1:5" x14ac:dyDescent="0.2">
      <c r="A1264" s="221">
        <v>2580</v>
      </c>
      <c r="B1264" s="200" t="s">
        <v>23928</v>
      </c>
      <c r="C1264" s="200" t="s">
        <v>21879</v>
      </c>
      <c r="D1264" s="200" t="s">
        <v>21880</v>
      </c>
      <c r="E1264" s="204" t="s">
        <v>22660</v>
      </c>
    </row>
    <row r="1265" spans="1:5" x14ac:dyDescent="0.2">
      <c r="A1265" s="221">
        <v>2583</v>
      </c>
      <c r="B1265" s="200" t="s">
        <v>23929</v>
      </c>
      <c r="C1265" s="200" t="s">
        <v>21879</v>
      </c>
      <c r="D1265" s="200" t="s">
        <v>21880</v>
      </c>
      <c r="E1265" s="204" t="s">
        <v>23930</v>
      </c>
    </row>
    <row r="1266" spans="1:5" x14ac:dyDescent="0.2">
      <c r="A1266" s="221">
        <v>2584</v>
      </c>
      <c r="B1266" s="200" t="s">
        <v>23931</v>
      </c>
      <c r="C1266" s="200" t="s">
        <v>21879</v>
      </c>
      <c r="D1266" s="200" t="s">
        <v>21880</v>
      </c>
      <c r="E1266" s="204" t="s">
        <v>23932</v>
      </c>
    </row>
    <row r="1267" spans="1:5" x14ac:dyDescent="0.2">
      <c r="A1267" s="221">
        <v>12010</v>
      </c>
      <c r="B1267" s="200" t="s">
        <v>23933</v>
      </c>
      <c r="C1267" s="200" t="s">
        <v>21879</v>
      </c>
      <c r="D1267" s="200" t="s">
        <v>21880</v>
      </c>
      <c r="E1267" s="204" t="s">
        <v>23934</v>
      </c>
    </row>
    <row r="1268" spans="1:5" x14ac:dyDescent="0.2">
      <c r="A1268" s="221">
        <v>39329</v>
      </c>
      <c r="B1268" s="200" t="s">
        <v>23935</v>
      </c>
      <c r="C1268" s="200" t="s">
        <v>21879</v>
      </c>
      <c r="D1268" s="200" t="s">
        <v>21880</v>
      </c>
      <c r="E1268" s="204" t="s">
        <v>23936</v>
      </c>
    </row>
    <row r="1269" spans="1:5" x14ac:dyDescent="0.2">
      <c r="A1269" s="221">
        <v>39330</v>
      </c>
      <c r="B1269" s="200" t="s">
        <v>23937</v>
      </c>
      <c r="C1269" s="200" t="s">
        <v>21879</v>
      </c>
      <c r="D1269" s="200" t="s">
        <v>21880</v>
      </c>
      <c r="E1269" s="204" t="s">
        <v>23938</v>
      </c>
    </row>
    <row r="1270" spans="1:5" x14ac:dyDescent="0.2">
      <c r="A1270" s="221">
        <v>39332</v>
      </c>
      <c r="B1270" s="200" t="s">
        <v>23939</v>
      </c>
      <c r="C1270" s="200" t="s">
        <v>21879</v>
      </c>
      <c r="D1270" s="200" t="s">
        <v>21880</v>
      </c>
      <c r="E1270" s="204" t="s">
        <v>23940</v>
      </c>
    </row>
    <row r="1271" spans="1:5" x14ac:dyDescent="0.2">
      <c r="A1271" s="221">
        <v>39331</v>
      </c>
      <c r="B1271" s="200" t="s">
        <v>23941</v>
      </c>
      <c r="C1271" s="200" t="s">
        <v>21879</v>
      </c>
      <c r="D1271" s="200" t="s">
        <v>21880</v>
      </c>
      <c r="E1271" s="204" t="s">
        <v>23942</v>
      </c>
    </row>
    <row r="1272" spans="1:5" x14ac:dyDescent="0.2">
      <c r="A1272" s="221">
        <v>39333</v>
      </c>
      <c r="B1272" s="200" t="s">
        <v>23943</v>
      </c>
      <c r="C1272" s="200" t="s">
        <v>21879</v>
      </c>
      <c r="D1272" s="200" t="s">
        <v>21880</v>
      </c>
      <c r="E1272" s="204" t="s">
        <v>23944</v>
      </c>
    </row>
    <row r="1273" spans="1:5" x14ac:dyDescent="0.2">
      <c r="A1273" s="221">
        <v>39335</v>
      </c>
      <c r="B1273" s="200" t="s">
        <v>23945</v>
      </c>
      <c r="C1273" s="200" t="s">
        <v>21879</v>
      </c>
      <c r="D1273" s="200" t="s">
        <v>21880</v>
      </c>
      <c r="E1273" s="204" t="s">
        <v>16602</v>
      </c>
    </row>
    <row r="1274" spans="1:5" x14ac:dyDescent="0.2">
      <c r="A1274" s="221">
        <v>39334</v>
      </c>
      <c r="B1274" s="200" t="s">
        <v>23946</v>
      </c>
      <c r="C1274" s="200" t="s">
        <v>21879</v>
      </c>
      <c r="D1274" s="200" t="s">
        <v>21880</v>
      </c>
      <c r="E1274" s="204" t="s">
        <v>19494</v>
      </c>
    </row>
    <row r="1275" spans="1:5" x14ac:dyDescent="0.2">
      <c r="A1275" s="221">
        <v>12016</v>
      </c>
      <c r="B1275" s="200" t="s">
        <v>23947</v>
      </c>
      <c r="C1275" s="200" t="s">
        <v>21879</v>
      </c>
      <c r="D1275" s="200" t="s">
        <v>21880</v>
      </c>
      <c r="E1275" s="204" t="s">
        <v>23948</v>
      </c>
    </row>
    <row r="1276" spans="1:5" x14ac:dyDescent="0.2">
      <c r="A1276" s="221">
        <v>12015</v>
      </c>
      <c r="B1276" s="200" t="s">
        <v>23949</v>
      </c>
      <c r="C1276" s="200" t="s">
        <v>21879</v>
      </c>
      <c r="D1276" s="200" t="s">
        <v>21880</v>
      </c>
      <c r="E1276" s="204" t="s">
        <v>12927</v>
      </c>
    </row>
    <row r="1277" spans="1:5" x14ac:dyDescent="0.2">
      <c r="A1277" s="221">
        <v>12020</v>
      </c>
      <c r="B1277" s="200" t="s">
        <v>23950</v>
      </c>
      <c r="C1277" s="200" t="s">
        <v>21879</v>
      </c>
      <c r="D1277" s="200" t="s">
        <v>21880</v>
      </c>
      <c r="E1277" s="204" t="s">
        <v>23948</v>
      </c>
    </row>
    <row r="1278" spans="1:5" x14ac:dyDescent="0.2">
      <c r="A1278" s="221">
        <v>12019</v>
      </c>
      <c r="B1278" s="200" t="s">
        <v>23951</v>
      </c>
      <c r="C1278" s="200" t="s">
        <v>21879</v>
      </c>
      <c r="D1278" s="200" t="s">
        <v>21880</v>
      </c>
      <c r="E1278" s="204" t="s">
        <v>12927</v>
      </c>
    </row>
    <row r="1279" spans="1:5" x14ac:dyDescent="0.2">
      <c r="A1279" s="221">
        <v>39336</v>
      </c>
      <c r="B1279" s="200" t="s">
        <v>23952</v>
      </c>
      <c r="C1279" s="200" t="s">
        <v>21879</v>
      </c>
      <c r="D1279" s="200" t="s">
        <v>21880</v>
      </c>
      <c r="E1279" s="204" t="s">
        <v>23938</v>
      </c>
    </row>
    <row r="1280" spans="1:5" x14ac:dyDescent="0.2">
      <c r="A1280" s="221">
        <v>39338</v>
      </c>
      <c r="B1280" s="200" t="s">
        <v>23953</v>
      </c>
      <c r="C1280" s="200" t="s">
        <v>21879</v>
      </c>
      <c r="D1280" s="200" t="s">
        <v>21880</v>
      </c>
      <c r="E1280" s="204" t="s">
        <v>23940</v>
      </c>
    </row>
    <row r="1281" spans="1:5" x14ac:dyDescent="0.2">
      <c r="A1281" s="221">
        <v>39337</v>
      </c>
      <c r="B1281" s="200" t="s">
        <v>23954</v>
      </c>
      <c r="C1281" s="200" t="s">
        <v>21879</v>
      </c>
      <c r="D1281" s="200" t="s">
        <v>21880</v>
      </c>
      <c r="E1281" s="204" t="s">
        <v>23942</v>
      </c>
    </row>
    <row r="1282" spans="1:5" x14ac:dyDescent="0.2">
      <c r="A1282" s="221">
        <v>39341</v>
      </c>
      <c r="B1282" s="200" t="s">
        <v>23955</v>
      </c>
      <c r="C1282" s="200" t="s">
        <v>21879</v>
      </c>
      <c r="D1282" s="200" t="s">
        <v>21880</v>
      </c>
      <c r="E1282" s="204" t="s">
        <v>17378</v>
      </c>
    </row>
    <row r="1283" spans="1:5" x14ac:dyDescent="0.2">
      <c r="A1283" s="221">
        <v>39340</v>
      </c>
      <c r="B1283" s="200" t="s">
        <v>23956</v>
      </c>
      <c r="C1283" s="200" t="s">
        <v>21879</v>
      </c>
      <c r="D1283" s="200" t="s">
        <v>21880</v>
      </c>
      <c r="E1283" s="204" t="s">
        <v>12823</v>
      </c>
    </row>
    <row r="1284" spans="1:5" x14ac:dyDescent="0.2">
      <c r="A1284" s="221">
        <v>12025</v>
      </c>
      <c r="B1284" s="200" t="s">
        <v>23957</v>
      </c>
      <c r="C1284" s="200" t="s">
        <v>21879</v>
      </c>
      <c r="D1284" s="200" t="s">
        <v>21880</v>
      </c>
      <c r="E1284" s="204" t="s">
        <v>12805</v>
      </c>
    </row>
    <row r="1285" spans="1:5" x14ac:dyDescent="0.2">
      <c r="A1285" s="221">
        <v>39342</v>
      </c>
      <c r="B1285" s="200" t="s">
        <v>23958</v>
      </c>
      <c r="C1285" s="200" t="s">
        <v>21879</v>
      </c>
      <c r="D1285" s="200" t="s">
        <v>21880</v>
      </c>
      <c r="E1285" s="204" t="s">
        <v>17378</v>
      </c>
    </row>
    <row r="1286" spans="1:5" x14ac:dyDescent="0.2">
      <c r="A1286" s="221">
        <v>39343</v>
      </c>
      <c r="B1286" s="200" t="s">
        <v>23959</v>
      </c>
      <c r="C1286" s="200" t="s">
        <v>21879</v>
      </c>
      <c r="D1286" s="200" t="s">
        <v>21880</v>
      </c>
      <c r="E1286" s="204" t="s">
        <v>12779</v>
      </c>
    </row>
    <row r="1287" spans="1:5" x14ac:dyDescent="0.2">
      <c r="A1287" s="221">
        <v>39345</v>
      </c>
      <c r="B1287" s="200" t="s">
        <v>23960</v>
      </c>
      <c r="C1287" s="200" t="s">
        <v>21879</v>
      </c>
      <c r="D1287" s="200" t="s">
        <v>21880</v>
      </c>
      <c r="E1287" s="204" t="s">
        <v>23961</v>
      </c>
    </row>
    <row r="1288" spans="1:5" x14ac:dyDescent="0.2">
      <c r="A1288" s="221">
        <v>39344</v>
      </c>
      <c r="B1288" s="200" t="s">
        <v>23962</v>
      </c>
      <c r="C1288" s="200" t="s">
        <v>21879</v>
      </c>
      <c r="D1288" s="200" t="s">
        <v>21880</v>
      </c>
      <c r="E1288" s="204" t="s">
        <v>23963</v>
      </c>
    </row>
    <row r="1289" spans="1:5" x14ac:dyDescent="0.2">
      <c r="A1289" s="221">
        <v>12623</v>
      </c>
      <c r="B1289" s="200" t="s">
        <v>23964</v>
      </c>
      <c r="C1289" s="200" t="s">
        <v>21942</v>
      </c>
      <c r="D1289" s="200" t="s">
        <v>21880</v>
      </c>
      <c r="E1289" s="204" t="s">
        <v>23965</v>
      </c>
    </row>
    <row r="1290" spans="1:5" x14ac:dyDescent="0.2">
      <c r="A1290" s="221">
        <v>34498</v>
      </c>
      <c r="B1290" s="200" t="s">
        <v>23966</v>
      </c>
      <c r="C1290" s="200" t="s">
        <v>21879</v>
      </c>
      <c r="D1290" s="200" t="s">
        <v>21880</v>
      </c>
      <c r="E1290" s="204" t="s">
        <v>22452</v>
      </c>
    </row>
    <row r="1291" spans="1:5" x14ac:dyDescent="0.2">
      <c r="A1291" s="221">
        <v>13244</v>
      </c>
      <c r="B1291" s="200" t="s">
        <v>23967</v>
      </c>
      <c r="C1291" s="200" t="s">
        <v>21879</v>
      </c>
      <c r="D1291" s="200" t="s">
        <v>21887</v>
      </c>
      <c r="E1291" s="204" t="s">
        <v>23968</v>
      </c>
    </row>
    <row r="1292" spans="1:5" x14ac:dyDescent="0.2">
      <c r="A1292" s="221">
        <v>38998</v>
      </c>
      <c r="B1292" s="200" t="s">
        <v>23969</v>
      </c>
      <c r="C1292" s="200" t="s">
        <v>21879</v>
      </c>
      <c r="D1292" s="200" t="s">
        <v>21944</v>
      </c>
      <c r="E1292" s="204" t="s">
        <v>23970</v>
      </c>
    </row>
    <row r="1293" spans="1:5" x14ac:dyDescent="0.2">
      <c r="A1293" s="221">
        <v>38999</v>
      </c>
      <c r="B1293" s="200" t="s">
        <v>23971</v>
      </c>
      <c r="C1293" s="200" t="s">
        <v>21879</v>
      </c>
      <c r="D1293" s="200" t="s">
        <v>21944</v>
      </c>
      <c r="E1293" s="204" t="s">
        <v>10667</v>
      </c>
    </row>
    <row r="1294" spans="1:5" x14ac:dyDescent="0.2">
      <c r="A1294" s="221">
        <v>38996</v>
      </c>
      <c r="B1294" s="200" t="s">
        <v>23972</v>
      </c>
      <c r="C1294" s="200" t="s">
        <v>21879</v>
      </c>
      <c r="D1294" s="200" t="s">
        <v>21944</v>
      </c>
      <c r="E1294" s="204" t="s">
        <v>23973</v>
      </c>
    </row>
    <row r="1295" spans="1:5" x14ac:dyDescent="0.2">
      <c r="A1295" s="221">
        <v>44173</v>
      </c>
      <c r="B1295" s="200" t="s">
        <v>23974</v>
      </c>
      <c r="C1295" s="200" t="s">
        <v>21879</v>
      </c>
      <c r="D1295" s="200" t="s">
        <v>21944</v>
      </c>
      <c r="E1295" s="204" t="s">
        <v>8921</v>
      </c>
    </row>
    <row r="1296" spans="1:5" x14ac:dyDescent="0.2">
      <c r="A1296" s="221">
        <v>44174</v>
      </c>
      <c r="B1296" s="200" t="s">
        <v>23975</v>
      </c>
      <c r="C1296" s="200" t="s">
        <v>21879</v>
      </c>
      <c r="D1296" s="200" t="s">
        <v>21944</v>
      </c>
      <c r="E1296" s="204" t="s">
        <v>16001</v>
      </c>
    </row>
    <row r="1297" spans="1:5" x14ac:dyDescent="0.2">
      <c r="A1297" s="221">
        <v>38997</v>
      </c>
      <c r="B1297" s="200" t="s">
        <v>23976</v>
      </c>
      <c r="C1297" s="200" t="s">
        <v>21879</v>
      </c>
      <c r="D1297" s="200" t="s">
        <v>21944</v>
      </c>
      <c r="E1297" s="204" t="s">
        <v>23977</v>
      </c>
    </row>
    <row r="1298" spans="1:5" x14ac:dyDescent="0.2">
      <c r="A1298" s="221">
        <v>39600</v>
      </c>
      <c r="B1298" s="200" t="s">
        <v>23978</v>
      </c>
      <c r="C1298" s="200" t="s">
        <v>21879</v>
      </c>
      <c r="D1298" s="200" t="s">
        <v>21880</v>
      </c>
      <c r="E1298" s="204" t="s">
        <v>9059</v>
      </c>
    </row>
    <row r="1299" spans="1:5" x14ac:dyDescent="0.2">
      <c r="A1299" s="221">
        <v>39601</v>
      </c>
      <c r="B1299" s="200" t="s">
        <v>23979</v>
      </c>
      <c r="C1299" s="200" t="s">
        <v>21879</v>
      </c>
      <c r="D1299" s="200" t="s">
        <v>21880</v>
      </c>
      <c r="E1299" s="204" t="s">
        <v>23980</v>
      </c>
    </row>
    <row r="1300" spans="1:5" x14ac:dyDescent="0.2">
      <c r="A1300" s="221">
        <v>39862</v>
      </c>
      <c r="B1300" s="200" t="s">
        <v>23981</v>
      </c>
      <c r="C1300" s="200" t="s">
        <v>21879</v>
      </c>
      <c r="D1300" s="200" t="s">
        <v>21944</v>
      </c>
      <c r="E1300" s="204" t="s">
        <v>12865</v>
      </c>
    </row>
    <row r="1301" spans="1:5" x14ac:dyDescent="0.2">
      <c r="A1301" s="221">
        <v>39863</v>
      </c>
      <c r="B1301" s="200" t="s">
        <v>23982</v>
      </c>
      <c r="C1301" s="200" t="s">
        <v>21879</v>
      </c>
      <c r="D1301" s="200" t="s">
        <v>21944</v>
      </c>
      <c r="E1301" s="204" t="s">
        <v>12807</v>
      </c>
    </row>
    <row r="1302" spans="1:5" x14ac:dyDescent="0.2">
      <c r="A1302" s="221">
        <v>39864</v>
      </c>
      <c r="B1302" s="200" t="s">
        <v>23983</v>
      </c>
      <c r="C1302" s="200" t="s">
        <v>21879</v>
      </c>
      <c r="D1302" s="200" t="s">
        <v>21944</v>
      </c>
      <c r="E1302" s="204" t="s">
        <v>16815</v>
      </c>
    </row>
    <row r="1303" spans="1:5" x14ac:dyDescent="0.2">
      <c r="A1303" s="221">
        <v>39865</v>
      </c>
      <c r="B1303" s="200" t="s">
        <v>23984</v>
      </c>
      <c r="C1303" s="200" t="s">
        <v>21879</v>
      </c>
      <c r="D1303" s="200" t="s">
        <v>21944</v>
      </c>
      <c r="E1303" s="204" t="s">
        <v>19289</v>
      </c>
    </row>
    <row r="1304" spans="1:5" x14ac:dyDescent="0.2">
      <c r="A1304" s="221">
        <v>2517</v>
      </c>
      <c r="B1304" s="200" t="s">
        <v>23985</v>
      </c>
      <c r="C1304" s="200" t="s">
        <v>21879</v>
      </c>
      <c r="D1304" s="200" t="s">
        <v>21880</v>
      </c>
      <c r="E1304" s="204" t="s">
        <v>23986</v>
      </c>
    </row>
    <row r="1305" spans="1:5" x14ac:dyDescent="0.2">
      <c r="A1305" s="221">
        <v>2522</v>
      </c>
      <c r="B1305" s="200" t="s">
        <v>23987</v>
      </c>
      <c r="C1305" s="200" t="s">
        <v>21879</v>
      </c>
      <c r="D1305" s="200" t="s">
        <v>21880</v>
      </c>
      <c r="E1305" s="204" t="s">
        <v>23988</v>
      </c>
    </row>
    <row r="1306" spans="1:5" x14ac:dyDescent="0.2">
      <c r="A1306" s="221">
        <v>2548</v>
      </c>
      <c r="B1306" s="200" t="s">
        <v>23989</v>
      </c>
      <c r="C1306" s="200" t="s">
        <v>21879</v>
      </c>
      <c r="D1306" s="200" t="s">
        <v>21880</v>
      </c>
      <c r="E1306" s="204" t="s">
        <v>12933</v>
      </c>
    </row>
    <row r="1307" spans="1:5" x14ac:dyDescent="0.2">
      <c r="A1307" s="221">
        <v>2516</v>
      </c>
      <c r="B1307" s="200" t="s">
        <v>23990</v>
      </c>
      <c r="C1307" s="200" t="s">
        <v>21879</v>
      </c>
      <c r="D1307" s="200" t="s">
        <v>21880</v>
      </c>
      <c r="E1307" s="204" t="s">
        <v>23991</v>
      </c>
    </row>
    <row r="1308" spans="1:5" x14ac:dyDescent="0.2">
      <c r="A1308" s="221">
        <v>2518</v>
      </c>
      <c r="B1308" s="200" t="s">
        <v>23992</v>
      </c>
      <c r="C1308" s="200" t="s">
        <v>21879</v>
      </c>
      <c r="D1308" s="200" t="s">
        <v>21880</v>
      </c>
      <c r="E1308" s="204" t="s">
        <v>23993</v>
      </c>
    </row>
    <row r="1309" spans="1:5" x14ac:dyDescent="0.2">
      <c r="A1309" s="221">
        <v>2521</v>
      </c>
      <c r="B1309" s="200" t="s">
        <v>23994</v>
      </c>
      <c r="C1309" s="200" t="s">
        <v>21879</v>
      </c>
      <c r="D1309" s="200" t="s">
        <v>21880</v>
      </c>
      <c r="E1309" s="204" t="s">
        <v>23995</v>
      </c>
    </row>
    <row r="1310" spans="1:5" x14ac:dyDescent="0.2">
      <c r="A1310" s="221">
        <v>2515</v>
      </c>
      <c r="B1310" s="200" t="s">
        <v>23996</v>
      </c>
      <c r="C1310" s="200" t="s">
        <v>21879</v>
      </c>
      <c r="D1310" s="200" t="s">
        <v>21880</v>
      </c>
      <c r="E1310" s="204" t="s">
        <v>23997</v>
      </c>
    </row>
    <row r="1311" spans="1:5" x14ac:dyDescent="0.2">
      <c r="A1311" s="221">
        <v>2519</v>
      </c>
      <c r="B1311" s="200" t="s">
        <v>23998</v>
      </c>
      <c r="C1311" s="200" t="s">
        <v>21879</v>
      </c>
      <c r="D1311" s="200" t="s">
        <v>21880</v>
      </c>
      <c r="E1311" s="204" t="s">
        <v>23999</v>
      </c>
    </row>
    <row r="1312" spans="1:5" x14ac:dyDescent="0.2">
      <c r="A1312" s="221">
        <v>2520</v>
      </c>
      <c r="B1312" s="200" t="s">
        <v>24000</v>
      </c>
      <c r="C1312" s="200" t="s">
        <v>21879</v>
      </c>
      <c r="D1312" s="200" t="s">
        <v>21880</v>
      </c>
      <c r="E1312" s="204" t="s">
        <v>24001</v>
      </c>
    </row>
    <row r="1313" spans="1:5" x14ac:dyDescent="0.2">
      <c r="A1313" s="221">
        <v>1602</v>
      </c>
      <c r="B1313" s="200" t="s">
        <v>24002</v>
      </c>
      <c r="C1313" s="200" t="s">
        <v>21879</v>
      </c>
      <c r="D1313" s="200" t="s">
        <v>21880</v>
      </c>
      <c r="E1313" s="204" t="s">
        <v>24003</v>
      </c>
    </row>
    <row r="1314" spans="1:5" x14ac:dyDescent="0.2">
      <c r="A1314" s="221">
        <v>1601</v>
      </c>
      <c r="B1314" s="200" t="s">
        <v>24004</v>
      </c>
      <c r="C1314" s="200" t="s">
        <v>21879</v>
      </c>
      <c r="D1314" s="200" t="s">
        <v>21880</v>
      </c>
      <c r="E1314" s="204" t="s">
        <v>24005</v>
      </c>
    </row>
    <row r="1315" spans="1:5" x14ac:dyDescent="0.2">
      <c r="A1315" s="221">
        <v>1598</v>
      </c>
      <c r="B1315" s="200" t="s">
        <v>24006</v>
      </c>
      <c r="C1315" s="200" t="s">
        <v>21879</v>
      </c>
      <c r="D1315" s="200" t="s">
        <v>21880</v>
      </c>
      <c r="E1315" s="204" t="s">
        <v>16692</v>
      </c>
    </row>
    <row r="1316" spans="1:5" x14ac:dyDescent="0.2">
      <c r="A1316" s="221">
        <v>1600</v>
      </c>
      <c r="B1316" s="200" t="s">
        <v>24007</v>
      </c>
      <c r="C1316" s="200" t="s">
        <v>21879</v>
      </c>
      <c r="D1316" s="200" t="s">
        <v>21880</v>
      </c>
      <c r="E1316" s="204" t="s">
        <v>12913</v>
      </c>
    </row>
    <row r="1317" spans="1:5" x14ac:dyDescent="0.2">
      <c r="A1317" s="221">
        <v>1603</v>
      </c>
      <c r="B1317" s="200" t="s">
        <v>24008</v>
      </c>
      <c r="C1317" s="200" t="s">
        <v>21879</v>
      </c>
      <c r="D1317" s="200" t="s">
        <v>21880</v>
      </c>
      <c r="E1317" s="204" t="s">
        <v>24009</v>
      </c>
    </row>
    <row r="1318" spans="1:5" x14ac:dyDescent="0.2">
      <c r="A1318" s="221">
        <v>1599</v>
      </c>
      <c r="B1318" s="200" t="s">
        <v>24010</v>
      </c>
      <c r="C1318" s="200" t="s">
        <v>21879</v>
      </c>
      <c r="D1318" s="200" t="s">
        <v>21880</v>
      </c>
      <c r="E1318" s="204" t="s">
        <v>13183</v>
      </c>
    </row>
    <row r="1319" spans="1:5" x14ac:dyDescent="0.2">
      <c r="A1319" s="221">
        <v>1597</v>
      </c>
      <c r="B1319" s="200" t="s">
        <v>24011</v>
      </c>
      <c r="C1319" s="200" t="s">
        <v>21879</v>
      </c>
      <c r="D1319" s="200" t="s">
        <v>21880</v>
      </c>
      <c r="E1319" s="204" t="s">
        <v>15403</v>
      </c>
    </row>
    <row r="1320" spans="1:5" x14ac:dyDescent="0.2">
      <c r="A1320" s="221">
        <v>39602</v>
      </c>
      <c r="B1320" s="200" t="s">
        <v>24012</v>
      </c>
      <c r="C1320" s="200" t="s">
        <v>21879</v>
      </c>
      <c r="D1320" s="200" t="s">
        <v>21880</v>
      </c>
      <c r="E1320" s="204" t="s">
        <v>21038</v>
      </c>
    </row>
    <row r="1321" spans="1:5" x14ac:dyDescent="0.2">
      <c r="A1321" s="221">
        <v>39603</v>
      </c>
      <c r="B1321" s="200" t="s">
        <v>24013</v>
      </c>
      <c r="C1321" s="200" t="s">
        <v>21879</v>
      </c>
      <c r="D1321" s="200" t="s">
        <v>21880</v>
      </c>
      <c r="E1321" s="204" t="s">
        <v>24014</v>
      </c>
    </row>
    <row r="1322" spans="1:5" x14ac:dyDescent="0.2">
      <c r="A1322" s="221">
        <v>11821</v>
      </c>
      <c r="B1322" s="200" t="s">
        <v>24015</v>
      </c>
      <c r="C1322" s="200" t="s">
        <v>21879</v>
      </c>
      <c r="D1322" s="200" t="s">
        <v>21880</v>
      </c>
      <c r="E1322" s="204" t="s">
        <v>23649</v>
      </c>
    </row>
    <row r="1323" spans="1:5" x14ac:dyDescent="0.2">
      <c r="A1323" s="221">
        <v>1562</v>
      </c>
      <c r="B1323" s="200" t="s">
        <v>24016</v>
      </c>
      <c r="C1323" s="200" t="s">
        <v>21879</v>
      </c>
      <c r="D1323" s="200" t="s">
        <v>21880</v>
      </c>
      <c r="E1323" s="204" t="s">
        <v>24017</v>
      </c>
    </row>
    <row r="1324" spans="1:5" x14ac:dyDescent="0.2">
      <c r="A1324" s="221">
        <v>1563</v>
      </c>
      <c r="B1324" s="200" t="s">
        <v>24018</v>
      </c>
      <c r="C1324" s="200" t="s">
        <v>21879</v>
      </c>
      <c r="D1324" s="200" t="s">
        <v>21880</v>
      </c>
      <c r="E1324" s="204" t="s">
        <v>24019</v>
      </c>
    </row>
    <row r="1325" spans="1:5" x14ac:dyDescent="0.2">
      <c r="A1325" s="221">
        <v>11856</v>
      </c>
      <c r="B1325" s="200" t="s">
        <v>24020</v>
      </c>
      <c r="C1325" s="200" t="s">
        <v>21879</v>
      </c>
      <c r="D1325" s="200" t="s">
        <v>21887</v>
      </c>
      <c r="E1325" s="204" t="s">
        <v>24021</v>
      </c>
    </row>
    <row r="1326" spans="1:5" x14ac:dyDescent="0.2">
      <c r="A1326" s="221">
        <v>11857</v>
      </c>
      <c r="B1326" s="200" t="s">
        <v>24022</v>
      </c>
      <c r="C1326" s="200" t="s">
        <v>21879</v>
      </c>
      <c r="D1326" s="200" t="s">
        <v>21880</v>
      </c>
      <c r="E1326" s="204" t="s">
        <v>24023</v>
      </c>
    </row>
    <row r="1327" spans="1:5" x14ac:dyDescent="0.2">
      <c r="A1327" s="221">
        <v>11858</v>
      </c>
      <c r="B1327" s="200" t="s">
        <v>24024</v>
      </c>
      <c r="C1327" s="200" t="s">
        <v>21879</v>
      </c>
      <c r="D1327" s="200" t="s">
        <v>21880</v>
      </c>
      <c r="E1327" s="204" t="s">
        <v>20282</v>
      </c>
    </row>
    <row r="1328" spans="1:5" x14ac:dyDescent="0.2">
      <c r="A1328" s="221">
        <v>1539</v>
      </c>
      <c r="B1328" s="200" t="s">
        <v>24025</v>
      </c>
      <c r="C1328" s="200" t="s">
        <v>21879</v>
      </c>
      <c r="D1328" s="200" t="s">
        <v>21880</v>
      </c>
      <c r="E1328" s="204" t="s">
        <v>15331</v>
      </c>
    </row>
    <row r="1329" spans="1:5" x14ac:dyDescent="0.2">
      <c r="A1329" s="221">
        <v>11859</v>
      </c>
      <c r="B1329" s="200" t="s">
        <v>24026</v>
      </c>
      <c r="C1329" s="200" t="s">
        <v>21879</v>
      </c>
      <c r="D1329" s="200" t="s">
        <v>21880</v>
      </c>
      <c r="E1329" s="204" t="s">
        <v>24027</v>
      </c>
    </row>
    <row r="1330" spans="1:5" x14ac:dyDescent="0.2">
      <c r="A1330" s="221">
        <v>1550</v>
      </c>
      <c r="B1330" s="200" t="s">
        <v>24028</v>
      </c>
      <c r="C1330" s="200" t="s">
        <v>21879</v>
      </c>
      <c r="D1330" s="200" t="s">
        <v>21880</v>
      </c>
      <c r="E1330" s="204" t="s">
        <v>18644</v>
      </c>
    </row>
    <row r="1331" spans="1:5" x14ac:dyDescent="0.2">
      <c r="A1331" s="221">
        <v>11854</v>
      </c>
      <c r="B1331" s="200" t="s">
        <v>24029</v>
      </c>
      <c r="C1331" s="200" t="s">
        <v>21879</v>
      </c>
      <c r="D1331" s="200" t="s">
        <v>21880</v>
      </c>
      <c r="E1331" s="204" t="s">
        <v>23626</v>
      </c>
    </row>
    <row r="1332" spans="1:5" x14ac:dyDescent="0.2">
      <c r="A1332" s="221">
        <v>11862</v>
      </c>
      <c r="B1332" s="200" t="s">
        <v>24030</v>
      </c>
      <c r="C1332" s="200" t="s">
        <v>21879</v>
      </c>
      <c r="D1332" s="200" t="s">
        <v>21880</v>
      </c>
      <c r="E1332" s="204" t="s">
        <v>17319</v>
      </c>
    </row>
    <row r="1333" spans="1:5" x14ac:dyDescent="0.2">
      <c r="A1333" s="221">
        <v>11863</v>
      </c>
      <c r="B1333" s="200" t="s">
        <v>24031</v>
      </c>
      <c r="C1333" s="200" t="s">
        <v>21879</v>
      </c>
      <c r="D1333" s="200" t="s">
        <v>21880</v>
      </c>
      <c r="E1333" s="204" t="s">
        <v>22089</v>
      </c>
    </row>
    <row r="1334" spans="1:5" x14ac:dyDescent="0.2">
      <c r="A1334" s="221">
        <v>11855</v>
      </c>
      <c r="B1334" s="200" t="s">
        <v>24032</v>
      </c>
      <c r="C1334" s="200" t="s">
        <v>21879</v>
      </c>
      <c r="D1334" s="200" t="s">
        <v>21880</v>
      </c>
      <c r="E1334" s="204" t="s">
        <v>24033</v>
      </c>
    </row>
    <row r="1335" spans="1:5" x14ac:dyDescent="0.2">
      <c r="A1335" s="221">
        <v>11864</v>
      </c>
      <c r="B1335" s="200" t="s">
        <v>24034</v>
      </c>
      <c r="C1335" s="200" t="s">
        <v>21879</v>
      </c>
      <c r="D1335" s="200" t="s">
        <v>21880</v>
      </c>
      <c r="E1335" s="204" t="s">
        <v>24035</v>
      </c>
    </row>
    <row r="1336" spans="1:5" x14ac:dyDescent="0.2">
      <c r="A1336" s="221">
        <v>2527</v>
      </c>
      <c r="B1336" s="200" t="s">
        <v>24036</v>
      </c>
      <c r="C1336" s="200" t="s">
        <v>21879</v>
      </c>
      <c r="D1336" s="200" t="s">
        <v>21880</v>
      </c>
      <c r="E1336" s="204" t="s">
        <v>21970</v>
      </c>
    </row>
    <row r="1337" spans="1:5" x14ac:dyDescent="0.2">
      <c r="A1337" s="221">
        <v>2526</v>
      </c>
      <c r="B1337" s="200" t="s">
        <v>24037</v>
      </c>
      <c r="C1337" s="200" t="s">
        <v>21879</v>
      </c>
      <c r="D1337" s="200" t="s">
        <v>21880</v>
      </c>
      <c r="E1337" s="204" t="s">
        <v>24038</v>
      </c>
    </row>
    <row r="1338" spans="1:5" x14ac:dyDescent="0.2">
      <c r="A1338" s="221">
        <v>2487</v>
      </c>
      <c r="B1338" s="200" t="s">
        <v>24039</v>
      </c>
      <c r="C1338" s="200" t="s">
        <v>21879</v>
      </c>
      <c r="D1338" s="200" t="s">
        <v>21880</v>
      </c>
      <c r="E1338" s="204" t="s">
        <v>8498</v>
      </c>
    </row>
    <row r="1339" spans="1:5" x14ac:dyDescent="0.2">
      <c r="A1339" s="221">
        <v>2483</v>
      </c>
      <c r="B1339" s="200" t="s">
        <v>24040</v>
      </c>
      <c r="C1339" s="200" t="s">
        <v>21879</v>
      </c>
      <c r="D1339" s="200" t="s">
        <v>21880</v>
      </c>
      <c r="E1339" s="204" t="s">
        <v>24041</v>
      </c>
    </row>
    <row r="1340" spans="1:5" x14ac:dyDescent="0.2">
      <c r="A1340" s="221">
        <v>2528</v>
      </c>
      <c r="B1340" s="200" t="s">
        <v>24042</v>
      </c>
      <c r="C1340" s="200" t="s">
        <v>21879</v>
      </c>
      <c r="D1340" s="200" t="s">
        <v>21880</v>
      </c>
      <c r="E1340" s="204" t="s">
        <v>13970</v>
      </c>
    </row>
    <row r="1341" spans="1:5" x14ac:dyDescent="0.2">
      <c r="A1341" s="221">
        <v>2489</v>
      </c>
      <c r="B1341" s="200" t="s">
        <v>24043</v>
      </c>
      <c r="C1341" s="200" t="s">
        <v>21879</v>
      </c>
      <c r="D1341" s="200" t="s">
        <v>21880</v>
      </c>
      <c r="E1341" s="204" t="s">
        <v>24044</v>
      </c>
    </row>
    <row r="1342" spans="1:5" x14ac:dyDescent="0.2">
      <c r="A1342" s="221">
        <v>2488</v>
      </c>
      <c r="B1342" s="200" t="s">
        <v>24045</v>
      </c>
      <c r="C1342" s="200" t="s">
        <v>21879</v>
      </c>
      <c r="D1342" s="200" t="s">
        <v>21880</v>
      </c>
      <c r="E1342" s="204" t="s">
        <v>22182</v>
      </c>
    </row>
    <row r="1343" spans="1:5" x14ac:dyDescent="0.2">
      <c r="A1343" s="221">
        <v>2484</v>
      </c>
      <c r="B1343" s="200" t="s">
        <v>24046</v>
      </c>
      <c r="C1343" s="200" t="s">
        <v>21879</v>
      </c>
      <c r="D1343" s="200" t="s">
        <v>21880</v>
      </c>
      <c r="E1343" s="204" t="s">
        <v>10083</v>
      </c>
    </row>
    <row r="1344" spans="1:5" x14ac:dyDescent="0.2">
      <c r="A1344" s="221">
        <v>2485</v>
      </c>
      <c r="B1344" s="200" t="s">
        <v>24047</v>
      </c>
      <c r="C1344" s="200" t="s">
        <v>21879</v>
      </c>
      <c r="D1344" s="200" t="s">
        <v>21880</v>
      </c>
      <c r="E1344" s="204" t="s">
        <v>24048</v>
      </c>
    </row>
    <row r="1345" spans="1:5" x14ac:dyDescent="0.2">
      <c r="A1345" s="221">
        <v>39279</v>
      </c>
      <c r="B1345" s="200" t="s">
        <v>24049</v>
      </c>
      <c r="C1345" s="200" t="s">
        <v>21879</v>
      </c>
      <c r="D1345" s="200" t="s">
        <v>21944</v>
      </c>
      <c r="E1345" s="204" t="s">
        <v>24050</v>
      </c>
    </row>
    <row r="1346" spans="1:5" x14ac:dyDescent="0.2">
      <c r="A1346" s="221">
        <v>39280</v>
      </c>
      <c r="B1346" s="200" t="s">
        <v>24051</v>
      </c>
      <c r="C1346" s="200" t="s">
        <v>21879</v>
      </c>
      <c r="D1346" s="200" t="s">
        <v>21944</v>
      </c>
      <c r="E1346" s="204" t="s">
        <v>24052</v>
      </c>
    </row>
    <row r="1347" spans="1:5" x14ac:dyDescent="0.2">
      <c r="A1347" s="221">
        <v>39281</v>
      </c>
      <c r="B1347" s="200" t="s">
        <v>24053</v>
      </c>
      <c r="C1347" s="200" t="s">
        <v>21879</v>
      </c>
      <c r="D1347" s="200" t="s">
        <v>21944</v>
      </c>
      <c r="E1347" s="204" t="s">
        <v>8132</v>
      </c>
    </row>
    <row r="1348" spans="1:5" x14ac:dyDescent="0.2">
      <c r="A1348" s="221">
        <v>39282</v>
      </c>
      <c r="B1348" s="200" t="s">
        <v>24054</v>
      </c>
      <c r="C1348" s="200" t="s">
        <v>21879</v>
      </c>
      <c r="D1348" s="200" t="s">
        <v>21944</v>
      </c>
      <c r="E1348" s="204" t="s">
        <v>22830</v>
      </c>
    </row>
    <row r="1349" spans="1:5" x14ac:dyDescent="0.2">
      <c r="A1349" s="221">
        <v>38844</v>
      </c>
      <c r="B1349" s="200" t="s">
        <v>24055</v>
      </c>
      <c r="C1349" s="200" t="s">
        <v>21879</v>
      </c>
      <c r="D1349" s="200" t="s">
        <v>21944</v>
      </c>
      <c r="E1349" s="204" t="s">
        <v>12946</v>
      </c>
    </row>
    <row r="1350" spans="1:5" x14ac:dyDescent="0.2">
      <c r="A1350" s="221">
        <v>38846</v>
      </c>
      <c r="B1350" s="200" t="s">
        <v>24056</v>
      </c>
      <c r="C1350" s="200" t="s">
        <v>21879</v>
      </c>
      <c r="D1350" s="200" t="s">
        <v>21944</v>
      </c>
      <c r="E1350" s="204" t="s">
        <v>15331</v>
      </c>
    </row>
    <row r="1351" spans="1:5" x14ac:dyDescent="0.2">
      <c r="A1351" s="221">
        <v>38847</v>
      </c>
      <c r="B1351" s="200" t="s">
        <v>24057</v>
      </c>
      <c r="C1351" s="200" t="s">
        <v>21879</v>
      </c>
      <c r="D1351" s="200" t="s">
        <v>21944</v>
      </c>
      <c r="E1351" s="204" t="s">
        <v>24058</v>
      </c>
    </row>
    <row r="1352" spans="1:5" x14ac:dyDescent="0.2">
      <c r="A1352" s="221">
        <v>38850</v>
      </c>
      <c r="B1352" s="200" t="s">
        <v>24059</v>
      </c>
      <c r="C1352" s="200" t="s">
        <v>21879</v>
      </c>
      <c r="D1352" s="200" t="s">
        <v>21944</v>
      </c>
      <c r="E1352" s="204" t="s">
        <v>24060</v>
      </c>
    </row>
    <row r="1353" spans="1:5" x14ac:dyDescent="0.2">
      <c r="A1353" s="221">
        <v>38848</v>
      </c>
      <c r="B1353" s="200" t="s">
        <v>24061</v>
      </c>
      <c r="C1353" s="200" t="s">
        <v>21879</v>
      </c>
      <c r="D1353" s="200" t="s">
        <v>21944</v>
      </c>
      <c r="E1353" s="204" t="s">
        <v>10471</v>
      </c>
    </row>
    <row r="1354" spans="1:5" x14ac:dyDescent="0.2">
      <c r="A1354" s="221">
        <v>38851</v>
      </c>
      <c r="B1354" s="200" t="s">
        <v>24062</v>
      </c>
      <c r="C1354" s="200" t="s">
        <v>21879</v>
      </c>
      <c r="D1354" s="200" t="s">
        <v>21944</v>
      </c>
      <c r="E1354" s="204" t="s">
        <v>24063</v>
      </c>
    </row>
    <row r="1355" spans="1:5" x14ac:dyDescent="0.2">
      <c r="A1355" s="221">
        <v>38854</v>
      </c>
      <c r="B1355" s="200" t="s">
        <v>24064</v>
      </c>
      <c r="C1355" s="200" t="s">
        <v>21879</v>
      </c>
      <c r="D1355" s="200" t="s">
        <v>21944</v>
      </c>
      <c r="E1355" s="204" t="s">
        <v>15473</v>
      </c>
    </row>
    <row r="1356" spans="1:5" x14ac:dyDescent="0.2">
      <c r="A1356" s="221">
        <v>44247</v>
      </c>
      <c r="B1356" s="200" t="s">
        <v>24065</v>
      </c>
      <c r="C1356" s="200" t="s">
        <v>21879</v>
      </c>
      <c r="D1356" s="200" t="s">
        <v>21880</v>
      </c>
      <c r="E1356" s="204" t="s">
        <v>24066</v>
      </c>
    </row>
    <row r="1357" spans="1:5" x14ac:dyDescent="0.2">
      <c r="A1357" s="221">
        <v>38005</v>
      </c>
      <c r="B1357" s="200" t="s">
        <v>24067</v>
      </c>
      <c r="C1357" s="200" t="s">
        <v>21879</v>
      </c>
      <c r="D1357" s="200" t="s">
        <v>21880</v>
      </c>
      <c r="E1357" s="204" t="s">
        <v>22848</v>
      </c>
    </row>
    <row r="1358" spans="1:5" x14ac:dyDescent="0.2">
      <c r="A1358" s="221">
        <v>38006</v>
      </c>
      <c r="B1358" s="200" t="s">
        <v>24068</v>
      </c>
      <c r="C1358" s="200" t="s">
        <v>21879</v>
      </c>
      <c r="D1358" s="200" t="s">
        <v>21880</v>
      </c>
      <c r="E1358" s="204" t="s">
        <v>20636</v>
      </c>
    </row>
    <row r="1359" spans="1:5" x14ac:dyDescent="0.2">
      <c r="A1359" s="221">
        <v>38428</v>
      </c>
      <c r="B1359" s="200" t="s">
        <v>24069</v>
      </c>
      <c r="C1359" s="200" t="s">
        <v>21879</v>
      </c>
      <c r="D1359" s="200" t="s">
        <v>21880</v>
      </c>
      <c r="E1359" s="204" t="s">
        <v>17233</v>
      </c>
    </row>
    <row r="1360" spans="1:5" x14ac:dyDescent="0.2">
      <c r="A1360" s="221">
        <v>38007</v>
      </c>
      <c r="B1360" s="200" t="s">
        <v>24070</v>
      </c>
      <c r="C1360" s="200" t="s">
        <v>21879</v>
      </c>
      <c r="D1360" s="200" t="s">
        <v>21880</v>
      </c>
      <c r="E1360" s="204" t="s">
        <v>17789</v>
      </c>
    </row>
    <row r="1361" spans="1:5" x14ac:dyDescent="0.2">
      <c r="A1361" s="221">
        <v>38008</v>
      </c>
      <c r="B1361" s="200" t="s">
        <v>24071</v>
      </c>
      <c r="C1361" s="200" t="s">
        <v>21879</v>
      </c>
      <c r="D1361" s="200" t="s">
        <v>21880</v>
      </c>
      <c r="E1361" s="204" t="s">
        <v>24072</v>
      </c>
    </row>
    <row r="1362" spans="1:5" x14ac:dyDescent="0.2">
      <c r="A1362" s="221">
        <v>38009</v>
      </c>
      <c r="B1362" s="200" t="s">
        <v>24073</v>
      </c>
      <c r="C1362" s="200" t="s">
        <v>21879</v>
      </c>
      <c r="D1362" s="200" t="s">
        <v>21880</v>
      </c>
      <c r="E1362" s="204" t="s">
        <v>24074</v>
      </c>
    </row>
    <row r="1363" spans="1:5" x14ac:dyDescent="0.2">
      <c r="A1363" s="221">
        <v>44248</v>
      </c>
      <c r="B1363" s="200" t="s">
        <v>24075</v>
      </c>
      <c r="C1363" s="200" t="s">
        <v>21879</v>
      </c>
      <c r="D1363" s="200" t="s">
        <v>21880</v>
      </c>
      <c r="E1363" s="204" t="s">
        <v>24076</v>
      </c>
    </row>
    <row r="1364" spans="1:5" x14ac:dyDescent="0.2">
      <c r="A1364" s="221">
        <v>44249</v>
      </c>
      <c r="B1364" s="200" t="s">
        <v>24077</v>
      </c>
      <c r="C1364" s="200" t="s">
        <v>21879</v>
      </c>
      <c r="D1364" s="200" t="s">
        <v>21880</v>
      </c>
      <c r="E1364" s="204" t="s">
        <v>24078</v>
      </c>
    </row>
    <row r="1365" spans="1:5" x14ac:dyDescent="0.2">
      <c r="A1365" s="221">
        <v>44250</v>
      </c>
      <c r="B1365" s="200" t="s">
        <v>24079</v>
      </c>
      <c r="C1365" s="200" t="s">
        <v>21879</v>
      </c>
      <c r="D1365" s="200" t="s">
        <v>21880</v>
      </c>
      <c r="E1365" s="204" t="s">
        <v>24080</v>
      </c>
    </row>
    <row r="1366" spans="1:5" x14ac:dyDescent="0.2">
      <c r="A1366" s="221">
        <v>3104</v>
      </c>
      <c r="B1366" s="200" t="s">
        <v>24081</v>
      </c>
      <c r="C1366" s="200" t="s">
        <v>24082</v>
      </c>
      <c r="D1366" s="200" t="s">
        <v>21880</v>
      </c>
      <c r="E1366" s="204" t="s">
        <v>24083</v>
      </c>
    </row>
    <row r="1367" spans="1:5" x14ac:dyDescent="0.2">
      <c r="A1367" s="221">
        <v>1607</v>
      </c>
      <c r="B1367" s="200" t="s">
        <v>24084</v>
      </c>
      <c r="C1367" s="200" t="s">
        <v>24082</v>
      </c>
      <c r="D1367" s="200" t="s">
        <v>21880</v>
      </c>
      <c r="E1367" s="204" t="s">
        <v>19285</v>
      </c>
    </row>
    <row r="1368" spans="1:5" x14ac:dyDescent="0.2">
      <c r="A1368" s="221">
        <v>38169</v>
      </c>
      <c r="B1368" s="200" t="s">
        <v>24085</v>
      </c>
      <c r="C1368" s="200" t="s">
        <v>24082</v>
      </c>
      <c r="D1368" s="200" t="s">
        <v>21880</v>
      </c>
      <c r="E1368" s="204" t="s">
        <v>11556</v>
      </c>
    </row>
    <row r="1369" spans="1:5" x14ac:dyDescent="0.2">
      <c r="A1369" s="221">
        <v>6142</v>
      </c>
      <c r="B1369" s="200" t="s">
        <v>24086</v>
      </c>
      <c r="C1369" s="200" t="s">
        <v>21879</v>
      </c>
      <c r="D1369" s="200" t="s">
        <v>21880</v>
      </c>
      <c r="E1369" s="204" t="s">
        <v>21970</v>
      </c>
    </row>
    <row r="1370" spans="1:5" x14ac:dyDescent="0.2">
      <c r="A1370" s="221">
        <v>11686</v>
      </c>
      <c r="B1370" s="200" t="s">
        <v>24087</v>
      </c>
      <c r="C1370" s="200" t="s">
        <v>21879</v>
      </c>
      <c r="D1370" s="200" t="s">
        <v>21880</v>
      </c>
      <c r="E1370" s="204" t="s">
        <v>21936</v>
      </c>
    </row>
    <row r="1371" spans="1:5" x14ac:dyDescent="0.2">
      <c r="A1371" s="221">
        <v>37598</v>
      </c>
      <c r="B1371" s="200" t="s">
        <v>24088</v>
      </c>
      <c r="C1371" s="200" t="s">
        <v>21879</v>
      </c>
      <c r="D1371" s="200" t="s">
        <v>21944</v>
      </c>
      <c r="E1371" s="204" t="s">
        <v>9171</v>
      </c>
    </row>
    <row r="1372" spans="1:5" x14ac:dyDescent="0.2">
      <c r="A1372" s="221">
        <v>25398</v>
      </c>
      <c r="B1372" s="200" t="s">
        <v>24089</v>
      </c>
      <c r="C1372" s="200" t="s">
        <v>21879</v>
      </c>
      <c r="D1372" s="200" t="s">
        <v>21944</v>
      </c>
      <c r="E1372" s="204" t="s">
        <v>24090</v>
      </c>
    </row>
    <row r="1373" spans="1:5" x14ac:dyDescent="0.2">
      <c r="A1373" s="221">
        <v>25399</v>
      </c>
      <c r="B1373" s="200" t="s">
        <v>24091</v>
      </c>
      <c r="C1373" s="200" t="s">
        <v>21879</v>
      </c>
      <c r="D1373" s="200" t="s">
        <v>21944</v>
      </c>
      <c r="E1373" s="204" t="s">
        <v>24092</v>
      </c>
    </row>
    <row r="1374" spans="1:5" x14ac:dyDescent="0.2">
      <c r="A1374" s="221">
        <v>43440</v>
      </c>
      <c r="B1374" s="200" t="s">
        <v>24093</v>
      </c>
      <c r="C1374" s="200" t="s">
        <v>21879</v>
      </c>
      <c r="D1374" s="200" t="s">
        <v>21880</v>
      </c>
      <c r="E1374" s="204" t="s">
        <v>24094</v>
      </c>
    </row>
    <row r="1375" spans="1:5" x14ac:dyDescent="0.2">
      <c r="A1375" s="221">
        <v>10667</v>
      </c>
      <c r="B1375" s="200" t="s">
        <v>24095</v>
      </c>
      <c r="C1375" s="200" t="s">
        <v>21879</v>
      </c>
      <c r="D1375" s="200" t="s">
        <v>21944</v>
      </c>
      <c r="E1375" s="204" t="s">
        <v>24096</v>
      </c>
    </row>
    <row r="1376" spans="1:5" x14ac:dyDescent="0.2">
      <c r="A1376" s="221">
        <v>1613</v>
      </c>
      <c r="B1376" s="200" t="s">
        <v>24097</v>
      </c>
      <c r="C1376" s="200" t="s">
        <v>21879</v>
      </c>
      <c r="D1376" s="200" t="s">
        <v>21944</v>
      </c>
      <c r="E1376" s="204" t="s">
        <v>24098</v>
      </c>
    </row>
    <row r="1377" spans="1:5" x14ac:dyDescent="0.2">
      <c r="A1377" s="221">
        <v>1626</v>
      </c>
      <c r="B1377" s="200" t="s">
        <v>24099</v>
      </c>
      <c r="C1377" s="200" t="s">
        <v>21879</v>
      </c>
      <c r="D1377" s="200" t="s">
        <v>21944</v>
      </c>
      <c r="E1377" s="204" t="s">
        <v>24100</v>
      </c>
    </row>
    <row r="1378" spans="1:5" x14ac:dyDescent="0.2">
      <c r="A1378" s="221">
        <v>1625</v>
      </c>
      <c r="B1378" s="200" t="s">
        <v>24101</v>
      </c>
      <c r="C1378" s="200" t="s">
        <v>21879</v>
      </c>
      <c r="D1378" s="200" t="s">
        <v>21944</v>
      </c>
      <c r="E1378" s="204" t="s">
        <v>24102</v>
      </c>
    </row>
    <row r="1379" spans="1:5" x14ac:dyDescent="0.2">
      <c r="A1379" s="221">
        <v>1622</v>
      </c>
      <c r="B1379" s="200" t="s">
        <v>24103</v>
      </c>
      <c r="C1379" s="200" t="s">
        <v>21879</v>
      </c>
      <c r="D1379" s="200" t="s">
        <v>21944</v>
      </c>
      <c r="E1379" s="204" t="s">
        <v>24104</v>
      </c>
    </row>
    <row r="1380" spans="1:5" x14ac:dyDescent="0.2">
      <c r="A1380" s="221">
        <v>1620</v>
      </c>
      <c r="B1380" s="200" t="s">
        <v>24105</v>
      </c>
      <c r="C1380" s="200" t="s">
        <v>21879</v>
      </c>
      <c r="D1380" s="200" t="s">
        <v>21944</v>
      </c>
      <c r="E1380" s="204" t="s">
        <v>24106</v>
      </c>
    </row>
    <row r="1381" spans="1:5" x14ac:dyDescent="0.2">
      <c r="A1381" s="221">
        <v>1629</v>
      </c>
      <c r="B1381" s="200" t="s">
        <v>24107</v>
      </c>
      <c r="C1381" s="200" t="s">
        <v>21879</v>
      </c>
      <c r="D1381" s="200" t="s">
        <v>21944</v>
      </c>
      <c r="E1381" s="204" t="s">
        <v>24108</v>
      </c>
    </row>
    <row r="1382" spans="1:5" x14ac:dyDescent="0.2">
      <c r="A1382" s="221">
        <v>1627</v>
      </c>
      <c r="B1382" s="200" t="s">
        <v>24109</v>
      </c>
      <c r="C1382" s="200" t="s">
        <v>21879</v>
      </c>
      <c r="D1382" s="200" t="s">
        <v>21944</v>
      </c>
      <c r="E1382" s="204" t="s">
        <v>24110</v>
      </c>
    </row>
    <row r="1383" spans="1:5" x14ac:dyDescent="0.2">
      <c r="A1383" s="221">
        <v>1623</v>
      </c>
      <c r="B1383" s="200" t="s">
        <v>24111</v>
      </c>
      <c r="C1383" s="200" t="s">
        <v>21879</v>
      </c>
      <c r="D1383" s="200" t="s">
        <v>21944</v>
      </c>
      <c r="E1383" s="204" t="s">
        <v>24112</v>
      </c>
    </row>
    <row r="1384" spans="1:5" x14ac:dyDescent="0.2">
      <c r="A1384" s="221">
        <v>1619</v>
      </c>
      <c r="B1384" s="200" t="s">
        <v>24113</v>
      </c>
      <c r="C1384" s="200" t="s">
        <v>21879</v>
      </c>
      <c r="D1384" s="200" t="s">
        <v>21944</v>
      </c>
      <c r="E1384" s="204" t="s">
        <v>24114</v>
      </c>
    </row>
    <row r="1385" spans="1:5" x14ac:dyDescent="0.2">
      <c r="A1385" s="221">
        <v>1630</v>
      </c>
      <c r="B1385" s="200" t="s">
        <v>24115</v>
      </c>
      <c r="C1385" s="200" t="s">
        <v>21879</v>
      </c>
      <c r="D1385" s="200" t="s">
        <v>21944</v>
      </c>
      <c r="E1385" s="204" t="s">
        <v>24116</v>
      </c>
    </row>
    <row r="1386" spans="1:5" x14ac:dyDescent="0.2">
      <c r="A1386" s="221">
        <v>1616</v>
      </c>
      <c r="B1386" s="200" t="s">
        <v>24117</v>
      </c>
      <c r="C1386" s="200" t="s">
        <v>21879</v>
      </c>
      <c r="D1386" s="200" t="s">
        <v>21944</v>
      </c>
      <c r="E1386" s="204" t="s">
        <v>24118</v>
      </c>
    </row>
    <row r="1387" spans="1:5" x14ac:dyDescent="0.2">
      <c r="A1387" s="221">
        <v>1614</v>
      </c>
      <c r="B1387" s="200" t="s">
        <v>24119</v>
      </c>
      <c r="C1387" s="200" t="s">
        <v>21879</v>
      </c>
      <c r="D1387" s="200" t="s">
        <v>21944</v>
      </c>
      <c r="E1387" s="204" t="s">
        <v>24120</v>
      </c>
    </row>
    <row r="1388" spans="1:5" x14ac:dyDescent="0.2">
      <c r="A1388" s="221">
        <v>1617</v>
      </c>
      <c r="B1388" s="200" t="s">
        <v>24121</v>
      </c>
      <c r="C1388" s="200" t="s">
        <v>21879</v>
      </c>
      <c r="D1388" s="200" t="s">
        <v>21944</v>
      </c>
      <c r="E1388" s="204" t="s">
        <v>24122</v>
      </c>
    </row>
    <row r="1389" spans="1:5" x14ac:dyDescent="0.2">
      <c r="A1389" s="221">
        <v>1621</v>
      </c>
      <c r="B1389" s="200" t="s">
        <v>24123</v>
      </c>
      <c r="C1389" s="200" t="s">
        <v>21879</v>
      </c>
      <c r="D1389" s="200" t="s">
        <v>21944</v>
      </c>
      <c r="E1389" s="204" t="s">
        <v>24124</v>
      </c>
    </row>
    <row r="1390" spans="1:5" x14ac:dyDescent="0.2">
      <c r="A1390" s="221">
        <v>1624</v>
      </c>
      <c r="B1390" s="200" t="s">
        <v>24125</v>
      </c>
      <c r="C1390" s="200" t="s">
        <v>21879</v>
      </c>
      <c r="D1390" s="200" t="s">
        <v>21944</v>
      </c>
      <c r="E1390" s="204" t="s">
        <v>24126</v>
      </c>
    </row>
    <row r="1391" spans="1:5" x14ac:dyDescent="0.2">
      <c r="A1391" s="221">
        <v>1615</v>
      </c>
      <c r="B1391" s="200" t="s">
        <v>24127</v>
      </c>
      <c r="C1391" s="200" t="s">
        <v>21879</v>
      </c>
      <c r="D1391" s="200" t="s">
        <v>21944</v>
      </c>
      <c r="E1391" s="204" t="s">
        <v>24128</v>
      </c>
    </row>
    <row r="1392" spans="1:5" x14ac:dyDescent="0.2">
      <c r="A1392" s="221">
        <v>1612</v>
      </c>
      <c r="B1392" s="200" t="s">
        <v>24129</v>
      </c>
      <c r="C1392" s="200" t="s">
        <v>21879</v>
      </c>
      <c r="D1392" s="200" t="s">
        <v>21944</v>
      </c>
      <c r="E1392" s="204" t="s">
        <v>24130</v>
      </c>
    </row>
    <row r="1393" spans="1:5" x14ac:dyDescent="0.2">
      <c r="A1393" s="221">
        <v>1618</v>
      </c>
      <c r="B1393" s="200" t="s">
        <v>24131</v>
      </c>
      <c r="C1393" s="200" t="s">
        <v>21879</v>
      </c>
      <c r="D1393" s="200" t="s">
        <v>21944</v>
      </c>
      <c r="E1393" s="204" t="s">
        <v>24132</v>
      </c>
    </row>
    <row r="1394" spans="1:5" x14ac:dyDescent="0.2">
      <c r="A1394" s="221">
        <v>14211</v>
      </c>
      <c r="B1394" s="200" t="s">
        <v>24133</v>
      </c>
      <c r="C1394" s="200" t="s">
        <v>21879</v>
      </c>
      <c r="D1394" s="200" t="s">
        <v>21880</v>
      </c>
      <c r="E1394" s="204" t="s">
        <v>24134</v>
      </c>
    </row>
    <row r="1395" spans="1:5" x14ac:dyDescent="0.2">
      <c r="A1395" s="221">
        <v>43657</v>
      </c>
      <c r="B1395" s="200" t="s">
        <v>24135</v>
      </c>
      <c r="C1395" s="200" t="s">
        <v>21942</v>
      </c>
      <c r="D1395" s="200" t="s">
        <v>21880</v>
      </c>
      <c r="E1395" s="204" t="s">
        <v>17307</v>
      </c>
    </row>
    <row r="1396" spans="1:5" x14ac:dyDescent="0.2">
      <c r="A1396" s="221">
        <v>34500</v>
      </c>
      <c r="B1396" s="200" t="s">
        <v>24136</v>
      </c>
      <c r="C1396" s="200" t="s">
        <v>22107</v>
      </c>
      <c r="D1396" s="200" t="s">
        <v>21880</v>
      </c>
      <c r="E1396" s="204" t="s">
        <v>24137</v>
      </c>
    </row>
    <row r="1397" spans="1:5" x14ac:dyDescent="0.2">
      <c r="A1397" s="221">
        <v>40934</v>
      </c>
      <c r="B1397" s="200" t="s">
        <v>24138</v>
      </c>
      <c r="C1397" s="200" t="s">
        <v>22110</v>
      </c>
      <c r="D1397" s="200" t="s">
        <v>21880</v>
      </c>
      <c r="E1397" s="204" t="s">
        <v>24139</v>
      </c>
    </row>
    <row r="1398" spans="1:5" x14ac:dyDescent="0.2">
      <c r="A1398" s="221">
        <v>38200</v>
      </c>
      <c r="B1398" s="200" t="s">
        <v>24140</v>
      </c>
      <c r="C1398" s="200" t="s">
        <v>24141</v>
      </c>
      <c r="D1398" s="200" t="s">
        <v>21880</v>
      </c>
      <c r="E1398" s="204" t="s">
        <v>24142</v>
      </c>
    </row>
    <row r="1399" spans="1:5" x14ac:dyDescent="0.2">
      <c r="A1399" s="221">
        <v>39269</v>
      </c>
      <c r="B1399" s="200" t="s">
        <v>24143</v>
      </c>
      <c r="C1399" s="200" t="s">
        <v>21942</v>
      </c>
      <c r="D1399" s="200" t="s">
        <v>21880</v>
      </c>
      <c r="E1399" s="204" t="s">
        <v>24144</v>
      </c>
    </row>
    <row r="1400" spans="1:5" x14ac:dyDescent="0.2">
      <c r="A1400" s="221">
        <v>11889</v>
      </c>
      <c r="B1400" s="200" t="s">
        <v>24145</v>
      </c>
      <c r="C1400" s="200" t="s">
        <v>21942</v>
      </c>
      <c r="D1400" s="200" t="s">
        <v>21880</v>
      </c>
      <c r="E1400" s="204" t="s">
        <v>21207</v>
      </c>
    </row>
    <row r="1401" spans="1:5" x14ac:dyDescent="0.2">
      <c r="A1401" s="221">
        <v>39270</v>
      </c>
      <c r="B1401" s="200" t="s">
        <v>24146</v>
      </c>
      <c r="C1401" s="200" t="s">
        <v>21942</v>
      </c>
      <c r="D1401" s="200" t="s">
        <v>21880</v>
      </c>
      <c r="E1401" s="204" t="s">
        <v>23166</v>
      </c>
    </row>
    <row r="1402" spans="1:5" x14ac:dyDescent="0.2">
      <c r="A1402" s="221">
        <v>11890</v>
      </c>
      <c r="B1402" s="200" t="s">
        <v>24147</v>
      </c>
      <c r="C1402" s="200" t="s">
        <v>21942</v>
      </c>
      <c r="D1402" s="200" t="s">
        <v>21880</v>
      </c>
      <c r="E1402" s="204" t="s">
        <v>10015</v>
      </c>
    </row>
    <row r="1403" spans="1:5" x14ac:dyDescent="0.2">
      <c r="A1403" s="221">
        <v>11891</v>
      </c>
      <c r="B1403" s="200" t="s">
        <v>24148</v>
      </c>
      <c r="C1403" s="200" t="s">
        <v>21942</v>
      </c>
      <c r="D1403" s="200" t="s">
        <v>21880</v>
      </c>
      <c r="E1403" s="204" t="s">
        <v>9913</v>
      </c>
    </row>
    <row r="1404" spans="1:5" x14ac:dyDescent="0.2">
      <c r="A1404" s="221">
        <v>11892</v>
      </c>
      <c r="B1404" s="200" t="s">
        <v>24149</v>
      </c>
      <c r="C1404" s="200" t="s">
        <v>21942</v>
      </c>
      <c r="D1404" s="200" t="s">
        <v>21880</v>
      </c>
      <c r="E1404" s="204" t="s">
        <v>24050</v>
      </c>
    </row>
    <row r="1405" spans="1:5" x14ac:dyDescent="0.2">
      <c r="A1405" s="221">
        <v>37601</v>
      </c>
      <c r="B1405" s="200" t="s">
        <v>24150</v>
      </c>
      <c r="C1405" s="200" t="s">
        <v>21942</v>
      </c>
      <c r="D1405" s="200" t="s">
        <v>21944</v>
      </c>
      <c r="E1405" s="204" t="s">
        <v>16679</v>
      </c>
    </row>
    <row r="1406" spans="1:5" x14ac:dyDescent="0.2">
      <c r="A1406" s="221">
        <v>1634</v>
      </c>
      <c r="B1406" s="200" t="s">
        <v>24151</v>
      </c>
      <c r="C1406" s="200" t="s">
        <v>21942</v>
      </c>
      <c r="D1406" s="200" t="s">
        <v>21944</v>
      </c>
      <c r="E1406" s="204" t="s">
        <v>24152</v>
      </c>
    </row>
    <row r="1407" spans="1:5" x14ac:dyDescent="0.2">
      <c r="A1407" s="221">
        <v>5086</v>
      </c>
      <c r="B1407" s="200" t="s">
        <v>24153</v>
      </c>
      <c r="C1407" s="200" t="s">
        <v>21949</v>
      </c>
      <c r="D1407" s="200" t="s">
        <v>21880</v>
      </c>
      <c r="E1407" s="204" t="s">
        <v>22063</v>
      </c>
    </row>
    <row r="1408" spans="1:5" x14ac:dyDescent="0.2">
      <c r="A1408" s="221">
        <v>11280</v>
      </c>
      <c r="B1408" s="200" t="s">
        <v>24154</v>
      </c>
      <c r="C1408" s="200" t="s">
        <v>21879</v>
      </c>
      <c r="D1408" s="200" t="s">
        <v>21880</v>
      </c>
      <c r="E1408" s="204" t="s">
        <v>24155</v>
      </c>
    </row>
    <row r="1409" spans="1:5" x14ac:dyDescent="0.2">
      <c r="A1409" s="221">
        <v>40519</v>
      </c>
      <c r="B1409" s="200" t="s">
        <v>24156</v>
      </c>
      <c r="C1409" s="200" t="s">
        <v>21879</v>
      </c>
      <c r="D1409" s="200" t="s">
        <v>21880</v>
      </c>
      <c r="E1409" s="204" t="s">
        <v>24157</v>
      </c>
    </row>
    <row r="1410" spans="1:5" x14ac:dyDescent="0.2">
      <c r="A1410" s="221">
        <v>39869</v>
      </c>
      <c r="B1410" s="200" t="s">
        <v>24158</v>
      </c>
      <c r="C1410" s="200" t="s">
        <v>21879</v>
      </c>
      <c r="D1410" s="200" t="s">
        <v>21944</v>
      </c>
      <c r="E1410" s="204" t="s">
        <v>24159</v>
      </c>
    </row>
    <row r="1411" spans="1:5" x14ac:dyDescent="0.2">
      <c r="A1411" s="221">
        <v>39870</v>
      </c>
      <c r="B1411" s="200" t="s">
        <v>24160</v>
      </c>
      <c r="C1411" s="200" t="s">
        <v>21879</v>
      </c>
      <c r="D1411" s="200" t="s">
        <v>21944</v>
      </c>
      <c r="E1411" s="204" t="s">
        <v>13787</v>
      </c>
    </row>
    <row r="1412" spans="1:5" x14ac:dyDescent="0.2">
      <c r="A1412" s="221">
        <v>39871</v>
      </c>
      <c r="B1412" s="200" t="s">
        <v>24161</v>
      </c>
      <c r="C1412" s="200" t="s">
        <v>21879</v>
      </c>
      <c r="D1412" s="200" t="s">
        <v>21944</v>
      </c>
      <c r="E1412" s="204" t="s">
        <v>16353</v>
      </c>
    </row>
    <row r="1413" spans="1:5" x14ac:dyDescent="0.2">
      <c r="A1413" s="221">
        <v>12722</v>
      </c>
      <c r="B1413" s="200" t="s">
        <v>24162</v>
      </c>
      <c r="C1413" s="200" t="s">
        <v>21879</v>
      </c>
      <c r="D1413" s="200" t="s">
        <v>21944</v>
      </c>
      <c r="E1413" s="204" t="s">
        <v>24163</v>
      </c>
    </row>
    <row r="1414" spans="1:5" x14ac:dyDescent="0.2">
      <c r="A1414" s="221">
        <v>12714</v>
      </c>
      <c r="B1414" s="200" t="s">
        <v>24164</v>
      </c>
      <c r="C1414" s="200" t="s">
        <v>21879</v>
      </c>
      <c r="D1414" s="200" t="s">
        <v>21944</v>
      </c>
      <c r="E1414" s="204" t="s">
        <v>21101</v>
      </c>
    </row>
    <row r="1415" spans="1:5" x14ac:dyDescent="0.2">
      <c r="A1415" s="221">
        <v>12715</v>
      </c>
      <c r="B1415" s="200" t="s">
        <v>24165</v>
      </c>
      <c r="C1415" s="200" t="s">
        <v>21879</v>
      </c>
      <c r="D1415" s="200" t="s">
        <v>21944</v>
      </c>
      <c r="E1415" s="204" t="s">
        <v>24166</v>
      </c>
    </row>
    <row r="1416" spans="1:5" x14ac:dyDescent="0.2">
      <c r="A1416" s="221">
        <v>12716</v>
      </c>
      <c r="B1416" s="200" t="s">
        <v>24167</v>
      </c>
      <c r="C1416" s="200" t="s">
        <v>21879</v>
      </c>
      <c r="D1416" s="200" t="s">
        <v>21944</v>
      </c>
      <c r="E1416" s="204" t="s">
        <v>24168</v>
      </c>
    </row>
    <row r="1417" spans="1:5" x14ac:dyDescent="0.2">
      <c r="A1417" s="221">
        <v>12717</v>
      </c>
      <c r="B1417" s="200" t="s">
        <v>24169</v>
      </c>
      <c r="C1417" s="200" t="s">
        <v>21879</v>
      </c>
      <c r="D1417" s="200" t="s">
        <v>21944</v>
      </c>
      <c r="E1417" s="204" t="s">
        <v>24170</v>
      </c>
    </row>
    <row r="1418" spans="1:5" x14ac:dyDescent="0.2">
      <c r="A1418" s="221">
        <v>12718</v>
      </c>
      <c r="B1418" s="200" t="s">
        <v>24171</v>
      </c>
      <c r="C1418" s="200" t="s">
        <v>21879</v>
      </c>
      <c r="D1418" s="200" t="s">
        <v>21944</v>
      </c>
      <c r="E1418" s="204" t="s">
        <v>24172</v>
      </c>
    </row>
    <row r="1419" spans="1:5" x14ac:dyDescent="0.2">
      <c r="A1419" s="221">
        <v>12719</v>
      </c>
      <c r="B1419" s="200" t="s">
        <v>24173</v>
      </c>
      <c r="C1419" s="200" t="s">
        <v>21879</v>
      </c>
      <c r="D1419" s="200" t="s">
        <v>21944</v>
      </c>
      <c r="E1419" s="204" t="s">
        <v>24174</v>
      </c>
    </row>
    <row r="1420" spans="1:5" x14ac:dyDescent="0.2">
      <c r="A1420" s="221">
        <v>12720</v>
      </c>
      <c r="B1420" s="200" t="s">
        <v>24175</v>
      </c>
      <c r="C1420" s="200" t="s">
        <v>21879</v>
      </c>
      <c r="D1420" s="200" t="s">
        <v>21944</v>
      </c>
      <c r="E1420" s="204" t="s">
        <v>24176</v>
      </c>
    </row>
    <row r="1421" spans="1:5" x14ac:dyDescent="0.2">
      <c r="A1421" s="221">
        <v>12721</v>
      </c>
      <c r="B1421" s="200" t="s">
        <v>24177</v>
      </c>
      <c r="C1421" s="200" t="s">
        <v>21879</v>
      </c>
      <c r="D1421" s="200" t="s">
        <v>21944</v>
      </c>
      <c r="E1421" s="204" t="s">
        <v>24178</v>
      </c>
    </row>
    <row r="1422" spans="1:5" x14ac:dyDescent="0.2">
      <c r="A1422" s="221">
        <v>3468</v>
      </c>
      <c r="B1422" s="200" t="s">
        <v>24179</v>
      </c>
      <c r="C1422" s="200" t="s">
        <v>21879</v>
      </c>
      <c r="D1422" s="200" t="s">
        <v>21880</v>
      </c>
      <c r="E1422" s="204" t="s">
        <v>9512</v>
      </c>
    </row>
    <row r="1423" spans="1:5" x14ac:dyDescent="0.2">
      <c r="A1423" s="221">
        <v>3465</v>
      </c>
      <c r="B1423" s="200" t="s">
        <v>24180</v>
      </c>
      <c r="C1423" s="200" t="s">
        <v>21879</v>
      </c>
      <c r="D1423" s="200" t="s">
        <v>21880</v>
      </c>
      <c r="E1423" s="204" t="s">
        <v>24181</v>
      </c>
    </row>
    <row r="1424" spans="1:5" x14ac:dyDescent="0.2">
      <c r="A1424" s="221">
        <v>12403</v>
      </c>
      <c r="B1424" s="200" t="s">
        <v>24182</v>
      </c>
      <c r="C1424" s="200" t="s">
        <v>21879</v>
      </c>
      <c r="D1424" s="200" t="s">
        <v>21880</v>
      </c>
      <c r="E1424" s="204" t="s">
        <v>24183</v>
      </c>
    </row>
    <row r="1425" spans="1:5" x14ac:dyDescent="0.2">
      <c r="A1425" s="221">
        <v>3463</v>
      </c>
      <c r="B1425" s="200" t="s">
        <v>24184</v>
      </c>
      <c r="C1425" s="200" t="s">
        <v>21879</v>
      </c>
      <c r="D1425" s="200" t="s">
        <v>21880</v>
      </c>
      <c r="E1425" s="204" t="s">
        <v>15813</v>
      </c>
    </row>
    <row r="1426" spans="1:5" x14ac:dyDescent="0.2">
      <c r="A1426" s="221">
        <v>3464</v>
      </c>
      <c r="B1426" s="200" t="s">
        <v>24185</v>
      </c>
      <c r="C1426" s="200" t="s">
        <v>21879</v>
      </c>
      <c r="D1426" s="200" t="s">
        <v>21880</v>
      </c>
      <c r="E1426" s="204" t="s">
        <v>15813</v>
      </c>
    </row>
    <row r="1427" spans="1:5" x14ac:dyDescent="0.2">
      <c r="A1427" s="221">
        <v>3466</v>
      </c>
      <c r="B1427" s="200" t="s">
        <v>24186</v>
      </c>
      <c r="C1427" s="200" t="s">
        <v>21879</v>
      </c>
      <c r="D1427" s="200" t="s">
        <v>21880</v>
      </c>
      <c r="E1427" s="204" t="s">
        <v>24187</v>
      </c>
    </row>
    <row r="1428" spans="1:5" x14ac:dyDescent="0.2">
      <c r="A1428" s="221">
        <v>3467</v>
      </c>
      <c r="B1428" s="200" t="s">
        <v>24188</v>
      </c>
      <c r="C1428" s="200" t="s">
        <v>21879</v>
      </c>
      <c r="D1428" s="200" t="s">
        <v>21880</v>
      </c>
      <c r="E1428" s="204" t="s">
        <v>24189</v>
      </c>
    </row>
    <row r="1429" spans="1:5" x14ac:dyDescent="0.2">
      <c r="A1429" s="221">
        <v>3462</v>
      </c>
      <c r="B1429" s="200" t="s">
        <v>24190</v>
      </c>
      <c r="C1429" s="200" t="s">
        <v>21879</v>
      </c>
      <c r="D1429" s="200" t="s">
        <v>21880</v>
      </c>
      <c r="E1429" s="204" t="s">
        <v>23997</v>
      </c>
    </row>
    <row r="1430" spans="1:5" x14ac:dyDescent="0.2">
      <c r="A1430" s="221">
        <v>3446</v>
      </c>
      <c r="B1430" s="200" t="s">
        <v>24191</v>
      </c>
      <c r="C1430" s="200" t="s">
        <v>21879</v>
      </c>
      <c r="D1430" s="200" t="s">
        <v>21880</v>
      </c>
      <c r="E1430" s="204" t="s">
        <v>19921</v>
      </c>
    </row>
    <row r="1431" spans="1:5" x14ac:dyDescent="0.2">
      <c r="A1431" s="221">
        <v>3445</v>
      </c>
      <c r="B1431" s="200" t="s">
        <v>24192</v>
      </c>
      <c r="C1431" s="200" t="s">
        <v>21879</v>
      </c>
      <c r="D1431" s="200" t="s">
        <v>21880</v>
      </c>
      <c r="E1431" s="204" t="s">
        <v>24193</v>
      </c>
    </row>
    <row r="1432" spans="1:5" x14ac:dyDescent="0.2">
      <c r="A1432" s="221">
        <v>3441</v>
      </c>
      <c r="B1432" s="200" t="s">
        <v>24194</v>
      </c>
      <c r="C1432" s="200" t="s">
        <v>21879</v>
      </c>
      <c r="D1432" s="200" t="s">
        <v>21880</v>
      </c>
      <c r="E1432" s="204" t="s">
        <v>24195</v>
      </c>
    </row>
    <row r="1433" spans="1:5" x14ac:dyDescent="0.2">
      <c r="A1433" s="221">
        <v>3444</v>
      </c>
      <c r="B1433" s="200" t="s">
        <v>24196</v>
      </c>
      <c r="C1433" s="200" t="s">
        <v>21879</v>
      </c>
      <c r="D1433" s="200" t="s">
        <v>21880</v>
      </c>
      <c r="E1433" s="204" t="s">
        <v>8098</v>
      </c>
    </row>
    <row r="1434" spans="1:5" x14ac:dyDescent="0.2">
      <c r="A1434" s="221">
        <v>12402</v>
      </c>
      <c r="B1434" s="200" t="s">
        <v>24197</v>
      </c>
      <c r="C1434" s="200" t="s">
        <v>21879</v>
      </c>
      <c r="D1434" s="200" t="s">
        <v>21880</v>
      </c>
      <c r="E1434" s="204" t="s">
        <v>24198</v>
      </c>
    </row>
    <row r="1435" spans="1:5" x14ac:dyDescent="0.2">
      <c r="A1435" s="221">
        <v>3447</v>
      </c>
      <c r="B1435" s="200" t="s">
        <v>24199</v>
      </c>
      <c r="C1435" s="200" t="s">
        <v>21879</v>
      </c>
      <c r="D1435" s="200" t="s">
        <v>21880</v>
      </c>
      <c r="E1435" s="204" t="s">
        <v>24200</v>
      </c>
    </row>
    <row r="1436" spans="1:5" x14ac:dyDescent="0.2">
      <c r="A1436" s="221">
        <v>3442</v>
      </c>
      <c r="B1436" s="200" t="s">
        <v>24201</v>
      </c>
      <c r="C1436" s="200" t="s">
        <v>21879</v>
      </c>
      <c r="D1436" s="200" t="s">
        <v>21880</v>
      </c>
      <c r="E1436" s="204" t="s">
        <v>18714</v>
      </c>
    </row>
    <row r="1437" spans="1:5" x14ac:dyDescent="0.2">
      <c r="A1437" s="221">
        <v>3448</v>
      </c>
      <c r="B1437" s="200" t="s">
        <v>24202</v>
      </c>
      <c r="C1437" s="200" t="s">
        <v>21879</v>
      </c>
      <c r="D1437" s="200" t="s">
        <v>21880</v>
      </c>
      <c r="E1437" s="204" t="s">
        <v>24203</v>
      </c>
    </row>
    <row r="1438" spans="1:5" x14ac:dyDescent="0.2">
      <c r="A1438" s="221">
        <v>3449</v>
      </c>
      <c r="B1438" s="200" t="s">
        <v>24204</v>
      </c>
      <c r="C1438" s="200" t="s">
        <v>21879</v>
      </c>
      <c r="D1438" s="200" t="s">
        <v>21880</v>
      </c>
      <c r="E1438" s="204" t="s">
        <v>24205</v>
      </c>
    </row>
    <row r="1439" spans="1:5" x14ac:dyDescent="0.2">
      <c r="A1439" s="221">
        <v>37438</v>
      </c>
      <c r="B1439" s="200" t="s">
        <v>24206</v>
      </c>
      <c r="C1439" s="200" t="s">
        <v>21879</v>
      </c>
      <c r="D1439" s="200" t="s">
        <v>21944</v>
      </c>
      <c r="E1439" s="204" t="s">
        <v>24207</v>
      </c>
    </row>
    <row r="1440" spans="1:5" x14ac:dyDescent="0.2">
      <c r="A1440" s="221">
        <v>37439</v>
      </c>
      <c r="B1440" s="200" t="s">
        <v>24208</v>
      </c>
      <c r="C1440" s="200" t="s">
        <v>21879</v>
      </c>
      <c r="D1440" s="200" t="s">
        <v>21944</v>
      </c>
      <c r="E1440" s="204" t="s">
        <v>24209</v>
      </c>
    </row>
    <row r="1441" spans="1:5" x14ac:dyDescent="0.2">
      <c r="A1441" s="221">
        <v>37435</v>
      </c>
      <c r="B1441" s="200" t="s">
        <v>24210</v>
      </c>
      <c r="C1441" s="200" t="s">
        <v>21879</v>
      </c>
      <c r="D1441" s="200" t="s">
        <v>21944</v>
      </c>
      <c r="E1441" s="204" t="s">
        <v>24211</v>
      </c>
    </row>
    <row r="1442" spans="1:5" x14ac:dyDescent="0.2">
      <c r="A1442" s="221">
        <v>37436</v>
      </c>
      <c r="B1442" s="200" t="s">
        <v>24212</v>
      </c>
      <c r="C1442" s="200" t="s">
        <v>21879</v>
      </c>
      <c r="D1442" s="200" t="s">
        <v>21944</v>
      </c>
      <c r="E1442" s="204" t="s">
        <v>23178</v>
      </c>
    </row>
    <row r="1443" spans="1:5" x14ac:dyDescent="0.2">
      <c r="A1443" s="221">
        <v>37437</v>
      </c>
      <c r="B1443" s="200" t="s">
        <v>24213</v>
      </c>
      <c r="C1443" s="200" t="s">
        <v>21879</v>
      </c>
      <c r="D1443" s="200" t="s">
        <v>21944</v>
      </c>
      <c r="E1443" s="204" t="s">
        <v>24214</v>
      </c>
    </row>
    <row r="1444" spans="1:5" x14ac:dyDescent="0.2">
      <c r="A1444" s="221">
        <v>3473</v>
      </c>
      <c r="B1444" s="200" t="s">
        <v>24215</v>
      </c>
      <c r="C1444" s="200" t="s">
        <v>21879</v>
      </c>
      <c r="D1444" s="200" t="s">
        <v>21880</v>
      </c>
      <c r="E1444" s="204" t="s">
        <v>13966</v>
      </c>
    </row>
    <row r="1445" spans="1:5" x14ac:dyDescent="0.2">
      <c r="A1445" s="221">
        <v>3474</v>
      </c>
      <c r="B1445" s="200" t="s">
        <v>24216</v>
      </c>
      <c r="C1445" s="200" t="s">
        <v>21879</v>
      </c>
      <c r="D1445" s="200" t="s">
        <v>21880</v>
      </c>
      <c r="E1445" s="204" t="s">
        <v>21384</v>
      </c>
    </row>
    <row r="1446" spans="1:5" x14ac:dyDescent="0.2">
      <c r="A1446" s="221">
        <v>3450</v>
      </c>
      <c r="B1446" s="200" t="s">
        <v>24217</v>
      </c>
      <c r="C1446" s="200" t="s">
        <v>21879</v>
      </c>
      <c r="D1446" s="200" t="s">
        <v>21880</v>
      </c>
      <c r="E1446" s="204" t="s">
        <v>17467</v>
      </c>
    </row>
    <row r="1447" spans="1:5" x14ac:dyDescent="0.2">
      <c r="A1447" s="221">
        <v>3443</v>
      </c>
      <c r="B1447" s="200" t="s">
        <v>24218</v>
      </c>
      <c r="C1447" s="200" t="s">
        <v>21879</v>
      </c>
      <c r="D1447" s="200" t="s">
        <v>21880</v>
      </c>
      <c r="E1447" s="204" t="s">
        <v>18537</v>
      </c>
    </row>
    <row r="1448" spans="1:5" x14ac:dyDescent="0.2">
      <c r="A1448" s="221">
        <v>3453</v>
      </c>
      <c r="B1448" s="200" t="s">
        <v>24219</v>
      </c>
      <c r="C1448" s="200" t="s">
        <v>21879</v>
      </c>
      <c r="D1448" s="200" t="s">
        <v>21880</v>
      </c>
      <c r="E1448" s="204" t="s">
        <v>24220</v>
      </c>
    </row>
    <row r="1449" spans="1:5" x14ac:dyDescent="0.2">
      <c r="A1449" s="221">
        <v>3452</v>
      </c>
      <c r="B1449" s="200" t="s">
        <v>24221</v>
      </c>
      <c r="C1449" s="200" t="s">
        <v>21879</v>
      </c>
      <c r="D1449" s="200" t="s">
        <v>21880</v>
      </c>
      <c r="E1449" s="204" t="s">
        <v>24222</v>
      </c>
    </row>
    <row r="1450" spans="1:5" x14ac:dyDescent="0.2">
      <c r="A1450" s="221">
        <v>3451</v>
      </c>
      <c r="B1450" s="200" t="s">
        <v>24223</v>
      </c>
      <c r="C1450" s="200" t="s">
        <v>21879</v>
      </c>
      <c r="D1450" s="200" t="s">
        <v>21880</v>
      </c>
      <c r="E1450" s="204" t="s">
        <v>15674</v>
      </c>
    </row>
    <row r="1451" spans="1:5" x14ac:dyDescent="0.2">
      <c r="A1451" s="221">
        <v>3454</v>
      </c>
      <c r="B1451" s="200" t="s">
        <v>24224</v>
      </c>
      <c r="C1451" s="200" t="s">
        <v>21879</v>
      </c>
      <c r="D1451" s="200" t="s">
        <v>21880</v>
      </c>
      <c r="E1451" s="204" t="s">
        <v>24225</v>
      </c>
    </row>
    <row r="1452" spans="1:5" x14ac:dyDescent="0.2">
      <c r="A1452" s="221">
        <v>3458</v>
      </c>
      <c r="B1452" s="200" t="s">
        <v>24226</v>
      </c>
      <c r="C1452" s="200" t="s">
        <v>21879</v>
      </c>
      <c r="D1452" s="200" t="s">
        <v>21880</v>
      </c>
      <c r="E1452" s="204" t="s">
        <v>21381</v>
      </c>
    </row>
    <row r="1453" spans="1:5" x14ac:dyDescent="0.2">
      <c r="A1453" s="221">
        <v>3457</v>
      </c>
      <c r="B1453" s="200" t="s">
        <v>24227</v>
      </c>
      <c r="C1453" s="200" t="s">
        <v>21879</v>
      </c>
      <c r="D1453" s="200" t="s">
        <v>21880</v>
      </c>
      <c r="E1453" s="204" t="s">
        <v>22912</v>
      </c>
    </row>
    <row r="1454" spans="1:5" x14ac:dyDescent="0.2">
      <c r="A1454" s="221">
        <v>3455</v>
      </c>
      <c r="B1454" s="200" t="s">
        <v>24228</v>
      </c>
      <c r="C1454" s="200" t="s">
        <v>21879</v>
      </c>
      <c r="D1454" s="200" t="s">
        <v>21880</v>
      </c>
      <c r="E1454" s="204" t="s">
        <v>24229</v>
      </c>
    </row>
    <row r="1455" spans="1:5" x14ac:dyDescent="0.2">
      <c r="A1455" s="221">
        <v>3472</v>
      </c>
      <c r="B1455" s="200" t="s">
        <v>24230</v>
      </c>
      <c r="C1455" s="200" t="s">
        <v>21879</v>
      </c>
      <c r="D1455" s="200" t="s">
        <v>21880</v>
      </c>
      <c r="E1455" s="204" t="s">
        <v>16849</v>
      </c>
    </row>
    <row r="1456" spans="1:5" x14ac:dyDescent="0.2">
      <c r="A1456" s="221">
        <v>3470</v>
      </c>
      <c r="B1456" s="200" t="s">
        <v>24231</v>
      </c>
      <c r="C1456" s="200" t="s">
        <v>21879</v>
      </c>
      <c r="D1456" s="200" t="s">
        <v>21880</v>
      </c>
      <c r="E1456" s="204" t="s">
        <v>24232</v>
      </c>
    </row>
    <row r="1457" spans="1:5" x14ac:dyDescent="0.2">
      <c r="A1457" s="221">
        <v>3471</v>
      </c>
      <c r="B1457" s="200" t="s">
        <v>24233</v>
      </c>
      <c r="C1457" s="200" t="s">
        <v>21879</v>
      </c>
      <c r="D1457" s="200" t="s">
        <v>21880</v>
      </c>
      <c r="E1457" s="204" t="s">
        <v>24234</v>
      </c>
    </row>
    <row r="1458" spans="1:5" x14ac:dyDescent="0.2">
      <c r="A1458" s="221">
        <v>3456</v>
      </c>
      <c r="B1458" s="200" t="s">
        <v>24235</v>
      </c>
      <c r="C1458" s="200" t="s">
        <v>21879</v>
      </c>
      <c r="D1458" s="200" t="s">
        <v>21880</v>
      </c>
      <c r="E1458" s="204" t="s">
        <v>19494</v>
      </c>
    </row>
    <row r="1459" spans="1:5" x14ac:dyDescent="0.2">
      <c r="A1459" s="221">
        <v>3459</v>
      </c>
      <c r="B1459" s="200" t="s">
        <v>24236</v>
      </c>
      <c r="C1459" s="200" t="s">
        <v>21879</v>
      </c>
      <c r="D1459" s="200" t="s">
        <v>21880</v>
      </c>
      <c r="E1459" s="204" t="s">
        <v>24237</v>
      </c>
    </row>
    <row r="1460" spans="1:5" x14ac:dyDescent="0.2">
      <c r="A1460" s="221">
        <v>3469</v>
      </c>
      <c r="B1460" s="200" t="s">
        <v>24238</v>
      </c>
      <c r="C1460" s="200" t="s">
        <v>21879</v>
      </c>
      <c r="D1460" s="200" t="s">
        <v>21880</v>
      </c>
      <c r="E1460" s="204" t="s">
        <v>24239</v>
      </c>
    </row>
    <row r="1461" spans="1:5" x14ac:dyDescent="0.2">
      <c r="A1461" s="221">
        <v>3460</v>
      </c>
      <c r="B1461" s="200" t="s">
        <v>24240</v>
      </c>
      <c r="C1461" s="200" t="s">
        <v>21879</v>
      </c>
      <c r="D1461" s="200" t="s">
        <v>21880</v>
      </c>
      <c r="E1461" s="204" t="s">
        <v>24241</v>
      </c>
    </row>
    <row r="1462" spans="1:5" x14ac:dyDescent="0.2">
      <c r="A1462" s="221">
        <v>3461</v>
      </c>
      <c r="B1462" s="200" t="s">
        <v>24242</v>
      </c>
      <c r="C1462" s="200" t="s">
        <v>21879</v>
      </c>
      <c r="D1462" s="200" t="s">
        <v>21880</v>
      </c>
      <c r="E1462" s="204" t="s">
        <v>24243</v>
      </c>
    </row>
    <row r="1463" spans="1:5" x14ac:dyDescent="0.2">
      <c r="A1463" s="221">
        <v>37433</v>
      </c>
      <c r="B1463" s="200" t="s">
        <v>24244</v>
      </c>
      <c r="C1463" s="200" t="s">
        <v>21879</v>
      </c>
      <c r="D1463" s="200" t="s">
        <v>21944</v>
      </c>
      <c r="E1463" s="204" t="s">
        <v>24207</v>
      </c>
    </row>
    <row r="1464" spans="1:5" x14ac:dyDescent="0.2">
      <c r="A1464" s="221">
        <v>37430</v>
      </c>
      <c r="B1464" s="200" t="s">
        <v>24245</v>
      </c>
      <c r="C1464" s="200" t="s">
        <v>21879</v>
      </c>
      <c r="D1464" s="200" t="s">
        <v>21944</v>
      </c>
      <c r="E1464" s="204" t="s">
        <v>24246</v>
      </c>
    </row>
    <row r="1465" spans="1:5" x14ac:dyDescent="0.2">
      <c r="A1465" s="221">
        <v>37434</v>
      </c>
      <c r="B1465" s="200" t="s">
        <v>24247</v>
      </c>
      <c r="C1465" s="200" t="s">
        <v>21879</v>
      </c>
      <c r="D1465" s="200" t="s">
        <v>21944</v>
      </c>
      <c r="E1465" s="204" t="s">
        <v>24248</v>
      </c>
    </row>
    <row r="1466" spans="1:5" x14ac:dyDescent="0.2">
      <c r="A1466" s="221">
        <v>37431</v>
      </c>
      <c r="B1466" s="200" t="s">
        <v>24249</v>
      </c>
      <c r="C1466" s="200" t="s">
        <v>21879</v>
      </c>
      <c r="D1466" s="200" t="s">
        <v>21944</v>
      </c>
      <c r="E1466" s="204" t="s">
        <v>24250</v>
      </c>
    </row>
    <row r="1467" spans="1:5" x14ac:dyDescent="0.2">
      <c r="A1467" s="221">
        <v>37432</v>
      </c>
      <c r="B1467" s="200" t="s">
        <v>24251</v>
      </c>
      <c r="C1467" s="200" t="s">
        <v>21879</v>
      </c>
      <c r="D1467" s="200" t="s">
        <v>21944</v>
      </c>
      <c r="E1467" s="204" t="s">
        <v>24252</v>
      </c>
    </row>
    <row r="1468" spans="1:5" x14ac:dyDescent="0.2">
      <c r="A1468" s="221">
        <v>37413</v>
      </c>
      <c r="B1468" s="200" t="s">
        <v>24253</v>
      </c>
      <c r="C1468" s="200" t="s">
        <v>21879</v>
      </c>
      <c r="D1468" s="200" t="s">
        <v>21944</v>
      </c>
      <c r="E1468" s="204" t="s">
        <v>9495</v>
      </c>
    </row>
    <row r="1469" spans="1:5" x14ac:dyDescent="0.2">
      <c r="A1469" s="221">
        <v>37414</v>
      </c>
      <c r="B1469" s="200" t="s">
        <v>24254</v>
      </c>
      <c r="C1469" s="200" t="s">
        <v>21879</v>
      </c>
      <c r="D1469" s="200" t="s">
        <v>21944</v>
      </c>
      <c r="E1469" s="204" t="s">
        <v>10107</v>
      </c>
    </row>
    <row r="1470" spans="1:5" x14ac:dyDescent="0.2">
      <c r="A1470" s="221">
        <v>37415</v>
      </c>
      <c r="B1470" s="200" t="s">
        <v>24255</v>
      </c>
      <c r="C1470" s="200" t="s">
        <v>21879</v>
      </c>
      <c r="D1470" s="200" t="s">
        <v>21944</v>
      </c>
      <c r="E1470" s="204" t="s">
        <v>15336</v>
      </c>
    </row>
    <row r="1471" spans="1:5" x14ac:dyDescent="0.2">
      <c r="A1471" s="221">
        <v>37416</v>
      </c>
      <c r="B1471" s="200" t="s">
        <v>24256</v>
      </c>
      <c r="C1471" s="200" t="s">
        <v>21879</v>
      </c>
      <c r="D1471" s="200" t="s">
        <v>21944</v>
      </c>
      <c r="E1471" s="204" t="s">
        <v>8258</v>
      </c>
    </row>
    <row r="1472" spans="1:5" x14ac:dyDescent="0.2">
      <c r="A1472" s="221">
        <v>37417</v>
      </c>
      <c r="B1472" s="200" t="s">
        <v>24257</v>
      </c>
      <c r="C1472" s="200" t="s">
        <v>21879</v>
      </c>
      <c r="D1472" s="200" t="s">
        <v>21944</v>
      </c>
      <c r="E1472" s="204" t="s">
        <v>20667</v>
      </c>
    </row>
    <row r="1473" spans="1:5" x14ac:dyDescent="0.2">
      <c r="A1473" s="221">
        <v>43590</v>
      </c>
      <c r="B1473" s="200" t="s">
        <v>24258</v>
      </c>
      <c r="C1473" s="200" t="s">
        <v>21879</v>
      </c>
      <c r="D1473" s="200" t="s">
        <v>21880</v>
      </c>
      <c r="E1473" s="204" t="s">
        <v>24259</v>
      </c>
    </row>
    <row r="1474" spans="1:5" x14ac:dyDescent="0.2">
      <c r="A1474" s="221">
        <v>43589</v>
      </c>
      <c r="B1474" s="200" t="s">
        <v>24260</v>
      </c>
      <c r="C1474" s="200" t="s">
        <v>21879</v>
      </c>
      <c r="D1474" s="200" t="s">
        <v>21880</v>
      </c>
      <c r="E1474" s="204" t="s">
        <v>24261</v>
      </c>
    </row>
    <row r="1475" spans="1:5" x14ac:dyDescent="0.2">
      <c r="A1475" s="221">
        <v>34519</v>
      </c>
      <c r="B1475" s="200" t="s">
        <v>24262</v>
      </c>
      <c r="C1475" s="200" t="s">
        <v>21879</v>
      </c>
      <c r="D1475" s="200" t="s">
        <v>21880</v>
      </c>
      <c r="E1475" s="204" t="s">
        <v>24263</v>
      </c>
    </row>
    <row r="1476" spans="1:5" x14ac:dyDescent="0.2">
      <c r="A1476" s="221">
        <v>1649</v>
      </c>
      <c r="B1476" s="200" t="s">
        <v>24264</v>
      </c>
      <c r="C1476" s="200" t="s">
        <v>21879</v>
      </c>
      <c r="D1476" s="200" t="s">
        <v>21880</v>
      </c>
      <c r="E1476" s="204" t="s">
        <v>24265</v>
      </c>
    </row>
    <row r="1477" spans="1:5" x14ac:dyDescent="0.2">
      <c r="A1477" s="221">
        <v>1653</v>
      </c>
      <c r="B1477" s="200" t="s">
        <v>24266</v>
      </c>
      <c r="C1477" s="200" t="s">
        <v>21879</v>
      </c>
      <c r="D1477" s="200" t="s">
        <v>21880</v>
      </c>
      <c r="E1477" s="204" t="s">
        <v>24267</v>
      </c>
    </row>
    <row r="1478" spans="1:5" x14ac:dyDescent="0.2">
      <c r="A1478" s="221">
        <v>1647</v>
      </c>
      <c r="B1478" s="200" t="s">
        <v>24268</v>
      </c>
      <c r="C1478" s="200" t="s">
        <v>21879</v>
      </c>
      <c r="D1478" s="200" t="s">
        <v>21880</v>
      </c>
      <c r="E1478" s="204" t="s">
        <v>9994</v>
      </c>
    </row>
    <row r="1479" spans="1:5" x14ac:dyDescent="0.2">
      <c r="A1479" s="221">
        <v>1648</v>
      </c>
      <c r="B1479" s="200" t="s">
        <v>24269</v>
      </c>
      <c r="C1479" s="200" t="s">
        <v>21879</v>
      </c>
      <c r="D1479" s="200" t="s">
        <v>21880</v>
      </c>
      <c r="E1479" s="204" t="s">
        <v>10903</v>
      </c>
    </row>
    <row r="1480" spans="1:5" x14ac:dyDescent="0.2">
      <c r="A1480" s="221">
        <v>1651</v>
      </c>
      <c r="B1480" s="200" t="s">
        <v>24270</v>
      </c>
      <c r="C1480" s="200" t="s">
        <v>21879</v>
      </c>
      <c r="D1480" s="200" t="s">
        <v>21880</v>
      </c>
      <c r="E1480" s="204" t="s">
        <v>24271</v>
      </c>
    </row>
    <row r="1481" spans="1:5" x14ac:dyDescent="0.2">
      <c r="A1481" s="221">
        <v>1650</v>
      </c>
      <c r="B1481" s="200" t="s">
        <v>24272</v>
      </c>
      <c r="C1481" s="200" t="s">
        <v>21879</v>
      </c>
      <c r="D1481" s="200" t="s">
        <v>21880</v>
      </c>
      <c r="E1481" s="204" t="s">
        <v>24273</v>
      </c>
    </row>
    <row r="1482" spans="1:5" x14ac:dyDescent="0.2">
      <c r="A1482" s="221">
        <v>1654</v>
      </c>
      <c r="B1482" s="200" t="s">
        <v>24274</v>
      </c>
      <c r="C1482" s="200" t="s">
        <v>21879</v>
      </c>
      <c r="D1482" s="200" t="s">
        <v>21880</v>
      </c>
      <c r="E1482" s="204" t="s">
        <v>14995</v>
      </c>
    </row>
    <row r="1483" spans="1:5" x14ac:dyDescent="0.2">
      <c r="A1483" s="221">
        <v>1652</v>
      </c>
      <c r="B1483" s="200" t="s">
        <v>24275</v>
      </c>
      <c r="C1483" s="200" t="s">
        <v>21879</v>
      </c>
      <c r="D1483" s="200" t="s">
        <v>21880</v>
      </c>
      <c r="E1483" s="204" t="s">
        <v>24276</v>
      </c>
    </row>
    <row r="1484" spans="1:5" x14ac:dyDescent="0.2">
      <c r="A1484" s="221">
        <v>10510</v>
      </c>
      <c r="B1484" s="200" t="s">
        <v>24277</v>
      </c>
      <c r="C1484" s="200" t="s">
        <v>21879</v>
      </c>
      <c r="D1484" s="200" t="s">
        <v>21880</v>
      </c>
      <c r="E1484" s="204" t="s">
        <v>20183</v>
      </c>
    </row>
    <row r="1485" spans="1:5" x14ac:dyDescent="0.2">
      <c r="A1485" s="221">
        <v>1747</v>
      </c>
      <c r="B1485" s="200" t="s">
        <v>24278</v>
      </c>
      <c r="C1485" s="200" t="s">
        <v>21879</v>
      </c>
      <c r="D1485" s="200" t="s">
        <v>21880</v>
      </c>
      <c r="E1485" s="204" t="s">
        <v>24279</v>
      </c>
    </row>
    <row r="1486" spans="1:5" x14ac:dyDescent="0.2">
      <c r="A1486" s="221">
        <v>1744</v>
      </c>
      <c r="B1486" s="200" t="s">
        <v>24280</v>
      </c>
      <c r="C1486" s="200" t="s">
        <v>21879</v>
      </c>
      <c r="D1486" s="200" t="s">
        <v>21880</v>
      </c>
      <c r="E1486" s="204" t="s">
        <v>24281</v>
      </c>
    </row>
    <row r="1487" spans="1:5" x14ac:dyDescent="0.2">
      <c r="A1487" s="221">
        <v>1743</v>
      </c>
      <c r="B1487" s="200" t="s">
        <v>24282</v>
      </c>
      <c r="C1487" s="200" t="s">
        <v>21879</v>
      </c>
      <c r="D1487" s="200" t="s">
        <v>21880</v>
      </c>
      <c r="E1487" s="204" t="s">
        <v>24283</v>
      </c>
    </row>
    <row r="1488" spans="1:5" x14ac:dyDescent="0.2">
      <c r="A1488" s="221">
        <v>39640</v>
      </c>
      <c r="B1488" s="200" t="s">
        <v>24284</v>
      </c>
      <c r="C1488" s="200" t="s">
        <v>21879</v>
      </c>
      <c r="D1488" s="200" t="s">
        <v>21880</v>
      </c>
      <c r="E1488" s="204" t="s">
        <v>13412</v>
      </c>
    </row>
    <row r="1489" spans="1:5" x14ac:dyDescent="0.2">
      <c r="A1489" s="221">
        <v>7216</v>
      </c>
      <c r="B1489" s="200" t="s">
        <v>24285</v>
      </c>
      <c r="C1489" s="200" t="s">
        <v>21879</v>
      </c>
      <c r="D1489" s="200" t="s">
        <v>21880</v>
      </c>
      <c r="E1489" s="204" t="s">
        <v>24286</v>
      </c>
    </row>
    <row r="1490" spans="1:5" x14ac:dyDescent="0.2">
      <c r="A1490" s="221">
        <v>20235</v>
      </c>
      <c r="B1490" s="200" t="s">
        <v>24287</v>
      </c>
      <c r="C1490" s="200" t="s">
        <v>21879</v>
      </c>
      <c r="D1490" s="200" t="s">
        <v>21880</v>
      </c>
      <c r="E1490" s="204" t="s">
        <v>10043</v>
      </c>
    </row>
    <row r="1491" spans="1:5" x14ac:dyDescent="0.2">
      <c r="A1491" s="221">
        <v>7181</v>
      </c>
      <c r="B1491" s="200" t="s">
        <v>24288</v>
      </c>
      <c r="C1491" s="200" t="s">
        <v>21879</v>
      </c>
      <c r="D1491" s="200" t="s">
        <v>21880</v>
      </c>
      <c r="E1491" s="204" t="s">
        <v>24289</v>
      </c>
    </row>
    <row r="1492" spans="1:5" x14ac:dyDescent="0.2">
      <c r="A1492" s="221">
        <v>40742</v>
      </c>
      <c r="B1492" s="200" t="s">
        <v>24290</v>
      </c>
      <c r="C1492" s="200" t="s">
        <v>21879</v>
      </c>
      <c r="D1492" s="200" t="s">
        <v>21880</v>
      </c>
      <c r="E1492" s="204" t="s">
        <v>20335</v>
      </c>
    </row>
    <row r="1493" spans="1:5" x14ac:dyDescent="0.2">
      <c r="A1493" s="221">
        <v>7214</v>
      </c>
      <c r="B1493" s="200" t="s">
        <v>24291</v>
      </c>
      <c r="C1493" s="200" t="s">
        <v>21879</v>
      </c>
      <c r="D1493" s="200" t="s">
        <v>21880</v>
      </c>
      <c r="E1493" s="204" t="s">
        <v>24292</v>
      </c>
    </row>
    <row r="1494" spans="1:5" x14ac:dyDescent="0.2">
      <c r="A1494" s="221">
        <v>7219</v>
      </c>
      <c r="B1494" s="200" t="s">
        <v>24293</v>
      </c>
      <c r="C1494" s="200" t="s">
        <v>21879</v>
      </c>
      <c r="D1494" s="200" t="s">
        <v>21880</v>
      </c>
      <c r="E1494" s="204" t="s">
        <v>24294</v>
      </c>
    </row>
    <row r="1495" spans="1:5" x14ac:dyDescent="0.2">
      <c r="A1495" s="221">
        <v>37971</v>
      </c>
      <c r="B1495" s="200" t="s">
        <v>24295</v>
      </c>
      <c r="C1495" s="200" t="s">
        <v>21879</v>
      </c>
      <c r="D1495" s="200" t="s">
        <v>21880</v>
      </c>
      <c r="E1495" s="204" t="s">
        <v>24296</v>
      </c>
    </row>
    <row r="1496" spans="1:5" x14ac:dyDescent="0.2">
      <c r="A1496" s="221">
        <v>37972</v>
      </c>
      <c r="B1496" s="200" t="s">
        <v>24297</v>
      </c>
      <c r="C1496" s="200" t="s">
        <v>21879</v>
      </c>
      <c r="D1496" s="200" t="s">
        <v>21880</v>
      </c>
      <c r="E1496" s="204" t="s">
        <v>14595</v>
      </c>
    </row>
    <row r="1497" spans="1:5" x14ac:dyDescent="0.2">
      <c r="A1497" s="221">
        <v>37973</v>
      </c>
      <c r="B1497" s="200" t="s">
        <v>24298</v>
      </c>
      <c r="C1497" s="200" t="s">
        <v>21879</v>
      </c>
      <c r="D1497" s="200" t="s">
        <v>21880</v>
      </c>
      <c r="E1497" s="204" t="s">
        <v>23527</v>
      </c>
    </row>
    <row r="1498" spans="1:5" x14ac:dyDescent="0.2">
      <c r="A1498" s="221">
        <v>1926</v>
      </c>
      <c r="B1498" s="200" t="s">
        <v>24299</v>
      </c>
      <c r="C1498" s="200" t="s">
        <v>21879</v>
      </c>
      <c r="D1498" s="200" t="s">
        <v>21880</v>
      </c>
      <c r="E1498" s="204" t="s">
        <v>20299</v>
      </c>
    </row>
    <row r="1499" spans="1:5" x14ac:dyDescent="0.2">
      <c r="A1499" s="221">
        <v>1927</v>
      </c>
      <c r="B1499" s="200" t="s">
        <v>24300</v>
      </c>
      <c r="C1499" s="200" t="s">
        <v>21879</v>
      </c>
      <c r="D1499" s="200" t="s">
        <v>21880</v>
      </c>
      <c r="E1499" s="204" t="s">
        <v>9572</v>
      </c>
    </row>
    <row r="1500" spans="1:5" x14ac:dyDescent="0.2">
      <c r="A1500" s="221">
        <v>1923</v>
      </c>
      <c r="B1500" s="200" t="s">
        <v>24301</v>
      </c>
      <c r="C1500" s="200" t="s">
        <v>21879</v>
      </c>
      <c r="D1500" s="200" t="s">
        <v>21880</v>
      </c>
      <c r="E1500" s="204" t="s">
        <v>16479</v>
      </c>
    </row>
    <row r="1501" spans="1:5" x14ac:dyDescent="0.2">
      <c r="A1501" s="221">
        <v>1929</v>
      </c>
      <c r="B1501" s="200" t="s">
        <v>24302</v>
      </c>
      <c r="C1501" s="200" t="s">
        <v>21879</v>
      </c>
      <c r="D1501" s="200" t="s">
        <v>21880</v>
      </c>
      <c r="E1501" s="204" t="s">
        <v>24303</v>
      </c>
    </row>
    <row r="1502" spans="1:5" x14ac:dyDescent="0.2">
      <c r="A1502" s="221">
        <v>1930</v>
      </c>
      <c r="B1502" s="200" t="s">
        <v>24304</v>
      </c>
      <c r="C1502" s="200" t="s">
        <v>21879</v>
      </c>
      <c r="D1502" s="200" t="s">
        <v>21880</v>
      </c>
      <c r="E1502" s="204" t="s">
        <v>12871</v>
      </c>
    </row>
    <row r="1503" spans="1:5" x14ac:dyDescent="0.2">
      <c r="A1503" s="221">
        <v>1924</v>
      </c>
      <c r="B1503" s="200" t="s">
        <v>24305</v>
      </c>
      <c r="C1503" s="200" t="s">
        <v>21879</v>
      </c>
      <c r="D1503" s="200" t="s">
        <v>21880</v>
      </c>
      <c r="E1503" s="204" t="s">
        <v>24306</v>
      </c>
    </row>
    <row r="1504" spans="1:5" x14ac:dyDescent="0.2">
      <c r="A1504" s="221">
        <v>1922</v>
      </c>
      <c r="B1504" s="200" t="s">
        <v>24307</v>
      </c>
      <c r="C1504" s="200" t="s">
        <v>21879</v>
      </c>
      <c r="D1504" s="200" t="s">
        <v>21880</v>
      </c>
      <c r="E1504" s="204" t="s">
        <v>17191</v>
      </c>
    </row>
    <row r="1505" spans="1:5" x14ac:dyDescent="0.2">
      <c r="A1505" s="221">
        <v>1953</v>
      </c>
      <c r="B1505" s="200" t="s">
        <v>24308</v>
      </c>
      <c r="C1505" s="200" t="s">
        <v>21879</v>
      </c>
      <c r="D1505" s="200" t="s">
        <v>21880</v>
      </c>
      <c r="E1505" s="204" t="s">
        <v>24309</v>
      </c>
    </row>
    <row r="1506" spans="1:5" x14ac:dyDescent="0.2">
      <c r="A1506" s="221">
        <v>1962</v>
      </c>
      <c r="B1506" s="200" t="s">
        <v>24310</v>
      </c>
      <c r="C1506" s="200" t="s">
        <v>21879</v>
      </c>
      <c r="D1506" s="200" t="s">
        <v>21880</v>
      </c>
      <c r="E1506" s="204" t="s">
        <v>24311</v>
      </c>
    </row>
    <row r="1507" spans="1:5" x14ac:dyDescent="0.2">
      <c r="A1507" s="221">
        <v>1955</v>
      </c>
      <c r="B1507" s="200" t="s">
        <v>24312</v>
      </c>
      <c r="C1507" s="200" t="s">
        <v>21879</v>
      </c>
      <c r="D1507" s="200" t="s">
        <v>21880</v>
      </c>
      <c r="E1507" s="204" t="s">
        <v>20878</v>
      </c>
    </row>
    <row r="1508" spans="1:5" x14ac:dyDescent="0.2">
      <c r="A1508" s="221">
        <v>1956</v>
      </c>
      <c r="B1508" s="200" t="s">
        <v>24313</v>
      </c>
      <c r="C1508" s="200" t="s">
        <v>21879</v>
      </c>
      <c r="D1508" s="200" t="s">
        <v>21880</v>
      </c>
      <c r="E1508" s="204" t="s">
        <v>24314</v>
      </c>
    </row>
    <row r="1509" spans="1:5" x14ac:dyDescent="0.2">
      <c r="A1509" s="221">
        <v>1957</v>
      </c>
      <c r="B1509" s="200" t="s">
        <v>24315</v>
      </c>
      <c r="C1509" s="200" t="s">
        <v>21879</v>
      </c>
      <c r="D1509" s="200" t="s">
        <v>21880</v>
      </c>
      <c r="E1509" s="204" t="s">
        <v>13508</v>
      </c>
    </row>
    <row r="1510" spans="1:5" x14ac:dyDescent="0.2">
      <c r="A1510" s="221">
        <v>1958</v>
      </c>
      <c r="B1510" s="200" t="s">
        <v>24316</v>
      </c>
      <c r="C1510" s="200" t="s">
        <v>21879</v>
      </c>
      <c r="D1510" s="200" t="s">
        <v>21880</v>
      </c>
      <c r="E1510" s="204" t="s">
        <v>24317</v>
      </c>
    </row>
    <row r="1511" spans="1:5" x14ac:dyDescent="0.2">
      <c r="A1511" s="221">
        <v>1959</v>
      </c>
      <c r="B1511" s="200" t="s">
        <v>24318</v>
      </c>
      <c r="C1511" s="200" t="s">
        <v>21879</v>
      </c>
      <c r="D1511" s="200" t="s">
        <v>21880</v>
      </c>
      <c r="E1511" s="204" t="s">
        <v>24319</v>
      </c>
    </row>
    <row r="1512" spans="1:5" x14ac:dyDescent="0.2">
      <c r="A1512" s="221">
        <v>1925</v>
      </c>
      <c r="B1512" s="200" t="s">
        <v>24320</v>
      </c>
      <c r="C1512" s="200" t="s">
        <v>21879</v>
      </c>
      <c r="D1512" s="200" t="s">
        <v>21880</v>
      </c>
      <c r="E1512" s="204" t="s">
        <v>12082</v>
      </c>
    </row>
    <row r="1513" spans="1:5" x14ac:dyDescent="0.2">
      <c r="A1513" s="221">
        <v>1960</v>
      </c>
      <c r="B1513" s="200" t="s">
        <v>24321</v>
      </c>
      <c r="C1513" s="200" t="s">
        <v>21879</v>
      </c>
      <c r="D1513" s="200" t="s">
        <v>21880</v>
      </c>
      <c r="E1513" s="204" t="s">
        <v>24322</v>
      </c>
    </row>
    <row r="1514" spans="1:5" x14ac:dyDescent="0.2">
      <c r="A1514" s="221">
        <v>1961</v>
      </c>
      <c r="B1514" s="200" t="s">
        <v>24323</v>
      </c>
      <c r="C1514" s="200" t="s">
        <v>21879</v>
      </c>
      <c r="D1514" s="200" t="s">
        <v>21880</v>
      </c>
      <c r="E1514" s="204" t="s">
        <v>24324</v>
      </c>
    </row>
    <row r="1515" spans="1:5" x14ac:dyDescent="0.2">
      <c r="A1515" s="221">
        <v>38423</v>
      </c>
      <c r="B1515" s="200" t="s">
        <v>24325</v>
      </c>
      <c r="C1515" s="200" t="s">
        <v>21879</v>
      </c>
      <c r="D1515" s="200" t="s">
        <v>21880</v>
      </c>
      <c r="E1515" s="204" t="s">
        <v>24326</v>
      </c>
    </row>
    <row r="1516" spans="1:5" x14ac:dyDescent="0.2">
      <c r="A1516" s="221">
        <v>39866</v>
      </c>
      <c r="B1516" s="200" t="s">
        <v>24327</v>
      </c>
      <c r="C1516" s="200" t="s">
        <v>21879</v>
      </c>
      <c r="D1516" s="200" t="s">
        <v>21944</v>
      </c>
      <c r="E1516" s="204" t="s">
        <v>10406</v>
      </c>
    </row>
    <row r="1517" spans="1:5" x14ac:dyDescent="0.2">
      <c r="A1517" s="221">
        <v>39867</v>
      </c>
      <c r="B1517" s="200" t="s">
        <v>24328</v>
      </c>
      <c r="C1517" s="200" t="s">
        <v>21879</v>
      </c>
      <c r="D1517" s="200" t="s">
        <v>21944</v>
      </c>
      <c r="E1517" s="204" t="s">
        <v>24329</v>
      </c>
    </row>
    <row r="1518" spans="1:5" x14ac:dyDescent="0.2">
      <c r="A1518" s="221">
        <v>39868</v>
      </c>
      <c r="B1518" s="200" t="s">
        <v>24330</v>
      </c>
      <c r="C1518" s="200" t="s">
        <v>21879</v>
      </c>
      <c r="D1518" s="200" t="s">
        <v>21944</v>
      </c>
      <c r="E1518" s="204" t="s">
        <v>13921</v>
      </c>
    </row>
    <row r="1519" spans="1:5" x14ac:dyDescent="0.2">
      <c r="A1519" s="221">
        <v>37999</v>
      </c>
      <c r="B1519" s="200" t="s">
        <v>24331</v>
      </c>
      <c r="C1519" s="200" t="s">
        <v>21879</v>
      </c>
      <c r="D1519" s="200" t="s">
        <v>21880</v>
      </c>
      <c r="E1519" s="204" t="s">
        <v>15643</v>
      </c>
    </row>
    <row r="1520" spans="1:5" x14ac:dyDescent="0.2">
      <c r="A1520" s="221">
        <v>38000</v>
      </c>
      <c r="B1520" s="200" t="s">
        <v>24332</v>
      </c>
      <c r="C1520" s="200" t="s">
        <v>21879</v>
      </c>
      <c r="D1520" s="200" t="s">
        <v>21880</v>
      </c>
      <c r="E1520" s="204" t="s">
        <v>13412</v>
      </c>
    </row>
    <row r="1521" spans="1:5" x14ac:dyDescent="0.2">
      <c r="A1521" s="221">
        <v>38129</v>
      </c>
      <c r="B1521" s="200" t="s">
        <v>24333</v>
      </c>
      <c r="C1521" s="200" t="s">
        <v>21879</v>
      </c>
      <c r="D1521" s="200" t="s">
        <v>21880</v>
      </c>
      <c r="E1521" s="204" t="s">
        <v>24334</v>
      </c>
    </row>
    <row r="1522" spans="1:5" x14ac:dyDescent="0.2">
      <c r="A1522" s="221">
        <v>38025</v>
      </c>
      <c r="B1522" s="200" t="s">
        <v>24335</v>
      </c>
      <c r="C1522" s="200" t="s">
        <v>21879</v>
      </c>
      <c r="D1522" s="200" t="s">
        <v>21880</v>
      </c>
      <c r="E1522" s="204" t="s">
        <v>18382</v>
      </c>
    </row>
    <row r="1523" spans="1:5" x14ac:dyDescent="0.2">
      <c r="A1523" s="221">
        <v>38026</v>
      </c>
      <c r="B1523" s="200" t="s">
        <v>24336</v>
      </c>
      <c r="C1523" s="200" t="s">
        <v>21879</v>
      </c>
      <c r="D1523" s="200" t="s">
        <v>21880</v>
      </c>
      <c r="E1523" s="204" t="s">
        <v>14760</v>
      </c>
    </row>
    <row r="1524" spans="1:5" x14ac:dyDescent="0.2">
      <c r="A1524" s="221">
        <v>1858</v>
      </c>
      <c r="B1524" s="200" t="s">
        <v>24337</v>
      </c>
      <c r="C1524" s="200" t="s">
        <v>21879</v>
      </c>
      <c r="D1524" s="200" t="s">
        <v>21880</v>
      </c>
      <c r="E1524" s="204" t="s">
        <v>24338</v>
      </c>
    </row>
    <row r="1525" spans="1:5" x14ac:dyDescent="0.2">
      <c r="A1525" s="221">
        <v>1844</v>
      </c>
      <c r="B1525" s="200" t="s">
        <v>24339</v>
      </c>
      <c r="C1525" s="200" t="s">
        <v>21879</v>
      </c>
      <c r="D1525" s="200" t="s">
        <v>21880</v>
      </c>
      <c r="E1525" s="204" t="s">
        <v>24340</v>
      </c>
    </row>
    <row r="1526" spans="1:5" x14ac:dyDescent="0.2">
      <c r="A1526" s="221">
        <v>1863</v>
      </c>
      <c r="B1526" s="200" t="s">
        <v>24341</v>
      </c>
      <c r="C1526" s="200" t="s">
        <v>21879</v>
      </c>
      <c r="D1526" s="200" t="s">
        <v>21880</v>
      </c>
      <c r="E1526" s="204" t="s">
        <v>24342</v>
      </c>
    </row>
    <row r="1527" spans="1:5" x14ac:dyDescent="0.2">
      <c r="A1527" s="221">
        <v>1865</v>
      </c>
      <c r="B1527" s="200" t="s">
        <v>24343</v>
      </c>
      <c r="C1527" s="200" t="s">
        <v>21879</v>
      </c>
      <c r="D1527" s="200" t="s">
        <v>21880</v>
      </c>
      <c r="E1527" s="204" t="s">
        <v>24344</v>
      </c>
    </row>
    <row r="1528" spans="1:5" x14ac:dyDescent="0.2">
      <c r="A1528" s="221">
        <v>36355</v>
      </c>
      <c r="B1528" s="200" t="s">
        <v>24345</v>
      </c>
      <c r="C1528" s="200" t="s">
        <v>21879</v>
      </c>
      <c r="D1528" s="200" t="s">
        <v>21944</v>
      </c>
      <c r="E1528" s="204" t="s">
        <v>12836</v>
      </c>
    </row>
    <row r="1529" spans="1:5" x14ac:dyDescent="0.2">
      <c r="A1529" s="221">
        <v>36356</v>
      </c>
      <c r="B1529" s="200" t="s">
        <v>24346</v>
      </c>
      <c r="C1529" s="200" t="s">
        <v>21879</v>
      </c>
      <c r="D1529" s="200" t="s">
        <v>21944</v>
      </c>
      <c r="E1529" s="204" t="s">
        <v>24317</v>
      </c>
    </row>
    <row r="1530" spans="1:5" x14ac:dyDescent="0.2">
      <c r="A1530" s="221">
        <v>1966</v>
      </c>
      <c r="B1530" s="200" t="s">
        <v>24347</v>
      </c>
      <c r="C1530" s="200" t="s">
        <v>21879</v>
      </c>
      <c r="D1530" s="200" t="s">
        <v>21880</v>
      </c>
      <c r="E1530" s="204" t="s">
        <v>18828</v>
      </c>
    </row>
    <row r="1531" spans="1:5" x14ac:dyDescent="0.2">
      <c r="A1531" s="221">
        <v>1933</v>
      </c>
      <c r="B1531" s="200" t="s">
        <v>24348</v>
      </c>
      <c r="C1531" s="200" t="s">
        <v>21879</v>
      </c>
      <c r="D1531" s="200" t="s">
        <v>21880</v>
      </c>
      <c r="E1531" s="204" t="s">
        <v>8931</v>
      </c>
    </row>
    <row r="1532" spans="1:5" x14ac:dyDescent="0.2">
      <c r="A1532" s="221">
        <v>1932</v>
      </c>
      <c r="B1532" s="200" t="s">
        <v>24349</v>
      </c>
      <c r="C1532" s="200" t="s">
        <v>21879</v>
      </c>
      <c r="D1532" s="200" t="s">
        <v>21880</v>
      </c>
      <c r="E1532" s="204" t="s">
        <v>24350</v>
      </c>
    </row>
    <row r="1533" spans="1:5" x14ac:dyDescent="0.2">
      <c r="A1533" s="221">
        <v>1951</v>
      </c>
      <c r="B1533" s="200" t="s">
        <v>24351</v>
      </c>
      <c r="C1533" s="200" t="s">
        <v>21879</v>
      </c>
      <c r="D1533" s="200" t="s">
        <v>21880</v>
      </c>
      <c r="E1533" s="204" t="s">
        <v>24352</v>
      </c>
    </row>
    <row r="1534" spans="1:5" x14ac:dyDescent="0.2">
      <c r="A1534" s="221">
        <v>1970</v>
      </c>
      <c r="B1534" s="200" t="s">
        <v>24353</v>
      </c>
      <c r="C1534" s="200" t="s">
        <v>21879</v>
      </c>
      <c r="D1534" s="200" t="s">
        <v>21880</v>
      </c>
      <c r="E1534" s="204" t="s">
        <v>24354</v>
      </c>
    </row>
    <row r="1535" spans="1:5" x14ac:dyDescent="0.2">
      <c r="A1535" s="221">
        <v>1967</v>
      </c>
      <c r="B1535" s="200" t="s">
        <v>24355</v>
      </c>
      <c r="C1535" s="200" t="s">
        <v>21879</v>
      </c>
      <c r="D1535" s="200" t="s">
        <v>21880</v>
      </c>
      <c r="E1535" s="204" t="s">
        <v>24356</v>
      </c>
    </row>
    <row r="1536" spans="1:5" x14ac:dyDescent="0.2">
      <c r="A1536" s="221">
        <v>1968</v>
      </c>
      <c r="B1536" s="200" t="s">
        <v>24357</v>
      </c>
      <c r="C1536" s="200" t="s">
        <v>21879</v>
      </c>
      <c r="D1536" s="200" t="s">
        <v>21880</v>
      </c>
      <c r="E1536" s="204" t="s">
        <v>17144</v>
      </c>
    </row>
    <row r="1537" spans="1:5" x14ac:dyDescent="0.2">
      <c r="A1537" s="221">
        <v>1969</v>
      </c>
      <c r="B1537" s="200" t="s">
        <v>24358</v>
      </c>
      <c r="C1537" s="200" t="s">
        <v>21879</v>
      </c>
      <c r="D1537" s="200" t="s">
        <v>21880</v>
      </c>
      <c r="E1537" s="204" t="s">
        <v>24359</v>
      </c>
    </row>
    <row r="1538" spans="1:5" x14ac:dyDescent="0.2">
      <c r="A1538" s="221">
        <v>1827</v>
      </c>
      <c r="B1538" s="200" t="s">
        <v>24360</v>
      </c>
      <c r="C1538" s="200" t="s">
        <v>21879</v>
      </c>
      <c r="D1538" s="200" t="s">
        <v>21944</v>
      </c>
      <c r="E1538" s="204" t="s">
        <v>24361</v>
      </c>
    </row>
    <row r="1539" spans="1:5" x14ac:dyDescent="0.2">
      <c r="A1539" s="221">
        <v>1831</v>
      </c>
      <c r="B1539" s="200" t="s">
        <v>24362</v>
      </c>
      <c r="C1539" s="200" t="s">
        <v>21879</v>
      </c>
      <c r="D1539" s="200" t="s">
        <v>21944</v>
      </c>
      <c r="E1539" s="204" t="s">
        <v>16227</v>
      </c>
    </row>
    <row r="1540" spans="1:5" x14ac:dyDescent="0.2">
      <c r="A1540" s="221">
        <v>1825</v>
      </c>
      <c r="B1540" s="200" t="s">
        <v>24363</v>
      </c>
      <c r="C1540" s="200" t="s">
        <v>21879</v>
      </c>
      <c r="D1540" s="200" t="s">
        <v>21944</v>
      </c>
      <c r="E1540" s="204" t="s">
        <v>24364</v>
      </c>
    </row>
    <row r="1541" spans="1:5" x14ac:dyDescent="0.2">
      <c r="A1541" s="221">
        <v>1828</v>
      </c>
      <c r="B1541" s="200" t="s">
        <v>24365</v>
      </c>
      <c r="C1541" s="200" t="s">
        <v>21879</v>
      </c>
      <c r="D1541" s="200" t="s">
        <v>21944</v>
      </c>
      <c r="E1541" s="204" t="s">
        <v>24366</v>
      </c>
    </row>
    <row r="1542" spans="1:5" x14ac:dyDescent="0.2">
      <c r="A1542" s="221">
        <v>1845</v>
      </c>
      <c r="B1542" s="200" t="s">
        <v>24367</v>
      </c>
      <c r="C1542" s="200" t="s">
        <v>21879</v>
      </c>
      <c r="D1542" s="200" t="s">
        <v>21944</v>
      </c>
      <c r="E1542" s="204" t="s">
        <v>24368</v>
      </c>
    </row>
    <row r="1543" spans="1:5" x14ac:dyDescent="0.2">
      <c r="A1543" s="221">
        <v>1824</v>
      </c>
      <c r="B1543" s="200" t="s">
        <v>24369</v>
      </c>
      <c r="C1543" s="200" t="s">
        <v>21879</v>
      </c>
      <c r="D1543" s="200" t="s">
        <v>21944</v>
      </c>
      <c r="E1543" s="204" t="s">
        <v>24370</v>
      </c>
    </row>
    <row r="1544" spans="1:5" x14ac:dyDescent="0.2">
      <c r="A1544" s="221">
        <v>1940</v>
      </c>
      <c r="B1544" s="200" t="s">
        <v>24371</v>
      </c>
      <c r="C1544" s="200" t="s">
        <v>21879</v>
      </c>
      <c r="D1544" s="200" t="s">
        <v>21880</v>
      </c>
      <c r="E1544" s="204" t="s">
        <v>19963</v>
      </c>
    </row>
    <row r="1545" spans="1:5" x14ac:dyDescent="0.2">
      <c r="A1545" s="221">
        <v>1937</v>
      </c>
      <c r="B1545" s="200" t="s">
        <v>24372</v>
      </c>
      <c r="C1545" s="200" t="s">
        <v>21879</v>
      </c>
      <c r="D1545" s="200" t="s">
        <v>21880</v>
      </c>
      <c r="E1545" s="204" t="s">
        <v>24373</v>
      </c>
    </row>
    <row r="1546" spans="1:5" x14ac:dyDescent="0.2">
      <c r="A1546" s="221">
        <v>1939</v>
      </c>
      <c r="B1546" s="200" t="s">
        <v>24374</v>
      </c>
      <c r="C1546" s="200" t="s">
        <v>21879</v>
      </c>
      <c r="D1546" s="200" t="s">
        <v>21880</v>
      </c>
      <c r="E1546" s="204" t="s">
        <v>24375</v>
      </c>
    </row>
    <row r="1547" spans="1:5" x14ac:dyDescent="0.2">
      <c r="A1547" s="221">
        <v>1938</v>
      </c>
      <c r="B1547" s="200" t="s">
        <v>24376</v>
      </c>
      <c r="C1547" s="200" t="s">
        <v>21879</v>
      </c>
      <c r="D1547" s="200" t="s">
        <v>21880</v>
      </c>
      <c r="E1547" s="204" t="s">
        <v>13516</v>
      </c>
    </row>
    <row r="1548" spans="1:5" x14ac:dyDescent="0.2">
      <c r="A1548" s="221">
        <v>42693</v>
      </c>
      <c r="B1548" s="200" t="s">
        <v>24377</v>
      </c>
      <c r="C1548" s="200" t="s">
        <v>21879</v>
      </c>
      <c r="D1548" s="200" t="s">
        <v>21880</v>
      </c>
      <c r="E1548" s="204" t="s">
        <v>24378</v>
      </c>
    </row>
    <row r="1549" spans="1:5" x14ac:dyDescent="0.2">
      <c r="A1549" s="221">
        <v>42695</v>
      </c>
      <c r="B1549" s="200" t="s">
        <v>24379</v>
      </c>
      <c r="C1549" s="200" t="s">
        <v>21879</v>
      </c>
      <c r="D1549" s="200" t="s">
        <v>21880</v>
      </c>
      <c r="E1549" s="204" t="s">
        <v>24380</v>
      </c>
    </row>
    <row r="1550" spans="1:5" x14ac:dyDescent="0.2">
      <c r="A1550" s="221">
        <v>42694</v>
      </c>
      <c r="B1550" s="200" t="s">
        <v>24381</v>
      </c>
      <c r="C1550" s="200" t="s">
        <v>21879</v>
      </c>
      <c r="D1550" s="200" t="s">
        <v>21880</v>
      </c>
      <c r="E1550" s="204" t="s">
        <v>24382</v>
      </c>
    </row>
    <row r="1551" spans="1:5" x14ac:dyDescent="0.2">
      <c r="A1551" s="221">
        <v>20097</v>
      </c>
      <c r="B1551" s="200" t="s">
        <v>24383</v>
      </c>
      <c r="C1551" s="200" t="s">
        <v>21879</v>
      </c>
      <c r="D1551" s="200" t="s">
        <v>21880</v>
      </c>
      <c r="E1551" s="204" t="s">
        <v>20897</v>
      </c>
    </row>
    <row r="1552" spans="1:5" x14ac:dyDescent="0.2">
      <c r="A1552" s="221">
        <v>20098</v>
      </c>
      <c r="B1552" s="200" t="s">
        <v>24384</v>
      </c>
      <c r="C1552" s="200" t="s">
        <v>21879</v>
      </c>
      <c r="D1552" s="200" t="s">
        <v>21880</v>
      </c>
      <c r="E1552" s="204" t="s">
        <v>24385</v>
      </c>
    </row>
    <row r="1553" spans="1:5" x14ac:dyDescent="0.2">
      <c r="A1553" s="221">
        <v>20096</v>
      </c>
      <c r="B1553" s="200" t="s">
        <v>24386</v>
      </c>
      <c r="C1553" s="200" t="s">
        <v>21879</v>
      </c>
      <c r="D1553" s="200" t="s">
        <v>21880</v>
      </c>
      <c r="E1553" s="204" t="s">
        <v>15930</v>
      </c>
    </row>
    <row r="1554" spans="1:5" x14ac:dyDescent="0.2">
      <c r="A1554" s="221">
        <v>1880</v>
      </c>
      <c r="B1554" s="200" t="s">
        <v>24387</v>
      </c>
      <c r="C1554" s="200" t="s">
        <v>21879</v>
      </c>
      <c r="D1554" s="200" t="s">
        <v>21880</v>
      </c>
      <c r="E1554" s="204" t="s">
        <v>19546</v>
      </c>
    </row>
    <row r="1555" spans="1:5" x14ac:dyDescent="0.2">
      <c r="A1555" s="221">
        <v>39274</v>
      </c>
      <c r="B1555" s="200" t="s">
        <v>24388</v>
      </c>
      <c r="C1555" s="200" t="s">
        <v>21879</v>
      </c>
      <c r="D1555" s="200" t="s">
        <v>21880</v>
      </c>
      <c r="E1555" s="204" t="s">
        <v>20786</v>
      </c>
    </row>
    <row r="1556" spans="1:5" x14ac:dyDescent="0.2">
      <c r="A1556" s="221">
        <v>2628</v>
      </c>
      <c r="B1556" s="200" t="s">
        <v>24389</v>
      </c>
      <c r="C1556" s="200" t="s">
        <v>21879</v>
      </c>
      <c r="D1556" s="200" t="s">
        <v>21944</v>
      </c>
      <c r="E1556" s="204" t="s">
        <v>21672</v>
      </c>
    </row>
    <row r="1557" spans="1:5" x14ac:dyDescent="0.2">
      <c r="A1557" s="221">
        <v>2622</v>
      </c>
      <c r="B1557" s="200" t="s">
        <v>24390</v>
      </c>
      <c r="C1557" s="200" t="s">
        <v>21879</v>
      </c>
      <c r="D1557" s="200" t="s">
        <v>21944</v>
      </c>
      <c r="E1557" s="204" t="s">
        <v>21087</v>
      </c>
    </row>
    <row r="1558" spans="1:5" x14ac:dyDescent="0.2">
      <c r="A1558" s="221">
        <v>2623</v>
      </c>
      <c r="B1558" s="200" t="s">
        <v>24391</v>
      </c>
      <c r="C1558" s="200" t="s">
        <v>21879</v>
      </c>
      <c r="D1558" s="200" t="s">
        <v>21944</v>
      </c>
      <c r="E1558" s="204" t="s">
        <v>18668</v>
      </c>
    </row>
    <row r="1559" spans="1:5" x14ac:dyDescent="0.2">
      <c r="A1559" s="221">
        <v>2624</v>
      </c>
      <c r="B1559" s="200" t="s">
        <v>24392</v>
      </c>
      <c r="C1559" s="200" t="s">
        <v>21879</v>
      </c>
      <c r="D1559" s="200" t="s">
        <v>21944</v>
      </c>
      <c r="E1559" s="204" t="s">
        <v>13406</v>
      </c>
    </row>
    <row r="1560" spans="1:5" x14ac:dyDescent="0.2">
      <c r="A1560" s="221">
        <v>2625</v>
      </c>
      <c r="B1560" s="200" t="s">
        <v>24393</v>
      </c>
      <c r="C1560" s="200" t="s">
        <v>21879</v>
      </c>
      <c r="D1560" s="200" t="s">
        <v>21944</v>
      </c>
      <c r="E1560" s="204" t="s">
        <v>24394</v>
      </c>
    </row>
    <row r="1561" spans="1:5" x14ac:dyDescent="0.2">
      <c r="A1561" s="221">
        <v>2626</v>
      </c>
      <c r="B1561" s="200" t="s">
        <v>24395</v>
      </c>
      <c r="C1561" s="200" t="s">
        <v>21879</v>
      </c>
      <c r="D1561" s="200" t="s">
        <v>21944</v>
      </c>
      <c r="E1561" s="204" t="s">
        <v>8522</v>
      </c>
    </row>
    <row r="1562" spans="1:5" x14ac:dyDescent="0.2">
      <c r="A1562" s="221">
        <v>2630</v>
      </c>
      <c r="B1562" s="200" t="s">
        <v>24396</v>
      </c>
      <c r="C1562" s="200" t="s">
        <v>21879</v>
      </c>
      <c r="D1562" s="200" t="s">
        <v>21944</v>
      </c>
      <c r="E1562" s="204" t="s">
        <v>24397</v>
      </c>
    </row>
    <row r="1563" spans="1:5" x14ac:dyDescent="0.2">
      <c r="A1563" s="221">
        <v>2627</v>
      </c>
      <c r="B1563" s="200" t="s">
        <v>24398</v>
      </c>
      <c r="C1563" s="200" t="s">
        <v>21879</v>
      </c>
      <c r="D1563" s="200" t="s">
        <v>21944</v>
      </c>
      <c r="E1563" s="204" t="s">
        <v>24399</v>
      </c>
    </row>
    <row r="1564" spans="1:5" x14ac:dyDescent="0.2">
      <c r="A1564" s="221">
        <v>2629</v>
      </c>
      <c r="B1564" s="200" t="s">
        <v>24400</v>
      </c>
      <c r="C1564" s="200" t="s">
        <v>21879</v>
      </c>
      <c r="D1564" s="200" t="s">
        <v>21944</v>
      </c>
      <c r="E1564" s="204" t="s">
        <v>24401</v>
      </c>
    </row>
    <row r="1565" spans="1:5" x14ac:dyDescent="0.2">
      <c r="A1565" s="221">
        <v>12033</v>
      </c>
      <c r="B1565" s="200" t="s">
        <v>24402</v>
      </c>
      <c r="C1565" s="200" t="s">
        <v>21879</v>
      </c>
      <c r="D1565" s="200" t="s">
        <v>21880</v>
      </c>
      <c r="E1565" s="204" t="s">
        <v>10186</v>
      </c>
    </row>
    <row r="1566" spans="1:5" x14ac:dyDescent="0.2">
      <c r="A1566" s="221">
        <v>40408</v>
      </c>
      <c r="B1566" s="200" t="s">
        <v>24403</v>
      </c>
      <c r="C1566" s="200" t="s">
        <v>21879</v>
      </c>
      <c r="D1566" s="200" t="s">
        <v>21880</v>
      </c>
      <c r="E1566" s="204" t="s">
        <v>16795</v>
      </c>
    </row>
    <row r="1567" spans="1:5" x14ac:dyDescent="0.2">
      <c r="A1567" s="221">
        <v>40409</v>
      </c>
      <c r="B1567" s="200" t="s">
        <v>24404</v>
      </c>
      <c r="C1567" s="200" t="s">
        <v>21879</v>
      </c>
      <c r="D1567" s="200" t="s">
        <v>21880</v>
      </c>
      <c r="E1567" s="204" t="s">
        <v>24405</v>
      </c>
    </row>
    <row r="1568" spans="1:5" x14ac:dyDescent="0.2">
      <c r="A1568" s="221">
        <v>39276</v>
      </c>
      <c r="B1568" s="200" t="s">
        <v>24406</v>
      </c>
      <c r="C1568" s="200" t="s">
        <v>21879</v>
      </c>
      <c r="D1568" s="200" t="s">
        <v>21880</v>
      </c>
      <c r="E1568" s="204" t="s">
        <v>17302</v>
      </c>
    </row>
    <row r="1569" spans="1:5" x14ac:dyDescent="0.2">
      <c r="A1569" s="221">
        <v>39277</v>
      </c>
      <c r="B1569" s="200" t="s">
        <v>24407</v>
      </c>
      <c r="C1569" s="200" t="s">
        <v>21879</v>
      </c>
      <c r="D1569" s="200" t="s">
        <v>21880</v>
      </c>
      <c r="E1569" s="204" t="s">
        <v>24408</v>
      </c>
    </row>
    <row r="1570" spans="1:5" x14ac:dyDescent="0.2">
      <c r="A1570" s="221">
        <v>12034</v>
      </c>
      <c r="B1570" s="200" t="s">
        <v>24409</v>
      </c>
      <c r="C1570" s="200" t="s">
        <v>21879</v>
      </c>
      <c r="D1570" s="200" t="s">
        <v>21880</v>
      </c>
      <c r="E1570" s="204" t="s">
        <v>17566</v>
      </c>
    </row>
    <row r="1571" spans="1:5" x14ac:dyDescent="0.2">
      <c r="A1571" s="221">
        <v>39879</v>
      </c>
      <c r="B1571" s="200" t="s">
        <v>24410</v>
      </c>
      <c r="C1571" s="200" t="s">
        <v>21879</v>
      </c>
      <c r="D1571" s="200" t="s">
        <v>21944</v>
      </c>
      <c r="E1571" s="204" t="s">
        <v>10101</v>
      </c>
    </row>
    <row r="1572" spans="1:5" x14ac:dyDescent="0.2">
      <c r="A1572" s="221">
        <v>39880</v>
      </c>
      <c r="B1572" s="200" t="s">
        <v>24411</v>
      </c>
      <c r="C1572" s="200" t="s">
        <v>21879</v>
      </c>
      <c r="D1572" s="200" t="s">
        <v>21944</v>
      </c>
      <c r="E1572" s="204" t="s">
        <v>19465</v>
      </c>
    </row>
    <row r="1573" spans="1:5" x14ac:dyDescent="0.2">
      <c r="A1573" s="221">
        <v>39881</v>
      </c>
      <c r="B1573" s="200" t="s">
        <v>24412</v>
      </c>
      <c r="C1573" s="200" t="s">
        <v>21879</v>
      </c>
      <c r="D1573" s="200" t="s">
        <v>21944</v>
      </c>
      <c r="E1573" s="204" t="s">
        <v>24413</v>
      </c>
    </row>
    <row r="1574" spans="1:5" x14ac:dyDescent="0.2">
      <c r="A1574" s="221">
        <v>39882</v>
      </c>
      <c r="B1574" s="200" t="s">
        <v>24414</v>
      </c>
      <c r="C1574" s="200" t="s">
        <v>21879</v>
      </c>
      <c r="D1574" s="200" t="s">
        <v>21944</v>
      </c>
      <c r="E1574" s="204" t="s">
        <v>8442</v>
      </c>
    </row>
    <row r="1575" spans="1:5" x14ac:dyDescent="0.2">
      <c r="A1575" s="221">
        <v>39883</v>
      </c>
      <c r="B1575" s="200" t="s">
        <v>24415</v>
      </c>
      <c r="C1575" s="200" t="s">
        <v>21879</v>
      </c>
      <c r="D1575" s="200" t="s">
        <v>21944</v>
      </c>
      <c r="E1575" s="204" t="s">
        <v>24416</v>
      </c>
    </row>
    <row r="1576" spans="1:5" x14ac:dyDescent="0.2">
      <c r="A1576" s="221">
        <v>39884</v>
      </c>
      <c r="B1576" s="200" t="s">
        <v>24417</v>
      </c>
      <c r="C1576" s="200" t="s">
        <v>21879</v>
      </c>
      <c r="D1576" s="200" t="s">
        <v>21944</v>
      </c>
      <c r="E1576" s="204" t="s">
        <v>24418</v>
      </c>
    </row>
    <row r="1577" spans="1:5" x14ac:dyDescent="0.2">
      <c r="A1577" s="221">
        <v>39885</v>
      </c>
      <c r="B1577" s="200" t="s">
        <v>24419</v>
      </c>
      <c r="C1577" s="200" t="s">
        <v>21879</v>
      </c>
      <c r="D1577" s="200" t="s">
        <v>21944</v>
      </c>
      <c r="E1577" s="204" t="s">
        <v>24420</v>
      </c>
    </row>
    <row r="1578" spans="1:5" x14ac:dyDescent="0.2">
      <c r="A1578" s="221">
        <v>1777</v>
      </c>
      <c r="B1578" s="200" t="s">
        <v>24421</v>
      </c>
      <c r="C1578" s="200" t="s">
        <v>21879</v>
      </c>
      <c r="D1578" s="200" t="s">
        <v>21880</v>
      </c>
      <c r="E1578" s="204" t="s">
        <v>24422</v>
      </c>
    </row>
    <row r="1579" spans="1:5" x14ac:dyDescent="0.2">
      <c r="A1579" s="221">
        <v>1819</v>
      </c>
      <c r="B1579" s="200" t="s">
        <v>24423</v>
      </c>
      <c r="C1579" s="200" t="s">
        <v>21879</v>
      </c>
      <c r="D1579" s="200" t="s">
        <v>21880</v>
      </c>
      <c r="E1579" s="204" t="s">
        <v>24424</v>
      </c>
    </row>
    <row r="1580" spans="1:5" x14ac:dyDescent="0.2">
      <c r="A1580" s="221">
        <v>1775</v>
      </c>
      <c r="B1580" s="200" t="s">
        <v>24425</v>
      </c>
      <c r="C1580" s="200" t="s">
        <v>21879</v>
      </c>
      <c r="D1580" s="200" t="s">
        <v>21880</v>
      </c>
      <c r="E1580" s="204" t="s">
        <v>17341</v>
      </c>
    </row>
    <row r="1581" spans="1:5" x14ac:dyDescent="0.2">
      <c r="A1581" s="221">
        <v>1776</v>
      </c>
      <c r="B1581" s="200" t="s">
        <v>24426</v>
      </c>
      <c r="C1581" s="200" t="s">
        <v>21879</v>
      </c>
      <c r="D1581" s="200" t="s">
        <v>21880</v>
      </c>
      <c r="E1581" s="204" t="s">
        <v>24427</v>
      </c>
    </row>
    <row r="1582" spans="1:5" x14ac:dyDescent="0.2">
      <c r="A1582" s="221">
        <v>1778</v>
      </c>
      <c r="B1582" s="200" t="s">
        <v>24428</v>
      </c>
      <c r="C1582" s="200" t="s">
        <v>21879</v>
      </c>
      <c r="D1582" s="200" t="s">
        <v>21880</v>
      </c>
      <c r="E1582" s="204" t="s">
        <v>24429</v>
      </c>
    </row>
    <row r="1583" spans="1:5" x14ac:dyDescent="0.2">
      <c r="A1583" s="221">
        <v>1818</v>
      </c>
      <c r="B1583" s="200" t="s">
        <v>24430</v>
      </c>
      <c r="C1583" s="200" t="s">
        <v>21879</v>
      </c>
      <c r="D1583" s="200" t="s">
        <v>21880</v>
      </c>
      <c r="E1583" s="204" t="s">
        <v>23083</v>
      </c>
    </row>
    <row r="1584" spans="1:5" x14ac:dyDescent="0.2">
      <c r="A1584" s="221">
        <v>1820</v>
      </c>
      <c r="B1584" s="200" t="s">
        <v>24431</v>
      </c>
      <c r="C1584" s="200" t="s">
        <v>21879</v>
      </c>
      <c r="D1584" s="200" t="s">
        <v>21880</v>
      </c>
      <c r="E1584" s="204" t="s">
        <v>24432</v>
      </c>
    </row>
    <row r="1585" spans="1:5" x14ac:dyDescent="0.2">
      <c r="A1585" s="221">
        <v>1779</v>
      </c>
      <c r="B1585" s="200" t="s">
        <v>24433</v>
      </c>
      <c r="C1585" s="200" t="s">
        <v>21879</v>
      </c>
      <c r="D1585" s="200" t="s">
        <v>21880</v>
      </c>
      <c r="E1585" s="204" t="s">
        <v>24434</v>
      </c>
    </row>
    <row r="1586" spans="1:5" x14ac:dyDescent="0.2">
      <c r="A1586" s="221">
        <v>1780</v>
      </c>
      <c r="B1586" s="200" t="s">
        <v>24435</v>
      </c>
      <c r="C1586" s="200" t="s">
        <v>21879</v>
      </c>
      <c r="D1586" s="200" t="s">
        <v>21880</v>
      </c>
      <c r="E1586" s="204" t="s">
        <v>24436</v>
      </c>
    </row>
    <row r="1587" spans="1:5" x14ac:dyDescent="0.2">
      <c r="A1587" s="221">
        <v>1783</v>
      </c>
      <c r="B1587" s="200" t="s">
        <v>24437</v>
      </c>
      <c r="C1587" s="200" t="s">
        <v>21879</v>
      </c>
      <c r="D1587" s="200" t="s">
        <v>21880</v>
      </c>
      <c r="E1587" s="204" t="s">
        <v>24438</v>
      </c>
    </row>
    <row r="1588" spans="1:5" x14ac:dyDescent="0.2">
      <c r="A1588" s="221">
        <v>1782</v>
      </c>
      <c r="B1588" s="200" t="s">
        <v>24439</v>
      </c>
      <c r="C1588" s="200" t="s">
        <v>21879</v>
      </c>
      <c r="D1588" s="200" t="s">
        <v>21880</v>
      </c>
      <c r="E1588" s="204" t="s">
        <v>24440</v>
      </c>
    </row>
    <row r="1589" spans="1:5" x14ac:dyDescent="0.2">
      <c r="A1589" s="221">
        <v>1817</v>
      </c>
      <c r="B1589" s="200" t="s">
        <v>24441</v>
      </c>
      <c r="C1589" s="200" t="s">
        <v>21879</v>
      </c>
      <c r="D1589" s="200" t="s">
        <v>21880</v>
      </c>
      <c r="E1589" s="204" t="s">
        <v>19400</v>
      </c>
    </row>
    <row r="1590" spans="1:5" x14ac:dyDescent="0.2">
      <c r="A1590" s="221">
        <v>1781</v>
      </c>
      <c r="B1590" s="200" t="s">
        <v>24442</v>
      </c>
      <c r="C1590" s="200" t="s">
        <v>21879</v>
      </c>
      <c r="D1590" s="200" t="s">
        <v>21880</v>
      </c>
      <c r="E1590" s="204" t="s">
        <v>15450</v>
      </c>
    </row>
    <row r="1591" spans="1:5" x14ac:dyDescent="0.2">
      <c r="A1591" s="221">
        <v>1784</v>
      </c>
      <c r="B1591" s="200" t="s">
        <v>24443</v>
      </c>
      <c r="C1591" s="200" t="s">
        <v>21879</v>
      </c>
      <c r="D1591" s="200" t="s">
        <v>21880</v>
      </c>
      <c r="E1591" s="204" t="s">
        <v>24444</v>
      </c>
    </row>
    <row r="1592" spans="1:5" x14ac:dyDescent="0.2">
      <c r="A1592" s="221">
        <v>1810</v>
      </c>
      <c r="B1592" s="200" t="s">
        <v>24445</v>
      </c>
      <c r="C1592" s="200" t="s">
        <v>21879</v>
      </c>
      <c r="D1592" s="200" t="s">
        <v>21880</v>
      </c>
      <c r="E1592" s="204" t="s">
        <v>24446</v>
      </c>
    </row>
    <row r="1593" spans="1:5" x14ac:dyDescent="0.2">
      <c r="A1593" s="221">
        <v>1811</v>
      </c>
      <c r="B1593" s="200" t="s">
        <v>24447</v>
      </c>
      <c r="C1593" s="200" t="s">
        <v>21879</v>
      </c>
      <c r="D1593" s="200" t="s">
        <v>21880</v>
      </c>
      <c r="E1593" s="204" t="s">
        <v>13136</v>
      </c>
    </row>
    <row r="1594" spans="1:5" x14ac:dyDescent="0.2">
      <c r="A1594" s="221">
        <v>1812</v>
      </c>
      <c r="B1594" s="200" t="s">
        <v>24448</v>
      </c>
      <c r="C1594" s="200" t="s">
        <v>21879</v>
      </c>
      <c r="D1594" s="200" t="s">
        <v>21880</v>
      </c>
      <c r="E1594" s="204" t="s">
        <v>24449</v>
      </c>
    </row>
    <row r="1595" spans="1:5" x14ac:dyDescent="0.2">
      <c r="A1595" s="221">
        <v>40386</v>
      </c>
      <c r="B1595" s="200" t="s">
        <v>24450</v>
      </c>
      <c r="C1595" s="200" t="s">
        <v>21879</v>
      </c>
      <c r="D1595" s="200" t="s">
        <v>21880</v>
      </c>
      <c r="E1595" s="204" t="s">
        <v>16805</v>
      </c>
    </row>
    <row r="1596" spans="1:5" x14ac:dyDescent="0.2">
      <c r="A1596" s="221">
        <v>40384</v>
      </c>
      <c r="B1596" s="200" t="s">
        <v>24451</v>
      </c>
      <c r="C1596" s="200" t="s">
        <v>21879</v>
      </c>
      <c r="D1596" s="200" t="s">
        <v>21880</v>
      </c>
      <c r="E1596" s="204" t="s">
        <v>24452</v>
      </c>
    </row>
    <row r="1597" spans="1:5" x14ac:dyDescent="0.2">
      <c r="A1597" s="221">
        <v>40379</v>
      </c>
      <c r="B1597" s="200" t="s">
        <v>24453</v>
      </c>
      <c r="C1597" s="200" t="s">
        <v>21879</v>
      </c>
      <c r="D1597" s="200" t="s">
        <v>21880</v>
      </c>
      <c r="E1597" s="204" t="s">
        <v>24454</v>
      </c>
    </row>
    <row r="1598" spans="1:5" x14ac:dyDescent="0.2">
      <c r="A1598" s="221">
        <v>40423</v>
      </c>
      <c r="B1598" s="200" t="s">
        <v>24455</v>
      </c>
      <c r="C1598" s="200" t="s">
        <v>21879</v>
      </c>
      <c r="D1598" s="200" t="s">
        <v>21880</v>
      </c>
      <c r="E1598" s="204" t="s">
        <v>21187</v>
      </c>
    </row>
    <row r="1599" spans="1:5" x14ac:dyDescent="0.2">
      <c r="A1599" s="221">
        <v>40389</v>
      </c>
      <c r="B1599" s="200" t="s">
        <v>24456</v>
      </c>
      <c r="C1599" s="200" t="s">
        <v>21879</v>
      </c>
      <c r="D1599" s="200" t="s">
        <v>21880</v>
      </c>
      <c r="E1599" s="204" t="s">
        <v>24457</v>
      </c>
    </row>
    <row r="1600" spans="1:5" x14ac:dyDescent="0.2">
      <c r="A1600" s="221">
        <v>40388</v>
      </c>
      <c r="B1600" s="200" t="s">
        <v>24458</v>
      </c>
      <c r="C1600" s="200" t="s">
        <v>21879</v>
      </c>
      <c r="D1600" s="200" t="s">
        <v>21880</v>
      </c>
      <c r="E1600" s="204" t="s">
        <v>24459</v>
      </c>
    </row>
    <row r="1601" spans="1:5" x14ac:dyDescent="0.2">
      <c r="A1601" s="221">
        <v>40381</v>
      </c>
      <c r="B1601" s="200" t="s">
        <v>24460</v>
      </c>
      <c r="C1601" s="200" t="s">
        <v>21879</v>
      </c>
      <c r="D1601" s="200" t="s">
        <v>21880</v>
      </c>
      <c r="E1601" s="204" t="s">
        <v>15965</v>
      </c>
    </row>
    <row r="1602" spans="1:5" x14ac:dyDescent="0.2">
      <c r="A1602" s="221">
        <v>40391</v>
      </c>
      <c r="B1602" s="200" t="s">
        <v>24461</v>
      </c>
      <c r="C1602" s="200" t="s">
        <v>21879</v>
      </c>
      <c r="D1602" s="200" t="s">
        <v>21880</v>
      </c>
      <c r="E1602" s="204" t="s">
        <v>24462</v>
      </c>
    </row>
    <row r="1603" spans="1:5" x14ac:dyDescent="0.2">
      <c r="A1603" s="221">
        <v>40414</v>
      </c>
      <c r="B1603" s="200" t="s">
        <v>24463</v>
      </c>
      <c r="C1603" s="200" t="s">
        <v>21879</v>
      </c>
      <c r="D1603" s="200" t="s">
        <v>21944</v>
      </c>
      <c r="E1603" s="204" t="s">
        <v>24464</v>
      </c>
    </row>
    <row r="1604" spans="1:5" x14ac:dyDescent="0.2">
      <c r="A1604" s="221">
        <v>40416</v>
      </c>
      <c r="B1604" s="200" t="s">
        <v>24465</v>
      </c>
      <c r="C1604" s="200" t="s">
        <v>21879</v>
      </c>
      <c r="D1604" s="200" t="s">
        <v>21944</v>
      </c>
      <c r="E1604" s="204" t="s">
        <v>21386</v>
      </c>
    </row>
    <row r="1605" spans="1:5" x14ac:dyDescent="0.2">
      <c r="A1605" s="221">
        <v>40418</v>
      </c>
      <c r="B1605" s="200" t="s">
        <v>24466</v>
      </c>
      <c r="C1605" s="200" t="s">
        <v>21879</v>
      </c>
      <c r="D1605" s="200" t="s">
        <v>21944</v>
      </c>
      <c r="E1605" s="204" t="s">
        <v>24467</v>
      </c>
    </row>
    <row r="1606" spans="1:5" x14ac:dyDescent="0.2">
      <c r="A1606" s="221">
        <v>2609</v>
      </c>
      <c r="B1606" s="200" t="s">
        <v>24468</v>
      </c>
      <c r="C1606" s="200" t="s">
        <v>21879</v>
      </c>
      <c r="D1606" s="200" t="s">
        <v>21944</v>
      </c>
      <c r="E1606" s="204" t="s">
        <v>22697</v>
      </c>
    </row>
    <row r="1607" spans="1:5" x14ac:dyDescent="0.2">
      <c r="A1607" s="221">
        <v>2634</v>
      </c>
      <c r="B1607" s="200" t="s">
        <v>24469</v>
      </c>
      <c r="C1607" s="200" t="s">
        <v>21879</v>
      </c>
      <c r="D1607" s="200" t="s">
        <v>21944</v>
      </c>
      <c r="E1607" s="204" t="s">
        <v>24470</v>
      </c>
    </row>
    <row r="1608" spans="1:5" x14ac:dyDescent="0.2">
      <c r="A1608" s="221">
        <v>2611</v>
      </c>
      <c r="B1608" s="200" t="s">
        <v>24471</v>
      </c>
      <c r="C1608" s="200" t="s">
        <v>21879</v>
      </c>
      <c r="D1608" s="200" t="s">
        <v>21944</v>
      </c>
      <c r="E1608" s="204" t="s">
        <v>24472</v>
      </c>
    </row>
    <row r="1609" spans="1:5" x14ac:dyDescent="0.2">
      <c r="A1609" s="221">
        <v>34359</v>
      </c>
      <c r="B1609" s="200" t="s">
        <v>24473</v>
      </c>
      <c r="C1609" s="200" t="s">
        <v>21879</v>
      </c>
      <c r="D1609" s="200" t="s">
        <v>21880</v>
      </c>
      <c r="E1609" s="204" t="s">
        <v>18700</v>
      </c>
    </row>
    <row r="1610" spans="1:5" x14ac:dyDescent="0.2">
      <c r="A1610" s="221">
        <v>1789</v>
      </c>
      <c r="B1610" s="200" t="s">
        <v>24474</v>
      </c>
      <c r="C1610" s="200" t="s">
        <v>21879</v>
      </c>
      <c r="D1610" s="200" t="s">
        <v>21880</v>
      </c>
      <c r="E1610" s="204" t="s">
        <v>24475</v>
      </c>
    </row>
    <row r="1611" spans="1:5" x14ac:dyDescent="0.2">
      <c r="A1611" s="221">
        <v>1788</v>
      </c>
      <c r="B1611" s="200" t="s">
        <v>24476</v>
      </c>
      <c r="C1611" s="200" t="s">
        <v>21879</v>
      </c>
      <c r="D1611" s="200" t="s">
        <v>21880</v>
      </c>
      <c r="E1611" s="204" t="s">
        <v>24477</v>
      </c>
    </row>
    <row r="1612" spans="1:5" x14ac:dyDescent="0.2">
      <c r="A1612" s="221">
        <v>1786</v>
      </c>
      <c r="B1612" s="200" t="s">
        <v>24478</v>
      </c>
      <c r="C1612" s="200" t="s">
        <v>21879</v>
      </c>
      <c r="D1612" s="200" t="s">
        <v>21880</v>
      </c>
      <c r="E1612" s="204" t="s">
        <v>24479</v>
      </c>
    </row>
    <row r="1613" spans="1:5" x14ac:dyDescent="0.2">
      <c r="A1613" s="221">
        <v>1787</v>
      </c>
      <c r="B1613" s="200" t="s">
        <v>24480</v>
      </c>
      <c r="C1613" s="200" t="s">
        <v>21879</v>
      </c>
      <c r="D1613" s="200" t="s">
        <v>21880</v>
      </c>
      <c r="E1613" s="204" t="s">
        <v>21109</v>
      </c>
    </row>
    <row r="1614" spans="1:5" x14ac:dyDescent="0.2">
      <c r="A1614" s="221">
        <v>1791</v>
      </c>
      <c r="B1614" s="200" t="s">
        <v>24481</v>
      </c>
      <c r="C1614" s="200" t="s">
        <v>21879</v>
      </c>
      <c r="D1614" s="200" t="s">
        <v>21880</v>
      </c>
      <c r="E1614" s="204" t="s">
        <v>24482</v>
      </c>
    </row>
    <row r="1615" spans="1:5" x14ac:dyDescent="0.2">
      <c r="A1615" s="221">
        <v>1790</v>
      </c>
      <c r="B1615" s="200" t="s">
        <v>24483</v>
      </c>
      <c r="C1615" s="200" t="s">
        <v>21879</v>
      </c>
      <c r="D1615" s="200" t="s">
        <v>21880</v>
      </c>
      <c r="E1615" s="204" t="s">
        <v>24484</v>
      </c>
    </row>
    <row r="1616" spans="1:5" x14ac:dyDescent="0.2">
      <c r="A1616" s="221">
        <v>1813</v>
      </c>
      <c r="B1616" s="200" t="s">
        <v>24485</v>
      </c>
      <c r="C1616" s="200" t="s">
        <v>21879</v>
      </c>
      <c r="D1616" s="200" t="s">
        <v>21880</v>
      </c>
      <c r="E1616" s="204" t="s">
        <v>17188</v>
      </c>
    </row>
    <row r="1617" spans="1:5" x14ac:dyDescent="0.2">
      <c r="A1617" s="221">
        <v>1792</v>
      </c>
      <c r="B1617" s="200" t="s">
        <v>24486</v>
      </c>
      <c r="C1617" s="200" t="s">
        <v>21879</v>
      </c>
      <c r="D1617" s="200" t="s">
        <v>21880</v>
      </c>
      <c r="E1617" s="204" t="s">
        <v>24487</v>
      </c>
    </row>
    <row r="1618" spans="1:5" x14ac:dyDescent="0.2">
      <c r="A1618" s="221">
        <v>1793</v>
      </c>
      <c r="B1618" s="200" t="s">
        <v>24488</v>
      </c>
      <c r="C1618" s="200" t="s">
        <v>21879</v>
      </c>
      <c r="D1618" s="200" t="s">
        <v>21880</v>
      </c>
      <c r="E1618" s="204" t="s">
        <v>24489</v>
      </c>
    </row>
    <row r="1619" spans="1:5" x14ac:dyDescent="0.2">
      <c r="A1619" s="221">
        <v>1809</v>
      </c>
      <c r="B1619" s="200" t="s">
        <v>24490</v>
      </c>
      <c r="C1619" s="200" t="s">
        <v>21879</v>
      </c>
      <c r="D1619" s="200" t="s">
        <v>21880</v>
      </c>
      <c r="E1619" s="204" t="s">
        <v>24491</v>
      </c>
    </row>
    <row r="1620" spans="1:5" x14ac:dyDescent="0.2">
      <c r="A1620" s="221">
        <v>1814</v>
      </c>
      <c r="B1620" s="200" t="s">
        <v>24492</v>
      </c>
      <c r="C1620" s="200" t="s">
        <v>21879</v>
      </c>
      <c r="D1620" s="200" t="s">
        <v>21880</v>
      </c>
      <c r="E1620" s="204" t="s">
        <v>24493</v>
      </c>
    </row>
    <row r="1621" spans="1:5" x14ac:dyDescent="0.2">
      <c r="A1621" s="221">
        <v>1803</v>
      </c>
      <c r="B1621" s="200" t="s">
        <v>24494</v>
      </c>
      <c r="C1621" s="200" t="s">
        <v>21879</v>
      </c>
      <c r="D1621" s="200" t="s">
        <v>21880</v>
      </c>
      <c r="E1621" s="204" t="s">
        <v>24495</v>
      </c>
    </row>
    <row r="1622" spans="1:5" x14ac:dyDescent="0.2">
      <c r="A1622" s="221">
        <v>1805</v>
      </c>
      <c r="B1622" s="200" t="s">
        <v>24496</v>
      </c>
      <c r="C1622" s="200" t="s">
        <v>21879</v>
      </c>
      <c r="D1622" s="200" t="s">
        <v>21880</v>
      </c>
      <c r="E1622" s="204" t="s">
        <v>24497</v>
      </c>
    </row>
    <row r="1623" spans="1:5" x14ac:dyDescent="0.2">
      <c r="A1623" s="221">
        <v>1821</v>
      </c>
      <c r="B1623" s="200" t="s">
        <v>24498</v>
      </c>
      <c r="C1623" s="200" t="s">
        <v>21879</v>
      </c>
      <c r="D1623" s="200" t="s">
        <v>21880</v>
      </c>
      <c r="E1623" s="204" t="s">
        <v>24499</v>
      </c>
    </row>
    <row r="1624" spans="1:5" x14ac:dyDescent="0.2">
      <c r="A1624" s="221">
        <v>1806</v>
      </c>
      <c r="B1624" s="200" t="s">
        <v>24500</v>
      </c>
      <c r="C1624" s="200" t="s">
        <v>21879</v>
      </c>
      <c r="D1624" s="200" t="s">
        <v>21880</v>
      </c>
      <c r="E1624" s="204" t="s">
        <v>24501</v>
      </c>
    </row>
    <row r="1625" spans="1:5" x14ac:dyDescent="0.2">
      <c r="A1625" s="221">
        <v>1804</v>
      </c>
      <c r="B1625" s="200" t="s">
        <v>24502</v>
      </c>
      <c r="C1625" s="200" t="s">
        <v>21879</v>
      </c>
      <c r="D1625" s="200" t="s">
        <v>21880</v>
      </c>
      <c r="E1625" s="204" t="s">
        <v>15297</v>
      </c>
    </row>
    <row r="1626" spans="1:5" x14ac:dyDescent="0.2">
      <c r="A1626" s="221">
        <v>1807</v>
      </c>
      <c r="B1626" s="200" t="s">
        <v>24503</v>
      </c>
      <c r="C1626" s="200" t="s">
        <v>21879</v>
      </c>
      <c r="D1626" s="200" t="s">
        <v>21880</v>
      </c>
      <c r="E1626" s="204" t="s">
        <v>24504</v>
      </c>
    </row>
    <row r="1627" spans="1:5" x14ac:dyDescent="0.2">
      <c r="A1627" s="221">
        <v>1808</v>
      </c>
      <c r="B1627" s="200" t="s">
        <v>24505</v>
      </c>
      <c r="C1627" s="200" t="s">
        <v>21879</v>
      </c>
      <c r="D1627" s="200" t="s">
        <v>21880</v>
      </c>
      <c r="E1627" s="204" t="s">
        <v>24506</v>
      </c>
    </row>
    <row r="1628" spans="1:5" x14ac:dyDescent="0.2">
      <c r="A1628" s="221">
        <v>1797</v>
      </c>
      <c r="B1628" s="200" t="s">
        <v>24507</v>
      </c>
      <c r="C1628" s="200" t="s">
        <v>21879</v>
      </c>
      <c r="D1628" s="200" t="s">
        <v>21880</v>
      </c>
      <c r="E1628" s="204" t="s">
        <v>11890</v>
      </c>
    </row>
    <row r="1629" spans="1:5" x14ac:dyDescent="0.2">
      <c r="A1629" s="221">
        <v>1796</v>
      </c>
      <c r="B1629" s="200" t="s">
        <v>24508</v>
      </c>
      <c r="C1629" s="200" t="s">
        <v>21879</v>
      </c>
      <c r="D1629" s="200" t="s">
        <v>21880</v>
      </c>
      <c r="E1629" s="204" t="s">
        <v>10233</v>
      </c>
    </row>
    <row r="1630" spans="1:5" x14ac:dyDescent="0.2">
      <c r="A1630" s="221">
        <v>1794</v>
      </c>
      <c r="B1630" s="200" t="s">
        <v>24509</v>
      </c>
      <c r="C1630" s="200" t="s">
        <v>21879</v>
      </c>
      <c r="D1630" s="200" t="s">
        <v>21880</v>
      </c>
      <c r="E1630" s="204" t="s">
        <v>8728</v>
      </c>
    </row>
    <row r="1631" spans="1:5" x14ac:dyDescent="0.2">
      <c r="A1631" s="221">
        <v>1816</v>
      </c>
      <c r="B1631" s="200" t="s">
        <v>24510</v>
      </c>
      <c r="C1631" s="200" t="s">
        <v>21879</v>
      </c>
      <c r="D1631" s="200" t="s">
        <v>21880</v>
      </c>
      <c r="E1631" s="204" t="s">
        <v>8232</v>
      </c>
    </row>
    <row r="1632" spans="1:5" x14ac:dyDescent="0.2">
      <c r="A1632" s="221">
        <v>1815</v>
      </c>
      <c r="B1632" s="200" t="s">
        <v>24511</v>
      </c>
      <c r="C1632" s="200" t="s">
        <v>21879</v>
      </c>
      <c r="D1632" s="200" t="s">
        <v>21880</v>
      </c>
      <c r="E1632" s="204" t="s">
        <v>24512</v>
      </c>
    </row>
    <row r="1633" spans="1:5" x14ac:dyDescent="0.2">
      <c r="A1633" s="221">
        <v>1798</v>
      </c>
      <c r="B1633" s="200" t="s">
        <v>24513</v>
      </c>
      <c r="C1633" s="200" t="s">
        <v>21879</v>
      </c>
      <c r="D1633" s="200" t="s">
        <v>21880</v>
      </c>
      <c r="E1633" s="204" t="s">
        <v>24514</v>
      </c>
    </row>
    <row r="1634" spans="1:5" x14ac:dyDescent="0.2">
      <c r="A1634" s="221">
        <v>1795</v>
      </c>
      <c r="B1634" s="200" t="s">
        <v>24515</v>
      </c>
      <c r="C1634" s="200" t="s">
        <v>21879</v>
      </c>
      <c r="D1634" s="200" t="s">
        <v>21880</v>
      </c>
      <c r="E1634" s="204" t="s">
        <v>19953</v>
      </c>
    </row>
    <row r="1635" spans="1:5" x14ac:dyDescent="0.2">
      <c r="A1635" s="221">
        <v>1799</v>
      </c>
      <c r="B1635" s="200" t="s">
        <v>24516</v>
      </c>
      <c r="C1635" s="200" t="s">
        <v>21879</v>
      </c>
      <c r="D1635" s="200" t="s">
        <v>21880</v>
      </c>
      <c r="E1635" s="204" t="s">
        <v>24517</v>
      </c>
    </row>
    <row r="1636" spans="1:5" x14ac:dyDescent="0.2">
      <c r="A1636" s="221">
        <v>1800</v>
      </c>
      <c r="B1636" s="200" t="s">
        <v>24518</v>
      </c>
      <c r="C1636" s="200" t="s">
        <v>21879</v>
      </c>
      <c r="D1636" s="200" t="s">
        <v>21880</v>
      </c>
      <c r="E1636" s="204" t="s">
        <v>24519</v>
      </c>
    </row>
    <row r="1637" spans="1:5" x14ac:dyDescent="0.2">
      <c r="A1637" s="221">
        <v>1802</v>
      </c>
      <c r="B1637" s="200" t="s">
        <v>24520</v>
      </c>
      <c r="C1637" s="200" t="s">
        <v>21879</v>
      </c>
      <c r="D1637" s="200" t="s">
        <v>21880</v>
      </c>
      <c r="E1637" s="204" t="s">
        <v>24521</v>
      </c>
    </row>
    <row r="1638" spans="1:5" x14ac:dyDescent="0.2">
      <c r="A1638" s="221">
        <v>40385</v>
      </c>
      <c r="B1638" s="200" t="s">
        <v>24522</v>
      </c>
      <c r="C1638" s="200" t="s">
        <v>21879</v>
      </c>
      <c r="D1638" s="200" t="s">
        <v>21880</v>
      </c>
      <c r="E1638" s="204" t="s">
        <v>16805</v>
      </c>
    </row>
    <row r="1639" spans="1:5" x14ac:dyDescent="0.2">
      <c r="A1639" s="221">
        <v>40383</v>
      </c>
      <c r="B1639" s="200" t="s">
        <v>24523</v>
      </c>
      <c r="C1639" s="200" t="s">
        <v>21879</v>
      </c>
      <c r="D1639" s="200" t="s">
        <v>21880</v>
      </c>
      <c r="E1639" s="204" t="s">
        <v>24452</v>
      </c>
    </row>
    <row r="1640" spans="1:5" x14ac:dyDescent="0.2">
      <c r="A1640" s="221">
        <v>40378</v>
      </c>
      <c r="B1640" s="200" t="s">
        <v>24524</v>
      </c>
      <c r="C1640" s="200" t="s">
        <v>21879</v>
      </c>
      <c r="D1640" s="200" t="s">
        <v>21880</v>
      </c>
      <c r="E1640" s="204" t="s">
        <v>24454</v>
      </c>
    </row>
    <row r="1641" spans="1:5" x14ac:dyDescent="0.2">
      <c r="A1641" s="221">
        <v>40382</v>
      </c>
      <c r="B1641" s="200" t="s">
        <v>24525</v>
      </c>
      <c r="C1641" s="200" t="s">
        <v>21879</v>
      </c>
      <c r="D1641" s="200" t="s">
        <v>21880</v>
      </c>
      <c r="E1641" s="204" t="s">
        <v>21187</v>
      </c>
    </row>
    <row r="1642" spans="1:5" x14ac:dyDescent="0.2">
      <c r="A1642" s="221">
        <v>40422</v>
      </c>
      <c r="B1642" s="200" t="s">
        <v>24526</v>
      </c>
      <c r="C1642" s="200" t="s">
        <v>21879</v>
      </c>
      <c r="D1642" s="200" t="s">
        <v>21880</v>
      </c>
      <c r="E1642" s="204" t="s">
        <v>24527</v>
      </c>
    </row>
    <row r="1643" spans="1:5" x14ac:dyDescent="0.2">
      <c r="A1643" s="221">
        <v>40387</v>
      </c>
      <c r="B1643" s="200" t="s">
        <v>24528</v>
      </c>
      <c r="C1643" s="200" t="s">
        <v>21879</v>
      </c>
      <c r="D1643" s="200" t="s">
        <v>21880</v>
      </c>
      <c r="E1643" s="204" t="s">
        <v>24529</v>
      </c>
    </row>
    <row r="1644" spans="1:5" x14ac:dyDescent="0.2">
      <c r="A1644" s="221">
        <v>40380</v>
      </c>
      <c r="B1644" s="200" t="s">
        <v>24530</v>
      </c>
      <c r="C1644" s="200" t="s">
        <v>21879</v>
      </c>
      <c r="D1644" s="200" t="s">
        <v>21880</v>
      </c>
      <c r="E1644" s="204" t="s">
        <v>15965</v>
      </c>
    </row>
    <row r="1645" spans="1:5" x14ac:dyDescent="0.2">
      <c r="A1645" s="221">
        <v>40390</v>
      </c>
      <c r="B1645" s="200" t="s">
        <v>24531</v>
      </c>
      <c r="C1645" s="200" t="s">
        <v>21879</v>
      </c>
      <c r="D1645" s="200" t="s">
        <v>21880</v>
      </c>
      <c r="E1645" s="204" t="s">
        <v>24532</v>
      </c>
    </row>
    <row r="1646" spans="1:5" x14ac:dyDescent="0.2">
      <c r="A1646" s="221">
        <v>40413</v>
      </c>
      <c r="B1646" s="200" t="s">
        <v>24533</v>
      </c>
      <c r="C1646" s="200" t="s">
        <v>21879</v>
      </c>
      <c r="D1646" s="200" t="s">
        <v>21944</v>
      </c>
      <c r="E1646" s="204" t="s">
        <v>21330</v>
      </c>
    </row>
    <row r="1647" spans="1:5" x14ac:dyDescent="0.2">
      <c r="A1647" s="221">
        <v>40415</v>
      </c>
      <c r="B1647" s="200" t="s">
        <v>24534</v>
      </c>
      <c r="C1647" s="200" t="s">
        <v>21879</v>
      </c>
      <c r="D1647" s="200" t="s">
        <v>21944</v>
      </c>
      <c r="E1647" s="204" t="s">
        <v>12376</v>
      </c>
    </row>
    <row r="1648" spans="1:5" x14ac:dyDescent="0.2">
      <c r="A1648" s="221">
        <v>40417</v>
      </c>
      <c r="B1648" s="200" t="s">
        <v>24535</v>
      </c>
      <c r="C1648" s="200" t="s">
        <v>21879</v>
      </c>
      <c r="D1648" s="200" t="s">
        <v>21944</v>
      </c>
      <c r="E1648" s="204" t="s">
        <v>24536</v>
      </c>
    </row>
    <row r="1649" spans="1:5" x14ac:dyDescent="0.2">
      <c r="A1649" s="221">
        <v>39271</v>
      </c>
      <c r="B1649" s="200" t="s">
        <v>24537</v>
      </c>
      <c r="C1649" s="200" t="s">
        <v>21879</v>
      </c>
      <c r="D1649" s="200" t="s">
        <v>21880</v>
      </c>
      <c r="E1649" s="204" t="s">
        <v>9261</v>
      </c>
    </row>
    <row r="1650" spans="1:5" x14ac:dyDescent="0.2">
      <c r="A1650" s="221">
        <v>39273</v>
      </c>
      <c r="B1650" s="200" t="s">
        <v>24538</v>
      </c>
      <c r="C1650" s="200" t="s">
        <v>21879</v>
      </c>
      <c r="D1650" s="200" t="s">
        <v>21880</v>
      </c>
      <c r="E1650" s="204" t="s">
        <v>10210</v>
      </c>
    </row>
    <row r="1651" spans="1:5" x14ac:dyDescent="0.2">
      <c r="A1651" s="221">
        <v>39272</v>
      </c>
      <c r="B1651" s="200" t="s">
        <v>24539</v>
      </c>
      <c r="C1651" s="200" t="s">
        <v>21879</v>
      </c>
      <c r="D1651" s="200" t="s">
        <v>21880</v>
      </c>
      <c r="E1651" s="204" t="s">
        <v>19388</v>
      </c>
    </row>
    <row r="1652" spans="1:5" x14ac:dyDescent="0.2">
      <c r="A1652" s="221">
        <v>1875</v>
      </c>
      <c r="B1652" s="200" t="s">
        <v>24540</v>
      </c>
      <c r="C1652" s="200" t="s">
        <v>21879</v>
      </c>
      <c r="D1652" s="200" t="s">
        <v>21880</v>
      </c>
      <c r="E1652" s="204" t="s">
        <v>9922</v>
      </c>
    </row>
    <row r="1653" spans="1:5" x14ac:dyDescent="0.2">
      <c r="A1653" s="221">
        <v>1874</v>
      </c>
      <c r="B1653" s="200" t="s">
        <v>24541</v>
      </c>
      <c r="C1653" s="200" t="s">
        <v>21879</v>
      </c>
      <c r="D1653" s="200" t="s">
        <v>21880</v>
      </c>
      <c r="E1653" s="204" t="s">
        <v>24542</v>
      </c>
    </row>
    <row r="1654" spans="1:5" x14ac:dyDescent="0.2">
      <c r="A1654" s="221">
        <v>1870</v>
      </c>
      <c r="B1654" s="200" t="s">
        <v>24543</v>
      </c>
      <c r="C1654" s="200" t="s">
        <v>21879</v>
      </c>
      <c r="D1654" s="200" t="s">
        <v>21887</v>
      </c>
      <c r="E1654" s="204" t="s">
        <v>8302</v>
      </c>
    </row>
    <row r="1655" spans="1:5" x14ac:dyDescent="0.2">
      <c r="A1655" s="221">
        <v>1884</v>
      </c>
      <c r="B1655" s="200" t="s">
        <v>24544</v>
      </c>
      <c r="C1655" s="200" t="s">
        <v>21879</v>
      </c>
      <c r="D1655" s="200" t="s">
        <v>21880</v>
      </c>
      <c r="E1655" s="204" t="s">
        <v>10328</v>
      </c>
    </row>
    <row r="1656" spans="1:5" x14ac:dyDescent="0.2">
      <c r="A1656" s="221">
        <v>1887</v>
      </c>
      <c r="B1656" s="200" t="s">
        <v>24545</v>
      </c>
      <c r="C1656" s="200" t="s">
        <v>21879</v>
      </c>
      <c r="D1656" s="200" t="s">
        <v>21880</v>
      </c>
      <c r="E1656" s="204" t="s">
        <v>24546</v>
      </c>
    </row>
    <row r="1657" spans="1:5" x14ac:dyDescent="0.2">
      <c r="A1657" s="221">
        <v>1876</v>
      </c>
      <c r="B1657" s="200" t="s">
        <v>24547</v>
      </c>
      <c r="C1657" s="200" t="s">
        <v>21879</v>
      </c>
      <c r="D1657" s="200" t="s">
        <v>21880</v>
      </c>
      <c r="E1657" s="204" t="s">
        <v>24548</v>
      </c>
    </row>
    <row r="1658" spans="1:5" x14ac:dyDescent="0.2">
      <c r="A1658" s="221">
        <v>1879</v>
      </c>
      <c r="B1658" s="200" t="s">
        <v>24549</v>
      </c>
      <c r="C1658" s="200" t="s">
        <v>21879</v>
      </c>
      <c r="D1658" s="200" t="s">
        <v>21880</v>
      </c>
      <c r="E1658" s="204" t="s">
        <v>24550</v>
      </c>
    </row>
    <row r="1659" spans="1:5" x14ac:dyDescent="0.2">
      <c r="A1659" s="221">
        <v>1877</v>
      </c>
      <c r="B1659" s="200" t="s">
        <v>24551</v>
      </c>
      <c r="C1659" s="200" t="s">
        <v>21879</v>
      </c>
      <c r="D1659" s="200" t="s">
        <v>21880</v>
      </c>
      <c r="E1659" s="204" t="s">
        <v>24552</v>
      </c>
    </row>
    <row r="1660" spans="1:5" x14ac:dyDescent="0.2">
      <c r="A1660" s="221">
        <v>1878</v>
      </c>
      <c r="B1660" s="200" t="s">
        <v>24553</v>
      </c>
      <c r="C1660" s="200" t="s">
        <v>21879</v>
      </c>
      <c r="D1660" s="200" t="s">
        <v>21880</v>
      </c>
      <c r="E1660" s="204" t="s">
        <v>24554</v>
      </c>
    </row>
    <row r="1661" spans="1:5" x14ac:dyDescent="0.2">
      <c r="A1661" s="221">
        <v>2621</v>
      </c>
      <c r="B1661" s="200" t="s">
        <v>24555</v>
      </c>
      <c r="C1661" s="200" t="s">
        <v>21879</v>
      </c>
      <c r="D1661" s="200" t="s">
        <v>21944</v>
      </c>
      <c r="E1661" s="204" t="s">
        <v>24556</v>
      </c>
    </row>
    <row r="1662" spans="1:5" x14ac:dyDescent="0.2">
      <c r="A1662" s="221">
        <v>2616</v>
      </c>
      <c r="B1662" s="200" t="s">
        <v>24557</v>
      </c>
      <c r="C1662" s="200" t="s">
        <v>21879</v>
      </c>
      <c r="D1662" s="200" t="s">
        <v>21944</v>
      </c>
      <c r="E1662" s="204" t="s">
        <v>9889</v>
      </c>
    </row>
    <row r="1663" spans="1:5" x14ac:dyDescent="0.2">
      <c r="A1663" s="221">
        <v>2633</v>
      </c>
      <c r="B1663" s="200" t="s">
        <v>24558</v>
      </c>
      <c r="C1663" s="200" t="s">
        <v>21879</v>
      </c>
      <c r="D1663" s="200" t="s">
        <v>21944</v>
      </c>
      <c r="E1663" s="204" t="s">
        <v>21094</v>
      </c>
    </row>
    <row r="1664" spans="1:5" x14ac:dyDescent="0.2">
      <c r="A1664" s="221">
        <v>2617</v>
      </c>
      <c r="B1664" s="200" t="s">
        <v>24559</v>
      </c>
      <c r="C1664" s="200" t="s">
        <v>21879</v>
      </c>
      <c r="D1664" s="200" t="s">
        <v>21944</v>
      </c>
      <c r="E1664" s="204" t="s">
        <v>18267</v>
      </c>
    </row>
    <row r="1665" spans="1:5" x14ac:dyDescent="0.2">
      <c r="A1665" s="221">
        <v>2618</v>
      </c>
      <c r="B1665" s="200" t="s">
        <v>24560</v>
      </c>
      <c r="C1665" s="200" t="s">
        <v>21879</v>
      </c>
      <c r="D1665" s="200" t="s">
        <v>21944</v>
      </c>
      <c r="E1665" s="204" t="s">
        <v>10683</v>
      </c>
    </row>
    <row r="1666" spans="1:5" x14ac:dyDescent="0.2">
      <c r="A1666" s="221">
        <v>2632</v>
      </c>
      <c r="B1666" s="200" t="s">
        <v>24561</v>
      </c>
      <c r="C1666" s="200" t="s">
        <v>21879</v>
      </c>
      <c r="D1666" s="200" t="s">
        <v>21944</v>
      </c>
      <c r="E1666" s="204" t="s">
        <v>17242</v>
      </c>
    </row>
    <row r="1667" spans="1:5" x14ac:dyDescent="0.2">
      <c r="A1667" s="221">
        <v>2631</v>
      </c>
      <c r="B1667" s="200" t="s">
        <v>24562</v>
      </c>
      <c r="C1667" s="200" t="s">
        <v>21879</v>
      </c>
      <c r="D1667" s="200" t="s">
        <v>21944</v>
      </c>
      <c r="E1667" s="204" t="s">
        <v>15624</v>
      </c>
    </row>
    <row r="1668" spans="1:5" x14ac:dyDescent="0.2">
      <c r="A1668" s="221">
        <v>2619</v>
      </c>
      <c r="B1668" s="200" t="s">
        <v>24563</v>
      </c>
      <c r="C1668" s="200" t="s">
        <v>21879</v>
      </c>
      <c r="D1668" s="200" t="s">
        <v>21944</v>
      </c>
      <c r="E1668" s="204" t="s">
        <v>10673</v>
      </c>
    </row>
    <row r="1669" spans="1:5" x14ac:dyDescent="0.2">
      <c r="A1669" s="221">
        <v>2620</v>
      </c>
      <c r="B1669" s="200" t="s">
        <v>24564</v>
      </c>
      <c r="C1669" s="200" t="s">
        <v>21879</v>
      </c>
      <c r="D1669" s="200" t="s">
        <v>21944</v>
      </c>
      <c r="E1669" s="204" t="s">
        <v>24565</v>
      </c>
    </row>
    <row r="1670" spans="1:5" x14ac:dyDescent="0.2">
      <c r="A1670" s="221">
        <v>44472</v>
      </c>
      <c r="B1670" s="200" t="s">
        <v>24566</v>
      </c>
      <c r="C1670" s="200" t="s">
        <v>21879</v>
      </c>
      <c r="D1670" s="200" t="s">
        <v>21944</v>
      </c>
      <c r="E1670" s="204" t="s">
        <v>16198</v>
      </c>
    </row>
    <row r="1671" spans="1:5" x14ac:dyDescent="0.2">
      <c r="A1671" s="221">
        <v>38369</v>
      </c>
      <c r="B1671" s="200" t="s">
        <v>24567</v>
      </c>
      <c r="C1671" s="200" t="s">
        <v>21879</v>
      </c>
      <c r="D1671" s="200" t="s">
        <v>21880</v>
      </c>
      <c r="E1671" s="204" t="s">
        <v>11572</v>
      </c>
    </row>
    <row r="1672" spans="1:5" x14ac:dyDescent="0.2">
      <c r="A1672" s="221">
        <v>38370</v>
      </c>
      <c r="B1672" s="200" t="s">
        <v>24568</v>
      </c>
      <c r="C1672" s="200" t="s">
        <v>21879</v>
      </c>
      <c r="D1672" s="200" t="s">
        <v>21880</v>
      </c>
      <c r="E1672" s="204" t="s">
        <v>11572</v>
      </c>
    </row>
    <row r="1673" spans="1:5" x14ac:dyDescent="0.2">
      <c r="A1673" s="221">
        <v>38372</v>
      </c>
      <c r="B1673" s="200" t="s">
        <v>24569</v>
      </c>
      <c r="C1673" s="200" t="s">
        <v>21879</v>
      </c>
      <c r="D1673" s="200" t="s">
        <v>21880</v>
      </c>
      <c r="E1673" s="204" t="s">
        <v>13968</v>
      </c>
    </row>
    <row r="1674" spans="1:5" x14ac:dyDescent="0.2">
      <c r="A1674" s="221">
        <v>2357</v>
      </c>
      <c r="B1674" s="200" t="s">
        <v>24570</v>
      </c>
      <c r="C1674" s="200" t="s">
        <v>22107</v>
      </c>
      <c r="D1674" s="200" t="s">
        <v>21880</v>
      </c>
      <c r="E1674" s="204" t="s">
        <v>24571</v>
      </c>
    </row>
    <row r="1675" spans="1:5" x14ac:dyDescent="0.2">
      <c r="A1675" s="221">
        <v>40806</v>
      </c>
      <c r="B1675" s="200" t="s">
        <v>24572</v>
      </c>
      <c r="C1675" s="200" t="s">
        <v>22110</v>
      </c>
      <c r="D1675" s="200" t="s">
        <v>21880</v>
      </c>
      <c r="E1675" s="204" t="s">
        <v>24573</v>
      </c>
    </row>
    <row r="1676" spans="1:5" x14ac:dyDescent="0.2">
      <c r="A1676" s="221">
        <v>2355</v>
      </c>
      <c r="B1676" s="200" t="s">
        <v>24574</v>
      </c>
      <c r="C1676" s="200" t="s">
        <v>22107</v>
      </c>
      <c r="D1676" s="200" t="s">
        <v>21880</v>
      </c>
      <c r="E1676" s="204" t="s">
        <v>15755</v>
      </c>
    </row>
    <row r="1677" spans="1:5" x14ac:dyDescent="0.2">
      <c r="A1677" s="221">
        <v>40805</v>
      </c>
      <c r="B1677" s="200" t="s">
        <v>24575</v>
      </c>
      <c r="C1677" s="200" t="s">
        <v>22110</v>
      </c>
      <c r="D1677" s="200" t="s">
        <v>21880</v>
      </c>
      <c r="E1677" s="204" t="s">
        <v>24576</v>
      </c>
    </row>
    <row r="1678" spans="1:5" x14ac:dyDescent="0.2">
      <c r="A1678" s="221">
        <v>2358</v>
      </c>
      <c r="B1678" s="200" t="s">
        <v>24577</v>
      </c>
      <c r="C1678" s="200" t="s">
        <v>22107</v>
      </c>
      <c r="D1678" s="200" t="s">
        <v>21880</v>
      </c>
      <c r="E1678" s="204" t="s">
        <v>24578</v>
      </c>
    </row>
    <row r="1679" spans="1:5" x14ac:dyDescent="0.2">
      <c r="A1679" s="221">
        <v>40807</v>
      </c>
      <c r="B1679" s="200" t="s">
        <v>24579</v>
      </c>
      <c r="C1679" s="200" t="s">
        <v>22110</v>
      </c>
      <c r="D1679" s="200" t="s">
        <v>21880</v>
      </c>
      <c r="E1679" s="204" t="s">
        <v>24580</v>
      </c>
    </row>
    <row r="1680" spans="1:5" x14ac:dyDescent="0.2">
      <c r="A1680" s="221">
        <v>2359</v>
      </c>
      <c r="B1680" s="200" t="s">
        <v>24581</v>
      </c>
      <c r="C1680" s="200" t="s">
        <v>22107</v>
      </c>
      <c r="D1680" s="200" t="s">
        <v>21880</v>
      </c>
      <c r="E1680" s="204" t="s">
        <v>24582</v>
      </c>
    </row>
    <row r="1681" spans="1:5" x14ac:dyDescent="0.2">
      <c r="A1681" s="221">
        <v>40808</v>
      </c>
      <c r="B1681" s="200" t="s">
        <v>24583</v>
      </c>
      <c r="C1681" s="200" t="s">
        <v>22110</v>
      </c>
      <c r="D1681" s="200" t="s">
        <v>21880</v>
      </c>
      <c r="E1681" s="204" t="s">
        <v>24584</v>
      </c>
    </row>
    <row r="1682" spans="1:5" x14ac:dyDescent="0.2">
      <c r="A1682" s="221">
        <v>44330</v>
      </c>
      <c r="B1682" s="200" t="s">
        <v>24585</v>
      </c>
      <c r="C1682" s="200" t="s">
        <v>21952</v>
      </c>
      <c r="D1682" s="200" t="s">
        <v>21880</v>
      </c>
      <c r="E1682" s="204" t="s">
        <v>16013</v>
      </c>
    </row>
    <row r="1683" spans="1:5" x14ac:dyDescent="0.2">
      <c r="A1683" s="221">
        <v>43144</v>
      </c>
      <c r="B1683" s="200" t="s">
        <v>24586</v>
      </c>
      <c r="C1683" s="200" t="s">
        <v>21949</v>
      </c>
      <c r="D1683" s="200" t="s">
        <v>21880</v>
      </c>
      <c r="E1683" s="204" t="s">
        <v>24587</v>
      </c>
    </row>
    <row r="1684" spans="1:5" x14ac:dyDescent="0.2">
      <c r="A1684" s="221">
        <v>39397</v>
      </c>
      <c r="B1684" s="200" t="s">
        <v>24588</v>
      </c>
      <c r="C1684" s="200" t="s">
        <v>21952</v>
      </c>
      <c r="D1684" s="200" t="s">
        <v>21880</v>
      </c>
      <c r="E1684" s="204" t="s">
        <v>11578</v>
      </c>
    </row>
    <row r="1685" spans="1:5" x14ac:dyDescent="0.2">
      <c r="A1685" s="221">
        <v>2692</v>
      </c>
      <c r="B1685" s="200" t="s">
        <v>24589</v>
      </c>
      <c r="C1685" s="200" t="s">
        <v>21952</v>
      </c>
      <c r="D1685" s="200" t="s">
        <v>21880</v>
      </c>
      <c r="E1685" s="204" t="s">
        <v>10097</v>
      </c>
    </row>
    <row r="1686" spans="1:5" x14ac:dyDescent="0.2">
      <c r="A1686" s="221">
        <v>44329</v>
      </c>
      <c r="B1686" s="200" t="s">
        <v>24590</v>
      </c>
      <c r="C1686" s="200" t="s">
        <v>21952</v>
      </c>
      <c r="D1686" s="200" t="s">
        <v>21880</v>
      </c>
      <c r="E1686" s="204" t="s">
        <v>10266</v>
      </c>
    </row>
    <row r="1687" spans="1:5" x14ac:dyDescent="0.2">
      <c r="A1687" s="221">
        <v>5318</v>
      </c>
      <c r="B1687" s="200" t="s">
        <v>24591</v>
      </c>
      <c r="C1687" s="200" t="s">
        <v>21952</v>
      </c>
      <c r="D1687" s="200" t="s">
        <v>21887</v>
      </c>
      <c r="E1687" s="204" t="s">
        <v>18567</v>
      </c>
    </row>
    <row r="1688" spans="1:5" x14ac:dyDescent="0.2">
      <c r="A1688" s="221">
        <v>5330</v>
      </c>
      <c r="B1688" s="200" t="s">
        <v>24592</v>
      </c>
      <c r="C1688" s="200" t="s">
        <v>21952</v>
      </c>
      <c r="D1688" s="200" t="s">
        <v>21880</v>
      </c>
      <c r="E1688" s="204" t="s">
        <v>24593</v>
      </c>
    </row>
    <row r="1689" spans="1:5" x14ac:dyDescent="0.2">
      <c r="A1689" s="221">
        <v>44532</v>
      </c>
      <c r="B1689" s="200" t="s">
        <v>24594</v>
      </c>
      <c r="C1689" s="200" t="s">
        <v>21879</v>
      </c>
      <c r="D1689" s="200" t="s">
        <v>21880</v>
      </c>
      <c r="E1689" s="204" t="s">
        <v>24595</v>
      </c>
    </row>
    <row r="1690" spans="1:5" x14ac:dyDescent="0.2">
      <c r="A1690" s="221">
        <v>44531</v>
      </c>
      <c r="B1690" s="200" t="s">
        <v>24596</v>
      </c>
      <c r="C1690" s="200" t="s">
        <v>21879</v>
      </c>
      <c r="D1690" s="200" t="s">
        <v>21880</v>
      </c>
      <c r="E1690" s="204" t="s">
        <v>24597</v>
      </c>
    </row>
    <row r="1691" spans="1:5" x14ac:dyDescent="0.2">
      <c r="A1691" s="221">
        <v>38140</v>
      </c>
      <c r="B1691" s="200" t="s">
        <v>24598</v>
      </c>
      <c r="C1691" s="200" t="s">
        <v>21879</v>
      </c>
      <c r="D1691" s="200" t="s">
        <v>21887</v>
      </c>
      <c r="E1691" s="204" t="s">
        <v>24599</v>
      </c>
    </row>
    <row r="1692" spans="1:5" x14ac:dyDescent="0.2">
      <c r="A1692" s="221">
        <v>13887</v>
      </c>
      <c r="B1692" s="200" t="s">
        <v>24600</v>
      </c>
      <c r="C1692" s="200" t="s">
        <v>21879</v>
      </c>
      <c r="D1692" s="200" t="s">
        <v>21880</v>
      </c>
      <c r="E1692" s="204" t="s">
        <v>24601</v>
      </c>
    </row>
    <row r="1693" spans="1:5" x14ac:dyDescent="0.2">
      <c r="A1693" s="221">
        <v>44495</v>
      </c>
      <c r="B1693" s="200" t="s">
        <v>24602</v>
      </c>
      <c r="C1693" s="200" t="s">
        <v>21879</v>
      </c>
      <c r="D1693" s="200" t="s">
        <v>21880</v>
      </c>
      <c r="E1693" s="204" t="s">
        <v>13897</v>
      </c>
    </row>
    <row r="1694" spans="1:5" x14ac:dyDescent="0.2">
      <c r="A1694" s="221">
        <v>44533</v>
      </c>
      <c r="B1694" s="200" t="s">
        <v>24603</v>
      </c>
      <c r="C1694" s="200" t="s">
        <v>21879</v>
      </c>
      <c r="D1694" s="200" t="s">
        <v>21880</v>
      </c>
      <c r="E1694" s="204" t="s">
        <v>19931</v>
      </c>
    </row>
    <row r="1695" spans="1:5" x14ac:dyDescent="0.2">
      <c r="A1695" s="221">
        <v>44534</v>
      </c>
      <c r="B1695" s="200" t="s">
        <v>24604</v>
      </c>
      <c r="C1695" s="200" t="s">
        <v>21879</v>
      </c>
      <c r="D1695" s="200" t="s">
        <v>21880</v>
      </c>
      <c r="E1695" s="204" t="s">
        <v>21997</v>
      </c>
    </row>
    <row r="1696" spans="1:5" x14ac:dyDescent="0.2">
      <c r="A1696" s="221">
        <v>34544</v>
      </c>
      <c r="B1696" s="200" t="s">
        <v>24605</v>
      </c>
      <c r="C1696" s="200" t="s">
        <v>21879</v>
      </c>
      <c r="D1696" s="200" t="s">
        <v>21880</v>
      </c>
      <c r="E1696" s="204" t="s">
        <v>24606</v>
      </c>
    </row>
    <row r="1697" spans="1:5" x14ac:dyDescent="0.2">
      <c r="A1697" s="221">
        <v>34729</v>
      </c>
      <c r="B1697" s="200" t="s">
        <v>24607</v>
      </c>
      <c r="C1697" s="200" t="s">
        <v>21879</v>
      </c>
      <c r="D1697" s="200" t="s">
        <v>21880</v>
      </c>
      <c r="E1697" s="204" t="s">
        <v>24608</v>
      </c>
    </row>
    <row r="1698" spans="1:5" x14ac:dyDescent="0.2">
      <c r="A1698" s="221">
        <v>34734</v>
      </c>
      <c r="B1698" s="200" t="s">
        <v>24609</v>
      </c>
      <c r="C1698" s="200" t="s">
        <v>21879</v>
      </c>
      <c r="D1698" s="200" t="s">
        <v>21880</v>
      </c>
      <c r="E1698" s="204" t="s">
        <v>24610</v>
      </c>
    </row>
    <row r="1699" spans="1:5" x14ac:dyDescent="0.2">
      <c r="A1699" s="221">
        <v>34738</v>
      </c>
      <c r="B1699" s="200" t="s">
        <v>24611</v>
      </c>
      <c r="C1699" s="200" t="s">
        <v>21879</v>
      </c>
      <c r="D1699" s="200" t="s">
        <v>21880</v>
      </c>
      <c r="E1699" s="204" t="s">
        <v>24612</v>
      </c>
    </row>
    <row r="1700" spans="1:5" x14ac:dyDescent="0.2">
      <c r="A1700" s="221">
        <v>2391</v>
      </c>
      <c r="B1700" s="200" t="s">
        <v>24613</v>
      </c>
      <c r="C1700" s="200" t="s">
        <v>21879</v>
      </c>
      <c r="D1700" s="200" t="s">
        <v>21880</v>
      </c>
      <c r="E1700" s="204" t="s">
        <v>24614</v>
      </c>
    </row>
    <row r="1701" spans="1:5" x14ac:dyDescent="0.2">
      <c r="A1701" s="221">
        <v>2374</v>
      </c>
      <c r="B1701" s="200" t="s">
        <v>24615</v>
      </c>
      <c r="C1701" s="200" t="s">
        <v>21879</v>
      </c>
      <c r="D1701" s="200" t="s">
        <v>21880</v>
      </c>
      <c r="E1701" s="204" t="s">
        <v>24616</v>
      </c>
    </row>
    <row r="1702" spans="1:5" x14ac:dyDescent="0.2">
      <c r="A1702" s="221">
        <v>2377</v>
      </c>
      <c r="B1702" s="200" t="s">
        <v>24617</v>
      </c>
      <c r="C1702" s="200" t="s">
        <v>21879</v>
      </c>
      <c r="D1702" s="200" t="s">
        <v>21880</v>
      </c>
      <c r="E1702" s="204" t="s">
        <v>24618</v>
      </c>
    </row>
    <row r="1703" spans="1:5" x14ac:dyDescent="0.2">
      <c r="A1703" s="221">
        <v>2393</v>
      </c>
      <c r="B1703" s="200" t="s">
        <v>24619</v>
      </c>
      <c r="C1703" s="200" t="s">
        <v>21879</v>
      </c>
      <c r="D1703" s="200" t="s">
        <v>21880</v>
      </c>
      <c r="E1703" s="204" t="s">
        <v>24620</v>
      </c>
    </row>
    <row r="1704" spans="1:5" x14ac:dyDescent="0.2">
      <c r="A1704" s="221">
        <v>34705</v>
      </c>
      <c r="B1704" s="200" t="s">
        <v>24621</v>
      </c>
      <c r="C1704" s="200" t="s">
        <v>21879</v>
      </c>
      <c r="D1704" s="200" t="s">
        <v>21880</v>
      </c>
      <c r="E1704" s="204" t="s">
        <v>24622</v>
      </c>
    </row>
    <row r="1705" spans="1:5" x14ac:dyDescent="0.2">
      <c r="A1705" s="221">
        <v>34707</v>
      </c>
      <c r="B1705" s="200" t="s">
        <v>24623</v>
      </c>
      <c r="C1705" s="200" t="s">
        <v>21879</v>
      </c>
      <c r="D1705" s="200" t="s">
        <v>21880</v>
      </c>
      <c r="E1705" s="204" t="s">
        <v>24624</v>
      </c>
    </row>
    <row r="1706" spans="1:5" x14ac:dyDescent="0.2">
      <c r="A1706" s="221">
        <v>2378</v>
      </c>
      <c r="B1706" s="200" t="s">
        <v>24625</v>
      </c>
      <c r="C1706" s="200" t="s">
        <v>21879</v>
      </c>
      <c r="D1706" s="200" t="s">
        <v>21880</v>
      </c>
      <c r="E1706" s="204" t="s">
        <v>24626</v>
      </c>
    </row>
    <row r="1707" spans="1:5" x14ac:dyDescent="0.2">
      <c r="A1707" s="221">
        <v>2379</v>
      </c>
      <c r="B1707" s="200" t="s">
        <v>24627</v>
      </c>
      <c r="C1707" s="200" t="s">
        <v>21879</v>
      </c>
      <c r="D1707" s="200" t="s">
        <v>21880</v>
      </c>
      <c r="E1707" s="204" t="s">
        <v>24626</v>
      </c>
    </row>
    <row r="1708" spans="1:5" x14ac:dyDescent="0.2">
      <c r="A1708" s="221">
        <v>2376</v>
      </c>
      <c r="B1708" s="200" t="s">
        <v>24628</v>
      </c>
      <c r="C1708" s="200" t="s">
        <v>21879</v>
      </c>
      <c r="D1708" s="200" t="s">
        <v>21880</v>
      </c>
      <c r="E1708" s="204" t="s">
        <v>24629</v>
      </c>
    </row>
    <row r="1709" spans="1:5" x14ac:dyDescent="0.2">
      <c r="A1709" s="221">
        <v>2394</v>
      </c>
      <c r="B1709" s="200" t="s">
        <v>24630</v>
      </c>
      <c r="C1709" s="200" t="s">
        <v>21879</v>
      </c>
      <c r="D1709" s="200" t="s">
        <v>21880</v>
      </c>
      <c r="E1709" s="204" t="s">
        <v>24631</v>
      </c>
    </row>
    <row r="1710" spans="1:5" x14ac:dyDescent="0.2">
      <c r="A1710" s="221">
        <v>34686</v>
      </c>
      <c r="B1710" s="200" t="s">
        <v>24632</v>
      </c>
      <c r="C1710" s="200" t="s">
        <v>21879</v>
      </c>
      <c r="D1710" s="200" t="s">
        <v>21880</v>
      </c>
      <c r="E1710" s="204" t="s">
        <v>24633</v>
      </c>
    </row>
    <row r="1711" spans="1:5" x14ac:dyDescent="0.2">
      <c r="A1711" s="221">
        <v>34616</v>
      </c>
      <c r="B1711" s="200" t="s">
        <v>24634</v>
      </c>
      <c r="C1711" s="200" t="s">
        <v>21879</v>
      </c>
      <c r="D1711" s="200" t="s">
        <v>21880</v>
      </c>
      <c r="E1711" s="204" t="s">
        <v>24635</v>
      </c>
    </row>
    <row r="1712" spans="1:5" x14ac:dyDescent="0.2">
      <c r="A1712" s="221">
        <v>34623</v>
      </c>
      <c r="B1712" s="200" t="s">
        <v>24636</v>
      </c>
      <c r="C1712" s="200" t="s">
        <v>21879</v>
      </c>
      <c r="D1712" s="200" t="s">
        <v>21880</v>
      </c>
      <c r="E1712" s="204" t="s">
        <v>24637</v>
      </c>
    </row>
    <row r="1713" spans="1:5" x14ac:dyDescent="0.2">
      <c r="A1713" s="221">
        <v>34628</v>
      </c>
      <c r="B1713" s="200" t="s">
        <v>24638</v>
      </c>
      <c r="C1713" s="200" t="s">
        <v>21879</v>
      </c>
      <c r="D1713" s="200" t="s">
        <v>21880</v>
      </c>
      <c r="E1713" s="204" t="s">
        <v>24639</v>
      </c>
    </row>
    <row r="1714" spans="1:5" x14ac:dyDescent="0.2">
      <c r="A1714" s="221">
        <v>34653</v>
      </c>
      <c r="B1714" s="200" t="s">
        <v>24640</v>
      </c>
      <c r="C1714" s="200" t="s">
        <v>21879</v>
      </c>
      <c r="D1714" s="200" t="s">
        <v>21880</v>
      </c>
      <c r="E1714" s="204" t="s">
        <v>24641</v>
      </c>
    </row>
    <row r="1715" spans="1:5" x14ac:dyDescent="0.2">
      <c r="A1715" s="221">
        <v>34688</v>
      </c>
      <c r="B1715" s="200" t="s">
        <v>24642</v>
      </c>
      <c r="C1715" s="200" t="s">
        <v>21879</v>
      </c>
      <c r="D1715" s="200" t="s">
        <v>21880</v>
      </c>
      <c r="E1715" s="204" t="s">
        <v>24643</v>
      </c>
    </row>
    <row r="1716" spans="1:5" x14ac:dyDescent="0.2">
      <c r="A1716" s="221">
        <v>34709</v>
      </c>
      <c r="B1716" s="200" t="s">
        <v>24644</v>
      </c>
      <c r="C1716" s="200" t="s">
        <v>21879</v>
      </c>
      <c r="D1716" s="200" t="s">
        <v>21880</v>
      </c>
      <c r="E1716" s="204" t="s">
        <v>24645</v>
      </c>
    </row>
    <row r="1717" spans="1:5" x14ac:dyDescent="0.2">
      <c r="A1717" s="221">
        <v>34714</v>
      </c>
      <c r="B1717" s="200" t="s">
        <v>24646</v>
      </c>
      <c r="C1717" s="200" t="s">
        <v>21879</v>
      </c>
      <c r="D1717" s="200" t="s">
        <v>21880</v>
      </c>
      <c r="E1717" s="204" t="s">
        <v>24647</v>
      </c>
    </row>
    <row r="1718" spans="1:5" x14ac:dyDescent="0.2">
      <c r="A1718" s="221">
        <v>2388</v>
      </c>
      <c r="B1718" s="200" t="s">
        <v>24648</v>
      </c>
      <c r="C1718" s="200" t="s">
        <v>21879</v>
      </c>
      <c r="D1718" s="200" t="s">
        <v>21880</v>
      </c>
      <c r="E1718" s="204" t="s">
        <v>24649</v>
      </c>
    </row>
    <row r="1719" spans="1:5" x14ac:dyDescent="0.2">
      <c r="A1719" s="221">
        <v>34606</v>
      </c>
      <c r="B1719" s="200" t="s">
        <v>24650</v>
      </c>
      <c r="C1719" s="200" t="s">
        <v>21879</v>
      </c>
      <c r="D1719" s="200" t="s">
        <v>21880</v>
      </c>
      <c r="E1719" s="204" t="s">
        <v>24651</v>
      </c>
    </row>
    <row r="1720" spans="1:5" x14ac:dyDescent="0.2">
      <c r="A1720" s="221">
        <v>34689</v>
      </c>
      <c r="B1720" s="200" t="s">
        <v>24652</v>
      </c>
      <c r="C1720" s="200" t="s">
        <v>21879</v>
      </c>
      <c r="D1720" s="200" t="s">
        <v>21880</v>
      </c>
      <c r="E1720" s="204" t="s">
        <v>24653</v>
      </c>
    </row>
    <row r="1721" spans="1:5" x14ac:dyDescent="0.2">
      <c r="A1721" s="221">
        <v>2370</v>
      </c>
      <c r="B1721" s="200" t="s">
        <v>24654</v>
      </c>
      <c r="C1721" s="200" t="s">
        <v>21879</v>
      </c>
      <c r="D1721" s="200" t="s">
        <v>21887</v>
      </c>
      <c r="E1721" s="204" t="s">
        <v>24655</v>
      </c>
    </row>
    <row r="1722" spans="1:5" x14ac:dyDescent="0.2">
      <c r="A1722" s="221">
        <v>2386</v>
      </c>
      <c r="B1722" s="200" t="s">
        <v>24656</v>
      </c>
      <c r="C1722" s="200" t="s">
        <v>21879</v>
      </c>
      <c r="D1722" s="200" t="s">
        <v>21880</v>
      </c>
      <c r="E1722" s="204" t="s">
        <v>24657</v>
      </c>
    </row>
    <row r="1723" spans="1:5" x14ac:dyDescent="0.2">
      <c r="A1723" s="221">
        <v>2392</v>
      </c>
      <c r="B1723" s="200" t="s">
        <v>24658</v>
      </c>
      <c r="C1723" s="200" t="s">
        <v>21879</v>
      </c>
      <c r="D1723" s="200" t="s">
        <v>21880</v>
      </c>
      <c r="E1723" s="204" t="s">
        <v>24659</v>
      </c>
    </row>
    <row r="1724" spans="1:5" x14ac:dyDescent="0.2">
      <c r="A1724" s="221">
        <v>2373</v>
      </c>
      <c r="B1724" s="200" t="s">
        <v>24660</v>
      </c>
      <c r="C1724" s="200" t="s">
        <v>21879</v>
      </c>
      <c r="D1724" s="200" t="s">
        <v>21880</v>
      </c>
      <c r="E1724" s="204" t="s">
        <v>24661</v>
      </c>
    </row>
    <row r="1725" spans="1:5" x14ac:dyDescent="0.2">
      <c r="A1725" s="221">
        <v>39465</v>
      </c>
      <c r="B1725" s="200" t="s">
        <v>24662</v>
      </c>
      <c r="C1725" s="200" t="s">
        <v>21879</v>
      </c>
      <c r="D1725" s="200" t="s">
        <v>21880</v>
      </c>
      <c r="E1725" s="204" t="s">
        <v>24663</v>
      </c>
    </row>
    <row r="1726" spans="1:5" x14ac:dyDescent="0.2">
      <c r="A1726" s="221">
        <v>39466</v>
      </c>
      <c r="B1726" s="200" t="s">
        <v>24664</v>
      </c>
      <c r="C1726" s="200" t="s">
        <v>21879</v>
      </c>
      <c r="D1726" s="200" t="s">
        <v>21880</v>
      </c>
      <c r="E1726" s="204" t="s">
        <v>24665</v>
      </c>
    </row>
    <row r="1727" spans="1:5" x14ac:dyDescent="0.2">
      <c r="A1727" s="221">
        <v>39467</v>
      </c>
      <c r="B1727" s="200" t="s">
        <v>24666</v>
      </c>
      <c r="C1727" s="200" t="s">
        <v>21879</v>
      </c>
      <c r="D1727" s="200" t="s">
        <v>21880</v>
      </c>
      <c r="E1727" s="204" t="s">
        <v>24667</v>
      </c>
    </row>
    <row r="1728" spans="1:5" x14ac:dyDescent="0.2">
      <c r="A1728" s="221">
        <v>39468</v>
      </c>
      <c r="B1728" s="200" t="s">
        <v>24668</v>
      </c>
      <c r="C1728" s="200" t="s">
        <v>21879</v>
      </c>
      <c r="D1728" s="200" t="s">
        <v>21880</v>
      </c>
      <c r="E1728" s="204" t="s">
        <v>24669</v>
      </c>
    </row>
    <row r="1729" spans="1:5" x14ac:dyDescent="0.2">
      <c r="A1729" s="221">
        <v>39469</v>
      </c>
      <c r="B1729" s="200" t="s">
        <v>24670</v>
      </c>
      <c r="C1729" s="200" t="s">
        <v>21879</v>
      </c>
      <c r="D1729" s="200" t="s">
        <v>21880</v>
      </c>
      <c r="E1729" s="204" t="s">
        <v>24671</v>
      </c>
    </row>
    <row r="1730" spans="1:5" x14ac:dyDescent="0.2">
      <c r="A1730" s="221">
        <v>39470</v>
      </c>
      <c r="B1730" s="200" t="s">
        <v>24672</v>
      </c>
      <c r="C1730" s="200" t="s">
        <v>21879</v>
      </c>
      <c r="D1730" s="200" t="s">
        <v>21880</v>
      </c>
      <c r="E1730" s="204" t="s">
        <v>24673</v>
      </c>
    </row>
    <row r="1731" spans="1:5" x14ac:dyDescent="0.2">
      <c r="A1731" s="221">
        <v>39471</v>
      </c>
      <c r="B1731" s="200" t="s">
        <v>24674</v>
      </c>
      <c r="C1731" s="200" t="s">
        <v>21879</v>
      </c>
      <c r="D1731" s="200" t="s">
        <v>21880</v>
      </c>
      <c r="E1731" s="204" t="s">
        <v>24675</v>
      </c>
    </row>
    <row r="1732" spans="1:5" x14ac:dyDescent="0.2">
      <c r="A1732" s="221">
        <v>39472</v>
      </c>
      <c r="B1732" s="200" t="s">
        <v>24676</v>
      </c>
      <c r="C1732" s="200" t="s">
        <v>21879</v>
      </c>
      <c r="D1732" s="200" t="s">
        <v>21880</v>
      </c>
      <c r="E1732" s="204" t="s">
        <v>24677</v>
      </c>
    </row>
    <row r="1733" spans="1:5" x14ac:dyDescent="0.2">
      <c r="A1733" s="221">
        <v>39473</v>
      </c>
      <c r="B1733" s="200" t="s">
        <v>24678</v>
      </c>
      <c r="C1733" s="200" t="s">
        <v>21879</v>
      </c>
      <c r="D1733" s="200" t="s">
        <v>21880</v>
      </c>
      <c r="E1733" s="204" t="s">
        <v>24679</v>
      </c>
    </row>
    <row r="1734" spans="1:5" x14ac:dyDescent="0.2">
      <c r="A1734" s="221">
        <v>39474</v>
      </c>
      <c r="B1734" s="200" t="s">
        <v>24680</v>
      </c>
      <c r="C1734" s="200" t="s">
        <v>21879</v>
      </c>
      <c r="D1734" s="200" t="s">
        <v>21880</v>
      </c>
      <c r="E1734" s="204" t="s">
        <v>24681</v>
      </c>
    </row>
    <row r="1735" spans="1:5" x14ac:dyDescent="0.2">
      <c r="A1735" s="221">
        <v>39475</v>
      </c>
      <c r="B1735" s="200" t="s">
        <v>24682</v>
      </c>
      <c r="C1735" s="200" t="s">
        <v>21879</v>
      </c>
      <c r="D1735" s="200" t="s">
        <v>21880</v>
      </c>
      <c r="E1735" s="204" t="s">
        <v>24683</v>
      </c>
    </row>
    <row r="1736" spans="1:5" x14ac:dyDescent="0.2">
      <c r="A1736" s="221">
        <v>39476</v>
      </c>
      <c r="B1736" s="200" t="s">
        <v>24684</v>
      </c>
      <c r="C1736" s="200" t="s">
        <v>21879</v>
      </c>
      <c r="D1736" s="200" t="s">
        <v>21880</v>
      </c>
      <c r="E1736" s="204" t="s">
        <v>24685</v>
      </c>
    </row>
    <row r="1737" spans="1:5" x14ac:dyDescent="0.2">
      <c r="A1737" s="221">
        <v>39477</v>
      </c>
      <c r="B1737" s="200" t="s">
        <v>24686</v>
      </c>
      <c r="C1737" s="200" t="s">
        <v>21879</v>
      </c>
      <c r="D1737" s="200" t="s">
        <v>21880</v>
      </c>
      <c r="E1737" s="204" t="s">
        <v>24687</v>
      </c>
    </row>
    <row r="1738" spans="1:5" x14ac:dyDescent="0.2">
      <c r="A1738" s="221">
        <v>39478</v>
      </c>
      <c r="B1738" s="200" t="s">
        <v>24688</v>
      </c>
      <c r="C1738" s="200" t="s">
        <v>21879</v>
      </c>
      <c r="D1738" s="200" t="s">
        <v>21880</v>
      </c>
      <c r="E1738" s="204" t="s">
        <v>24689</v>
      </c>
    </row>
    <row r="1739" spans="1:5" x14ac:dyDescent="0.2">
      <c r="A1739" s="221">
        <v>39479</v>
      </c>
      <c r="B1739" s="200" t="s">
        <v>24690</v>
      </c>
      <c r="C1739" s="200" t="s">
        <v>21879</v>
      </c>
      <c r="D1739" s="200" t="s">
        <v>21880</v>
      </c>
      <c r="E1739" s="204" t="s">
        <v>24691</v>
      </c>
    </row>
    <row r="1740" spans="1:5" x14ac:dyDescent="0.2">
      <c r="A1740" s="221">
        <v>39480</v>
      </c>
      <c r="B1740" s="200" t="s">
        <v>24692</v>
      </c>
      <c r="C1740" s="200" t="s">
        <v>21879</v>
      </c>
      <c r="D1740" s="200" t="s">
        <v>21880</v>
      </c>
      <c r="E1740" s="204" t="s">
        <v>24693</v>
      </c>
    </row>
    <row r="1741" spans="1:5" x14ac:dyDescent="0.2">
      <c r="A1741" s="221">
        <v>39459</v>
      </c>
      <c r="B1741" s="200" t="s">
        <v>24694</v>
      </c>
      <c r="C1741" s="200" t="s">
        <v>21879</v>
      </c>
      <c r="D1741" s="200" t="s">
        <v>21880</v>
      </c>
      <c r="E1741" s="204" t="s">
        <v>24695</v>
      </c>
    </row>
    <row r="1742" spans="1:5" x14ac:dyDescent="0.2">
      <c r="A1742" s="221">
        <v>39445</v>
      </c>
      <c r="B1742" s="200" t="s">
        <v>24696</v>
      </c>
      <c r="C1742" s="200" t="s">
        <v>21879</v>
      </c>
      <c r="D1742" s="200" t="s">
        <v>21880</v>
      </c>
      <c r="E1742" s="204" t="s">
        <v>24697</v>
      </c>
    </row>
    <row r="1743" spans="1:5" x14ac:dyDescent="0.2">
      <c r="A1743" s="221">
        <v>39446</v>
      </c>
      <c r="B1743" s="200" t="s">
        <v>24698</v>
      </c>
      <c r="C1743" s="200" t="s">
        <v>21879</v>
      </c>
      <c r="D1743" s="200" t="s">
        <v>21880</v>
      </c>
      <c r="E1743" s="204" t="s">
        <v>24699</v>
      </c>
    </row>
    <row r="1744" spans="1:5" x14ac:dyDescent="0.2">
      <c r="A1744" s="221">
        <v>39447</v>
      </c>
      <c r="B1744" s="200" t="s">
        <v>24700</v>
      </c>
      <c r="C1744" s="200" t="s">
        <v>21879</v>
      </c>
      <c r="D1744" s="200" t="s">
        <v>21880</v>
      </c>
      <c r="E1744" s="204" t="s">
        <v>24701</v>
      </c>
    </row>
    <row r="1745" spans="1:5" x14ac:dyDescent="0.2">
      <c r="A1745" s="221">
        <v>39448</v>
      </c>
      <c r="B1745" s="200" t="s">
        <v>24702</v>
      </c>
      <c r="C1745" s="200" t="s">
        <v>21879</v>
      </c>
      <c r="D1745" s="200" t="s">
        <v>21880</v>
      </c>
      <c r="E1745" s="204" t="s">
        <v>24703</v>
      </c>
    </row>
    <row r="1746" spans="1:5" x14ac:dyDescent="0.2">
      <c r="A1746" s="221">
        <v>39450</v>
      </c>
      <c r="B1746" s="200" t="s">
        <v>24704</v>
      </c>
      <c r="C1746" s="200" t="s">
        <v>21879</v>
      </c>
      <c r="D1746" s="200" t="s">
        <v>21880</v>
      </c>
      <c r="E1746" s="204" t="s">
        <v>24705</v>
      </c>
    </row>
    <row r="1747" spans="1:5" x14ac:dyDescent="0.2">
      <c r="A1747" s="221">
        <v>39451</v>
      </c>
      <c r="B1747" s="200" t="s">
        <v>24706</v>
      </c>
      <c r="C1747" s="200" t="s">
        <v>21879</v>
      </c>
      <c r="D1747" s="200" t="s">
        <v>21880</v>
      </c>
      <c r="E1747" s="204" t="s">
        <v>24707</v>
      </c>
    </row>
    <row r="1748" spans="1:5" x14ac:dyDescent="0.2">
      <c r="A1748" s="221">
        <v>39452</v>
      </c>
      <c r="B1748" s="200" t="s">
        <v>24708</v>
      </c>
      <c r="C1748" s="200" t="s">
        <v>21879</v>
      </c>
      <c r="D1748" s="200" t="s">
        <v>21880</v>
      </c>
      <c r="E1748" s="204" t="s">
        <v>24709</v>
      </c>
    </row>
    <row r="1749" spans="1:5" x14ac:dyDescent="0.2">
      <c r="A1749" s="221">
        <v>39523</v>
      </c>
      <c r="B1749" s="200" t="s">
        <v>24710</v>
      </c>
      <c r="C1749" s="200" t="s">
        <v>21879</v>
      </c>
      <c r="D1749" s="200" t="s">
        <v>21880</v>
      </c>
      <c r="E1749" s="204" t="s">
        <v>24711</v>
      </c>
    </row>
    <row r="1750" spans="1:5" x14ac:dyDescent="0.2">
      <c r="A1750" s="221">
        <v>39449</v>
      </c>
      <c r="B1750" s="200" t="s">
        <v>24712</v>
      </c>
      <c r="C1750" s="200" t="s">
        <v>21879</v>
      </c>
      <c r="D1750" s="200" t="s">
        <v>21880</v>
      </c>
      <c r="E1750" s="204" t="s">
        <v>24713</v>
      </c>
    </row>
    <row r="1751" spans="1:5" x14ac:dyDescent="0.2">
      <c r="A1751" s="221">
        <v>39455</v>
      </c>
      <c r="B1751" s="200" t="s">
        <v>24714</v>
      </c>
      <c r="C1751" s="200" t="s">
        <v>21879</v>
      </c>
      <c r="D1751" s="200" t="s">
        <v>21880</v>
      </c>
      <c r="E1751" s="204" t="s">
        <v>24715</v>
      </c>
    </row>
    <row r="1752" spans="1:5" x14ac:dyDescent="0.2">
      <c r="A1752" s="221">
        <v>39456</v>
      </c>
      <c r="B1752" s="200" t="s">
        <v>24716</v>
      </c>
      <c r="C1752" s="200" t="s">
        <v>21879</v>
      </c>
      <c r="D1752" s="200" t="s">
        <v>21880</v>
      </c>
      <c r="E1752" s="204" t="s">
        <v>24717</v>
      </c>
    </row>
    <row r="1753" spans="1:5" x14ac:dyDescent="0.2">
      <c r="A1753" s="221">
        <v>39457</v>
      </c>
      <c r="B1753" s="200" t="s">
        <v>24718</v>
      </c>
      <c r="C1753" s="200" t="s">
        <v>21879</v>
      </c>
      <c r="D1753" s="200" t="s">
        <v>21880</v>
      </c>
      <c r="E1753" s="204" t="s">
        <v>24719</v>
      </c>
    </row>
    <row r="1754" spans="1:5" x14ac:dyDescent="0.2">
      <c r="A1754" s="221">
        <v>39458</v>
      </c>
      <c r="B1754" s="200" t="s">
        <v>24720</v>
      </c>
      <c r="C1754" s="200" t="s">
        <v>21879</v>
      </c>
      <c r="D1754" s="200" t="s">
        <v>21880</v>
      </c>
      <c r="E1754" s="204" t="s">
        <v>24721</v>
      </c>
    </row>
    <row r="1755" spans="1:5" x14ac:dyDescent="0.2">
      <c r="A1755" s="221">
        <v>39464</v>
      </c>
      <c r="B1755" s="200" t="s">
        <v>24722</v>
      </c>
      <c r="C1755" s="200" t="s">
        <v>21879</v>
      </c>
      <c r="D1755" s="200" t="s">
        <v>21880</v>
      </c>
      <c r="E1755" s="204" t="s">
        <v>24723</v>
      </c>
    </row>
    <row r="1756" spans="1:5" x14ac:dyDescent="0.2">
      <c r="A1756" s="221">
        <v>39460</v>
      </c>
      <c r="B1756" s="200" t="s">
        <v>24724</v>
      </c>
      <c r="C1756" s="200" t="s">
        <v>21879</v>
      </c>
      <c r="D1756" s="200" t="s">
        <v>21880</v>
      </c>
      <c r="E1756" s="204" t="s">
        <v>24725</v>
      </c>
    </row>
    <row r="1757" spans="1:5" x14ac:dyDescent="0.2">
      <c r="A1757" s="221">
        <v>39461</v>
      </c>
      <c r="B1757" s="200" t="s">
        <v>24726</v>
      </c>
      <c r="C1757" s="200" t="s">
        <v>21879</v>
      </c>
      <c r="D1757" s="200" t="s">
        <v>21880</v>
      </c>
      <c r="E1757" s="204" t="s">
        <v>24727</v>
      </c>
    </row>
    <row r="1758" spans="1:5" x14ac:dyDescent="0.2">
      <c r="A1758" s="221">
        <v>39462</v>
      </c>
      <c r="B1758" s="200" t="s">
        <v>24728</v>
      </c>
      <c r="C1758" s="200" t="s">
        <v>21879</v>
      </c>
      <c r="D1758" s="200" t="s">
        <v>21880</v>
      </c>
      <c r="E1758" s="204" t="s">
        <v>24729</v>
      </c>
    </row>
    <row r="1759" spans="1:5" x14ac:dyDescent="0.2">
      <c r="A1759" s="221">
        <v>39463</v>
      </c>
      <c r="B1759" s="200" t="s">
        <v>24730</v>
      </c>
      <c r="C1759" s="200" t="s">
        <v>21879</v>
      </c>
      <c r="D1759" s="200" t="s">
        <v>21880</v>
      </c>
      <c r="E1759" s="204" t="s">
        <v>24731</v>
      </c>
    </row>
    <row r="1760" spans="1:5" x14ac:dyDescent="0.2">
      <c r="A1760" s="221">
        <v>26039</v>
      </c>
      <c r="B1760" s="200" t="s">
        <v>24732</v>
      </c>
      <c r="C1760" s="200" t="s">
        <v>21879</v>
      </c>
      <c r="D1760" s="200" t="s">
        <v>21944</v>
      </c>
      <c r="E1760" s="204" t="s">
        <v>24733</v>
      </c>
    </row>
    <row r="1761" spans="1:5" x14ac:dyDescent="0.2">
      <c r="A1761" s="221">
        <v>2401</v>
      </c>
      <c r="B1761" s="200" t="s">
        <v>24734</v>
      </c>
      <c r="C1761" s="200" t="s">
        <v>21879</v>
      </c>
      <c r="D1761" s="200" t="s">
        <v>21944</v>
      </c>
      <c r="E1761" s="204" t="s">
        <v>24735</v>
      </c>
    </row>
    <row r="1762" spans="1:5" x14ac:dyDescent="0.2">
      <c r="A1762" s="221">
        <v>38870</v>
      </c>
      <c r="B1762" s="200" t="s">
        <v>24736</v>
      </c>
      <c r="C1762" s="200" t="s">
        <v>21879</v>
      </c>
      <c r="D1762" s="200" t="s">
        <v>21944</v>
      </c>
      <c r="E1762" s="204" t="s">
        <v>24737</v>
      </c>
    </row>
    <row r="1763" spans="1:5" x14ac:dyDescent="0.2">
      <c r="A1763" s="221">
        <v>38869</v>
      </c>
      <c r="B1763" s="200" t="s">
        <v>24738</v>
      </c>
      <c r="C1763" s="200" t="s">
        <v>21879</v>
      </c>
      <c r="D1763" s="200" t="s">
        <v>21944</v>
      </c>
      <c r="E1763" s="204" t="s">
        <v>24739</v>
      </c>
    </row>
    <row r="1764" spans="1:5" x14ac:dyDescent="0.2">
      <c r="A1764" s="221">
        <v>38872</v>
      </c>
      <c r="B1764" s="200" t="s">
        <v>24740</v>
      </c>
      <c r="C1764" s="200" t="s">
        <v>21879</v>
      </c>
      <c r="D1764" s="200" t="s">
        <v>21944</v>
      </c>
      <c r="E1764" s="204" t="s">
        <v>17771</v>
      </c>
    </row>
    <row r="1765" spans="1:5" x14ac:dyDescent="0.2">
      <c r="A1765" s="221">
        <v>38871</v>
      </c>
      <c r="B1765" s="200" t="s">
        <v>24741</v>
      </c>
      <c r="C1765" s="200" t="s">
        <v>21879</v>
      </c>
      <c r="D1765" s="200" t="s">
        <v>21944</v>
      </c>
      <c r="E1765" s="204" t="s">
        <v>24742</v>
      </c>
    </row>
    <row r="1766" spans="1:5" x14ac:dyDescent="0.2">
      <c r="A1766" s="221">
        <v>39283</v>
      </c>
      <c r="B1766" s="200" t="s">
        <v>24743</v>
      </c>
      <c r="C1766" s="200" t="s">
        <v>21879</v>
      </c>
      <c r="D1766" s="200" t="s">
        <v>21944</v>
      </c>
      <c r="E1766" s="204" t="s">
        <v>24744</v>
      </c>
    </row>
    <row r="1767" spans="1:5" x14ac:dyDescent="0.2">
      <c r="A1767" s="221">
        <v>39285</v>
      </c>
      <c r="B1767" s="200" t="s">
        <v>24745</v>
      </c>
      <c r="C1767" s="200" t="s">
        <v>21879</v>
      </c>
      <c r="D1767" s="200" t="s">
        <v>21944</v>
      </c>
      <c r="E1767" s="204" t="s">
        <v>13867</v>
      </c>
    </row>
    <row r="1768" spans="1:5" x14ac:dyDescent="0.2">
      <c r="A1768" s="221">
        <v>39286</v>
      </c>
      <c r="B1768" s="200" t="s">
        <v>24746</v>
      </c>
      <c r="C1768" s="200" t="s">
        <v>21879</v>
      </c>
      <c r="D1768" s="200" t="s">
        <v>21944</v>
      </c>
      <c r="E1768" s="204" t="s">
        <v>24747</v>
      </c>
    </row>
    <row r="1769" spans="1:5" x14ac:dyDescent="0.2">
      <c r="A1769" s="221">
        <v>39288</v>
      </c>
      <c r="B1769" s="200" t="s">
        <v>24748</v>
      </c>
      <c r="C1769" s="200" t="s">
        <v>21879</v>
      </c>
      <c r="D1769" s="200" t="s">
        <v>21944</v>
      </c>
      <c r="E1769" s="204" t="s">
        <v>24749</v>
      </c>
    </row>
    <row r="1770" spans="1:5" x14ac:dyDescent="0.2">
      <c r="A1770" s="221">
        <v>44476</v>
      </c>
      <c r="B1770" s="200" t="s">
        <v>24750</v>
      </c>
      <c r="C1770" s="200" t="s">
        <v>22546</v>
      </c>
      <c r="D1770" s="200" t="s">
        <v>21880</v>
      </c>
      <c r="E1770" s="204" t="s">
        <v>24751</v>
      </c>
    </row>
    <row r="1771" spans="1:5" x14ac:dyDescent="0.2">
      <c r="A1771" s="221">
        <v>10629</v>
      </c>
      <c r="B1771" s="200" t="s">
        <v>24752</v>
      </c>
      <c r="C1771" s="200" t="s">
        <v>22546</v>
      </c>
      <c r="D1771" s="200" t="s">
        <v>21880</v>
      </c>
      <c r="E1771" s="204" t="s">
        <v>24753</v>
      </c>
    </row>
    <row r="1772" spans="1:5" x14ac:dyDescent="0.2">
      <c r="A1772" s="221">
        <v>10698</v>
      </c>
      <c r="B1772" s="200" t="s">
        <v>24754</v>
      </c>
      <c r="C1772" s="200" t="s">
        <v>22546</v>
      </c>
      <c r="D1772" s="200" t="s">
        <v>21944</v>
      </c>
      <c r="E1772" s="204" t="s">
        <v>24755</v>
      </c>
    </row>
    <row r="1773" spans="1:5" x14ac:dyDescent="0.2">
      <c r="A1773" s="221">
        <v>40521</v>
      </c>
      <c r="B1773" s="200" t="s">
        <v>24756</v>
      </c>
      <c r="C1773" s="200" t="s">
        <v>21879</v>
      </c>
      <c r="D1773" s="200" t="s">
        <v>21880</v>
      </c>
      <c r="E1773" s="204" t="s">
        <v>24757</v>
      </c>
    </row>
    <row r="1774" spans="1:5" x14ac:dyDescent="0.2">
      <c r="A1774" s="221">
        <v>2432</v>
      </c>
      <c r="B1774" s="200" t="s">
        <v>24758</v>
      </c>
      <c r="C1774" s="200" t="s">
        <v>21879</v>
      </c>
      <c r="D1774" s="200" t="s">
        <v>21880</v>
      </c>
      <c r="E1774" s="204" t="s">
        <v>24759</v>
      </c>
    </row>
    <row r="1775" spans="1:5" x14ac:dyDescent="0.2">
      <c r="A1775" s="221">
        <v>2433</v>
      </c>
      <c r="B1775" s="200" t="s">
        <v>24760</v>
      </c>
      <c r="C1775" s="200" t="s">
        <v>21879</v>
      </c>
      <c r="D1775" s="200" t="s">
        <v>21880</v>
      </c>
      <c r="E1775" s="204" t="s">
        <v>24761</v>
      </c>
    </row>
    <row r="1776" spans="1:5" x14ac:dyDescent="0.2">
      <c r="A1776" s="221">
        <v>2418</v>
      </c>
      <c r="B1776" s="200" t="s">
        <v>24762</v>
      </c>
      <c r="C1776" s="200" t="s">
        <v>21879</v>
      </c>
      <c r="D1776" s="200" t="s">
        <v>21887</v>
      </c>
      <c r="E1776" s="204" t="s">
        <v>21970</v>
      </c>
    </row>
    <row r="1777" spans="1:5" x14ac:dyDescent="0.2">
      <c r="A1777" s="221">
        <v>2420</v>
      </c>
      <c r="B1777" s="200" t="s">
        <v>24763</v>
      </c>
      <c r="C1777" s="200" t="s">
        <v>21879</v>
      </c>
      <c r="D1777" s="200" t="s">
        <v>21880</v>
      </c>
      <c r="E1777" s="204" t="s">
        <v>24764</v>
      </c>
    </row>
    <row r="1778" spans="1:5" x14ac:dyDescent="0.2">
      <c r="A1778" s="221">
        <v>11447</v>
      </c>
      <c r="B1778" s="200" t="s">
        <v>24765</v>
      </c>
      <c r="C1778" s="200" t="s">
        <v>21879</v>
      </c>
      <c r="D1778" s="200" t="s">
        <v>21880</v>
      </c>
      <c r="E1778" s="204" t="s">
        <v>24766</v>
      </c>
    </row>
    <row r="1779" spans="1:5" x14ac:dyDescent="0.2">
      <c r="A1779" s="221">
        <v>11451</v>
      </c>
      <c r="B1779" s="200" t="s">
        <v>24767</v>
      </c>
      <c r="C1779" s="200" t="s">
        <v>21879</v>
      </c>
      <c r="D1779" s="200" t="s">
        <v>21880</v>
      </c>
      <c r="E1779" s="204" t="s">
        <v>13919</v>
      </c>
    </row>
    <row r="1780" spans="1:5" x14ac:dyDescent="0.2">
      <c r="A1780" s="221">
        <v>11116</v>
      </c>
      <c r="B1780" s="200" t="s">
        <v>24768</v>
      </c>
      <c r="C1780" s="200" t="s">
        <v>21879</v>
      </c>
      <c r="D1780" s="200" t="s">
        <v>21944</v>
      </c>
      <c r="E1780" s="204" t="s">
        <v>24769</v>
      </c>
    </row>
    <row r="1781" spans="1:5" x14ac:dyDescent="0.2">
      <c r="A1781" s="221">
        <v>38411</v>
      </c>
      <c r="B1781" s="200" t="s">
        <v>24770</v>
      </c>
      <c r="C1781" s="200" t="s">
        <v>21879</v>
      </c>
      <c r="D1781" s="200" t="s">
        <v>21880</v>
      </c>
      <c r="E1781" s="204" t="s">
        <v>24771</v>
      </c>
    </row>
    <row r="1782" spans="1:5" x14ac:dyDescent="0.2">
      <c r="A1782" s="221">
        <v>38189</v>
      </c>
      <c r="B1782" s="200" t="s">
        <v>24772</v>
      </c>
      <c r="C1782" s="200" t="s">
        <v>21879</v>
      </c>
      <c r="D1782" s="200" t="s">
        <v>21880</v>
      </c>
      <c r="E1782" s="204" t="s">
        <v>24773</v>
      </c>
    </row>
    <row r="1783" spans="1:5" x14ac:dyDescent="0.2">
      <c r="A1783" s="221">
        <v>38190</v>
      </c>
      <c r="B1783" s="200" t="s">
        <v>24774</v>
      </c>
      <c r="C1783" s="200" t="s">
        <v>21879</v>
      </c>
      <c r="D1783" s="200" t="s">
        <v>21880</v>
      </c>
      <c r="E1783" s="204" t="s">
        <v>24775</v>
      </c>
    </row>
    <row r="1784" spans="1:5" x14ac:dyDescent="0.2">
      <c r="A1784" s="221">
        <v>7608</v>
      </c>
      <c r="B1784" s="200" t="s">
        <v>24776</v>
      </c>
      <c r="C1784" s="200" t="s">
        <v>21879</v>
      </c>
      <c r="D1784" s="200" t="s">
        <v>21880</v>
      </c>
      <c r="E1784" s="204" t="s">
        <v>23628</v>
      </c>
    </row>
    <row r="1785" spans="1:5" x14ac:dyDescent="0.2">
      <c r="A1785" s="221">
        <v>1370</v>
      </c>
      <c r="B1785" s="200" t="s">
        <v>24777</v>
      </c>
      <c r="C1785" s="200" t="s">
        <v>21879</v>
      </c>
      <c r="D1785" s="200" t="s">
        <v>21880</v>
      </c>
      <c r="E1785" s="204" t="s">
        <v>24778</v>
      </c>
    </row>
    <row r="1786" spans="1:5" x14ac:dyDescent="0.2">
      <c r="A1786" s="221">
        <v>36516</v>
      </c>
      <c r="B1786" s="200" t="s">
        <v>24779</v>
      </c>
      <c r="C1786" s="200" t="s">
        <v>21879</v>
      </c>
      <c r="D1786" s="200" t="s">
        <v>21880</v>
      </c>
      <c r="E1786" s="204" t="s">
        <v>24780</v>
      </c>
    </row>
    <row r="1787" spans="1:5" x14ac:dyDescent="0.2">
      <c r="A1787" s="221">
        <v>34777</v>
      </c>
      <c r="B1787" s="200" t="s">
        <v>24781</v>
      </c>
      <c r="C1787" s="200" t="s">
        <v>21879</v>
      </c>
      <c r="D1787" s="200" t="s">
        <v>21880</v>
      </c>
      <c r="E1787" s="204" t="s">
        <v>10403</v>
      </c>
    </row>
    <row r="1788" spans="1:5" x14ac:dyDescent="0.2">
      <c r="A1788" s="221">
        <v>7272</v>
      </c>
      <c r="B1788" s="200" t="s">
        <v>24782</v>
      </c>
      <c r="C1788" s="200" t="s">
        <v>21879</v>
      </c>
      <c r="D1788" s="200" t="s">
        <v>21880</v>
      </c>
      <c r="E1788" s="204" t="s">
        <v>24783</v>
      </c>
    </row>
    <row r="1789" spans="1:5" x14ac:dyDescent="0.2">
      <c r="A1789" s="221">
        <v>10605</v>
      </c>
      <c r="B1789" s="200" t="s">
        <v>24784</v>
      </c>
      <c r="C1789" s="200" t="s">
        <v>21879</v>
      </c>
      <c r="D1789" s="200" t="s">
        <v>21880</v>
      </c>
      <c r="E1789" s="204" t="s">
        <v>24785</v>
      </c>
    </row>
    <row r="1790" spans="1:5" x14ac:dyDescent="0.2">
      <c r="A1790" s="221">
        <v>10604</v>
      </c>
      <c r="B1790" s="200" t="s">
        <v>24786</v>
      </c>
      <c r="C1790" s="200" t="s">
        <v>21879</v>
      </c>
      <c r="D1790" s="200" t="s">
        <v>21880</v>
      </c>
      <c r="E1790" s="204" t="s">
        <v>12834</v>
      </c>
    </row>
    <row r="1791" spans="1:5" x14ac:dyDescent="0.2">
      <c r="A1791" s="221">
        <v>672</v>
      </c>
      <c r="B1791" s="200" t="s">
        <v>24787</v>
      </c>
      <c r="C1791" s="200" t="s">
        <v>21879</v>
      </c>
      <c r="D1791" s="200" t="s">
        <v>21880</v>
      </c>
      <c r="E1791" s="204" t="s">
        <v>23174</v>
      </c>
    </row>
    <row r="1792" spans="1:5" x14ac:dyDescent="0.2">
      <c r="A1792" s="221">
        <v>668</v>
      </c>
      <c r="B1792" s="200" t="s">
        <v>24788</v>
      </c>
      <c r="C1792" s="200" t="s">
        <v>21879</v>
      </c>
      <c r="D1792" s="200" t="s">
        <v>21880</v>
      </c>
      <c r="E1792" s="204" t="s">
        <v>18081</v>
      </c>
    </row>
    <row r="1793" spans="1:5" x14ac:dyDescent="0.2">
      <c r="A1793" s="221">
        <v>10578</v>
      </c>
      <c r="B1793" s="200" t="s">
        <v>24789</v>
      </c>
      <c r="C1793" s="200" t="s">
        <v>21879</v>
      </c>
      <c r="D1793" s="200" t="s">
        <v>21880</v>
      </c>
      <c r="E1793" s="204" t="s">
        <v>18605</v>
      </c>
    </row>
    <row r="1794" spans="1:5" x14ac:dyDescent="0.2">
      <c r="A1794" s="221">
        <v>666</v>
      </c>
      <c r="B1794" s="200" t="s">
        <v>24790</v>
      </c>
      <c r="C1794" s="200" t="s">
        <v>21879</v>
      </c>
      <c r="D1794" s="200" t="s">
        <v>21880</v>
      </c>
      <c r="E1794" s="204" t="s">
        <v>23908</v>
      </c>
    </row>
    <row r="1795" spans="1:5" x14ac:dyDescent="0.2">
      <c r="A1795" s="221">
        <v>665</v>
      </c>
      <c r="B1795" s="200" t="s">
        <v>24791</v>
      </c>
      <c r="C1795" s="200" t="s">
        <v>21879</v>
      </c>
      <c r="D1795" s="200" t="s">
        <v>21880</v>
      </c>
      <c r="E1795" s="204" t="s">
        <v>24792</v>
      </c>
    </row>
    <row r="1796" spans="1:5" x14ac:dyDescent="0.2">
      <c r="A1796" s="221">
        <v>10577</v>
      </c>
      <c r="B1796" s="200" t="s">
        <v>24793</v>
      </c>
      <c r="C1796" s="200" t="s">
        <v>21879</v>
      </c>
      <c r="D1796" s="200" t="s">
        <v>21880</v>
      </c>
      <c r="E1796" s="204" t="s">
        <v>24794</v>
      </c>
    </row>
    <row r="1797" spans="1:5" x14ac:dyDescent="0.2">
      <c r="A1797" s="221">
        <v>10583</v>
      </c>
      <c r="B1797" s="200" t="s">
        <v>24795</v>
      </c>
      <c r="C1797" s="200" t="s">
        <v>21879</v>
      </c>
      <c r="D1797" s="200" t="s">
        <v>21880</v>
      </c>
      <c r="E1797" s="204" t="s">
        <v>16692</v>
      </c>
    </row>
    <row r="1798" spans="1:5" x14ac:dyDescent="0.2">
      <c r="A1798" s="221">
        <v>10579</v>
      </c>
      <c r="B1798" s="200" t="s">
        <v>24796</v>
      </c>
      <c r="C1798" s="200" t="s">
        <v>21879</v>
      </c>
      <c r="D1798" s="200" t="s">
        <v>21880</v>
      </c>
      <c r="E1798" s="204" t="s">
        <v>24797</v>
      </c>
    </row>
    <row r="1799" spans="1:5" x14ac:dyDescent="0.2">
      <c r="A1799" s="221">
        <v>10582</v>
      </c>
      <c r="B1799" s="200" t="s">
        <v>24798</v>
      </c>
      <c r="C1799" s="200" t="s">
        <v>21879</v>
      </c>
      <c r="D1799" s="200" t="s">
        <v>21880</v>
      </c>
      <c r="E1799" s="204" t="s">
        <v>13444</v>
      </c>
    </row>
    <row r="1800" spans="1:5" x14ac:dyDescent="0.2">
      <c r="A1800" s="221">
        <v>2436</v>
      </c>
      <c r="B1800" s="200" t="s">
        <v>24799</v>
      </c>
      <c r="C1800" s="200" t="s">
        <v>22107</v>
      </c>
      <c r="D1800" s="200" t="s">
        <v>21887</v>
      </c>
      <c r="E1800" s="204" t="s">
        <v>22438</v>
      </c>
    </row>
    <row r="1801" spans="1:5" x14ac:dyDescent="0.2">
      <c r="A1801" s="221">
        <v>40918</v>
      </c>
      <c r="B1801" s="200" t="s">
        <v>24800</v>
      </c>
      <c r="C1801" s="200" t="s">
        <v>22110</v>
      </c>
      <c r="D1801" s="200" t="s">
        <v>21880</v>
      </c>
      <c r="E1801" s="204" t="s">
        <v>22440</v>
      </c>
    </row>
    <row r="1802" spans="1:5" x14ac:dyDescent="0.2">
      <c r="A1802" s="221">
        <v>2439</v>
      </c>
      <c r="B1802" s="200" t="s">
        <v>24801</v>
      </c>
      <c r="C1802" s="200" t="s">
        <v>22107</v>
      </c>
      <c r="D1802" s="200" t="s">
        <v>21880</v>
      </c>
      <c r="E1802" s="204" t="s">
        <v>16859</v>
      </c>
    </row>
    <row r="1803" spans="1:5" x14ac:dyDescent="0.2">
      <c r="A1803" s="221">
        <v>40923</v>
      </c>
      <c r="B1803" s="200" t="s">
        <v>24802</v>
      </c>
      <c r="C1803" s="200" t="s">
        <v>22110</v>
      </c>
      <c r="D1803" s="200" t="s">
        <v>21880</v>
      </c>
      <c r="E1803" s="204" t="s">
        <v>24803</v>
      </c>
    </row>
    <row r="1804" spans="1:5" x14ac:dyDescent="0.2">
      <c r="A1804" s="221">
        <v>10998</v>
      </c>
      <c r="B1804" s="200" t="s">
        <v>24804</v>
      </c>
      <c r="C1804" s="200" t="s">
        <v>21949</v>
      </c>
      <c r="D1804" s="200" t="s">
        <v>21880</v>
      </c>
      <c r="E1804" s="204" t="s">
        <v>10345</v>
      </c>
    </row>
    <row r="1805" spans="1:5" x14ac:dyDescent="0.2">
      <c r="A1805" s="221">
        <v>11002</v>
      </c>
      <c r="B1805" s="200" t="s">
        <v>24805</v>
      </c>
      <c r="C1805" s="200" t="s">
        <v>21949</v>
      </c>
      <c r="D1805" s="200" t="s">
        <v>21880</v>
      </c>
      <c r="E1805" s="204" t="s">
        <v>8158</v>
      </c>
    </row>
    <row r="1806" spans="1:5" x14ac:dyDescent="0.2">
      <c r="A1806" s="221">
        <v>10999</v>
      </c>
      <c r="B1806" s="200" t="s">
        <v>24806</v>
      </c>
      <c r="C1806" s="200" t="s">
        <v>21949</v>
      </c>
      <c r="D1806" s="200" t="s">
        <v>21880</v>
      </c>
      <c r="E1806" s="204" t="s">
        <v>10325</v>
      </c>
    </row>
    <row r="1807" spans="1:5" x14ac:dyDescent="0.2">
      <c r="A1807" s="221">
        <v>10997</v>
      </c>
      <c r="B1807" s="200" t="s">
        <v>24807</v>
      </c>
      <c r="C1807" s="200" t="s">
        <v>21949</v>
      </c>
      <c r="D1807" s="200" t="s">
        <v>21887</v>
      </c>
      <c r="E1807" s="204" t="s">
        <v>24808</v>
      </c>
    </row>
    <row r="1808" spans="1:5" x14ac:dyDescent="0.2">
      <c r="A1808" s="221">
        <v>2685</v>
      </c>
      <c r="B1808" s="200" t="s">
        <v>24809</v>
      </c>
      <c r="C1808" s="200" t="s">
        <v>21942</v>
      </c>
      <c r="D1808" s="200" t="s">
        <v>21880</v>
      </c>
      <c r="E1808" s="204" t="s">
        <v>24356</v>
      </c>
    </row>
    <row r="1809" spans="1:5" x14ac:dyDescent="0.2">
      <c r="A1809" s="221">
        <v>2680</v>
      </c>
      <c r="B1809" s="200" t="s">
        <v>24810</v>
      </c>
      <c r="C1809" s="200" t="s">
        <v>21942</v>
      </c>
      <c r="D1809" s="200" t="s">
        <v>21880</v>
      </c>
      <c r="E1809" s="204" t="s">
        <v>23936</v>
      </c>
    </row>
    <row r="1810" spans="1:5" x14ac:dyDescent="0.2">
      <c r="A1810" s="221">
        <v>2684</v>
      </c>
      <c r="B1810" s="200" t="s">
        <v>24811</v>
      </c>
      <c r="C1810" s="200" t="s">
        <v>21942</v>
      </c>
      <c r="D1810" s="200" t="s">
        <v>21880</v>
      </c>
      <c r="E1810" s="204" t="s">
        <v>24812</v>
      </c>
    </row>
    <row r="1811" spans="1:5" x14ac:dyDescent="0.2">
      <c r="A1811" s="221">
        <v>2673</v>
      </c>
      <c r="B1811" s="200" t="s">
        <v>24813</v>
      </c>
      <c r="C1811" s="200" t="s">
        <v>21942</v>
      </c>
      <c r="D1811" s="200" t="s">
        <v>21887</v>
      </c>
      <c r="E1811" s="204" t="s">
        <v>24814</v>
      </c>
    </row>
    <row r="1812" spans="1:5" x14ac:dyDescent="0.2">
      <c r="A1812" s="221">
        <v>2681</v>
      </c>
      <c r="B1812" s="200" t="s">
        <v>24815</v>
      </c>
      <c r="C1812" s="200" t="s">
        <v>21942</v>
      </c>
      <c r="D1812" s="200" t="s">
        <v>21880</v>
      </c>
      <c r="E1812" s="204" t="s">
        <v>11730</v>
      </c>
    </row>
    <row r="1813" spans="1:5" x14ac:dyDescent="0.2">
      <c r="A1813" s="221">
        <v>2682</v>
      </c>
      <c r="B1813" s="200" t="s">
        <v>24816</v>
      </c>
      <c r="C1813" s="200" t="s">
        <v>21942</v>
      </c>
      <c r="D1813" s="200" t="s">
        <v>21880</v>
      </c>
      <c r="E1813" s="204" t="s">
        <v>19169</v>
      </c>
    </row>
    <row r="1814" spans="1:5" x14ac:dyDescent="0.2">
      <c r="A1814" s="221">
        <v>2686</v>
      </c>
      <c r="B1814" s="200" t="s">
        <v>24817</v>
      </c>
      <c r="C1814" s="200" t="s">
        <v>21942</v>
      </c>
      <c r="D1814" s="200" t="s">
        <v>21880</v>
      </c>
      <c r="E1814" s="204" t="s">
        <v>24818</v>
      </c>
    </row>
    <row r="1815" spans="1:5" x14ac:dyDescent="0.2">
      <c r="A1815" s="221">
        <v>2674</v>
      </c>
      <c r="B1815" s="200" t="s">
        <v>24819</v>
      </c>
      <c r="C1815" s="200" t="s">
        <v>21942</v>
      </c>
      <c r="D1815" s="200" t="s">
        <v>21880</v>
      </c>
      <c r="E1815" s="204" t="s">
        <v>9265</v>
      </c>
    </row>
    <row r="1816" spans="1:5" x14ac:dyDescent="0.2">
      <c r="A1816" s="221">
        <v>2683</v>
      </c>
      <c r="B1816" s="200" t="s">
        <v>24820</v>
      </c>
      <c r="C1816" s="200" t="s">
        <v>21942</v>
      </c>
      <c r="D1816" s="200" t="s">
        <v>21880</v>
      </c>
      <c r="E1816" s="204" t="s">
        <v>24821</v>
      </c>
    </row>
    <row r="1817" spans="1:5" x14ac:dyDescent="0.2">
      <c r="A1817" s="221">
        <v>2676</v>
      </c>
      <c r="B1817" s="200" t="s">
        <v>24822</v>
      </c>
      <c r="C1817" s="200" t="s">
        <v>21942</v>
      </c>
      <c r="D1817" s="200" t="s">
        <v>21880</v>
      </c>
      <c r="E1817" s="204" t="s">
        <v>22134</v>
      </c>
    </row>
    <row r="1818" spans="1:5" x14ac:dyDescent="0.2">
      <c r="A1818" s="221">
        <v>2678</v>
      </c>
      <c r="B1818" s="200" t="s">
        <v>24823</v>
      </c>
      <c r="C1818" s="200" t="s">
        <v>21942</v>
      </c>
      <c r="D1818" s="200" t="s">
        <v>21880</v>
      </c>
      <c r="E1818" s="204" t="s">
        <v>22986</v>
      </c>
    </row>
    <row r="1819" spans="1:5" x14ac:dyDescent="0.2">
      <c r="A1819" s="221">
        <v>2679</v>
      </c>
      <c r="B1819" s="200" t="s">
        <v>24824</v>
      </c>
      <c r="C1819" s="200" t="s">
        <v>21942</v>
      </c>
      <c r="D1819" s="200" t="s">
        <v>21880</v>
      </c>
      <c r="E1819" s="204" t="s">
        <v>24825</v>
      </c>
    </row>
    <row r="1820" spans="1:5" x14ac:dyDescent="0.2">
      <c r="A1820" s="221">
        <v>12070</v>
      </c>
      <c r="B1820" s="200" t="s">
        <v>24826</v>
      </c>
      <c r="C1820" s="200" t="s">
        <v>21942</v>
      </c>
      <c r="D1820" s="200" t="s">
        <v>21880</v>
      </c>
      <c r="E1820" s="204" t="s">
        <v>17309</v>
      </c>
    </row>
    <row r="1821" spans="1:5" x14ac:dyDescent="0.2">
      <c r="A1821" s="221">
        <v>2675</v>
      </c>
      <c r="B1821" s="200" t="s">
        <v>24827</v>
      </c>
      <c r="C1821" s="200" t="s">
        <v>21942</v>
      </c>
      <c r="D1821" s="200" t="s">
        <v>21880</v>
      </c>
      <c r="E1821" s="204" t="s">
        <v>23518</v>
      </c>
    </row>
    <row r="1822" spans="1:5" x14ac:dyDescent="0.2">
      <c r="A1822" s="221">
        <v>12067</v>
      </c>
      <c r="B1822" s="200" t="s">
        <v>24828</v>
      </c>
      <c r="C1822" s="200" t="s">
        <v>21942</v>
      </c>
      <c r="D1822" s="200" t="s">
        <v>21880</v>
      </c>
      <c r="E1822" s="204" t="s">
        <v>12875</v>
      </c>
    </row>
    <row r="1823" spans="1:5" x14ac:dyDescent="0.2">
      <c r="A1823" s="221">
        <v>21136</v>
      </c>
      <c r="B1823" s="200" t="s">
        <v>24829</v>
      </c>
      <c r="C1823" s="200" t="s">
        <v>21942</v>
      </c>
      <c r="D1823" s="200" t="s">
        <v>21944</v>
      </c>
      <c r="E1823" s="204" t="s">
        <v>13558</v>
      </c>
    </row>
    <row r="1824" spans="1:5" x14ac:dyDescent="0.2">
      <c r="A1824" s="221">
        <v>21128</v>
      </c>
      <c r="B1824" s="200" t="s">
        <v>24830</v>
      </c>
      <c r="C1824" s="200" t="s">
        <v>21942</v>
      </c>
      <c r="D1824" s="200" t="s">
        <v>21944</v>
      </c>
      <c r="E1824" s="204" t="s">
        <v>24831</v>
      </c>
    </row>
    <row r="1825" spans="1:5" x14ac:dyDescent="0.2">
      <c r="A1825" s="221">
        <v>21130</v>
      </c>
      <c r="B1825" s="200" t="s">
        <v>24832</v>
      </c>
      <c r="C1825" s="200" t="s">
        <v>21942</v>
      </c>
      <c r="D1825" s="200" t="s">
        <v>21944</v>
      </c>
      <c r="E1825" s="204" t="s">
        <v>9596</v>
      </c>
    </row>
    <row r="1826" spans="1:5" x14ac:dyDescent="0.2">
      <c r="A1826" s="221">
        <v>21135</v>
      </c>
      <c r="B1826" s="200" t="s">
        <v>24833</v>
      </c>
      <c r="C1826" s="200" t="s">
        <v>21942</v>
      </c>
      <c r="D1826" s="200" t="s">
        <v>21944</v>
      </c>
      <c r="E1826" s="204" t="s">
        <v>18105</v>
      </c>
    </row>
    <row r="1827" spans="1:5" x14ac:dyDescent="0.2">
      <c r="A1827" s="221">
        <v>40401</v>
      </c>
      <c r="B1827" s="200" t="s">
        <v>24834</v>
      </c>
      <c r="C1827" s="200" t="s">
        <v>21942</v>
      </c>
      <c r="D1827" s="200" t="s">
        <v>21944</v>
      </c>
      <c r="E1827" s="204" t="s">
        <v>24550</v>
      </c>
    </row>
    <row r="1828" spans="1:5" x14ac:dyDescent="0.2">
      <c r="A1828" s="221">
        <v>40402</v>
      </c>
      <c r="B1828" s="200" t="s">
        <v>24835</v>
      </c>
      <c r="C1828" s="200" t="s">
        <v>21942</v>
      </c>
      <c r="D1828" s="200" t="s">
        <v>21944</v>
      </c>
      <c r="E1828" s="204" t="s">
        <v>9696</v>
      </c>
    </row>
    <row r="1829" spans="1:5" x14ac:dyDescent="0.2">
      <c r="A1829" s="221">
        <v>40400</v>
      </c>
      <c r="B1829" s="200" t="s">
        <v>24836</v>
      </c>
      <c r="C1829" s="200" t="s">
        <v>21942</v>
      </c>
      <c r="D1829" s="200" t="s">
        <v>21944</v>
      </c>
      <c r="E1829" s="204" t="s">
        <v>20959</v>
      </c>
    </row>
    <row r="1830" spans="1:5" x14ac:dyDescent="0.2">
      <c r="A1830" s="221">
        <v>2504</v>
      </c>
      <c r="B1830" s="200" t="s">
        <v>24837</v>
      </c>
      <c r="C1830" s="200" t="s">
        <v>21942</v>
      </c>
      <c r="D1830" s="200" t="s">
        <v>21944</v>
      </c>
      <c r="E1830" s="204" t="s">
        <v>24838</v>
      </c>
    </row>
    <row r="1831" spans="1:5" x14ac:dyDescent="0.2">
      <c r="A1831" s="221">
        <v>2501</v>
      </c>
      <c r="B1831" s="200" t="s">
        <v>24839</v>
      </c>
      <c r="C1831" s="200" t="s">
        <v>21942</v>
      </c>
      <c r="D1831" s="200" t="s">
        <v>21944</v>
      </c>
      <c r="E1831" s="204" t="s">
        <v>15555</v>
      </c>
    </row>
    <row r="1832" spans="1:5" x14ac:dyDescent="0.2">
      <c r="A1832" s="221">
        <v>2502</v>
      </c>
      <c r="B1832" s="200" t="s">
        <v>24840</v>
      </c>
      <c r="C1832" s="200" t="s">
        <v>21942</v>
      </c>
      <c r="D1832" s="200" t="s">
        <v>21944</v>
      </c>
      <c r="E1832" s="204" t="s">
        <v>24841</v>
      </c>
    </row>
    <row r="1833" spans="1:5" x14ac:dyDescent="0.2">
      <c r="A1833" s="221">
        <v>2503</v>
      </c>
      <c r="B1833" s="200" t="s">
        <v>24842</v>
      </c>
      <c r="C1833" s="200" t="s">
        <v>21942</v>
      </c>
      <c r="D1833" s="200" t="s">
        <v>21944</v>
      </c>
      <c r="E1833" s="204" t="s">
        <v>9744</v>
      </c>
    </row>
    <row r="1834" spans="1:5" x14ac:dyDescent="0.2">
      <c r="A1834" s="221">
        <v>2500</v>
      </c>
      <c r="B1834" s="200" t="s">
        <v>24843</v>
      </c>
      <c r="C1834" s="200" t="s">
        <v>21942</v>
      </c>
      <c r="D1834" s="200" t="s">
        <v>21944</v>
      </c>
      <c r="E1834" s="204" t="s">
        <v>24844</v>
      </c>
    </row>
    <row r="1835" spans="1:5" x14ac:dyDescent="0.2">
      <c r="A1835" s="221">
        <v>2505</v>
      </c>
      <c r="B1835" s="200" t="s">
        <v>24845</v>
      </c>
      <c r="C1835" s="200" t="s">
        <v>21942</v>
      </c>
      <c r="D1835" s="200" t="s">
        <v>21944</v>
      </c>
      <c r="E1835" s="204" t="s">
        <v>24846</v>
      </c>
    </row>
    <row r="1836" spans="1:5" x14ac:dyDescent="0.2">
      <c r="A1836" s="221">
        <v>12056</v>
      </c>
      <c r="B1836" s="200" t="s">
        <v>24847</v>
      </c>
      <c r="C1836" s="200" t="s">
        <v>21942</v>
      </c>
      <c r="D1836" s="200" t="s">
        <v>21944</v>
      </c>
      <c r="E1836" s="204" t="s">
        <v>24848</v>
      </c>
    </row>
    <row r="1837" spans="1:5" x14ac:dyDescent="0.2">
      <c r="A1837" s="221">
        <v>12057</v>
      </c>
      <c r="B1837" s="200" t="s">
        <v>24849</v>
      </c>
      <c r="C1837" s="200" t="s">
        <v>21942</v>
      </c>
      <c r="D1837" s="200" t="s">
        <v>21944</v>
      </c>
      <c r="E1837" s="204" t="s">
        <v>15781</v>
      </c>
    </row>
    <row r="1838" spans="1:5" x14ac:dyDescent="0.2">
      <c r="A1838" s="221">
        <v>12059</v>
      </c>
      <c r="B1838" s="200" t="s">
        <v>24850</v>
      </c>
      <c r="C1838" s="200" t="s">
        <v>21942</v>
      </c>
      <c r="D1838" s="200" t="s">
        <v>21944</v>
      </c>
      <c r="E1838" s="204" t="s">
        <v>9899</v>
      </c>
    </row>
    <row r="1839" spans="1:5" x14ac:dyDescent="0.2">
      <c r="A1839" s="221">
        <v>12058</v>
      </c>
      <c r="B1839" s="200" t="s">
        <v>24851</v>
      </c>
      <c r="C1839" s="200" t="s">
        <v>21942</v>
      </c>
      <c r="D1839" s="200" t="s">
        <v>21944</v>
      </c>
      <c r="E1839" s="204" t="s">
        <v>24350</v>
      </c>
    </row>
    <row r="1840" spans="1:5" x14ac:dyDescent="0.2">
      <c r="A1840" s="221">
        <v>12060</v>
      </c>
      <c r="B1840" s="200" t="s">
        <v>24852</v>
      </c>
      <c r="C1840" s="200" t="s">
        <v>21942</v>
      </c>
      <c r="D1840" s="200" t="s">
        <v>21944</v>
      </c>
      <c r="E1840" s="204" t="s">
        <v>24853</v>
      </c>
    </row>
    <row r="1841" spans="1:5" x14ac:dyDescent="0.2">
      <c r="A1841" s="221">
        <v>12061</v>
      </c>
      <c r="B1841" s="200" t="s">
        <v>24854</v>
      </c>
      <c r="C1841" s="200" t="s">
        <v>21942</v>
      </c>
      <c r="D1841" s="200" t="s">
        <v>21944</v>
      </c>
      <c r="E1841" s="204" t="s">
        <v>22389</v>
      </c>
    </row>
    <row r="1842" spans="1:5" x14ac:dyDescent="0.2">
      <c r="A1842" s="221">
        <v>12062</v>
      </c>
      <c r="B1842" s="200" t="s">
        <v>24855</v>
      </c>
      <c r="C1842" s="200" t="s">
        <v>21942</v>
      </c>
      <c r="D1842" s="200" t="s">
        <v>21944</v>
      </c>
      <c r="E1842" s="204" t="s">
        <v>24856</v>
      </c>
    </row>
    <row r="1843" spans="1:5" x14ac:dyDescent="0.2">
      <c r="A1843" s="221">
        <v>21137</v>
      </c>
      <c r="B1843" s="200" t="s">
        <v>24857</v>
      </c>
      <c r="C1843" s="200" t="s">
        <v>21942</v>
      </c>
      <c r="D1843" s="200" t="s">
        <v>21944</v>
      </c>
      <c r="E1843" s="204" t="s">
        <v>24166</v>
      </c>
    </row>
    <row r="1844" spans="1:5" x14ac:dyDescent="0.2">
      <c r="A1844" s="221">
        <v>2687</v>
      </c>
      <c r="B1844" s="200" t="s">
        <v>24858</v>
      </c>
      <c r="C1844" s="200" t="s">
        <v>21942</v>
      </c>
      <c r="D1844" s="200" t="s">
        <v>21880</v>
      </c>
      <c r="E1844" s="204" t="s">
        <v>24859</v>
      </c>
    </row>
    <row r="1845" spans="1:5" x14ac:dyDescent="0.2">
      <c r="A1845" s="221">
        <v>2689</v>
      </c>
      <c r="B1845" s="200" t="s">
        <v>24860</v>
      </c>
      <c r="C1845" s="200" t="s">
        <v>21942</v>
      </c>
      <c r="D1845" s="200" t="s">
        <v>21880</v>
      </c>
      <c r="E1845" s="204" t="s">
        <v>10268</v>
      </c>
    </row>
    <row r="1846" spans="1:5" x14ac:dyDescent="0.2">
      <c r="A1846" s="221">
        <v>2688</v>
      </c>
      <c r="B1846" s="200" t="s">
        <v>24861</v>
      </c>
      <c r="C1846" s="200" t="s">
        <v>21942</v>
      </c>
      <c r="D1846" s="200" t="s">
        <v>21880</v>
      </c>
      <c r="E1846" s="204" t="s">
        <v>20878</v>
      </c>
    </row>
    <row r="1847" spans="1:5" x14ac:dyDescent="0.2">
      <c r="A1847" s="221">
        <v>2690</v>
      </c>
      <c r="B1847" s="200" t="s">
        <v>24862</v>
      </c>
      <c r="C1847" s="200" t="s">
        <v>21942</v>
      </c>
      <c r="D1847" s="200" t="s">
        <v>21880</v>
      </c>
      <c r="E1847" s="204" t="s">
        <v>24863</v>
      </c>
    </row>
    <row r="1848" spans="1:5" x14ac:dyDescent="0.2">
      <c r="A1848" s="221">
        <v>39243</v>
      </c>
      <c r="B1848" s="200" t="s">
        <v>24864</v>
      </c>
      <c r="C1848" s="200" t="s">
        <v>21942</v>
      </c>
      <c r="D1848" s="200" t="s">
        <v>21880</v>
      </c>
      <c r="E1848" s="204" t="s">
        <v>10493</v>
      </c>
    </row>
    <row r="1849" spans="1:5" x14ac:dyDescent="0.2">
      <c r="A1849" s="221">
        <v>39244</v>
      </c>
      <c r="B1849" s="200" t="s">
        <v>24865</v>
      </c>
      <c r="C1849" s="200" t="s">
        <v>21942</v>
      </c>
      <c r="D1849" s="200" t="s">
        <v>21880</v>
      </c>
      <c r="E1849" s="204" t="s">
        <v>9495</v>
      </c>
    </row>
    <row r="1850" spans="1:5" x14ac:dyDescent="0.2">
      <c r="A1850" s="221">
        <v>39245</v>
      </c>
      <c r="B1850" s="200" t="s">
        <v>24866</v>
      </c>
      <c r="C1850" s="200" t="s">
        <v>21942</v>
      </c>
      <c r="D1850" s="200" t="s">
        <v>21880</v>
      </c>
      <c r="E1850" s="204" t="s">
        <v>9655</v>
      </c>
    </row>
    <row r="1851" spans="1:5" x14ac:dyDescent="0.2">
      <c r="A1851" s="221">
        <v>39254</v>
      </c>
      <c r="B1851" s="200" t="s">
        <v>24867</v>
      </c>
      <c r="C1851" s="200" t="s">
        <v>21942</v>
      </c>
      <c r="D1851" s="200" t="s">
        <v>21880</v>
      </c>
      <c r="E1851" s="204" t="s">
        <v>14642</v>
      </c>
    </row>
    <row r="1852" spans="1:5" x14ac:dyDescent="0.2">
      <c r="A1852" s="221">
        <v>39255</v>
      </c>
      <c r="B1852" s="200" t="s">
        <v>24868</v>
      </c>
      <c r="C1852" s="200" t="s">
        <v>21942</v>
      </c>
      <c r="D1852" s="200" t="s">
        <v>21880</v>
      </c>
      <c r="E1852" s="204" t="s">
        <v>15638</v>
      </c>
    </row>
    <row r="1853" spans="1:5" x14ac:dyDescent="0.2">
      <c r="A1853" s="221">
        <v>39253</v>
      </c>
      <c r="B1853" s="200" t="s">
        <v>24869</v>
      </c>
      <c r="C1853" s="200" t="s">
        <v>21942</v>
      </c>
      <c r="D1853" s="200" t="s">
        <v>21880</v>
      </c>
      <c r="E1853" s="204" t="s">
        <v>24870</v>
      </c>
    </row>
    <row r="1854" spans="1:5" x14ac:dyDescent="0.2">
      <c r="A1854" s="221">
        <v>39246</v>
      </c>
      <c r="B1854" s="200" t="s">
        <v>24871</v>
      </c>
      <c r="C1854" s="200" t="s">
        <v>21942</v>
      </c>
      <c r="D1854" s="200" t="s">
        <v>21944</v>
      </c>
      <c r="E1854" s="204" t="s">
        <v>24872</v>
      </c>
    </row>
    <row r="1855" spans="1:5" x14ac:dyDescent="0.2">
      <c r="A1855" s="221">
        <v>39247</v>
      </c>
      <c r="B1855" s="200" t="s">
        <v>24873</v>
      </c>
      <c r="C1855" s="200" t="s">
        <v>21942</v>
      </c>
      <c r="D1855" s="200" t="s">
        <v>21944</v>
      </c>
      <c r="E1855" s="204" t="s">
        <v>19557</v>
      </c>
    </row>
    <row r="1856" spans="1:5" x14ac:dyDescent="0.2">
      <c r="A1856" s="221">
        <v>2446</v>
      </c>
      <c r="B1856" s="200" t="s">
        <v>24874</v>
      </c>
      <c r="C1856" s="200" t="s">
        <v>21942</v>
      </c>
      <c r="D1856" s="200" t="s">
        <v>21944</v>
      </c>
      <c r="E1856" s="204" t="s">
        <v>8087</v>
      </c>
    </row>
    <row r="1857" spans="1:5" x14ac:dyDescent="0.2">
      <c r="A1857" s="221">
        <v>2442</v>
      </c>
      <c r="B1857" s="200" t="s">
        <v>24875</v>
      </c>
      <c r="C1857" s="200" t="s">
        <v>21942</v>
      </c>
      <c r="D1857" s="200" t="s">
        <v>21944</v>
      </c>
      <c r="E1857" s="204" t="s">
        <v>12803</v>
      </c>
    </row>
    <row r="1858" spans="1:5" x14ac:dyDescent="0.2">
      <c r="A1858" s="221">
        <v>39248</v>
      </c>
      <c r="B1858" s="200" t="s">
        <v>24876</v>
      </c>
      <c r="C1858" s="200" t="s">
        <v>21942</v>
      </c>
      <c r="D1858" s="200" t="s">
        <v>21944</v>
      </c>
      <c r="E1858" s="204" t="s">
        <v>19384</v>
      </c>
    </row>
    <row r="1859" spans="1:5" x14ac:dyDescent="0.2">
      <c r="A1859" s="221">
        <v>2438</v>
      </c>
      <c r="B1859" s="200" t="s">
        <v>24877</v>
      </c>
      <c r="C1859" s="200" t="s">
        <v>22107</v>
      </c>
      <c r="D1859" s="200" t="s">
        <v>21880</v>
      </c>
      <c r="E1859" s="204" t="s">
        <v>15956</v>
      </c>
    </row>
    <row r="1860" spans="1:5" x14ac:dyDescent="0.2">
      <c r="A1860" s="221">
        <v>40922</v>
      </c>
      <c r="B1860" s="200" t="s">
        <v>24878</v>
      </c>
      <c r="C1860" s="200" t="s">
        <v>22110</v>
      </c>
      <c r="D1860" s="200" t="s">
        <v>21880</v>
      </c>
      <c r="E1860" s="204" t="s">
        <v>24879</v>
      </c>
    </row>
    <row r="1861" spans="1:5" x14ac:dyDescent="0.2">
      <c r="A1861" s="221">
        <v>36486</v>
      </c>
      <c r="B1861" s="200" t="s">
        <v>24880</v>
      </c>
      <c r="C1861" s="200" t="s">
        <v>21879</v>
      </c>
      <c r="D1861" s="200" t="s">
        <v>21944</v>
      </c>
      <c r="E1861" s="204" t="s">
        <v>24881</v>
      </c>
    </row>
    <row r="1862" spans="1:5" x14ac:dyDescent="0.2">
      <c r="A1862" s="221">
        <v>37777</v>
      </c>
      <c r="B1862" s="200" t="s">
        <v>24882</v>
      </c>
      <c r="C1862" s="200" t="s">
        <v>21879</v>
      </c>
      <c r="D1862" s="200" t="s">
        <v>21944</v>
      </c>
      <c r="E1862" s="204" t="s">
        <v>24883</v>
      </c>
    </row>
    <row r="1863" spans="1:5" x14ac:dyDescent="0.2">
      <c r="A1863" s="221">
        <v>12624</v>
      </c>
      <c r="B1863" s="200" t="s">
        <v>24884</v>
      </c>
      <c r="C1863" s="200" t="s">
        <v>21879</v>
      </c>
      <c r="D1863" s="200" t="s">
        <v>21880</v>
      </c>
      <c r="E1863" s="204" t="s">
        <v>24885</v>
      </c>
    </row>
    <row r="1864" spans="1:5" x14ac:dyDescent="0.2">
      <c r="A1864" s="221">
        <v>517</v>
      </c>
      <c r="B1864" s="200" t="s">
        <v>24886</v>
      </c>
      <c r="C1864" s="200" t="s">
        <v>21952</v>
      </c>
      <c r="D1864" s="200" t="s">
        <v>21880</v>
      </c>
      <c r="E1864" s="204" t="s">
        <v>9565</v>
      </c>
    </row>
    <row r="1865" spans="1:5" x14ac:dyDescent="0.2">
      <c r="A1865" s="221">
        <v>37534</v>
      </c>
      <c r="B1865" s="200" t="s">
        <v>24887</v>
      </c>
      <c r="C1865" s="200" t="s">
        <v>21949</v>
      </c>
      <c r="D1865" s="200" t="s">
        <v>21944</v>
      </c>
      <c r="E1865" s="204" t="s">
        <v>16656</v>
      </c>
    </row>
    <row r="1866" spans="1:5" x14ac:dyDescent="0.2">
      <c r="A1866" s="221">
        <v>37535</v>
      </c>
      <c r="B1866" s="200" t="s">
        <v>24888</v>
      </c>
      <c r="C1866" s="200" t="s">
        <v>21949</v>
      </c>
      <c r="D1866" s="200" t="s">
        <v>21944</v>
      </c>
      <c r="E1866" s="204" t="s">
        <v>16656</v>
      </c>
    </row>
    <row r="1867" spans="1:5" x14ac:dyDescent="0.2">
      <c r="A1867" s="221">
        <v>37533</v>
      </c>
      <c r="B1867" s="200" t="s">
        <v>24889</v>
      </c>
      <c r="C1867" s="200" t="s">
        <v>21949</v>
      </c>
      <c r="D1867" s="200" t="s">
        <v>21944</v>
      </c>
      <c r="E1867" s="204" t="s">
        <v>16656</v>
      </c>
    </row>
    <row r="1868" spans="1:5" x14ac:dyDescent="0.2">
      <c r="A1868" s="221">
        <v>37537</v>
      </c>
      <c r="B1868" s="200" t="s">
        <v>24890</v>
      </c>
      <c r="C1868" s="200" t="s">
        <v>21949</v>
      </c>
      <c r="D1868" s="200" t="s">
        <v>21944</v>
      </c>
      <c r="E1868" s="204" t="s">
        <v>8518</v>
      </c>
    </row>
    <row r="1869" spans="1:5" x14ac:dyDescent="0.2">
      <c r="A1869" s="221">
        <v>37536</v>
      </c>
      <c r="B1869" s="200" t="s">
        <v>24891</v>
      </c>
      <c r="C1869" s="200" t="s">
        <v>21949</v>
      </c>
      <c r="D1869" s="200" t="s">
        <v>21944</v>
      </c>
      <c r="E1869" s="204" t="s">
        <v>8518</v>
      </c>
    </row>
    <row r="1870" spans="1:5" x14ac:dyDescent="0.2">
      <c r="A1870" s="221">
        <v>37532</v>
      </c>
      <c r="B1870" s="200" t="s">
        <v>24892</v>
      </c>
      <c r="C1870" s="200" t="s">
        <v>21949</v>
      </c>
      <c r="D1870" s="200" t="s">
        <v>21944</v>
      </c>
      <c r="E1870" s="204" t="s">
        <v>8518</v>
      </c>
    </row>
    <row r="1871" spans="1:5" x14ac:dyDescent="0.2">
      <c r="A1871" s="221">
        <v>2696</v>
      </c>
      <c r="B1871" s="200" t="s">
        <v>24893</v>
      </c>
      <c r="C1871" s="200" t="s">
        <v>22107</v>
      </c>
      <c r="D1871" s="200" t="s">
        <v>21887</v>
      </c>
      <c r="E1871" s="204" t="s">
        <v>22438</v>
      </c>
    </row>
    <row r="1872" spans="1:5" x14ac:dyDescent="0.2">
      <c r="A1872" s="221">
        <v>40928</v>
      </c>
      <c r="B1872" s="200" t="s">
        <v>24894</v>
      </c>
      <c r="C1872" s="200" t="s">
        <v>22110</v>
      </c>
      <c r="D1872" s="200" t="s">
        <v>21880</v>
      </c>
      <c r="E1872" s="204" t="s">
        <v>22440</v>
      </c>
    </row>
    <row r="1873" spans="1:5" x14ac:dyDescent="0.2">
      <c r="A1873" s="221">
        <v>4083</v>
      </c>
      <c r="B1873" s="200" t="s">
        <v>24895</v>
      </c>
      <c r="C1873" s="200" t="s">
        <v>22107</v>
      </c>
      <c r="D1873" s="200" t="s">
        <v>21887</v>
      </c>
      <c r="E1873" s="204" t="s">
        <v>24896</v>
      </c>
    </row>
    <row r="1874" spans="1:5" x14ac:dyDescent="0.2">
      <c r="A1874" s="221">
        <v>40818</v>
      </c>
      <c r="B1874" s="200" t="s">
        <v>24897</v>
      </c>
      <c r="C1874" s="200" t="s">
        <v>22110</v>
      </c>
      <c r="D1874" s="200" t="s">
        <v>21880</v>
      </c>
      <c r="E1874" s="204" t="s">
        <v>24898</v>
      </c>
    </row>
    <row r="1875" spans="1:5" x14ac:dyDescent="0.2">
      <c r="A1875" s="221">
        <v>43146</v>
      </c>
      <c r="B1875" s="200" t="s">
        <v>24899</v>
      </c>
      <c r="C1875" s="200" t="s">
        <v>21949</v>
      </c>
      <c r="D1875" s="200" t="s">
        <v>21880</v>
      </c>
      <c r="E1875" s="204" t="s">
        <v>24900</v>
      </c>
    </row>
    <row r="1876" spans="1:5" x14ac:dyDescent="0.2">
      <c r="A1876" s="221">
        <v>2705</v>
      </c>
      <c r="B1876" s="200" t="s">
        <v>24901</v>
      </c>
      <c r="C1876" s="200" t="s">
        <v>24902</v>
      </c>
      <c r="D1876" s="200" t="s">
        <v>21880</v>
      </c>
      <c r="E1876" s="204" t="s">
        <v>10135</v>
      </c>
    </row>
    <row r="1877" spans="1:5" x14ac:dyDescent="0.2">
      <c r="A1877" s="221">
        <v>14250</v>
      </c>
      <c r="B1877" s="200" t="s">
        <v>24903</v>
      </c>
      <c r="C1877" s="200" t="s">
        <v>24902</v>
      </c>
      <c r="D1877" s="200" t="s">
        <v>21887</v>
      </c>
      <c r="E1877" s="204" t="s">
        <v>24904</v>
      </c>
    </row>
    <row r="1878" spans="1:5" x14ac:dyDescent="0.2">
      <c r="A1878" s="221">
        <v>11683</v>
      </c>
      <c r="B1878" s="200" t="s">
        <v>24905</v>
      </c>
      <c r="C1878" s="200" t="s">
        <v>21879</v>
      </c>
      <c r="D1878" s="200" t="s">
        <v>21880</v>
      </c>
      <c r="E1878" s="204" t="s">
        <v>24906</v>
      </c>
    </row>
    <row r="1879" spans="1:5" x14ac:dyDescent="0.2">
      <c r="A1879" s="221">
        <v>11684</v>
      </c>
      <c r="B1879" s="200" t="s">
        <v>24907</v>
      </c>
      <c r="C1879" s="200" t="s">
        <v>21879</v>
      </c>
      <c r="D1879" s="200" t="s">
        <v>21880</v>
      </c>
      <c r="E1879" s="204" t="s">
        <v>8740</v>
      </c>
    </row>
    <row r="1880" spans="1:5" x14ac:dyDescent="0.2">
      <c r="A1880" s="221">
        <v>6141</v>
      </c>
      <c r="B1880" s="200" t="s">
        <v>24908</v>
      </c>
      <c r="C1880" s="200" t="s">
        <v>21879</v>
      </c>
      <c r="D1880" s="200" t="s">
        <v>21880</v>
      </c>
      <c r="E1880" s="204" t="s">
        <v>24909</v>
      </c>
    </row>
    <row r="1881" spans="1:5" x14ac:dyDescent="0.2">
      <c r="A1881" s="221">
        <v>11681</v>
      </c>
      <c r="B1881" s="200" t="s">
        <v>24910</v>
      </c>
      <c r="C1881" s="200" t="s">
        <v>21879</v>
      </c>
      <c r="D1881" s="200" t="s">
        <v>21880</v>
      </c>
      <c r="E1881" s="204" t="s">
        <v>17577</v>
      </c>
    </row>
    <row r="1882" spans="1:5" x14ac:dyDescent="0.2">
      <c r="A1882" s="221">
        <v>2706</v>
      </c>
      <c r="B1882" s="200" t="s">
        <v>24911</v>
      </c>
      <c r="C1882" s="200" t="s">
        <v>22107</v>
      </c>
      <c r="D1882" s="200" t="s">
        <v>21887</v>
      </c>
      <c r="E1882" s="204" t="s">
        <v>24912</v>
      </c>
    </row>
    <row r="1883" spans="1:5" x14ac:dyDescent="0.2">
      <c r="A1883" s="221">
        <v>40811</v>
      </c>
      <c r="B1883" s="200" t="s">
        <v>24913</v>
      </c>
      <c r="C1883" s="200" t="s">
        <v>22110</v>
      </c>
      <c r="D1883" s="200" t="s">
        <v>21880</v>
      </c>
      <c r="E1883" s="204" t="s">
        <v>24914</v>
      </c>
    </row>
    <row r="1884" spans="1:5" x14ac:dyDescent="0.2">
      <c r="A1884" s="221">
        <v>2707</v>
      </c>
      <c r="B1884" s="200" t="s">
        <v>24915</v>
      </c>
      <c r="C1884" s="200" t="s">
        <v>22107</v>
      </c>
      <c r="D1884" s="200" t="s">
        <v>21880</v>
      </c>
      <c r="E1884" s="204" t="s">
        <v>24916</v>
      </c>
    </row>
    <row r="1885" spans="1:5" x14ac:dyDescent="0.2">
      <c r="A1885" s="221">
        <v>40813</v>
      </c>
      <c r="B1885" s="200" t="s">
        <v>24917</v>
      </c>
      <c r="C1885" s="200" t="s">
        <v>22110</v>
      </c>
      <c r="D1885" s="200" t="s">
        <v>21880</v>
      </c>
      <c r="E1885" s="204" t="s">
        <v>24918</v>
      </c>
    </row>
    <row r="1886" spans="1:5" x14ac:dyDescent="0.2">
      <c r="A1886" s="221">
        <v>2708</v>
      </c>
      <c r="B1886" s="200" t="s">
        <v>24919</v>
      </c>
      <c r="C1886" s="200" t="s">
        <v>22107</v>
      </c>
      <c r="D1886" s="200" t="s">
        <v>21880</v>
      </c>
      <c r="E1886" s="204" t="s">
        <v>24920</v>
      </c>
    </row>
    <row r="1887" spans="1:5" x14ac:dyDescent="0.2">
      <c r="A1887" s="221">
        <v>40814</v>
      </c>
      <c r="B1887" s="200" t="s">
        <v>24921</v>
      </c>
      <c r="C1887" s="200" t="s">
        <v>22110</v>
      </c>
      <c r="D1887" s="200" t="s">
        <v>21880</v>
      </c>
      <c r="E1887" s="204" t="s">
        <v>24922</v>
      </c>
    </row>
    <row r="1888" spans="1:5" x14ac:dyDescent="0.2">
      <c r="A1888" s="221">
        <v>34779</v>
      </c>
      <c r="B1888" s="200" t="s">
        <v>24923</v>
      </c>
      <c r="C1888" s="200" t="s">
        <v>22107</v>
      </c>
      <c r="D1888" s="200" t="s">
        <v>21880</v>
      </c>
      <c r="E1888" s="204" t="s">
        <v>24924</v>
      </c>
    </row>
    <row r="1889" spans="1:5" x14ac:dyDescent="0.2">
      <c r="A1889" s="221">
        <v>40936</v>
      </c>
      <c r="B1889" s="200" t="s">
        <v>24925</v>
      </c>
      <c r="C1889" s="200" t="s">
        <v>22110</v>
      </c>
      <c r="D1889" s="200" t="s">
        <v>21880</v>
      </c>
      <c r="E1889" s="204" t="s">
        <v>24926</v>
      </c>
    </row>
    <row r="1890" spans="1:5" x14ac:dyDescent="0.2">
      <c r="A1890" s="221">
        <v>34780</v>
      </c>
      <c r="B1890" s="200" t="s">
        <v>24927</v>
      </c>
      <c r="C1890" s="200" t="s">
        <v>22107</v>
      </c>
      <c r="D1890" s="200" t="s">
        <v>21880</v>
      </c>
      <c r="E1890" s="204" t="s">
        <v>24928</v>
      </c>
    </row>
    <row r="1891" spans="1:5" x14ac:dyDescent="0.2">
      <c r="A1891" s="221">
        <v>40937</v>
      </c>
      <c r="B1891" s="200" t="s">
        <v>24929</v>
      </c>
      <c r="C1891" s="200" t="s">
        <v>22110</v>
      </c>
      <c r="D1891" s="200" t="s">
        <v>21880</v>
      </c>
      <c r="E1891" s="204" t="s">
        <v>24930</v>
      </c>
    </row>
    <row r="1892" spans="1:5" x14ac:dyDescent="0.2">
      <c r="A1892" s="221">
        <v>34782</v>
      </c>
      <c r="B1892" s="200" t="s">
        <v>24931</v>
      </c>
      <c r="C1892" s="200" t="s">
        <v>22107</v>
      </c>
      <c r="D1892" s="200" t="s">
        <v>21880</v>
      </c>
      <c r="E1892" s="204" t="s">
        <v>24932</v>
      </c>
    </row>
    <row r="1893" spans="1:5" x14ac:dyDescent="0.2">
      <c r="A1893" s="221">
        <v>40938</v>
      </c>
      <c r="B1893" s="200" t="s">
        <v>24933</v>
      </c>
      <c r="C1893" s="200" t="s">
        <v>22110</v>
      </c>
      <c r="D1893" s="200" t="s">
        <v>21880</v>
      </c>
      <c r="E1893" s="204" t="s">
        <v>24934</v>
      </c>
    </row>
    <row r="1894" spans="1:5" x14ac:dyDescent="0.2">
      <c r="A1894" s="221">
        <v>34783</v>
      </c>
      <c r="B1894" s="200" t="s">
        <v>24935</v>
      </c>
      <c r="C1894" s="200" t="s">
        <v>22107</v>
      </c>
      <c r="D1894" s="200" t="s">
        <v>21880</v>
      </c>
      <c r="E1894" s="204" t="s">
        <v>24936</v>
      </c>
    </row>
    <row r="1895" spans="1:5" x14ac:dyDescent="0.2">
      <c r="A1895" s="221">
        <v>40939</v>
      </c>
      <c r="B1895" s="200" t="s">
        <v>24937</v>
      </c>
      <c r="C1895" s="200" t="s">
        <v>22110</v>
      </c>
      <c r="D1895" s="200" t="s">
        <v>21880</v>
      </c>
      <c r="E1895" s="204" t="s">
        <v>24938</v>
      </c>
    </row>
    <row r="1896" spans="1:5" x14ac:dyDescent="0.2">
      <c r="A1896" s="221">
        <v>34785</v>
      </c>
      <c r="B1896" s="200" t="s">
        <v>24939</v>
      </c>
      <c r="C1896" s="200" t="s">
        <v>22107</v>
      </c>
      <c r="D1896" s="200" t="s">
        <v>21880</v>
      </c>
      <c r="E1896" s="204" t="s">
        <v>24940</v>
      </c>
    </row>
    <row r="1897" spans="1:5" x14ac:dyDescent="0.2">
      <c r="A1897" s="221">
        <v>40940</v>
      </c>
      <c r="B1897" s="200" t="s">
        <v>24941</v>
      </c>
      <c r="C1897" s="200" t="s">
        <v>22110</v>
      </c>
      <c r="D1897" s="200" t="s">
        <v>21880</v>
      </c>
      <c r="E1897" s="204" t="s">
        <v>24942</v>
      </c>
    </row>
    <row r="1898" spans="1:5" x14ac:dyDescent="0.2">
      <c r="A1898" s="221">
        <v>38403</v>
      </c>
      <c r="B1898" s="200" t="s">
        <v>24943</v>
      </c>
      <c r="C1898" s="200" t="s">
        <v>21879</v>
      </c>
      <c r="D1898" s="200" t="s">
        <v>21880</v>
      </c>
      <c r="E1898" s="204" t="s">
        <v>16085</v>
      </c>
    </row>
    <row r="1899" spans="1:5" x14ac:dyDescent="0.2">
      <c r="A1899" s="221">
        <v>43482</v>
      </c>
      <c r="B1899" s="200" t="s">
        <v>24944</v>
      </c>
      <c r="C1899" s="200" t="s">
        <v>22107</v>
      </c>
      <c r="D1899" s="200" t="s">
        <v>21887</v>
      </c>
      <c r="E1899" s="204" t="s">
        <v>21923</v>
      </c>
    </row>
    <row r="1900" spans="1:5" x14ac:dyDescent="0.2">
      <c r="A1900" s="221">
        <v>43494</v>
      </c>
      <c r="B1900" s="200" t="s">
        <v>24945</v>
      </c>
      <c r="C1900" s="200" t="s">
        <v>22110</v>
      </c>
      <c r="D1900" s="200" t="s">
        <v>21887</v>
      </c>
      <c r="E1900" s="204" t="s">
        <v>13217</v>
      </c>
    </row>
    <row r="1901" spans="1:5" x14ac:dyDescent="0.2">
      <c r="A1901" s="221">
        <v>43483</v>
      </c>
      <c r="B1901" s="200" t="s">
        <v>24946</v>
      </c>
      <c r="C1901" s="200" t="s">
        <v>22107</v>
      </c>
      <c r="D1901" s="200" t="s">
        <v>21887</v>
      </c>
      <c r="E1901" s="204" t="s">
        <v>23077</v>
      </c>
    </row>
    <row r="1902" spans="1:5" x14ac:dyDescent="0.2">
      <c r="A1902" s="221">
        <v>43495</v>
      </c>
      <c r="B1902" s="200" t="s">
        <v>24947</v>
      </c>
      <c r="C1902" s="200" t="s">
        <v>22110</v>
      </c>
      <c r="D1902" s="200" t="s">
        <v>21887</v>
      </c>
      <c r="E1902" s="204" t="s">
        <v>24948</v>
      </c>
    </row>
    <row r="1903" spans="1:5" x14ac:dyDescent="0.2">
      <c r="A1903" s="221">
        <v>43484</v>
      </c>
      <c r="B1903" s="200" t="s">
        <v>24949</v>
      </c>
      <c r="C1903" s="200" t="s">
        <v>22107</v>
      </c>
      <c r="D1903" s="200" t="s">
        <v>21887</v>
      </c>
      <c r="E1903" s="204" t="s">
        <v>20985</v>
      </c>
    </row>
    <row r="1904" spans="1:5" x14ac:dyDescent="0.2">
      <c r="A1904" s="221">
        <v>43496</v>
      </c>
      <c r="B1904" s="200" t="s">
        <v>24950</v>
      </c>
      <c r="C1904" s="200" t="s">
        <v>22110</v>
      </c>
      <c r="D1904" s="200" t="s">
        <v>21887</v>
      </c>
      <c r="E1904" s="204" t="s">
        <v>24951</v>
      </c>
    </row>
    <row r="1905" spans="1:5" x14ac:dyDescent="0.2">
      <c r="A1905" s="221">
        <v>43485</v>
      </c>
      <c r="B1905" s="200" t="s">
        <v>24952</v>
      </c>
      <c r="C1905" s="200" t="s">
        <v>22107</v>
      </c>
      <c r="D1905" s="200" t="s">
        <v>21887</v>
      </c>
      <c r="E1905" s="204" t="s">
        <v>24953</v>
      </c>
    </row>
    <row r="1906" spans="1:5" x14ac:dyDescent="0.2">
      <c r="A1906" s="221">
        <v>43497</v>
      </c>
      <c r="B1906" s="200" t="s">
        <v>24954</v>
      </c>
      <c r="C1906" s="200" t="s">
        <v>22110</v>
      </c>
      <c r="D1906" s="200" t="s">
        <v>21887</v>
      </c>
      <c r="E1906" s="204" t="s">
        <v>24955</v>
      </c>
    </row>
    <row r="1907" spans="1:5" x14ac:dyDescent="0.2">
      <c r="A1907" s="221">
        <v>43487</v>
      </c>
      <c r="B1907" s="200" t="s">
        <v>24956</v>
      </c>
      <c r="C1907" s="200" t="s">
        <v>22107</v>
      </c>
      <c r="D1907" s="200" t="s">
        <v>21887</v>
      </c>
      <c r="E1907" s="204" t="s">
        <v>22002</v>
      </c>
    </row>
    <row r="1908" spans="1:5" x14ac:dyDescent="0.2">
      <c r="A1908" s="221">
        <v>43499</v>
      </c>
      <c r="B1908" s="200" t="s">
        <v>24957</v>
      </c>
      <c r="C1908" s="200" t="s">
        <v>22110</v>
      </c>
      <c r="D1908" s="200" t="s">
        <v>21887</v>
      </c>
      <c r="E1908" s="204" t="s">
        <v>24958</v>
      </c>
    </row>
    <row r="1909" spans="1:5" x14ac:dyDescent="0.2">
      <c r="A1909" s="221">
        <v>43486</v>
      </c>
      <c r="B1909" s="200" t="s">
        <v>24959</v>
      </c>
      <c r="C1909" s="200" t="s">
        <v>22107</v>
      </c>
      <c r="D1909" s="200" t="s">
        <v>21887</v>
      </c>
      <c r="E1909" s="204" t="s">
        <v>10444</v>
      </c>
    </row>
    <row r="1910" spans="1:5" x14ac:dyDescent="0.2">
      <c r="A1910" s="221">
        <v>43498</v>
      </c>
      <c r="B1910" s="200" t="s">
        <v>24960</v>
      </c>
      <c r="C1910" s="200" t="s">
        <v>22110</v>
      </c>
      <c r="D1910" s="200" t="s">
        <v>21887</v>
      </c>
      <c r="E1910" s="204" t="s">
        <v>24961</v>
      </c>
    </row>
    <row r="1911" spans="1:5" x14ac:dyDescent="0.2">
      <c r="A1911" s="221">
        <v>43488</v>
      </c>
      <c r="B1911" s="200" t="s">
        <v>24962</v>
      </c>
      <c r="C1911" s="200" t="s">
        <v>22107</v>
      </c>
      <c r="D1911" s="200" t="s">
        <v>21887</v>
      </c>
      <c r="E1911" s="204" t="s">
        <v>24963</v>
      </c>
    </row>
    <row r="1912" spans="1:5" x14ac:dyDescent="0.2">
      <c r="A1912" s="221">
        <v>43500</v>
      </c>
      <c r="B1912" s="200" t="s">
        <v>24964</v>
      </c>
      <c r="C1912" s="200" t="s">
        <v>22110</v>
      </c>
      <c r="D1912" s="200" t="s">
        <v>21887</v>
      </c>
      <c r="E1912" s="204" t="s">
        <v>24965</v>
      </c>
    </row>
    <row r="1913" spans="1:5" x14ac:dyDescent="0.2">
      <c r="A1913" s="221">
        <v>43489</v>
      </c>
      <c r="B1913" s="200" t="s">
        <v>24966</v>
      </c>
      <c r="C1913" s="200" t="s">
        <v>22107</v>
      </c>
      <c r="D1913" s="200" t="s">
        <v>21887</v>
      </c>
      <c r="E1913" s="204" t="s">
        <v>22002</v>
      </c>
    </row>
    <row r="1914" spans="1:5" x14ac:dyDescent="0.2">
      <c r="A1914" s="221">
        <v>43501</v>
      </c>
      <c r="B1914" s="200" t="s">
        <v>24967</v>
      </c>
      <c r="C1914" s="200" t="s">
        <v>22110</v>
      </c>
      <c r="D1914" s="200" t="s">
        <v>21887</v>
      </c>
      <c r="E1914" s="204" t="s">
        <v>24968</v>
      </c>
    </row>
    <row r="1915" spans="1:5" x14ac:dyDescent="0.2">
      <c r="A1915" s="221">
        <v>43490</v>
      </c>
      <c r="B1915" s="200" t="s">
        <v>24969</v>
      </c>
      <c r="C1915" s="200" t="s">
        <v>22107</v>
      </c>
      <c r="D1915" s="200" t="s">
        <v>21887</v>
      </c>
      <c r="E1915" s="204" t="s">
        <v>8276</v>
      </c>
    </row>
    <row r="1916" spans="1:5" x14ac:dyDescent="0.2">
      <c r="A1916" s="221">
        <v>43502</v>
      </c>
      <c r="B1916" s="200" t="s">
        <v>24970</v>
      </c>
      <c r="C1916" s="200" t="s">
        <v>22110</v>
      </c>
      <c r="D1916" s="200" t="s">
        <v>21887</v>
      </c>
      <c r="E1916" s="204" t="s">
        <v>24971</v>
      </c>
    </row>
    <row r="1917" spans="1:5" x14ac:dyDescent="0.2">
      <c r="A1917" s="221">
        <v>43491</v>
      </c>
      <c r="B1917" s="200" t="s">
        <v>24972</v>
      </c>
      <c r="C1917" s="200" t="s">
        <v>22107</v>
      </c>
      <c r="D1917" s="200" t="s">
        <v>21887</v>
      </c>
      <c r="E1917" s="204" t="s">
        <v>10181</v>
      </c>
    </row>
    <row r="1918" spans="1:5" x14ac:dyDescent="0.2">
      <c r="A1918" s="221">
        <v>43503</v>
      </c>
      <c r="B1918" s="200" t="s">
        <v>24973</v>
      </c>
      <c r="C1918" s="200" t="s">
        <v>22110</v>
      </c>
      <c r="D1918" s="200" t="s">
        <v>21887</v>
      </c>
      <c r="E1918" s="204" t="s">
        <v>24974</v>
      </c>
    </row>
    <row r="1919" spans="1:5" x14ac:dyDescent="0.2">
      <c r="A1919" s="221">
        <v>43492</v>
      </c>
      <c r="B1919" s="200" t="s">
        <v>24975</v>
      </c>
      <c r="C1919" s="200" t="s">
        <v>22107</v>
      </c>
      <c r="D1919" s="200" t="s">
        <v>21887</v>
      </c>
      <c r="E1919" s="204" t="s">
        <v>8276</v>
      </c>
    </row>
    <row r="1920" spans="1:5" x14ac:dyDescent="0.2">
      <c r="A1920" s="221">
        <v>43504</v>
      </c>
      <c r="B1920" s="200" t="s">
        <v>24976</v>
      </c>
      <c r="C1920" s="200" t="s">
        <v>22110</v>
      </c>
      <c r="D1920" s="200" t="s">
        <v>21887</v>
      </c>
      <c r="E1920" s="204" t="s">
        <v>24977</v>
      </c>
    </row>
    <row r="1921" spans="1:5" x14ac:dyDescent="0.2">
      <c r="A1921" s="221">
        <v>43493</v>
      </c>
      <c r="B1921" s="200" t="s">
        <v>24978</v>
      </c>
      <c r="C1921" s="200" t="s">
        <v>22107</v>
      </c>
      <c r="D1921" s="200" t="s">
        <v>21887</v>
      </c>
      <c r="E1921" s="204" t="s">
        <v>10476</v>
      </c>
    </row>
    <row r="1922" spans="1:5" x14ac:dyDescent="0.2">
      <c r="A1922" s="221">
        <v>43505</v>
      </c>
      <c r="B1922" s="200" t="s">
        <v>24979</v>
      </c>
      <c r="C1922" s="200" t="s">
        <v>22110</v>
      </c>
      <c r="D1922" s="200" t="s">
        <v>21887</v>
      </c>
      <c r="E1922" s="204" t="s">
        <v>24980</v>
      </c>
    </row>
    <row r="1923" spans="1:5" x14ac:dyDescent="0.2">
      <c r="A1923" s="221">
        <v>37774</v>
      </c>
      <c r="B1923" s="200" t="s">
        <v>24981</v>
      </c>
      <c r="C1923" s="200" t="s">
        <v>21879</v>
      </c>
      <c r="D1923" s="200" t="s">
        <v>21944</v>
      </c>
      <c r="E1923" s="204" t="s">
        <v>24982</v>
      </c>
    </row>
    <row r="1924" spans="1:5" x14ac:dyDescent="0.2">
      <c r="A1924" s="221">
        <v>38630</v>
      </c>
      <c r="B1924" s="200" t="s">
        <v>24983</v>
      </c>
      <c r="C1924" s="200" t="s">
        <v>21879</v>
      </c>
      <c r="D1924" s="200" t="s">
        <v>21880</v>
      </c>
      <c r="E1924" s="204" t="s">
        <v>24984</v>
      </c>
    </row>
    <row r="1925" spans="1:5" x14ac:dyDescent="0.2">
      <c r="A1925" s="221">
        <v>38629</v>
      </c>
      <c r="B1925" s="200" t="s">
        <v>24985</v>
      </c>
      <c r="C1925" s="200" t="s">
        <v>21879</v>
      </c>
      <c r="D1925" s="200" t="s">
        <v>21880</v>
      </c>
      <c r="E1925" s="204" t="s">
        <v>24986</v>
      </c>
    </row>
    <row r="1926" spans="1:5" x14ac:dyDescent="0.2">
      <c r="A1926" s="221">
        <v>38476</v>
      </c>
      <c r="B1926" s="200" t="s">
        <v>24987</v>
      </c>
      <c r="C1926" s="200" t="s">
        <v>21879</v>
      </c>
      <c r="D1926" s="200" t="s">
        <v>21880</v>
      </c>
      <c r="E1926" s="204" t="s">
        <v>24988</v>
      </c>
    </row>
    <row r="1927" spans="1:5" x14ac:dyDescent="0.2">
      <c r="A1927" s="221">
        <v>38477</v>
      </c>
      <c r="B1927" s="200" t="s">
        <v>24989</v>
      </c>
      <c r="C1927" s="200" t="s">
        <v>21879</v>
      </c>
      <c r="D1927" s="200" t="s">
        <v>21880</v>
      </c>
      <c r="E1927" s="204" t="s">
        <v>24990</v>
      </c>
    </row>
    <row r="1928" spans="1:5" x14ac:dyDescent="0.2">
      <c r="A1928" s="221">
        <v>40635</v>
      </c>
      <c r="B1928" s="200" t="s">
        <v>24991</v>
      </c>
      <c r="C1928" s="200" t="s">
        <v>21879</v>
      </c>
      <c r="D1928" s="200" t="s">
        <v>21880</v>
      </c>
      <c r="E1928" s="204" t="s">
        <v>24992</v>
      </c>
    </row>
    <row r="1929" spans="1:5" x14ac:dyDescent="0.2">
      <c r="A1929" s="221">
        <v>36483</v>
      </c>
      <c r="B1929" s="200" t="s">
        <v>24993</v>
      </c>
      <c r="C1929" s="200" t="s">
        <v>21879</v>
      </c>
      <c r="D1929" s="200" t="s">
        <v>21880</v>
      </c>
      <c r="E1929" s="204" t="s">
        <v>24994</v>
      </c>
    </row>
    <row r="1930" spans="1:5" x14ac:dyDescent="0.2">
      <c r="A1930" s="221">
        <v>14525</v>
      </c>
      <c r="B1930" s="200" t="s">
        <v>24995</v>
      </c>
      <c r="C1930" s="200" t="s">
        <v>21879</v>
      </c>
      <c r="D1930" s="200" t="s">
        <v>21880</v>
      </c>
      <c r="E1930" s="204" t="s">
        <v>24996</v>
      </c>
    </row>
    <row r="1931" spans="1:5" x14ac:dyDescent="0.2">
      <c r="A1931" s="221">
        <v>36482</v>
      </c>
      <c r="B1931" s="200" t="s">
        <v>24997</v>
      </c>
      <c r="C1931" s="200" t="s">
        <v>21879</v>
      </c>
      <c r="D1931" s="200" t="s">
        <v>21880</v>
      </c>
      <c r="E1931" s="204" t="s">
        <v>24998</v>
      </c>
    </row>
    <row r="1932" spans="1:5" x14ac:dyDescent="0.2">
      <c r="A1932" s="221">
        <v>36408</v>
      </c>
      <c r="B1932" s="200" t="s">
        <v>24999</v>
      </c>
      <c r="C1932" s="200" t="s">
        <v>21879</v>
      </c>
      <c r="D1932" s="200" t="s">
        <v>21880</v>
      </c>
      <c r="E1932" s="204" t="s">
        <v>25000</v>
      </c>
    </row>
    <row r="1933" spans="1:5" x14ac:dyDescent="0.2">
      <c r="A1933" s="221">
        <v>2723</v>
      </c>
      <c r="B1933" s="200" t="s">
        <v>25001</v>
      </c>
      <c r="C1933" s="200" t="s">
        <v>21879</v>
      </c>
      <c r="D1933" s="200" t="s">
        <v>21880</v>
      </c>
      <c r="E1933" s="204" t="s">
        <v>25002</v>
      </c>
    </row>
    <row r="1934" spans="1:5" x14ac:dyDescent="0.2">
      <c r="A1934" s="221">
        <v>36481</v>
      </c>
      <c r="B1934" s="200" t="s">
        <v>25003</v>
      </c>
      <c r="C1934" s="200" t="s">
        <v>21879</v>
      </c>
      <c r="D1934" s="200" t="s">
        <v>21880</v>
      </c>
      <c r="E1934" s="204" t="s">
        <v>25004</v>
      </c>
    </row>
    <row r="1935" spans="1:5" x14ac:dyDescent="0.2">
      <c r="A1935" s="221">
        <v>10685</v>
      </c>
      <c r="B1935" s="200" t="s">
        <v>25005</v>
      </c>
      <c r="C1935" s="200" t="s">
        <v>21879</v>
      </c>
      <c r="D1935" s="200" t="s">
        <v>21887</v>
      </c>
      <c r="E1935" s="204" t="s">
        <v>25006</v>
      </c>
    </row>
    <row r="1936" spans="1:5" x14ac:dyDescent="0.2">
      <c r="A1936" s="221">
        <v>40636</v>
      </c>
      <c r="B1936" s="200" t="s">
        <v>25007</v>
      </c>
      <c r="C1936" s="200" t="s">
        <v>21879</v>
      </c>
      <c r="D1936" s="200" t="s">
        <v>21880</v>
      </c>
      <c r="E1936" s="204" t="s">
        <v>25008</v>
      </c>
    </row>
    <row r="1937" spans="1:5" x14ac:dyDescent="0.2">
      <c r="A1937" s="221">
        <v>4111</v>
      </c>
      <c r="B1937" s="200" t="s">
        <v>25009</v>
      </c>
      <c r="C1937" s="200" t="s">
        <v>21879</v>
      </c>
      <c r="D1937" s="200" t="s">
        <v>21880</v>
      </c>
      <c r="E1937" s="204" t="s">
        <v>25010</v>
      </c>
    </row>
    <row r="1938" spans="1:5" x14ac:dyDescent="0.2">
      <c r="A1938" s="221">
        <v>44538</v>
      </c>
      <c r="B1938" s="200" t="s">
        <v>25011</v>
      </c>
      <c r="C1938" s="200" t="s">
        <v>21879</v>
      </c>
      <c r="D1938" s="200" t="s">
        <v>21880</v>
      </c>
      <c r="E1938" s="204" t="s">
        <v>25012</v>
      </c>
    </row>
    <row r="1939" spans="1:5" x14ac:dyDescent="0.2">
      <c r="A1939" s="221">
        <v>12</v>
      </c>
      <c r="B1939" s="200" t="s">
        <v>25013</v>
      </c>
      <c r="C1939" s="200" t="s">
        <v>21879</v>
      </c>
      <c r="D1939" s="200" t="s">
        <v>21887</v>
      </c>
      <c r="E1939" s="204" t="s">
        <v>12170</v>
      </c>
    </row>
    <row r="1940" spans="1:5" x14ac:dyDescent="0.2">
      <c r="A1940" s="221">
        <v>37554</v>
      </c>
      <c r="B1940" s="200" t="s">
        <v>25014</v>
      </c>
      <c r="C1940" s="200" t="s">
        <v>21879</v>
      </c>
      <c r="D1940" s="200" t="s">
        <v>21880</v>
      </c>
      <c r="E1940" s="204" t="s">
        <v>25015</v>
      </c>
    </row>
    <row r="1941" spans="1:5" x14ac:dyDescent="0.2">
      <c r="A1941" s="221">
        <v>37555</v>
      </c>
      <c r="B1941" s="200" t="s">
        <v>25016</v>
      </c>
      <c r="C1941" s="200" t="s">
        <v>21879</v>
      </c>
      <c r="D1941" s="200" t="s">
        <v>21880</v>
      </c>
      <c r="E1941" s="204" t="s">
        <v>25017</v>
      </c>
    </row>
    <row r="1942" spans="1:5" x14ac:dyDescent="0.2">
      <c r="A1942" s="221">
        <v>10902</v>
      </c>
      <c r="B1942" s="200" t="s">
        <v>25018</v>
      </c>
      <c r="C1942" s="200" t="s">
        <v>21879</v>
      </c>
      <c r="D1942" s="200" t="s">
        <v>21880</v>
      </c>
      <c r="E1942" s="204" t="s">
        <v>8210</v>
      </c>
    </row>
    <row r="1943" spans="1:5" x14ac:dyDescent="0.2">
      <c r="A1943" s="221">
        <v>20965</v>
      </c>
      <c r="B1943" s="200" t="s">
        <v>25019</v>
      </c>
      <c r="C1943" s="200" t="s">
        <v>21879</v>
      </c>
      <c r="D1943" s="200" t="s">
        <v>21880</v>
      </c>
      <c r="E1943" s="204" t="s">
        <v>25020</v>
      </c>
    </row>
    <row r="1944" spans="1:5" x14ac:dyDescent="0.2">
      <c r="A1944" s="221">
        <v>20966</v>
      </c>
      <c r="B1944" s="200" t="s">
        <v>25021</v>
      </c>
      <c r="C1944" s="200" t="s">
        <v>21879</v>
      </c>
      <c r="D1944" s="200" t="s">
        <v>21880</v>
      </c>
      <c r="E1944" s="204" t="s">
        <v>25022</v>
      </c>
    </row>
    <row r="1945" spans="1:5" x14ac:dyDescent="0.2">
      <c r="A1945" s="221">
        <v>10903</v>
      </c>
      <c r="B1945" s="200" t="s">
        <v>25023</v>
      </c>
      <c r="C1945" s="200" t="s">
        <v>21879</v>
      </c>
      <c r="D1945" s="200" t="s">
        <v>21880</v>
      </c>
      <c r="E1945" s="204" t="s">
        <v>25024</v>
      </c>
    </row>
    <row r="1946" spans="1:5" x14ac:dyDescent="0.2">
      <c r="A1946" s="221">
        <v>20967</v>
      </c>
      <c r="B1946" s="200" t="s">
        <v>25025</v>
      </c>
      <c r="C1946" s="200" t="s">
        <v>21879</v>
      </c>
      <c r="D1946" s="200" t="s">
        <v>21880</v>
      </c>
      <c r="E1946" s="204" t="s">
        <v>25024</v>
      </c>
    </row>
    <row r="1947" spans="1:5" x14ac:dyDescent="0.2">
      <c r="A1947" s="221">
        <v>20968</v>
      </c>
      <c r="B1947" s="200" t="s">
        <v>25026</v>
      </c>
      <c r="C1947" s="200" t="s">
        <v>21879</v>
      </c>
      <c r="D1947" s="200" t="s">
        <v>21880</v>
      </c>
      <c r="E1947" s="204" t="s">
        <v>18969</v>
      </c>
    </row>
    <row r="1948" spans="1:5" x14ac:dyDescent="0.2">
      <c r="A1948" s="221">
        <v>11359</v>
      </c>
      <c r="B1948" s="200" t="s">
        <v>25027</v>
      </c>
      <c r="C1948" s="200" t="s">
        <v>21879</v>
      </c>
      <c r="D1948" s="200" t="s">
        <v>21887</v>
      </c>
      <c r="E1948" s="204" t="s">
        <v>25028</v>
      </c>
    </row>
    <row r="1949" spans="1:5" x14ac:dyDescent="0.2">
      <c r="A1949" s="221">
        <v>39017</v>
      </c>
      <c r="B1949" s="200" t="s">
        <v>25029</v>
      </c>
      <c r="C1949" s="200" t="s">
        <v>21879</v>
      </c>
      <c r="D1949" s="200" t="s">
        <v>21880</v>
      </c>
      <c r="E1949" s="204" t="s">
        <v>9326</v>
      </c>
    </row>
    <row r="1950" spans="1:5" x14ac:dyDescent="0.2">
      <c r="A1950" s="221">
        <v>39315</v>
      </c>
      <c r="B1950" s="200" t="s">
        <v>25030</v>
      </c>
      <c r="C1950" s="200" t="s">
        <v>21879</v>
      </c>
      <c r="D1950" s="200" t="s">
        <v>21880</v>
      </c>
      <c r="E1950" s="204" t="s">
        <v>9202</v>
      </c>
    </row>
    <row r="1951" spans="1:5" x14ac:dyDescent="0.2">
      <c r="A1951" s="221">
        <v>39016</v>
      </c>
      <c r="B1951" s="200" t="s">
        <v>25031</v>
      </c>
      <c r="C1951" s="200" t="s">
        <v>21879</v>
      </c>
      <c r="D1951" s="200" t="s">
        <v>21880</v>
      </c>
      <c r="E1951" s="204" t="s">
        <v>9202</v>
      </c>
    </row>
    <row r="1952" spans="1:5" x14ac:dyDescent="0.2">
      <c r="A1952" s="221">
        <v>39481</v>
      </c>
      <c r="B1952" s="200" t="s">
        <v>25032</v>
      </c>
      <c r="C1952" s="200" t="s">
        <v>21879</v>
      </c>
      <c r="D1952" s="200" t="s">
        <v>21880</v>
      </c>
      <c r="E1952" s="204" t="s">
        <v>10255</v>
      </c>
    </row>
    <row r="1953" spans="1:5" x14ac:dyDescent="0.2">
      <c r="A1953" s="221">
        <v>39013</v>
      </c>
      <c r="B1953" s="200" t="s">
        <v>25033</v>
      </c>
      <c r="C1953" s="200" t="s">
        <v>21879</v>
      </c>
      <c r="D1953" s="200" t="s">
        <v>21880</v>
      </c>
      <c r="E1953" s="204" t="s">
        <v>9587</v>
      </c>
    </row>
    <row r="1954" spans="1:5" x14ac:dyDescent="0.2">
      <c r="A1954" s="221">
        <v>44919</v>
      </c>
      <c r="B1954" s="200" t="s">
        <v>25034</v>
      </c>
      <c r="C1954" s="200" t="s">
        <v>21879</v>
      </c>
      <c r="D1954" s="200" t="s">
        <v>21880</v>
      </c>
      <c r="E1954" s="204" t="s">
        <v>23455</v>
      </c>
    </row>
    <row r="1955" spans="1:5" x14ac:dyDescent="0.2">
      <c r="A1955" s="221">
        <v>40433</v>
      </c>
      <c r="B1955" s="200" t="s">
        <v>25035</v>
      </c>
      <c r="C1955" s="200" t="s">
        <v>21879</v>
      </c>
      <c r="D1955" s="200" t="s">
        <v>21880</v>
      </c>
      <c r="E1955" s="204" t="s">
        <v>18234</v>
      </c>
    </row>
    <row r="1956" spans="1:5" x14ac:dyDescent="0.2">
      <c r="A1956" s="221">
        <v>20219</v>
      </c>
      <c r="B1956" s="200" t="s">
        <v>25036</v>
      </c>
      <c r="C1956" s="200" t="s">
        <v>21879</v>
      </c>
      <c r="D1956" s="200" t="s">
        <v>21944</v>
      </c>
      <c r="E1956" s="204" t="s">
        <v>25037</v>
      </c>
    </row>
    <row r="1957" spans="1:5" x14ac:dyDescent="0.2">
      <c r="A1957" s="221">
        <v>36484</v>
      </c>
      <c r="B1957" s="200" t="s">
        <v>25038</v>
      </c>
      <c r="C1957" s="200" t="s">
        <v>21879</v>
      </c>
      <c r="D1957" s="200" t="s">
        <v>21944</v>
      </c>
      <c r="E1957" s="204" t="s">
        <v>25039</v>
      </c>
    </row>
    <row r="1958" spans="1:5" x14ac:dyDescent="0.2">
      <c r="A1958" s="221">
        <v>38367</v>
      </c>
      <c r="B1958" s="200" t="s">
        <v>25040</v>
      </c>
      <c r="C1958" s="200" t="s">
        <v>21879</v>
      </c>
      <c r="D1958" s="200" t="s">
        <v>21880</v>
      </c>
      <c r="E1958" s="204" t="s">
        <v>15738</v>
      </c>
    </row>
    <row r="1959" spans="1:5" x14ac:dyDescent="0.2">
      <c r="A1959" s="221">
        <v>38368</v>
      </c>
      <c r="B1959" s="200" t="s">
        <v>25041</v>
      </c>
      <c r="C1959" s="200" t="s">
        <v>21879</v>
      </c>
      <c r="D1959" s="200" t="s">
        <v>21880</v>
      </c>
      <c r="E1959" s="204" t="s">
        <v>12848</v>
      </c>
    </row>
    <row r="1960" spans="1:5" x14ac:dyDescent="0.2">
      <c r="A1960" s="221">
        <v>38091</v>
      </c>
      <c r="B1960" s="200" t="s">
        <v>25042</v>
      </c>
      <c r="C1960" s="200" t="s">
        <v>21879</v>
      </c>
      <c r="D1960" s="200" t="s">
        <v>21880</v>
      </c>
      <c r="E1960" s="204" t="s">
        <v>9261</v>
      </c>
    </row>
    <row r="1961" spans="1:5" x14ac:dyDescent="0.2">
      <c r="A1961" s="221">
        <v>38095</v>
      </c>
      <c r="B1961" s="200" t="s">
        <v>25043</v>
      </c>
      <c r="C1961" s="200" t="s">
        <v>21879</v>
      </c>
      <c r="D1961" s="200" t="s">
        <v>21880</v>
      </c>
      <c r="E1961" s="204" t="s">
        <v>20996</v>
      </c>
    </row>
    <row r="1962" spans="1:5" x14ac:dyDescent="0.2">
      <c r="A1962" s="221">
        <v>38092</v>
      </c>
      <c r="B1962" s="200" t="s">
        <v>25044</v>
      </c>
      <c r="C1962" s="200" t="s">
        <v>21879</v>
      </c>
      <c r="D1962" s="200" t="s">
        <v>21880</v>
      </c>
      <c r="E1962" s="204" t="s">
        <v>25045</v>
      </c>
    </row>
    <row r="1963" spans="1:5" x14ac:dyDescent="0.2">
      <c r="A1963" s="221">
        <v>38093</v>
      </c>
      <c r="B1963" s="200" t="s">
        <v>25046</v>
      </c>
      <c r="C1963" s="200" t="s">
        <v>21879</v>
      </c>
      <c r="D1963" s="200" t="s">
        <v>21880</v>
      </c>
      <c r="E1963" s="204" t="s">
        <v>25047</v>
      </c>
    </row>
    <row r="1964" spans="1:5" x14ac:dyDescent="0.2">
      <c r="A1964" s="221">
        <v>38096</v>
      </c>
      <c r="B1964" s="200" t="s">
        <v>25048</v>
      </c>
      <c r="C1964" s="200" t="s">
        <v>21879</v>
      </c>
      <c r="D1964" s="200" t="s">
        <v>21880</v>
      </c>
      <c r="E1964" s="204" t="s">
        <v>22193</v>
      </c>
    </row>
    <row r="1965" spans="1:5" x14ac:dyDescent="0.2">
      <c r="A1965" s="221">
        <v>38094</v>
      </c>
      <c r="B1965" s="200" t="s">
        <v>25049</v>
      </c>
      <c r="C1965" s="200" t="s">
        <v>21879</v>
      </c>
      <c r="D1965" s="200" t="s">
        <v>21880</v>
      </c>
      <c r="E1965" s="204" t="s">
        <v>23450</v>
      </c>
    </row>
    <row r="1966" spans="1:5" x14ac:dyDescent="0.2">
      <c r="A1966" s="221">
        <v>38097</v>
      </c>
      <c r="B1966" s="200" t="s">
        <v>25050</v>
      </c>
      <c r="C1966" s="200" t="s">
        <v>21879</v>
      </c>
      <c r="D1966" s="200" t="s">
        <v>21880</v>
      </c>
      <c r="E1966" s="204" t="s">
        <v>25051</v>
      </c>
    </row>
    <row r="1967" spans="1:5" x14ac:dyDescent="0.2">
      <c r="A1967" s="221">
        <v>38098</v>
      </c>
      <c r="B1967" s="200" t="s">
        <v>25052</v>
      </c>
      <c r="C1967" s="200" t="s">
        <v>21879</v>
      </c>
      <c r="D1967" s="200" t="s">
        <v>21880</v>
      </c>
      <c r="E1967" s="204" t="s">
        <v>25051</v>
      </c>
    </row>
    <row r="1968" spans="1:5" x14ac:dyDescent="0.2">
      <c r="A1968" s="221">
        <v>11186</v>
      </c>
      <c r="B1968" s="200" t="s">
        <v>25053</v>
      </c>
      <c r="C1968" s="200" t="s">
        <v>22546</v>
      </c>
      <c r="D1968" s="200" t="s">
        <v>21880</v>
      </c>
      <c r="E1968" s="204" t="s">
        <v>25054</v>
      </c>
    </row>
    <row r="1969" spans="1:5" x14ac:dyDescent="0.2">
      <c r="A1969" s="221">
        <v>11558</v>
      </c>
      <c r="B1969" s="200" t="s">
        <v>25055</v>
      </c>
      <c r="C1969" s="200" t="s">
        <v>22572</v>
      </c>
      <c r="D1969" s="200" t="s">
        <v>21880</v>
      </c>
      <c r="E1969" s="204" t="s">
        <v>22012</v>
      </c>
    </row>
    <row r="1970" spans="1:5" x14ac:dyDescent="0.2">
      <c r="A1970" s="221">
        <v>11557</v>
      </c>
      <c r="B1970" s="200" t="s">
        <v>25056</v>
      </c>
      <c r="C1970" s="200" t="s">
        <v>22572</v>
      </c>
      <c r="D1970" s="200" t="s">
        <v>21880</v>
      </c>
      <c r="E1970" s="204" t="s">
        <v>15506</v>
      </c>
    </row>
    <row r="1971" spans="1:5" x14ac:dyDescent="0.2">
      <c r="A1971" s="221">
        <v>2759</v>
      </c>
      <c r="B1971" s="200" t="s">
        <v>25057</v>
      </c>
      <c r="C1971" s="200" t="s">
        <v>21879</v>
      </c>
      <c r="D1971" s="200" t="s">
        <v>21944</v>
      </c>
      <c r="E1971" s="204" t="s">
        <v>19465</v>
      </c>
    </row>
    <row r="1972" spans="1:5" x14ac:dyDescent="0.2">
      <c r="A1972" s="221">
        <v>38124</v>
      </c>
      <c r="B1972" s="200" t="s">
        <v>25058</v>
      </c>
      <c r="C1972" s="200" t="s">
        <v>21879</v>
      </c>
      <c r="D1972" s="200" t="s">
        <v>21887</v>
      </c>
      <c r="E1972" s="204" t="s">
        <v>9551</v>
      </c>
    </row>
    <row r="1973" spans="1:5" x14ac:dyDescent="0.2">
      <c r="A1973" s="221">
        <v>38380</v>
      </c>
      <c r="B1973" s="200" t="s">
        <v>25059</v>
      </c>
      <c r="C1973" s="200" t="s">
        <v>21879</v>
      </c>
      <c r="D1973" s="200" t="s">
        <v>21880</v>
      </c>
      <c r="E1973" s="204" t="s">
        <v>8690</v>
      </c>
    </row>
    <row r="1974" spans="1:5" x14ac:dyDescent="0.2">
      <c r="A1974" s="221">
        <v>42429</v>
      </c>
      <c r="B1974" s="200" t="s">
        <v>25060</v>
      </c>
      <c r="C1974" s="200" t="s">
        <v>21879</v>
      </c>
      <c r="D1974" s="200" t="s">
        <v>21944</v>
      </c>
      <c r="E1974" s="204" t="s">
        <v>25061</v>
      </c>
    </row>
    <row r="1975" spans="1:5" x14ac:dyDescent="0.2">
      <c r="A1975" s="221">
        <v>39616</v>
      </c>
      <c r="B1975" s="200" t="s">
        <v>25062</v>
      </c>
      <c r="C1975" s="200" t="s">
        <v>21879</v>
      </c>
      <c r="D1975" s="200" t="s">
        <v>21944</v>
      </c>
      <c r="E1975" s="204" t="s">
        <v>25063</v>
      </c>
    </row>
    <row r="1976" spans="1:5" x14ac:dyDescent="0.2">
      <c r="A1976" s="221">
        <v>39618</v>
      </c>
      <c r="B1976" s="200" t="s">
        <v>25064</v>
      </c>
      <c r="C1976" s="200" t="s">
        <v>21879</v>
      </c>
      <c r="D1976" s="200" t="s">
        <v>21944</v>
      </c>
      <c r="E1976" s="204" t="s">
        <v>25065</v>
      </c>
    </row>
    <row r="1977" spans="1:5" x14ac:dyDescent="0.2">
      <c r="A1977" s="221">
        <v>39619</v>
      </c>
      <c r="B1977" s="200" t="s">
        <v>25066</v>
      </c>
      <c r="C1977" s="200" t="s">
        <v>21879</v>
      </c>
      <c r="D1977" s="200" t="s">
        <v>21944</v>
      </c>
      <c r="E1977" s="204" t="s">
        <v>25067</v>
      </c>
    </row>
    <row r="1978" spans="1:5" x14ac:dyDescent="0.2">
      <c r="A1978" s="221">
        <v>39613</v>
      </c>
      <c r="B1978" s="200" t="s">
        <v>25068</v>
      </c>
      <c r="C1978" s="200" t="s">
        <v>21879</v>
      </c>
      <c r="D1978" s="200" t="s">
        <v>21944</v>
      </c>
      <c r="E1978" s="204" t="s">
        <v>25069</v>
      </c>
    </row>
    <row r="1979" spans="1:5" x14ac:dyDescent="0.2">
      <c r="A1979" s="221">
        <v>39614</v>
      </c>
      <c r="B1979" s="200" t="s">
        <v>25070</v>
      </c>
      <c r="C1979" s="200" t="s">
        <v>21879</v>
      </c>
      <c r="D1979" s="200" t="s">
        <v>21944</v>
      </c>
      <c r="E1979" s="204" t="s">
        <v>25071</v>
      </c>
    </row>
    <row r="1980" spans="1:5" x14ac:dyDescent="0.2">
      <c r="A1980" s="221">
        <v>38538</v>
      </c>
      <c r="B1980" s="200" t="s">
        <v>25072</v>
      </c>
      <c r="C1980" s="200" t="s">
        <v>21942</v>
      </c>
      <c r="D1980" s="200" t="s">
        <v>21944</v>
      </c>
      <c r="E1980" s="204" t="s">
        <v>25073</v>
      </c>
    </row>
    <row r="1981" spans="1:5" x14ac:dyDescent="0.2">
      <c r="A1981" s="221">
        <v>38539</v>
      </c>
      <c r="B1981" s="200" t="s">
        <v>25074</v>
      </c>
      <c r="C1981" s="200" t="s">
        <v>21942</v>
      </c>
      <c r="D1981" s="200" t="s">
        <v>21944</v>
      </c>
      <c r="E1981" s="204" t="s">
        <v>25075</v>
      </c>
    </row>
    <row r="1982" spans="1:5" x14ac:dyDescent="0.2">
      <c r="A1982" s="221">
        <v>38540</v>
      </c>
      <c r="B1982" s="200" t="s">
        <v>25076</v>
      </c>
      <c r="C1982" s="200" t="s">
        <v>21942</v>
      </c>
      <c r="D1982" s="200" t="s">
        <v>21944</v>
      </c>
      <c r="E1982" s="204" t="s">
        <v>25077</v>
      </c>
    </row>
    <row r="1983" spans="1:5" x14ac:dyDescent="0.2">
      <c r="A1983" s="221">
        <v>38384</v>
      </c>
      <c r="B1983" s="200" t="s">
        <v>25078</v>
      </c>
      <c r="C1983" s="200" t="s">
        <v>21879</v>
      </c>
      <c r="D1983" s="200" t="s">
        <v>21880</v>
      </c>
      <c r="E1983" s="204" t="s">
        <v>13263</v>
      </c>
    </row>
    <row r="1984" spans="1:5" x14ac:dyDescent="0.2">
      <c r="A1984" s="221">
        <v>13</v>
      </c>
      <c r="B1984" s="200" t="s">
        <v>25079</v>
      </c>
      <c r="C1984" s="200" t="s">
        <v>21949</v>
      </c>
      <c r="D1984" s="200" t="s">
        <v>21880</v>
      </c>
      <c r="E1984" s="204" t="s">
        <v>18822</v>
      </c>
    </row>
    <row r="1985" spans="1:5" x14ac:dyDescent="0.2">
      <c r="A1985" s="221">
        <v>2762</v>
      </c>
      <c r="B1985" s="200" t="s">
        <v>25080</v>
      </c>
      <c r="C1985" s="200" t="s">
        <v>21942</v>
      </c>
      <c r="D1985" s="200" t="s">
        <v>21944</v>
      </c>
      <c r="E1985" s="204" t="s">
        <v>12247</v>
      </c>
    </row>
    <row r="1986" spans="1:5" x14ac:dyDescent="0.2">
      <c r="A1986" s="221">
        <v>21142</v>
      </c>
      <c r="B1986" s="200" t="s">
        <v>25081</v>
      </c>
      <c r="C1986" s="200" t="s">
        <v>21879</v>
      </c>
      <c r="D1986" s="200" t="s">
        <v>21880</v>
      </c>
      <c r="E1986" s="204" t="s">
        <v>25082</v>
      </c>
    </row>
    <row r="1987" spans="1:5" x14ac:dyDescent="0.2">
      <c r="A1987" s="221">
        <v>4223</v>
      </c>
      <c r="B1987" s="200" t="s">
        <v>25083</v>
      </c>
      <c r="C1987" s="200" t="s">
        <v>21952</v>
      </c>
      <c r="D1987" s="200" t="s">
        <v>21887</v>
      </c>
      <c r="E1987" s="204" t="s">
        <v>18459</v>
      </c>
    </row>
    <row r="1988" spans="1:5" x14ac:dyDescent="0.2">
      <c r="A1988" s="221">
        <v>37372</v>
      </c>
      <c r="B1988" s="200" t="s">
        <v>25084</v>
      </c>
      <c r="C1988" s="200" t="s">
        <v>22107</v>
      </c>
      <c r="D1988" s="200" t="s">
        <v>21887</v>
      </c>
      <c r="E1988" s="204" t="s">
        <v>20985</v>
      </c>
    </row>
    <row r="1989" spans="1:5" x14ac:dyDescent="0.2">
      <c r="A1989" s="221">
        <v>40863</v>
      </c>
      <c r="B1989" s="200" t="s">
        <v>25085</v>
      </c>
      <c r="C1989" s="200" t="s">
        <v>22110</v>
      </c>
      <c r="D1989" s="200" t="s">
        <v>21887</v>
      </c>
      <c r="E1989" s="204" t="s">
        <v>25086</v>
      </c>
    </row>
    <row r="1990" spans="1:5" x14ac:dyDescent="0.2">
      <c r="A1990" s="221">
        <v>38475</v>
      </c>
      <c r="B1990" s="200" t="s">
        <v>25087</v>
      </c>
      <c r="C1990" s="200" t="s">
        <v>21879</v>
      </c>
      <c r="D1990" s="200" t="s">
        <v>21880</v>
      </c>
      <c r="E1990" s="204" t="s">
        <v>9767</v>
      </c>
    </row>
    <row r="1991" spans="1:5" x14ac:dyDescent="0.2">
      <c r="A1991" s="221">
        <v>38474</v>
      </c>
      <c r="B1991" s="200" t="s">
        <v>25088</v>
      </c>
      <c r="C1991" s="200" t="s">
        <v>21879</v>
      </c>
      <c r="D1991" s="200" t="s">
        <v>21880</v>
      </c>
      <c r="E1991" s="204" t="s">
        <v>25089</v>
      </c>
    </row>
    <row r="1992" spans="1:5" x14ac:dyDescent="0.2">
      <c r="A1992" s="221">
        <v>10886</v>
      </c>
      <c r="B1992" s="200" t="s">
        <v>25090</v>
      </c>
      <c r="C1992" s="200" t="s">
        <v>21879</v>
      </c>
      <c r="D1992" s="200" t="s">
        <v>21880</v>
      </c>
      <c r="E1992" s="204" t="s">
        <v>25091</v>
      </c>
    </row>
    <row r="1993" spans="1:5" x14ac:dyDescent="0.2">
      <c r="A1993" s="221">
        <v>10888</v>
      </c>
      <c r="B1993" s="200" t="s">
        <v>25092</v>
      </c>
      <c r="C1993" s="200" t="s">
        <v>21879</v>
      </c>
      <c r="D1993" s="200" t="s">
        <v>21880</v>
      </c>
      <c r="E1993" s="204" t="s">
        <v>25093</v>
      </c>
    </row>
    <row r="1994" spans="1:5" x14ac:dyDescent="0.2">
      <c r="A1994" s="221">
        <v>10889</v>
      </c>
      <c r="B1994" s="200" t="s">
        <v>25094</v>
      </c>
      <c r="C1994" s="200" t="s">
        <v>21879</v>
      </c>
      <c r="D1994" s="200" t="s">
        <v>21880</v>
      </c>
      <c r="E1994" s="204" t="s">
        <v>25095</v>
      </c>
    </row>
    <row r="1995" spans="1:5" x14ac:dyDescent="0.2">
      <c r="A1995" s="221">
        <v>10890</v>
      </c>
      <c r="B1995" s="200" t="s">
        <v>25096</v>
      </c>
      <c r="C1995" s="200" t="s">
        <v>21879</v>
      </c>
      <c r="D1995" s="200" t="s">
        <v>21880</v>
      </c>
      <c r="E1995" s="204" t="s">
        <v>25097</v>
      </c>
    </row>
    <row r="1996" spans="1:5" x14ac:dyDescent="0.2">
      <c r="A1996" s="221">
        <v>10891</v>
      </c>
      <c r="B1996" s="200" t="s">
        <v>25098</v>
      </c>
      <c r="C1996" s="200" t="s">
        <v>21879</v>
      </c>
      <c r="D1996" s="200" t="s">
        <v>21880</v>
      </c>
      <c r="E1996" s="204" t="s">
        <v>25099</v>
      </c>
    </row>
    <row r="1997" spans="1:5" x14ac:dyDescent="0.2">
      <c r="A1997" s="221">
        <v>10892</v>
      </c>
      <c r="B1997" s="200" t="s">
        <v>25100</v>
      </c>
      <c r="C1997" s="200" t="s">
        <v>21879</v>
      </c>
      <c r="D1997" s="200" t="s">
        <v>21887</v>
      </c>
      <c r="E1997" s="204" t="s">
        <v>25101</v>
      </c>
    </row>
    <row r="1998" spans="1:5" x14ac:dyDescent="0.2">
      <c r="A1998" s="221">
        <v>20977</v>
      </c>
      <c r="B1998" s="200" t="s">
        <v>25102</v>
      </c>
      <c r="C1998" s="200" t="s">
        <v>21879</v>
      </c>
      <c r="D1998" s="200" t="s">
        <v>21880</v>
      </c>
      <c r="E1998" s="204" t="s">
        <v>25103</v>
      </c>
    </row>
    <row r="1999" spans="1:5" x14ac:dyDescent="0.2">
      <c r="A1999" s="221">
        <v>3073</v>
      </c>
      <c r="B1999" s="200" t="s">
        <v>25104</v>
      </c>
      <c r="C1999" s="200" t="s">
        <v>21879</v>
      </c>
      <c r="D1999" s="200" t="s">
        <v>21944</v>
      </c>
      <c r="E1999" s="204" t="s">
        <v>25105</v>
      </c>
    </row>
    <row r="2000" spans="1:5" x14ac:dyDescent="0.2">
      <c r="A2000" s="221">
        <v>3074</v>
      </c>
      <c r="B2000" s="200" t="s">
        <v>25106</v>
      </c>
      <c r="C2000" s="200" t="s">
        <v>21879</v>
      </c>
      <c r="D2000" s="200" t="s">
        <v>21944</v>
      </c>
      <c r="E2000" s="204" t="s">
        <v>25107</v>
      </c>
    </row>
    <row r="2001" spans="1:5" x14ac:dyDescent="0.2">
      <c r="A2001" s="221">
        <v>3076</v>
      </c>
      <c r="B2001" s="200" t="s">
        <v>25108</v>
      </c>
      <c r="C2001" s="200" t="s">
        <v>21879</v>
      </c>
      <c r="D2001" s="200" t="s">
        <v>21944</v>
      </c>
      <c r="E2001" s="204" t="s">
        <v>25109</v>
      </c>
    </row>
    <row r="2002" spans="1:5" x14ac:dyDescent="0.2">
      <c r="A2002" s="221">
        <v>3075</v>
      </c>
      <c r="B2002" s="200" t="s">
        <v>25110</v>
      </c>
      <c r="C2002" s="200" t="s">
        <v>21879</v>
      </c>
      <c r="D2002" s="200" t="s">
        <v>21944</v>
      </c>
      <c r="E2002" s="204" t="s">
        <v>19587</v>
      </c>
    </row>
    <row r="2003" spans="1:5" x14ac:dyDescent="0.2">
      <c r="A2003" s="221">
        <v>10781</v>
      </c>
      <c r="B2003" s="200" t="s">
        <v>25111</v>
      </c>
      <c r="C2003" s="200" t="s">
        <v>21879</v>
      </c>
      <c r="D2003" s="200" t="s">
        <v>21944</v>
      </c>
      <c r="E2003" s="204" t="s">
        <v>23637</v>
      </c>
    </row>
    <row r="2004" spans="1:5" x14ac:dyDescent="0.2">
      <c r="A2004" s="221">
        <v>43612</v>
      </c>
      <c r="B2004" s="200" t="s">
        <v>25112</v>
      </c>
      <c r="C2004" s="200" t="s">
        <v>24082</v>
      </c>
      <c r="D2004" s="200" t="s">
        <v>21880</v>
      </c>
      <c r="E2004" s="204" t="s">
        <v>25113</v>
      </c>
    </row>
    <row r="2005" spans="1:5" x14ac:dyDescent="0.2">
      <c r="A2005" s="221">
        <v>43613</v>
      </c>
      <c r="B2005" s="200" t="s">
        <v>25114</v>
      </c>
      <c r="C2005" s="200" t="s">
        <v>24082</v>
      </c>
      <c r="D2005" s="200" t="s">
        <v>21880</v>
      </c>
      <c r="E2005" s="204" t="s">
        <v>25115</v>
      </c>
    </row>
    <row r="2006" spans="1:5" x14ac:dyDescent="0.2">
      <c r="A2006" s="221">
        <v>11480</v>
      </c>
      <c r="B2006" s="200" t="s">
        <v>25116</v>
      </c>
      <c r="C2006" s="200" t="s">
        <v>24082</v>
      </c>
      <c r="D2006" s="200" t="s">
        <v>21880</v>
      </c>
      <c r="E2006" s="204" t="s">
        <v>25117</v>
      </c>
    </row>
    <row r="2007" spans="1:5" x14ac:dyDescent="0.2">
      <c r="A2007" s="221">
        <v>11469</v>
      </c>
      <c r="B2007" s="200" t="s">
        <v>25118</v>
      </c>
      <c r="C2007" s="200" t="s">
        <v>21879</v>
      </c>
      <c r="D2007" s="200" t="s">
        <v>21880</v>
      </c>
      <c r="E2007" s="204" t="s">
        <v>25119</v>
      </c>
    </row>
    <row r="2008" spans="1:5" x14ac:dyDescent="0.2">
      <c r="A2008" s="221">
        <v>11468</v>
      </c>
      <c r="B2008" s="200" t="s">
        <v>25120</v>
      </c>
      <c r="C2008" s="200" t="s">
        <v>21879</v>
      </c>
      <c r="D2008" s="200" t="s">
        <v>21880</v>
      </c>
      <c r="E2008" s="204" t="s">
        <v>15403</v>
      </c>
    </row>
    <row r="2009" spans="1:5" x14ac:dyDescent="0.2">
      <c r="A2009" s="221">
        <v>11484</v>
      </c>
      <c r="B2009" s="200" t="s">
        <v>25121</v>
      </c>
      <c r="C2009" s="200" t="s">
        <v>21879</v>
      </c>
      <c r="D2009" s="200" t="s">
        <v>21880</v>
      </c>
      <c r="E2009" s="204" t="s">
        <v>13381</v>
      </c>
    </row>
    <row r="2010" spans="1:5" x14ac:dyDescent="0.2">
      <c r="A2010" s="221">
        <v>38155</v>
      </c>
      <c r="B2010" s="200" t="s">
        <v>25122</v>
      </c>
      <c r="C2010" s="200" t="s">
        <v>21879</v>
      </c>
      <c r="D2010" s="200" t="s">
        <v>21880</v>
      </c>
      <c r="E2010" s="204" t="s">
        <v>25123</v>
      </c>
    </row>
    <row r="2011" spans="1:5" x14ac:dyDescent="0.2">
      <c r="A2011" s="221">
        <v>11467</v>
      </c>
      <c r="B2011" s="200" t="s">
        <v>25124</v>
      </c>
      <c r="C2011" s="200" t="s">
        <v>21879</v>
      </c>
      <c r="D2011" s="200" t="s">
        <v>21880</v>
      </c>
      <c r="E2011" s="204" t="s">
        <v>25125</v>
      </c>
    </row>
    <row r="2012" spans="1:5" x14ac:dyDescent="0.2">
      <c r="A2012" s="221">
        <v>38153</v>
      </c>
      <c r="B2012" s="200" t="s">
        <v>25126</v>
      </c>
      <c r="C2012" s="200" t="s">
        <v>24082</v>
      </c>
      <c r="D2012" s="200" t="s">
        <v>21880</v>
      </c>
      <c r="E2012" s="204" t="s">
        <v>14808</v>
      </c>
    </row>
    <row r="2013" spans="1:5" x14ac:dyDescent="0.2">
      <c r="A2013" s="221">
        <v>43607</v>
      </c>
      <c r="B2013" s="200" t="s">
        <v>25127</v>
      </c>
      <c r="C2013" s="200" t="s">
        <v>24082</v>
      </c>
      <c r="D2013" s="200" t="s">
        <v>21880</v>
      </c>
      <c r="E2013" s="204" t="s">
        <v>25128</v>
      </c>
    </row>
    <row r="2014" spans="1:5" x14ac:dyDescent="0.2">
      <c r="A2014" s="221">
        <v>3080</v>
      </c>
      <c r="B2014" s="200" t="s">
        <v>25129</v>
      </c>
      <c r="C2014" s="200" t="s">
        <v>24082</v>
      </c>
      <c r="D2014" s="200" t="s">
        <v>21887</v>
      </c>
      <c r="E2014" s="204" t="s">
        <v>25130</v>
      </c>
    </row>
    <row r="2015" spans="1:5" x14ac:dyDescent="0.2">
      <c r="A2015" s="221">
        <v>3081</v>
      </c>
      <c r="B2015" s="200" t="s">
        <v>25131</v>
      </c>
      <c r="C2015" s="200" t="s">
        <v>24082</v>
      </c>
      <c r="D2015" s="200" t="s">
        <v>21880</v>
      </c>
      <c r="E2015" s="204" t="s">
        <v>25132</v>
      </c>
    </row>
    <row r="2016" spans="1:5" x14ac:dyDescent="0.2">
      <c r="A2016" s="221">
        <v>3090</v>
      </c>
      <c r="B2016" s="200" t="s">
        <v>25133</v>
      </c>
      <c r="C2016" s="200" t="s">
        <v>24082</v>
      </c>
      <c r="D2016" s="200" t="s">
        <v>21880</v>
      </c>
      <c r="E2016" s="204" t="s">
        <v>17018</v>
      </c>
    </row>
    <row r="2017" spans="1:5" x14ac:dyDescent="0.2">
      <c r="A2017" s="221">
        <v>43611</v>
      </c>
      <c r="B2017" s="200" t="s">
        <v>25134</v>
      </c>
      <c r="C2017" s="200" t="s">
        <v>24082</v>
      </c>
      <c r="D2017" s="200" t="s">
        <v>21880</v>
      </c>
      <c r="E2017" s="204" t="s">
        <v>25135</v>
      </c>
    </row>
    <row r="2018" spans="1:5" x14ac:dyDescent="0.2">
      <c r="A2018" s="221">
        <v>3103</v>
      </c>
      <c r="B2018" s="200" t="s">
        <v>25136</v>
      </c>
      <c r="C2018" s="200" t="s">
        <v>21879</v>
      </c>
      <c r="D2018" s="200" t="s">
        <v>21880</v>
      </c>
      <c r="E2018" s="204" t="s">
        <v>25137</v>
      </c>
    </row>
    <row r="2019" spans="1:5" x14ac:dyDescent="0.2">
      <c r="A2019" s="221">
        <v>3097</v>
      </c>
      <c r="B2019" s="200" t="s">
        <v>25138</v>
      </c>
      <c r="C2019" s="200" t="s">
        <v>24082</v>
      </c>
      <c r="D2019" s="200" t="s">
        <v>21880</v>
      </c>
      <c r="E2019" s="204" t="s">
        <v>20312</v>
      </c>
    </row>
    <row r="2020" spans="1:5" x14ac:dyDescent="0.2">
      <c r="A2020" s="221">
        <v>3099</v>
      </c>
      <c r="B2020" s="200" t="s">
        <v>25139</v>
      </c>
      <c r="C2020" s="200" t="s">
        <v>24082</v>
      </c>
      <c r="D2020" s="200" t="s">
        <v>21880</v>
      </c>
      <c r="E2020" s="204" t="s">
        <v>25140</v>
      </c>
    </row>
    <row r="2021" spans="1:5" x14ac:dyDescent="0.2">
      <c r="A2021" s="221">
        <v>38151</v>
      </c>
      <c r="B2021" s="200" t="s">
        <v>25141</v>
      </c>
      <c r="C2021" s="200" t="s">
        <v>24082</v>
      </c>
      <c r="D2021" s="200" t="s">
        <v>21880</v>
      </c>
      <c r="E2021" s="204" t="s">
        <v>25142</v>
      </c>
    </row>
    <row r="2022" spans="1:5" x14ac:dyDescent="0.2">
      <c r="A2022" s="221">
        <v>38152</v>
      </c>
      <c r="B2022" s="200" t="s">
        <v>25143</v>
      </c>
      <c r="C2022" s="200" t="s">
        <v>24082</v>
      </c>
      <c r="D2022" s="200" t="s">
        <v>21880</v>
      </c>
      <c r="E2022" s="204" t="s">
        <v>25144</v>
      </c>
    </row>
    <row r="2023" spans="1:5" x14ac:dyDescent="0.2">
      <c r="A2023" s="221">
        <v>43610</v>
      </c>
      <c r="B2023" s="200" t="s">
        <v>25145</v>
      </c>
      <c r="C2023" s="200" t="s">
        <v>24082</v>
      </c>
      <c r="D2023" s="200" t="s">
        <v>21880</v>
      </c>
      <c r="E2023" s="204" t="s">
        <v>19001</v>
      </c>
    </row>
    <row r="2024" spans="1:5" x14ac:dyDescent="0.2">
      <c r="A2024" s="221">
        <v>3093</v>
      </c>
      <c r="B2024" s="200" t="s">
        <v>25146</v>
      </c>
      <c r="C2024" s="200" t="s">
        <v>24082</v>
      </c>
      <c r="D2024" s="200" t="s">
        <v>21880</v>
      </c>
      <c r="E2024" s="204" t="s">
        <v>25140</v>
      </c>
    </row>
    <row r="2025" spans="1:5" x14ac:dyDescent="0.2">
      <c r="A2025" s="221">
        <v>38165</v>
      </c>
      <c r="B2025" s="200" t="s">
        <v>25147</v>
      </c>
      <c r="C2025" s="200" t="s">
        <v>24082</v>
      </c>
      <c r="D2025" s="200" t="s">
        <v>21880</v>
      </c>
      <c r="E2025" s="204" t="s">
        <v>25148</v>
      </c>
    </row>
    <row r="2026" spans="1:5" x14ac:dyDescent="0.2">
      <c r="A2026" s="221">
        <v>38177</v>
      </c>
      <c r="B2026" s="200" t="s">
        <v>25149</v>
      </c>
      <c r="C2026" s="200" t="s">
        <v>21879</v>
      </c>
      <c r="D2026" s="200" t="s">
        <v>21880</v>
      </c>
      <c r="E2026" s="204" t="s">
        <v>8706</v>
      </c>
    </row>
    <row r="2027" spans="1:5" x14ac:dyDescent="0.2">
      <c r="A2027" s="221">
        <v>11458</v>
      </c>
      <c r="B2027" s="200" t="s">
        <v>25150</v>
      </c>
      <c r="C2027" s="200" t="s">
        <v>21879</v>
      </c>
      <c r="D2027" s="200" t="s">
        <v>21880</v>
      </c>
      <c r="E2027" s="204" t="s">
        <v>8142</v>
      </c>
    </row>
    <row r="2028" spans="1:5" x14ac:dyDescent="0.2">
      <c r="A2028" s="221">
        <v>3108</v>
      </c>
      <c r="B2028" s="200" t="s">
        <v>25151</v>
      </c>
      <c r="C2028" s="200" t="s">
        <v>21879</v>
      </c>
      <c r="D2028" s="200" t="s">
        <v>21880</v>
      </c>
      <c r="E2028" s="204" t="s">
        <v>25152</v>
      </c>
    </row>
    <row r="2029" spans="1:5" x14ac:dyDescent="0.2">
      <c r="A2029" s="221">
        <v>3105</v>
      </c>
      <c r="B2029" s="200" t="s">
        <v>25153</v>
      </c>
      <c r="C2029" s="200" t="s">
        <v>21879</v>
      </c>
      <c r="D2029" s="200" t="s">
        <v>21880</v>
      </c>
      <c r="E2029" s="204" t="s">
        <v>25154</v>
      </c>
    </row>
    <row r="2030" spans="1:5" x14ac:dyDescent="0.2">
      <c r="A2030" s="221">
        <v>38178</v>
      </c>
      <c r="B2030" s="200" t="s">
        <v>25155</v>
      </c>
      <c r="C2030" s="200" t="s">
        <v>21879</v>
      </c>
      <c r="D2030" s="200" t="s">
        <v>21880</v>
      </c>
      <c r="E2030" s="204" t="s">
        <v>16916</v>
      </c>
    </row>
    <row r="2031" spans="1:5" x14ac:dyDescent="0.2">
      <c r="A2031" s="221">
        <v>43575</v>
      </c>
      <c r="B2031" s="200" t="s">
        <v>25156</v>
      </c>
      <c r="C2031" s="200" t="s">
        <v>21879</v>
      </c>
      <c r="D2031" s="200" t="s">
        <v>21880</v>
      </c>
      <c r="E2031" s="204" t="s">
        <v>25157</v>
      </c>
    </row>
    <row r="2032" spans="1:5" x14ac:dyDescent="0.2">
      <c r="A2032" s="221">
        <v>43577</v>
      </c>
      <c r="B2032" s="200" t="s">
        <v>25158</v>
      </c>
      <c r="C2032" s="200" t="s">
        <v>21879</v>
      </c>
      <c r="D2032" s="200" t="s">
        <v>21880</v>
      </c>
      <c r="E2032" s="204" t="s">
        <v>13388</v>
      </c>
    </row>
    <row r="2033" spans="1:5" x14ac:dyDescent="0.2">
      <c r="A2033" s="221">
        <v>43458</v>
      </c>
      <c r="B2033" s="200" t="s">
        <v>25159</v>
      </c>
      <c r="C2033" s="200" t="s">
        <v>22107</v>
      </c>
      <c r="D2033" s="200" t="s">
        <v>21887</v>
      </c>
      <c r="E2033" s="204" t="s">
        <v>9620</v>
      </c>
    </row>
    <row r="2034" spans="1:5" x14ac:dyDescent="0.2">
      <c r="A2034" s="221">
        <v>43470</v>
      </c>
      <c r="B2034" s="200" t="s">
        <v>25160</v>
      </c>
      <c r="C2034" s="200" t="s">
        <v>22110</v>
      </c>
      <c r="D2034" s="200" t="s">
        <v>21887</v>
      </c>
      <c r="E2034" s="204" t="s">
        <v>12856</v>
      </c>
    </row>
    <row r="2035" spans="1:5" x14ac:dyDescent="0.2">
      <c r="A2035" s="221">
        <v>43459</v>
      </c>
      <c r="B2035" s="200" t="s">
        <v>25161</v>
      </c>
      <c r="C2035" s="200" t="s">
        <v>22107</v>
      </c>
      <c r="D2035" s="200" t="s">
        <v>21887</v>
      </c>
      <c r="E2035" s="204" t="s">
        <v>9031</v>
      </c>
    </row>
    <row r="2036" spans="1:5" x14ac:dyDescent="0.2">
      <c r="A2036" s="221">
        <v>43471</v>
      </c>
      <c r="B2036" s="200" t="s">
        <v>25162</v>
      </c>
      <c r="C2036" s="200" t="s">
        <v>22110</v>
      </c>
      <c r="D2036" s="200" t="s">
        <v>21887</v>
      </c>
      <c r="E2036" s="204" t="s">
        <v>25163</v>
      </c>
    </row>
    <row r="2037" spans="1:5" x14ac:dyDescent="0.2">
      <c r="A2037" s="221">
        <v>43460</v>
      </c>
      <c r="B2037" s="200" t="s">
        <v>25164</v>
      </c>
      <c r="C2037" s="200" t="s">
        <v>22107</v>
      </c>
      <c r="D2037" s="200" t="s">
        <v>21887</v>
      </c>
      <c r="E2037" s="204" t="s">
        <v>9903</v>
      </c>
    </row>
    <row r="2038" spans="1:5" x14ac:dyDescent="0.2">
      <c r="A2038" s="221">
        <v>43472</v>
      </c>
      <c r="B2038" s="200" t="s">
        <v>25165</v>
      </c>
      <c r="C2038" s="200" t="s">
        <v>22110</v>
      </c>
      <c r="D2038" s="200" t="s">
        <v>21887</v>
      </c>
      <c r="E2038" s="204" t="s">
        <v>25166</v>
      </c>
    </row>
    <row r="2039" spans="1:5" x14ac:dyDescent="0.2">
      <c r="A2039" s="221">
        <v>43461</v>
      </c>
      <c r="B2039" s="200" t="s">
        <v>25167</v>
      </c>
      <c r="C2039" s="200" t="s">
        <v>22107</v>
      </c>
      <c r="D2039" s="200" t="s">
        <v>21887</v>
      </c>
      <c r="E2039" s="204" t="s">
        <v>19285</v>
      </c>
    </row>
    <row r="2040" spans="1:5" x14ac:dyDescent="0.2">
      <c r="A2040" s="221">
        <v>43473</v>
      </c>
      <c r="B2040" s="200" t="s">
        <v>25168</v>
      </c>
      <c r="C2040" s="200" t="s">
        <v>22110</v>
      </c>
      <c r="D2040" s="200" t="s">
        <v>21887</v>
      </c>
      <c r="E2040" s="204" t="s">
        <v>11511</v>
      </c>
    </row>
    <row r="2041" spans="1:5" x14ac:dyDescent="0.2">
      <c r="A2041" s="221">
        <v>43463</v>
      </c>
      <c r="B2041" s="200" t="s">
        <v>25169</v>
      </c>
      <c r="C2041" s="200" t="s">
        <v>22107</v>
      </c>
      <c r="D2041" s="200" t="s">
        <v>21887</v>
      </c>
      <c r="E2041" s="204" t="s">
        <v>9415</v>
      </c>
    </row>
    <row r="2042" spans="1:5" x14ac:dyDescent="0.2">
      <c r="A2042" s="221">
        <v>43475</v>
      </c>
      <c r="B2042" s="200" t="s">
        <v>25170</v>
      </c>
      <c r="C2042" s="200" t="s">
        <v>22110</v>
      </c>
      <c r="D2042" s="200" t="s">
        <v>21887</v>
      </c>
      <c r="E2042" s="204" t="s">
        <v>22965</v>
      </c>
    </row>
    <row r="2043" spans="1:5" x14ac:dyDescent="0.2">
      <c r="A2043" s="221">
        <v>43462</v>
      </c>
      <c r="B2043" s="200" t="s">
        <v>25171</v>
      </c>
      <c r="C2043" s="200" t="s">
        <v>22107</v>
      </c>
      <c r="D2043" s="200" t="s">
        <v>21887</v>
      </c>
      <c r="E2043" s="204" t="s">
        <v>10422</v>
      </c>
    </row>
    <row r="2044" spans="1:5" x14ac:dyDescent="0.2">
      <c r="A2044" s="221">
        <v>43474</v>
      </c>
      <c r="B2044" s="200" t="s">
        <v>25172</v>
      </c>
      <c r="C2044" s="200" t="s">
        <v>22110</v>
      </c>
      <c r="D2044" s="200" t="s">
        <v>21887</v>
      </c>
      <c r="E2044" s="204" t="s">
        <v>23121</v>
      </c>
    </row>
    <row r="2045" spans="1:5" x14ac:dyDescent="0.2">
      <c r="A2045" s="221">
        <v>43464</v>
      </c>
      <c r="B2045" s="200" t="s">
        <v>25173</v>
      </c>
      <c r="C2045" s="200" t="s">
        <v>22107</v>
      </c>
      <c r="D2045" s="200" t="s">
        <v>21887</v>
      </c>
      <c r="E2045" s="204" t="s">
        <v>10422</v>
      </c>
    </row>
    <row r="2046" spans="1:5" x14ac:dyDescent="0.2">
      <c r="A2046" s="221">
        <v>43476</v>
      </c>
      <c r="B2046" s="200" t="s">
        <v>25174</v>
      </c>
      <c r="C2046" s="200" t="s">
        <v>22110</v>
      </c>
      <c r="D2046" s="200" t="s">
        <v>21887</v>
      </c>
      <c r="E2046" s="204" t="s">
        <v>10422</v>
      </c>
    </row>
    <row r="2047" spans="1:5" x14ac:dyDescent="0.2">
      <c r="A2047" s="221">
        <v>43465</v>
      </c>
      <c r="B2047" s="200" t="s">
        <v>25175</v>
      </c>
      <c r="C2047" s="200" t="s">
        <v>22107</v>
      </c>
      <c r="D2047" s="200" t="s">
        <v>21887</v>
      </c>
      <c r="E2047" s="204" t="s">
        <v>20689</v>
      </c>
    </row>
    <row r="2048" spans="1:5" x14ac:dyDescent="0.2">
      <c r="A2048" s="221">
        <v>43477</v>
      </c>
      <c r="B2048" s="200" t="s">
        <v>25176</v>
      </c>
      <c r="C2048" s="200" t="s">
        <v>22110</v>
      </c>
      <c r="D2048" s="200" t="s">
        <v>21887</v>
      </c>
      <c r="E2048" s="204" t="s">
        <v>25177</v>
      </c>
    </row>
    <row r="2049" spans="1:5" x14ac:dyDescent="0.2">
      <c r="A2049" s="221">
        <v>43466</v>
      </c>
      <c r="B2049" s="200" t="s">
        <v>25178</v>
      </c>
      <c r="C2049" s="200" t="s">
        <v>22107</v>
      </c>
      <c r="D2049" s="200" t="s">
        <v>21887</v>
      </c>
      <c r="E2049" s="204" t="s">
        <v>8276</v>
      </c>
    </row>
    <row r="2050" spans="1:5" x14ac:dyDescent="0.2">
      <c r="A2050" s="221">
        <v>43478</v>
      </c>
      <c r="B2050" s="200" t="s">
        <v>25179</v>
      </c>
      <c r="C2050" s="200" t="s">
        <v>22110</v>
      </c>
      <c r="D2050" s="200" t="s">
        <v>21887</v>
      </c>
      <c r="E2050" s="204" t="s">
        <v>25180</v>
      </c>
    </row>
    <row r="2051" spans="1:5" x14ac:dyDescent="0.2">
      <c r="A2051" s="221">
        <v>43467</v>
      </c>
      <c r="B2051" s="200" t="s">
        <v>25181</v>
      </c>
      <c r="C2051" s="200" t="s">
        <v>22107</v>
      </c>
      <c r="D2051" s="200" t="s">
        <v>21887</v>
      </c>
      <c r="E2051" s="204" t="s">
        <v>10177</v>
      </c>
    </row>
    <row r="2052" spans="1:5" x14ac:dyDescent="0.2">
      <c r="A2052" s="221">
        <v>43479</v>
      </c>
      <c r="B2052" s="200" t="s">
        <v>25182</v>
      </c>
      <c r="C2052" s="200" t="s">
        <v>22110</v>
      </c>
      <c r="D2052" s="200" t="s">
        <v>21887</v>
      </c>
      <c r="E2052" s="204" t="s">
        <v>25183</v>
      </c>
    </row>
    <row r="2053" spans="1:5" x14ac:dyDescent="0.2">
      <c r="A2053" s="221">
        <v>43468</v>
      </c>
      <c r="B2053" s="200" t="s">
        <v>25184</v>
      </c>
      <c r="C2053" s="200" t="s">
        <v>22107</v>
      </c>
      <c r="D2053" s="200" t="s">
        <v>21887</v>
      </c>
      <c r="E2053" s="204" t="s">
        <v>22002</v>
      </c>
    </row>
    <row r="2054" spans="1:5" x14ac:dyDescent="0.2">
      <c r="A2054" s="221">
        <v>43480</v>
      </c>
      <c r="B2054" s="200" t="s">
        <v>25185</v>
      </c>
      <c r="C2054" s="200" t="s">
        <v>22110</v>
      </c>
      <c r="D2054" s="200" t="s">
        <v>21887</v>
      </c>
      <c r="E2054" s="204" t="s">
        <v>24968</v>
      </c>
    </row>
    <row r="2055" spans="1:5" x14ac:dyDescent="0.2">
      <c r="A2055" s="221">
        <v>43469</v>
      </c>
      <c r="B2055" s="200" t="s">
        <v>25186</v>
      </c>
      <c r="C2055" s="200" t="s">
        <v>22107</v>
      </c>
      <c r="D2055" s="200" t="s">
        <v>21887</v>
      </c>
      <c r="E2055" s="204" t="s">
        <v>10009</v>
      </c>
    </row>
    <row r="2056" spans="1:5" x14ac:dyDescent="0.2">
      <c r="A2056" s="221">
        <v>43481</v>
      </c>
      <c r="B2056" s="200" t="s">
        <v>25187</v>
      </c>
      <c r="C2056" s="200" t="s">
        <v>22110</v>
      </c>
      <c r="D2056" s="200" t="s">
        <v>21887</v>
      </c>
      <c r="E2056" s="204" t="s">
        <v>25188</v>
      </c>
    </row>
    <row r="2057" spans="1:5" x14ac:dyDescent="0.2">
      <c r="A2057" s="221">
        <v>3119</v>
      </c>
      <c r="B2057" s="200" t="s">
        <v>25189</v>
      </c>
      <c r="C2057" s="200" t="s">
        <v>21879</v>
      </c>
      <c r="D2057" s="200" t="s">
        <v>21880</v>
      </c>
      <c r="E2057" s="204" t="s">
        <v>25190</v>
      </c>
    </row>
    <row r="2058" spans="1:5" x14ac:dyDescent="0.2">
      <c r="A2058" s="221">
        <v>3122</v>
      </c>
      <c r="B2058" s="200" t="s">
        <v>25191</v>
      </c>
      <c r="C2058" s="200" t="s">
        <v>21879</v>
      </c>
      <c r="D2058" s="200" t="s">
        <v>21880</v>
      </c>
      <c r="E2058" s="204" t="s">
        <v>10323</v>
      </c>
    </row>
    <row r="2059" spans="1:5" x14ac:dyDescent="0.2">
      <c r="A2059" s="221">
        <v>3121</v>
      </c>
      <c r="B2059" s="200" t="s">
        <v>25192</v>
      </c>
      <c r="C2059" s="200" t="s">
        <v>21879</v>
      </c>
      <c r="D2059" s="200" t="s">
        <v>21880</v>
      </c>
      <c r="E2059" s="204" t="s">
        <v>25193</v>
      </c>
    </row>
    <row r="2060" spans="1:5" x14ac:dyDescent="0.2">
      <c r="A2060" s="221">
        <v>3120</v>
      </c>
      <c r="B2060" s="200" t="s">
        <v>25194</v>
      </c>
      <c r="C2060" s="200" t="s">
        <v>21879</v>
      </c>
      <c r="D2060" s="200" t="s">
        <v>21880</v>
      </c>
      <c r="E2060" s="204" t="s">
        <v>25195</v>
      </c>
    </row>
    <row r="2061" spans="1:5" x14ac:dyDescent="0.2">
      <c r="A2061" s="221">
        <v>11455</v>
      </c>
      <c r="B2061" s="200" t="s">
        <v>25196</v>
      </c>
      <c r="C2061" s="200" t="s">
        <v>21879</v>
      </c>
      <c r="D2061" s="200" t="s">
        <v>21880</v>
      </c>
      <c r="E2061" s="204" t="s">
        <v>25197</v>
      </c>
    </row>
    <row r="2062" spans="1:5" x14ac:dyDescent="0.2">
      <c r="A2062" s="221">
        <v>11456</v>
      </c>
      <c r="B2062" s="200" t="s">
        <v>25198</v>
      </c>
      <c r="C2062" s="200" t="s">
        <v>21879</v>
      </c>
      <c r="D2062" s="200" t="s">
        <v>21880</v>
      </c>
      <c r="E2062" s="204" t="s">
        <v>16893</v>
      </c>
    </row>
    <row r="2063" spans="1:5" x14ac:dyDescent="0.2">
      <c r="A2063" s="221">
        <v>3107</v>
      </c>
      <c r="B2063" s="200" t="s">
        <v>25199</v>
      </c>
      <c r="C2063" s="200" t="s">
        <v>21879</v>
      </c>
      <c r="D2063" s="200" t="s">
        <v>21880</v>
      </c>
      <c r="E2063" s="204" t="s">
        <v>25200</v>
      </c>
    </row>
    <row r="2064" spans="1:5" x14ac:dyDescent="0.2">
      <c r="A2064" s="221">
        <v>43583</v>
      </c>
      <c r="B2064" s="200" t="s">
        <v>25201</v>
      </c>
      <c r="C2064" s="200" t="s">
        <v>21879</v>
      </c>
      <c r="D2064" s="200" t="s">
        <v>21880</v>
      </c>
      <c r="E2064" s="204" t="s">
        <v>9988</v>
      </c>
    </row>
    <row r="2065" spans="1:5" x14ac:dyDescent="0.2">
      <c r="A2065" s="221">
        <v>43586</v>
      </c>
      <c r="B2065" s="200" t="s">
        <v>25202</v>
      </c>
      <c r="C2065" s="200" t="s">
        <v>21879</v>
      </c>
      <c r="D2065" s="200" t="s">
        <v>21880</v>
      </c>
      <c r="E2065" s="204" t="s">
        <v>15340</v>
      </c>
    </row>
    <row r="2066" spans="1:5" x14ac:dyDescent="0.2">
      <c r="A2066" s="221">
        <v>11461</v>
      </c>
      <c r="B2066" s="200" t="s">
        <v>25203</v>
      </c>
      <c r="C2066" s="200" t="s">
        <v>21879</v>
      </c>
      <c r="D2066" s="200" t="s">
        <v>21880</v>
      </c>
      <c r="E2066" s="204" t="s">
        <v>12817</v>
      </c>
    </row>
    <row r="2067" spans="1:5" x14ac:dyDescent="0.2">
      <c r="A2067" s="221">
        <v>43587</v>
      </c>
      <c r="B2067" s="200" t="s">
        <v>25204</v>
      </c>
      <c r="C2067" s="200" t="s">
        <v>21879</v>
      </c>
      <c r="D2067" s="200" t="s">
        <v>21880</v>
      </c>
      <c r="E2067" s="204" t="s">
        <v>22164</v>
      </c>
    </row>
    <row r="2068" spans="1:5" x14ac:dyDescent="0.2">
      <c r="A2068" s="221">
        <v>3106</v>
      </c>
      <c r="B2068" s="200" t="s">
        <v>25205</v>
      </c>
      <c r="C2068" s="200" t="s">
        <v>21879</v>
      </c>
      <c r="D2068" s="200" t="s">
        <v>21880</v>
      </c>
      <c r="E2068" s="204" t="s">
        <v>25206</v>
      </c>
    </row>
    <row r="2069" spans="1:5" x14ac:dyDescent="0.2">
      <c r="A2069" s="221">
        <v>44539</v>
      </c>
      <c r="B2069" s="200" t="s">
        <v>25207</v>
      </c>
      <c r="C2069" s="200" t="s">
        <v>21949</v>
      </c>
      <c r="D2069" s="200" t="s">
        <v>21880</v>
      </c>
      <c r="E2069" s="204" t="s">
        <v>25208</v>
      </c>
    </row>
    <row r="2070" spans="1:5" x14ac:dyDescent="0.2">
      <c r="A2070" s="221">
        <v>3123</v>
      </c>
      <c r="B2070" s="200" t="s">
        <v>25209</v>
      </c>
      <c r="C2070" s="200" t="s">
        <v>21949</v>
      </c>
      <c r="D2070" s="200" t="s">
        <v>21887</v>
      </c>
      <c r="E2070" s="204" t="s">
        <v>13590</v>
      </c>
    </row>
    <row r="2071" spans="1:5" x14ac:dyDescent="0.2">
      <c r="A2071" s="221">
        <v>38125</v>
      </c>
      <c r="B2071" s="200" t="s">
        <v>25210</v>
      </c>
      <c r="C2071" s="200" t="s">
        <v>21949</v>
      </c>
      <c r="D2071" s="200" t="s">
        <v>21880</v>
      </c>
      <c r="E2071" s="204" t="s">
        <v>10352</v>
      </c>
    </row>
    <row r="2072" spans="1:5" x14ac:dyDescent="0.2">
      <c r="A2072" s="221">
        <v>39014</v>
      </c>
      <c r="B2072" s="200" t="s">
        <v>25211</v>
      </c>
      <c r="C2072" s="200" t="s">
        <v>21949</v>
      </c>
      <c r="D2072" s="200" t="s">
        <v>21880</v>
      </c>
      <c r="E2072" s="204" t="s">
        <v>13477</v>
      </c>
    </row>
    <row r="2073" spans="1:5" x14ac:dyDescent="0.2">
      <c r="A2073" s="221">
        <v>39365</v>
      </c>
      <c r="B2073" s="200" t="s">
        <v>25212</v>
      </c>
      <c r="C2073" s="200" t="s">
        <v>21879</v>
      </c>
      <c r="D2073" s="200" t="s">
        <v>21880</v>
      </c>
      <c r="E2073" s="204" t="s">
        <v>25213</v>
      </c>
    </row>
    <row r="2074" spans="1:5" x14ac:dyDescent="0.2">
      <c r="A2074" s="221">
        <v>39366</v>
      </c>
      <c r="B2074" s="200" t="s">
        <v>25214</v>
      </c>
      <c r="C2074" s="200" t="s">
        <v>21879</v>
      </c>
      <c r="D2074" s="200" t="s">
        <v>21880</v>
      </c>
      <c r="E2074" s="204" t="s">
        <v>25215</v>
      </c>
    </row>
    <row r="2075" spans="1:5" x14ac:dyDescent="0.2">
      <c r="A2075" s="221">
        <v>39367</v>
      </c>
      <c r="B2075" s="200" t="s">
        <v>25216</v>
      </c>
      <c r="C2075" s="200" t="s">
        <v>21879</v>
      </c>
      <c r="D2075" s="200" t="s">
        <v>21880</v>
      </c>
      <c r="E2075" s="204" t="s">
        <v>25217</v>
      </c>
    </row>
    <row r="2076" spans="1:5" x14ac:dyDescent="0.2">
      <c r="A2076" s="221">
        <v>37394</v>
      </c>
      <c r="B2076" s="200" t="s">
        <v>25218</v>
      </c>
      <c r="C2076" s="200" t="s">
        <v>25219</v>
      </c>
      <c r="D2076" s="200" t="s">
        <v>21880</v>
      </c>
      <c r="E2076" s="204" t="s">
        <v>25220</v>
      </c>
    </row>
    <row r="2077" spans="1:5" x14ac:dyDescent="0.2">
      <c r="A2077" s="221">
        <v>14146</v>
      </c>
      <c r="B2077" s="200" t="s">
        <v>25221</v>
      </c>
      <c r="C2077" s="200" t="s">
        <v>25219</v>
      </c>
      <c r="D2077" s="200" t="s">
        <v>21887</v>
      </c>
      <c r="E2077" s="204" t="s">
        <v>25222</v>
      </c>
    </row>
    <row r="2078" spans="1:5" x14ac:dyDescent="0.2">
      <c r="A2078" s="221">
        <v>938</v>
      </c>
      <c r="B2078" s="200" t="s">
        <v>25223</v>
      </c>
      <c r="C2078" s="200" t="s">
        <v>21942</v>
      </c>
      <c r="D2078" s="200" t="s">
        <v>21880</v>
      </c>
      <c r="E2078" s="204" t="s">
        <v>20890</v>
      </c>
    </row>
    <row r="2079" spans="1:5" x14ac:dyDescent="0.2">
      <c r="A2079" s="221">
        <v>937</v>
      </c>
      <c r="B2079" s="200" t="s">
        <v>25224</v>
      </c>
      <c r="C2079" s="200" t="s">
        <v>21942</v>
      </c>
      <c r="D2079" s="200" t="s">
        <v>21880</v>
      </c>
      <c r="E2079" s="204" t="s">
        <v>9780</v>
      </c>
    </row>
    <row r="2080" spans="1:5" x14ac:dyDescent="0.2">
      <c r="A2080" s="221">
        <v>939</v>
      </c>
      <c r="B2080" s="200" t="s">
        <v>25225</v>
      </c>
      <c r="C2080" s="200" t="s">
        <v>21942</v>
      </c>
      <c r="D2080" s="200" t="s">
        <v>21880</v>
      </c>
      <c r="E2080" s="204" t="s">
        <v>20333</v>
      </c>
    </row>
    <row r="2081" spans="1:5" x14ac:dyDescent="0.2">
      <c r="A2081" s="221">
        <v>944</v>
      </c>
      <c r="B2081" s="200" t="s">
        <v>25226</v>
      </c>
      <c r="C2081" s="200" t="s">
        <v>21942</v>
      </c>
      <c r="D2081" s="200" t="s">
        <v>21880</v>
      </c>
      <c r="E2081" s="204" t="s">
        <v>21904</v>
      </c>
    </row>
    <row r="2082" spans="1:5" x14ac:dyDescent="0.2">
      <c r="A2082" s="221">
        <v>940</v>
      </c>
      <c r="B2082" s="200" t="s">
        <v>25227</v>
      </c>
      <c r="C2082" s="200" t="s">
        <v>21942</v>
      </c>
      <c r="D2082" s="200" t="s">
        <v>21880</v>
      </c>
      <c r="E2082" s="204" t="s">
        <v>17460</v>
      </c>
    </row>
    <row r="2083" spans="1:5" x14ac:dyDescent="0.2">
      <c r="A2083" s="221">
        <v>44397</v>
      </c>
      <c r="B2083" s="200" t="s">
        <v>25228</v>
      </c>
      <c r="C2083" s="200" t="s">
        <v>21942</v>
      </c>
      <c r="D2083" s="200" t="s">
        <v>21880</v>
      </c>
      <c r="E2083" s="204" t="s">
        <v>21904</v>
      </c>
    </row>
    <row r="2084" spans="1:5" x14ac:dyDescent="0.2">
      <c r="A2084" s="221">
        <v>406</v>
      </c>
      <c r="B2084" s="200" t="s">
        <v>25229</v>
      </c>
      <c r="C2084" s="200" t="s">
        <v>21879</v>
      </c>
      <c r="D2084" s="200" t="s">
        <v>21880</v>
      </c>
      <c r="E2084" s="204" t="s">
        <v>25230</v>
      </c>
    </row>
    <row r="2085" spans="1:5" x14ac:dyDescent="0.2">
      <c r="A2085" s="221">
        <v>42529</v>
      </c>
      <c r="B2085" s="200" t="s">
        <v>25231</v>
      </c>
      <c r="C2085" s="200" t="s">
        <v>21942</v>
      </c>
      <c r="D2085" s="200" t="s">
        <v>21880</v>
      </c>
      <c r="E2085" s="204" t="s">
        <v>20740</v>
      </c>
    </row>
    <row r="2086" spans="1:5" x14ac:dyDescent="0.2">
      <c r="A2086" s="221">
        <v>39634</v>
      </c>
      <c r="B2086" s="200" t="s">
        <v>25232</v>
      </c>
      <c r="C2086" s="200" t="s">
        <v>21942</v>
      </c>
      <c r="D2086" s="200" t="s">
        <v>21880</v>
      </c>
      <c r="E2086" s="204" t="s">
        <v>9651</v>
      </c>
    </row>
    <row r="2087" spans="1:5" x14ac:dyDescent="0.2">
      <c r="A2087" s="221">
        <v>39701</v>
      </c>
      <c r="B2087" s="200" t="s">
        <v>25233</v>
      </c>
      <c r="C2087" s="200" t="s">
        <v>21879</v>
      </c>
      <c r="D2087" s="200" t="s">
        <v>21880</v>
      </c>
      <c r="E2087" s="204" t="s">
        <v>25234</v>
      </c>
    </row>
    <row r="2088" spans="1:5" x14ac:dyDescent="0.2">
      <c r="A2088" s="221">
        <v>12815</v>
      </c>
      <c r="B2088" s="200" t="s">
        <v>25235</v>
      </c>
      <c r="C2088" s="200" t="s">
        <v>21879</v>
      </c>
      <c r="D2088" s="200" t="s">
        <v>21880</v>
      </c>
      <c r="E2088" s="204" t="s">
        <v>12942</v>
      </c>
    </row>
    <row r="2089" spans="1:5" x14ac:dyDescent="0.2">
      <c r="A2089" s="221">
        <v>407</v>
      </c>
      <c r="B2089" s="200" t="s">
        <v>25236</v>
      </c>
      <c r="C2089" s="200" t="s">
        <v>21949</v>
      </c>
      <c r="D2089" s="200" t="s">
        <v>21880</v>
      </c>
      <c r="E2089" s="204" t="s">
        <v>25237</v>
      </c>
    </row>
    <row r="2090" spans="1:5" x14ac:dyDescent="0.2">
      <c r="A2090" s="221">
        <v>39431</v>
      </c>
      <c r="B2090" s="200" t="s">
        <v>25238</v>
      </c>
      <c r="C2090" s="200" t="s">
        <v>21942</v>
      </c>
      <c r="D2090" s="200" t="s">
        <v>21880</v>
      </c>
      <c r="E2090" s="204" t="s">
        <v>19285</v>
      </c>
    </row>
    <row r="2091" spans="1:5" x14ac:dyDescent="0.2">
      <c r="A2091" s="221">
        <v>39432</v>
      </c>
      <c r="B2091" s="200" t="s">
        <v>25239</v>
      </c>
      <c r="C2091" s="200" t="s">
        <v>21942</v>
      </c>
      <c r="D2091" s="200" t="s">
        <v>21880</v>
      </c>
      <c r="E2091" s="204" t="s">
        <v>20299</v>
      </c>
    </row>
    <row r="2092" spans="1:5" x14ac:dyDescent="0.2">
      <c r="A2092" s="221">
        <v>20111</v>
      </c>
      <c r="B2092" s="200" t="s">
        <v>25240</v>
      </c>
      <c r="C2092" s="200" t="s">
        <v>21879</v>
      </c>
      <c r="D2092" s="200" t="s">
        <v>21887</v>
      </c>
      <c r="E2092" s="204" t="s">
        <v>14599</v>
      </c>
    </row>
    <row r="2093" spans="1:5" x14ac:dyDescent="0.2">
      <c r="A2093" s="221">
        <v>21127</v>
      </c>
      <c r="B2093" s="200" t="s">
        <v>25241</v>
      </c>
      <c r="C2093" s="200" t="s">
        <v>21879</v>
      </c>
      <c r="D2093" s="200" t="s">
        <v>21880</v>
      </c>
      <c r="E2093" s="204" t="s">
        <v>9998</v>
      </c>
    </row>
    <row r="2094" spans="1:5" x14ac:dyDescent="0.2">
      <c r="A2094" s="221">
        <v>404</v>
      </c>
      <c r="B2094" s="200" t="s">
        <v>25242</v>
      </c>
      <c r="C2094" s="200" t="s">
        <v>21942</v>
      </c>
      <c r="D2094" s="200" t="s">
        <v>21880</v>
      </c>
      <c r="E2094" s="204" t="s">
        <v>10449</v>
      </c>
    </row>
    <row r="2095" spans="1:5" x14ac:dyDescent="0.2">
      <c r="A2095" s="221">
        <v>14151</v>
      </c>
      <c r="B2095" s="200" t="s">
        <v>25243</v>
      </c>
      <c r="C2095" s="200" t="s">
        <v>21879</v>
      </c>
      <c r="D2095" s="200" t="s">
        <v>21880</v>
      </c>
      <c r="E2095" s="204" t="s">
        <v>25244</v>
      </c>
    </row>
    <row r="2096" spans="1:5" x14ac:dyDescent="0.2">
      <c r="A2096" s="221">
        <v>14153</v>
      </c>
      <c r="B2096" s="200" t="s">
        <v>25245</v>
      </c>
      <c r="C2096" s="200" t="s">
        <v>21879</v>
      </c>
      <c r="D2096" s="200" t="s">
        <v>21880</v>
      </c>
      <c r="E2096" s="204" t="s">
        <v>25246</v>
      </c>
    </row>
    <row r="2097" spans="1:5" x14ac:dyDescent="0.2">
      <c r="A2097" s="221">
        <v>14152</v>
      </c>
      <c r="B2097" s="200" t="s">
        <v>25247</v>
      </c>
      <c r="C2097" s="200" t="s">
        <v>21879</v>
      </c>
      <c r="D2097" s="200" t="s">
        <v>21880</v>
      </c>
      <c r="E2097" s="204" t="s">
        <v>16103</v>
      </c>
    </row>
    <row r="2098" spans="1:5" x14ac:dyDescent="0.2">
      <c r="A2098" s="221">
        <v>14154</v>
      </c>
      <c r="B2098" s="200" t="s">
        <v>25248</v>
      </c>
      <c r="C2098" s="200" t="s">
        <v>21879</v>
      </c>
      <c r="D2098" s="200" t="s">
        <v>21880</v>
      </c>
      <c r="E2098" s="204" t="s">
        <v>25249</v>
      </c>
    </row>
    <row r="2099" spans="1:5" x14ac:dyDescent="0.2">
      <c r="A2099" s="221">
        <v>3146</v>
      </c>
      <c r="B2099" s="200" t="s">
        <v>25250</v>
      </c>
      <c r="C2099" s="200" t="s">
        <v>21879</v>
      </c>
      <c r="D2099" s="200" t="s">
        <v>21887</v>
      </c>
      <c r="E2099" s="204" t="s">
        <v>25251</v>
      </c>
    </row>
    <row r="2100" spans="1:5" x14ac:dyDescent="0.2">
      <c r="A2100" s="221">
        <v>3143</v>
      </c>
      <c r="B2100" s="200" t="s">
        <v>25252</v>
      </c>
      <c r="C2100" s="200" t="s">
        <v>21879</v>
      </c>
      <c r="D2100" s="200" t="s">
        <v>21880</v>
      </c>
      <c r="E2100" s="204" t="s">
        <v>15643</v>
      </c>
    </row>
    <row r="2101" spans="1:5" x14ac:dyDescent="0.2">
      <c r="A2101" s="221">
        <v>3148</v>
      </c>
      <c r="B2101" s="200" t="s">
        <v>25253</v>
      </c>
      <c r="C2101" s="200" t="s">
        <v>21879</v>
      </c>
      <c r="D2101" s="200" t="s">
        <v>21880</v>
      </c>
      <c r="E2101" s="204" t="s">
        <v>13635</v>
      </c>
    </row>
    <row r="2102" spans="1:5" x14ac:dyDescent="0.2">
      <c r="A2102" s="221">
        <v>4310</v>
      </c>
      <c r="B2102" s="200" t="s">
        <v>25254</v>
      </c>
      <c r="C2102" s="200" t="s">
        <v>21879</v>
      </c>
      <c r="D2102" s="200" t="s">
        <v>21880</v>
      </c>
      <c r="E2102" s="204" t="s">
        <v>9701</v>
      </c>
    </row>
    <row r="2103" spans="1:5" x14ac:dyDescent="0.2">
      <c r="A2103" s="221">
        <v>4311</v>
      </c>
      <c r="B2103" s="200" t="s">
        <v>25255</v>
      </c>
      <c r="C2103" s="200" t="s">
        <v>21879</v>
      </c>
      <c r="D2103" s="200" t="s">
        <v>21880</v>
      </c>
      <c r="E2103" s="204" t="s">
        <v>9085</v>
      </c>
    </row>
    <row r="2104" spans="1:5" x14ac:dyDescent="0.2">
      <c r="A2104" s="221">
        <v>4312</v>
      </c>
      <c r="B2104" s="200" t="s">
        <v>25256</v>
      </c>
      <c r="C2104" s="200" t="s">
        <v>21879</v>
      </c>
      <c r="D2104" s="200" t="s">
        <v>21880</v>
      </c>
      <c r="E2104" s="204" t="s">
        <v>18222</v>
      </c>
    </row>
    <row r="2105" spans="1:5" x14ac:dyDescent="0.2">
      <c r="A2105" s="221">
        <v>13261</v>
      </c>
      <c r="B2105" s="200" t="s">
        <v>25257</v>
      </c>
      <c r="C2105" s="200" t="s">
        <v>21879</v>
      </c>
      <c r="D2105" s="200" t="s">
        <v>21880</v>
      </c>
      <c r="E2105" s="204" t="s">
        <v>21895</v>
      </c>
    </row>
    <row r="2106" spans="1:5" x14ac:dyDescent="0.2">
      <c r="A2106" s="221">
        <v>3272</v>
      </c>
      <c r="B2106" s="200" t="s">
        <v>25258</v>
      </c>
      <c r="C2106" s="200" t="s">
        <v>21879</v>
      </c>
      <c r="D2106" s="200" t="s">
        <v>21880</v>
      </c>
      <c r="E2106" s="204" t="s">
        <v>14296</v>
      </c>
    </row>
    <row r="2107" spans="1:5" x14ac:dyDescent="0.2">
      <c r="A2107" s="221">
        <v>3265</v>
      </c>
      <c r="B2107" s="200" t="s">
        <v>25259</v>
      </c>
      <c r="C2107" s="200" t="s">
        <v>21879</v>
      </c>
      <c r="D2107" s="200" t="s">
        <v>21880</v>
      </c>
      <c r="E2107" s="204" t="s">
        <v>25260</v>
      </c>
    </row>
    <row r="2108" spans="1:5" x14ac:dyDescent="0.2">
      <c r="A2108" s="221">
        <v>3262</v>
      </c>
      <c r="B2108" s="200" t="s">
        <v>25261</v>
      </c>
      <c r="C2108" s="200" t="s">
        <v>21879</v>
      </c>
      <c r="D2108" s="200" t="s">
        <v>21880</v>
      </c>
      <c r="E2108" s="204" t="s">
        <v>18797</v>
      </c>
    </row>
    <row r="2109" spans="1:5" x14ac:dyDescent="0.2">
      <c r="A2109" s="221">
        <v>3264</v>
      </c>
      <c r="B2109" s="200" t="s">
        <v>25262</v>
      </c>
      <c r="C2109" s="200" t="s">
        <v>21879</v>
      </c>
      <c r="D2109" s="200" t="s">
        <v>21880</v>
      </c>
      <c r="E2109" s="204" t="s">
        <v>25263</v>
      </c>
    </row>
    <row r="2110" spans="1:5" x14ac:dyDescent="0.2">
      <c r="A2110" s="221">
        <v>3267</v>
      </c>
      <c r="B2110" s="200" t="s">
        <v>25264</v>
      </c>
      <c r="C2110" s="200" t="s">
        <v>21879</v>
      </c>
      <c r="D2110" s="200" t="s">
        <v>21880</v>
      </c>
      <c r="E2110" s="204" t="s">
        <v>25265</v>
      </c>
    </row>
    <row r="2111" spans="1:5" x14ac:dyDescent="0.2">
      <c r="A2111" s="221">
        <v>3266</v>
      </c>
      <c r="B2111" s="200" t="s">
        <v>25266</v>
      </c>
      <c r="C2111" s="200" t="s">
        <v>21879</v>
      </c>
      <c r="D2111" s="200" t="s">
        <v>21880</v>
      </c>
      <c r="E2111" s="204" t="s">
        <v>25267</v>
      </c>
    </row>
    <row r="2112" spans="1:5" x14ac:dyDescent="0.2">
      <c r="A2112" s="221">
        <v>3263</v>
      </c>
      <c r="B2112" s="200" t="s">
        <v>25268</v>
      </c>
      <c r="C2112" s="200" t="s">
        <v>21879</v>
      </c>
      <c r="D2112" s="200" t="s">
        <v>21880</v>
      </c>
      <c r="E2112" s="204" t="s">
        <v>25269</v>
      </c>
    </row>
    <row r="2113" spans="1:5" x14ac:dyDescent="0.2">
      <c r="A2113" s="221">
        <v>3268</v>
      </c>
      <c r="B2113" s="200" t="s">
        <v>25270</v>
      </c>
      <c r="C2113" s="200" t="s">
        <v>21879</v>
      </c>
      <c r="D2113" s="200" t="s">
        <v>21880</v>
      </c>
      <c r="E2113" s="204" t="s">
        <v>25271</v>
      </c>
    </row>
    <row r="2114" spans="1:5" x14ac:dyDescent="0.2">
      <c r="A2114" s="221">
        <v>3271</v>
      </c>
      <c r="B2114" s="200" t="s">
        <v>25272</v>
      </c>
      <c r="C2114" s="200" t="s">
        <v>21879</v>
      </c>
      <c r="D2114" s="200" t="s">
        <v>21880</v>
      </c>
      <c r="E2114" s="204" t="s">
        <v>25273</v>
      </c>
    </row>
    <row r="2115" spans="1:5" x14ac:dyDescent="0.2">
      <c r="A2115" s="221">
        <v>3270</v>
      </c>
      <c r="B2115" s="200" t="s">
        <v>25274</v>
      </c>
      <c r="C2115" s="200" t="s">
        <v>21879</v>
      </c>
      <c r="D2115" s="200" t="s">
        <v>21880</v>
      </c>
      <c r="E2115" s="204" t="s">
        <v>25275</v>
      </c>
    </row>
    <row r="2116" spans="1:5" x14ac:dyDescent="0.2">
      <c r="A2116" s="221">
        <v>3275</v>
      </c>
      <c r="B2116" s="200" t="s">
        <v>25276</v>
      </c>
      <c r="C2116" s="200" t="s">
        <v>22546</v>
      </c>
      <c r="D2116" s="200" t="s">
        <v>21880</v>
      </c>
      <c r="E2116" s="204" t="s">
        <v>25277</v>
      </c>
    </row>
    <row r="2117" spans="1:5" x14ac:dyDescent="0.2">
      <c r="A2117" s="221">
        <v>39512</v>
      </c>
      <c r="B2117" s="200" t="s">
        <v>25278</v>
      </c>
      <c r="C2117" s="200" t="s">
        <v>22546</v>
      </c>
      <c r="D2117" s="200" t="s">
        <v>21944</v>
      </c>
      <c r="E2117" s="204" t="s">
        <v>25279</v>
      </c>
    </row>
    <row r="2118" spans="1:5" x14ac:dyDescent="0.2">
      <c r="A2118" s="221">
        <v>39511</v>
      </c>
      <c r="B2118" s="200" t="s">
        <v>25280</v>
      </c>
      <c r="C2118" s="200" t="s">
        <v>22546</v>
      </c>
      <c r="D2118" s="200" t="s">
        <v>21944</v>
      </c>
      <c r="E2118" s="204" t="s">
        <v>25281</v>
      </c>
    </row>
    <row r="2119" spans="1:5" x14ac:dyDescent="0.2">
      <c r="A2119" s="221">
        <v>39513</v>
      </c>
      <c r="B2119" s="200" t="s">
        <v>25282</v>
      </c>
      <c r="C2119" s="200" t="s">
        <v>22546</v>
      </c>
      <c r="D2119" s="200" t="s">
        <v>21944</v>
      </c>
      <c r="E2119" s="204" t="s">
        <v>25283</v>
      </c>
    </row>
    <row r="2120" spans="1:5" x14ac:dyDescent="0.2">
      <c r="A2120" s="221">
        <v>3286</v>
      </c>
      <c r="B2120" s="200" t="s">
        <v>25284</v>
      </c>
      <c r="C2120" s="200" t="s">
        <v>22546</v>
      </c>
      <c r="D2120" s="200" t="s">
        <v>21880</v>
      </c>
      <c r="E2120" s="204" t="s">
        <v>25285</v>
      </c>
    </row>
    <row r="2121" spans="1:5" x14ac:dyDescent="0.2">
      <c r="A2121" s="221">
        <v>3287</v>
      </c>
      <c r="B2121" s="200" t="s">
        <v>25286</v>
      </c>
      <c r="C2121" s="200" t="s">
        <v>22546</v>
      </c>
      <c r="D2121" s="200" t="s">
        <v>21880</v>
      </c>
      <c r="E2121" s="204" t="s">
        <v>25287</v>
      </c>
    </row>
    <row r="2122" spans="1:5" x14ac:dyDescent="0.2">
      <c r="A2122" s="221">
        <v>3283</v>
      </c>
      <c r="B2122" s="200" t="s">
        <v>25288</v>
      </c>
      <c r="C2122" s="200" t="s">
        <v>22546</v>
      </c>
      <c r="D2122" s="200" t="s">
        <v>21880</v>
      </c>
      <c r="E2122" s="204" t="s">
        <v>25289</v>
      </c>
    </row>
    <row r="2123" spans="1:5" x14ac:dyDescent="0.2">
      <c r="A2123" s="221">
        <v>11587</v>
      </c>
      <c r="B2123" s="200" t="s">
        <v>25290</v>
      </c>
      <c r="C2123" s="200" t="s">
        <v>22546</v>
      </c>
      <c r="D2123" s="200" t="s">
        <v>21880</v>
      </c>
      <c r="E2123" s="204" t="s">
        <v>25291</v>
      </c>
    </row>
    <row r="2124" spans="1:5" x14ac:dyDescent="0.2">
      <c r="A2124" s="221">
        <v>36225</v>
      </c>
      <c r="B2124" s="200" t="s">
        <v>25292</v>
      </c>
      <c r="C2124" s="200" t="s">
        <v>22546</v>
      </c>
      <c r="D2124" s="200" t="s">
        <v>21880</v>
      </c>
      <c r="E2124" s="204" t="s">
        <v>25293</v>
      </c>
    </row>
    <row r="2125" spans="1:5" x14ac:dyDescent="0.2">
      <c r="A2125" s="221">
        <v>36230</v>
      </c>
      <c r="B2125" s="200" t="s">
        <v>25294</v>
      </c>
      <c r="C2125" s="200" t="s">
        <v>22546</v>
      </c>
      <c r="D2125" s="200" t="s">
        <v>21887</v>
      </c>
      <c r="E2125" s="204" t="s">
        <v>23980</v>
      </c>
    </row>
    <row r="2126" spans="1:5" x14ac:dyDescent="0.2">
      <c r="A2126" s="221">
        <v>36238</v>
      </c>
      <c r="B2126" s="200" t="s">
        <v>25295</v>
      </c>
      <c r="C2126" s="200" t="s">
        <v>22546</v>
      </c>
      <c r="D2126" s="200" t="s">
        <v>21880</v>
      </c>
      <c r="E2126" s="204" t="s">
        <v>25296</v>
      </c>
    </row>
    <row r="2127" spans="1:5" x14ac:dyDescent="0.2">
      <c r="A2127" s="221">
        <v>39363</v>
      </c>
      <c r="B2127" s="200" t="s">
        <v>25297</v>
      </c>
      <c r="C2127" s="200" t="s">
        <v>21879</v>
      </c>
      <c r="D2127" s="200" t="s">
        <v>21880</v>
      </c>
      <c r="E2127" s="204" t="s">
        <v>25298</v>
      </c>
    </row>
    <row r="2128" spans="1:5" x14ac:dyDescent="0.2">
      <c r="A2128" s="221">
        <v>39361</v>
      </c>
      <c r="B2128" s="200" t="s">
        <v>25299</v>
      </c>
      <c r="C2128" s="200" t="s">
        <v>21879</v>
      </c>
      <c r="D2128" s="200" t="s">
        <v>21880</v>
      </c>
      <c r="E2128" s="204" t="s">
        <v>25300</v>
      </c>
    </row>
    <row r="2129" spans="1:5" x14ac:dyDescent="0.2">
      <c r="A2129" s="221">
        <v>39362</v>
      </c>
      <c r="B2129" s="200" t="s">
        <v>25301</v>
      </c>
      <c r="C2129" s="200" t="s">
        <v>21879</v>
      </c>
      <c r="D2129" s="200" t="s">
        <v>21880</v>
      </c>
      <c r="E2129" s="204" t="s">
        <v>25302</v>
      </c>
    </row>
    <row r="2130" spans="1:5" x14ac:dyDescent="0.2">
      <c r="A2130" s="221">
        <v>39364</v>
      </c>
      <c r="B2130" s="200" t="s">
        <v>25303</v>
      </c>
      <c r="C2130" s="200" t="s">
        <v>21879</v>
      </c>
      <c r="D2130" s="200" t="s">
        <v>21880</v>
      </c>
      <c r="E2130" s="204" t="s">
        <v>25304</v>
      </c>
    </row>
    <row r="2131" spans="1:5" x14ac:dyDescent="0.2">
      <c r="A2131" s="221">
        <v>14576</v>
      </c>
      <c r="B2131" s="200" t="s">
        <v>25305</v>
      </c>
      <c r="C2131" s="200" t="s">
        <v>21879</v>
      </c>
      <c r="D2131" s="200" t="s">
        <v>21944</v>
      </c>
      <c r="E2131" s="204" t="s">
        <v>25306</v>
      </c>
    </row>
    <row r="2132" spans="1:5" x14ac:dyDescent="0.2">
      <c r="A2132" s="221">
        <v>13877</v>
      </c>
      <c r="B2132" s="200" t="s">
        <v>25307</v>
      </c>
      <c r="C2132" s="200" t="s">
        <v>21879</v>
      </c>
      <c r="D2132" s="200" t="s">
        <v>21944</v>
      </c>
      <c r="E2132" s="204" t="s">
        <v>25308</v>
      </c>
    </row>
    <row r="2133" spans="1:5" x14ac:dyDescent="0.2">
      <c r="A2133" s="221">
        <v>7307</v>
      </c>
      <c r="B2133" s="200" t="s">
        <v>25309</v>
      </c>
      <c r="C2133" s="200" t="s">
        <v>21952</v>
      </c>
      <c r="D2133" s="200" t="s">
        <v>21880</v>
      </c>
      <c r="E2133" s="204" t="s">
        <v>25310</v>
      </c>
    </row>
    <row r="2134" spans="1:5" x14ac:dyDescent="0.2">
      <c r="A2134" s="221">
        <v>38122</v>
      </c>
      <c r="B2134" s="200" t="s">
        <v>25311</v>
      </c>
      <c r="C2134" s="200" t="s">
        <v>21952</v>
      </c>
      <c r="D2134" s="200" t="s">
        <v>21880</v>
      </c>
      <c r="E2134" s="204" t="s">
        <v>22848</v>
      </c>
    </row>
    <row r="2135" spans="1:5" x14ac:dyDescent="0.2">
      <c r="A2135" s="221">
        <v>43653</v>
      </c>
      <c r="B2135" s="200" t="s">
        <v>25312</v>
      </c>
      <c r="C2135" s="200" t="s">
        <v>21952</v>
      </c>
      <c r="D2135" s="200" t="s">
        <v>21880</v>
      </c>
      <c r="E2135" s="204" t="s">
        <v>25313</v>
      </c>
    </row>
    <row r="2136" spans="1:5" x14ac:dyDescent="0.2">
      <c r="A2136" s="221">
        <v>38633</v>
      </c>
      <c r="B2136" s="200" t="s">
        <v>25314</v>
      </c>
      <c r="C2136" s="200" t="s">
        <v>21879</v>
      </c>
      <c r="D2136" s="200" t="s">
        <v>21880</v>
      </c>
      <c r="E2136" s="204" t="s">
        <v>16511</v>
      </c>
    </row>
    <row r="2137" spans="1:5" x14ac:dyDescent="0.2">
      <c r="A2137" s="221">
        <v>12344</v>
      </c>
      <c r="B2137" s="200" t="s">
        <v>25315</v>
      </c>
      <c r="C2137" s="200" t="s">
        <v>21879</v>
      </c>
      <c r="D2137" s="200" t="s">
        <v>21880</v>
      </c>
      <c r="E2137" s="204" t="s">
        <v>10331</v>
      </c>
    </row>
    <row r="2138" spans="1:5" x14ac:dyDescent="0.2">
      <c r="A2138" s="221">
        <v>12343</v>
      </c>
      <c r="B2138" s="200" t="s">
        <v>25316</v>
      </c>
      <c r="C2138" s="200" t="s">
        <v>21879</v>
      </c>
      <c r="D2138" s="200" t="s">
        <v>21880</v>
      </c>
      <c r="E2138" s="204" t="s">
        <v>10160</v>
      </c>
    </row>
    <row r="2139" spans="1:5" x14ac:dyDescent="0.2">
      <c r="A2139" s="221">
        <v>3295</v>
      </c>
      <c r="B2139" s="200" t="s">
        <v>25317</v>
      </c>
      <c r="C2139" s="200" t="s">
        <v>21879</v>
      </c>
      <c r="D2139" s="200" t="s">
        <v>21880</v>
      </c>
      <c r="E2139" s="204" t="s">
        <v>25318</v>
      </c>
    </row>
    <row r="2140" spans="1:5" x14ac:dyDescent="0.2">
      <c r="A2140" s="221">
        <v>3302</v>
      </c>
      <c r="B2140" s="200" t="s">
        <v>25319</v>
      </c>
      <c r="C2140" s="200" t="s">
        <v>21879</v>
      </c>
      <c r="D2140" s="200" t="s">
        <v>21880</v>
      </c>
      <c r="E2140" s="204" t="s">
        <v>25320</v>
      </c>
    </row>
    <row r="2141" spans="1:5" x14ac:dyDescent="0.2">
      <c r="A2141" s="221">
        <v>3297</v>
      </c>
      <c r="B2141" s="200" t="s">
        <v>25321</v>
      </c>
      <c r="C2141" s="200" t="s">
        <v>21879</v>
      </c>
      <c r="D2141" s="200" t="s">
        <v>21880</v>
      </c>
      <c r="E2141" s="204" t="s">
        <v>25322</v>
      </c>
    </row>
    <row r="2142" spans="1:5" x14ac:dyDescent="0.2">
      <c r="A2142" s="221">
        <v>3294</v>
      </c>
      <c r="B2142" s="200" t="s">
        <v>25323</v>
      </c>
      <c r="C2142" s="200" t="s">
        <v>21879</v>
      </c>
      <c r="D2142" s="200" t="s">
        <v>21880</v>
      </c>
      <c r="E2142" s="204" t="s">
        <v>21109</v>
      </c>
    </row>
    <row r="2143" spans="1:5" x14ac:dyDescent="0.2">
      <c r="A2143" s="221">
        <v>3292</v>
      </c>
      <c r="B2143" s="200" t="s">
        <v>25324</v>
      </c>
      <c r="C2143" s="200" t="s">
        <v>21879</v>
      </c>
      <c r="D2143" s="200" t="s">
        <v>21887</v>
      </c>
      <c r="E2143" s="204" t="s">
        <v>25325</v>
      </c>
    </row>
    <row r="2144" spans="1:5" x14ac:dyDescent="0.2">
      <c r="A2144" s="221">
        <v>3298</v>
      </c>
      <c r="B2144" s="200" t="s">
        <v>25326</v>
      </c>
      <c r="C2144" s="200" t="s">
        <v>21879</v>
      </c>
      <c r="D2144" s="200" t="s">
        <v>21880</v>
      </c>
      <c r="E2144" s="204" t="s">
        <v>25327</v>
      </c>
    </row>
    <row r="2145" spans="1:5" x14ac:dyDescent="0.2">
      <c r="A2145" s="221">
        <v>11596</v>
      </c>
      <c r="B2145" s="200" t="s">
        <v>25328</v>
      </c>
      <c r="C2145" s="200" t="s">
        <v>21879</v>
      </c>
      <c r="D2145" s="200" t="s">
        <v>21880</v>
      </c>
      <c r="E2145" s="204" t="s">
        <v>25329</v>
      </c>
    </row>
    <row r="2146" spans="1:5" x14ac:dyDescent="0.2">
      <c r="A2146" s="221">
        <v>34802</v>
      </c>
      <c r="B2146" s="200" t="s">
        <v>25330</v>
      </c>
      <c r="C2146" s="200" t="s">
        <v>21879</v>
      </c>
      <c r="D2146" s="200" t="s">
        <v>21880</v>
      </c>
      <c r="E2146" s="204" t="s">
        <v>25331</v>
      </c>
    </row>
    <row r="2147" spans="1:5" x14ac:dyDescent="0.2">
      <c r="A2147" s="221">
        <v>11588</v>
      </c>
      <c r="B2147" s="200" t="s">
        <v>25332</v>
      </c>
      <c r="C2147" s="200" t="s">
        <v>21879</v>
      </c>
      <c r="D2147" s="200" t="s">
        <v>21880</v>
      </c>
      <c r="E2147" s="204" t="s">
        <v>25333</v>
      </c>
    </row>
    <row r="2148" spans="1:5" x14ac:dyDescent="0.2">
      <c r="A2148" s="221">
        <v>34383</v>
      </c>
      <c r="B2148" s="200" t="s">
        <v>25334</v>
      </c>
      <c r="C2148" s="200" t="s">
        <v>21879</v>
      </c>
      <c r="D2148" s="200" t="s">
        <v>21880</v>
      </c>
      <c r="E2148" s="204" t="s">
        <v>25335</v>
      </c>
    </row>
    <row r="2149" spans="1:5" x14ac:dyDescent="0.2">
      <c r="A2149" s="221">
        <v>40451</v>
      </c>
      <c r="B2149" s="200" t="s">
        <v>25336</v>
      </c>
      <c r="C2149" s="200" t="s">
        <v>22546</v>
      </c>
      <c r="D2149" s="200" t="s">
        <v>21880</v>
      </c>
      <c r="E2149" s="204" t="s">
        <v>25337</v>
      </c>
    </row>
    <row r="2150" spans="1:5" x14ac:dyDescent="0.2">
      <c r="A2150" s="221">
        <v>40453</v>
      </c>
      <c r="B2150" s="200" t="s">
        <v>25338</v>
      </c>
      <c r="C2150" s="200" t="s">
        <v>22546</v>
      </c>
      <c r="D2150" s="200" t="s">
        <v>21880</v>
      </c>
      <c r="E2150" s="204" t="s">
        <v>15836</v>
      </c>
    </row>
    <row r="2151" spans="1:5" x14ac:dyDescent="0.2">
      <c r="A2151" s="221">
        <v>40452</v>
      </c>
      <c r="B2151" s="200" t="s">
        <v>25339</v>
      </c>
      <c r="C2151" s="200" t="s">
        <v>22546</v>
      </c>
      <c r="D2151" s="200" t="s">
        <v>21880</v>
      </c>
      <c r="E2151" s="204" t="s">
        <v>25340</v>
      </c>
    </row>
    <row r="2152" spans="1:5" x14ac:dyDescent="0.2">
      <c r="A2152" s="221">
        <v>11594</v>
      </c>
      <c r="B2152" s="200" t="s">
        <v>25341</v>
      </c>
      <c r="C2152" s="200" t="s">
        <v>21879</v>
      </c>
      <c r="D2152" s="200" t="s">
        <v>21880</v>
      </c>
      <c r="E2152" s="204" t="s">
        <v>25342</v>
      </c>
    </row>
    <row r="2153" spans="1:5" x14ac:dyDescent="0.2">
      <c r="A2153" s="221">
        <v>3311</v>
      </c>
      <c r="B2153" s="200" t="s">
        <v>25343</v>
      </c>
      <c r="C2153" s="200" t="s">
        <v>22104</v>
      </c>
      <c r="D2153" s="200" t="s">
        <v>21880</v>
      </c>
      <c r="E2153" s="204" t="s">
        <v>25342</v>
      </c>
    </row>
    <row r="2154" spans="1:5" x14ac:dyDescent="0.2">
      <c r="A2154" s="221">
        <v>11599</v>
      </c>
      <c r="B2154" s="200" t="s">
        <v>25344</v>
      </c>
      <c r="C2154" s="200" t="s">
        <v>21879</v>
      </c>
      <c r="D2154" s="200" t="s">
        <v>21880</v>
      </c>
      <c r="E2154" s="204" t="s">
        <v>25345</v>
      </c>
    </row>
    <row r="2155" spans="1:5" x14ac:dyDescent="0.2">
      <c r="A2155" s="221">
        <v>11593</v>
      </c>
      <c r="B2155" s="200" t="s">
        <v>25346</v>
      </c>
      <c r="C2155" s="200" t="s">
        <v>21879</v>
      </c>
      <c r="D2155" s="200" t="s">
        <v>21880</v>
      </c>
      <c r="E2155" s="204" t="s">
        <v>25347</v>
      </c>
    </row>
    <row r="2156" spans="1:5" x14ac:dyDescent="0.2">
      <c r="A2156" s="221">
        <v>3314</v>
      </c>
      <c r="B2156" s="200" t="s">
        <v>25348</v>
      </c>
      <c r="C2156" s="200" t="s">
        <v>22104</v>
      </c>
      <c r="D2156" s="200" t="s">
        <v>21880</v>
      </c>
      <c r="E2156" s="204" t="s">
        <v>25349</v>
      </c>
    </row>
    <row r="2157" spans="1:5" x14ac:dyDescent="0.2">
      <c r="A2157" s="221">
        <v>11597</v>
      </c>
      <c r="B2157" s="200" t="s">
        <v>25350</v>
      </c>
      <c r="C2157" s="200" t="s">
        <v>21879</v>
      </c>
      <c r="D2157" s="200" t="s">
        <v>21880</v>
      </c>
      <c r="E2157" s="204" t="s">
        <v>25351</v>
      </c>
    </row>
    <row r="2158" spans="1:5" x14ac:dyDescent="0.2">
      <c r="A2158" s="221">
        <v>3309</v>
      </c>
      <c r="B2158" s="200" t="s">
        <v>25352</v>
      </c>
      <c r="C2158" s="200" t="s">
        <v>22104</v>
      </c>
      <c r="D2158" s="200" t="s">
        <v>21880</v>
      </c>
      <c r="E2158" s="204" t="s">
        <v>25329</v>
      </c>
    </row>
    <row r="2159" spans="1:5" x14ac:dyDescent="0.2">
      <c r="A2159" s="221">
        <v>34612</v>
      </c>
      <c r="B2159" s="200" t="s">
        <v>25353</v>
      </c>
      <c r="C2159" s="200" t="s">
        <v>21879</v>
      </c>
      <c r="D2159" s="200" t="s">
        <v>21880</v>
      </c>
      <c r="E2159" s="204" t="s">
        <v>25354</v>
      </c>
    </row>
    <row r="2160" spans="1:5" x14ac:dyDescent="0.2">
      <c r="A2160" s="221">
        <v>34635</v>
      </c>
      <c r="B2160" s="200" t="s">
        <v>25355</v>
      </c>
      <c r="C2160" s="200" t="s">
        <v>21879</v>
      </c>
      <c r="D2160" s="200" t="s">
        <v>21880</v>
      </c>
      <c r="E2160" s="204" t="s">
        <v>25356</v>
      </c>
    </row>
    <row r="2161" spans="1:5" x14ac:dyDescent="0.2">
      <c r="A2161" s="221">
        <v>34633</v>
      </c>
      <c r="B2161" s="200" t="s">
        <v>25357</v>
      </c>
      <c r="C2161" s="200" t="s">
        <v>21879</v>
      </c>
      <c r="D2161" s="200" t="s">
        <v>21880</v>
      </c>
      <c r="E2161" s="204" t="s">
        <v>25358</v>
      </c>
    </row>
    <row r="2162" spans="1:5" x14ac:dyDescent="0.2">
      <c r="A2162" s="221">
        <v>40440</v>
      </c>
      <c r="B2162" s="200" t="s">
        <v>25359</v>
      </c>
      <c r="C2162" s="200" t="s">
        <v>22104</v>
      </c>
      <c r="D2162" s="200" t="s">
        <v>21880</v>
      </c>
      <c r="E2162" s="204" t="s">
        <v>25360</v>
      </c>
    </row>
    <row r="2163" spans="1:5" x14ac:dyDescent="0.2">
      <c r="A2163" s="221">
        <v>40441</v>
      </c>
      <c r="B2163" s="200" t="s">
        <v>25361</v>
      </c>
      <c r="C2163" s="200" t="s">
        <v>22104</v>
      </c>
      <c r="D2163" s="200" t="s">
        <v>21880</v>
      </c>
      <c r="E2163" s="204" t="s">
        <v>25362</v>
      </c>
    </row>
    <row r="2164" spans="1:5" x14ac:dyDescent="0.2">
      <c r="A2164" s="221">
        <v>40449</v>
      </c>
      <c r="B2164" s="200" t="s">
        <v>25363</v>
      </c>
      <c r="C2164" s="200" t="s">
        <v>22104</v>
      </c>
      <c r="D2164" s="200" t="s">
        <v>21880</v>
      </c>
      <c r="E2164" s="204" t="s">
        <v>25364</v>
      </c>
    </row>
    <row r="2165" spans="1:5" x14ac:dyDescent="0.2">
      <c r="A2165" s="221">
        <v>34800</v>
      </c>
      <c r="B2165" s="200" t="s">
        <v>25365</v>
      </c>
      <c r="C2165" s="200" t="s">
        <v>22104</v>
      </c>
      <c r="D2165" s="200" t="s">
        <v>21880</v>
      </c>
      <c r="E2165" s="204" t="s">
        <v>25366</v>
      </c>
    </row>
    <row r="2166" spans="1:5" x14ac:dyDescent="0.2">
      <c r="A2166" s="221">
        <v>11592</v>
      </c>
      <c r="B2166" s="200" t="s">
        <v>25367</v>
      </c>
      <c r="C2166" s="200" t="s">
        <v>21879</v>
      </c>
      <c r="D2166" s="200" t="s">
        <v>21880</v>
      </c>
      <c r="E2166" s="204" t="s">
        <v>25349</v>
      </c>
    </row>
    <row r="2167" spans="1:5" x14ac:dyDescent="0.2">
      <c r="A2167" s="221">
        <v>40438</v>
      </c>
      <c r="B2167" s="200" t="s">
        <v>25368</v>
      </c>
      <c r="C2167" s="200" t="s">
        <v>22104</v>
      </c>
      <c r="D2167" s="200" t="s">
        <v>21880</v>
      </c>
      <c r="E2167" s="204" t="s">
        <v>25369</v>
      </c>
    </row>
    <row r="2168" spans="1:5" x14ac:dyDescent="0.2">
      <c r="A2168" s="221">
        <v>40436</v>
      </c>
      <c r="B2168" s="200" t="s">
        <v>25370</v>
      </c>
      <c r="C2168" s="200" t="s">
        <v>22104</v>
      </c>
      <c r="D2168" s="200" t="s">
        <v>21880</v>
      </c>
      <c r="E2168" s="204" t="s">
        <v>25371</v>
      </c>
    </row>
    <row r="2169" spans="1:5" x14ac:dyDescent="0.2">
      <c r="A2169" s="221">
        <v>4315</v>
      </c>
      <c r="B2169" s="200" t="s">
        <v>25372</v>
      </c>
      <c r="C2169" s="200" t="s">
        <v>21879</v>
      </c>
      <c r="D2169" s="200" t="s">
        <v>21880</v>
      </c>
      <c r="E2169" s="204" t="s">
        <v>21213</v>
      </c>
    </row>
    <row r="2170" spans="1:5" x14ac:dyDescent="0.2">
      <c r="A2170" s="221">
        <v>402</v>
      </c>
      <c r="B2170" s="200" t="s">
        <v>25373</v>
      </c>
      <c r="C2170" s="200" t="s">
        <v>21879</v>
      </c>
      <c r="D2170" s="200" t="s">
        <v>21944</v>
      </c>
      <c r="E2170" s="204" t="s">
        <v>25374</v>
      </c>
    </row>
    <row r="2171" spans="1:5" x14ac:dyDescent="0.2">
      <c r="A2171" s="221">
        <v>4226</v>
      </c>
      <c r="B2171" s="200" t="s">
        <v>25375</v>
      </c>
      <c r="C2171" s="200" t="s">
        <v>21949</v>
      </c>
      <c r="D2171" s="200" t="s">
        <v>21887</v>
      </c>
      <c r="E2171" s="204" t="s">
        <v>18247</v>
      </c>
    </row>
    <row r="2172" spans="1:5" x14ac:dyDescent="0.2">
      <c r="A2172" s="221">
        <v>4222</v>
      </c>
      <c r="B2172" s="200" t="s">
        <v>25376</v>
      </c>
      <c r="C2172" s="200" t="s">
        <v>21952</v>
      </c>
      <c r="D2172" s="200" t="s">
        <v>21887</v>
      </c>
      <c r="E2172" s="204" t="s">
        <v>23444</v>
      </c>
    </row>
    <row r="2173" spans="1:5" x14ac:dyDescent="0.2">
      <c r="A2173" s="221">
        <v>34804</v>
      </c>
      <c r="B2173" s="200" t="s">
        <v>25377</v>
      </c>
      <c r="C2173" s="200" t="s">
        <v>22546</v>
      </c>
      <c r="D2173" s="200" t="s">
        <v>21880</v>
      </c>
      <c r="E2173" s="204" t="s">
        <v>25378</v>
      </c>
    </row>
    <row r="2174" spans="1:5" x14ac:dyDescent="0.2">
      <c r="A2174" s="221">
        <v>4013</v>
      </c>
      <c r="B2174" s="200" t="s">
        <v>25379</v>
      </c>
      <c r="C2174" s="200" t="s">
        <v>22546</v>
      </c>
      <c r="D2174" s="200" t="s">
        <v>21880</v>
      </c>
      <c r="E2174" s="204" t="s">
        <v>25380</v>
      </c>
    </row>
    <row r="2175" spans="1:5" x14ac:dyDescent="0.2">
      <c r="A2175" s="221">
        <v>4011</v>
      </c>
      <c r="B2175" s="200" t="s">
        <v>25381</v>
      </c>
      <c r="C2175" s="200" t="s">
        <v>22546</v>
      </c>
      <c r="D2175" s="200" t="s">
        <v>21880</v>
      </c>
      <c r="E2175" s="204" t="s">
        <v>8975</v>
      </c>
    </row>
    <row r="2176" spans="1:5" x14ac:dyDescent="0.2">
      <c r="A2176" s="221">
        <v>4021</v>
      </c>
      <c r="B2176" s="200" t="s">
        <v>25382</v>
      </c>
      <c r="C2176" s="200" t="s">
        <v>22546</v>
      </c>
      <c r="D2176" s="200" t="s">
        <v>21880</v>
      </c>
      <c r="E2176" s="204" t="s">
        <v>25383</v>
      </c>
    </row>
    <row r="2177" spans="1:5" x14ac:dyDescent="0.2">
      <c r="A2177" s="221">
        <v>4019</v>
      </c>
      <c r="B2177" s="200" t="s">
        <v>25384</v>
      </c>
      <c r="C2177" s="200" t="s">
        <v>22546</v>
      </c>
      <c r="D2177" s="200" t="s">
        <v>21880</v>
      </c>
      <c r="E2177" s="204" t="s">
        <v>25385</v>
      </c>
    </row>
    <row r="2178" spans="1:5" x14ac:dyDescent="0.2">
      <c r="A2178" s="221">
        <v>4012</v>
      </c>
      <c r="B2178" s="200" t="s">
        <v>25386</v>
      </c>
      <c r="C2178" s="200" t="s">
        <v>22546</v>
      </c>
      <c r="D2178" s="200" t="s">
        <v>21880</v>
      </c>
      <c r="E2178" s="204" t="s">
        <v>25387</v>
      </c>
    </row>
    <row r="2179" spans="1:5" x14ac:dyDescent="0.2">
      <c r="A2179" s="221">
        <v>4020</v>
      </c>
      <c r="B2179" s="200" t="s">
        <v>25388</v>
      </c>
      <c r="C2179" s="200" t="s">
        <v>22546</v>
      </c>
      <c r="D2179" s="200" t="s">
        <v>21880</v>
      </c>
      <c r="E2179" s="204" t="s">
        <v>21377</v>
      </c>
    </row>
    <row r="2180" spans="1:5" x14ac:dyDescent="0.2">
      <c r="A2180" s="221">
        <v>4018</v>
      </c>
      <c r="B2180" s="200" t="s">
        <v>25389</v>
      </c>
      <c r="C2180" s="200" t="s">
        <v>22546</v>
      </c>
      <c r="D2180" s="200" t="s">
        <v>21880</v>
      </c>
      <c r="E2180" s="204" t="s">
        <v>15755</v>
      </c>
    </row>
    <row r="2181" spans="1:5" x14ac:dyDescent="0.2">
      <c r="A2181" s="221">
        <v>36498</v>
      </c>
      <c r="B2181" s="200" t="s">
        <v>25390</v>
      </c>
      <c r="C2181" s="200" t="s">
        <v>21879</v>
      </c>
      <c r="D2181" s="200" t="s">
        <v>21944</v>
      </c>
      <c r="E2181" s="204" t="s">
        <v>25391</v>
      </c>
    </row>
    <row r="2182" spans="1:5" x14ac:dyDescent="0.2">
      <c r="A2182" s="221">
        <v>12872</v>
      </c>
      <c r="B2182" s="200" t="s">
        <v>25392</v>
      </c>
      <c r="C2182" s="200" t="s">
        <v>22107</v>
      </c>
      <c r="D2182" s="200" t="s">
        <v>21880</v>
      </c>
      <c r="E2182" s="204" t="s">
        <v>25393</v>
      </c>
    </row>
    <row r="2183" spans="1:5" x14ac:dyDescent="0.2">
      <c r="A2183" s="221">
        <v>41075</v>
      </c>
      <c r="B2183" s="200" t="s">
        <v>25394</v>
      </c>
      <c r="C2183" s="200" t="s">
        <v>22110</v>
      </c>
      <c r="D2183" s="200" t="s">
        <v>21880</v>
      </c>
      <c r="E2183" s="204" t="s">
        <v>25395</v>
      </c>
    </row>
    <row r="2184" spans="1:5" x14ac:dyDescent="0.2">
      <c r="A2184" s="221">
        <v>44324</v>
      </c>
      <c r="B2184" s="200" t="s">
        <v>25396</v>
      </c>
      <c r="C2184" s="200" t="s">
        <v>21949</v>
      </c>
      <c r="D2184" s="200" t="s">
        <v>21880</v>
      </c>
      <c r="E2184" s="204" t="s">
        <v>9432</v>
      </c>
    </row>
    <row r="2185" spans="1:5" x14ac:dyDescent="0.2">
      <c r="A2185" s="221">
        <v>3315</v>
      </c>
      <c r="B2185" s="200" t="s">
        <v>25397</v>
      </c>
      <c r="C2185" s="200" t="s">
        <v>21949</v>
      </c>
      <c r="D2185" s="200" t="s">
        <v>21880</v>
      </c>
      <c r="E2185" s="204" t="s">
        <v>24963</v>
      </c>
    </row>
    <row r="2186" spans="1:5" x14ac:dyDescent="0.2">
      <c r="A2186" s="221">
        <v>36870</v>
      </c>
      <c r="B2186" s="200" t="s">
        <v>25398</v>
      </c>
      <c r="C2186" s="200" t="s">
        <v>21949</v>
      </c>
      <c r="D2186" s="200" t="s">
        <v>21880</v>
      </c>
      <c r="E2186" s="204" t="s">
        <v>9622</v>
      </c>
    </row>
    <row r="2187" spans="1:5" x14ac:dyDescent="0.2">
      <c r="A2187" s="221">
        <v>5092</v>
      </c>
      <c r="B2187" s="200" t="s">
        <v>25399</v>
      </c>
      <c r="C2187" s="200" t="s">
        <v>22572</v>
      </c>
      <c r="D2187" s="200" t="s">
        <v>21880</v>
      </c>
      <c r="E2187" s="204" t="s">
        <v>21320</v>
      </c>
    </row>
    <row r="2188" spans="1:5" x14ac:dyDescent="0.2">
      <c r="A2188" s="221">
        <v>11462</v>
      </c>
      <c r="B2188" s="200" t="s">
        <v>25400</v>
      </c>
      <c r="C2188" s="200" t="s">
        <v>22572</v>
      </c>
      <c r="D2188" s="200" t="s">
        <v>21880</v>
      </c>
      <c r="E2188" s="204" t="s">
        <v>25401</v>
      </c>
    </row>
    <row r="2189" spans="1:5" x14ac:dyDescent="0.2">
      <c r="A2189" s="221">
        <v>36529</v>
      </c>
      <c r="B2189" s="200" t="s">
        <v>25402</v>
      </c>
      <c r="C2189" s="200" t="s">
        <v>21879</v>
      </c>
      <c r="D2189" s="200" t="s">
        <v>21944</v>
      </c>
      <c r="E2189" s="204" t="s">
        <v>25403</v>
      </c>
    </row>
    <row r="2190" spans="1:5" x14ac:dyDescent="0.2">
      <c r="A2190" s="221">
        <v>3318</v>
      </c>
      <c r="B2190" s="200" t="s">
        <v>25404</v>
      </c>
      <c r="C2190" s="200" t="s">
        <v>21879</v>
      </c>
      <c r="D2190" s="200" t="s">
        <v>21944</v>
      </c>
      <c r="E2190" s="204" t="s">
        <v>25405</v>
      </c>
    </row>
    <row r="2191" spans="1:5" x14ac:dyDescent="0.2">
      <c r="A2191" s="221">
        <v>3324</v>
      </c>
      <c r="B2191" s="200" t="s">
        <v>25406</v>
      </c>
      <c r="C2191" s="200" t="s">
        <v>22546</v>
      </c>
      <c r="D2191" s="200" t="s">
        <v>21880</v>
      </c>
      <c r="E2191" s="204" t="s">
        <v>25407</v>
      </c>
    </row>
    <row r="2192" spans="1:5" x14ac:dyDescent="0.2">
      <c r="A2192" s="221">
        <v>3322</v>
      </c>
      <c r="B2192" s="200" t="s">
        <v>25408</v>
      </c>
      <c r="C2192" s="200" t="s">
        <v>22546</v>
      </c>
      <c r="D2192" s="200" t="s">
        <v>21887</v>
      </c>
      <c r="E2192" s="204" t="s">
        <v>23634</v>
      </c>
    </row>
    <row r="2193" spans="1:5" x14ac:dyDescent="0.2">
      <c r="A2193" s="221">
        <v>5076</v>
      </c>
      <c r="B2193" s="200" t="s">
        <v>25409</v>
      </c>
      <c r="C2193" s="200" t="s">
        <v>21949</v>
      </c>
      <c r="D2193" s="200" t="s">
        <v>21880</v>
      </c>
      <c r="E2193" s="204" t="s">
        <v>25410</v>
      </c>
    </row>
    <row r="2194" spans="1:5" x14ac:dyDescent="0.2">
      <c r="A2194" s="221">
        <v>5077</v>
      </c>
      <c r="B2194" s="200" t="s">
        <v>25411</v>
      </c>
      <c r="C2194" s="200" t="s">
        <v>21949</v>
      </c>
      <c r="D2194" s="200" t="s">
        <v>21880</v>
      </c>
      <c r="E2194" s="204" t="s">
        <v>15003</v>
      </c>
    </row>
    <row r="2195" spans="1:5" x14ac:dyDescent="0.2">
      <c r="A2195" s="221">
        <v>11837</v>
      </c>
      <c r="B2195" s="200" t="s">
        <v>25412</v>
      </c>
      <c r="C2195" s="200" t="s">
        <v>21879</v>
      </c>
      <c r="D2195" s="200" t="s">
        <v>21880</v>
      </c>
      <c r="E2195" s="204" t="s">
        <v>25413</v>
      </c>
    </row>
    <row r="2196" spans="1:5" x14ac:dyDescent="0.2">
      <c r="A2196" s="221">
        <v>38055</v>
      </c>
      <c r="B2196" s="200" t="s">
        <v>25414</v>
      </c>
      <c r="C2196" s="200" t="s">
        <v>21879</v>
      </c>
      <c r="D2196" s="200" t="s">
        <v>21880</v>
      </c>
      <c r="E2196" s="204" t="s">
        <v>25415</v>
      </c>
    </row>
    <row r="2197" spans="1:5" x14ac:dyDescent="0.2">
      <c r="A2197" s="221">
        <v>415</v>
      </c>
      <c r="B2197" s="200" t="s">
        <v>25416</v>
      </c>
      <c r="C2197" s="200" t="s">
        <v>21879</v>
      </c>
      <c r="D2197" s="200" t="s">
        <v>21880</v>
      </c>
      <c r="E2197" s="204" t="s">
        <v>9860</v>
      </c>
    </row>
    <row r="2198" spans="1:5" x14ac:dyDescent="0.2">
      <c r="A2198" s="221">
        <v>416</v>
      </c>
      <c r="B2198" s="200" t="s">
        <v>25417</v>
      </c>
      <c r="C2198" s="200" t="s">
        <v>21879</v>
      </c>
      <c r="D2198" s="200" t="s">
        <v>21880</v>
      </c>
      <c r="E2198" s="204" t="s">
        <v>25418</v>
      </c>
    </row>
    <row r="2199" spans="1:5" x14ac:dyDescent="0.2">
      <c r="A2199" s="221">
        <v>425</v>
      </c>
      <c r="B2199" s="200" t="s">
        <v>25419</v>
      </c>
      <c r="C2199" s="200" t="s">
        <v>21879</v>
      </c>
      <c r="D2199" s="200" t="s">
        <v>21880</v>
      </c>
      <c r="E2199" s="204" t="s">
        <v>25420</v>
      </c>
    </row>
    <row r="2200" spans="1:5" x14ac:dyDescent="0.2">
      <c r="A2200" s="221">
        <v>426</v>
      </c>
      <c r="B2200" s="200" t="s">
        <v>25421</v>
      </c>
      <c r="C2200" s="200" t="s">
        <v>21879</v>
      </c>
      <c r="D2200" s="200" t="s">
        <v>21880</v>
      </c>
      <c r="E2200" s="204" t="s">
        <v>14824</v>
      </c>
    </row>
    <row r="2201" spans="1:5" x14ac:dyDescent="0.2">
      <c r="A2201" s="221">
        <v>38056</v>
      </c>
      <c r="B2201" s="200" t="s">
        <v>25422</v>
      </c>
      <c r="C2201" s="200" t="s">
        <v>21879</v>
      </c>
      <c r="D2201" s="200" t="s">
        <v>21880</v>
      </c>
      <c r="E2201" s="204" t="s">
        <v>16311</v>
      </c>
    </row>
    <row r="2202" spans="1:5" x14ac:dyDescent="0.2">
      <c r="A2202" s="221">
        <v>1564</v>
      </c>
      <c r="B2202" s="200" t="s">
        <v>25423</v>
      </c>
      <c r="C2202" s="200" t="s">
        <v>21879</v>
      </c>
      <c r="D2202" s="200" t="s">
        <v>21880</v>
      </c>
      <c r="E2202" s="204" t="s">
        <v>25424</v>
      </c>
    </row>
    <row r="2203" spans="1:5" x14ac:dyDescent="0.2">
      <c r="A2203" s="221">
        <v>11032</v>
      </c>
      <c r="B2203" s="200" t="s">
        <v>25425</v>
      </c>
      <c r="C2203" s="200" t="s">
        <v>21879</v>
      </c>
      <c r="D2203" s="200" t="s">
        <v>21880</v>
      </c>
      <c r="E2203" s="204" t="s">
        <v>22858</v>
      </c>
    </row>
    <row r="2204" spans="1:5" x14ac:dyDescent="0.2">
      <c r="A2204" s="221">
        <v>36786</v>
      </c>
      <c r="B2204" s="200" t="s">
        <v>25426</v>
      </c>
      <c r="C2204" s="200" t="s">
        <v>25427</v>
      </c>
      <c r="D2204" s="200" t="s">
        <v>21944</v>
      </c>
      <c r="E2204" s="204" t="s">
        <v>25428</v>
      </c>
    </row>
    <row r="2205" spans="1:5" x14ac:dyDescent="0.2">
      <c r="A2205" s="221">
        <v>36785</v>
      </c>
      <c r="B2205" s="200" t="s">
        <v>25429</v>
      </c>
      <c r="C2205" s="200" t="s">
        <v>25427</v>
      </c>
      <c r="D2205" s="200" t="s">
        <v>21944</v>
      </c>
      <c r="E2205" s="204" t="s">
        <v>25430</v>
      </c>
    </row>
    <row r="2206" spans="1:5" x14ac:dyDescent="0.2">
      <c r="A2206" s="221">
        <v>36782</v>
      </c>
      <c r="B2206" s="200" t="s">
        <v>25431</v>
      </c>
      <c r="C2206" s="200" t="s">
        <v>25427</v>
      </c>
      <c r="D2206" s="200" t="s">
        <v>21944</v>
      </c>
      <c r="E2206" s="204" t="s">
        <v>25432</v>
      </c>
    </row>
    <row r="2207" spans="1:5" x14ac:dyDescent="0.2">
      <c r="A2207" s="221">
        <v>44481</v>
      </c>
      <c r="B2207" s="200" t="s">
        <v>25433</v>
      </c>
      <c r="C2207" s="200" t="s">
        <v>25427</v>
      </c>
      <c r="D2207" s="200" t="s">
        <v>21944</v>
      </c>
      <c r="E2207" s="204" t="s">
        <v>25434</v>
      </c>
    </row>
    <row r="2208" spans="1:5" x14ac:dyDescent="0.2">
      <c r="A2208" s="221">
        <v>4824</v>
      </c>
      <c r="B2208" s="200" t="s">
        <v>25435</v>
      </c>
      <c r="C2208" s="200" t="s">
        <v>21949</v>
      </c>
      <c r="D2208" s="200" t="s">
        <v>21880</v>
      </c>
      <c r="E2208" s="204" t="s">
        <v>20977</v>
      </c>
    </row>
    <row r="2209" spans="1:5" x14ac:dyDescent="0.2">
      <c r="A2209" s="221">
        <v>11795</v>
      </c>
      <c r="B2209" s="200" t="s">
        <v>25436</v>
      </c>
      <c r="C2209" s="200" t="s">
        <v>22546</v>
      </c>
      <c r="D2209" s="200" t="s">
        <v>21880</v>
      </c>
      <c r="E2209" s="204" t="s">
        <v>25437</v>
      </c>
    </row>
    <row r="2210" spans="1:5" x14ac:dyDescent="0.2">
      <c r="A2210" s="221">
        <v>134</v>
      </c>
      <c r="B2210" s="200" t="s">
        <v>25438</v>
      </c>
      <c r="C2210" s="200" t="s">
        <v>21949</v>
      </c>
      <c r="D2210" s="200" t="s">
        <v>21880</v>
      </c>
      <c r="E2210" s="204" t="s">
        <v>10292</v>
      </c>
    </row>
    <row r="2211" spans="1:5" x14ac:dyDescent="0.2">
      <c r="A2211" s="221">
        <v>4229</v>
      </c>
      <c r="B2211" s="200" t="s">
        <v>25439</v>
      </c>
      <c r="C2211" s="200" t="s">
        <v>21949</v>
      </c>
      <c r="D2211" s="200" t="s">
        <v>21880</v>
      </c>
      <c r="E2211" s="204" t="s">
        <v>12534</v>
      </c>
    </row>
    <row r="2212" spans="1:5" x14ac:dyDescent="0.2">
      <c r="A2212" s="221">
        <v>11731</v>
      </c>
      <c r="B2212" s="200" t="s">
        <v>25440</v>
      </c>
      <c r="C2212" s="200" t="s">
        <v>21879</v>
      </c>
      <c r="D2212" s="200" t="s">
        <v>21880</v>
      </c>
      <c r="E2212" s="204" t="s">
        <v>25441</v>
      </c>
    </row>
    <row r="2213" spans="1:5" x14ac:dyDescent="0.2">
      <c r="A2213" s="221">
        <v>11732</v>
      </c>
      <c r="B2213" s="200" t="s">
        <v>25442</v>
      </c>
      <c r="C2213" s="200" t="s">
        <v>21879</v>
      </c>
      <c r="D2213" s="200" t="s">
        <v>21880</v>
      </c>
      <c r="E2213" s="204" t="s">
        <v>25443</v>
      </c>
    </row>
    <row r="2214" spans="1:5" x14ac:dyDescent="0.2">
      <c r="A2214" s="221">
        <v>11244</v>
      </c>
      <c r="B2214" s="200" t="s">
        <v>25444</v>
      </c>
      <c r="C2214" s="200" t="s">
        <v>21879</v>
      </c>
      <c r="D2214" s="200" t="s">
        <v>21880</v>
      </c>
      <c r="E2214" s="204" t="s">
        <v>25445</v>
      </c>
    </row>
    <row r="2215" spans="1:5" x14ac:dyDescent="0.2">
      <c r="A2215" s="221">
        <v>11245</v>
      </c>
      <c r="B2215" s="200" t="s">
        <v>25446</v>
      </c>
      <c r="C2215" s="200" t="s">
        <v>21879</v>
      </c>
      <c r="D2215" s="200" t="s">
        <v>21880</v>
      </c>
      <c r="E2215" s="204" t="s">
        <v>25447</v>
      </c>
    </row>
    <row r="2216" spans="1:5" x14ac:dyDescent="0.2">
      <c r="A2216" s="221">
        <v>11235</v>
      </c>
      <c r="B2216" s="200" t="s">
        <v>25448</v>
      </c>
      <c r="C2216" s="200" t="s">
        <v>21879</v>
      </c>
      <c r="D2216" s="200" t="s">
        <v>21880</v>
      </c>
      <c r="E2216" s="204" t="s">
        <v>25449</v>
      </c>
    </row>
    <row r="2217" spans="1:5" x14ac:dyDescent="0.2">
      <c r="A2217" s="221">
        <v>11236</v>
      </c>
      <c r="B2217" s="200" t="s">
        <v>25450</v>
      </c>
      <c r="C2217" s="200" t="s">
        <v>21879</v>
      </c>
      <c r="D2217" s="200" t="s">
        <v>21880</v>
      </c>
      <c r="E2217" s="204" t="s">
        <v>25451</v>
      </c>
    </row>
    <row r="2218" spans="1:5" x14ac:dyDescent="0.2">
      <c r="A2218" s="221">
        <v>36494</v>
      </c>
      <c r="B2218" s="200" t="s">
        <v>25452</v>
      </c>
      <c r="C2218" s="200" t="s">
        <v>21879</v>
      </c>
      <c r="D2218" s="200" t="s">
        <v>21944</v>
      </c>
      <c r="E2218" s="204" t="s">
        <v>25453</v>
      </c>
    </row>
    <row r="2219" spans="1:5" x14ac:dyDescent="0.2">
      <c r="A2219" s="221">
        <v>36493</v>
      </c>
      <c r="B2219" s="200" t="s">
        <v>25454</v>
      </c>
      <c r="C2219" s="200" t="s">
        <v>21879</v>
      </c>
      <c r="D2219" s="200" t="s">
        <v>21944</v>
      </c>
      <c r="E2219" s="204" t="s">
        <v>25455</v>
      </c>
    </row>
    <row r="2220" spans="1:5" x14ac:dyDescent="0.2">
      <c r="A2220" s="221">
        <v>36492</v>
      </c>
      <c r="B2220" s="200" t="s">
        <v>25456</v>
      </c>
      <c r="C2220" s="200" t="s">
        <v>21879</v>
      </c>
      <c r="D2220" s="200" t="s">
        <v>21944</v>
      </c>
      <c r="E2220" s="204" t="s">
        <v>25457</v>
      </c>
    </row>
    <row r="2221" spans="1:5" x14ac:dyDescent="0.2">
      <c r="A2221" s="221">
        <v>36499</v>
      </c>
      <c r="B2221" s="200" t="s">
        <v>25458</v>
      </c>
      <c r="C2221" s="200" t="s">
        <v>21879</v>
      </c>
      <c r="D2221" s="200" t="s">
        <v>21944</v>
      </c>
      <c r="E2221" s="204" t="s">
        <v>25459</v>
      </c>
    </row>
    <row r="2222" spans="1:5" x14ac:dyDescent="0.2">
      <c r="A2222" s="221">
        <v>13533</v>
      </c>
      <c r="B2222" s="200" t="s">
        <v>25460</v>
      </c>
      <c r="C2222" s="200" t="s">
        <v>21879</v>
      </c>
      <c r="D2222" s="200" t="s">
        <v>21944</v>
      </c>
      <c r="E2222" s="204" t="s">
        <v>25461</v>
      </c>
    </row>
    <row r="2223" spans="1:5" x14ac:dyDescent="0.2">
      <c r="A2223" s="221">
        <v>13333</v>
      </c>
      <c r="B2223" s="200" t="s">
        <v>25462</v>
      </c>
      <c r="C2223" s="200" t="s">
        <v>21879</v>
      </c>
      <c r="D2223" s="200" t="s">
        <v>21944</v>
      </c>
      <c r="E2223" s="204" t="s">
        <v>25463</v>
      </c>
    </row>
    <row r="2224" spans="1:5" x14ac:dyDescent="0.2">
      <c r="A2224" s="221">
        <v>39585</v>
      </c>
      <c r="B2224" s="200" t="s">
        <v>25464</v>
      </c>
      <c r="C2224" s="200" t="s">
        <v>21879</v>
      </c>
      <c r="D2224" s="200" t="s">
        <v>21944</v>
      </c>
      <c r="E2224" s="204" t="s">
        <v>25465</v>
      </c>
    </row>
    <row r="2225" spans="1:5" x14ac:dyDescent="0.2">
      <c r="A2225" s="221">
        <v>39586</v>
      </c>
      <c r="B2225" s="200" t="s">
        <v>25466</v>
      </c>
      <c r="C2225" s="200" t="s">
        <v>21879</v>
      </c>
      <c r="D2225" s="200" t="s">
        <v>21944</v>
      </c>
      <c r="E2225" s="204" t="s">
        <v>25467</v>
      </c>
    </row>
    <row r="2226" spans="1:5" x14ac:dyDescent="0.2">
      <c r="A2226" s="221">
        <v>39587</v>
      </c>
      <c r="B2226" s="200" t="s">
        <v>25468</v>
      </c>
      <c r="C2226" s="200" t="s">
        <v>21879</v>
      </c>
      <c r="D2226" s="200" t="s">
        <v>21944</v>
      </c>
      <c r="E2226" s="204" t="s">
        <v>25469</v>
      </c>
    </row>
    <row r="2227" spans="1:5" x14ac:dyDescent="0.2">
      <c r="A2227" s="221">
        <v>39588</v>
      </c>
      <c r="B2227" s="200" t="s">
        <v>25470</v>
      </c>
      <c r="C2227" s="200" t="s">
        <v>21879</v>
      </c>
      <c r="D2227" s="200" t="s">
        <v>21944</v>
      </c>
      <c r="E2227" s="204" t="s">
        <v>25471</v>
      </c>
    </row>
    <row r="2228" spans="1:5" x14ac:dyDescent="0.2">
      <c r="A2228" s="221">
        <v>39584</v>
      </c>
      <c r="B2228" s="200" t="s">
        <v>25472</v>
      </c>
      <c r="C2228" s="200" t="s">
        <v>21879</v>
      </c>
      <c r="D2228" s="200" t="s">
        <v>21944</v>
      </c>
      <c r="E2228" s="204" t="s">
        <v>25473</v>
      </c>
    </row>
    <row r="2229" spans="1:5" x14ac:dyDescent="0.2">
      <c r="A2229" s="221">
        <v>39590</v>
      </c>
      <c r="B2229" s="200" t="s">
        <v>25474</v>
      </c>
      <c r="C2229" s="200" t="s">
        <v>21879</v>
      </c>
      <c r="D2229" s="200" t="s">
        <v>21944</v>
      </c>
      <c r="E2229" s="204" t="s">
        <v>25475</v>
      </c>
    </row>
    <row r="2230" spans="1:5" x14ac:dyDescent="0.2">
      <c r="A2230" s="221">
        <v>39592</v>
      </c>
      <c r="B2230" s="200" t="s">
        <v>25476</v>
      </c>
      <c r="C2230" s="200" t="s">
        <v>21879</v>
      </c>
      <c r="D2230" s="200" t="s">
        <v>21944</v>
      </c>
      <c r="E2230" s="204" t="s">
        <v>25477</v>
      </c>
    </row>
    <row r="2231" spans="1:5" x14ac:dyDescent="0.2">
      <c r="A2231" s="221">
        <v>39593</v>
      </c>
      <c r="B2231" s="200" t="s">
        <v>25478</v>
      </c>
      <c r="C2231" s="200" t="s">
        <v>21879</v>
      </c>
      <c r="D2231" s="200" t="s">
        <v>21944</v>
      </c>
      <c r="E2231" s="204" t="s">
        <v>25469</v>
      </c>
    </row>
    <row r="2232" spans="1:5" x14ac:dyDescent="0.2">
      <c r="A2232" s="221">
        <v>14254</v>
      </c>
      <c r="B2232" s="200" t="s">
        <v>25479</v>
      </c>
      <c r="C2232" s="200" t="s">
        <v>21879</v>
      </c>
      <c r="D2232" s="200" t="s">
        <v>21944</v>
      </c>
      <c r="E2232" s="204" t="s">
        <v>25480</v>
      </c>
    </row>
    <row r="2233" spans="1:5" x14ac:dyDescent="0.2">
      <c r="A2233" s="221">
        <v>44494</v>
      </c>
      <c r="B2233" s="200" t="s">
        <v>25481</v>
      </c>
      <c r="C2233" s="200" t="s">
        <v>21879</v>
      </c>
      <c r="D2233" s="200" t="s">
        <v>21944</v>
      </c>
      <c r="E2233" s="204" t="s">
        <v>25482</v>
      </c>
    </row>
    <row r="2234" spans="1:5" x14ac:dyDescent="0.2">
      <c r="A2234" s="221">
        <v>25019</v>
      </c>
      <c r="B2234" s="200" t="s">
        <v>25483</v>
      </c>
      <c r="C2234" s="200" t="s">
        <v>21879</v>
      </c>
      <c r="D2234" s="200" t="s">
        <v>21944</v>
      </c>
      <c r="E2234" s="204" t="s">
        <v>25484</v>
      </c>
    </row>
    <row r="2235" spans="1:5" x14ac:dyDescent="0.2">
      <c r="A2235" s="221">
        <v>36501</v>
      </c>
      <c r="B2235" s="200" t="s">
        <v>25485</v>
      </c>
      <c r="C2235" s="200" t="s">
        <v>21879</v>
      </c>
      <c r="D2235" s="200" t="s">
        <v>21944</v>
      </c>
      <c r="E2235" s="204" t="s">
        <v>25486</v>
      </c>
    </row>
    <row r="2236" spans="1:5" x14ac:dyDescent="0.2">
      <c r="A2236" s="221">
        <v>44493</v>
      </c>
      <c r="B2236" s="200" t="s">
        <v>25487</v>
      </c>
      <c r="C2236" s="200" t="s">
        <v>21879</v>
      </c>
      <c r="D2236" s="200" t="s">
        <v>21944</v>
      </c>
      <c r="E2236" s="204" t="s">
        <v>25488</v>
      </c>
    </row>
    <row r="2237" spans="1:5" x14ac:dyDescent="0.2">
      <c r="A2237" s="221">
        <v>36500</v>
      </c>
      <c r="B2237" s="200" t="s">
        <v>25489</v>
      </c>
      <c r="C2237" s="200" t="s">
        <v>21879</v>
      </c>
      <c r="D2237" s="200" t="s">
        <v>21944</v>
      </c>
      <c r="E2237" s="204" t="s">
        <v>25490</v>
      </c>
    </row>
    <row r="2238" spans="1:5" x14ac:dyDescent="0.2">
      <c r="A2238" s="221">
        <v>20017</v>
      </c>
      <c r="B2238" s="200" t="s">
        <v>25491</v>
      </c>
      <c r="C2238" s="200" t="s">
        <v>21942</v>
      </c>
      <c r="D2238" s="200" t="s">
        <v>21880</v>
      </c>
      <c r="E2238" s="204" t="s">
        <v>25420</v>
      </c>
    </row>
    <row r="2239" spans="1:5" x14ac:dyDescent="0.2">
      <c r="A2239" s="221">
        <v>20007</v>
      </c>
      <c r="B2239" s="200" t="s">
        <v>25492</v>
      </c>
      <c r="C2239" s="200" t="s">
        <v>21942</v>
      </c>
      <c r="D2239" s="200" t="s">
        <v>21880</v>
      </c>
      <c r="E2239" s="204" t="s">
        <v>8953</v>
      </c>
    </row>
    <row r="2240" spans="1:5" x14ac:dyDescent="0.2">
      <c r="A2240" s="221">
        <v>39831</v>
      </c>
      <c r="B2240" s="200" t="s">
        <v>25493</v>
      </c>
      <c r="C2240" s="200" t="s">
        <v>22630</v>
      </c>
      <c r="D2240" s="200" t="s">
        <v>21880</v>
      </c>
      <c r="E2240" s="204" t="s">
        <v>25494</v>
      </c>
    </row>
    <row r="2241" spans="1:5" x14ac:dyDescent="0.2">
      <c r="A2241" s="221">
        <v>36888</v>
      </c>
      <c r="B2241" s="200" t="s">
        <v>25495</v>
      </c>
      <c r="C2241" s="200" t="s">
        <v>21942</v>
      </c>
      <c r="D2241" s="200" t="s">
        <v>21880</v>
      </c>
      <c r="E2241" s="204" t="s">
        <v>25496</v>
      </c>
    </row>
    <row r="2242" spans="1:5" x14ac:dyDescent="0.2">
      <c r="A2242" s="221">
        <v>39836</v>
      </c>
      <c r="B2242" s="200" t="s">
        <v>25497</v>
      </c>
      <c r="C2242" s="200" t="s">
        <v>22630</v>
      </c>
      <c r="D2242" s="200" t="s">
        <v>21880</v>
      </c>
      <c r="E2242" s="204" t="s">
        <v>25498</v>
      </c>
    </row>
    <row r="2243" spans="1:5" x14ac:dyDescent="0.2">
      <c r="A2243" s="221">
        <v>39830</v>
      </c>
      <c r="B2243" s="200" t="s">
        <v>25499</v>
      </c>
      <c r="C2243" s="200" t="s">
        <v>22630</v>
      </c>
      <c r="D2243" s="200" t="s">
        <v>21880</v>
      </c>
      <c r="E2243" s="204" t="s">
        <v>25500</v>
      </c>
    </row>
    <row r="2244" spans="1:5" x14ac:dyDescent="0.2">
      <c r="A2244" s="221">
        <v>40527</v>
      </c>
      <c r="B2244" s="200" t="s">
        <v>25501</v>
      </c>
      <c r="C2244" s="200" t="s">
        <v>21879</v>
      </c>
      <c r="D2244" s="200" t="s">
        <v>21880</v>
      </c>
      <c r="E2244" s="204" t="s">
        <v>25502</v>
      </c>
    </row>
    <row r="2245" spans="1:5" x14ac:dyDescent="0.2">
      <c r="A2245" s="221">
        <v>36497</v>
      </c>
      <c r="B2245" s="200" t="s">
        <v>25503</v>
      </c>
      <c r="C2245" s="200" t="s">
        <v>21879</v>
      </c>
      <c r="D2245" s="200" t="s">
        <v>21880</v>
      </c>
      <c r="E2245" s="204" t="s">
        <v>25504</v>
      </c>
    </row>
    <row r="2246" spans="1:5" x14ac:dyDescent="0.2">
      <c r="A2246" s="221">
        <v>36487</v>
      </c>
      <c r="B2246" s="200" t="s">
        <v>25505</v>
      </c>
      <c r="C2246" s="200" t="s">
        <v>21879</v>
      </c>
      <c r="D2246" s="200" t="s">
        <v>21880</v>
      </c>
      <c r="E2246" s="204" t="s">
        <v>25506</v>
      </c>
    </row>
    <row r="2247" spans="1:5" x14ac:dyDescent="0.2">
      <c r="A2247" s="221">
        <v>44475</v>
      </c>
      <c r="B2247" s="200" t="s">
        <v>25507</v>
      </c>
      <c r="C2247" s="200" t="s">
        <v>21879</v>
      </c>
      <c r="D2247" s="200" t="s">
        <v>21944</v>
      </c>
      <c r="E2247" s="204" t="s">
        <v>25508</v>
      </c>
    </row>
    <row r="2248" spans="1:5" x14ac:dyDescent="0.2">
      <c r="A2248" s="221">
        <v>44474</v>
      </c>
      <c r="B2248" s="200" t="s">
        <v>25509</v>
      </c>
      <c r="C2248" s="200" t="s">
        <v>21879</v>
      </c>
      <c r="D2248" s="200" t="s">
        <v>21944</v>
      </c>
      <c r="E2248" s="204" t="s">
        <v>25510</v>
      </c>
    </row>
    <row r="2249" spans="1:5" x14ac:dyDescent="0.2">
      <c r="A2249" s="221">
        <v>44490</v>
      </c>
      <c r="B2249" s="200" t="s">
        <v>25511</v>
      </c>
      <c r="C2249" s="200" t="s">
        <v>21879</v>
      </c>
      <c r="D2249" s="200" t="s">
        <v>21944</v>
      </c>
      <c r="E2249" s="204" t="s">
        <v>25512</v>
      </c>
    </row>
    <row r="2250" spans="1:5" x14ac:dyDescent="0.2">
      <c r="A2250" s="221">
        <v>37776</v>
      </c>
      <c r="B2250" s="200" t="s">
        <v>25513</v>
      </c>
      <c r="C2250" s="200" t="s">
        <v>21879</v>
      </c>
      <c r="D2250" s="200" t="s">
        <v>21944</v>
      </c>
      <c r="E2250" s="204" t="s">
        <v>25514</v>
      </c>
    </row>
    <row r="2251" spans="1:5" x14ac:dyDescent="0.2">
      <c r="A2251" s="221">
        <v>37775</v>
      </c>
      <c r="B2251" s="200" t="s">
        <v>25515</v>
      </c>
      <c r="C2251" s="200" t="s">
        <v>21879</v>
      </c>
      <c r="D2251" s="200" t="s">
        <v>21944</v>
      </c>
      <c r="E2251" s="204" t="s">
        <v>25516</v>
      </c>
    </row>
    <row r="2252" spans="1:5" x14ac:dyDescent="0.2">
      <c r="A2252" s="221">
        <v>36491</v>
      </c>
      <c r="B2252" s="200" t="s">
        <v>25517</v>
      </c>
      <c r="C2252" s="200" t="s">
        <v>21879</v>
      </c>
      <c r="D2252" s="200" t="s">
        <v>21944</v>
      </c>
      <c r="E2252" s="204" t="s">
        <v>25518</v>
      </c>
    </row>
    <row r="2253" spans="1:5" x14ac:dyDescent="0.2">
      <c r="A2253" s="221">
        <v>10712</v>
      </c>
      <c r="B2253" s="200" t="s">
        <v>25519</v>
      </c>
      <c r="C2253" s="200" t="s">
        <v>21879</v>
      </c>
      <c r="D2253" s="200" t="s">
        <v>21944</v>
      </c>
      <c r="E2253" s="204" t="s">
        <v>25520</v>
      </c>
    </row>
    <row r="2254" spans="1:5" x14ac:dyDescent="0.2">
      <c r="A2254" s="221">
        <v>3363</v>
      </c>
      <c r="B2254" s="200" t="s">
        <v>25521</v>
      </c>
      <c r="C2254" s="200" t="s">
        <v>21879</v>
      </c>
      <c r="D2254" s="200" t="s">
        <v>21944</v>
      </c>
      <c r="E2254" s="204" t="s">
        <v>25522</v>
      </c>
    </row>
    <row r="2255" spans="1:5" x14ac:dyDescent="0.2">
      <c r="A2255" s="221">
        <v>3365</v>
      </c>
      <c r="B2255" s="200" t="s">
        <v>25523</v>
      </c>
      <c r="C2255" s="200" t="s">
        <v>21879</v>
      </c>
      <c r="D2255" s="200" t="s">
        <v>21944</v>
      </c>
      <c r="E2255" s="204" t="s">
        <v>25524</v>
      </c>
    </row>
    <row r="2256" spans="1:5" x14ac:dyDescent="0.2">
      <c r="A2256" s="221">
        <v>7569</v>
      </c>
      <c r="B2256" s="200" t="s">
        <v>25525</v>
      </c>
      <c r="C2256" s="200" t="s">
        <v>21879</v>
      </c>
      <c r="D2256" s="200" t="s">
        <v>21944</v>
      </c>
      <c r="E2256" s="204" t="s">
        <v>12269</v>
      </c>
    </row>
    <row r="2257" spans="1:5" x14ac:dyDescent="0.2">
      <c r="A2257" s="221">
        <v>34349</v>
      </c>
      <c r="B2257" s="200" t="s">
        <v>25526</v>
      </c>
      <c r="C2257" s="200" t="s">
        <v>21879</v>
      </c>
      <c r="D2257" s="200" t="s">
        <v>21880</v>
      </c>
      <c r="E2257" s="204" t="s">
        <v>14288</v>
      </c>
    </row>
    <row r="2258" spans="1:5" x14ac:dyDescent="0.2">
      <c r="A2258" s="221">
        <v>3378</v>
      </c>
      <c r="B2258" s="200" t="s">
        <v>25527</v>
      </c>
      <c r="C2258" s="200" t="s">
        <v>21879</v>
      </c>
      <c r="D2258" s="200" t="s">
        <v>21880</v>
      </c>
      <c r="E2258" s="204" t="s">
        <v>25528</v>
      </c>
    </row>
    <row r="2259" spans="1:5" x14ac:dyDescent="0.2">
      <c r="A2259" s="221">
        <v>3380</v>
      </c>
      <c r="B2259" s="200" t="s">
        <v>25529</v>
      </c>
      <c r="C2259" s="200" t="s">
        <v>21879</v>
      </c>
      <c r="D2259" s="200" t="s">
        <v>21887</v>
      </c>
      <c r="E2259" s="204" t="s">
        <v>25530</v>
      </c>
    </row>
    <row r="2260" spans="1:5" x14ac:dyDescent="0.2">
      <c r="A2260" s="221">
        <v>3379</v>
      </c>
      <c r="B2260" s="200" t="s">
        <v>25531</v>
      </c>
      <c r="C2260" s="200" t="s">
        <v>21879</v>
      </c>
      <c r="D2260" s="200" t="s">
        <v>21880</v>
      </c>
      <c r="E2260" s="204" t="s">
        <v>25532</v>
      </c>
    </row>
    <row r="2261" spans="1:5" x14ac:dyDescent="0.2">
      <c r="A2261" s="221">
        <v>11991</v>
      </c>
      <c r="B2261" s="200" t="s">
        <v>25533</v>
      </c>
      <c r="C2261" s="200" t="s">
        <v>21879</v>
      </c>
      <c r="D2261" s="200" t="s">
        <v>21880</v>
      </c>
      <c r="E2261" s="204" t="s">
        <v>25534</v>
      </c>
    </row>
    <row r="2262" spans="1:5" x14ac:dyDescent="0.2">
      <c r="A2262" s="221">
        <v>11029</v>
      </c>
      <c r="B2262" s="200" t="s">
        <v>25535</v>
      </c>
      <c r="C2262" s="200" t="s">
        <v>24082</v>
      </c>
      <c r="D2262" s="200" t="s">
        <v>21880</v>
      </c>
      <c r="E2262" s="204" t="s">
        <v>10453</v>
      </c>
    </row>
    <row r="2263" spans="1:5" x14ac:dyDescent="0.2">
      <c r="A2263" s="221">
        <v>4316</v>
      </c>
      <c r="B2263" s="200" t="s">
        <v>25536</v>
      </c>
      <c r="C2263" s="200" t="s">
        <v>21879</v>
      </c>
      <c r="D2263" s="200" t="s">
        <v>21880</v>
      </c>
      <c r="E2263" s="204" t="s">
        <v>22134</v>
      </c>
    </row>
    <row r="2264" spans="1:5" x14ac:dyDescent="0.2">
      <c r="A2264" s="221">
        <v>4313</v>
      </c>
      <c r="B2264" s="200" t="s">
        <v>25537</v>
      </c>
      <c r="C2264" s="200" t="s">
        <v>24082</v>
      </c>
      <c r="D2264" s="200" t="s">
        <v>21880</v>
      </c>
      <c r="E2264" s="204" t="s">
        <v>25538</v>
      </c>
    </row>
    <row r="2265" spans="1:5" x14ac:dyDescent="0.2">
      <c r="A2265" s="221">
        <v>4317</v>
      </c>
      <c r="B2265" s="200" t="s">
        <v>25539</v>
      </c>
      <c r="C2265" s="200" t="s">
        <v>21879</v>
      </c>
      <c r="D2265" s="200" t="s">
        <v>21880</v>
      </c>
      <c r="E2265" s="204" t="s">
        <v>25540</v>
      </c>
    </row>
    <row r="2266" spans="1:5" x14ac:dyDescent="0.2">
      <c r="A2266" s="221">
        <v>4314</v>
      </c>
      <c r="B2266" s="200" t="s">
        <v>25541</v>
      </c>
      <c r="C2266" s="200" t="s">
        <v>24082</v>
      </c>
      <c r="D2266" s="200" t="s">
        <v>21880</v>
      </c>
      <c r="E2266" s="204" t="s">
        <v>17470</v>
      </c>
    </row>
    <row r="2267" spans="1:5" x14ac:dyDescent="0.2">
      <c r="A2267" s="221">
        <v>10921</v>
      </c>
      <c r="B2267" s="200" t="s">
        <v>25542</v>
      </c>
      <c r="C2267" s="200" t="s">
        <v>21879</v>
      </c>
      <c r="D2267" s="200" t="s">
        <v>21944</v>
      </c>
      <c r="E2267" s="204" t="s">
        <v>25543</v>
      </c>
    </row>
    <row r="2268" spans="1:5" x14ac:dyDescent="0.2">
      <c r="A2268" s="221">
        <v>10922</v>
      </c>
      <c r="B2268" s="200" t="s">
        <v>25544</v>
      </c>
      <c r="C2268" s="200" t="s">
        <v>21879</v>
      </c>
      <c r="D2268" s="200" t="s">
        <v>21944</v>
      </c>
      <c r="E2268" s="204" t="s">
        <v>25545</v>
      </c>
    </row>
    <row r="2269" spans="1:5" x14ac:dyDescent="0.2">
      <c r="A2269" s="221">
        <v>10923</v>
      </c>
      <c r="B2269" s="200" t="s">
        <v>25546</v>
      </c>
      <c r="C2269" s="200" t="s">
        <v>21879</v>
      </c>
      <c r="D2269" s="200" t="s">
        <v>21944</v>
      </c>
      <c r="E2269" s="204" t="s">
        <v>25547</v>
      </c>
    </row>
    <row r="2270" spans="1:5" x14ac:dyDescent="0.2">
      <c r="A2270" s="221">
        <v>10924</v>
      </c>
      <c r="B2270" s="200" t="s">
        <v>25548</v>
      </c>
      <c r="C2270" s="200" t="s">
        <v>21879</v>
      </c>
      <c r="D2270" s="200" t="s">
        <v>21944</v>
      </c>
      <c r="E2270" s="204" t="s">
        <v>25549</v>
      </c>
    </row>
    <row r="2271" spans="1:5" x14ac:dyDescent="0.2">
      <c r="A2271" s="221">
        <v>37772</v>
      </c>
      <c r="B2271" s="200" t="s">
        <v>25550</v>
      </c>
      <c r="C2271" s="200" t="s">
        <v>21879</v>
      </c>
      <c r="D2271" s="200" t="s">
        <v>21944</v>
      </c>
      <c r="E2271" s="204" t="s">
        <v>25551</v>
      </c>
    </row>
    <row r="2272" spans="1:5" x14ac:dyDescent="0.2">
      <c r="A2272" s="221">
        <v>37771</v>
      </c>
      <c r="B2272" s="200" t="s">
        <v>25552</v>
      </c>
      <c r="C2272" s="200" t="s">
        <v>21879</v>
      </c>
      <c r="D2272" s="200" t="s">
        <v>21944</v>
      </c>
      <c r="E2272" s="204" t="s">
        <v>25553</v>
      </c>
    </row>
    <row r="2273" spans="1:5" x14ac:dyDescent="0.2">
      <c r="A2273" s="221">
        <v>12772</v>
      </c>
      <c r="B2273" s="200" t="s">
        <v>25554</v>
      </c>
      <c r="C2273" s="200" t="s">
        <v>21879</v>
      </c>
      <c r="D2273" s="200" t="s">
        <v>21880</v>
      </c>
      <c r="E2273" s="204" t="s">
        <v>25555</v>
      </c>
    </row>
    <row r="2274" spans="1:5" x14ac:dyDescent="0.2">
      <c r="A2274" s="221">
        <v>12770</v>
      </c>
      <c r="B2274" s="200" t="s">
        <v>25556</v>
      </c>
      <c r="C2274" s="200" t="s">
        <v>21879</v>
      </c>
      <c r="D2274" s="200" t="s">
        <v>21880</v>
      </c>
      <c r="E2274" s="204" t="s">
        <v>25557</v>
      </c>
    </row>
    <row r="2275" spans="1:5" x14ac:dyDescent="0.2">
      <c r="A2275" s="221">
        <v>12775</v>
      </c>
      <c r="B2275" s="200" t="s">
        <v>25558</v>
      </c>
      <c r="C2275" s="200" t="s">
        <v>21879</v>
      </c>
      <c r="D2275" s="200" t="s">
        <v>21880</v>
      </c>
      <c r="E2275" s="204" t="s">
        <v>8760</v>
      </c>
    </row>
    <row r="2276" spans="1:5" x14ac:dyDescent="0.2">
      <c r="A2276" s="221">
        <v>12768</v>
      </c>
      <c r="B2276" s="200" t="s">
        <v>25559</v>
      </c>
      <c r="C2276" s="200" t="s">
        <v>21879</v>
      </c>
      <c r="D2276" s="200" t="s">
        <v>21880</v>
      </c>
      <c r="E2276" s="204" t="s">
        <v>25560</v>
      </c>
    </row>
    <row r="2277" spans="1:5" x14ac:dyDescent="0.2">
      <c r="A2277" s="221">
        <v>12769</v>
      </c>
      <c r="B2277" s="200" t="s">
        <v>25561</v>
      </c>
      <c r="C2277" s="200" t="s">
        <v>21879</v>
      </c>
      <c r="D2277" s="200" t="s">
        <v>21887</v>
      </c>
      <c r="E2277" s="204" t="s">
        <v>25562</v>
      </c>
    </row>
    <row r="2278" spans="1:5" x14ac:dyDescent="0.2">
      <c r="A2278" s="221">
        <v>12773</v>
      </c>
      <c r="B2278" s="200" t="s">
        <v>25563</v>
      </c>
      <c r="C2278" s="200" t="s">
        <v>21879</v>
      </c>
      <c r="D2278" s="200" t="s">
        <v>21880</v>
      </c>
      <c r="E2278" s="204" t="s">
        <v>25564</v>
      </c>
    </row>
    <row r="2279" spans="1:5" x14ac:dyDescent="0.2">
      <c r="A2279" s="221">
        <v>12774</v>
      </c>
      <c r="B2279" s="200" t="s">
        <v>25565</v>
      </c>
      <c r="C2279" s="200" t="s">
        <v>21879</v>
      </c>
      <c r="D2279" s="200" t="s">
        <v>21880</v>
      </c>
      <c r="E2279" s="204" t="s">
        <v>25566</v>
      </c>
    </row>
    <row r="2280" spans="1:5" x14ac:dyDescent="0.2">
      <c r="A2280" s="221">
        <v>12776</v>
      </c>
      <c r="B2280" s="200" t="s">
        <v>25567</v>
      </c>
      <c r="C2280" s="200" t="s">
        <v>21879</v>
      </c>
      <c r="D2280" s="200" t="s">
        <v>21880</v>
      </c>
      <c r="E2280" s="204" t="s">
        <v>25568</v>
      </c>
    </row>
    <row r="2281" spans="1:5" x14ac:dyDescent="0.2">
      <c r="A2281" s="221">
        <v>12777</v>
      </c>
      <c r="B2281" s="200" t="s">
        <v>25569</v>
      </c>
      <c r="C2281" s="200" t="s">
        <v>21879</v>
      </c>
      <c r="D2281" s="200" t="s">
        <v>21880</v>
      </c>
      <c r="E2281" s="204" t="s">
        <v>25570</v>
      </c>
    </row>
    <row r="2282" spans="1:5" x14ac:dyDescent="0.2">
      <c r="A2282" s="221">
        <v>3391</v>
      </c>
      <c r="B2282" s="200" t="s">
        <v>25571</v>
      </c>
      <c r="C2282" s="200" t="s">
        <v>21879</v>
      </c>
      <c r="D2282" s="200" t="s">
        <v>21944</v>
      </c>
      <c r="E2282" s="204" t="s">
        <v>18059</v>
      </c>
    </row>
    <row r="2283" spans="1:5" x14ac:dyDescent="0.2">
      <c r="A2283" s="221">
        <v>3389</v>
      </c>
      <c r="B2283" s="200" t="s">
        <v>25572</v>
      </c>
      <c r="C2283" s="200" t="s">
        <v>21879</v>
      </c>
      <c r="D2283" s="200" t="s">
        <v>21944</v>
      </c>
      <c r="E2283" s="204" t="s">
        <v>25573</v>
      </c>
    </row>
    <row r="2284" spans="1:5" x14ac:dyDescent="0.2">
      <c r="A2284" s="221">
        <v>3390</v>
      </c>
      <c r="B2284" s="200" t="s">
        <v>25574</v>
      </c>
      <c r="C2284" s="200" t="s">
        <v>21879</v>
      </c>
      <c r="D2284" s="200" t="s">
        <v>21944</v>
      </c>
      <c r="E2284" s="204" t="s">
        <v>25575</v>
      </c>
    </row>
    <row r="2285" spans="1:5" x14ac:dyDescent="0.2">
      <c r="A2285" s="221">
        <v>12873</v>
      </c>
      <c r="B2285" s="200" t="s">
        <v>25576</v>
      </c>
      <c r="C2285" s="200" t="s">
        <v>22107</v>
      </c>
      <c r="D2285" s="200" t="s">
        <v>21880</v>
      </c>
      <c r="E2285" s="204" t="s">
        <v>22438</v>
      </c>
    </row>
    <row r="2286" spans="1:5" x14ac:dyDescent="0.2">
      <c r="A2286" s="221">
        <v>41076</v>
      </c>
      <c r="B2286" s="200" t="s">
        <v>25577</v>
      </c>
      <c r="C2286" s="200" t="s">
        <v>22110</v>
      </c>
      <c r="D2286" s="200" t="s">
        <v>21880</v>
      </c>
      <c r="E2286" s="204" t="s">
        <v>22440</v>
      </c>
    </row>
    <row r="2287" spans="1:5" x14ac:dyDescent="0.2">
      <c r="A2287" s="221">
        <v>140</v>
      </c>
      <c r="B2287" s="200" t="s">
        <v>25578</v>
      </c>
      <c r="C2287" s="200" t="s">
        <v>21949</v>
      </c>
      <c r="D2287" s="200" t="s">
        <v>21880</v>
      </c>
      <c r="E2287" s="204" t="s">
        <v>20837</v>
      </c>
    </row>
    <row r="2288" spans="1:5" x14ac:dyDescent="0.2">
      <c r="A2288" s="221">
        <v>151</v>
      </c>
      <c r="B2288" s="200" t="s">
        <v>25579</v>
      </c>
      <c r="C2288" s="200" t="s">
        <v>21952</v>
      </c>
      <c r="D2288" s="200" t="s">
        <v>21880</v>
      </c>
      <c r="E2288" s="204" t="s">
        <v>25580</v>
      </c>
    </row>
    <row r="2289" spans="1:5" x14ac:dyDescent="0.2">
      <c r="A2289" s="221">
        <v>7340</v>
      </c>
      <c r="B2289" s="200" t="s">
        <v>25581</v>
      </c>
      <c r="C2289" s="200" t="s">
        <v>21952</v>
      </c>
      <c r="D2289" s="200" t="s">
        <v>21880</v>
      </c>
      <c r="E2289" s="204" t="s">
        <v>25582</v>
      </c>
    </row>
    <row r="2290" spans="1:5" x14ac:dyDescent="0.2">
      <c r="A2290" s="221">
        <v>2701</v>
      </c>
      <c r="B2290" s="200" t="s">
        <v>25583</v>
      </c>
      <c r="C2290" s="200" t="s">
        <v>22107</v>
      </c>
      <c r="D2290" s="200" t="s">
        <v>21880</v>
      </c>
      <c r="E2290" s="204" t="s">
        <v>19444</v>
      </c>
    </row>
    <row r="2291" spans="1:5" x14ac:dyDescent="0.2">
      <c r="A2291" s="221">
        <v>40929</v>
      </c>
      <c r="B2291" s="200" t="s">
        <v>25584</v>
      </c>
      <c r="C2291" s="200" t="s">
        <v>22110</v>
      </c>
      <c r="D2291" s="200" t="s">
        <v>21880</v>
      </c>
      <c r="E2291" s="204" t="s">
        <v>25585</v>
      </c>
    </row>
    <row r="2292" spans="1:5" x14ac:dyDescent="0.2">
      <c r="A2292" s="221">
        <v>38114</v>
      </c>
      <c r="B2292" s="200" t="s">
        <v>25586</v>
      </c>
      <c r="C2292" s="200" t="s">
        <v>21879</v>
      </c>
      <c r="D2292" s="200" t="s">
        <v>21880</v>
      </c>
      <c r="E2292" s="204" t="s">
        <v>18081</v>
      </c>
    </row>
    <row r="2293" spans="1:5" x14ac:dyDescent="0.2">
      <c r="A2293" s="221">
        <v>38064</v>
      </c>
      <c r="B2293" s="200" t="s">
        <v>25587</v>
      </c>
      <c r="C2293" s="200" t="s">
        <v>21879</v>
      </c>
      <c r="D2293" s="200" t="s">
        <v>21880</v>
      </c>
      <c r="E2293" s="204" t="s">
        <v>15318</v>
      </c>
    </row>
    <row r="2294" spans="1:5" x14ac:dyDescent="0.2">
      <c r="A2294" s="221">
        <v>38115</v>
      </c>
      <c r="B2294" s="200" t="s">
        <v>25588</v>
      </c>
      <c r="C2294" s="200" t="s">
        <v>21879</v>
      </c>
      <c r="D2294" s="200" t="s">
        <v>21880</v>
      </c>
      <c r="E2294" s="204" t="s">
        <v>15870</v>
      </c>
    </row>
    <row r="2295" spans="1:5" x14ac:dyDescent="0.2">
      <c r="A2295" s="221">
        <v>38065</v>
      </c>
      <c r="B2295" s="200" t="s">
        <v>25589</v>
      </c>
      <c r="C2295" s="200" t="s">
        <v>21879</v>
      </c>
      <c r="D2295" s="200" t="s">
        <v>21880</v>
      </c>
      <c r="E2295" s="204" t="s">
        <v>25590</v>
      </c>
    </row>
    <row r="2296" spans="1:5" x14ac:dyDescent="0.2">
      <c r="A2296" s="221">
        <v>38078</v>
      </c>
      <c r="B2296" s="200" t="s">
        <v>25591</v>
      </c>
      <c r="C2296" s="200" t="s">
        <v>21879</v>
      </c>
      <c r="D2296" s="200" t="s">
        <v>21880</v>
      </c>
      <c r="E2296" s="204" t="s">
        <v>10683</v>
      </c>
    </row>
    <row r="2297" spans="1:5" x14ac:dyDescent="0.2">
      <c r="A2297" s="221">
        <v>38113</v>
      </c>
      <c r="B2297" s="200" t="s">
        <v>25592</v>
      </c>
      <c r="C2297" s="200" t="s">
        <v>21879</v>
      </c>
      <c r="D2297" s="200" t="s">
        <v>21880</v>
      </c>
      <c r="E2297" s="204" t="s">
        <v>14599</v>
      </c>
    </row>
    <row r="2298" spans="1:5" x14ac:dyDescent="0.2">
      <c r="A2298" s="221">
        <v>38063</v>
      </c>
      <c r="B2298" s="200" t="s">
        <v>25593</v>
      </c>
      <c r="C2298" s="200" t="s">
        <v>21879</v>
      </c>
      <c r="D2298" s="200" t="s">
        <v>21880</v>
      </c>
      <c r="E2298" s="204" t="s">
        <v>12791</v>
      </c>
    </row>
    <row r="2299" spans="1:5" x14ac:dyDescent="0.2">
      <c r="A2299" s="221">
        <v>38080</v>
      </c>
      <c r="B2299" s="200" t="s">
        <v>25594</v>
      </c>
      <c r="C2299" s="200" t="s">
        <v>21879</v>
      </c>
      <c r="D2299" s="200" t="s">
        <v>21880</v>
      </c>
      <c r="E2299" s="204" t="s">
        <v>15956</v>
      </c>
    </row>
    <row r="2300" spans="1:5" x14ac:dyDescent="0.2">
      <c r="A2300" s="221">
        <v>38069</v>
      </c>
      <c r="B2300" s="200" t="s">
        <v>25595</v>
      </c>
      <c r="C2300" s="200" t="s">
        <v>21879</v>
      </c>
      <c r="D2300" s="200" t="s">
        <v>21880</v>
      </c>
      <c r="E2300" s="204" t="s">
        <v>13258</v>
      </c>
    </row>
    <row r="2301" spans="1:5" x14ac:dyDescent="0.2">
      <c r="A2301" s="221">
        <v>38077</v>
      </c>
      <c r="B2301" s="200" t="s">
        <v>25596</v>
      </c>
      <c r="C2301" s="200" t="s">
        <v>21879</v>
      </c>
      <c r="D2301" s="200" t="s">
        <v>21880</v>
      </c>
      <c r="E2301" s="204" t="s">
        <v>14832</v>
      </c>
    </row>
    <row r="2302" spans="1:5" x14ac:dyDescent="0.2">
      <c r="A2302" s="221">
        <v>38073</v>
      </c>
      <c r="B2302" s="200" t="s">
        <v>25597</v>
      </c>
      <c r="C2302" s="200" t="s">
        <v>21879</v>
      </c>
      <c r="D2302" s="200" t="s">
        <v>21880</v>
      </c>
      <c r="E2302" s="204" t="s">
        <v>25598</v>
      </c>
    </row>
    <row r="2303" spans="1:5" x14ac:dyDescent="0.2">
      <c r="A2303" s="221">
        <v>38112</v>
      </c>
      <c r="B2303" s="200" t="s">
        <v>25599</v>
      </c>
      <c r="C2303" s="200" t="s">
        <v>21879</v>
      </c>
      <c r="D2303" s="200" t="s">
        <v>21880</v>
      </c>
      <c r="E2303" s="204" t="s">
        <v>25600</v>
      </c>
    </row>
    <row r="2304" spans="1:5" x14ac:dyDescent="0.2">
      <c r="A2304" s="221">
        <v>38062</v>
      </c>
      <c r="B2304" s="200" t="s">
        <v>25601</v>
      </c>
      <c r="C2304" s="200" t="s">
        <v>21879</v>
      </c>
      <c r="D2304" s="200" t="s">
        <v>21880</v>
      </c>
      <c r="E2304" s="204" t="s">
        <v>15259</v>
      </c>
    </row>
    <row r="2305" spans="1:5" x14ac:dyDescent="0.2">
      <c r="A2305" s="221">
        <v>12128</v>
      </c>
      <c r="B2305" s="200" t="s">
        <v>25602</v>
      </c>
      <c r="C2305" s="200" t="s">
        <v>21879</v>
      </c>
      <c r="D2305" s="200" t="s">
        <v>21880</v>
      </c>
      <c r="E2305" s="204" t="s">
        <v>15362</v>
      </c>
    </row>
    <row r="2306" spans="1:5" x14ac:dyDescent="0.2">
      <c r="A2306" s="221">
        <v>12129</v>
      </c>
      <c r="B2306" s="200" t="s">
        <v>25603</v>
      </c>
      <c r="C2306" s="200" t="s">
        <v>21879</v>
      </c>
      <c r="D2306" s="200" t="s">
        <v>21880</v>
      </c>
      <c r="E2306" s="204" t="s">
        <v>13416</v>
      </c>
    </row>
    <row r="2307" spans="1:5" x14ac:dyDescent="0.2">
      <c r="A2307" s="221">
        <v>38081</v>
      </c>
      <c r="B2307" s="200" t="s">
        <v>25604</v>
      </c>
      <c r="C2307" s="200" t="s">
        <v>21879</v>
      </c>
      <c r="D2307" s="200" t="s">
        <v>21880</v>
      </c>
      <c r="E2307" s="204" t="s">
        <v>17231</v>
      </c>
    </row>
    <row r="2308" spans="1:5" x14ac:dyDescent="0.2">
      <c r="A2308" s="221">
        <v>38070</v>
      </c>
      <c r="B2308" s="200" t="s">
        <v>25605</v>
      </c>
      <c r="C2308" s="200" t="s">
        <v>21879</v>
      </c>
      <c r="D2308" s="200" t="s">
        <v>21880</v>
      </c>
      <c r="E2308" s="204" t="s">
        <v>15650</v>
      </c>
    </row>
    <row r="2309" spans="1:5" x14ac:dyDescent="0.2">
      <c r="A2309" s="221">
        <v>38074</v>
      </c>
      <c r="B2309" s="200" t="s">
        <v>25606</v>
      </c>
      <c r="C2309" s="200" t="s">
        <v>21879</v>
      </c>
      <c r="D2309" s="200" t="s">
        <v>21880</v>
      </c>
      <c r="E2309" s="204" t="s">
        <v>25607</v>
      </c>
    </row>
    <row r="2310" spans="1:5" x14ac:dyDescent="0.2">
      <c r="A2310" s="221">
        <v>38079</v>
      </c>
      <c r="B2310" s="200" t="s">
        <v>25608</v>
      </c>
      <c r="C2310" s="200" t="s">
        <v>21879</v>
      </c>
      <c r="D2310" s="200" t="s">
        <v>21880</v>
      </c>
      <c r="E2310" s="204" t="s">
        <v>17175</v>
      </c>
    </row>
    <row r="2311" spans="1:5" x14ac:dyDescent="0.2">
      <c r="A2311" s="221">
        <v>38072</v>
      </c>
      <c r="B2311" s="200" t="s">
        <v>25609</v>
      </c>
      <c r="C2311" s="200" t="s">
        <v>21879</v>
      </c>
      <c r="D2311" s="200" t="s">
        <v>21880</v>
      </c>
      <c r="E2311" s="204" t="s">
        <v>9994</v>
      </c>
    </row>
    <row r="2312" spans="1:5" x14ac:dyDescent="0.2">
      <c r="A2312" s="221">
        <v>38068</v>
      </c>
      <c r="B2312" s="200" t="s">
        <v>25610</v>
      </c>
      <c r="C2312" s="200" t="s">
        <v>21879</v>
      </c>
      <c r="D2312" s="200" t="s">
        <v>21880</v>
      </c>
      <c r="E2312" s="204" t="s">
        <v>16846</v>
      </c>
    </row>
    <row r="2313" spans="1:5" x14ac:dyDescent="0.2">
      <c r="A2313" s="221">
        <v>38071</v>
      </c>
      <c r="B2313" s="200" t="s">
        <v>25611</v>
      </c>
      <c r="C2313" s="200" t="s">
        <v>21879</v>
      </c>
      <c r="D2313" s="200" t="s">
        <v>21880</v>
      </c>
      <c r="E2313" s="204" t="s">
        <v>25612</v>
      </c>
    </row>
    <row r="2314" spans="1:5" x14ac:dyDescent="0.2">
      <c r="A2314" s="221">
        <v>38412</v>
      </c>
      <c r="B2314" s="200" t="s">
        <v>25613</v>
      </c>
      <c r="C2314" s="200" t="s">
        <v>21879</v>
      </c>
      <c r="D2314" s="200" t="s">
        <v>21887</v>
      </c>
      <c r="E2314" s="204" t="s">
        <v>25614</v>
      </c>
    </row>
    <row r="2315" spans="1:5" x14ac:dyDescent="0.2">
      <c r="A2315" s="221">
        <v>3405</v>
      </c>
      <c r="B2315" s="200" t="s">
        <v>25615</v>
      </c>
      <c r="C2315" s="200" t="s">
        <v>21879</v>
      </c>
      <c r="D2315" s="200" t="s">
        <v>21880</v>
      </c>
      <c r="E2315" s="204" t="s">
        <v>23538</v>
      </c>
    </row>
    <row r="2316" spans="1:5" x14ac:dyDescent="0.2">
      <c r="A2316" s="221">
        <v>3394</v>
      </c>
      <c r="B2316" s="200" t="s">
        <v>25616</v>
      </c>
      <c r="C2316" s="200" t="s">
        <v>21879</v>
      </c>
      <c r="D2316" s="200" t="s">
        <v>21880</v>
      </c>
      <c r="E2316" s="204" t="s">
        <v>25617</v>
      </c>
    </row>
    <row r="2317" spans="1:5" x14ac:dyDescent="0.2">
      <c r="A2317" s="221">
        <v>3393</v>
      </c>
      <c r="B2317" s="200" t="s">
        <v>25618</v>
      </c>
      <c r="C2317" s="200" t="s">
        <v>21879</v>
      </c>
      <c r="D2317" s="200" t="s">
        <v>21880</v>
      </c>
      <c r="E2317" s="204" t="s">
        <v>25619</v>
      </c>
    </row>
    <row r="2318" spans="1:5" x14ac:dyDescent="0.2">
      <c r="A2318" s="221">
        <v>3406</v>
      </c>
      <c r="B2318" s="200" t="s">
        <v>25620</v>
      </c>
      <c r="C2318" s="200" t="s">
        <v>21879</v>
      </c>
      <c r="D2318" s="200" t="s">
        <v>21887</v>
      </c>
      <c r="E2318" s="204" t="s">
        <v>9483</v>
      </c>
    </row>
    <row r="2319" spans="1:5" x14ac:dyDescent="0.2">
      <c r="A2319" s="221">
        <v>3395</v>
      </c>
      <c r="B2319" s="200" t="s">
        <v>25621</v>
      </c>
      <c r="C2319" s="200" t="s">
        <v>21879</v>
      </c>
      <c r="D2319" s="200" t="s">
        <v>21880</v>
      </c>
      <c r="E2319" s="204" t="s">
        <v>25622</v>
      </c>
    </row>
    <row r="2320" spans="1:5" x14ac:dyDescent="0.2">
      <c r="A2320" s="221">
        <v>3398</v>
      </c>
      <c r="B2320" s="200" t="s">
        <v>25623</v>
      </c>
      <c r="C2320" s="200" t="s">
        <v>21879</v>
      </c>
      <c r="D2320" s="200" t="s">
        <v>21880</v>
      </c>
      <c r="E2320" s="204" t="s">
        <v>25624</v>
      </c>
    </row>
    <row r="2321" spans="1:5" x14ac:dyDescent="0.2">
      <c r="A2321" s="221">
        <v>40662</v>
      </c>
      <c r="B2321" s="200" t="s">
        <v>25625</v>
      </c>
      <c r="C2321" s="200" t="s">
        <v>21879</v>
      </c>
      <c r="D2321" s="200" t="s">
        <v>21944</v>
      </c>
      <c r="E2321" s="204" t="s">
        <v>25626</v>
      </c>
    </row>
    <row r="2322" spans="1:5" x14ac:dyDescent="0.2">
      <c r="A2322" s="221">
        <v>3437</v>
      </c>
      <c r="B2322" s="200" t="s">
        <v>25627</v>
      </c>
      <c r="C2322" s="200" t="s">
        <v>22546</v>
      </c>
      <c r="D2322" s="200" t="s">
        <v>21944</v>
      </c>
      <c r="E2322" s="204" t="s">
        <v>25628</v>
      </c>
    </row>
    <row r="2323" spans="1:5" x14ac:dyDescent="0.2">
      <c r="A2323" s="221">
        <v>11190</v>
      </c>
      <c r="B2323" s="200" t="s">
        <v>25629</v>
      </c>
      <c r="C2323" s="200" t="s">
        <v>21879</v>
      </c>
      <c r="D2323" s="200" t="s">
        <v>21944</v>
      </c>
      <c r="E2323" s="204" t="s">
        <v>14334</v>
      </c>
    </row>
    <row r="2324" spans="1:5" x14ac:dyDescent="0.2">
      <c r="A2324" s="221">
        <v>34377</v>
      </c>
      <c r="B2324" s="200" t="s">
        <v>25630</v>
      </c>
      <c r="C2324" s="200" t="s">
        <v>21879</v>
      </c>
      <c r="D2324" s="200" t="s">
        <v>21880</v>
      </c>
      <c r="E2324" s="204" t="s">
        <v>25631</v>
      </c>
    </row>
    <row r="2325" spans="1:5" x14ac:dyDescent="0.2">
      <c r="A2325" s="221">
        <v>3428</v>
      </c>
      <c r="B2325" s="200" t="s">
        <v>25632</v>
      </c>
      <c r="C2325" s="200" t="s">
        <v>22546</v>
      </c>
      <c r="D2325" s="200" t="s">
        <v>21944</v>
      </c>
      <c r="E2325" s="204" t="s">
        <v>25633</v>
      </c>
    </row>
    <row r="2326" spans="1:5" x14ac:dyDescent="0.2">
      <c r="A2326" s="221">
        <v>3429</v>
      </c>
      <c r="B2326" s="200" t="s">
        <v>25634</v>
      </c>
      <c r="C2326" s="200" t="s">
        <v>22546</v>
      </c>
      <c r="D2326" s="200" t="s">
        <v>21944</v>
      </c>
      <c r="E2326" s="204" t="s">
        <v>25635</v>
      </c>
    </row>
    <row r="2327" spans="1:5" x14ac:dyDescent="0.2">
      <c r="A2327" s="221">
        <v>34364</v>
      </c>
      <c r="B2327" s="200" t="s">
        <v>25636</v>
      </c>
      <c r="C2327" s="200" t="s">
        <v>21879</v>
      </c>
      <c r="D2327" s="200" t="s">
        <v>21880</v>
      </c>
      <c r="E2327" s="204" t="s">
        <v>25637</v>
      </c>
    </row>
    <row r="2328" spans="1:5" x14ac:dyDescent="0.2">
      <c r="A2328" s="221">
        <v>11199</v>
      </c>
      <c r="B2328" s="200" t="s">
        <v>25638</v>
      </c>
      <c r="C2328" s="200" t="s">
        <v>21879</v>
      </c>
      <c r="D2328" s="200" t="s">
        <v>21944</v>
      </c>
      <c r="E2328" s="204" t="s">
        <v>25639</v>
      </c>
    </row>
    <row r="2329" spans="1:5" x14ac:dyDescent="0.2">
      <c r="A2329" s="221">
        <v>34369</v>
      </c>
      <c r="B2329" s="200" t="s">
        <v>25640</v>
      </c>
      <c r="C2329" s="200" t="s">
        <v>21879</v>
      </c>
      <c r="D2329" s="200" t="s">
        <v>21880</v>
      </c>
      <c r="E2329" s="204" t="s">
        <v>25641</v>
      </c>
    </row>
    <row r="2330" spans="1:5" x14ac:dyDescent="0.2">
      <c r="A2330" s="221">
        <v>36896</v>
      </c>
      <c r="B2330" s="200" t="s">
        <v>25642</v>
      </c>
      <c r="C2330" s="200" t="s">
        <v>21879</v>
      </c>
      <c r="D2330" s="200" t="s">
        <v>21887</v>
      </c>
      <c r="E2330" s="204" t="s">
        <v>25643</v>
      </c>
    </row>
    <row r="2331" spans="1:5" x14ac:dyDescent="0.2">
      <c r="A2331" s="221">
        <v>34367</v>
      </c>
      <c r="B2331" s="200" t="s">
        <v>25644</v>
      </c>
      <c r="C2331" s="200" t="s">
        <v>21879</v>
      </c>
      <c r="D2331" s="200" t="s">
        <v>21880</v>
      </c>
      <c r="E2331" s="204" t="s">
        <v>25645</v>
      </c>
    </row>
    <row r="2332" spans="1:5" x14ac:dyDescent="0.2">
      <c r="A2332" s="221">
        <v>36897</v>
      </c>
      <c r="B2332" s="200" t="s">
        <v>25646</v>
      </c>
      <c r="C2332" s="200" t="s">
        <v>21879</v>
      </c>
      <c r="D2332" s="200" t="s">
        <v>21880</v>
      </c>
      <c r="E2332" s="204" t="s">
        <v>25647</v>
      </c>
    </row>
    <row r="2333" spans="1:5" x14ac:dyDescent="0.2">
      <c r="A2333" s="221">
        <v>40659</v>
      </c>
      <c r="B2333" s="200" t="s">
        <v>25648</v>
      </c>
      <c r="C2333" s="200" t="s">
        <v>22546</v>
      </c>
      <c r="D2333" s="200" t="s">
        <v>21944</v>
      </c>
      <c r="E2333" s="204" t="s">
        <v>25649</v>
      </c>
    </row>
    <row r="2334" spans="1:5" x14ac:dyDescent="0.2">
      <c r="A2334" s="221">
        <v>40660</v>
      </c>
      <c r="B2334" s="200" t="s">
        <v>25650</v>
      </c>
      <c r="C2334" s="200" t="s">
        <v>22546</v>
      </c>
      <c r="D2334" s="200" t="s">
        <v>21944</v>
      </c>
      <c r="E2334" s="204" t="s">
        <v>25651</v>
      </c>
    </row>
    <row r="2335" spans="1:5" x14ac:dyDescent="0.2">
      <c r="A2335" s="221">
        <v>40661</v>
      </c>
      <c r="B2335" s="200" t="s">
        <v>25652</v>
      </c>
      <c r="C2335" s="200" t="s">
        <v>22546</v>
      </c>
      <c r="D2335" s="200" t="s">
        <v>21944</v>
      </c>
      <c r="E2335" s="204" t="s">
        <v>25653</v>
      </c>
    </row>
    <row r="2336" spans="1:5" x14ac:dyDescent="0.2">
      <c r="A2336" s="221">
        <v>3421</v>
      </c>
      <c r="B2336" s="200" t="s">
        <v>25654</v>
      </c>
      <c r="C2336" s="200" t="s">
        <v>22546</v>
      </c>
      <c r="D2336" s="200" t="s">
        <v>21944</v>
      </c>
      <c r="E2336" s="204" t="s">
        <v>25655</v>
      </c>
    </row>
    <row r="2337" spans="1:5" x14ac:dyDescent="0.2">
      <c r="A2337" s="221">
        <v>599</v>
      </c>
      <c r="B2337" s="200" t="s">
        <v>25656</v>
      </c>
      <c r="C2337" s="200" t="s">
        <v>22546</v>
      </c>
      <c r="D2337" s="200" t="s">
        <v>21880</v>
      </c>
      <c r="E2337" s="204" t="s">
        <v>25657</v>
      </c>
    </row>
    <row r="2338" spans="1:5" x14ac:dyDescent="0.2">
      <c r="A2338" s="221">
        <v>44053</v>
      </c>
      <c r="B2338" s="200" t="s">
        <v>25658</v>
      </c>
      <c r="C2338" s="200" t="s">
        <v>21879</v>
      </c>
      <c r="D2338" s="200" t="s">
        <v>21880</v>
      </c>
      <c r="E2338" s="204" t="s">
        <v>25659</v>
      </c>
    </row>
    <row r="2339" spans="1:5" x14ac:dyDescent="0.2">
      <c r="A2339" s="221">
        <v>3423</v>
      </c>
      <c r="B2339" s="200" t="s">
        <v>25660</v>
      </c>
      <c r="C2339" s="200" t="s">
        <v>22546</v>
      </c>
      <c r="D2339" s="200" t="s">
        <v>21944</v>
      </c>
      <c r="E2339" s="204" t="s">
        <v>25661</v>
      </c>
    </row>
    <row r="2340" spans="1:5" x14ac:dyDescent="0.2">
      <c r="A2340" s="221">
        <v>34381</v>
      </c>
      <c r="B2340" s="200" t="s">
        <v>25662</v>
      </c>
      <c r="C2340" s="200" t="s">
        <v>21879</v>
      </c>
      <c r="D2340" s="200" t="s">
        <v>21880</v>
      </c>
      <c r="E2340" s="204" t="s">
        <v>25663</v>
      </c>
    </row>
    <row r="2341" spans="1:5" x14ac:dyDescent="0.2">
      <c r="A2341" s="221">
        <v>34797</v>
      </c>
      <c r="B2341" s="200" t="s">
        <v>25664</v>
      </c>
      <c r="C2341" s="200" t="s">
        <v>21879</v>
      </c>
      <c r="D2341" s="200" t="s">
        <v>21944</v>
      </c>
      <c r="E2341" s="204" t="s">
        <v>25665</v>
      </c>
    </row>
    <row r="2342" spans="1:5" x14ac:dyDescent="0.2">
      <c r="A2342" s="221">
        <v>44054</v>
      </c>
      <c r="B2342" s="200" t="s">
        <v>25666</v>
      </c>
      <c r="C2342" s="200" t="s">
        <v>21879</v>
      </c>
      <c r="D2342" s="200" t="s">
        <v>21880</v>
      </c>
      <c r="E2342" s="204" t="s">
        <v>25667</v>
      </c>
    </row>
    <row r="2343" spans="1:5" x14ac:dyDescent="0.2">
      <c r="A2343" s="221">
        <v>44399</v>
      </c>
      <c r="B2343" s="200" t="s">
        <v>25668</v>
      </c>
      <c r="C2343" s="200" t="s">
        <v>21879</v>
      </c>
      <c r="D2343" s="200" t="s">
        <v>21880</v>
      </c>
      <c r="E2343" s="204" t="s">
        <v>25669</v>
      </c>
    </row>
    <row r="2344" spans="1:5" x14ac:dyDescent="0.2">
      <c r="A2344" s="221">
        <v>44503</v>
      </c>
      <c r="B2344" s="200" t="s">
        <v>25670</v>
      </c>
      <c r="C2344" s="200" t="s">
        <v>22107</v>
      </c>
      <c r="D2344" s="200" t="s">
        <v>21880</v>
      </c>
      <c r="E2344" s="204" t="s">
        <v>13410</v>
      </c>
    </row>
    <row r="2345" spans="1:5" x14ac:dyDescent="0.2">
      <c r="A2345" s="221">
        <v>41077</v>
      </c>
      <c r="B2345" s="200" t="s">
        <v>25671</v>
      </c>
      <c r="C2345" s="200" t="s">
        <v>22110</v>
      </c>
      <c r="D2345" s="200" t="s">
        <v>21880</v>
      </c>
      <c r="E2345" s="204" t="s">
        <v>25672</v>
      </c>
    </row>
    <row r="2346" spans="1:5" x14ac:dyDescent="0.2">
      <c r="A2346" s="221">
        <v>37963</v>
      </c>
      <c r="B2346" s="200" t="s">
        <v>25673</v>
      </c>
      <c r="C2346" s="200" t="s">
        <v>21879</v>
      </c>
      <c r="D2346" s="200" t="s">
        <v>21880</v>
      </c>
      <c r="E2346" s="204" t="s">
        <v>13492</v>
      </c>
    </row>
    <row r="2347" spans="1:5" x14ac:dyDescent="0.2">
      <c r="A2347" s="221">
        <v>37964</v>
      </c>
      <c r="B2347" s="200" t="s">
        <v>25674</v>
      </c>
      <c r="C2347" s="200" t="s">
        <v>21879</v>
      </c>
      <c r="D2347" s="200" t="s">
        <v>21880</v>
      </c>
      <c r="E2347" s="204" t="s">
        <v>9852</v>
      </c>
    </row>
    <row r="2348" spans="1:5" x14ac:dyDescent="0.2">
      <c r="A2348" s="221">
        <v>37965</v>
      </c>
      <c r="B2348" s="200" t="s">
        <v>25675</v>
      </c>
      <c r="C2348" s="200" t="s">
        <v>21879</v>
      </c>
      <c r="D2348" s="200" t="s">
        <v>21880</v>
      </c>
      <c r="E2348" s="204" t="s">
        <v>9732</v>
      </c>
    </row>
    <row r="2349" spans="1:5" x14ac:dyDescent="0.2">
      <c r="A2349" s="221">
        <v>37966</v>
      </c>
      <c r="B2349" s="200" t="s">
        <v>25676</v>
      </c>
      <c r="C2349" s="200" t="s">
        <v>21879</v>
      </c>
      <c r="D2349" s="200" t="s">
        <v>21880</v>
      </c>
      <c r="E2349" s="204" t="s">
        <v>25677</v>
      </c>
    </row>
    <row r="2350" spans="1:5" x14ac:dyDescent="0.2">
      <c r="A2350" s="221">
        <v>37967</v>
      </c>
      <c r="B2350" s="200" t="s">
        <v>25678</v>
      </c>
      <c r="C2350" s="200" t="s">
        <v>21879</v>
      </c>
      <c r="D2350" s="200" t="s">
        <v>21880</v>
      </c>
      <c r="E2350" s="204" t="s">
        <v>19913</v>
      </c>
    </row>
    <row r="2351" spans="1:5" x14ac:dyDescent="0.2">
      <c r="A2351" s="221">
        <v>37968</v>
      </c>
      <c r="B2351" s="200" t="s">
        <v>25679</v>
      </c>
      <c r="C2351" s="200" t="s">
        <v>21879</v>
      </c>
      <c r="D2351" s="200" t="s">
        <v>21880</v>
      </c>
      <c r="E2351" s="204" t="s">
        <v>25680</v>
      </c>
    </row>
    <row r="2352" spans="1:5" x14ac:dyDescent="0.2">
      <c r="A2352" s="221">
        <v>37969</v>
      </c>
      <c r="B2352" s="200" t="s">
        <v>25681</v>
      </c>
      <c r="C2352" s="200" t="s">
        <v>21879</v>
      </c>
      <c r="D2352" s="200" t="s">
        <v>21880</v>
      </c>
      <c r="E2352" s="204" t="s">
        <v>25682</v>
      </c>
    </row>
    <row r="2353" spans="1:5" x14ac:dyDescent="0.2">
      <c r="A2353" s="221">
        <v>37970</v>
      </c>
      <c r="B2353" s="200" t="s">
        <v>25683</v>
      </c>
      <c r="C2353" s="200" t="s">
        <v>21879</v>
      </c>
      <c r="D2353" s="200" t="s">
        <v>21880</v>
      </c>
      <c r="E2353" s="204" t="s">
        <v>25684</v>
      </c>
    </row>
    <row r="2354" spans="1:5" x14ac:dyDescent="0.2">
      <c r="A2354" s="221">
        <v>44251</v>
      </c>
      <c r="B2354" s="200" t="s">
        <v>25685</v>
      </c>
      <c r="C2354" s="200" t="s">
        <v>21879</v>
      </c>
      <c r="D2354" s="200" t="s">
        <v>21880</v>
      </c>
      <c r="E2354" s="204" t="s">
        <v>25686</v>
      </c>
    </row>
    <row r="2355" spans="1:5" x14ac:dyDescent="0.2">
      <c r="A2355" s="221">
        <v>21118</v>
      </c>
      <c r="B2355" s="200" t="s">
        <v>25687</v>
      </c>
      <c r="C2355" s="200" t="s">
        <v>21879</v>
      </c>
      <c r="D2355" s="200" t="s">
        <v>21880</v>
      </c>
      <c r="E2355" s="204" t="s">
        <v>18252</v>
      </c>
    </row>
    <row r="2356" spans="1:5" x14ac:dyDescent="0.2">
      <c r="A2356" s="221">
        <v>37956</v>
      </c>
      <c r="B2356" s="200" t="s">
        <v>25688</v>
      </c>
      <c r="C2356" s="200" t="s">
        <v>21879</v>
      </c>
      <c r="D2356" s="200" t="s">
        <v>21880</v>
      </c>
      <c r="E2356" s="204" t="s">
        <v>25689</v>
      </c>
    </row>
    <row r="2357" spans="1:5" x14ac:dyDescent="0.2">
      <c r="A2357" s="221">
        <v>37957</v>
      </c>
      <c r="B2357" s="200" t="s">
        <v>25690</v>
      </c>
      <c r="C2357" s="200" t="s">
        <v>21879</v>
      </c>
      <c r="D2357" s="200" t="s">
        <v>21880</v>
      </c>
      <c r="E2357" s="204" t="s">
        <v>8268</v>
      </c>
    </row>
    <row r="2358" spans="1:5" x14ac:dyDescent="0.2">
      <c r="A2358" s="221">
        <v>37958</v>
      </c>
      <c r="B2358" s="200" t="s">
        <v>25691</v>
      </c>
      <c r="C2358" s="200" t="s">
        <v>21879</v>
      </c>
      <c r="D2358" s="200" t="s">
        <v>21880</v>
      </c>
      <c r="E2358" s="204" t="s">
        <v>9444</v>
      </c>
    </row>
    <row r="2359" spans="1:5" x14ac:dyDescent="0.2">
      <c r="A2359" s="221">
        <v>37959</v>
      </c>
      <c r="B2359" s="200" t="s">
        <v>25692</v>
      </c>
      <c r="C2359" s="200" t="s">
        <v>21879</v>
      </c>
      <c r="D2359" s="200" t="s">
        <v>21880</v>
      </c>
      <c r="E2359" s="204" t="s">
        <v>25693</v>
      </c>
    </row>
    <row r="2360" spans="1:5" x14ac:dyDescent="0.2">
      <c r="A2360" s="221">
        <v>37960</v>
      </c>
      <c r="B2360" s="200" t="s">
        <v>25694</v>
      </c>
      <c r="C2360" s="200" t="s">
        <v>21879</v>
      </c>
      <c r="D2360" s="200" t="s">
        <v>21880</v>
      </c>
      <c r="E2360" s="204" t="s">
        <v>25695</v>
      </c>
    </row>
    <row r="2361" spans="1:5" x14ac:dyDescent="0.2">
      <c r="A2361" s="221">
        <v>37961</v>
      </c>
      <c r="B2361" s="200" t="s">
        <v>25696</v>
      </c>
      <c r="C2361" s="200" t="s">
        <v>21879</v>
      </c>
      <c r="D2361" s="200" t="s">
        <v>21880</v>
      </c>
      <c r="E2361" s="204" t="s">
        <v>25697</v>
      </c>
    </row>
    <row r="2362" spans="1:5" x14ac:dyDescent="0.2">
      <c r="A2362" s="221">
        <v>37962</v>
      </c>
      <c r="B2362" s="200" t="s">
        <v>25698</v>
      </c>
      <c r="C2362" s="200" t="s">
        <v>21879</v>
      </c>
      <c r="D2362" s="200" t="s">
        <v>21880</v>
      </c>
      <c r="E2362" s="204" t="s">
        <v>25699</v>
      </c>
    </row>
    <row r="2363" spans="1:5" x14ac:dyDescent="0.2">
      <c r="A2363" s="221">
        <v>3533</v>
      </c>
      <c r="B2363" s="200" t="s">
        <v>25700</v>
      </c>
      <c r="C2363" s="200" t="s">
        <v>21879</v>
      </c>
      <c r="D2363" s="200" t="s">
        <v>21880</v>
      </c>
      <c r="E2363" s="204" t="s">
        <v>25701</v>
      </c>
    </row>
    <row r="2364" spans="1:5" x14ac:dyDescent="0.2">
      <c r="A2364" s="221">
        <v>3538</v>
      </c>
      <c r="B2364" s="200" t="s">
        <v>25702</v>
      </c>
      <c r="C2364" s="200" t="s">
        <v>21879</v>
      </c>
      <c r="D2364" s="200" t="s">
        <v>21880</v>
      </c>
      <c r="E2364" s="204" t="s">
        <v>25703</v>
      </c>
    </row>
    <row r="2365" spans="1:5" x14ac:dyDescent="0.2">
      <c r="A2365" s="221">
        <v>3498</v>
      </c>
      <c r="B2365" s="200" t="s">
        <v>25704</v>
      </c>
      <c r="C2365" s="200" t="s">
        <v>21879</v>
      </c>
      <c r="D2365" s="200" t="s">
        <v>21880</v>
      </c>
      <c r="E2365" s="204" t="s">
        <v>15950</v>
      </c>
    </row>
    <row r="2366" spans="1:5" x14ac:dyDescent="0.2">
      <c r="A2366" s="221">
        <v>3496</v>
      </c>
      <c r="B2366" s="200" t="s">
        <v>25705</v>
      </c>
      <c r="C2366" s="200" t="s">
        <v>21879</v>
      </c>
      <c r="D2366" s="200" t="s">
        <v>21880</v>
      </c>
      <c r="E2366" s="204" t="s">
        <v>9820</v>
      </c>
    </row>
    <row r="2367" spans="1:5" x14ac:dyDescent="0.2">
      <c r="A2367" s="221">
        <v>38429</v>
      </c>
      <c r="B2367" s="200" t="s">
        <v>25706</v>
      </c>
      <c r="C2367" s="200" t="s">
        <v>21879</v>
      </c>
      <c r="D2367" s="200" t="s">
        <v>21880</v>
      </c>
      <c r="E2367" s="204" t="s">
        <v>13444</v>
      </c>
    </row>
    <row r="2368" spans="1:5" x14ac:dyDescent="0.2">
      <c r="A2368" s="221">
        <v>38431</v>
      </c>
      <c r="B2368" s="200" t="s">
        <v>25707</v>
      </c>
      <c r="C2368" s="200" t="s">
        <v>21879</v>
      </c>
      <c r="D2368" s="200" t="s">
        <v>21880</v>
      </c>
      <c r="E2368" s="204" t="s">
        <v>25708</v>
      </c>
    </row>
    <row r="2369" spans="1:5" x14ac:dyDescent="0.2">
      <c r="A2369" s="221">
        <v>38430</v>
      </c>
      <c r="B2369" s="200" t="s">
        <v>25709</v>
      </c>
      <c r="C2369" s="200" t="s">
        <v>21879</v>
      </c>
      <c r="D2369" s="200" t="s">
        <v>21880</v>
      </c>
      <c r="E2369" s="204" t="s">
        <v>25710</v>
      </c>
    </row>
    <row r="2370" spans="1:5" x14ac:dyDescent="0.2">
      <c r="A2370" s="221">
        <v>36348</v>
      </c>
      <c r="B2370" s="200" t="s">
        <v>25711</v>
      </c>
      <c r="C2370" s="200" t="s">
        <v>21879</v>
      </c>
      <c r="D2370" s="200" t="s">
        <v>21944</v>
      </c>
      <c r="E2370" s="204" t="s">
        <v>23412</v>
      </c>
    </row>
    <row r="2371" spans="1:5" x14ac:dyDescent="0.2">
      <c r="A2371" s="221">
        <v>36349</v>
      </c>
      <c r="B2371" s="200" t="s">
        <v>25712</v>
      </c>
      <c r="C2371" s="200" t="s">
        <v>21879</v>
      </c>
      <c r="D2371" s="200" t="s">
        <v>21944</v>
      </c>
      <c r="E2371" s="204" t="s">
        <v>24405</v>
      </c>
    </row>
    <row r="2372" spans="1:5" x14ac:dyDescent="0.2">
      <c r="A2372" s="221">
        <v>38987</v>
      </c>
      <c r="B2372" s="200" t="s">
        <v>25713</v>
      </c>
      <c r="C2372" s="200" t="s">
        <v>21879</v>
      </c>
      <c r="D2372" s="200" t="s">
        <v>21944</v>
      </c>
      <c r="E2372" s="204" t="s">
        <v>15960</v>
      </c>
    </row>
    <row r="2373" spans="1:5" x14ac:dyDescent="0.2">
      <c r="A2373" s="221">
        <v>38988</v>
      </c>
      <c r="B2373" s="200" t="s">
        <v>25714</v>
      </c>
      <c r="C2373" s="200" t="s">
        <v>21879</v>
      </c>
      <c r="D2373" s="200" t="s">
        <v>21944</v>
      </c>
      <c r="E2373" s="204" t="s">
        <v>25715</v>
      </c>
    </row>
    <row r="2374" spans="1:5" x14ac:dyDescent="0.2">
      <c r="A2374" s="221">
        <v>38989</v>
      </c>
      <c r="B2374" s="200" t="s">
        <v>25716</v>
      </c>
      <c r="C2374" s="200" t="s">
        <v>21879</v>
      </c>
      <c r="D2374" s="200" t="s">
        <v>21944</v>
      </c>
      <c r="E2374" s="204" t="s">
        <v>25717</v>
      </c>
    </row>
    <row r="2375" spans="1:5" x14ac:dyDescent="0.2">
      <c r="A2375" s="221">
        <v>38990</v>
      </c>
      <c r="B2375" s="200" t="s">
        <v>25718</v>
      </c>
      <c r="C2375" s="200" t="s">
        <v>21879</v>
      </c>
      <c r="D2375" s="200" t="s">
        <v>21944</v>
      </c>
      <c r="E2375" s="204" t="s">
        <v>25719</v>
      </c>
    </row>
    <row r="2376" spans="1:5" x14ac:dyDescent="0.2">
      <c r="A2376" s="221">
        <v>38991</v>
      </c>
      <c r="B2376" s="200" t="s">
        <v>25720</v>
      </c>
      <c r="C2376" s="200" t="s">
        <v>21879</v>
      </c>
      <c r="D2376" s="200" t="s">
        <v>21944</v>
      </c>
      <c r="E2376" s="204" t="s">
        <v>18892</v>
      </c>
    </row>
    <row r="2377" spans="1:5" x14ac:dyDescent="0.2">
      <c r="A2377" s="221">
        <v>38433</v>
      </c>
      <c r="B2377" s="200" t="s">
        <v>25721</v>
      </c>
      <c r="C2377" s="200" t="s">
        <v>21879</v>
      </c>
      <c r="D2377" s="200" t="s">
        <v>21944</v>
      </c>
      <c r="E2377" s="204" t="s">
        <v>15304</v>
      </c>
    </row>
    <row r="2378" spans="1:5" x14ac:dyDescent="0.2">
      <c r="A2378" s="221">
        <v>38440</v>
      </c>
      <c r="B2378" s="200" t="s">
        <v>25722</v>
      </c>
      <c r="C2378" s="200" t="s">
        <v>21879</v>
      </c>
      <c r="D2378" s="200" t="s">
        <v>21944</v>
      </c>
      <c r="E2378" s="204" t="s">
        <v>25723</v>
      </c>
    </row>
    <row r="2379" spans="1:5" x14ac:dyDescent="0.2">
      <c r="A2379" s="221">
        <v>36359</v>
      </c>
      <c r="B2379" s="200" t="s">
        <v>25724</v>
      </c>
      <c r="C2379" s="200" t="s">
        <v>21879</v>
      </c>
      <c r="D2379" s="200" t="s">
        <v>21944</v>
      </c>
      <c r="E2379" s="204" t="s">
        <v>10296</v>
      </c>
    </row>
    <row r="2380" spans="1:5" x14ac:dyDescent="0.2">
      <c r="A2380" s="221">
        <v>36360</v>
      </c>
      <c r="B2380" s="200" t="s">
        <v>25725</v>
      </c>
      <c r="C2380" s="200" t="s">
        <v>21879</v>
      </c>
      <c r="D2380" s="200" t="s">
        <v>21944</v>
      </c>
      <c r="E2380" s="204" t="s">
        <v>9261</v>
      </c>
    </row>
    <row r="2381" spans="1:5" x14ac:dyDescent="0.2">
      <c r="A2381" s="221">
        <v>38434</v>
      </c>
      <c r="B2381" s="200" t="s">
        <v>25726</v>
      </c>
      <c r="C2381" s="200" t="s">
        <v>21879</v>
      </c>
      <c r="D2381" s="200" t="s">
        <v>21944</v>
      </c>
      <c r="E2381" s="204" t="s">
        <v>18252</v>
      </c>
    </row>
    <row r="2382" spans="1:5" x14ac:dyDescent="0.2">
      <c r="A2382" s="221">
        <v>38435</v>
      </c>
      <c r="B2382" s="200" t="s">
        <v>25727</v>
      </c>
      <c r="C2382" s="200" t="s">
        <v>21879</v>
      </c>
      <c r="D2382" s="200" t="s">
        <v>21944</v>
      </c>
      <c r="E2382" s="204" t="s">
        <v>13427</v>
      </c>
    </row>
    <row r="2383" spans="1:5" x14ac:dyDescent="0.2">
      <c r="A2383" s="221">
        <v>38436</v>
      </c>
      <c r="B2383" s="200" t="s">
        <v>25728</v>
      </c>
      <c r="C2383" s="200" t="s">
        <v>21879</v>
      </c>
      <c r="D2383" s="200" t="s">
        <v>21944</v>
      </c>
      <c r="E2383" s="204" t="s">
        <v>16533</v>
      </c>
    </row>
    <row r="2384" spans="1:5" x14ac:dyDescent="0.2">
      <c r="A2384" s="221">
        <v>38437</v>
      </c>
      <c r="B2384" s="200" t="s">
        <v>25729</v>
      </c>
      <c r="C2384" s="200" t="s">
        <v>21879</v>
      </c>
      <c r="D2384" s="200" t="s">
        <v>21944</v>
      </c>
      <c r="E2384" s="204" t="s">
        <v>25730</v>
      </c>
    </row>
    <row r="2385" spans="1:5" x14ac:dyDescent="0.2">
      <c r="A2385" s="221">
        <v>38438</v>
      </c>
      <c r="B2385" s="200" t="s">
        <v>25731</v>
      </c>
      <c r="C2385" s="200" t="s">
        <v>21879</v>
      </c>
      <c r="D2385" s="200" t="s">
        <v>21944</v>
      </c>
      <c r="E2385" s="204" t="s">
        <v>25732</v>
      </c>
    </row>
    <row r="2386" spans="1:5" x14ac:dyDescent="0.2">
      <c r="A2386" s="221">
        <v>38439</v>
      </c>
      <c r="B2386" s="200" t="s">
        <v>25733</v>
      </c>
      <c r="C2386" s="200" t="s">
        <v>21879</v>
      </c>
      <c r="D2386" s="200" t="s">
        <v>21944</v>
      </c>
      <c r="E2386" s="204" t="s">
        <v>25734</v>
      </c>
    </row>
    <row r="2387" spans="1:5" x14ac:dyDescent="0.2">
      <c r="A2387" s="221">
        <v>10836</v>
      </c>
      <c r="B2387" s="200" t="s">
        <v>25735</v>
      </c>
      <c r="C2387" s="200" t="s">
        <v>21879</v>
      </c>
      <c r="D2387" s="200" t="s">
        <v>21880</v>
      </c>
      <c r="E2387" s="204" t="s">
        <v>21299</v>
      </c>
    </row>
    <row r="2388" spans="1:5" x14ac:dyDescent="0.2">
      <c r="A2388" s="221">
        <v>10835</v>
      </c>
      <c r="B2388" s="200" t="s">
        <v>25736</v>
      </c>
      <c r="C2388" s="200" t="s">
        <v>21879</v>
      </c>
      <c r="D2388" s="200" t="s">
        <v>21880</v>
      </c>
      <c r="E2388" s="204" t="s">
        <v>23125</v>
      </c>
    </row>
    <row r="2389" spans="1:5" x14ac:dyDescent="0.2">
      <c r="A2389" s="221">
        <v>3475</v>
      </c>
      <c r="B2389" s="200" t="s">
        <v>25737</v>
      </c>
      <c r="C2389" s="200" t="s">
        <v>21879</v>
      </c>
      <c r="D2389" s="200" t="s">
        <v>21880</v>
      </c>
      <c r="E2389" s="204" t="s">
        <v>18727</v>
      </c>
    </row>
    <row r="2390" spans="1:5" x14ac:dyDescent="0.2">
      <c r="A2390" s="221">
        <v>3485</v>
      </c>
      <c r="B2390" s="200" t="s">
        <v>25738</v>
      </c>
      <c r="C2390" s="200" t="s">
        <v>21879</v>
      </c>
      <c r="D2390" s="200" t="s">
        <v>21880</v>
      </c>
      <c r="E2390" s="204" t="s">
        <v>25739</v>
      </c>
    </row>
    <row r="2391" spans="1:5" x14ac:dyDescent="0.2">
      <c r="A2391" s="221">
        <v>3534</v>
      </c>
      <c r="B2391" s="200" t="s">
        <v>25740</v>
      </c>
      <c r="C2391" s="200" t="s">
        <v>21879</v>
      </c>
      <c r="D2391" s="200" t="s">
        <v>21880</v>
      </c>
      <c r="E2391" s="204" t="s">
        <v>18613</v>
      </c>
    </row>
    <row r="2392" spans="1:5" x14ac:dyDescent="0.2">
      <c r="A2392" s="221">
        <v>3543</v>
      </c>
      <c r="B2392" s="200" t="s">
        <v>25741</v>
      </c>
      <c r="C2392" s="200" t="s">
        <v>21879</v>
      </c>
      <c r="D2392" s="200" t="s">
        <v>21880</v>
      </c>
      <c r="E2392" s="204" t="s">
        <v>9978</v>
      </c>
    </row>
    <row r="2393" spans="1:5" x14ac:dyDescent="0.2">
      <c r="A2393" s="221">
        <v>3482</v>
      </c>
      <c r="B2393" s="200" t="s">
        <v>25742</v>
      </c>
      <c r="C2393" s="200" t="s">
        <v>21879</v>
      </c>
      <c r="D2393" s="200" t="s">
        <v>21880</v>
      </c>
      <c r="E2393" s="204" t="s">
        <v>19864</v>
      </c>
    </row>
    <row r="2394" spans="1:5" x14ac:dyDescent="0.2">
      <c r="A2394" s="221">
        <v>3505</v>
      </c>
      <c r="B2394" s="200" t="s">
        <v>25743</v>
      </c>
      <c r="C2394" s="200" t="s">
        <v>21879</v>
      </c>
      <c r="D2394" s="200" t="s">
        <v>21880</v>
      </c>
      <c r="E2394" s="204" t="s">
        <v>9118</v>
      </c>
    </row>
    <row r="2395" spans="1:5" x14ac:dyDescent="0.2">
      <c r="A2395" s="221">
        <v>3521</v>
      </c>
      <c r="B2395" s="200" t="s">
        <v>25744</v>
      </c>
      <c r="C2395" s="200" t="s">
        <v>21879</v>
      </c>
      <c r="D2395" s="200" t="s">
        <v>21880</v>
      </c>
      <c r="E2395" s="204" t="s">
        <v>23455</v>
      </c>
    </row>
    <row r="2396" spans="1:5" x14ac:dyDescent="0.2">
      <c r="A2396" s="221">
        <v>3531</v>
      </c>
      <c r="B2396" s="200" t="s">
        <v>25745</v>
      </c>
      <c r="C2396" s="200" t="s">
        <v>21879</v>
      </c>
      <c r="D2396" s="200" t="s">
        <v>21880</v>
      </c>
      <c r="E2396" s="204" t="s">
        <v>25746</v>
      </c>
    </row>
    <row r="2397" spans="1:5" x14ac:dyDescent="0.2">
      <c r="A2397" s="221">
        <v>3522</v>
      </c>
      <c r="B2397" s="200" t="s">
        <v>25747</v>
      </c>
      <c r="C2397" s="200" t="s">
        <v>21879</v>
      </c>
      <c r="D2397" s="200" t="s">
        <v>21880</v>
      </c>
      <c r="E2397" s="204" t="s">
        <v>24550</v>
      </c>
    </row>
    <row r="2398" spans="1:5" x14ac:dyDescent="0.2">
      <c r="A2398" s="221">
        <v>3527</v>
      </c>
      <c r="B2398" s="200" t="s">
        <v>25748</v>
      </c>
      <c r="C2398" s="200" t="s">
        <v>21879</v>
      </c>
      <c r="D2398" s="200" t="s">
        <v>21880</v>
      </c>
      <c r="E2398" s="204" t="s">
        <v>18515</v>
      </c>
    </row>
    <row r="2399" spans="1:5" x14ac:dyDescent="0.2">
      <c r="A2399" s="221">
        <v>3516</v>
      </c>
      <c r="B2399" s="200" t="s">
        <v>25749</v>
      </c>
      <c r="C2399" s="200" t="s">
        <v>21879</v>
      </c>
      <c r="D2399" s="200" t="s">
        <v>21880</v>
      </c>
      <c r="E2399" s="204" t="s">
        <v>10077</v>
      </c>
    </row>
    <row r="2400" spans="1:5" x14ac:dyDescent="0.2">
      <c r="A2400" s="221">
        <v>3517</v>
      </c>
      <c r="B2400" s="200" t="s">
        <v>25750</v>
      </c>
      <c r="C2400" s="200" t="s">
        <v>21879</v>
      </c>
      <c r="D2400" s="200" t="s">
        <v>21880</v>
      </c>
      <c r="E2400" s="204" t="s">
        <v>25751</v>
      </c>
    </row>
    <row r="2401" spans="1:5" x14ac:dyDescent="0.2">
      <c r="A2401" s="221">
        <v>3515</v>
      </c>
      <c r="B2401" s="200" t="s">
        <v>25752</v>
      </c>
      <c r="C2401" s="200" t="s">
        <v>21879</v>
      </c>
      <c r="D2401" s="200" t="s">
        <v>21880</v>
      </c>
      <c r="E2401" s="204" t="s">
        <v>20791</v>
      </c>
    </row>
    <row r="2402" spans="1:5" x14ac:dyDescent="0.2">
      <c r="A2402" s="221">
        <v>20147</v>
      </c>
      <c r="B2402" s="200" t="s">
        <v>25753</v>
      </c>
      <c r="C2402" s="200" t="s">
        <v>21879</v>
      </c>
      <c r="D2402" s="200" t="s">
        <v>21880</v>
      </c>
      <c r="E2402" s="204" t="s">
        <v>22703</v>
      </c>
    </row>
    <row r="2403" spans="1:5" x14ac:dyDescent="0.2">
      <c r="A2403" s="221">
        <v>3524</v>
      </c>
      <c r="B2403" s="200" t="s">
        <v>25754</v>
      </c>
      <c r="C2403" s="200" t="s">
        <v>21879</v>
      </c>
      <c r="D2403" s="200" t="s">
        <v>21880</v>
      </c>
      <c r="E2403" s="204" t="s">
        <v>12856</v>
      </c>
    </row>
    <row r="2404" spans="1:5" x14ac:dyDescent="0.2">
      <c r="A2404" s="221">
        <v>3532</v>
      </c>
      <c r="B2404" s="200" t="s">
        <v>25755</v>
      </c>
      <c r="C2404" s="200" t="s">
        <v>21879</v>
      </c>
      <c r="D2404" s="200" t="s">
        <v>21880</v>
      </c>
      <c r="E2404" s="204" t="s">
        <v>16113</v>
      </c>
    </row>
    <row r="2405" spans="1:5" x14ac:dyDescent="0.2">
      <c r="A2405" s="221">
        <v>3528</v>
      </c>
      <c r="B2405" s="200" t="s">
        <v>25756</v>
      </c>
      <c r="C2405" s="200" t="s">
        <v>21879</v>
      </c>
      <c r="D2405" s="200" t="s">
        <v>21880</v>
      </c>
      <c r="E2405" s="204" t="s">
        <v>15288</v>
      </c>
    </row>
    <row r="2406" spans="1:5" x14ac:dyDescent="0.2">
      <c r="A2406" s="221">
        <v>37952</v>
      </c>
      <c r="B2406" s="200" t="s">
        <v>25757</v>
      </c>
      <c r="C2406" s="200" t="s">
        <v>21879</v>
      </c>
      <c r="D2406" s="200" t="s">
        <v>21880</v>
      </c>
      <c r="E2406" s="204" t="s">
        <v>12395</v>
      </c>
    </row>
    <row r="2407" spans="1:5" x14ac:dyDescent="0.2">
      <c r="A2407" s="221">
        <v>37951</v>
      </c>
      <c r="B2407" s="200" t="s">
        <v>25758</v>
      </c>
      <c r="C2407" s="200" t="s">
        <v>21879</v>
      </c>
      <c r="D2407" s="200" t="s">
        <v>21880</v>
      </c>
      <c r="E2407" s="204" t="s">
        <v>10403</v>
      </c>
    </row>
    <row r="2408" spans="1:5" x14ac:dyDescent="0.2">
      <c r="A2408" s="221">
        <v>3518</v>
      </c>
      <c r="B2408" s="200" t="s">
        <v>25759</v>
      </c>
      <c r="C2408" s="200" t="s">
        <v>21879</v>
      </c>
      <c r="D2408" s="200" t="s">
        <v>21880</v>
      </c>
      <c r="E2408" s="204" t="s">
        <v>8260</v>
      </c>
    </row>
    <row r="2409" spans="1:5" x14ac:dyDescent="0.2">
      <c r="A2409" s="221">
        <v>3519</v>
      </c>
      <c r="B2409" s="200" t="s">
        <v>25760</v>
      </c>
      <c r="C2409" s="200" t="s">
        <v>21879</v>
      </c>
      <c r="D2409" s="200" t="s">
        <v>21880</v>
      </c>
      <c r="E2409" s="204" t="s">
        <v>15362</v>
      </c>
    </row>
    <row r="2410" spans="1:5" x14ac:dyDescent="0.2">
      <c r="A2410" s="221">
        <v>3520</v>
      </c>
      <c r="B2410" s="200" t="s">
        <v>25761</v>
      </c>
      <c r="C2410" s="200" t="s">
        <v>21879</v>
      </c>
      <c r="D2410" s="200" t="s">
        <v>21880</v>
      </c>
      <c r="E2410" s="204" t="s">
        <v>11586</v>
      </c>
    </row>
    <row r="2411" spans="1:5" x14ac:dyDescent="0.2">
      <c r="A2411" s="221">
        <v>37950</v>
      </c>
      <c r="B2411" s="200" t="s">
        <v>25762</v>
      </c>
      <c r="C2411" s="200" t="s">
        <v>21879</v>
      </c>
      <c r="D2411" s="200" t="s">
        <v>21880</v>
      </c>
      <c r="E2411" s="204" t="s">
        <v>18906</v>
      </c>
    </row>
    <row r="2412" spans="1:5" x14ac:dyDescent="0.2">
      <c r="A2412" s="221">
        <v>37949</v>
      </c>
      <c r="B2412" s="200" t="s">
        <v>25763</v>
      </c>
      <c r="C2412" s="200" t="s">
        <v>21879</v>
      </c>
      <c r="D2412" s="200" t="s">
        <v>21880</v>
      </c>
      <c r="E2412" s="204" t="s">
        <v>18843</v>
      </c>
    </row>
    <row r="2413" spans="1:5" x14ac:dyDescent="0.2">
      <c r="A2413" s="221">
        <v>3526</v>
      </c>
      <c r="B2413" s="200" t="s">
        <v>25764</v>
      </c>
      <c r="C2413" s="200" t="s">
        <v>21879</v>
      </c>
      <c r="D2413" s="200" t="s">
        <v>21880</v>
      </c>
      <c r="E2413" s="204" t="s">
        <v>17561</v>
      </c>
    </row>
    <row r="2414" spans="1:5" x14ac:dyDescent="0.2">
      <c r="A2414" s="221">
        <v>3509</v>
      </c>
      <c r="B2414" s="200" t="s">
        <v>25765</v>
      </c>
      <c r="C2414" s="200" t="s">
        <v>21879</v>
      </c>
      <c r="D2414" s="200" t="s">
        <v>21880</v>
      </c>
      <c r="E2414" s="204" t="s">
        <v>15432</v>
      </c>
    </row>
    <row r="2415" spans="1:5" x14ac:dyDescent="0.2">
      <c r="A2415" s="221">
        <v>3530</v>
      </c>
      <c r="B2415" s="200" t="s">
        <v>25766</v>
      </c>
      <c r="C2415" s="200" t="s">
        <v>21879</v>
      </c>
      <c r="D2415" s="200" t="s">
        <v>21880</v>
      </c>
      <c r="E2415" s="204" t="s">
        <v>25767</v>
      </c>
    </row>
    <row r="2416" spans="1:5" x14ac:dyDescent="0.2">
      <c r="A2416" s="221">
        <v>3542</v>
      </c>
      <c r="B2416" s="200" t="s">
        <v>25768</v>
      </c>
      <c r="C2416" s="200" t="s">
        <v>21879</v>
      </c>
      <c r="D2416" s="200" t="s">
        <v>21880</v>
      </c>
      <c r="E2416" s="204" t="s">
        <v>10230</v>
      </c>
    </row>
    <row r="2417" spans="1:5" x14ac:dyDescent="0.2">
      <c r="A2417" s="221">
        <v>3529</v>
      </c>
      <c r="B2417" s="200" t="s">
        <v>25769</v>
      </c>
      <c r="C2417" s="200" t="s">
        <v>21879</v>
      </c>
      <c r="D2417" s="200" t="s">
        <v>21880</v>
      </c>
      <c r="E2417" s="204" t="s">
        <v>9269</v>
      </c>
    </row>
    <row r="2418" spans="1:5" x14ac:dyDescent="0.2">
      <c r="A2418" s="221">
        <v>3536</v>
      </c>
      <c r="B2418" s="200" t="s">
        <v>25770</v>
      </c>
      <c r="C2418" s="200" t="s">
        <v>21879</v>
      </c>
      <c r="D2418" s="200" t="s">
        <v>21880</v>
      </c>
      <c r="E2418" s="204" t="s">
        <v>24550</v>
      </c>
    </row>
    <row r="2419" spans="1:5" x14ac:dyDescent="0.2">
      <c r="A2419" s="221">
        <v>3535</v>
      </c>
      <c r="B2419" s="200" t="s">
        <v>25771</v>
      </c>
      <c r="C2419" s="200" t="s">
        <v>21879</v>
      </c>
      <c r="D2419" s="200" t="s">
        <v>21880</v>
      </c>
      <c r="E2419" s="204" t="s">
        <v>25772</v>
      </c>
    </row>
    <row r="2420" spans="1:5" x14ac:dyDescent="0.2">
      <c r="A2420" s="221">
        <v>3540</v>
      </c>
      <c r="B2420" s="200" t="s">
        <v>25773</v>
      </c>
      <c r="C2420" s="200" t="s">
        <v>21879</v>
      </c>
      <c r="D2420" s="200" t="s">
        <v>21880</v>
      </c>
      <c r="E2420" s="204" t="s">
        <v>25774</v>
      </c>
    </row>
    <row r="2421" spans="1:5" x14ac:dyDescent="0.2">
      <c r="A2421" s="221">
        <v>3539</v>
      </c>
      <c r="B2421" s="200" t="s">
        <v>25775</v>
      </c>
      <c r="C2421" s="200" t="s">
        <v>21879</v>
      </c>
      <c r="D2421" s="200" t="s">
        <v>21880</v>
      </c>
      <c r="E2421" s="204" t="s">
        <v>25776</v>
      </c>
    </row>
    <row r="2422" spans="1:5" x14ac:dyDescent="0.2">
      <c r="A2422" s="221">
        <v>3513</v>
      </c>
      <c r="B2422" s="200" t="s">
        <v>25777</v>
      </c>
      <c r="C2422" s="200" t="s">
        <v>21879</v>
      </c>
      <c r="D2422" s="200" t="s">
        <v>21880</v>
      </c>
      <c r="E2422" s="204" t="s">
        <v>16972</v>
      </c>
    </row>
    <row r="2423" spans="1:5" x14ac:dyDescent="0.2">
      <c r="A2423" s="221">
        <v>3510</v>
      </c>
      <c r="B2423" s="200" t="s">
        <v>25778</v>
      </c>
      <c r="C2423" s="200" t="s">
        <v>21879</v>
      </c>
      <c r="D2423" s="200" t="s">
        <v>21880</v>
      </c>
      <c r="E2423" s="204" t="s">
        <v>25779</v>
      </c>
    </row>
    <row r="2424" spans="1:5" x14ac:dyDescent="0.2">
      <c r="A2424" s="221">
        <v>38930</v>
      </c>
      <c r="B2424" s="200" t="s">
        <v>25780</v>
      </c>
      <c r="C2424" s="200" t="s">
        <v>21879</v>
      </c>
      <c r="D2424" s="200" t="s">
        <v>21944</v>
      </c>
      <c r="E2424" s="204" t="s">
        <v>18199</v>
      </c>
    </row>
    <row r="2425" spans="1:5" x14ac:dyDescent="0.2">
      <c r="A2425" s="221">
        <v>38913</v>
      </c>
      <c r="B2425" s="200" t="s">
        <v>25781</v>
      </c>
      <c r="C2425" s="200" t="s">
        <v>21879</v>
      </c>
      <c r="D2425" s="200" t="s">
        <v>21944</v>
      </c>
      <c r="E2425" s="204" t="s">
        <v>9609</v>
      </c>
    </row>
    <row r="2426" spans="1:5" x14ac:dyDescent="0.2">
      <c r="A2426" s="221">
        <v>38914</v>
      </c>
      <c r="B2426" s="200" t="s">
        <v>25782</v>
      </c>
      <c r="C2426" s="200" t="s">
        <v>21879</v>
      </c>
      <c r="D2426" s="200" t="s">
        <v>21944</v>
      </c>
      <c r="E2426" s="204" t="s">
        <v>15270</v>
      </c>
    </row>
    <row r="2427" spans="1:5" x14ac:dyDescent="0.2">
      <c r="A2427" s="221">
        <v>38915</v>
      </c>
      <c r="B2427" s="200" t="s">
        <v>25783</v>
      </c>
      <c r="C2427" s="200" t="s">
        <v>21879</v>
      </c>
      <c r="D2427" s="200" t="s">
        <v>21944</v>
      </c>
      <c r="E2427" s="204" t="s">
        <v>25784</v>
      </c>
    </row>
    <row r="2428" spans="1:5" x14ac:dyDescent="0.2">
      <c r="A2428" s="221">
        <v>38916</v>
      </c>
      <c r="B2428" s="200" t="s">
        <v>25785</v>
      </c>
      <c r="C2428" s="200" t="s">
        <v>21879</v>
      </c>
      <c r="D2428" s="200" t="s">
        <v>21944</v>
      </c>
      <c r="E2428" s="204" t="s">
        <v>25786</v>
      </c>
    </row>
    <row r="2429" spans="1:5" x14ac:dyDescent="0.2">
      <c r="A2429" s="221">
        <v>39300</v>
      </c>
      <c r="B2429" s="200" t="s">
        <v>25787</v>
      </c>
      <c r="C2429" s="200" t="s">
        <v>21879</v>
      </c>
      <c r="D2429" s="200" t="s">
        <v>21944</v>
      </c>
      <c r="E2429" s="204" t="s">
        <v>9011</v>
      </c>
    </row>
    <row r="2430" spans="1:5" x14ac:dyDescent="0.2">
      <c r="A2430" s="221">
        <v>39301</v>
      </c>
      <c r="B2430" s="200" t="s">
        <v>25788</v>
      </c>
      <c r="C2430" s="200" t="s">
        <v>21879</v>
      </c>
      <c r="D2430" s="200" t="s">
        <v>21944</v>
      </c>
      <c r="E2430" s="204" t="s">
        <v>11588</v>
      </c>
    </row>
    <row r="2431" spans="1:5" x14ac:dyDescent="0.2">
      <c r="A2431" s="221">
        <v>39302</v>
      </c>
      <c r="B2431" s="200" t="s">
        <v>25789</v>
      </c>
      <c r="C2431" s="200" t="s">
        <v>21879</v>
      </c>
      <c r="D2431" s="200" t="s">
        <v>21944</v>
      </c>
      <c r="E2431" s="204" t="s">
        <v>17168</v>
      </c>
    </row>
    <row r="2432" spans="1:5" x14ac:dyDescent="0.2">
      <c r="A2432" s="221">
        <v>38923</v>
      </c>
      <c r="B2432" s="200" t="s">
        <v>25790</v>
      </c>
      <c r="C2432" s="200" t="s">
        <v>21879</v>
      </c>
      <c r="D2432" s="200" t="s">
        <v>21944</v>
      </c>
      <c r="E2432" s="204" t="s">
        <v>19850</v>
      </c>
    </row>
    <row r="2433" spans="1:5" x14ac:dyDescent="0.2">
      <c r="A2433" s="221">
        <v>38925</v>
      </c>
      <c r="B2433" s="200" t="s">
        <v>25791</v>
      </c>
      <c r="C2433" s="200" t="s">
        <v>21879</v>
      </c>
      <c r="D2433" s="200" t="s">
        <v>21944</v>
      </c>
      <c r="E2433" s="204" t="s">
        <v>25792</v>
      </c>
    </row>
    <row r="2434" spans="1:5" x14ac:dyDescent="0.2">
      <c r="A2434" s="221">
        <v>38926</v>
      </c>
      <c r="B2434" s="200" t="s">
        <v>25793</v>
      </c>
      <c r="C2434" s="200" t="s">
        <v>21879</v>
      </c>
      <c r="D2434" s="200" t="s">
        <v>21944</v>
      </c>
      <c r="E2434" s="204" t="s">
        <v>12247</v>
      </c>
    </row>
    <row r="2435" spans="1:5" x14ac:dyDescent="0.2">
      <c r="A2435" s="221">
        <v>38927</v>
      </c>
      <c r="B2435" s="200" t="s">
        <v>25794</v>
      </c>
      <c r="C2435" s="200" t="s">
        <v>21879</v>
      </c>
      <c r="D2435" s="200" t="s">
        <v>21944</v>
      </c>
      <c r="E2435" s="204" t="s">
        <v>25795</v>
      </c>
    </row>
    <row r="2436" spans="1:5" x14ac:dyDescent="0.2">
      <c r="A2436" s="221">
        <v>39304</v>
      </c>
      <c r="B2436" s="200" t="s">
        <v>25796</v>
      </c>
      <c r="C2436" s="200" t="s">
        <v>21879</v>
      </c>
      <c r="D2436" s="200" t="s">
        <v>21944</v>
      </c>
      <c r="E2436" s="204" t="s">
        <v>13652</v>
      </c>
    </row>
    <row r="2437" spans="1:5" x14ac:dyDescent="0.2">
      <c r="A2437" s="221">
        <v>39305</v>
      </c>
      <c r="B2437" s="200" t="s">
        <v>25797</v>
      </c>
      <c r="C2437" s="200" t="s">
        <v>21879</v>
      </c>
      <c r="D2437" s="200" t="s">
        <v>21944</v>
      </c>
      <c r="E2437" s="204" t="s">
        <v>13406</v>
      </c>
    </row>
    <row r="2438" spans="1:5" x14ac:dyDescent="0.2">
      <c r="A2438" s="221">
        <v>39306</v>
      </c>
      <c r="B2438" s="200" t="s">
        <v>25798</v>
      </c>
      <c r="C2438" s="200" t="s">
        <v>21879</v>
      </c>
      <c r="D2438" s="200" t="s">
        <v>21944</v>
      </c>
      <c r="E2438" s="204" t="s">
        <v>25799</v>
      </c>
    </row>
    <row r="2439" spans="1:5" x14ac:dyDescent="0.2">
      <c r="A2439" s="221">
        <v>38928</v>
      </c>
      <c r="B2439" s="200" t="s">
        <v>25800</v>
      </c>
      <c r="C2439" s="200" t="s">
        <v>21879</v>
      </c>
      <c r="D2439" s="200" t="s">
        <v>21944</v>
      </c>
      <c r="E2439" s="204" t="s">
        <v>25801</v>
      </c>
    </row>
    <row r="2440" spans="1:5" x14ac:dyDescent="0.2">
      <c r="A2440" s="221">
        <v>38941</v>
      </c>
      <c r="B2440" s="200" t="s">
        <v>25802</v>
      </c>
      <c r="C2440" s="200" t="s">
        <v>21879</v>
      </c>
      <c r="D2440" s="200" t="s">
        <v>21944</v>
      </c>
      <c r="E2440" s="204" t="s">
        <v>8979</v>
      </c>
    </row>
    <row r="2441" spans="1:5" x14ac:dyDescent="0.2">
      <c r="A2441" s="221">
        <v>38917</v>
      </c>
      <c r="B2441" s="200" t="s">
        <v>25803</v>
      </c>
      <c r="C2441" s="200" t="s">
        <v>21879</v>
      </c>
      <c r="D2441" s="200" t="s">
        <v>21944</v>
      </c>
      <c r="E2441" s="204" t="s">
        <v>17266</v>
      </c>
    </row>
    <row r="2442" spans="1:5" x14ac:dyDescent="0.2">
      <c r="A2442" s="221">
        <v>38919</v>
      </c>
      <c r="B2442" s="200" t="s">
        <v>25804</v>
      </c>
      <c r="C2442" s="200" t="s">
        <v>21879</v>
      </c>
      <c r="D2442" s="200" t="s">
        <v>21944</v>
      </c>
      <c r="E2442" s="204" t="s">
        <v>10123</v>
      </c>
    </row>
    <row r="2443" spans="1:5" x14ac:dyDescent="0.2">
      <c r="A2443" s="221">
        <v>38922</v>
      </c>
      <c r="B2443" s="200" t="s">
        <v>25805</v>
      </c>
      <c r="C2443" s="200" t="s">
        <v>21879</v>
      </c>
      <c r="D2443" s="200" t="s">
        <v>21944</v>
      </c>
      <c r="E2443" s="204" t="s">
        <v>16815</v>
      </c>
    </row>
    <row r="2444" spans="1:5" x14ac:dyDescent="0.2">
      <c r="A2444" s="221">
        <v>20151</v>
      </c>
      <c r="B2444" s="200" t="s">
        <v>25806</v>
      </c>
      <c r="C2444" s="200" t="s">
        <v>21879</v>
      </c>
      <c r="D2444" s="200" t="s">
        <v>21880</v>
      </c>
      <c r="E2444" s="204" t="s">
        <v>25807</v>
      </c>
    </row>
    <row r="2445" spans="1:5" x14ac:dyDescent="0.2">
      <c r="A2445" s="221">
        <v>20152</v>
      </c>
      <c r="B2445" s="200" t="s">
        <v>25808</v>
      </c>
      <c r="C2445" s="200" t="s">
        <v>21879</v>
      </c>
      <c r="D2445" s="200" t="s">
        <v>21880</v>
      </c>
      <c r="E2445" s="204" t="s">
        <v>17182</v>
      </c>
    </row>
    <row r="2446" spans="1:5" x14ac:dyDescent="0.2">
      <c r="A2446" s="221">
        <v>20148</v>
      </c>
      <c r="B2446" s="200" t="s">
        <v>25809</v>
      </c>
      <c r="C2446" s="200" t="s">
        <v>21879</v>
      </c>
      <c r="D2446" s="200" t="s">
        <v>21880</v>
      </c>
      <c r="E2446" s="204" t="s">
        <v>14762</v>
      </c>
    </row>
    <row r="2447" spans="1:5" x14ac:dyDescent="0.2">
      <c r="A2447" s="221">
        <v>20149</v>
      </c>
      <c r="B2447" s="200" t="s">
        <v>25810</v>
      </c>
      <c r="C2447" s="200" t="s">
        <v>21879</v>
      </c>
      <c r="D2447" s="200" t="s">
        <v>21880</v>
      </c>
      <c r="E2447" s="204" t="s">
        <v>25811</v>
      </c>
    </row>
    <row r="2448" spans="1:5" x14ac:dyDescent="0.2">
      <c r="A2448" s="221">
        <v>20150</v>
      </c>
      <c r="B2448" s="200" t="s">
        <v>25812</v>
      </c>
      <c r="C2448" s="200" t="s">
        <v>21879</v>
      </c>
      <c r="D2448" s="200" t="s">
        <v>21880</v>
      </c>
      <c r="E2448" s="204" t="s">
        <v>14574</v>
      </c>
    </row>
    <row r="2449" spans="1:5" x14ac:dyDescent="0.2">
      <c r="A2449" s="221">
        <v>20157</v>
      </c>
      <c r="B2449" s="200" t="s">
        <v>25813</v>
      </c>
      <c r="C2449" s="200" t="s">
        <v>21879</v>
      </c>
      <c r="D2449" s="200" t="s">
        <v>21880</v>
      </c>
      <c r="E2449" s="204" t="s">
        <v>19506</v>
      </c>
    </row>
    <row r="2450" spans="1:5" x14ac:dyDescent="0.2">
      <c r="A2450" s="221">
        <v>20158</v>
      </c>
      <c r="B2450" s="200" t="s">
        <v>25814</v>
      </c>
      <c r="C2450" s="200" t="s">
        <v>21879</v>
      </c>
      <c r="D2450" s="200" t="s">
        <v>21880</v>
      </c>
      <c r="E2450" s="204" t="s">
        <v>25815</v>
      </c>
    </row>
    <row r="2451" spans="1:5" x14ac:dyDescent="0.2">
      <c r="A2451" s="221">
        <v>20154</v>
      </c>
      <c r="B2451" s="200" t="s">
        <v>25816</v>
      </c>
      <c r="C2451" s="200" t="s">
        <v>21879</v>
      </c>
      <c r="D2451" s="200" t="s">
        <v>21880</v>
      </c>
      <c r="E2451" s="204" t="s">
        <v>25817</v>
      </c>
    </row>
    <row r="2452" spans="1:5" x14ac:dyDescent="0.2">
      <c r="A2452" s="221">
        <v>20155</v>
      </c>
      <c r="B2452" s="200" t="s">
        <v>25818</v>
      </c>
      <c r="C2452" s="200" t="s">
        <v>21879</v>
      </c>
      <c r="D2452" s="200" t="s">
        <v>21880</v>
      </c>
      <c r="E2452" s="204" t="s">
        <v>17302</v>
      </c>
    </row>
    <row r="2453" spans="1:5" x14ac:dyDescent="0.2">
      <c r="A2453" s="221">
        <v>20156</v>
      </c>
      <c r="B2453" s="200" t="s">
        <v>25819</v>
      </c>
      <c r="C2453" s="200" t="s">
        <v>21879</v>
      </c>
      <c r="D2453" s="200" t="s">
        <v>21880</v>
      </c>
      <c r="E2453" s="204" t="s">
        <v>18807</v>
      </c>
    </row>
    <row r="2454" spans="1:5" x14ac:dyDescent="0.2">
      <c r="A2454" s="221">
        <v>3499</v>
      </c>
      <c r="B2454" s="200" t="s">
        <v>25820</v>
      </c>
      <c r="C2454" s="200" t="s">
        <v>21879</v>
      </c>
      <c r="D2454" s="200" t="s">
        <v>21880</v>
      </c>
      <c r="E2454" s="204" t="s">
        <v>10319</v>
      </c>
    </row>
    <row r="2455" spans="1:5" x14ac:dyDescent="0.2">
      <c r="A2455" s="221">
        <v>3500</v>
      </c>
      <c r="B2455" s="200" t="s">
        <v>25821</v>
      </c>
      <c r="C2455" s="200" t="s">
        <v>21879</v>
      </c>
      <c r="D2455" s="200" t="s">
        <v>21880</v>
      </c>
      <c r="E2455" s="204" t="s">
        <v>20980</v>
      </c>
    </row>
    <row r="2456" spans="1:5" x14ac:dyDescent="0.2">
      <c r="A2456" s="221">
        <v>3501</v>
      </c>
      <c r="B2456" s="200" t="s">
        <v>25822</v>
      </c>
      <c r="C2456" s="200" t="s">
        <v>21879</v>
      </c>
      <c r="D2456" s="200" t="s">
        <v>21880</v>
      </c>
      <c r="E2456" s="204" t="s">
        <v>24542</v>
      </c>
    </row>
    <row r="2457" spans="1:5" x14ac:dyDescent="0.2">
      <c r="A2457" s="221">
        <v>3502</v>
      </c>
      <c r="B2457" s="200" t="s">
        <v>25823</v>
      </c>
      <c r="C2457" s="200" t="s">
        <v>21879</v>
      </c>
      <c r="D2457" s="200" t="s">
        <v>21880</v>
      </c>
      <c r="E2457" s="204" t="s">
        <v>25824</v>
      </c>
    </row>
    <row r="2458" spans="1:5" x14ac:dyDescent="0.2">
      <c r="A2458" s="221">
        <v>3503</v>
      </c>
      <c r="B2458" s="200" t="s">
        <v>25825</v>
      </c>
      <c r="C2458" s="200" t="s">
        <v>21879</v>
      </c>
      <c r="D2458" s="200" t="s">
        <v>21880</v>
      </c>
      <c r="E2458" s="204" t="s">
        <v>11116</v>
      </c>
    </row>
    <row r="2459" spans="1:5" x14ac:dyDescent="0.2">
      <c r="A2459" s="221">
        <v>3477</v>
      </c>
      <c r="B2459" s="200" t="s">
        <v>25826</v>
      </c>
      <c r="C2459" s="200" t="s">
        <v>21879</v>
      </c>
      <c r="D2459" s="200" t="s">
        <v>21880</v>
      </c>
      <c r="E2459" s="204" t="s">
        <v>25827</v>
      </c>
    </row>
    <row r="2460" spans="1:5" x14ac:dyDescent="0.2">
      <c r="A2460" s="221">
        <v>3478</v>
      </c>
      <c r="B2460" s="200" t="s">
        <v>25828</v>
      </c>
      <c r="C2460" s="200" t="s">
        <v>21879</v>
      </c>
      <c r="D2460" s="200" t="s">
        <v>21880</v>
      </c>
      <c r="E2460" s="204" t="s">
        <v>25829</v>
      </c>
    </row>
    <row r="2461" spans="1:5" x14ac:dyDescent="0.2">
      <c r="A2461" s="221">
        <v>3525</v>
      </c>
      <c r="B2461" s="200" t="s">
        <v>25830</v>
      </c>
      <c r="C2461" s="200" t="s">
        <v>21879</v>
      </c>
      <c r="D2461" s="200" t="s">
        <v>21880</v>
      </c>
      <c r="E2461" s="204" t="s">
        <v>25831</v>
      </c>
    </row>
    <row r="2462" spans="1:5" x14ac:dyDescent="0.2">
      <c r="A2462" s="221">
        <v>3511</v>
      </c>
      <c r="B2462" s="200" t="s">
        <v>25832</v>
      </c>
      <c r="C2462" s="200" t="s">
        <v>21879</v>
      </c>
      <c r="D2462" s="200" t="s">
        <v>21880</v>
      </c>
      <c r="E2462" s="204" t="s">
        <v>25833</v>
      </c>
    </row>
    <row r="2463" spans="1:5" x14ac:dyDescent="0.2">
      <c r="A2463" s="221">
        <v>12032</v>
      </c>
      <c r="B2463" s="200" t="s">
        <v>25834</v>
      </c>
      <c r="C2463" s="200" t="s">
        <v>22630</v>
      </c>
      <c r="D2463" s="200" t="s">
        <v>21880</v>
      </c>
      <c r="E2463" s="204" t="s">
        <v>25835</v>
      </c>
    </row>
    <row r="2464" spans="1:5" x14ac:dyDescent="0.2">
      <c r="A2464" s="221">
        <v>12030</v>
      </c>
      <c r="B2464" s="200" t="s">
        <v>25836</v>
      </c>
      <c r="C2464" s="200" t="s">
        <v>22630</v>
      </c>
      <c r="D2464" s="200" t="s">
        <v>21880</v>
      </c>
      <c r="E2464" s="204" t="s">
        <v>25837</v>
      </c>
    </row>
    <row r="2465" spans="1:5" x14ac:dyDescent="0.2">
      <c r="A2465" s="221">
        <v>10908</v>
      </c>
      <c r="B2465" s="200" t="s">
        <v>25838</v>
      </c>
      <c r="C2465" s="200" t="s">
        <v>21879</v>
      </c>
      <c r="D2465" s="200" t="s">
        <v>21880</v>
      </c>
      <c r="E2465" s="204" t="s">
        <v>25839</v>
      </c>
    </row>
    <row r="2466" spans="1:5" x14ac:dyDescent="0.2">
      <c r="A2466" s="221">
        <v>10909</v>
      </c>
      <c r="B2466" s="200" t="s">
        <v>25840</v>
      </c>
      <c r="C2466" s="200" t="s">
        <v>21879</v>
      </c>
      <c r="D2466" s="200" t="s">
        <v>21880</v>
      </c>
      <c r="E2466" s="204" t="s">
        <v>25841</v>
      </c>
    </row>
    <row r="2467" spans="1:5" x14ac:dyDescent="0.2">
      <c r="A2467" s="221">
        <v>3669</v>
      </c>
      <c r="B2467" s="200" t="s">
        <v>25842</v>
      </c>
      <c r="C2467" s="200" t="s">
        <v>21879</v>
      </c>
      <c r="D2467" s="200" t="s">
        <v>21880</v>
      </c>
      <c r="E2467" s="204" t="s">
        <v>8272</v>
      </c>
    </row>
    <row r="2468" spans="1:5" x14ac:dyDescent="0.2">
      <c r="A2468" s="221">
        <v>20139</v>
      </c>
      <c r="B2468" s="200" t="s">
        <v>25843</v>
      </c>
      <c r="C2468" s="200" t="s">
        <v>21879</v>
      </c>
      <c r="D2468" s="200" t="s">
        <v>21880</v>
      </c>
      <c r="E2468" s="204" t="s">
        <v>25844</v>
      </c>
    </row>
    <row r="2469" spans="1:5" x14ac:dyDescent="0.2">
      <c r="A2469" s="221">
        <v>3668</v>
      </c>
      <c r="B2469" s="200" t="s">
        <v>25845</v>
      </c>
      <c r="C2469" s="200" t="s">
        <v>21879</v>
      </c>
      <c r="D2469" s="200" t="s">
        <v>21880</v>
      </c>
      <c r="E2469" s="204" t="s">
        <v>25846</v>
      </c>
    </row>
    <row r="2470" spans="1:5" x14ac:dyDescent="0.2">
      <c r="A2470" s="221">
        <v>10911</v>
      </c>
      <c r="B2470" s="200" t="s">
        <v>25847</v>
      </c>
      <c r="C2470" s="200" t="s">
        <v>21879</v>
      </c>
      <c r="D2470" s="200" t="s">
        <v>21880</v>
      </c>
      <c r="E2470" s="204" t="s">
        <v>19165</v>
      </c>
    </row>
    <row r="2471" spans="1:5" x14ac:dyDescent="0.2">
      <c r="A2471" s="221">
        <v>3659</v>
      </c>
      <c r="B2471" s="200" t="s">
        <v>25848</v>
      </c>
      <c r="C2471" s="200" t="s">
        <v>21879</v>
      </c>
      <c r="D2471" s="200" t="s">
        <v>21880</v>
      </c>
      <c r="E2471" s="204" t="s">
        <v>25849</v>
      </c>
    </row>
    <row r="2472" spans="1:5" x14ac:dyDescent="0.2">
      <c r="A2472" s="221">
        <v>3660</v>
      </c>
      <c r="B2472" s="200" t="s">
        <v>25850</v>
      </c>
      <c r="C2472" s="200" t="s">
        <v>21879</v>
      </c>
      <c r="D2472" s="200" t="s">
        <v>21880</v>
      </c>
      <c r="E2472" s="204" t="s">
        <v>25851</v>
      </c>
    </row>
    <row r="2473" spans="1:5" x14ac:dyDescent="0.2">
      <c r="A2473" s="221">
        <v>20144</v>
      </c>
      <c r="B2473" s="200" t="s">
        <v>25852</v>
      </c>
      <c r="C2473" s="200" t="s">
        <v>21879</v>
      </c>
      <c r="D2473" s="200" t="s">
        <v>21880</v>
      </c>
      <c r="E2473" s="204" t="s">
        <v>25853</v>
      </c>
    </row>
    <row r="2474" spans="1:5" x14ac:dyDescent="0.2">
      <c r="A2474" s="221">
        <v>20143</v>
      </c>
      <c r="B2474" s="200" t="s">
        <v>25854</v>
      </c>
      <c r="C2474" s="200" t="s">
        <v>21879</v>
      </c>
      <c r="D2474" s="200" t="s">
        <v>21880</v>
      </c>
      <c r="E2474" s="204" t="s">
        <v>25855</v>
      </c>
    </row>
    <row r="2475" spans="1:5" x14ac:dyDescent="0.2">
      <c r="A2475" s="221">
        <v>20145</v>
      </c>
      <c r="B2475" s="200" t="s">
        <v>25856</v>
      </c>
      <c r="C2475" s="200" t="s">
        <v>21879</v>
      </c>
      <c r="D2475" s="200" t="s">
        <v>21880</v>
      </c>
      <c r="E2475" s="204" t="s">
        <v>16612</v>
      </c>
    </row>
    <row r="2476" spans="1:5" x14ac:dyDescent="0.2">
      <c r="A2476" s="221">
        <v>20146</v>
      </c>
      <c r="B2476" s="200" t="s">
        <v>25857</v>
      </c>
      <c r="C2476" s="200" t="s">
        <v>21879</v>
      </c>
      <c r="D2476" s="200" t="s">
        <v>21880</v>
      </c>
      <c r="E2476" s="204" t="s">
        <v>25858</v>
      </c>
    </row>
    <row r="2477" spans="1:5" x14ac:dyDescent="0.2">
      <c r="A2477" s="221">
        <v>20140</v>
      </c>
      <c r="B2477" s="200" t="s">
        <v>25859</v>
      </c>
      <c r="C2477" s="200" t="s">
        <v>21879</v>
      </c>
      <c r="D2477" s="200" t="s">
        <v>21880</v>
      </c>
      <c r="E2477" s="204" t="s">
        <v>13660</v>
      </c>
    </row>
    <row r="2478" spans="1:5" x14ac:dyDescent="0.2">
      <c r="A2478" s="221">
        <v>20141</v>
      </c>
      <c r="B2478" s="200" t="s">
        <v>25860</v>
      </c>
      <c r="C2478" s="200" t="s">
        <v>21879</v>
      </c>
      <c r="D2478" s="200" t="s">
        <v>21880</v>
      </c>
      <c r="E2478" s="204" t="s">
        <v>8142</v>
      </c>
    </row>
    <row r="2479" spans="1:5" x14ac:dyDescent="0.2">
      <c r="A2479" s="221">
        <v>20142</v>
      </c>
      <c r="B2479" s="200" t="s">
        <v>25861</v>
      </c>
      <c r="C2479" s="200" t="s">
        <v>21879</v>
      </c>
      <c r="D2479" s="200" t="s">
        <v>21880</v>
      </c>
      <c r="E2479" s="204" t="s">
        <v>19086</v>
      </c>
    </row>
    <row r="2480" spans="1:5" x14ac:dyDescent="0.2">
      <c r="A2480" s="221">
        <v>3670</v>
      </c>
      <c r="B2480" s="200" t="s">
        <v>25862</v>
      </c>
      <c r="C2480" s="200" t="s">
        <v>21879</v>
      </c>
      <c r="D2480" s="200" t="s">
        <v>21880</v>
      </c>
      <c r="E2480" s="204" t="s">
        <v>24193</v>
      </c>
    </row>
    <row r="2481" spans="1:5" x14ac:dyDescent="0.2">
      <c r="A2481" s="221">
        <v>3666</v>
      </c>
      <c r="B2481" s="200" t="s">
        <v>25863</v>
      </c>
      <c r="C2481" s="200" t="s">
        <v>21879</v>
      </c>
      <c r="D2481" s="200" t="s">
        <v>21880</v>
      </c>
      <c r="E2481" s="204" t="s">
        <v>19366</v>
      </c>
    </row>
    <row r="2482" spans="1:5" x14ac:dyDescent="0.2">
      <c r="A2482" s="221">
        <v>3662</v>
      </c>
      <c r="B2482" s="200" t="s">
        <v>25864</v>
      </c>
      <c r="C2482" s="200" t="s">
        <v>21879</v>
      </c>
      <c r="D2482" s="200" t="s">
        <v>21880</v>
      </c>
      <c r="E2482" s="204" t="s">
        <v>10471</v>
      </c>
    </row>
    <row r="2483" spans="1:5" x14ac:dyDescent="0.2">
      <c r="A2483" s="221">
        <v>3658</v>
      </c>
      <c r="B2483" s="200" t="s">
        <v>25865</v>
      </c>
      <c r="C2483" s="200" t="s">
        <v>21879</v>
      </c>
      <c r="D2483" s="200" t="s">
        <v>21880</v>
      </c>
      <c r="E2483" s="204" t="s">
        <v>16656</v>
      </c>
    </row>
    <row r="2484" spans="1:5" x14ac:dyDescent="0.2">
      <c r="A2484" s="221">
        <v>14157</v>
      </c>
      <c r="B2484" s="200" t="s">
        <v>25866</v>
      </c>
      <c r="C2484" s="200" t="s">
        <v>21879</v>
      </c>
      <c r="D2484" s="200" t="s">
        <v>21880</v>
      </c>
      <c r="E2484" s="204" t="s">
        <v>20804</v>
      </c>
    </row>
    <row r="2485" spans="1:5" x14ac:dyDescent="0.2">
      <c r="A2485" s="221">
        <v>42696</v>
      </c>
      <c r="B2485" s="200" t="s">
        <v>25867</v>
      </c>
      <c r="C2485" s="200" t="s">
        <v>21879</v>
      </c>
      <c r="D2485" s="200" t="s">
        <v>21880</v>
      </c>
      <c r="E2485" s="204" t="s">
        <v>25868</v>
      </c>
    </row>
    <row r="2486" spans="1:5" x14ac:dyDescent="0.2">
      <c r="A2486" s="221">
        <v>39875</v>
      </c>
      <c r="B2486" s="200" t="s">
        <v>25869</v>
      </c>
      <c r="C2486" s="200" t="s">
        <v>21879</v>
      </c>
      <c r="D2486" s="200" t="s">
        <v>21944</v>
      </c>
      <c r="E2486" s="204" t="s">
        <v>25870</v>
      </c>
    </row>
    <row r="2487" spans="1:5" x14ac:dyDescent="0.2">
      <c r="A2487" s="221">
        <v>39876</v>
      </c>
      <c r="B2487" s="200" t="s">
        <v>25871</v>
      </c>
      <c r="C2487" s="200" t="s">
        <v>21879</v>
      </c>
      <c r="D2487" s="200" t="s">
        <v>21944</v>
      </c>
      <c r="E2487" s="204" t="s">
        <v>25872</v>
      </c>
    </row>
    <row r="2488" spans="1:5" x14ac:dyDescent="0.2">
      <c r="A2488" s="221">
        <v>39877</v>
      </c>
      <c r="B2488" s="200" t="s">
        <v>25873</v>
      </c>
      <c r="C2488" s="200" t="s">
        <v>21879</v>
      </c>
      <c r="D2488" s="200" t="s">
        <v>21944</v>
      </c>
      <c r="E2488" s="204" t="s">
        <v>25874</v>
      </c>
    </row>
    <row r="2489" spans="1:5" x14ac:dyDescent="0.2">
      <c r="A2489" s="221">
        <v>39878</v>
      </c>
      <c r="B2489" s="200" t="s">
        <v>25875</v>
      </c>
      <c r="C2489" s="200" t="s">
        <v>21879</v>
      </c>
      <c r="D2489" s="200" t="s">
        <v>21944</v>
      </c>
      <c r="E2489" s="204" t="s">
        <v>25876</v>
      </c>
    </row>
    <row r="2490" spans="1:5" x14ac:dyDescent="0.2">
      <c r="A2490" s="221">
        <v>39872</v>
      </c>
      <c r="B2490" s="200" t="s">
        <v>25877</v>
      </c>
      <c r="C2490" s="200" t="s">
        <v>21879</v>
      </c>
      <c r="D2490" s="200" t="s">
        <v>21944</v>
      </c>
      <c r="E2490" s="204" t="s">
        <v>25878</v>
      </c>
    </row>
    <row r="2491" spans="1:5" x14ac:dyDescent="0.2">
      <c r="A2491" s="221">
        <v>39873</v>
      </c>
      <c r="B2491" s="200" t="s">
        <v>25879</v>
      </c>
      <c r="C2491" s="200" t="s">
        <v>21879</v>
      </c>
      <c r="D2491" s="200" t="s">
        <v>21944</v>
      </c>
      <c r="E2491" s="204" t="s">
        <v>25880</v>
      </c>
    </row>
    <row r="2492" spans="1:5" x14ac:dyDescent="0.2">
      <c r="A2492" s="221">
        <v>39874</v>
      </c>
      <c r="B2492" s="200" t="s">
        <v>25881</v>
      </c>
      <c r="C2492" s="200" t="s">
        <v>21879</v>
      </c>
      <c r="D2492" s="200" t="s">
        <v>21944</v>
      </c>
      <c r="E2492" s="204" t="s">
        <v>25882</v>
      </c>
    </row>
    <row r="2493" spans="1:5" x14ac:dyDescent="0.2">
      <c r="A2493" s="221">
        <v>3674</v>
      </c>
      <c r="B2493" s="200" t="s">
        <v>25883</v>
      </c>
      <c r="C2493" s="200" t="s">
        <v>21942</v>
      </c>
      <c r="D2493" s="200" t="s">
        <v>21944</v>
      </c>
      <c r="E2493" s="204" t="s">
        <v>9057</v>
      </c>
    </row>
    <row r="2494" spans="1:5" x14ac:dyDescent="0.2">
      <c r="A2494" s="221">
        <v>3681</v>
      </c>
      <c r="B2494" s="200" t="s">
        <v>25884</v>
      </c>
      <c r="C2494" s="200" t="s">
        <v>21942</v>
      </c>
      <c r="D2494" s="200" t="s">
        <v>21944</v>
      </c>
      <c r="E2494" s="204" t="s">
        <v>25885</v>
      </c>
    </row>
    <row r="2495" spans="1:5" x14ac:dyDescent="0.2">
      <c r="A2495" s="221">
        <v>3676</v>
      </c>
      <c r="B2495" s="200" t="s">
        <v>25886</v>
      </c>
      <c r="C2495" s="200" t="s">
        <v>21942</v>
      </c>
      <c r="D2495" s="200" t="s">
        <v>21944</v>
      </c>
      <c r="E2495" s="204" t="s">
        <v>25887</v>
      </c>
    </row>
    <row r="2496" spans="1:5" x14ac:dyDescent="0.2">
      <c r="A2496" s="221">
        <v>3679</v>
      </c>
      <c r="B2496" s="200" t="s">
        <v>25888</v>
      </c>
      <c r="C2496" s="200" t="s">
        <v>21942</v>
      </c>
      <c r="D2496" s="200" t="s">
        <v>21944</v>
      </c>
      <c r="E2496" s="204" t="s">
        <v>25889</v>
      </c>
    </row>
    <row r="2497" spans="1:5" x14ac:dyDescent="0.2">
      <c r="A2497" s="221">
        <v>3672</v>
      </c>
      <c r="B2497" s="200" t="s">
        <v>25890</v>
      </c>
      <c r="C2497" s="200" t="s">
        <v>21942</v>
      </c>
      <c r="D2497" s="200" t="s">
        <v>21944</v>
      </c>
      <c r="E2497" s="204" t="s">
        <v>19543</v>
      </c>
    </row>
    <row r="2498" spans="1:5" x14ac:dyDescent="0.2">
      <c r="A2498" s="221">
        <v>3671</v>
      </c>
      <c r="B2498" s="200" t="s">
        <v>25891</v>
      </c>
      <c r="C2498" s="200" t="s">
        <v>21942</v>
      </c>
      <c r="D2498" s="200" t="s">
        <v>21944</v>
      </c>
      <c r="E2498" s="204" t="s">
        <v>21042</v>
      </c>
    </row>
    <row r="2499" spans="1:5" x14ac:dyDescent="0.2">
      <c r="A2499" s="221">
        <v>3673</v>
      </c>
      <c r="B2499" s="200" t="s">
        <v>25892</v>
      </c>
      <c r="C2499" s="200" t="s">
        <v>21942</v>
      </c>
      <c r="D2499" s="200" t="s">
        <v>21944</v>
      </c>
      <c r="E2499" s="204" t="s">
        <v>8498</v>
      </c>
    </row>
    <row r="2500" spans="1:5" x14ac:dyDescent="0.2">
      <c r="A2500" s="221">
        <v>38394</v>
      </c>
      <c r="B2500" s="200" t="s">
        <v>25893</v>
      </c>
      <c r="C2500" s="200" t="s">
        <v>21879</v>
      </c>
      <c r="D2500" s="200" t="s">
        <v>21880</v>
      </c>
      <c r="E2500" s="204" t="s">
        <v>25894</v>
      </c>
    </row>
    <row r="2501" spans="1:5" x14ac:dyDescent="0.2">
      <c r="A2501" s="221">
        <v>3729</v>
      </c>
      <c r="B2501" s="200" t="s">
        <v>25895</v>
      </c>
      <c r="C2501" s="200" t="s">
        <v>21879</v>
      </c>
      <c r="D2501" s="200" t="s">
        <v>21880</v>
      </c>
      <c r="E2501" s="204" t="s">
        <v>25896</v>
      </c>
    </row>
    <row r="2502" spans="1:5" x14ac:dyDescent="0.2">
      <c r="A2502" s="221">
        <v>39357</v>
      </c>
      <c r="B2502" s="200" t="s">
        <v>25897</v>
      </c>
      <c r="C2502" s="200" t="s">
        <v>21879</v>
      </c>
      <c r="D2502" s="200" t="s">
        <v>21944</v>
      </c>
      <c r="E2502" s="204" t="s">
        <v>25898</v>
      </c>
    </row>
    <row r="2503" spans="1:5" x14ac:dyDescent="0.2">
      <c r="A2503" s="221">
        <v>39358</v>
      </c>
      <c r="B2503" s="200" t="s">
        <v>25899</v>
      </c>
      <c r="C2503" s="200" t="s">
        <v>21879</v>
      </c>
      <c r="D2503" s="200" t="s">
        <v>21944</v>
      </c>
      <c r="E2503" s="204" t="s">
        <v>8881</v>
      </c>
    </row>
    <row r="2504" spans="1:5" x14ac:dyDescent="0.2">
      <c r="A2504" s="221">
        <v>39356</v>
      </c>
      <c r="B2504" s="200" t="s">
        <v>25900</v>
      </c>
      <c r="C2504" s="200" t="s">
        <v>21879</v>
      </c>
      <c r="D2504" s="200" t="s">
        <v>21944</v>
      </c>
      <c r="E2504" s="204" t="s">
        <v>25901</v>
      </c>
    </row>
    <row r="2505" spans="1:5" x14ac:dyDescent="0.2">
      <c r="A2505" s="221">
        <v>39355</v>
      </c>
      <c r="B2505" s="200" t="s">
        <v>25902</v>
      </c>
      <c r="C2505" s="200" t="s">
        <v>21879</v>
      </c>
      <c r="D2505" s="200" t="s">
        <v>21944</v>
      </c>
      <c r="E2505" s="204" t="s">
        <v>25903</v>
      </c>
    </row>
    <row r="2506" spans="1:5" x14ac:dyDescent="0.2">
      <c r="A2506" s="221">
        <v>39353</v>
      </c>
      <c r="B2506" s="200" t="s">
        <v>25904</v>
      </c>
      <c r="C2506" s="200" t="s">
        <v>21879</v>
      </c>
      <c r="D2506" s="200" t="s">
        <v>21944</v>
      </c>
      <c r="E2506" s="204" t="s">
        <v>25905</v>
      </c>
    </row>
    <row r="2507" spans="1:5" x14ac:dyDescent="0.2">
      <c r="A2507" s="221">
        <v>39354</v>
      </c>
      <c r="B2507" s="200" t="s">
        <v>25906</v>
      </c>
      <c r="C2507" s="200" t="s">
        <v>21879</v>
      </c>
      <c r="D2507" s="200" t="s">
        <v>21944</v>
      </c>
      <c r="E2507" s="204" t="s">
        <v>25907</v>
      </c>
    </row>
    <row r="2508" spans="1:5" x14ac:dyDescent="0.2">
      <c r="A2508" s="221">
        <v>39398</v>
      </c>
      <c r="B2508" s="200" t="s">
        <v>25908</v>
      </c>
      <c r="C2508" s="200" t="s">
        <v>21879</v>
      </c>
      <c r="D2508" s="200" t="s">
        <v>21880</v>
      </c>
      <c r="E2508" s="204" t="s">
        <v>25909</v>
      </c>
    </row>
    <row r="2509" spans="1:5" x14ac:dyDescent="0.2">
      <c r="A2509" s="221">
        <v>13343</v>
      </c>
      <c r="B2509" s="200" t="s">
        <v>25910</v>
      </c>
      <c r="C2509" s="200" t="s">
        <v>21879</v>
      </c>
      <c r="D2509" s="200" t="s">
        <v>21880</v>
      </c>
      <c r="E2509" s="204" t="s">
        <v>25911</v>
      </c>
    </row>
    <row r="2510" spans="1:5" x14ac:dyDescent="0.2">
      <c r="A2510" s="221">
        <v>12118</v>
      </c>
      <c r="B2510" s="200" t="s">
        <v>25912</v>
      </c>
      <c r="C2510" s="200" t="s">
        <v>21879</v>
      </c>
      <c r="D2510" s="200" t="s">
        <v>21880</v>
      </c>
      <c r="E2510" s="204" t="s">
        <v>25913</v>
      </c>
    </row>
    <row r="2511" spans="1:5" x14ac:dyDescent="0.2">
      <c r="A2511" s="221">
        <v>39482</v>
      </c>
      <c r="B2511" s="200" t="s">
        <v>25914</v>
      </c>
      <c r="C2511" s="200" t="s">
        <v>21879</v>
      </c>
      <c r="D2511" s="200" t="s">
        <v>21880</v>
      </c>
      <c r="E2511" s="204" t="s">
        <v>25915</v>
      </c>
    </row>
    <row r="2512" spans="1:5" x14ac:dyDescent="0.2">
      <c r="A2512" s="221">
        <v>39486</v>
      </c>
      <c r="B2512" s="200" t="s">
        <v>25916</v>
      </c>
      <c r="C2512" s="200" t="s">
        <v>21879</v>
      </c>
      <c r="D2512" s="200" t="s">
        <v>21880</v>
      </c>
      <c r="E2512" s="204" t="s">
        <v>25917</v>
      </c>
    </row>
    <row r="2513" spans="1:5" x14ac:dyDescent="0.2">
      <c r="A2513" s="221">
        <v>39484</v>
      </c>
      <c r="B2513" s="200" t="s">
        <v>25918</v>
      </c>
      <c r="C2513" s="200" t="s">
        <v>21879</v>
      </c>
      <c r="D2513" s="200" t="s">
        <v>21880</v>
      </c>
      <c r="E2513" s="204" t="s">
        <v>25915</v>
      </c>
    </row>
    <row r="2514" spans="1:5" x14ac:dyDescent="0.2">
      <c r="A2514" s="221">
        <v>39488</v>
      </c>
      <c r="B2514" s="200" t="s">
        <v>25919</v>
      </c>
      <c r="C2514" s="200" t="s">
        <v>21879</v>
      </c>
      <c r="D2514" s="200" t="s">
        <v>21880</v>
      </c>
      <c r="E2514" s="204" t="s">
        <v>25920</v>
      </c>
    </row>
    <row r="2515" spans="1:5" x14ac:dyDescent="0.2">
      <c r="A2515" s="221">
        <v>39485</v>
      </c>
      <c r="B2515" s="200" t="s">
        <v>25921</v>
      </c>
      <c r="C2515" s="200" t="s">
        <v>21879</v>
      </c>
      <c r="D2515" s="200" t="s">
        <v>21880</v>
      </c>
      <c r="E2515" s="204" t="s">
        <v>25915</v>
      </c>
    </row>
    <row r="2516" spans="1:5" x14ac:dyDescent="0.2">
      <c r="A2516" s="221">
        <v>39489</v>
      </c>
      <c r="B2516" s="200" t="s">
        <v>25922</v>
      </c>
      <c r="C2516" s="200" t="s">
        <v>21879</v>
      </c>
      <c r="D2516" s="200" t="s">
        <v>21880</v>
      </c>
      <c r="E2516" s="204" t="s">
        <v>25923</v>
      </c>
    </row>
    <row r="2517" spans="1:5" x14ac:dyDescent="0.2">
      <c r="A2517" s="221">
        <v>39490</v>
      </c>
      <c r="B2517" s="200" t="s">
        <v>25924</v>
      </c>
      <c r="C2517" s="200" t="s">
        <v>21879</v>
      </c>
      <c r="D2517" s="200" t="s">
        <v>21880</v>
      </c>
      <c r="E2517" s="204" t="s">
        <v>25925</v>
      </c>
    </row>
    <row r="2518" spans="1:5" x14ac:dyDescent="0.2">
      <c r="A2518" s="221">
        <v>39494</v>
      </c>
      <c r="B2518" s="200" t="s">
        <v>25926</v>
      </c>
      <c r="C2518" s="200" t="s">
        <v>21879</v>
      </c>
      <c r="D2518" s="200" t="s">
        <v>21880</v>
      </c>
      <c r="E2518" s="204" t="s">
        <v>25927</v>
      </c>
    </row>
    <row r="2519" spans="1:5" x14ac:dyDescent="0.2">
      <c r="A2519" s="221">
        <v>39495</v>
      </c>
      <c r="B2519" s="200" t="s">
        <v>25928</v>
      </c>
      <c r="C2519" s="200" t="s">
        <v>21879</v>
      </c>
      <c r="D2519" s="200" t="s">
        <v>21880</v>
      </c>
      <c r="E2519" s="204" t="s">
        <v>25929</v>
      </c>
    </row>
    <row r="2520" spans="1:5" x14ac:dyDescent="0.2">
      <c r="A2520" s="221">
        <v>39496</v>
      </c>
      <c r="B2520" s="200" t="s">
        <v>25930</v>
      </c>
      <c r="C2520" s="200" t="s">
        <v>21879</v>
      </c>
      <c r="D2520" s="200" t="s">
        <v>21880</v>
      </c>
      <c r="E2520" s="204" t="s">
        <v>25931</v>
      </c>
    </row>
    <row r="2521" spans="1:5" x14ac:dyDescent="0.2">
      <c r="A2521" s="221">
        <v>39492</v>
      </c>
      <c r="B2521" s="200" t="s">
        <v>25932</v>
      </c>
      <c r="C2521" s="200" t="s">
        <v>21879</v>
      </c>
      <c r="D2521" s="200" t="s">
        <v>21880</v>
      </c>
      <c r="E2521" s="204" t="s">
        <v>25933</v>
      </c>
    </row>
    <row r="2522" spans="1:5" x14ac:dyDescent="0.2">
      <c r="A2522" s="221">
        <v>39497</v>
      </c>
      <c r="B2522" s="200" t="s">
        <v>25934</v>
      </c>
      <c r="C2522" s="200" t="s">
        <v>21879</v>
      </c>
      <c r="D2522" s="200" t="s">
        <v>21880</v>
      </c>
      <c r="E2522" s="204" t="s">
        <v>25935</v>
      </c>
    </row>
    <row r="2523" spans="1:5" x14ac:dyDescent="0.2">
      <c r="A2523" s="221">
        <v>39493</v>
      </c>
      <c r="B2523" s="200" t="s">
        <v>25936</v>
      </c>
      <c r="C2523" s="200" t="s">
        <v>21879</v>
      </c>
      <c r="D2523" s="200" t="s">
        <v>21880</v>
      </c>
      <c r="E2523" s="204" t="s">
        <v>25937</v>
      </c>
    </row>
    <row r="2524" spans="1:5" x14ac:dyDescent="0.2">
      <c r="A2524" s="221">
        <v>39500</v>
      </c>
      <c r="B2524" s="200" t="s">
        <v>25938</v>
      </c>
      <c r="C2524" s="200" t="s">
        <v>21879</v>
      </c>
      <c r="D2524" s="200" t="s">
        <v>21880</v>
      </c>
      <c r="E2524" s="204" t="s">
        <v>25939</v>
      </c>
    </row>
    <row r="2525" spans="1:5" x14ac:dyDescent="0.2">
      <c r="A2525" s="221">
        <v>39498</v>
      </c>
      <c r="B2525" s="200" t="s">
        <v>25940</v>
      </c>
      <c r="C2525" s="200" t="s">
        <v>21879</v>
      </c>
      <c r="D2525" s="200" t="s">
        <v>21880</v>
      </c>
      <c r="E2525" s="204" t="s">
        <v>25941</v>
      </c>
    </row>
    <row r="2526" spans="1:5" x14ac:dyDescent="0.2">
      <c r="A2526" s="221">
        <v>43628</v>
      </c>
      <c r="B2526" s="200" t="s">
        <v>25942</v>
      </c>
      <c r="C2526" s="200" t="s">
        <v>21879</v>
      </c>
      <c r="D2526" s="200" t="s">
        <v>21880</v>
      </c>
      <c r="E2526" s="204" t="s">
        <v>25943</v>
      </c>
    </row>
    <row r="2527" spans="1:5" x14ac:dyDescent="0.2">
      <c r="A2527" s="221">
        <v>39501</v>
      </c>
      <c r="B2527" s="200" t="s">
        <v>25944</v>
      </c>
      <c r="C2527" s="200" t="s">
        <v>21879</v>
      </c>
      <c r="D2527" s="200" t="s">
        <v>21880</v>
      </c>
      <c r="E2527" s="204" t="s">
        <v>25945</v>
      </c>
    </row>
    <row r="2528" spans="1:5" x14ac:dyDescent="0.2">
      <c r="A2528" s="221">
        <v>39499</v>
      </c>
      <c r="B2528" s="200" t="s">
        <v>25946</v>
      </c>
      <c r="C2528" s="200" t="s">
        <v>21879</v>
      </c>
      <c r="D2528" s="200" t="s">
        <v>21880</v>
      </c>
      <c r="E2528" s="204" t="s">
        <v>25947</v>
      </c>
    </row>
    <row r="2529" spans="1:5" x14ac:dyDescent="0.2">
      <c r="A2529" s="221">
        <v>43621</v>
      </c>
      <c r="B2529" s="200" t="s">
        <v>25948</v>
      </c>
      <c r="C2529" s="200" t="s">
        <v>21879</v>
      </c>
      <c r="D2529" s="200" t="s">
        <v>21880</v>
      </c>
      <c r="E2529" s="204" t="s">
        <v>25949</v>
      </c>
    </row>
    <row r="2530" spans="1:5" x14ac:dyDescent="0.2">
      <c r="A2530" s="221">
        <v>3733</v>
      </c>
      <c r="B2530" s="200" t="s">
        <v>25950</v>
      </c>
      <c r="C2530" s="200" t="s">
        <v>22546</v>
      </c>
      <c r="D2530" s="200" t="s">
        <v>21880</v>
      </c>
      <c r="E2530" s="204" t="s">
        <v>25951</v>
      </c>
    </row>
    <row r="2531" spans="1:5" x14ac:dyDescent="0.2">
      <c r="A2531" s="221">
        <v>3731</v>
      </c>
      <c r="B2531" s="200" t="s">
        <v>25952</v>
      </c>
      <c r="C2531" s="200" t="s">
        <v>22546</v>
      </c>
      <c r="D2531" s="200" t="s">
        <v>21887</v>
      </c>
      <c r="E2531" s="204" t="s">
        <v>22105</v>
      </c>
    </row>
    <row r="2532" spans="1:5" x14ac:dyDescent="0.2">
      <c r="A2532" s="221">
        <v>38137</v>
      </c>
      <c r="B2532" s="200" t="s">
        <v>25953</v>
      </c>
      <c r="C2532" s="200" t="s">
        <v>22546</v>
      </c>
      <c r="D2532" s="200" t="s">
        <v>21880</v>
      </c>
      <c r="E2532" s="204" t="s">
        <v>25954</v>
      </c>
    </row>
    <row r="2533" spans="1:5" x14ac:dyDescent="0.2">
      <c r="A2533" s="221">
        <v>38135</v>
      </c>
      <c r="B2533" s="200" t="s">
        <v>25955</v>
      </c>
      <c r="C2533" s="200" t="s">
        <v>22546</v>
      </c>
      <c r="D2533" s="200" t="s">
        <v>21880</v>
      </c>
      <c r="E2533" s="204" t="s">
        <v>25956</v>
      </c>
    </row>
    <row r="2534" spans="1:5" x14ac:dyDescent="0.2">
      <c r="A2534" s="221">
        <v>38138</v>
      </c>
      <c r="B2534" s="200" t="s">
        <v>25957</v>
      </c>
      <c r="C2534" s="200" t="s">
        <v>22546</v>
      </c>
      <c r="D2534" s="200" t="s">
        <v>21880</v>
      </c>
      <c r="E2534" s="204" t="s">
        <v>25958</v>
      </c>
    </row>
    <row r="2535" spans="1:5" x14ac:dyDescent="0.2">
      <c r="A2535" s="221">
        <v>3736</v>
      </c>
      <c r="B2535" s="200" t="s">
        <v>25959</v>
      </c>
      <c r="C2535" s="200" t="s">
        <v>22546</v>
      </c>
      <c r="D2535" s="200" t="s">
        <v>21887</v>
      </c>
      <c r="E2535" s="204" t="s">
        <v>25960</v>
      </c>
    </row>
    <row r="2536" spans="1:5" x14ac:dyDescent="0.2">
      <c r="A2536" s="221">
        <v>3741</v>
      </c>
      <c r="B2536" s="200" t="s">
        <v>25961</v>
      </c>
      <c r="C2536" s="200" t="s">
        <v>22546</v>
      </c>
      <c r="D2536" s="200" t="s">
        <v>21880</v>
      </c>
      <c r="E2536" s="204" t="s">
        <v>8618</v>
      </c>
    </row>
    <row r="2537" spans="1:5" x14ac:dyDescent="0.2">
      <c r="A2537" s="221">
        <v>3745</v>
      </c>
      <c r="B2537" s="200" t="s">
        <v>25962</v>
      </c>
      <c r="C2537" s="200" t="s">
        <v>22546</v>
      </c>
      <c r="D2537" s="200" t="s">
        <v>21880</v>
      </c>
      <c r="E2537" s="204" t="s">
        <v>25963</v>
      </c>
    </row>
    <row r="2538" spans="1:5" x14ac:dyDescent="0.2">
      <c r="A2538" s="221">
        <v>3743</v>
      </c>
      <c r="B2538" s="200" t="s">
        <v>25964</v>
      </c>
      <c r="C2538" s="200" t="s">
        <v>22546</v>
      </c>
      <c r="D2538" s="200" t="s">
        <v>21880</v>
      </c>
      <c r="E2538" s="204" t="s">
        <v>25965</v>
      </c>
    </row>
    <row r="2539" spans="1:5" x14ac:dyDescent="0.2">
      <c r="A2539" s="221">
        <v>3744</v>
      </c>
      <c r="B2539" s="200" t="s">
        <v>25966</v>
      </c>
      <c r="C2539" s="200" t="s">
        <v>22546</v>
      </c>
      <c r="D2539" s="200" t="s">
        <v>21880</v>
      </c>
      <c r="E2539" s="204" t="s">
        <v>25967</v>
      </c>
    </row>
    <row r="2540" spans="1:5" x14ac:dyDescent="0.2">
      <c r="A2540" s="221">
        <v>3739</v>
      </c>
      <c r="B2540" s="200" t="s">
        <v>25968</v>
      </c>
      <c r="C2540" s="200" t="s">
        <v>22546</v>
      </c>
      <c r="D2540" s="200" t="s">
        <v>21880</v>
      </c>
      <c r="E2540" s="204" t="s">
        <v>25969</v>
      </c>
    </row>
    <row r="2541" spans="1:5" x14ac:dyDescent="0.2">
      <c r="A2541" s="221">
        <v>3737</v>
      </c>
      <c r="B2541" s="200" t="s">
        <v>25970</v>
      </c>
      <c r="C2541" s="200" t="s">
        <v>22546</v>
      </c>
      <c r="D2541" s="200" t="s">
        <v>21880</v>
      </c>
      <c r="E2541" s="204" t="s">
        <v>16624</v>
      </c>
    </row>
    <row r="2542" spans="1:5" x14ac:dyDescent="0.2">
      <c r="A2542" s="221">
        <v>3738</v>
      </c>
      <c r="B2542" s="200" t="s">
        <v>25971</v>
      </c>
      <c r="C2542" s="200" t="s">
        <v>22546</v>
      </c>
      <c r="D2542" s="200" t="s">
        <v>21880</v>
      </c>
      <c r="E2542" s="204" t="s">
        <v>25972</v>
      </c>
    </row>
    <row r="2543" spans="1:5" x14ac:dyDescent="0.2">
      <c r="A2543" s="221">
        <v>3747</v>
      </c>
      <c r="B2543" s="200" t="s">
        <v>25973</v>
      </c>
      <c r="C2543" s="200" t="s">
        <v>22546</v>
      </c>
      <c r="D2543" s="200" t="s">
        <v>21880</v>
      </c>
      <c r="E2543" s="204" t="s">
        <v>25967</v>
      </c>
    </row>
    <row r="2544" spans="1:5" x14ac:dyDescent="0.2">
      <c r="A2544" s="221">
        <v>11649</v>
      </c>
      <c r="B2544" s="200" t="s">
        <v>25974</v>
      </c>
      <c r="C2544" s="200" t="s">
        <v>21879</v>
      </c>
      <c r="D2544" s="200" t="s">
        <v>21880</v>
      </c>
      <c r="E2544" s="204" t="s">
        <v>25975</v>
      </c>
    </row>
    <row r="2545" spans="1:5" x14ac:dyDescent="0.2">
      <c r="A2545" s="221">
        <v>11650</v>
      </c>
      <c r="B2545" s="200" t="s">
        <v>25976</v>
      </c>
      <c r="C2545" s="200" t="s">
        <v>21879</v>
      </c>
      <c r="D2545" s="200" t="s">
        <v>21880</v>
      </c>
      <c r="E2545" s="204" t="s">
        <v>25977</v>
      </c>
    </row>
    <row r="2546" spans="1:5" x14ac:dyDescent="0.2">
      <c r="A2546" s="221">
        <v>3742</v>
      </c>
      <c r="B2546" s="200" t="s">
        <v>25978</v>
      </c>
      <c r="C2546" s="200" t="s">
        <v>22546</v>
      </c>
      <c r="D2546" s="200" t="s">
        <v>21880</v>
      </c>
      <c r="E2546" s="204" t="s">
        <v>25979</v>
      </c>
    </row>
    <row r="2547" spans="1:5" x14ac:dyDescent="0.2">
      <c r="A2547" s="221">
        <v>3746</v>
      </c>
      <c r="B2547" s="200" t="s">
        <v>25980</v>
      </c>
      <c r="C2547" s="200" t="s">
        <v>22546</v>
      </c>
      <c r="D2547" s="200" t="s">
        <v>21880</v>
      </c>
      <c r="E2547" s="204" t="s">
        <v>25981</v>
      </c>
    </row>
    <row r="2548" spans="1:5" x14ac:dyDescent="0.2">
      <c r="A2548" s="221">
        <v>21106</v>
      </c>
      <c r="B2548" s="200" t="s">
        <v>25982</v>
      </c>
      <c r="C2548" s="200" t="s">
        <v>21949</v>
      </c>
      <c r="D2548" s="200" t="s">
        <v>21880</v>
      </c>
      <c r="E2548" s="204" t="s">
        <v>25983</v>
      </c>
    </row>
    <row r="2549" spans="1:5" x14ac:dyDescent="0.2">
      <c r="A2549" s="221">
        <v>3755</v>
      </c>
      <c r="B2549" s="200" t="s">
        <v>25984</v>
      </c>
      <c r="C2549" s="200" t="s">
        <v>21879</v>
      </c>
      <c r="D2549" s="200" t="s">
        <v>21880</v>
      </c>
      <c r="E2549" s="204" t="s">
        <v>9041</v>
      </c>
    </row>
    <row r="2550" spans="1:5" x14ac:dyDescent="0.2">
      <c r="A2550" s="221">
        <v>3750</v>
      </c>
      <c r="B2550" s="200" t="s">
        <v>25985</v>
      </c>
      <c r="C2550" s="200" t="s">
        <v>21879</v>
      </c>
      <c r="D2550" s="200" t="s">
        <v>21880</v>
      </c>
      <c r="E2550" s="204" t="s">
        <v>15052</v>
      </c>
    </row>
    <row r="2551" spans="1:5" x14ac:dyDescent="0.2">
      <c r="A2551" s="221">
        <v>3756</v>
      </c>
      <c r="B2551" s="200" t="s">
        <v>25986</v>
      </c>
      <c r="C2551" s="200" t="s">
        <v>21879</v>
      </c>
      <c r="D2551" s="200" t="s">
        <v>21880</v>
      </c>
      <c r="E2551" s="204" t="s">
        <v>24397</v>
      </c>
    </row>
    <row r="2552" spans="1:5" x14ac:dyDescent="0.2">
      <c r="A2552" s="221">
        <v>39377</v>
      </c>
      <c r="B2552" s="200" t="s">
        <v>25987</v>
      </c>
      <c r="C2552" s="200" t="s">
        <v>21879</v>
      </c>
      <c r="D2552" s="200" t="s">
        <v>21880</v>
      </c>
      <c r="E2552" s="204" t="s">
        <v>25988</v>
      </c>
    </row>
    <row r="2553" spans="1:5" x14ac:dyDescent="0.2">
      <c r="A2553" s="221">
        <v>38191</v>
      </c>
      <c r="B2553" s="200" t="s">
        <v>25989</v>
      </c>
      <c r="C2553" s="200" t="s">
        <v>21879</v>
      </c>
      <c r="D2553" s="200" t="s">
        <v>21880</v>
      </c>
      <c r="E2553" s="204" t="s">
        <v>25990</v>
      </c>
    </row>
    <row r="2554" spans="1:5" x14ac:dyDescent="0.2">
      <c r="A2554" s="221">
        <v>39381</v>
      </c>
      <c r="B2554" s="200" t="s">
        <v>25991</v>
      </c>
      <c r="C2554" s="200" t="s">
        <v>21879</v>
      </c>
      <c r="D2554" s="200" t="s">
        <v>21880</v>
      </c>
      <c r="E2554" s="204" t="s">
        <v>25992</v>
      </c>
    </row>
    <row r="2555" spans="1:5" x14ac:dyDescent="0.2">
      <c r="A2555" s="221">
        <v>38780</v>
      </c>
      <c r="B2555" s="200" t="s">
        <v>25993</v>
      </c>
      <c r="C2555" s="200" t="s">
        <v>21879</v>
      </c>
      <c r="D2555" s="200" t="s">
        <v>21880</v>
      </c>
      <c r="E2555" s="204" t="s">
        <v>23938</v>
      </c>
    </row>
    <row r="2556" spans="1:5" x14ac:dyDescent="0.2">
      <c r="A2556" s="221">
        <v>38781</v>
      </c>
      <c r="B2556" s="200" t="s">
        <v>25994</v>
      </c>
      <c r="C2556" s="200" t="s">
        <v>21879</v>
      </c>
      <c r="D2556" s="200" t="s">
        <v>21880</v>
      </c>
      <c r="E2556" s="204" t="s">
        <v>24250</v>
      </c>
    </row>
    <row r="2557" spans="1:5" x14ac:dyDescent="0.2">
      <c r="A2557" s="221">
        <v>38192</v>
      </c>
      <c r="B2557" s="200" t="s">
        <v>25995</v>
      </c>
      <c r="C2557" s="200" t="s">
        <v>21879</v>
      </c>
      <c r="D2557" s="200" t="s">
        <v>21880</v>
      </c>
      <c r="E2557" s="204" t="s">
        <v>23284</v>
      </c>
    </row>
    <row r="2558" spans="1:5" x14ac:dyDescent="0.2">
      <c r="A2558" s="221">
        <v>3753</v>
      </c>
      <c r="B2558" s="200" t="s">
        <v>25996</v>
      </c>
      <c r="C2558" s="200" t="s">
        <v>21879</v>
      </c>
      <c r="D2558" s="200" t="s">
        <v>21880</v>
      </c>
      <c r="E2558" s="204" t="s">
        <v>9426</v>
      </c>
    </row>
    <row r="2559" spans="1:5" x14ac:dyDescent="0.2">
      <c r="A2559" s="221">
        <v>38782</v>
      </c>
      <c r="B2559" s="200" t="s">
        <v>25997</v>
      </c>
      <c r="C2559" s="200" t="s">
        <v>21879</v>
      </c>
      <c r="D2559" s="200" t="s">
        <v>21880</v>
      </c>
      <c r="E2559" s="204" t="s">
        <v>25998</v>
      </c>
    </row>
    <row r="2560" spans="1:5" x14ac:dyDescent="0.2">
      <c r="A2560" s="221">
        <v>38778</v>
      </c>
      <c r="B2560" s="200" t="s">
        <v>25999</v>
      </c>
      <c r="C2560" s="200" t="s">
        <v>21879</v>
      </c>
      <c r="D2560" s="200" t="s">
        <v>21880</v>
      </c>
      <c r="E2560" s="204" t="s">
        <v>15628</v>
      </c>
    </row>
    <row r="2561" spans="1:5" x14ac:dyDescent="0.2">
      <c r="A2561" s="221">
        <v>38779</v>
      </c>
      <c r="B2561" s="200" t="s">
        <v>26000</v>
      </c>
      <c r="C2561" s="200" t="s">
        <v>21879</v>
      </c>
      <c r="D2561" s="200" t="s">
        <v>21880</v>
      </c>
      <c r="E2561" s="204" t="s">
        <v>19686</v>
      </c>
    </row>
    <row r="2562" spans="1:5" x14ac:dyDescent="0.2">
      <c r="A2562" s="221">
        <v>39388</v>
      </c>
      <c r="B2562" s="200" t="s">
        <v>26001</v>
      </c>
      <c r="C2562" s="200" t="s">
        <v>21879</v>
      </c>
      <c r="D2562" s="200" t="s">
        <v>21880</v>
      </c>
      <c r="E2562" s="204" t="s">
        <v>11112</v>
      </c>
    </row>
    <row r="2563" spans="1:5" x14ac:dyDescent="0.2">
      <c r="A2563" s="221">
        <v>39387</v>
      </c>
      <c r="B2563" s="200" t="s">
        <v>26002</v>
      </c>
      <c r="C2563" s="200" t="s">
        <v>21879</v>
      </c>
      <c r="D2563" s="200" t="s">
        <v>21880</v>
      </c>
      <c r="E2563" s="204" t="s">
        <v>14741</v>
      </c>
    </row>
    <row r="2564" spans="1:5" x14ac:dyDescent="0.2">
      <c r="A2564" s="221">
        <v>39386</v>
      </c>
      <c r="B2564" s="200" t="s">
        <v>26003</v>
      </c>
      <c r="C2564" s="200" t="s">
        <v>21879</v>
      </c>
      <c r="D2564" s="200" t="s">
        <v>21880</v>
      </c>
      <c r="E2564" s="204" t="s">
        <v>26004</v>
      </c>
    </row>
    <row r="2565" spans="1:5" x14ac:dyDescent="0.2">
      <c r="A2565" s="221">
        <v>38194</v>
      </c>
      <c r="B2565" s="200" t="s">
        <v>26005</v>
      </c>
      <c r="C2565" s="200" t="s">
        <v>21879</v>
      </c>
      <c r="D2565" s="200" t="s">
        <v>21887</v>
      </c>
      <c r="E2565" s="204" t="s">
        <v>16714</v>
      </c>
    </row>
    <row r="2566" spans="1:5" x14ac:dyDescent="0.2">
      <c r="A2566" s="221">
        <v>38193</v>
      </c>
      <c r="B2566" s="200" t="s">
        <v>26006</v>
      </c>
      <c r="C2566" s="200" t="s">
        <v>21879</v>
      </c>
      <c r="D2566" s="200" t="s">
        <v>21880</v>
      </c>
      <c r="E2566" s="204" t="s">
        <v>8326</v>
      </c>
    </row>
    <row r="2567" spans="1:5" x14ac:dyDescent="0.2">
      <c r="A2567" s="221">
        <v>12216</v>
      </c>
      <c r="B2567" s="200" t="s">
        <v>26007</v>
      </c>
      <c r="C2567" s="200" t="s">
        <v>21879</v>
      </c>
      <c r="D2567" s="200" t="s">
        <v>21880</v>
      </c>
      <c r="E2567" s="204" t="s">
        <v>26008</v>
      </c>
    </row>
    <row r="2568" spans="1:5" x14ac:dyDescent="0.2">
      <c r="A2568" s="221">
        <v>3757</v>
      </c>
      <c r="B2568" s="200" t="s">
        <v>26009</v>
      </c>
      <c r="C2568" s="200" t="s">
        <v>21879</v>
      </c>
      <c r="D2568" s="200" t="s">
        <v>21880</v>
      </c>
      <c r="E2568" s="204" t="s">
        <v>26010</v>
      </c>
    </row>
    <row r="2569" spans="1:5" x14ac:dyDescent="0.2">
      <c r="A2569" s="221">
        <v>3758</v>
      </c>
      <c r="B2569" s="200" t="s">
        <v>26011</v>
      </c>
      <c r="C2569" s="200" t="s">
        <v>21879</v>
      </c>
      <c r="D2569" s="200" t="s">
        <v>21880</v>
      </c>
      <c r="E2569" s="204" t="s">
        <v>26012</v>
      </c>
    </row>
    <row r="2570" spans="1:5" x14ac:dyDescent="0.2">
      <c r="A2570" s="221">
        <v>12214</v>
      </c>
      <c r="B2570" s="200" t="s">
        <v>26013</v>
      </c>
      <c r="C2570" s="200" t="s">
        <v>21879</v>
      </c>
      <c r="D2570" s="200" t="s">
        <v>21880</v>
      </c>
      <c r="E2570" s="204" t="s">
        <v>24060</v>
      </c>
    </row>
    <row r="2571" spans="1:5" x14ac:dyDescent="0.2">
      <c r="A2571" s="221">
        <v>3749</v>
      </c>
      <c r="B2571" s="200" t="s">
        <v>26014</v>
      </c>
      <c r="C2571" s="200" t="s">
        <v>21879</v>
      </c>
      <c r="D2571" s="200" t="s">
        <v>21887</v>
      </c>
      <c r="E2571" s="204" t="s">
        <v>20102</v>
      </c>
    </row>
    <row r="2572" spans="1:5" x14ac:dyDescent="0.2">
      <c r="A2572" s="221">
        <v>3751</v>
      </c>
      <c r="B2572" s="200" t="s">
        <v>26015</v>
      </c>
      <c r="C2572" s="200" t="s">
        <v>21879</v>
      </c>
      <c r="D2572" s="200" t="s">
        <v>21880</v>
      </c>
      <c r="E2572" s="204" t="s">
        <v>26016</v>
      </c>
    </row>
    <row r="2573" spans="1:5" x14ac:dyDescent="0.2">
      <c r="A2573" s="221">
        <v>39376</v>
      </c>
      <c r="B2573" s="200" t="s">
        <v>26017</v>
      </c>
      <c r="C2573" s="200" t="s">
        <v>21879</v>
      </c>
      <c r="D2573" s="200" t="s">
        <v>21880</v>
      </c>
      <c r="E2573" s="204" t="s">
        <v>26018</v>
      </c>
    </row>
    <row r="2574" spans="1:5" x14ac:dyDescent="0.2">
      <c r="A2574" s="221">
        <v>3752</v>
      </c>
      <c r="B2574" s="200" t="s">
        <v>26019</v>
      </c>
      <c r="C2574" s="200" t="s">
        <v>21879</v>
      </c>
      <c r="D2574" s="200" t="s">
        <v>21880</v>
      </c>
      <c r="E2574" s="204" t="s">
        <v>18906</v>
      </c>
    </row>
    <row r="2575" spans="1:5" x14ac:dyDescent="0.2">
      <c r="A2575" s="221">
        <v>746</v>
      </c>
      <c r="B2575" s="200" t="s">
        <v>26020</v>
      </c>
      <c r="C2575" s="200" t="s">
        <v>21879</v>
      </c>
      <c r="D2575" s="200" t="s">
        <v>21887</v>
      </c>
      <c r="E2575" s="204" t="s">
        <v>26021</v>
      </c>
    </row>
    <row r="2576" spans="1:5" x14ac:dyDescent="0.2">
      <c r="A2576" s="221">
        <v>20269</v>
      </c>
      <c r="B2576" s="200" t="s">
        <v>26022</v>
      </c>
      <c r="C2576" s="200" t="s">
        <v>21879</v>
      </c>
      <c r="D2576" s="200" t="s">
        <v>21880</v>
      </c>
      <c r="E2576" s="204" t="s">
        <v>26023</v>
      </c>
    </row>
    <row r="2577" spans="1:5" x14ac:dyDescent="0.2">
      <c r="A2577" s="221">
        <v>20270</v>
      </c>
      <c r="B2577" s="200" t="s">
        <v>26024</v>
      </c>
      <c r="C2577" s="200" t="s">
        <v>21879</v>
      </c>
      <c r="D2577" s="200" t="s">
        <v>21880</v>
      </c>
      <c r="E2577" s="204" t="s">
        <v>21415</v>
      </c>
    </row>
    <row r="2578" spans="1:5" x14ac:dyDescent="0.2">
      <c r="A2578" s="221">
        <v>11696</v>
      </c>
      <c r="B2578" s="200" t="s">
        <v>26025</v>
      </c>
      <c r="C2578" s="200" t="s">
        <v>21879</v>
      </c>
      <c r="D2578" s="200" t="s">
        <v>21880</v>
      </c>
      <c r="E2578" s="204" t="s">
        <v>26026</v>
      </c>
    </row>
    <row r="2579" spans="1:5" x14ac:dyDescent="0.2">
      <c r="A2579" s="221">
        <v>10427</v>
      </c>
      <c r="B2579" s="200" t="s">
        <v>26027</v>
      </c>
      <c r="C2579" s="200" t="s">
        <v>21879</v>
      </c>
      <c r="D2579" s="200" t="s">
        <v>21880</v>
      </c>
      <c r="E2579" s="204" t="s">
        <v>26028</v>
      </c>
    </row>
    <row r="2580" spans="1:5" x14ac:dyDescent="0.2">
      <c r="A2580" s="221">
        <v>10428</v>
      </c>
      <c r="B2580" s="200" t="s">
        <v>26029</v>
      </c>
      <c r="C2580" s="200" t="s">
        <v>21879</v>
      </c>
      <c r="D2580" s="200" t="s">
        <v>21880</v>
      </c>
      <c r="E2580" s="204" t="s">
        <v>26030</v>
      </c>
    </row>
    <row r="2581" spans="1:5" x14ac:dyDescent="0.2">
      <c r="A2581" s="221">
        <v>36521</v>
      </c>
      <c r="B2581" s="200" t="s">
        <v>26031</v>
      </c>
      <c r="C2581" s="200" t="s">
        <v>21879</v>
      </c>
      <c r="D2581" s="200" t="s">
        <v>21880</v>
      </c>
      <c r="E2581" s="204" t="s">
        <v>26032</v>
      </c>
    </row>
    <row r="2582" spans="1:5" x14ac:dyDescent="0.2">
      <c r="A2582" s="221">
        <v>36794</v>
      </c>
      <c r="B2582" s="200" t="s">
        <v>26033</v>
      </c>
      <c r="C2582" s="200" t="s">
        <v>21879</v>
      </c>
      <c r="D2582" s="200" t="s">
        <v>21880</v>
      </c>
      <c r="E2582" s="204" t="s">
        <v>26034</v>
      </c>
    </row>
    <row r="2583" spans="1:5" x14ac:dyDescent="0.2">
      <c r="A2583" s="221">
        <v>10426</v>
      </c>
      <c r="B2583" s="200" t="s">
        <v>26035</v>
      </c>
      <c r="C2583" s="200" t="s">
        <v>21879</v>
      </c>
      <c r="D2583" s="200" t="s">
        <v>21880</v>
      </c>
      <c r="E2583" s="204" t="s">
        <v>26036</v>
      </c>
    </row>
    <row r="2584" spans="1:5" x14ac:dyDescent="0.2">
      <c r="A2584" s="221">
        <v>10425</v>
      </c>
      <c r="B2584" s="200" t="s">
        <v>26037</v>
      </c>
      <c r="C2584" s="200" t="s">
        <v>21879</v>
      </c>
      <c r="D2584" s="200" t="s">
        <v>21880</v>
      </c>
      <c r="E2584" s="204" t="s">
        <v>26038</v>
      </c>
    </row>
    <row r="2585" spans="1:5" x14ac:dyDescent="0.2">
      <c r="A2585" s="221">
        <v>10431</v>
      </c>
      <c r="B2585" s="200" t="s">
        <v>26039</v>
      </c>
      <c r="C2585" s="200" t="s">
        <v>21879</v>
      </c>
      <c r="D2585" s="200" t="s">
        <v>21880</v>
      </c>
      <c r="E2585" s="204" t="s">
        <v>26040</v>
      </c>
    </row>
    <row r="2586" spans="1:5" x14ac:dyDescent="0.2">
      <c r="A2586" s="221">
        <v>10429</v>
      </c>
      <c r="B2586" s="200" t="s">
        <v>26041</v>
      </c>
      <c r="C2586" s="200" t="s">
        <v>21879</v>
      </c>
      <c r="D2586" s="200" t="s">
        <v>21880</v>
      </c>
      <c r="E2586" s="204" t="s">
        <v>26042</v>
      </c>
    </row>
    <row r="2587" spans="1:5" x14ac:dyDescent="0.2">
      <c r="A2587" s="221">
        <v>2354</v>
      </c>
      <c r="B2587" s="200" t="s">
        <v>26043</v>
      </c>
      <c r="C2587" s="200" t="s">
        <v>22107</v>
      </c>
      <c r="D2587" s="200" t="s">
        <v>21880</v>
      </c>
      <c r="E2587" s="204" t="s">
        <v>16906</v>
      </c>
    </row>
    <row r="2588" spans="1:5" x14ac:dyDescent="0.2">
      <c r="A2588" s="221">
        <v>40932</v>
      </c>
      <c r="B2588" s="200" t="s">
        <v>26044</v>
      </c>
      <c r="C2588" s="200" t="s">
        <v>22110</v>
      </c>
      <c r="D2588" s="200" t="s">
        <v>21880</v>
      </c>
      <c r="E2588" s="204" t="s">
        <v>26045</v>
      </c>
    </row>
    <row r="2589" spans="1:5" x14ac:dyDescent="0.2">
      <c r="A2589" s="221">
        <v>10853</v>
      </c>
      <c r="B2589" s="200" t="s">
        <v>26046</v>
      </c>
      <c r="C2589" s="200" t="s">
        <v>21879</v>
      </c>
      <c r="D2589" s="200" t="s">
        <v>21880</v>
      </c>
      <c r="E2589" s="204" t="s">
        <v>26047</v>
      </c>
    </row>
    <row r="2590" spans="1:5" x14ac:dyDescent="0.2">
      <c r="A2590" s="221">
        <v>5093</v>
      </c>
      <c r="B2590" s="200" t="s">
        <v>26048</v>
      </c>
      <c r="C2590" s="200" t="s">
        <v>22572</v>
      </c>
      <c r="D2590" s="200" t="s">
        <v>21880</v>
      </c>
      <c r="E2590" s="204" t="s">
        <v>18589</v>
      </c>
    </row>
    <row r="2591" spans="1:5" x14ac:dyDescent="0.2">
      <c r="A2591" s="221">
        <v>44331</v>
      </c>
      <c r="B2591" s="200" t="s">
        <v>26049</v>
      </c>
      <c r="C2591" s="200" t="s">
        <v>21952</v>
      </c>
      <c r="D2591" s="200" t="s">
        <v>21880</v>
      </c>
      <c r="E2591" s="204" t="s">
        <v>26050</v>
      </c>
    </row>
    <row r="2592" spans="1:5" x14ac:dyDescent="0.2">
      <c r="A2592" s="221">
        <v>37768</v>
      </c>
      <c r="B2592" s="200" t="s">
        <v>26051</v>
      </c>
      <c r="C2592" s="200" t="s">
        <v>21879</v>
      </c>
      <c r="D2592" s="200" t="s">
        <v>21944</v>
      </c>
      <c r="E2592" s="204" t="s">
        <v>26052</v>
      </c>
    </row>
    <row r="2593" spans="1:5" x14ac:dyDescent="0.2">
      <c r="A2593" s="221">
        <v>37773</v>
      </c>
      <c r="B2593" s="200" t="s">
        <v>26053</v>
      </c>
      <c r="C2593" s="200" t="s">
        <v>21879</v>
      </c>
      <c r="D2593" s="200" t="s">
        <v>21944</v>
      </c>
      <c r="E2593" s="204" t="s">
        <v>26054</v>
      </c>
    </row>
    <row r="2594" spans="1:5" x14ac:dyDescent="0.2">
      <c r="A2594" s="221">
        <v>37769</v>
      </c>
      <c r="B2594" s="200" t="s">
        <v>26055</v>
      </c>
      <c r="C2594" s="200" t="s">
        <v>21879</v>
      </c>
      <c r="D2594" s="200" t="s">
        <v>21944</v>
      </c>
      <c r="E2594" s="204" t="s">
        <v>26056</v>
      </c>
    </row>
    <row r="2595" spans="1:5" x14ac:dyDescent="0.2">
      <c r="A2595" s="221">
        <v>37770</v>
      </c>
      <c r="B2595" s="200" t="s">
        <v>26057</v>
      </c>
      <c r="C2595" s="200" t="s">
        <v>21879</v>
      </c>
      <c r="D2595" s="200" t="s">
        <v>21944</v>
      </c>
      <c r="E2595" s="204" t="s">
        <v>26058</v>
      </c>
    </row>
    <row r="2596" spans="1:5" x14ac:dyDescent="0.2">
      <c r="A2596" s="221">
        <v>38382</v>
      </c>
      <c r="B2596" s="200" t="s">
        <v>26059</v>
      </c>
      <c r="C2596" s="200" t="s">
        <v>21879</v>
      </c>
      <c r="D2596" s="200" t="s">
        <v>21880</v>
      </c>
      <c r="E2596" s="204" t="s">
        <v>17372</v>
      </c>
    </row>
    <row r="2597" spans="1:5" x14ac:dyDescent="0.2">
      <c r="A2597" s="221">
        <v>38383</v>
      </c>
      <c r="B2597" s="200" t="s">
        <v>26060</v>
      </c>
      <c r="C2597" s="200" t="s">
        <v>21879</v>
      </c>
      <c r="D2597" s="200" t="s">
        <v>21880</v>
      </c>
      <c r="E2597" s="204" t="s">
        <v>20804</v>
      </c>
    </row>
    <row r="2598" spans="1:5" x14ac:dyDescent="0.2">
      <c r="A2598" s="221">
        <v>3768</v>
      </c>
      <c r="B2598" s="200" t="s">
        <v>26061</v>
      </c>
      <c r="C2598" s="200" t="s">
        <v>21879</v>
      </c>
      <c r="D2598" s="200" t="s">
        <v>21880</v>
      </c>
      <c r="E2598" s="204" t="s">
        <v>22462</v>
      </c>
    </row>
    <row r="2599" spans="1:5" x14ac:dyDescent="0.2">
      <c r="A2599" s="221">
        <v>3767</v>
      </c>
      <c r="B2599" s="200" t="s">
        <v>26062</v>
      </c>
      <c r="C2599" s="200" t="s">
        <v>21879</v>
      </c>
      <c r="D2599" s="200" t="s">
        <v>21880</v>
      </c>
      <c r="E2599" s="204" t="s">
        <v>20807</v>
      </c>
    </row>
    <row r="2600" spans="1:5" x14ac:dyDescent="0.2">
      <c r="A2600" s="221">
        <v>13192</v>
      </c>
      <c r="B2600" s="200" t="s">
        <v>26063</v>
      </c>
      <c r="C2600" s="200" t="s">
        <v>21879</v>
      </c>
      <c r="D2600" s="200" t="s">
        <v>21880</v>
      </c>
      <c r="E2600" s="204" t="s">
        <v>26064</v>
      </c>
    </row>
    <row r="2601" spans="1:5" x14ac:dyDescent="0.2">
      <c r="A2601" s="221">
        <v>38413</v>
      </c>
      <c r="B2601" s="200" t="s">
        <v>26065</v>
      </c>
      <c r="C2601" s="200" t="s">
        <v>21879</v>
      </c>
      <c r="D2601" s="200" t="s">
        <v>21880</v>
      </c>
      <c r="E2601" s="204" t="s">
        <v>26066</v>
      </c>
    </row>
    <row r="2602" spans="1:5" x14ac:dyDescent="0.2">
      <c r="A2602" s="221">
        <v>42440</v>
      </c>
      <c r="B2602" s="200" t="s">
        <v>26067</v>
      </c>
      <c r="C2602" s="200" t="s">
        <v>21879</v>
      </c>
      <c r="D2602" s="200" t="s">
        <v>21944</v>
      </c>
      <c r="E2602" s="204" t="s">
        <v>26068</v>
      </c>
    </row>
    <row r="2603" spans="1:5" x14ac:dyDescent="0.2">
      <c r="A2603" s="221">
        <v>20193</v>
      </c>
      <c r="B2603" s="200" t="s">
        <v>26069</v>
      </c>
      <c r="C2603" s="200" t="s">
        <v>26070</v>
      </c>
      <c r="D2603" s="200" t="s">
        <v>21880</v>
      </c>
      <c r="E2603" s="204" t="s">
        <v>8702</v>
      </c>
    </row>
    <row r="2604" spans="1:5" x14ac:dyDescent="0.2">
      <c r="A2604" s="221">
        <v>10527</v>
      </c>
      <c r="B2604" s="200" t="s">
        <v>26071</v>
      </c>
      <c r="C2604" s="200" t="s">
        <v>26072</v>
      </c>
      <c r="D2604" s="200" t="s">
        <v>21887</v>
      </c>
      <c r="E2604" s="204" t="s">
        <v>26073</v>
      </c>
    </row>
    <row r="2605" spans="1:5" x14ac:dyDescent="0.2">
      <c r="A2605" s="221">
        <v>41805</v>
      </c>
      <c r="B2605" s="200" t="s">
        <v>26074</v>
      </c>
      <c r="C2605" s="200" t="s">
        <v>22110</v>
      </c>
      <c r="D2605" s="200" t="s">
        <v>21887</v>
      </c>
      <c r="E2605" s="204" t="s">
        <v>26075</v>
      </c>
    </row>
    <row r="2606" spans="1:5" x14ac:dyDescent="0.2">
      <c r="A2606" s="221">
        <v>40271</v>
      </c>
      <c r="B2606" s="200" t="s">
        <v>26076</v>
      </c>
      <c r="C2606" s="200" t="s">
        <v>22110</v>
      </c>
      <c r="D2606" s="200" t="s">
        <v>21880</v>
      </c>
      <c r="E2606" s="204" t="s">
        <v>26077</v>
      </c>
    </row>
    <row r="2607" spans="1:5" x14ac:dyDescent="0.2">
      <c r="A2607" s="221">
        <v>40287</v>
      </c>
      <c r="B2607" s="200" t="s">
        <v>26078</v>
      </c>
      <c r="C2607" s="200" t="s">
        <v>22110</v>
      </c>
      <c r="D2607" s="200" t="s">
        <v>21880</v>
      </c>
      <c r="E2607" s="204" t="s">
        <v>26079</v>
      </c>
    </row>
    <row r="2608" spans="1:5" x14ac:dyDescent="0.2">
      <c r="A2608" s="221">
        <v>4084</v>
      </c>
      <c r="B2608" s="200" t="s">
        <v>26080</v>
      </c>
      <c r="C2608" s="200" t="s">
        <v>22107</v>
      </c>
      <c r="D2608" s="200" t="s">
        <v>21880</v>
      </c>
      <c r="E2608" s="204" t="s">
        <v>26081</v>
      </c>
    </row>
    <row r="2609" spans="1:5" x14ac:dyDescent="0.2">
      <c r="A2609" s="221">
        <v>743</v>
      </c>
      <c r="B2609" s="200" t="s">
        <v>26082</v>
      </c>
      <c r="C2609" s="200" t="s">
        <v>22107</v>
      </c>
      <c r="D2609" s="200" t="s">
        <v>21887</v>
      </c>
      <c r="E2609" s="204" t="s">
        <v>26081</v>
      </c>
    </row>
    <row r="2610" spans="1:5" x14ac:dyDescent="0.2">
      <c r="A2610" s="221">
        <v>40293</v>
      </c>
      <c r="B2610" s="200" t="s">
        <v>26083</v>
      </c>
      <c r="C2610" s="200" t="s">
        <v>22107</v>
      </c>
      <c r="D2610" s="200" t="s">
        <v>21880</v>
      </c>
      <c r="E2610" s="204" t="s">
        <v>23453</v>
      </c>
    </row>
    <row r="2611" spans="1:5" x14ac:dyDescent="0.2">
      <c r="A2611" s="221">
        <v>40294</v>
      </c>
      <c r="B2611" s="200" t="s">
        <v>26084</v>
      </c>
      <c r="C2611" s="200" t="s">
        <v>22107</v>
      </c>
      <c r="D2611" s="200" t="s">
        <v>21880</v>
      </c>
      <c r="E2611" s="204" t="s">
        <v>26081</v>
      </c>
    </row>
    <row r="2612" spans="1:5" x14ac:dyDescent="0.2">
      <c r="A2612" s="221">
        <v>4085</v>
      </c>
      <c r="B2612" s="200" t="s">
        <v>26085</v>
      </c>
      <c r="C2612" s="200" t="s">
        <v>22107</v>
      </c>
      <c r="D2612" s="200" t="s">
        <v>21880</v>
      </c>
      <c r="E2612" s="204" t="s">
        <v>26086</v>
      </c>
    </row>
    <row r="2613" spans="1:5" x14ac:dyDescent="0.2">
      <c r="A2613" s="221">
        <v>10779</v>
      </c>
      <c r="B2613" s="200" t="s">
        <v>26087</v>
      </c>
      <c r="C2613" s="200" t="s">
        <v>22110</v>
      </c>
      <c r="D2613" s="200" t="s">
        <v>21880</v>
      </c>
      <c r="E2613" s="204" t="s">
        <v>26088</v>
      </c>
    </row>
    <row r="2614" spans="1:5" x14ac:dyDescent="0.2">
      <c r="A2614" s="221">
        <v>10777</v>
      </c>
      <c r="B2614" s="200" t="s">
        <v>26089</v>
      </c>
      <c r="C2614" s="200" t="s">
        <v>22110</v>
      </c>
      <c r="D2614" s="200" t="s">
        <v>21880</v>
      </c>
      <c r="E2614" s="204" t="s">
        <v>26090</v>
      </c>
    </row>
    <row r="2615" spans="1:5" x14ac:dyDescent="0.2">
      <c r="A2615" s="221">
        <v>10775</v>
      </c>
      <c r="B2615" s="200" t="s">
        <v>26091</v>
      </c>
      <c r="C2615" s="200" t="s">
        <v>22110</v>
      </c>
      <c r="D2615" s="200" t="s">
        <v>21887</v>
      </c>
      <c r="E2615" s="204" t="s">
        <v>26092</v>
      </c>
    </row>
    <row r="2616" spans="1:5" x14ac:dyDescent="0.2">
      <c r="A2616" s="221">
        <v>10776</v>
      </c>
      <c r="B2616" s="200" t="s">
        <v>26093</v>
      </c>
      <c r="C2616" s="200" t="s">
        <v>22110</v>
      </c>
      <c r="D2616" s="200" t="s">
        <v>21880</v>
      </c>
      <c r="E2616" s="204" t="s">
        <v>26094</v>
      </c>
    </row>
    <row r="2617" spans="1:5" x14ac:dyDescent="0.2">
      <c r="A2617" s="221">
        <v>10778</v>
      </c>
      <c r="B2617" s="200" t="s">
        <v>26095</v>
      </c>
      <c r="C2617" s="200" t="s">
        <v>22110</v>
      </c>
      <c r="D2617" s="200" t="s">
        <v>21880</v>
      </c>
      <c r="E2617" s="204" t="s">
        <v>26088</v>
      </c>
    </row>
    <row r="2618" spans="1:5" x14ac:dyDescent="0.2">
      <c r="A2618" s="221">
        <v>40339</v>
      </c>
      <c r="B2618" s="200" t="s">
        <v>26096</v>
      </c>
      <c r="C2618" s="200" t="s">
        <v>22110</v>
      </c>
      <c r="D2618" s="200" t="s">
        <v>21880</v>
      </c>
      <c r="E2618" s="204" t="s">
        <v>26079</v>
      </c>
    </row>
    <row r="2619" spans="1:5" x14ac:dyDescent="0.2">
      <c r="A2619" s="221">
        <v>10749</v>
      </c>
      <c r="B2619" s="200" t="s">
        <v>26097</v>
      </c>
      <c r="C2619" s="200" t="s">
        <v>22110</v>
      </c>
      <c r="D2619" s="200" t="s">
        <v>21880</v>
      </c>
      <c r="E2619" s="204" t="s">
        <v>26098</v>
      </c>
    </row>
    <row r="2620" spans="1:5" x14ac:dyDescent="0.2">
      <c r="A2620" s="221">
        <v>40290</v>
      </c>
      <c r="B2620" s="200" t="s">
        <v>26099</v>
      </c>
      <c r="C2620" s="200" t="s">
        <v>26100</v>
      </c>
      <c r="D2620" s="200" t="s">
        <v>21880</v>
      </c>
      <c r="E2620" s="204" t="s">
        <v>15413</v>
      </c>
    </row>
    <row r="2621" spans="1:5" x14ac:dyDescent="0.2">
      <c r="A2621" s="221">
        <v>3346</v>
      </c>
      <c r="B2621" s="200" t="s">
        <v>26101</v>
      </c>
      <c r="C2621" s="200" t="s">
        <v>22107</v>
      </c>
      <c r="D2621" s="200" t="s">
        <v>21887</v>
      </c>
      <c r="E2621" s="204" t="s">
        <v>15067</v>
      </c>
    </row>
    <row r="2622" spans="1:5" x14ac:dyDescent="0.2">
      <c r="A2622" s="221">
        <v>3348</v>
      </c>
      <c r="B2622" s="200" t="s">
        <v>26102</v>
      </c>
      <c r="C2622" s="200" t="s">
        <v>22107</v>
      </c>
      <c r="D2622" s="200" t="s">
        <v>21880</v>
      </c>
      <c r="E2622" s="204" t="s">
        <v>16776</v>
      </c>
    </row>
    <row r="2623" spans="1:5" x14ac:dyDescent="0.2">
      <c r="A2623" s="221">
        <v>39833</v>
      </c>
      <c r="B2623" s="200" t="s">
        <v>26103</v>
      </c>
      <c r="C2623" s="200" t="s">
        <v>22107</v>
      </c>
      <c r="D2623" s="200" t="s">
        <v>21880</v>
      </c>
      <c r="E2623" s="204" t="s">
        <v>25786</v>
      </c>
    </row>
    <row r="2624" spans="1:5" x14ac:dyDescent="0.2">
      <c r="A2624" s="221">
        <v>7252</v>
      </c>
      <c r="B2624" s="200" t="s">
        <v>26104</v>
      </c>
      <c r="C2624" s="200" t="s">
        <v>22107</v>
      </c>
      <c r="D2624" s="200" t="s">
        <v>21880</v>
      </c>
      <c r="E2624" s="204" t="s">
        <v>9776</v>
      </c>
    </row>
    <row r="2625" spans="1:5" x14ac:dyDescent="0.2">
      <c r="A2625" s="221">
        <v>7247</v>
      </c>
      <c r="B2625" s="200" t="s">
        <v>26105</v>
      </c>
      <c r="C2625" s="200" t="s">
        <v>22107</v>
      </c>
      <c r="D2625" s="200" t="s">
        <v>21887</v>
      </c>
      <c r="E2625" s="204" t="s">
        <v>9776</v>
      </c>
    </row>
    <row r="2626" spans="1:5" x14ac:dyDescent="0.2">
      <c r="A2626" s="221">
        <v>40291</v>
      </c>
      <c r="B2626" s="200" t="s">
        <v>26106</v>
      </c>
      <c r="C2626" s="200" t="s">
        <v>22110</v>
      </c>
      <c r="D2626" s="200" t="s">
        <v>21880</v>
      </c>
      <c r="E2626" s="204" t="s">
        <v>26107</v>
      </c>
    </row>
    <row r="2627" spans="1:5" x14ac:dyDescent="0.2">
      <c r="A2627" s="221">
        <v>40275</v>
      </c>
      <c r="B2627" s="200" t="s">
        <v>26108</v>
      </c>
      <c r="C2627" s="200" t="s">
        <v>22110</v>
      </c>
      <c r="D2627" s="200" t="s">
        <v>21880</v>
      </c>
      <c r="E2627" s="204" t="s">
        <v>26073</v>
      </c>
    </row>
    <row r="2628" spans="1:5" x14ac:dyDescent="0.2">
      <c r="A2628" s="221">
        <v>42408</v>
      </c>
      <c r="B2628" s="200" t="s">
        <v>26109</v>
      </c>
      <c r="C2628" s="200" t="s">
        <v>22546</v>
      </c>
      <c r="D2628" s="200" t="s">
        <v>21880</v>
      </c>
      <c r="E2628" s="204" t="s">
        <v>24859</v>
      </c>
    </row>
    <row r="2629" spans="1:5" x14ac:dyDescent="0.2">
      <c r="A2629" s="221">
        <v>3777</v>
      </c>
      <c r="B2629" s="200" t="s">
        <v>26110</v>
      </c>
      <c r="C2629" s="200" t="s">
        <v>22546</v>
      </c>
      <c r="D2629" s="200" t="s">
        <v>21887</v>
      </c>
      <c r="E2629" s="204" t="s">
        <v>10127</v>
      </c>
    </row>
    <row r="2630" spans="1:5" x14ac:dyDescent="0.2">
      <c r="A2630" s="221">
        <v>3798</v>
      </c>
      <c r="B2630" s="200" t="s">
        <v>26111</v>
      </c>
      <c r="C2630" s="200" t="s">
        <v>21879</v>
      </c>
      <c r="D2630" s="200" t="s">
        <v>21944</v>
      </c>
      <c r="E2630" s="204" t="s">
        <v>26112</v>
      </c>
    </row>
    <row r="2631" spans="1:5" x14ac:dyDescent="0.2">
      <c r="A2631" s="221">
        <v>38769</v>
      </c>
      <c r="B2631" s="200" t="s">
        <v>26113</v>
      </c>
      <c r="C2631" s="200" t="s">
        <v>21879</v>
      </c>
      <c r="D2631" s="200" t="s">
        <v>21944</v>
      </c>
      <c r="E2631" s="204" t="s">
        <v>26114</v>
      </c>
    </row>
    <row r="2632" spans="1:5" x14ac:dyDescent="0.2">
      <c r="A2632" s="221">
        <v>39510</v>
      </c>
      <c r="B2632" s="200" t="s">
        <v>26115</v>
      </c>
      <c r="C2632" s="200" t="s">
        <v>21879</v>
      </c>
      <c r="D2632" s="200" t="s">
        <v>21944</v>
      </c>
      <c r="E2632" s="204" t="s">
        <v>26116</v>
      </c>
    </row>
    <row r="2633" spans="1:5" x14ac:dyDescent="0.2">
      <c r="A2633" s="221">
        <v>38776</v>
      </c>
      <c r="B2633" s="200" t="s">
        <v>26117</v>
      </c>
      <c r="C2633" s="200" t="s">
        <v>21879</v>
      </c>
      <c r="D2633" s="200" t="s">
        <v>21944</v>
      </c>
      <c r="E2633" s="204" t="s">
        <v>26118</v>
      </c>
    </row>
    <row r="2634" spans="1:5" x14ac:dyDescent="0.2">
      <c r="A2634" s="221">
        <v>38774</v>
      </c>
      <c r="B2634" s="200" t="s">
        <v>26119</v>
      </c>
      <c r="C2634" s="200" t="s">
        <v>21879</v>
      </c>
      <c r="D2634" s="200" t="s">
        <v>21880</v>
      </c>
      <c r="E2634" s="204" t="s">
        <v>26120</v>
      </c>
    </row>
    <row r="2635" spans="1:5" x14ac:dyDescent="0.2">
      <c r="A2635" s="221">
        <v>42247</v>
      </c>
      <c r="B2635" s="200" t="s">
        <v>26121</v>
      </c>
      <c r="C2635" s="200" t="s">
        <v>21879</v>
      </c>
      <c r="D2635" s="200" t="s">
        <v>21880</v>
      </c>
      <c r="E2635" s="204" t="s">
        <v>26122</v>
      </c>
    </row>
    <row r="2636" spans="1:5" x14ac:dyDescent="0.2">
      <c r="A2636" s="221">
        <v>42248</v>
      </c>
      <c r="B2636" s="200" t="s">
        <v>26123</v>
      </c>
      <c r="C2636" s="200" t="s">
        <v>21879</v>
      </c>
      <c r="D2636" s="200" t="s">
        <v>21880</v>
      </c>
      <c r="E2636" s="204" t="s">
        <v>26124</v>
      </c>
    </row>
    <row r="2637" spans="1:5" x14ac:dyDescent="0.2">
      <c r="A2637" s="221">
        <v>42249</v>
      </c>
      <c r="B2637" s="200" t="s">
        <v>26125</v>
      </c>
      <c r="C2637" s="200" t="s">
        <v>21879</v>
      </c>
      <c r="D2637" s="200" t="s">
        <v>21880</v>
      </c>
      <c r="E2637" s="204" t="s">
        <v>26126</v>
      </c>
    </row>
    <row r="2638" spans="1:5" x14ac:dyDescent="0.2">
      <c r="A2638" s="221">
        <v>42244</v>
      </c>
      <c r="B2638" s="200" t="s">
        <v>26127</v>
      </c>
      <c r="C2638" s="200" t="s">
        <v>21879</v>
      </c>
      <c r="D2638" s="200" t="s">
        <v>21880</v>
      </c>
      <c r="E2638" s="204" t="s">
        <v>26128</v>
      </c>
    </row>
    <row r="2639" spans="1:5" x14ac:dyDescent="0.2">
      <c r="A2639" s="221">
        <v>42245</v>
      </c>
      <c r="B2639" s="200" t="s">
        <v>26129</v>
      </c>
      <c r="C2639" s="200" t="s">
        <v>21879</v>
      </c>
      <c r="D2639" s="200" t="s">
        <v>21880</v>
      </c>
      <c r="E2639" s="204" t="s">
        <v>26130</v>
      </c>
    </row>
    <row r="2640" spans="1:5" x14ac:dyDescent="0.2">
      <c r="A2640" s="221">
        <v>42246</v>
      </c>
      <c r="B2640" s="200" t="s">
        <v>26131</v>
      </c>
      <c r="C2640" s="200" t="s">
        <v>21879</v>
      </c>
      <c r="D2640" s="200" t="s">
        <v>21880</v>
      </c>
      <c r="E2640" s="204" t="s">
        <v>26132</v>
      </c>
    </row>
    <row r="2641" spans="1:5" x14ac:dyDescent="0.2">
      <c r="A2641" s="221">
        <v>42243</v>
      </c>
      <c r="B2641" s="200" t="s">
        <v>26133</v>
      </c>
      <c r="C2641" s="200" t="s">
        <v>21879</v>
      </c>
      <c r="D2641" s="200" t="s">
        <v>21880</v>
      </c>
      <c r="E2641" s="204" t="s">
        <v>26134</v>
      </c>
    </row>
    <row r="2642" spans="1:5" x14ac:dyDescent="0.2">
      <c r="A2642" s="221">
        <v>38889</v>
      </c>
      <c r="B2642" s="200" t="s">
        <v>26135</v>
      </c>
      <c r="C2642" s="200" t="s">
        <v>21879</v>
      </c>
      <c r="D2642" s="200" t="s">
        <v>21944</v>
      </c>
      <c r="E2642" s="204" t="s">
        <v>26136</v>
      </c>
    </row>
    <row r="2643" spans="1:5" x14ac:dyDescent="0.2">
      <c r="A2643" s="221">
        <v>38784</v>
      </c>
      <c r="B2643" s="200" t="s">
        <v>26137</v>
      </c>
      <c r="C2643" s="200" t="s">
        <v>21879</v>
      </c>
      <c r="D2643" s="200" t="s">
        <v>21944</v>
      </c>
      <c r="E2643" s="204" t="s">
        <v>26138</v>
      </c>
    </row>
    <row r="2644" spans="1:5" x14ac:dyDescent="0.2">
      <c r="A2644" s="221">
        <v>3788</v>
      </c>
      <c r="B2644" s="200" t="s">
        <v>26139</v>
      </c>
      <c r="C2644" s="200" t="s">
        <v>21879</v>
      </c>
      <c r="D2644" s="200" t="s">
        <v>21944</v>
      </c>
      <c r="E2644" s="204" t="s">
        <v>19591</v>
      </c>
    </row>
    <row r="2645" spans="1:5" x14ac:dyDescent="0.2">
      <c r="A2645" s="221">
        <v>12230</v>
      </c>
      <c r="B2645" s="200" t="s">
        <v>26140</v>
      </c>
      <c r="C2645" s="200" t="s">
        <v>21879</v>
      </c>
      <c r="D2645" s="200" t="s">
        <v>21944</v>
      </c>
      <c r="E2645" s="204" t="s">
        <v>26141</v>
      </c>
    </row>
    <row r="2646" spans="1:5" x14ac:dyDescent="0.2">
      <c r="A2646" s="221">
        <v>3780</v>
      </c>
      <c r="B2646" s="200" t="s">
        <v>26142</v>
      </c>
      <c r="C2646" s="200" t="s">
        <v>21879</v>
      </c>
      <c r="D2646" s="200" t="s">
        <v>21944</v>
      </c>
      <c r="E2646" s="204" t="s">
        <v>26143</v>
      </c>
    </row>
    <row r="2647" spans="1:5" x14ac:dyDescent="0.2">
      <c r="A2647" s="221">
        <v>12231</v>
      </c>
      <c r="B2647" s="200" t="s">
        <v>26144</v>
      </c>
      <c r="C2647" s="200" t="s">
        <v>21879</v>
      </c>
      <c r="D2647" s="200" t="s">
        <v>21944</v>
      </c>
      <c r="E2647" s="204" t="s">
        <v>10103</v>
      </c>
    </row>
    <row r="2648" spans="1:5" x14ac:dyDescent="0.2">
      <c r="A2648" s="221">
        <v>3811</v>
      </c>
      <c r="B2648" s="200" t="s">
        <v>26145</v>
      </c>
      <c r="C2648" s="200" t="s">
        <v>21879</v>
      </c>
      <c r="D2648" s="200" t="s">
        <v>21944</v>
      </c>
      <c r="E2648" s="204" t="s">
        <v>26146</v>
      </c>
    </row>
    <row r="2649" spans="1:5" x14ac:dyDescent="0.2">
      <c r="A2649" s="221">
        <v>12232</v>
      </c>
      <c r="B2649" s="200" t="s">
        <v>26147</v>
      </c>
      <c r="C2649" s="200" t="s">
        <v>21879</v>
      </c>
      <c r="D2649" s="200" t="s">
        <v>21944</v>
      </c>
      <c r="E2649" s="204" t="s">
        <v>26148</v>
      </c>
    </row>
    <row r="2650" spans="1:5" x14ac:dyDescent="0.2">
      <c r="A2650" s="221">
        <v>3799</v>
      </c>
      <c r="B2650" s="200" t="s">
        <v>26149</v>
      </c>
      <c r="C2650" s="200" t="s">
        <v>21879</v>
      </c>
      <c r="D2650" s="200" t="s">
        <v>21944</v>
      </c>
      <c r="E2650" s="204" t="s">
        <v>26150</v>
      </c>
    </row>
    <row r="2651" spans="1:5" x14ac:dyDescent="0.2">
      <c r="A2651" s="221">
        <v>12239</v>
      </c>
      <c r="B2651" s="200" t="s">
        <v>26151</v>
      </c>
      <c r="C2651" s="200" t="s">
        <v>21879</v>
      </c>
      <c r="D2651" s="200" t="s">
        <v>21944</v>
      </c>
      <c r="E2651" s="204" t="s">
        <v>26152</v>
      </c>
    </row>
    <row r="2652" spans="1:5" x14ac:dyDescent="0.2">
      <c r="A2652" s="221">
        <v>38773</v>
      </c>
      <c r="B2652" s="200" t="s">
        <v>26153</v>
      </c>
      <c r="C2652" s="200" t="s">
        <v>21879</v>
      </c>
      <c r="D2652" s="200" t="s">
        <v>21944</v>
      </c>
      <c r="E2652" s="204" t="s">
        <v>9972</v>
      </c>
    </row>
    <row r="2653" spans="1:5" x14ac:dyDescent="0.2">
      <c r="A2653" s="221">
        <v>12271</v>
      </c>
      <c r="B2653" s="200" t="s">
        <v>26154</v>
      </c>
      <c r="C2653" s="200" t="s">
        <v>21879</v>
      </c>
      <c r="D2653" s="200" t="s">
        <v>21944</v>
      </c>
      <c r="E2653" s="204" t="s">
        <v>26155</v>
      </c>
    </row>
    <row r="2654" spans="1:5" x14ac:dyDescent="0.2">
      <c r="A2654" s="221">
        <v>13382</v>
      </c>
      <c r="B2654" s="200" t="s">
        <v>26156</v>
      </c>
      <c r="C2654" s="200" t="s">
        <v>21879</v>
      </c>
      <c r="D2654" s="200" t="s">
        <v>21944</v>
      </c>
      <c r="E2654" s="204" t="s">
        <v>26157</v>
      </c>
    </row>
    <row r="2655" spans="1:5" x14ac:dyDescent="0.2">
      <c r="A2655" s="221">
        <v>38785</v>
      </c>
      <c r="B2655" s="200" t="s">
        <v>26158</v>
      </c>
      <c r="C2655" s="200" t="s">
        <v>21879</v>
      </c>
      <c r="D2655" s="200" t="s">
        <v>21944</v>
      </c>
      <c r="E2655" s="204" t="s">
        <v>26159</v>
      </c>
    </row>
    <row r="2656" spans="1:5" x14ac:dyDescent="0.2">
      <c r="A2656" s="221">
        <v>38786</v>
      </c>
      <c r="B2656" s="200" t="s">
        <v>26160</v>
      </c>
      <c r="C2656" s="200" t="s">
        <v>21879</v>
      </c>
      <c r="D2656" s="200" t="s">
        <v>21944</v>
      </c>
      <c r="E2656" s="204" t="s">
        <v>26161</v>
      </c>
    </row>
    <row r="2657" spans="1:5" x14ac:dyDescent="0.2">
      <c r="A2657" s="221">
        <v>39385</v>
      </c>
      <c r="B2657" s="200" t="s">
        <v>26162</v>
      </c>
      <c r="C2657" s="200" t="s">
        <v>21879</v>
      </c>
      <c r="D2657" s="200" t="s">
        <v>21880</v>
      </c>
      <c r="E2657" s="204" t="s">
        <v>14784</v>
      </c>
    </row>
    <row r="2658" spans="1:5" x14ac:dyDescent="0.2">
      <c r="A2658" s="221">
        <v>39389</v>
      </c>
      <c r="B2658" s="200" t="s">
        <v>26163</v>
      </c>
      <c r="C2658" s="200" t="s">
        <v>21879</v>
      </c>
      <c r="D2658" s="200" t="s">
        <v>21880</v>
      </c>
      <c r="E2658" s="204" t="s">
        <v>26164</v>
      </c>
    </row>
    <row r="2659" spans="1:5" x14ac:dyDescent="0.2">
      <c r="A2659" s="221">
        <v>39390</v>
      </c>
      <c r="B2659" s="200" t="s">
        <v>26165</v>
      </c>
      <c r="C2659" s="200" t="s">
        <v>21879</v>
      </c>
      <c r="D2659" s="200" t="s">
        <v>21880</v>
      </c>
      <c r="E2659" s="204" t="s">
        <v>26166</v>
      </c>
    </row>
    <row r="2660" spans="1:5" x14ac:dyDescent="0.2">
      <c r="A2660" s="221">
        <v>39391</v>
      </c>
      <c r="B2660" s="200" t="s">
        <v>26167</v>
      </c>
      <c r="C2660" s="200" t="s">
        <v>21879</v>
      </c>
      <c r="D2660" s="200" t="s">
        <v>21880</v>
      </c>
      <c r="E2660" s="204" t="s">
        <v>26168</v>
      </c>
    </row>
    <row r="2661" spans="1:5" x14ac:dyDescent="0.2">
      <c r="A2661" s="221">
        <v>3803</v>
      </c>
      <c r="B2661" s="200" t="s">
        <v>26169</v>
      </c>
      <c r="C2661" s="200" t="s">
        <v>21879</v>
      </c>
      <c r="D2661" s="200" t="s">
        <v>21944</v>
      </c>
      <c r="E2661" s="204" t="s">
        <v>26170</v>
      </c>
    </row>
    <row r="2662" spans="1:5" x14ac:dyDescent="0.2">
      <c r="A2662" s="221">
        <v>38770</v>
      </c>
      <c r="B2662" s="200" t="s">
        <v>26171</v>
      </c>
      <c r="C2662" s="200" t="s">
        <v>21879</v>
      </c>
      <c r="D2662" s="200" t="s">
        <v>21944</v>
      </c>
      <c r="E2662" s="204" t="s">
        <v>26172</v>
      </c>
    </row>
    <row r="2663" spans="1:5" x14ac:dyDescent="0.2">
      <c r="A2663" s="221">
        <v>12267</v>
      </c>
      <c r="B2663" s="200" t="s">
        <v>26173</v>
      </c>
      <c r="C2663" s="200" t="s">
        <v>21879</v>
      </c>
      <c r="D2663" s="200" t="s">
        <v>21944</v>
      </c>
      <c r="E2663" s="204" t="s">
        <v>26174</v>
      </c>
    </row>
    <row r="2664" spans="1:5" x14ac:dyDescent="0.2">
      <c r="A2664" s="221">
        <v>43265</v>
      </c>
      <c r="B2664" s="200" t="s">
        <v>26175</v>
      </c>
      <c r="C2664" s="200" t="s">
        <v>21879</v>
      </c>
      <c r="D2664" s="200" t="s">
        <v>21880</v>
      </c>
      <c r="E2664" s="204" t="s">
        <v>26176</v>
      </c>
    </row>
    <row r="2665" spans="1:5" x14ac:dyDescent="0.2">
      <c r="A2665" s="221">
        <v>12266</v>
      </c>
      <c r="B2665" s="200" t="s">
        <v>26177</v>
      </c>
      <c r="C2665" s="200" t="s">
        <v>21879</v>
      </c>
      <c r="D2665" s="200" t="s">
        <v>21944</v>
      </c>
      <c r="E2665" s="204" t="s">
        <v>18894</v>
      </c>
    </row>
    <row r="2666" spans="1:5" x14ac:dyDescent="0.2">
      <c r="A2666" s="221">
        <v>39378</v>
      </c>
      <c r="B2666" s="200" t="s">
        <v>26178</v>
      </c>
      <c r="C2666" s="200" t="s">
        <v>21879</v>
      </c>
      <c r="D2666" s="200" t="s">
        <v>21944</v>
      </c>
      <c r="E2666" s="204" t="s">
        <v>26179</v>
      </c>
    </row>
    <row r="2667" spans="1:5" x14ac:dyDescent="0.2">
      <c r="A2667" s="221">
        <v>43543</v>
      </c>
      <c r="B2667" s="200" t="s">
        <v>26180</v>
      </c>
      <c r="C2667" s="200" t="s">
        <v>21879</v>
      </c>
      <c r="D2667" s="200" t="s">
        <v>21944</v>
      </c>
      <c r="E2667" s="204" t="s">
        <v>26181</v>
      </c>
    </row>
    <row r="2668" spans="1:5" x14ac:dyDescent="0.2">
      <c r="A2668" s="221">
        <v>38775</v>
      </c>
      <c r="B2668" s="200" t="s">
        <v>26182</v>
      </c>
      <c r="C2668" s="200" t="s">
        <v>21879</v>
      </c>
      <c r="D2668" s="200" t="s">
        <v>21944</v>
      </c>
      <c r="E2668" s="204" t="s">
        <v>26183</v>
      </c>
    </row>
    <row r="2669" spans="1:5" x14ac:dyDescent="0.2">
      <c r="A2669" s="221">
        <v>44252</v>
      </c>
      <c r="B2669" s="200" t="s">
        <v>26184</v>
      </c>
      <c r="C2669" s="200" t="s">
        <v>21879</v>
      </c>
      <c r="D2669" s="200" t="s">
        <v>21880</v>
      </c>
      <c r="E2669" s="204" t="s">
        <v>26185</v>
      </c>
    </row>
    <row r="2670" spans="1:5" x14ac:dyDescent="0.2">
      <c r="A2670" s="221">
        <v>21119</v>
      </c>
      <c r="B2670" s="200" t="s">
        <v>26186</v>
      </c>
      <c r="C2670" s="200" t="s">
        <v>21879</v>
      </c>
      <c r="D2670" s="200" t="s">
        <v>21880</v>
      </c>
      <c r="E2670" s="204" t="s">
        <v>26187</v>
      </c>
    </row>
    <row r="2671" spans="1:5" x14ac:dyDescent="0.2">
      <c r="A2671" s="221">
        <v>37974</v>
      </c>
      <c r="B2671" s="200" t="s">
        <v>26188</v>
      </c>
      <c r="C2671" s="200" t="s">
        <v>21879</v>
      </c>
      <c r="D2671" s="200" t="s">
        <v>21880</v>
      </c>
      <c r="E2671" s="204" t="s">
        <v>25751</v>
      </c>
    </row>
    <row r="2672" spans="1:5" x14ac:dyDescent="0.2">
      <c r="A2672" s="221">
        <v>37975</v>
      </c>
      <c r="B2672" s="200" t="s">
        <v>26189</v>
      </c>
      <c r="C2672" s="200" t="s">
        <v>21879</v>
      </c>
      <c r="D2672" s="200" t="s">
        <v>21880</v>
      </c>
      <c r="E2672" s="204" t="s">
        <v>18696</v>
      </c>
    </row>
    <row r="2673" spans="1:5" x14ac:dyDescent="0.2">
      <c r="A2673" s="221">
        <v>37976</v>
      </c>
      <c r="B2673" s="200" t="s">
        <v>26190</v>
      </c>
      <c r="C2673" s="200" t="s">
        <v>21879</v>
      </c>
      <c r="D2673" s="200" t="s">
        <v>21880</v>
      </c>
      <c r="E2673" s="204" t="s">
        <v>16013</v>
      </c>
    </row>
    <row r="2674" spans="1:5" x14ac:dyDescent="0.2">
      <c r="A2674" s="221">
        <v>37977</v>
      </c>
      <c r="B2674" s="200" t="s">
        <v>26191</v>
      </c>
      <c r="C2674" s="200" t="s">
        <v>21879</v>
      </c>
      <c r="D2674" s="200" t="s">
        <v>21880</v>
      </c>
      <c r="E2674" s="204" t="s">
        <v>26192</v>
      </c>
    </row>
    <row r="2675" spans="1:5" x14ac:dyDescent="0.2">
      <c r="A2675" s="221">
        <v>37978</v>
      </c>
      <c r="B2675" s="200" t="s">
        <v>26193</v>
      </c>
      <c r="C2675" s="200" t="s">
        <v>21879</v>
      </c>
      <c r="D2675" s="200" t="s">
        <v>21880</v>
      </c>
      <c r="E2675" s="204" t="s">
        <v>26194</v>
      </c>
    </row>
    <row r="2676" spans="1:5" x14ac:dyDescent="0.2">
      <c r="A2676" s="221">
        <v>37979</v>
      </c>
      <c r="B2676" s="200" t="s">
        <v>26195</v>
      </c>
      <c r="C2676" s="200" t="s">
        <v>21879</v>
      </c>
      <c r="D2676" s="200" t="s">
        <v>21880</v>
      </c>
      <c r="E2676" s="204" t="s">
        <v>26196</v>
      </c>
    </row>
    <row r="2677" spans="1:5" x14ac:dyDescent="0.2">
      <c r="A2677" s="221">
        <v>37980</v>
      </c>
      <c r="B2677" s="200" t="s">
        <v>26197</v>
      </c>
      <c r="C2677" s="200" t="s">
        <v>21879</v>
      </c>
      <c r="D2677" s="200" t="s">
        <v>21880</v>
      </c>
      <c r="E2677" s="204" t="s">
        <v>26198</v>
      </c>
    </row>
    <row r="2678" spans="1:5" x14ac:dyDescent="0.2">
      <c r="A2678" s="221">
        <v>36147</v>
      </c>
      <c r="B2678" s="200" t="s">
        <v>26199</v>
      </c>
      <c r="C2678" s="200" t="s">
        <v>22572</v>
      </c>
      <c r="D2678" s="200" t="s">
        <v>21880</v>
      </c>
      <c r="E2678" s="204" t="s">
        <v>26200</v>
      </c>
    </row>
    <row r="2679" spans="1:5" x14ac:dyDescent="0.2">
      <c r="A2679" s="221">
        <v>12731</v>
      </c>
      <c r="B2679" s="200" t="s">
        <v>26201</v>
      </c>
      <c r="C2679" s="200" t="s">
        <v>21879</v>
      </c>
      <c r="D2679" s="200" t="s">
        <v>21944</v>
      </c>
      <c r="E2679" s="204" t="s">
        <v>26202</v>
      </c>
    </row>
    <row r="2680" spans="1:5" x14ac:dyDescent="0.2">
      <c r="A2680" s="221">
        <v>12723</v>
      </c>
      <c r="B2680" s="200" t="s">
        <v>26203</v>
      </c>
      <c r="C2680" s="200" t="s">
        <v>21879</v>
      </c>
      <c r="D2680" s="200" t="s">
        <v>21944</v>
      </c>
      <c r="E2680" s="204" t="s">
        <v>26204</v>
      </c>
    </row>
    <row r="2681" spans="1:5" x14ac:dyDescent="0.2">
      <c r="A2681" s="221">
        <v>12724</v>
      </c>
      <c r="B2681" s="200" t="s">
        <v>26205</v>
      </c>
      <c r="C2681" s="200" t="s">
        <v>21879</v>
      </c>
      <c r="D2681" s="200" t="s">
        <v>21944</v>
      </c>
      <c r="E2681" s="204" t="s">
        <v>26206</v>
      </c>
    </row>
    <row r="2682" spans="1:5" x14ac:dyDescent="0.2">
      <c r="A2682" s="221">
        <v>12725</v>
      </c>
      <c r="B2682" s="200" t="s">
        <v>26207</v>
      </c>
      <c r="C2682" s="200" t="s">
        <v>21879</v>
      </c>
      <c r="D2682" s="200" t="s">
        <v>21944</v>
      </c>
      <c r="E2682" s="204" t="s">
        <v>19504</v>
      </c>
    </row>
    <row r="2683" spans="1:5" x14ac:dyDescent="0.2">
      <c r="A2683" s="221">
        <v>12726</v>
      </c>
      <c r="B2683" s="200" t="s">
        <v>26208</v>
      </c>
      <c r="C2683" s="200" t="s">
        <v>21879</v>
      </c>
      <c r="D2683" s="200" t="s">
        <v>21944</v>
      </c>
      <c r="E2683" s="204" t="s">
        <v>19489</v>
      </c>
    </row>
    <row r="2684" spans="1:5" x14ac:dyDescent="0.2">
      <c r="A2684" s="221">
        <v>12727</v>
      </c>
      <c r="B2684" s="200" t="s">
        <v>26209</v>
      </c>
      <c r="C2684" s="200" t="s">
        <v>21879</v>
      </c>
      <c r="D2684" s="200" t="s">
        <v>21944</v>
      </c>
      <c r="E2684" s="204" t="s">
        <v>15771</v>
      </c>
    </row>
    <row r="2685" spans="1:5" x14ac:dyDescent="0.2">
      <c r="A2685" s="221">
        <v>12728</v>
      </c>
      <c r="B2685" s="200" t="s">
        <v>26210</v>
      </c>
      <c r="C2685" s="200" t="s">
        <v>21879</v>
      </c>
      <c r="D2685" s="200" t="s">
        <v>21944</v>
      </c>
      <c r="E2685" s="204" t="s">
        <v>9282</v>
      </c>
    </row>
    <row r="2686" spans="1:5" x14ac:dyDescent="0.2">
      <c r="A2686" s="221">
        <v>12729</v>
      </c>
      <c r="B2686" s="200" t="s">
        <v>26211</v>
      </c>
      <c r="C2686" s="200" t="s">
        <v>21879</v>
      </c>
      <c r="D2686" s="200" t="s">
        <v>21944</v>
      </c>
      <c r="E2686" s="204" t="s">
        <v>26212</v>
      </c>
    </row>
    <row r="2687" spans="1:5" x14ac:dyDescent="0.2">
      <c r="A2687" s="221">
        <v>12730</v>
      </c>
      <c r="B2687" s="200" t="s">
        <v>26213</v>
      </c>
      <c r="C2687" s="200" t="s">
        <v>21879</v>
      </c>
      <c r="D2687" s="200" t="s">
        <v>21944</v>
      </c>
      <c r="E2687" s="204" t="s">
        <v>26214</v>
      </c>
    </row>
    <row r="2688" spans="1:5" x14ac:dyDescent="0.2">
      <c r="A2688" s="221">
        <v>3840</v>
      </c>
      <c r="B2688" s="200" t="s">
        <v>26215</v>
      </c>
      <c r="C2688" s="200" t="s">
        <v>21879</v>
      </c>
      <c r="D2688" s="200" t="s">
        <v>21944</v>
      </c>
      <c r="E2688" s="204" t="s">
        <v>26216</v>
      </c>
    </row>
    <row r="2689" spans="1:5" x14ac:dyDescent="0.2">
      <c r="A2689" s="221">
        <v>3838</v>
      </c>
      <c r="B2689" s="200" t="s">
        <v>26217</v>
      </c>
      <c r="C2689" s="200" t="s">
        <v>21879</v>
      </c>
      <c r="D2689" s="200" t="s">
        <v>21944</v>
      </c>
      <c r="E2689" s="204" t="s">
        <v>26218</v>
      </c>
    </row>
    <row r="2690" spans="1:5" x14ac:dyDescent="0.2">
      <c r="A2690" s="221">
        <v>3844</v>
      </c>
      <c r="B2690" s="200" t="s">
        <v>26219</v>
      </c>
      <c r="C2690" s="200" t="s">
        <v>21879</v>
      </c>
      <c r="D2690" s="200" t="s">
        <v>21944</v>
      </c>
      <c r="E2690" s="204" t="s">
        <v>26220</v>
      </c>
    </row>
    <row r="2691" spans="1:5" x14ac:dyDescent="0.2">
      <c r="A2691" s="221">
        <v>3839</v>
      </c>
      <c r="B2691" s="200" t="s">
        <v>26221</v>
      </c>
      <c r="C2691" s="200" t="s">
        <v>21879</v>
      </c>
      <c r="D2691" s="200" t="s">
        <v>21944</v>
      </c>
      <c r="E2691" s="204" t="s">
        <v>26222</v>
      </c>
    </row>
    <row r="2692" spans="1:5" x14ac:dyDescent="0.2">
      <c r="A2692" s="221">
        <v>3843</v>
      </c>
      <c r="B2692" s="200" t="s">
        <v>26223</v>
      </c>
      <c r="C2692" s="200" t="s">
        <v>21879</v>
      </c>
      <c r="D2692" s="200" t="s">
        <v>21944</v>
      </c>
      <c r="E2692" s="204" t="s">
        <v>26224</v>
      </c>
    </row>
    <row r="2693" spans="1:5" x14ac:dyDescent="0.2">
      <c r="A2693" s="221">
        <v>3900</v>
      </c>
      <c r="B2693" s="200" t="s">
        <v>26225</v>
      </c>
      <c r="C2693" s="200" t="s">
        <v>21879</v>
      </c>
      <c r="D2693" s="200" t="s">
        <v>21880</v>
      </c>
      <c r="E2693" s="204" t="s">
        <v>26226</v>
      </c>
    </row>
    <row r="2694" spans="1:5" x14ac:dyDescent="0.2">
      <c r="A2694" s="221">
        <v>3846</v>
      </c>
      <c r="B2694" s="200" t="s">
        <v>26227</v>
      </c>
      <c r="C2694" s="200" t="s">
        <v>21879</v>
      </c>
      <c r="D2694" s="200" t="s">
        <v>21880</v>
      </c>
      <c r="E2694" s="204" t="s">
        <v>18495</v>
      </c>
    </row>
    <row r="2695" spans="1:5" x14ac:dyDescent="0.2">
      <c r="A2695" s="221">
        <v>3886</v>
      </c>
      <c r="B2695" s="200" t="s">
        <v>26228</v>
      </c>
      <c r="C2695" s="200" t="s">
        <v>21879</v>
      </c>
      <c r="D2695" s="200" t="s">
        <v>21880</v>
      </c>
      <c r="E2695" s="204" t="s">
        <v>25710</v>
      </c>
    </row>
    <row r="2696" spans="1:5" x14ac:dyDescent="0.2">
      <c r="A2696" s="221">
        <v>3854</v>
      </c>
      <c r="B2696" s="200" t="s">
        <v>26229</v>
      </c>
      <c r="C2696" s="200" t="s">
        <v>21879</v>
      </c>
      <c r="D2696" s="200" t="s">
        <v>21880</v>
      </c>
      <c r="E2696" s="204" t="s">
        <v>15819</v>
      </c>
    </row>
    <row r="2697" spans="1:5" x14ac:dyDescent="0.2">
      <c r="A2697" s="221">
        <v>3873</v>
      </c>
      <c r="B2697" s="200" t="s">
        <v>26230</v>
      </c>
      <c r="C2697" s="200" t="s">
        <v>21879</v>
      </c>
      <c r="D2697" s="200" t="s">
        <v>21880</v>
      </c>
      <c r="E2697" s="204" t="s">
        <v>26231</v>
      </c>
    </row>
    <row r="2698" spans="1:5" x14ac:dyDescent="0.2">
      <c r="A2698" s="221">
        <v>38021</v>
      </c>
      <c r="B2698" s="200" t="s">
        <v>26232</v>
      </c>
      <c r="C2698" s="200" t="s">
        <v>21879</v>
      </c>
      <c r="D2698" s="200" t="s">
        <v>21880</v>
      </c>
      <c r="E2698" s="204" t="s">
        <v>25575</v>
      </c>
    </row>
    <row r="2699" spans="1:5" x14ac:dyDescent="0.2">
      <c r="A2699" s="221">
        <v>43838</v>
      </c>
      <c r="B2699" s="200" t="s">
        <v>26233</v>
      </c>
      <c r="C2699" s="200" t="s">
        <v>21879</v>
      </c>
      <c r="D2699" s="200" t="s">
        <v>21880</v>
      </c>
      <c r="E2699" s="204" t="s">
        <v>19923</v>
      </c>
    </row>
    <row r="2700" spans="1:5" x14ac:dyDescent="0.2">
      <c r="A2700" s="221">
        <v>3847</v>
      </c>
      <c r="B2700" s="200" t="s">
        <v>26234</v>
      </c>
      <c r="C2700" s="200" t="s">
        <v>21879</v>
      </c>
      <c r="D2700" s="200" t="s">
        <v>21880</v>
      </c>
      <c r="E2700" s="204" t="s">
        <v>26235</v>
      </c>
    </row>
    <row r="2701" spans="1:5" x14ac:dyDescent="0.2">
      <c r="A2701" s="221">
        <v>38022</v>
      </c>
      <c r="B2701" s="200" t="s">
        <v>26236</v>
      </c>
      <c r="C2701" s="200" t="s">
        <v>21879</v>
      </c>
      <c r="D2701" s="200" t="s">
        <v>21880</v>
      </c>
      <c r="E2701" s="204" t="s">
        <v>26237</v>
      </c>
    </row>
    <row r="2702" spans="1:5" x14ac:dyDescent="0.2">
      <c r="A2702" s="221">
        <v>3830</v>
      </c>
      <c r="B2702" s="200" t="s">
        <v>26238</v>
      </c>
      <c r="C2702" s="200" t="s">
        <v>21879</v>
      </c>
      <c r="D2702" s="200" t="s">
        <v>21880</v>
      </c>
      <c r="E2702" s="204" t="s">
        <v>26239</v>
      </c>
    </row>
    <row r="2703" spans="1:5" x14ac:dyDescent="0.2">
      <c r="A2703" s="221">
        <v>37981</v>
      </c>
      <c r="B2703" s="200" t="s">
        <v>26240</v>
      </c>
      <c r="C2703" s="200" t="s">
        <v>21879</v>
      </c>
      <c r="D2703" s="200" t="s">
        <v>21880</v>
      </c>
      <c r="E2703" s="204" t="s">
        <v>18267</v>
      </c>
    </row>
    <row r="2704" spans="1:5" x14ac:dyDescent="0.2">
      <c r="A2704" s="221">
        <v>37982</v>
      </c>
      <c r="B2704" s="200" t="s">
        <v>26241</v>
      </c>
      <c r="C2704" s="200" t="s">
        <v>21879</v>
      </c>
      <c r="D2704" s="200" t="s">
        <v>21880</v>
      </c>
      <c r="E2704" s="204" t="s">
        <v>26242</v>
      </c>
    </row>
    <row r="2705" spans="1:5" x14ac:dyDescent="0.2">
      <c r="A2705" s="221">
        <v>37983</v>
      </c>
      <c r="B2705" s="200" t="s">
        <v>26243</v>
      </c>
      <c r="C2705" s="200" t="s">
        <v>21879</v>
      </c>
      <c r="D2705" s="200" t="s">
        <v>21880</v>
      </c>
      <c r="E2705" s="204" t="s">
        <v>26244</v>
      </c>
    </row>
    <row r="2706" spans="1:5" x14ac:dyDescent="0.2">
      <c r="A2706" s="221">
        <v>37984</v>
      </c>
      <c r="B2706" s="200" t="s">
        <v>26245</v>
      </c>
      <c r="C2706" s="200" t="s">
        <v>21879</v>
      </c>
      <c r="D2706" s="200" t="s">
        <v>21880</v>
      </c>
      <c r="E2706" s="204" t="s">
        <v>17175</v>
      </c>
    </row>
    <row r="2707" spans="1:5" x14ac:dyDescent="0.2">
      <c r="A2707" s="221">
        <v>37985</v>
      </c>
      <c r="B2707" s="200" t="s">
        <v>26246</v>
      </c>
      <c r="C2707" s="200" t="s">
        <v>21879</v>
      </c>
      <c r="D2707" s="200" t="s">
        <v>21880</v>
      </c>
      <c r="E2707" s="204" t="s">
        <v>21120</v>
      </c>
    </row>
    <row r="2708" spans="1:5" x14ac:dyDescent="0.2">
      <c r="A2708" s="221">
        <v>3826</v>
      </c>
      <c r="B2708" s="200" t="s">
        <v>26247</v>
      </c>
      <c r="C2708" s="200" t="s">
        <v>21879</v>
      </c>
      <c r="D2708" s="200" t="s">
        <v>21944</v>
      </c>
      <c r="E2708" s="204" t="s">
        <v>24554</v>
      </c>
    </row>
    <row r="2709" spans="1:5" x14ac:dyDescent="0.2">
      <c r="A2709" s="221">
        <v>3825</v>
      </c>
      <c r="B2709" s="200" t="s">
        <v>26248</v>
      </c>
      <c r="C2709" s="200" t="s">
        <v>21879</v>
      </c>
      <c r="D2709" s="200" t="s">
        <v>21944</v>
      </c>
      <c r="E2709" s="204" t="s">
        <v>26249</v>
      </c>
    </row>
    <row r="2710" spans="1:5" x14ac:dyDescent="0.2">
      <c r="A2710" s="221">
        <v>3827</v>
      </c>
      <c r="B2710" s="200" t="s">
        <v>26250</v>
      </c>
      <c r="C2710" s="200" t="s">
        <v>21879</v>
      </c>
      <c r="D2710" s="200" t="s">
        <v>21944</v>
      </c>
      <c r="E2710" s="204" t="s">
        <v>26251</v>
      </c>
    </row>
    <row r="2711" spans="1:5" x14ac:dyDescent="0.2">
      <c r="A2711" s="221">
        <v>20165</v>
      </c>
      <c r="B2711" s="200" t="s">
        <v>26252</v>
      </c>
      <c r="C2711" s="200" t="s">
        <v>21879</v>
      </c>
      <c r="D2711" s="200" t="s">
        <v>21880</v>
      </c>
      <c r="E2711" s="204" t="s">
        <v>21332</v>
      </c>
    </row>
    <row r="2712" spans="1:5" x14ac:dyDescent="0.2">
      <c r="A2712" s="221">
        <v>20166</v>
      </c>
      <c r="B2712" s="200" t="s">
        <v>26253</v>
      </c>
      <c r="C2712" s="200" t="s">
        <v>21879</v>
      </c>
      <c r="D2712" s="200" t="s">
        <v>21880</v>
      </c>
      <c r="E2712" s="204" t="s">
        <v>26254</v>
      </c>
    </row>
    <row r="2713" spans="1:5" x14ac:dyDescent="0.2">
      <c r="A2713" s="221">
        <v>20164</v>
      </c>
      <c r="B2713" s="200" t="s">
        <v>26255</v>
      </c>
      <c r="C2713" s="200" t="s">
        <v>21879</v>
      </c>
      <c r="D2713" s="200" t="s">
        <v>21880</v>
      </c>
      <c r="E2713" s="204" t="s">
        <v>15821</v>
      </c>
    </row>
    <row r="2714" spans="1:5" x14ac:dyDescent="0.2">
      <c r="A2714" s="221">
        <v>3893</v>
      </c>
      <c r="B2714" s="200" t="s">
        <v>26256</v>
      </c>
      <c r="C2714" s="200" t="s">
        <v>21879</v>
      </c>
      <c r="D2714" s="200" t="s">
        <v>21880</v>
      </c>
      <c r="E2714" s="204" t="s">
        <v>15781</v>
      </c>
    </row>
    <row r="2715" spans="1:5" x14ac:dyDescent="0.2">
      <c r="A2715" s="221">
        <v>3848</v>
      </c>
      <c r="B2715" s="200" t="s">
        <v>26257</v>
      </c>
      <c r="C2715" s="200" t="s">
        <v>21879</v>
      </c>
      <c r="D2715" s="200" t="s">
        <v>21880</v>
      </c>
      <c r="E2715" s="204" t="s">
        <v>13666</v>
      </c>
    </row>
    <row r="2716" spans="1:5" x14ac:dyDescent="0.2">
      <c r="A2716" s="221">
        <v>3895</v>
      </c>
      <c r="B2716" s="200" t="s">
        <v>26258</v>
      </c>
      <c r="C2716" s="200" t="s">
        <v>21879</v>
      </c>
      <c r="D2716" s="200" t="s">
        <v>21880</v>
      </c>
      <c r="E2716" s="204" t="s">
        <v>20753</v>
      </c>
    </row>
    <row r="2717" spans="1:5" x14ac:dyDescent="0.2">
      <c r="A2717" s="221">
        <v>12404</v>
      </c>
      <c r="B2717" s="200" t="s">
        <v>26259</v>
      </c>
      <c r="C2717" s="200" t="s">
        <v>21879</v>
      </c>
      <c r="D2717" s="200" t="s">
        <v>21880</v>
      </c>
      <c r="E2717" s="204" t="s">
        <v>12817</v>
      </c>
    </row>
    <row r="2718" spans="1:5" x14ac:dyDescent="0.2">
      <c r="A2718" s="221">
        <v>3939</v>
      </c>
      <c r="B2718" s="200" t="s">
        <v>26260</v>
      </c>
      <c r="C2718" s="200" t="s">
        <v>21879</v>
      </c>
      <c r="D2718" s="200" t="s">
        <v>21880</v>
      </c>
      <c r="E2718" s="204" t="s">
        <v>8350</v>
      </c>
    </row>
    <row r="2719" spans="1:5" x14ac:dyDescent="0.2">
      <c r="A2719" s="221">
        <v>3911</v>
      </c>
      <c r="B2719" s="200" t="s">
        <v>26261</v>
      </c>
      <c r="C2719" s="200" t="s">
        <v>21879</v>
      </c>
      <c r="D2719" s="200" t="s">
        <v>21880</v>
      </c>
      <c r="E2719" s="204" t="s">
        <v>16351</v>
      </c>
    </row>
    <row r="2720" spans="1:5" x14ac:dyDescent="0.2">
      <c r="A2720" s="221">
        <v>3908</v>
      </c>
      <c r="B2720" s="200" t="s">
        <v>26262</v>
      </c>
      <c r="C2720" s="200" t="s">
        <v>21879</v>
      </c>
      <c r="D2720" s="200" t="s">
        <v>21880</v>
      </c>
      <c r="E2720" s="204" t="s">
        <v>9555</v>
      </c>
    </row>
    <row r="2721" spans="1:5" x14ac:dyDescent="0.2">
      <c r="A2721" s="221">
        <v>3910</v>
      </c>
      <c r="B2721" s="200" t="s">
        <v>26263</v>
      </c>
      <c r="C2721" s="200" t="s">
        <v>21879</v>
      </c>
      <c r="D2721" s="200" t="s">
        <v>21880</v>
      </c>
      <c r="E2721" s="204" t="s">
        <v>21936</v>
      </c>
    </row>
    <row r="2722" spans="1:5" x14ac:dyDescent="0.2">
      <c r="A2722" s="221">
        <v>3913</v>
      </c>
      <c r="B2722" s="200" t="s">
        <v>26264</v>
      </c>
      <c r="C2722" s="200" t="s">
        <v>21879</v>
      </c>
      <c r="D2722" s="200" t="s">
        <v>21880</v>
      </c>
      <c r="E2722" s="204" t="s">
        <v>26265</v>
      </c>
    </row>
    <row r="2723" spans="1:5" x14ac:dyDescent="0.2">
      <c r="A2723" s="221">
        <v>3912</v>
      </c>
      <c r="B2723" s="200" t="s">
        <v>26266</v>
      </c>
      <c r="C2723" s="200" t="s">
        <v>21879</v>
      </c>
      <c r="D2723" s="200" t="s">
        <v>21880</v>
      </c>
      <c r="E2723" s="204" t="s">
        <v>26267</v>
      </c>
    </row>
    <row r="2724" spans="1:5" x14ac:dyDescent="0.2">
      <c r="A2724" s="221">
        <v>3909</v>
      </c>
      <c r="B2724" s="200" t="s">
        <v>26268</v>
      </c>
      <c r="C2724" s="200" t="s">
        <v>21879</v>
      </c>
      <c r="D2724" s="200" t="s">
        <v>21880</v>
      </c>
      <c r="E2724" s="204" t="s">
        <v>26269</v>
      </c>
    </row>
    <row r="2725" spans="1:5" x14ac:dyDescent="0.2">
      <c r="A2725" s="221">
        <v>3914</v>
      </c>
      <c r="B2725" s="200" t="s">
        <v>26270</v>
      </c>
      <c r="C2725" s="200" t="s">
        <v>21879</v>
      </c>
      <c r="D2725" s="200" t="s">
        <v>21880</v>
      </c>
      <c r="E2725" s="204" t="s">
        <v>26271</v>
      </c>
    </row>
    <row r="2726" spans="1:5" x14ac:dyDescent="0.2">
      <c r="A2726" s="221">
        <v>3915</v>
      </c>
      <c r="B2726" s="200" t="s">
        <v>26272</v>
      </c>
      <c r="C2726" s="200" t="s">
        <v>21879</v>
      </c>
      <c r="D2726" s="200" t="s">
        <v>21880</v>
      </c>
      <c r="E2726" s="204" t="s">
        <v>26273</v>
      </c>
    </row>
    <row r="2727" spans="1:5" x14ac:dyDescent="0.2">
      <c r="A2727" s="221">
        <v>3916</v>
      </c>
      <c r="B2727" s="200" t="s">
        <v>26274</v>
      </c>
      <c r="C2727" s="200" t="s">
        <v>21879</v>
      </c>
      <c r="D2727" s="200" t="s">
        <v>21880</v>
      </c>
      <c r="E2727" s="204" t="s">
        <v>26275</v>
      </c>
    </row>
    <row r="2728" spans="1:5" x14ac:dyDescent="0.2">
      <c r="A2728" s="221">
        <v>3917</v>
      </c>
      <c r="B2728" s="200" t="s">
        <v>26276</v>
      </c>
      <c r="C2728" s="200" t="s">
        <v>21879</v>
      </c>
      <c r="D2728" s="200" t="s">
        <v>21880</v>
      </c>
      <c r="E2728" s="204" t="s">
        <v>26277</v>
      </c>
    </row>
    <row r="2729" spans="1:5" x14ac:dyDescent="0.2">
      <c r="A2729" s="221">
        <v>1904</v>
      </c>
      <c r="B2729" s="200" t="s">
        <v>26278</v>
      </c>
      <c r="C2729" s="200" t="s">
        <v>21879</v>
      </c>
      <c r="D2729" s="200" t="s">
        <v>21880</v>
      </c>
      <c r="E2729" s="204" t="s">
        <v>9629</v>
      </c>
    </row>
    <row r="2730" spans="1:5" x14ac:dyDescent="0.2">
      <c r="A2730" s="221">
        <v>1899</v>
      </c>
      <c r="B2730" s="200" t="s">
        <v>26279</v>
      </c>
      <c r="C2730" s="200" t="s">
        <v>21879</v>
      </c>
      <c r="D2730" s="200" t="s">
        <v>21880</v>
      </c>
      <c r="E2730" s="204" t="s">
        <v>19474</v>
      </c>
    </row>
    <row r="2731" spans="1:5" x14ac:dyDescent="0.2">
      <c r="A2731" s="221">
        <v>1900</v>
      </c>
      <c r="B2731" s="200" t="s">
        <v>26280</v>
      </c>
      <c r="C2731" s="200" t="s">
        <v>21879</v>
      </c>
      <c r="D2731" s="200" t="s">
        <v>21880</v>
      </c>
      <c r="E2731" s="204" t="s">
        <v>14606</v>
      </c>
    </row>
    <row r="2732" spans="1:5" x14ac:dyDescent="0.2">
      <c r="A2732" s="221">
        <v>12407</v>
      </c>
      <c r="B2732" s="200" t="s">
        <v>26281</v>
      </c>
      <c r="C2732" s="200" t="s">
        <v>21879</v>
      </c>
      <c r="D2732" s="200" t="s">
        <v>21880</v>
      </c>
      <c r="E2732" s="204" t="s">
        <v>26282</v>
      </c>
    </row>
    <row r="2733" spans="1:5" x14ac:dyDescent="0.2">
      <c r="A2733" s="221">
        <v>12408</v>
      </c>
      <c r="B2733" s="200" t="s">
        <v>26283</v>
      </c>
      <c r="C2733" s="200" t="s">
        <v>21879</v>
      </c>
      <c r="D2733" s="200" t="s">
        <v>21880</v>
      </c>
      <c r="E2733" s="204" t="s">
        <v>8873</v>
      </c>
    </row>
    <row r="2734" spans="1:5" x14ac:dyDescent="0.2">
      <c r="A2734" s="221">
        <v>12409</v>
      </c>
      <c r="B2734" s="200" t="s">
        <v>26284</v>
      </c>
      <c r="C2734" s="200" t="s">
        <v>21879</v>
      </c>
      <c r="D2734" s="200" t="s">
        <v>21880</v>
      </c>
      <c r="E2734" s="204" t="s">
        <v>8873</v>
      </c>
    </row>
    <row r="2735" spans="1:5" x14ac:dyDescent="0.2">
      <c r="A2735" s="221">
        <v>12410</v>
      </c>
      <c r="B2735" s="200" t="s">
        <v>26285</v>
      </c>
      <c r="C2735" s="200" t="s">
        <v>21879</v>
      </c>
      <c r="D2735" s="200" t="s">
        <v>21880</v>
      </c>
      <c r="E2735" s="204" t="s">
        <v>15413</v>
      </c>
    </row>
    <row r="2736" spans="1:5" x14ac:dyDescent="0.2">
      <c r="A2736" s="221">
        <v>3936</v>
      </c>
      <c r="B2736" s="200" t="s">
        <v>26286</v>
      </c>
      <c r="C2736" s="200" t="s">
        <v>21879</v>
      </c>
      <c r="D2736" s="200" t="s">
        <v>21880</v>
      </c>
      <c r="E2736" s="204" t="s">
        <v>9304</v>
      </c>
    </row>
    <row r="2737" spans="1:5" x14ac:dyDescent="0.2">
      <c r="A2737" s="221">
        <v>3922</v>
      </c>
      <c r="B2737" s="200" t="s">
        <v>26287</v>
      </c>
      <c r="C2737" s="200" t="s">
        <v>21879</v>
      </c>
      <c r="D2737" s="200" t="s">
        <v>21880</v>
      </c>
      <c r="E2737" s="204" t="s">
        <v>25784</v>
      </c>
    </row>
    <row r="2738" spans="1:5" x14ac:dyDescent="0.2">
      <c r="A2738" s="221">
        <v>3924</v>
      </c>
      <c r="B2738" s="200" t="s">
        <v>26288</v>
      </c>
      <c r="C2738" s="200" t="s">
        <v>21879</v>
      </c>
      <c r="D2738" s="200" t="s">
        <v>21880</v>
      </c>
      <c r="E2738" s="204" t="s">
        <v>9304</v>
      </c>
    </row>
    <row r="2739" spans="1:5" x14ac:dyDescent="0.2">
      <c r="A2739" s="221">
        <v>3923</v>
      </c>
      <c r="B2739" s="200" t="s">
        <v>26289</v>
      </c>
      <c r="C2739" s="200" t="s">
        <v>21879</v>
      </c>
      <c r="D2739" s="200" t="s">
        <v>21880</v>
      </c>
      <c r="E2739" s="204" t="s">
        <v>9304</v>
      </c>
    </row>
    <row r="2740" spans="1:5" x14ac:dyDescent="0.2">
      <c r="A2740" s="221">
        <v>3937</v>
      </c>
      <c r="B2740" s="200" t="s">
        <v>26290</v>
      </c>
      <c r="C2740" s="200" t="s">
        <v>21879</v>
      </c>
      <c r="D2740" s="200" t="s">
        <v>21880</v>
      </c>
      <c r="E2740" s="204" t="s">
        <v>24306</v>
      </c>
    </row>
    <row r="2741" spans="1:5" x14ac:dyDescent="0.2">
      <c r="A2741" s="221">
        <v>3921</v>
      </c>
      <c r="B2741" s="200" t="s">
        <v>26291</v>
      </c>
      <c r="C2741" s="200" t="s">
        <v>21879</v>
      </c>
      <c r="D2741" s="200" t="s">
        <v>21880</v>
      </c>
      <c r="E2741" s="204" t="s">
        <v>26292</v>
      </c>
    </row>
    <row r="2742" spans="1:5" x14ac:dyDescent="0.2">
      <c r="A2742" s="221">
        <v>3920</v>
      </c>
      <c r="B2742" s="200" t="s">
        <v>26293</v>
      </c>
      <c r="C2742" s="200" t="s">
        <v>21879</v>
      </c>
      <c r="D2742" s="200" t="s">
        <v>21880</v>
      </c>
      <c r="E2742" s="204" t="s">
        <v>24306</v>
      </c>
    </row>
    <row r="2743" spans="1:5" x14ac:dyDescent="0.2">
      <c r="A2743" s="221">
        <v>3938</v>
      </c>
      <c r="B2743" s="200" t="s">
        <v>26294</v>
      </c>
      <c r="C2743" s="200" t="s">
        <v>21879</v>
      </c>
      <c r="D2743" s="200" t="s">
        <v>21880</v>
      </c>
      <c r="E2743" s="204" t="s">
        <v>13484</v>
      </c>
    </row>
    <row r="2744" spans="1:5" x14ac:dyDescent="0.2">
      <c r="A2744" s="221">
        <v>3919</v>
      </c>
      <c r="B2744" s="200" t="s">
        <v>26295</v>
      </c>
      <c r="C2744" s="200" t="s">
        <v>21879</v>
      </c>
      <c r="D2744" s="200" t="s">
        <v>21880</v>
      </c>
      <c r="E2744" s="204" t="s">
        <v>26004</v>
      </c>
    </row>
    <row r="2745" spans="1:5" x14ac:dyDescent="0.2">
      <c r="A2745" s="221">
        <v>3927</v>
      </c>
      <c r="B2745" s="200" t="s">
        <v>26296</v>
      </c>
      <c r="C2745" s="200" t="s">
        <v>21879</v>
      </c>
      <c r="D2745" s="200" t="s">
        <v>21880</v>
      </c>
      <c r="E2745" s="204" t="s">
        <v>26297</v>
      </c>
    </row>
    <row r="2746" spans="1:5" x14ac:dyDescent="0.2">
      <c r="A2746" s="221">
        <v>3928</v>
      </c>
      <c r="B2746" s="200" t="s">
        <v>26298</v>
      </c>
      <c r="C2746" s="200" t="s">
        <v>21879</v>
      </c>
      <c r="D2746" s="200" t="s">
        <v>21880</v>
      </c>
      <c r="E2746" s="204" t="s">
        <v>26297</v>
      </c>
    </row>
    <row r="2747" spans="1:5" x14ac:dyDescent="0.2">
      <c r="A2747" s="221">
        <v>3926</v>
      </c>
      <c r="B2747" s="200" t="s">
        <v>26299</v>
      </c>
      <c r="C2747" s="200" t="s">
        <v>21879</v>
      </c>
      <c r="D2747" s="200" t="s">
        <v>21880</v>
      </c>
      <c r="E2747" s="204" t="s">
        <v>26300</v>
      </c>
    </row>
    <row r="2748" spans="1:5" x14ac:dyDescent="0.2">
      <c r="A2748" s="221">
        <v>3935</v>
      </c>
      <c r="B2748" s="200" t="s">
        <v>26301</v>
      </c>
      <c r="C2748" s="200" t="s">
        <v>21879</v>
      </c>
      <c r="D2748" s="200" t="s">
        <v>21880</v>
      </c>
      <c r="E2748" s="204" t="s">
        <v>26300</v>
      </c>
    </row>
    <row r="2749" spans="1:5" x14ac:dyDescent="0.2">
      <c r="A2749" s="221">
        <v>3925</v>
      </c>
      <c r="B2749" s="200" t="s">
        <v>26302</v>
      </c>
      <c r="C2749" s="200" t="s">
        <v>21879</v>
      </c>
      <c r="D2749" s="200" t="s">
        <v>21880</v>
      </c>
      <c r="E2749" s="204" t="s">
        <v>26300</v>
      </c>
    </row>
    <row r="2750" spans="1:5" x14ac:dyDescent="0.2">
      <c r="A2750" s="221">
        <v>12406</v>
      </c>
      <c r="B2750" s="200" t="s">
        <v>26303</v>
      </c>
      <c r="C2750" s="200" t="s">
        <v>21879</v>
      </c>
      <c r="D2750" s="200" t="s">
        <v>21880</v>
      </c>
      <c r="E2750" s="204" t="s">
        <v>26304</v>
      </c>
    </row>
    <row r="2751" spans="1:5" x14ac:dyDescent="0.2">
      <c r="A2751" s="221">
        <v>3929</v>
      </c>
      <c r="B2751" s="200" t="s">
        <v>26305</v>
      </c>
      <c r="C2751" s="200" t="s">
        <v>21879</v>
      </c>
      <c r="D2751" s="200" t="s">
        <v>21880</v>
      </c>
      <c r="E2751" s="204" t="s">
        <v>26306</v>
      </c>
    </row>
    <row r="2752" spans="1:5" x14ac:dyDescent="0.2">
      <c r="A2752" s="221">
        <v>3931</v>
      </c>
      <c r="B2752" s="200" t="s">
        <v>26307</v>
      </c>
      <c r="C2752" s="200" t="s">
        <v>21879</v>
      </c>
      <c r="D2752" s="200" t="s">
        <v>21880</v>
      </c>
      <c r="E2752" s="204" t="s">
        <v>26306</v>
      </c>
    </row>
    <row r="2753" spans="1:5" x14ac:dyDescent="0.2">
      <c r="A2753" s="221">
        <v>3930</v>
      </c>
      <c r="B2753" s="200" t="s">
        <v>26308</v>
      </c>
      <c r="C2753" s="200" t="s">
        <v>21879</v>
      </c>
      <c r="D2753" s="200" t="s">
        <v>21880</v>
      </c>
      <c r="E2753" s="204" t="s">
        <v>26306</v>
      </c>
    </row>
    <row r="2754" spans="1:5" x14ac:dyDescent="0.2">
      <c r="A2754" s="221">
        <v>3932</v>
      </c>
      <c r="B2754" s="200" t="s">
        <v>26309</v>
      </c>
      <c r="C2754" s="200" t="s">
        <v>21879</v>
      </c>
      <c r="D2754" s="200" t="s">
        <v>21880</v>
      </c>
      <c r="E2754" s="204" t="s">
        <v>26310</v>
      </c>
    </row>
    <row r="2755" spans="1:5" x14ac:dyDescent="0.2">
      <c r="A2755" s="221">
        <v>3933</v>
      </c>
      <c r="B2755" s="200" t="s">
        <v>26311</v>
      </c>
      <c r="C2755" s="200" t="s">
        <v>21879</v>
      </c>
      <c r="D2755" s="200" t="s">
        <v>21880</v>
      </c>
      <c r="E2755" s="204" t="s">
        <v>26310</v>
      </c>
    </row>
    <row r="2756" spans="1:5" x14ac:dyDescent="0.2">
      <c r="A2756" s="221">
        <v>3934</v>
      </c>
      <c r="B2756" s="200" t="s">
        <v>26312</v>
      </c>
      <c r="C2756" s="200" t="s">
        <v>21879</v>
      </c>
      <c r="D2756" s="200" t="s">
        <v>21880</v>
      </c>
      <c r="E2756" s="204" t="s">
        <v>26310</v>
      </c>
    </row>
    <row r="2757" spans="1:5" x14ac:dyDescent="0.2">
      <c r="A2757" s="221">
        <v>40355</v>
      </c>
      <c r="B2757" s="200" t="s">
        <v>26313</v>
      </c>
      <c r="C2757" s="200" t="s">
        <v>21879</v>
      </c>
      <c r="D2757" s="200" t="s">
        <v>21880</v>
      </c>
      <c r="E2757" s="204" t="s">
        <v>12873</v>
      </c>
    </row>
    <row r="2758" spans="1:5" x14ac:dyDescent="0.2">
      <c r="A2758" s="221">
        <v>40364</v>
      </c>
      <c r="B2758" s="200" t="s">
        <v>26314</v>
      </c>
      <c r="C2758" s="200" t="s">
        <v>21879</v>
      </c>
      <c r="D2758" s="200" t="s">
        <v>21880</v>
      </c>
      <c r="E2758" s="204" t="s">
        <v>26315</v>
      </c>
    </row>
    <row r="2759" spans="1:5" x14ac:dyDescent="0.2">
      <c r="A2759" s="221">
        <v>40361</v>
      </c>
      <c r="B2759" s="200" t="s">
        <v>26316</v>
      </c>
      <c r="C2759" s="200" t="s">
        <v>21879</v>
      </c>
      <c r="D2759" s="200" t="s">
        <v>21880</v>
      </c>
      <c r="E2759" s="204" t="s">
        <v>26317</v>
      </c>
    </row>
    <row r="2760" spans="1:5" x14ac:dyDescent="0.2">
      <c r="A2760" s="221">
        <v>40358</v>
      </c>
      <c r="B2760" s="200" t="s">
        <v>26318</v>
      </c>
      <c r="C2760" s="200" t="s">
        <v>21879</v>
      </c>
      <c r="D2760" s="200" t="s">
        <v>21880</v>
      </c>
      <c r="E2760" s="204" t="s">
        <v>17276</v>
      </c>
    </row>
    <row r="2761" spans="1:5" x14ac:dyDescent="0.2">
      <c r="A2761" s="221">
        <v>40370</v>
      </c>
      <c r="B2761" s="200" t="s">
        <v>26319</v>
      </c>
      <c r="C2761" s="200" t="s">
        <v>21879</v>
      </c>
      <c r="D2761" s="200" t="s">
        <v>21880</v>
      </c>
      <c r="E2761" s="204" t="s">
        <v>26320</v>
      </c>
    </row>
    <row r="2762" spans="1:5" x14ac:dyDescent="0.2">
      <c r="A2762" s="221">
        <v>40367</v>
      </c>
      <c r="B2762" s="200" t="s">
        <v>26321</v>
      </c>
      <c r="C2762" s="200" t="s">
        <v>21879</v>
      </c>
      <c r="D2762" s="200" t="s">
        <v>21880</v>
      </c>
      <c r="E2762" s="204" t="s">
        <v>26322</v>
      </c>
    </row>
    <row r="2763" spans="1:5" x14ac:dyDescent="0.2">
      <c r="A2763" s="221">
        <v>40373</v>
      </c>
      <c r="B2763" s="200" t="s">
        <v>26323</v>
      </c>
      <c r="C2763" s="200" t="s">
        <v>21879</v>
      </c>
      <c r="D2763" s="200" t="s">
        <v>21880</v>
      </c>
      <c r="E2763" s="204" t="s">
        <v>26324</v>
      </c>
    </row>
    <row r="2764" spans="1:5" x14ac:dyDescent="0.2">
      <c r="A2764" s="221">
        <v>39312</v>
      </c>
      <c r="B2764" s="200" t="s">
        <v>26325</v>
      </c>
      <c r="C2764" s="200" t="s">
        <v>21879</v>
      </c>
      <c r="D2764" s="200" t="s">
        <v>21944</v>
      </c>
      <c r="E2764" s="204" t="s">
        <v>26326</v>
      </c>
    </row>
    <row r="2765" spans="1:5" x14ac:dyDescent="0.2">
      <c r="A2765" s="221">
        <v>39313</v>
      </c>
      <c r="B2765" s="200" t="s">
        <v>26327</v>
      </c>
      <c r="C2765" s="200" t="s">
        <v>21879</v>
      </c>
      <c r="D2765" s="200" t="s">
        <v>21944</v>
      </c>
      <c r="E2765" s="204" t="s">
        <v>26328</v>
      </c>
    </row>
    <row r="2766" spans="1:5" x14ac:dyDescent="0.2">
      <c r="A2766" s="221">
        <v>39314</v>
      </c>
      <c r="B2766" s="200" t="s">
        <v>26329</v>
      </c>
      <c r="C2766" s="200" t="s">
        <v>21879</v>
      </c>
      <c r="D2766" s="200" t="s">
        <v>21944</v>
      </c>
      <c r="E2766" s="204" t="s">
        <v>26330</v>
      </c>
    </row>
    <row r="2767" spans="1:5" x14ac:dyDescent="0.2">
      <c r="A2767" s="221">
        <v>3907</v>
      </c>
      <c r="B2767" s="200" t="s">
        <v>26331</v>
      </c>
      <c r="C2767" s="200" t="s">
        <v>21879</v>
      </c>
      <c r="D2767" s="200" t="s">
        <v>21880</v>
      </c>
      <c r="E2767" s="204" t="s">
        <v>15778</v>
      </c>
    </row>
    <row r="2768" spans="1:5" x14ac:dyDescent="0.2">
      <c r="A2768" s="221">
        <v>3889</v>
      </c>
      <c r="B2768" s="200" t="s">
        <v>26332</v>
      </c>
      <c r="C2768" s="200" t="s">
        <v>21879</v>
      </c>
      <c r="D2768" s="200" t="s">
        <v>21880</v>
      </c>
      <c r="E2768" s="204" t="s">
        <v>9047</v>
      </c>
    </row>
    <row r="2769" spans="1:5" x14ac:dyDescent="0.2">
      <c r="A2769" s="221">
        <v>3868</v>
      </c>
      <c r="B2769" s="200" t="s">
        <v>26333</v>
      </c>
      <c r="C2769" s="200" t="s">
        <v>21879</v>
      </c>
      <c r="D2769" s="200" t="s">
        <v>21880</v>
      </c>
      <c r="E2769" s="204" t="s">
        <v>22457</v>
      </c>
    </row>
    <row r="2770" spans="1:5" x14ac:dyDescent="0.2">
      <c r="A2770" s="221">
        <v>3869</v>
      </c>
      <c r="B2770" s="200" t="s">
        <v>26334</v>
      </c>
      <c r="C2770" s="200" t="s">
        <v>21879</v>
      </c>
      <c r="D2770" s="200" t="s">
        <v>21880</v>
      </c>
      <c r="E2770" s="204" t="s">
        <v>14563</v>
      </c>
    </row>
    <row r="2771" spans="1:5" x14ac:dyDescent="0.2">
      <c r="A2771" s="221">
        <v>3872</v>
      </c>
      <c r="B2771" s="200" t="s">
        <v>26335</v>
      </c>
      <c r="C2771" s="200" t="s">
        <v>21879</v>
      </c>
      <c r="D2771" s="200" t="s">
        <v>21880</v>
      </c>
      <c r="E2771" s="204" t="s">
        <v>26336</v>
      </c>
    </row>
    <row r="2772" spans="1:5" x14ac:dyDescent="0.2">
      <c r="A2772" s="221">
        <v>3850</v>
      </c>
      <c r="B2772" s="200" t="s">
        <v>26337</v>
      </c>
      <c r="C2772" s="200" t="s">
        <v>21879</v>
      </c>
      <c r="D2772" s="200" t="s">
        <v>21880</v>
      </c>
      <c r="E2772" s="204" t="s">
        <v>12917</v>
      </c>
    </row>
    <row r="2773" spans="1:5" x14ac:dyDescent="0.2">
      <c r="A2773" s="221">
        <v>38023</v>
      </c>
      <c r="B2773" s="200" t="s">
        <v>26338</v>
      </c>
      <c r="C2773" s="200" t="s">
        <v>21879</v>
      </c>
      <c r="D2773" s="200" t="s">
        <v>21880</v>
      </c>
      <c r="E2773" s="204" t="s">
        <v>22006</v>
      </c>
    </row>
    <row r="2774" spans="1:5" x14ac:dyDescent="0.2">
      <c r="A2774" s="221">
        <v>37986</v>
      </c>
      <c r="B2774" s="200" t="s">
        <v>26339</v>
      </c>
      <c r="C2774" s="200" t="s">
        <v>21879</v>
      </c>
      <c r="D2774" s="200" t="s">
        <v>21880</v>
      </c>
      <c r="E2774" s="204" t="s">
        <v>24783</v>
      </c>
    </row>
    <row r="2775" spans="1:5" x14ac:dyDescent="0.2">
      <c r="A2775" s="221">
        <v>37987</v>
      </c>
      <c r="B2775" s="200" t="s">
        <v>26340</v>
      </c>
      <c r="C2775" s="200" t="s">
        <v>21879</v>
      </c>
      <c r="D2775" s="200" t="s">
        <v>21880</v>
      </c>
      <c r="E2775" s="204" t="s">
        <v>26341</v>
      </c>
    </row>
    <row r="2776" spans="1:5" x14ac:dyDescent="0.2">
      <c r="A2776" s="221">
        <v>37988</v>
      </c>
      <c r="B2776" s="200" t="s">
        <v>26342</v>
      </c>
      <c r="C2776" s="200" t="s">
        <v>21879</v>
      </c>
      <c r="D2776" s="200" t="s">
        <v>21880</v>
      </c>
      <c r="E2776" s="204" t="s">
        <v>26343</v>
      </c>
    </row>
    <row r="2777" spans="1:5" x14ac:dyDescent="0.2">
      <c r="A2777" s="221">
        <v>21120</v>
      </c>
      <c r="B2777" s="200" t="s">
        <v>26344</v>
      </c>
      <c r="C2777" s="200" t="s">
        <v>21879</v>
      </c>
      <c r="D2777" s="200" t="s">
        <v>21880</v>
      </c>
      <c r="E2777" s="204" t="s">
        <v>26345</v>
      </c>
    </row>
    <row r="2778" spans="1:5" x14ac:dyDescent="0.2">
      <c r="A2778" s="221">
        <v>39318</v>
      </c>
      <c r="B2778" s="200" t="s">
        <v>26346</v>
      </c>
      <c r="C2778" s="200" t="s">
        <v>21879</v>
      </c>
      <c r="D2778" s="200" t="s">
        <v>21880</v>
      </c>
      <c r="E2778" s="204" t="s">
        <v>8488</v>
      </c>
    </row>
    <row r="2779" spans="1:5" x14ac:dyDescent="0.2">
      <c r="A2779" s="221">
        <v>40366</v>
      </c>
      <c r="B2779" s="200" t="s">
        <v>26347</v>
      </c>
      <c r="C2779" s="200" t="s">
        <v>21879</v>
      </c>
      <c r="D2779" s="200" t="s">
        <v>21880</v>
      </c>
      <c r="E2779" s="204" t="s">
        <v>16248</v>
      </c>
    </row>
    <row r="2780" spans="1:5" x14ac:dyDescent="0.2">
      <c r="A2780" s="221">
        <v>40363</v>
      </c>
      <c r="B2780" s="200" t="s">
        <v>26348</v>
      </c>
      <c r="C2780" s="200" t="s">
        <v>21879</v>
      </c>
      <c r="D2780" s="200" t="s">
        <v>21880</v>
      </c>
      <c r="E2780" s="204" t="s">
        <v>26349</v>
      </c>
    </row>
    <row r="2781" spans="1:5" x14ac:dyDescent="0.2">
      <c r="A2781" s="221">
        <v>40354</v>
      </c>
      <c r="B2781" s="200" t="s">
        <v>26350</v>
      </c>
      <c r="C2781" s="200" t="s">
        <v>21879</v>
      </c>
      <c r="D2781" s="200" t="s">
        <v>21887</v>
      </c>
      <c r="E2781" s="204" t="s">
        <v>26351</v>
      </c>
    </row>
    <row r="2782" spans="1:5" x14ac:dyDescent="0.2">
      <c r="A2782" s="221">
        <v>40360</v>
      </c>
      <c r="B2782" s="200" t="s">
        <v>26352</v>
      </c>
      <c r="C2782" s="200" t="s">
        <v>21879</v>
      </c>
      <c r="D2782" s="200" t="s">
        <v>21880</v>
      </c>
      <c r="E2782" s="204" t="s">
        <v>25715</v>
      </c>
    </row>
    <row r="2783" spans="1:5" x14ac:dyDescent="0.2">
      <c r="A2783" s="221">
        <v>40372</v>
      </c>
      <c r="B2783" s="200" t="s">
        <v>26353</v>
      </c>
      <c r="C2783" s="200" t="s">
        <v>21879</v>
      </c>
      <c r="D2783" s="200" t="s">
        <v>21880</v>
      </c>
      <c r="E2783" s="204" t="s">
        <v>26354</v>
      </c>
    </row>
    <row r="2784" spans="1:5" x14ac:dyDescent="0.2">
      <c r="A2784" s="221">
        <v>40369</v>
      </c>
      <c r="B2784" s="200" t="s">
        <v>26355</v>
      </c>
      <c r="C2784" s="200" t="s">
        <v>21879</v>
      </c>
      <c r="D2784" s="200" t="s">
        <v>21880</v>
      </c>
      <c r="E2784" s="204" t="s">
        <v>26356</v>
      </c>
    </row>
    <row r="2785" spans="1:5" x14ac:dyDescent="0.2">
      <c r="A2785" s="221">
        <v>40357</v>
      </c>
      <c r="B2785" s="200" t="s">
        <v>26357</v>
      </c>
      <c r="C2785" s="200" t="s">
        <v>21879</v>
      </c>
      <c r="D2785" s="200" t="s">
        <v>21880</v>
      </c>
      <c r="E2785" s="204" t="s">
        <v>17276</v>
      </c>
    </row>
    <row r="2786" spans="1:5" x14ac:dyDescent="0.2">
      <c r="A2786" s="221">
        <v>40375</v>
      </c>
      <c r="B2786" s="200" t="s">
        <v>26358</v>
      </c>
      <c r="C2786" s="200" t="s">
        <v>21879</v>
      </c>
      <c r="D2786" s="200" t="s">
        <v>21880</v>
      </c>
      <c r="E2786" s="204" t="s">
        <v>26359</v>
      </c>
    </row>
    <row r="2787" spans="1:5" x14ac:dyDescent="0.2">
      <c r="A2787" s="221">
        <v>1893</v>
      </c>
      <c r="B2787" s="200" t="s">
        <v>26360</v>
      </c>
      <c r="C2787" s="200" t="s">
        <v>21879</v>
      </c>
      <c r="D2787" s="200" t="s">
        <v>21880</v>
      </c>
      <c r="E2787" s="204" t="s">
        <v>21084</v>
      </c>
    </row>
    <row r="2788" spans="1:5" x14ac:dyDescent="0.2">
      <c r="A2788" s="221">
        <v>1902</v>
      </c>
      <c r="B2788" s="200" t="s">
        <v>26361</v>
      </c>
      <c r="C2788" s="200" t="s">
        <v>21879</v>
      </c>
      <c r="D2788" s="200" t="s">
        <v>21880</v>
      </c>
      <c r="E2788" s="204" t="s">
        <v>8244</v>
      </c>
    </row>
    <row r="2789" spans="1:5" x14ac:dyDescent="0.2">
      <c r="A2789" s="221">
        <v>1901</v>
      </c>
      <c r="B2789" s="200" t="s">
        <v>26362</v>
      </c>
      <c r="C2789" s="200" t="s">
        <v>21879</v>
      </c>
      <c r="D2789" s="200" t="s">
        <v>21880</v>
      </c>
      <c r="E2789" s="204" t="s">
        <v>9641</v>
      </c>
    </row>
    <row r="2790" spans="1:5" x14ac:dyDescent="0.2">
      <c r="A2790" s="221">
        <v>1892</v>
      </c>
      <c r="B2790" s="200" t="s">
        <v>26363</v>
      </c>
      <c r="C2790" s="200" t="s">
        <v>21879</v>
      </c>
      <c r="D2790" s="200" t="s">
        <v>21880</v>
      </c>
      <c r="E2790" s="204" t="s">
        <v>26364</v>
      </c>
    </row>
    <row r="2791" spans="1:5" x14ac:dyDescent="0.2">
      <c r="A2791" s="221">
        <v>1907</v>
      </c>
      <c r="B2791" s="200" t="s">
        <v>26365</v>
      </c>
      <c r="C2791" s="200" t="s">
        <v>21879</v>
      </c>
      <c r="D2791" s="200" t="s">
        <v>21880</v>
      </c>
      <c r="E2791" s="204" t="s">
        <v>23135</v>
      </c>
    </row>
    <row r="2792" spans="1:5" x14ac:dyDescent="0.2">
      <c r="A2792" s="221">
        <v>1894</v>
      </c>
      <c r="B2792" s="200" t="s">
        <v>26366</v>
      </c>
      <c r="C2792" s="200" t="s">
        <v>21879</v>
      </c>
      <c r="D2792" s="200" t="s">
        <v>21880</v>
      </c>
      <c r="E2792" s="204" t="s">
        <v>16477</v>
      </c>
    </row>
    <row r="2793" spans="1:5" x14ac:dyDescent="0.2">
      <c r="A2793" s="221">
        <v>1891</v>
      </c>
      <c r="B2793" s="200" t="s">
        <v>26367</v>
      </c>
      <c r="C2793" s="200" t="s">
        <v>21879</v>
      </c>
      <c r="D2793" s="200" t="s">
        <v>21880</v>
      </c>
      <c r="E2793" s="204" t="s">
        <v>10116</v>
      </c>
    </row>
    <row r="2794" spans="1:5" x14ac:dyDescent="0.2">
      <c r="A2794" s="221">
        <v>1896</v>
      </c>
      <c r="B2794" s="200" t="s">
        <v>26368</v>
      </c>
      <c r="C2794" s="200" t="s">
        <v>21879</v>
      </c>
      <c r="D2794" s="200" t="s">
        <v>21880</v>
      </c>
      <c r="E2794" s="204" t="s">
        <v>8342</v>
      </c>
    </row>
    <row r="2795" spans="1:5" x14ac:dyDescent="0.2">
      <c r="A2795" s="221">
        <v>1895</v>
      </c>
      <c r="B2795" s="200" t="s">
        <v>26369</v>
      </c>
      <c r="C2795" s="200" t="s">
        <v>21879</v>
      </c>
      <c r="D2795" s="200" t="s">
        <v>21880</v>
      </c>
      <c r="E2795" s="204" t="s">
        <v>26370</v>
      </c>
    </row>
    <row r="2796" spans="1:5" x14ac:dyDescent="0.2">
      <c r="A2796" s="221">
        <v>2641</v>
      </c>
      <c r="B2796" s="200" t="s">
        <v>26371</v>
      </c>
      <c r="C2796" s="200" t="s">
        <v>21879</v>
      </c>
      <c r="D2796" s="200" t="s">
        <v>21944</v>
      </c>
      <c r="E2796" s="204" t="s">
        <v>26372</v>
      </c>
    </row>
    <row r="2797" spans="1:5" x14ac:dyDescent="0.2">
      <c r="A2797" s="221">
        <v>2636</v>
      </c>
      <c r="B2797" s="200" t="s">
        <v>26373</v>
      </c>
      <c r="C2797" s="200" t="s">
        <v>21879</v>
      </c>
      <c r="D2797" s="200" t="s">
        <v>21944</v>
      </c>
      <c r="E2797" s="204" t="s">
        <v>26374</v>
      </c>
    </row>
    <row r="2798" spans="1:5" x14ac:dyDescent="0.2">
      <c r="A2798" s="221">
        <v>2637</v>
      </c>
      <c r="B2798" s="200" t="s">
        <v>26375</v>
      </c>
      <c r="C2798" s="200" t="s">
        <v>21879</v>
      </c>
      <c r="D2798" s="200" t="s">
        <v>21944</v>
      </c>
      <c r="E2798" s="204" t="s">
        <v>21007</v>
      </c>
    </row>
    <row r="2799" spans="1:5" x14ac:dyDescent="0.2">
      <c r="A2799" s="221">
        <v>2638</v>
      </c>
      <c r="B2799" s="200" t="s">
        <v>26376</v>
      </c>
      <c r="C2799" s="200" t="s">
        <v>21879</v>
      </c>
      <c r="D2799" s="200" t="s">
        <v>21944</v>
      </c>
      <c r="E2799" s="204" t="s">
        <v>20804</v>
      </c>
    </row>
    <row r="2800" spans="1:5" x14ac:dyDescent="0.2">
      <c r="A2800" s="221">
        <v>2639</v>
      </c>
      <c r="B2800" s="200" t="s">
        <v>26377</v>
      </c>
      <c r="C2800" s="200" t="s">
        <v>21879</v>
      </c>
      <c r="D2800" s="200" t="s">
        <v>21944</v>
      </c>
      <c r="E2800" s="204" t="s">
        <v>22678</v>
      </c>
    </row>
    <row r="2801" spans="1:5" x14ac:dyDescent="0.2">
      <c r="A2801" s="221">
        <v>2644</v>
      </c>
      <c r="B2801" s="200" t="s">
        <v>26378</v>
      </c>
      <c r="C2801" s="200" t="s">
        <v>21879</v>
      </c>
      <c r="D2801" s="200" t="s">
        <v>21944</v>
      </c>
      <c r="E2801" s="204" t="s">
        <v>18213</v>
      </c>
    </row>
    <row r="2802" spans="1:5" x14ac:dyDescent="0.2">
      <c r="A2802" s="221">
        <v>2643</v>
      </c>
      <c r="B2802" s="200" t="s">
        <v>26379</v>
      </c>
      <c r="C2802" s="200" t="s">
        <v>21879</v>
      </c>
      <c r="D2802" s="200" t="s">
        <v>21944</v>
      </c>
      <c r="E2802" s="204" t="s">
        <v>10930</v>
      </c>
    </row>
    <row r="2803" spans="1:5" x14ac:dyDescent="0.2">
      <c r="A2803" s="221">
        <v>2640</v>
      </c>
      <c r="B2803" s="200" t="s">
        <v>26380</v>
      </c>
      <c r="C2803" s="200" t="s">
        <v>21879</v>
      </c>
      <c r="D2803" s="200" t="s">
        <v>21944</v>
      </c>
      <c r="E2803" s="204" t="s">
        <v>16328</v>
      </c>
    </row>
    <row r="2804" spans="1:5" x14ac:dyDescent="0.2">
      <c r="A2804" s="221">
        <v>2642</v>
      </c>
      <c r="B2804" s="200" t="s">
        <v>26381</v>
      </c>
      <c r="C2804" s="200" t="s">
        <v>21879</v>
      </c>
      <c r="D2804" s="200" t="s">
        <v>21944</v>
      </c>
      <c r="E2804" s="204" t="s">
        <v>10373</v>
      </c>
    </row>
    <row r="2805" spans="1:5" x14ac:dyDescent="0.2">
      <c r="A2805" s="221">
        <v>39310</v>
      </c>
      <c r="B2805" s="200" t="s">
        <v>26382</v>
      </c>
      <c r="C2805" s="200" t="s">
        <v>21879</v>
      </c>
      <c r="D2805" s="200" t="s">
        <v>21944</v>
      </c>
      <c r="E2805" s="204" t="s">
        <v>15487</v>
      </c>
    </row>
    <row r="2806" spans="1:5" x14ac:dyDescent="0.2">
      <c r="A2806" s="221">
        <v>39311</v>
      </c>
      <c r="B2806" s="200" t="s">
        <v>26383</v>
      </c>
      <c r="C2806" s="200" t="s">
        <v>21879</v>
      </c>
      <c r="D2806" s="200" t="s">
        <v>21944</v>
      </c>
      <c r="E2806" s="204" t="s">
        <v>26384</v>
      </c>
    </row>
    <row r="2807" spans="1:5" x14ac:dyDescent="0.2">
      <c r="A2807" s="221">
        <v>39855</v>
      </c>
      <c r="B2807" s="200" t="s">
        <v>26385</v>
      </c>
      <c r="C2807" s="200" t="s">
        <v>21879</v>
      </c>
      <c r="D2807" s="200" t="s">
        <v>21944</v>
      </c>
      <c r="E2807" s="204" t="s">
        <v>10077</v>
      </c>
    </row>
    <row r="2808" spans="1:5" x14ac:dyDescent="0.2">
      <c r="A2808" s="221">
        <v>39856</v>
      </c>
      <c r="B2808" s="200" t="s">
        <v>26386</v>
      </c>
      <c r="C2808" s="200" t="s">
        <v>21879</v>
      </c>
      <c r="D2808" s="200" t="s">
        <v>21944</v>
      </c>
      <c r="E2808" s="204" t="s">
        <v>9862</v>
      </c>
    </row>
    <row r="2809" spans="1:5" x14ac:dyDescent="0.2">
      <c r="A2809" s="221">
        <v>39857</v>
      </c>
      <c r="B2809" s="200" t="s">
        <v>26387</v>
      </c>
      <c r="C2809" s="200" t="s">
        <v>21879</v>
      </c>
      <c r="D2809" s="200" t="s">
        <v>21944</v>
      </c>
      <c r="E2809" s="204" t="s">
        <v>19504</v>
      </c>
    </row>
    <row r="2810" spans="1:5" x14ac:dyDescent="0.2">
      <c r="A2810" s="221">
        <v>39858</v>
      </c>
      <c r="B2810" s="200" t="s">
        <v>26388</v>
      </c>
      <c r="C2810" s="200" t="s">
        <v>21879</v>
      </c>
      <c r="D2810" s="200" t="s">
        <v>21944</v>
      </c>
      <c r="E2810" s="204" t="s">
        <v>26389</v>
      </c>
    </row>
    <row r="2811" spans="1:5" x14ac:dyDescent="0.2">
      <c r="A2811" s="221">
        <v>39859</v>
      </c>
      <c r="B2811" s="200" t="s">
        <v>26390</v>
      </c>
      <c r="C2811" s="200" t="s">
        <v>21879</v>
      </c>
      <c r="D2811" s="200" t="s">
        <v>21944</v>
      </c>
      <c r="E2811" s="204" t="s">
        <v>22424</v>
      </c>
    </row>
    <row r="2812" spans="1:5" x14ac:dyDescent="0.2">
      <c r="A2812" s="221">
        <v>39860</v>
      </c>
      <c r="B2812" s="200" t="s">
        <v>26391</v>
      </c>
      <c r="C2812" s="200" t="s">
        <v>21879</v>
      </c>
      <c r="D2812" s="200" t="s">
        <v>21944</v>
      </c>
      <c r="E2812" s="204" t="s">
        <v>17404</v>
      </c>
    </row>
    <row r="2813" spans="1:5" x14ac:dyDescent="0.2">
      <c r="A2813" s="221">
        <v>39861</v>
      </c>
      <c r="B2813" s="200" t="s">
        <v>26392</v>
      </c>
      <c r="C2813" s="200" t="s">
        <v>21879</v>
      </c>
      <c r="D2813" s="200" t="s">
        <v>21944</v>
      </c>
      <c r="E2813" s="204" t="s">
        <v>26212</v>
      </c>
    </row>
    <row r="2814" spans="1:5" x14ac:dyDescent="0.2">
      <c r="A2814" s="221">
        <v>3867</v>
      </c>
      <c r="B2814" s="200" t="s">
        <v>26393</v>
      </c>
      <c r="C2814" s="200" t="s">
        <v>21879</v>
      </c>
      <c r="D2814" s="200" t="s">
        <v>21880</v>
      </c>
      <c r="E2814" s="204" t="s">
        <v>26394</v>
      </c>
    </row>
    <row r="2815" spans="1:5" x14ac:dyDescent="0.2">
      <c r="A2815" s="221">
        <v>3861</v>
      </c>
      <c r="B2815" s="200" t="s">
        <v>26395</v>
      </c>
      <c r="C2815" s="200" t="s">
        <v>21879</v>
      </c>
      <c r="D2815" s="200" t="s">
        <v>21880</v>
      </c>
      <c r="E2815" s="204" t="s">
        <v>24953</v>
      </c>
    </row>
    <row r="2816" spans="1:5" x14ac:dyDescent="0.2">
      <c r="A2816" s="221">
        <v>3904</v>
      </c>
      <c r="B2816" s="200" t="s">
        <v>26396</v>
      </c>
      <c r="C2816" s="200" t="s">
        <v>21879</v>
      </c>
      <c r="D2816" s="200" t="s">
        <v>21880</v>
      </c>
      <c r="E2816" s="204" t="s">
        <v>9986</v>
      </c>
    </row>
    <row r="2817" spans="1:5" x14ac:dyDescent="0.2">
      <c r="A2817" s="221">
        <v>3903</v>
      </c>
      <c r="B2817" s="200" t="s">
        <v>26397</v>
      </c>
      <c r="C2817" s="200" t="s">
        <v>21879</v>
      </c>
      <c r="D2817" s="200" t="s">
        <v>21880</v>
      </c>
      <c r="E2817" s="204" t="s">
        <v>10051</v>
      </c>
    </row>
    <row r="2818" spans="1:5" x14ac:dyDescent="0.2">
      <c r="A2818" s="221">
        <v>3862</v>
      </c>
      <c r="B2818" s="200" t="s">
        <v>26398</v>
      </c>
      <c r="C2818" s="200" t="s">
        <v>21879</v>
      </c>
      <c r="D2818" s="200" t="s">
        <v>21880</v>
      </c>
      <c r="E2818" s="204" t="s">
        <v>9192</v>
      </c>
    </row>
    <row r="2819" spans="1:5" x14ac:dyDescent="0.2">
      <c r="A2819" s="221">
        <v>3863</v>
      </c>
      <c r="B2819" s="200" t="s">
        <v>26399</v>
      </c>
      <c r="C2819" s="200" t="s">
        <v>21879</v>
      </c>
      <c r="D2819" s="200" t="s">
        <v>21880</v>
      </c>
      <c r="E2819" s="204" t="s">
        <v>10138</v>
      </c>
    </row>
    <row r="2820" spans="1:5" x14ac:dyDescent="0.2">
      <c r="A2820" s="221">
        <v>3864</v>
      </c>
      <c r="B2820" s="200" t="s">
        <v>26400</v>
      </c>
      <c r="C2820" s="200" t="s">
        <v>21879</v>
      </c>
      <c r="D2820" s="200" t="s">
        <v>21880</v>
      </c>
      <c r="E2820" s="204" t="s">
        <v>15280</v>
      </c>
    </row>
    <row r="2821" spans="1:5" x14ac:dyDescent="0.2">
      <c r="A2821" s="221">
        <v>3865</v>
      </c>
      <c r="B2821" s="200" t="s">
        <v>26401</v>
      </c>
      <c r="C2821" s="200" t="s">
        <v>21879</v>
      </c>
      <c r="D2821" s="200" t="s">
        <v>21880</v>
      </c>
      <c r="E2821" s="204" t="s">
        <v>23542</v>
      </c>
    </row>
    <row r="2822" spans="1:5" x14ac:dyDescent="0.2">
      <c r="A2822" s="221">
        <v>3866</v>
      </c>
      <c r="B2822" s="200" t="s">
        <v>26402</v>
      </c>
      <c r="C2822" s="200" t="s">
        <v>21879</v>
      </c>
      <c r="D2822" s="200" t="s">
        <v>21880</v>
      </c>
      <c r="E2822" s="204" t="s">
        <v>26403</v>
      </c>
    </row>
    <row r="2823" spans="1:5" x14ac:dyDescent="0.2">
      <c r="A2823" s="221">
        <v>3878</v>
      </c>
      <c r="B2823" s="200" t="s">
        <v>26404</v>
      </c>
      <c r="C2823" s="200" t="s">
        <v>21879</v>
      </c>
      <c r="D2823" s="200" t="s">
        <v>21880</v>
      </c>
      <c r="E2823" s="204" t="s">
        <v>13258</v>
      </c>
    </row>
    <row r="2824" spans="1:5" x14ac:dyDescent="0.2">
      <c r="A2824" s="221">
        <v>3883</v>
      </c>
      <c r="B2824" s="200" t="s">
        <v>26405</v>
      </c>
      <c r="C2824" s="200" t="s">
        <v>21879</v>
      </c>
      <c r="D2824" s="200" t="s">
        <v>21880</v>
      </c>
      <c r="E2824" s="204" t="s">
        <v>21007</v>
      </c>
    </row>
    <row r="2825" spans="1:5" x14ac:dyDescent="0.2">
      <c r="A2825" s="221">
        <v>3876</v>
      </c>
      <c r="B2825" s="200" t="s">
        <v>26406</v>
      </c>
      <c r="C2825" s="200" t="s">
        <v>21879</v>
      </c>
      <c r="D2825" s="200" t="s">
        <v>21880</v>
      </c>
      <c r="E2825" s="204" t="s">
        <v>25193</v>
      </c>
    </row>
    <row r="2826" spans="1:5" x14ac:dyDescent="0.2">
      <c r="A2826" s="221">
        <v>3884</v>
      </c>
      <c r="B2826" s="200" t="s">
        <v>26407</v>
      </c>
      <c r="C2826" s="200" t="s">
        <v>21879</v>
      </c>
      <c r="D2826" s="200" t="s">
        <v>21880</v>
      </c>
      <c r="E2826" s="204" t="s">
        <v>10426</v>
      </c>
    </row>
    <row r="2827" spans="1:5" x14ac:dyDescent="0.2">
      <c r="A2827" s="221">
        <v>12892</v>
      </c>
      <c r="B2827" s="200" t="s">
        <v>26408</v>
      </c>
      <c r="C2827" s="200" t="s">
        <v>22572</v>
      </c>
      <c r="D2827" s="200" t="s">
        <v>21880</v>
      </c>
      <c r="E2827" s="204" t="s">
        <v>16602</v>
      </c>
    </row>
    <row r="2828" spans="1:5" x14ac:dyDescent="0.2">
      <c r="A2828" s="221">
        <v>38447</v>
      </c>
      <c r="B2828" s="200" t="s">
        <v>26409</v>
      </c>
      <c r="C2828" s="200" t="s">
        <v>21879</v>
      </c>
      <c r="D2828" s="200" t="s">
        <v>21944</v>
      </c>
      <c r="E2828" s="204" t="s">
        <v>26410</v>
      </c>
    </row>
    <row r="2829" spans="1:5" x14ac:dyDescent="0.2">
      <c r="A2829" s="221">
        <v>36320</v>
      </c>
      <c r="B2829" s="200" t="s">
        <v>26411</v>
      </c>
      <c r="C2829" s="200" t="s">
        <v>21879</v>
      </c>
      <c r="D2829" s="200" t="s">
        <v>21944</v>
      </c>
      <c r="E2829" s="204" t="s">
        <v>23166</v>
      </c>
    </row>
    <row r="2830" spans="1:5" x14ac:dyDescent="0.2">
      <c r="A2830" s="221">
        <v>36324</v>
      </c>
      <c r="B2830" s="200" t="s">
        <v>26412</v>
      </c>
      <c r="C2830" s="200" t="s">
        <v>21879</v>
      </c>
      <c r="D2830" s="200" t="s">
        <v>21944</v>
      </c>
      <c r="E2830" s="204" t="s">
        <v>9254</v>
      </c>
    </row>
    <row r="2831" spans="1:5" x14ac:dyDescent="0.2">
      <c r="A2831" s="221">
        <v>38441</v>
      </c>
      <c r="B2831" s="200" t="s">
        <v>26413</v>
      </c>
      <c r="C2831" s="200" t="s">
        <v>21879</v>
      </c>
      <c r="D2831" s="200" t="s">
        <v>21944</v>
      </c>
      <c r="E2831" s="204" t="s">
        <v>26414</v>
      </c>
    </row>
    <row r="2832" spans="1:5" x14ac:dyDescent="0.2">
      <c r="A2832" s="221">
        <v>38442</v>
      </c>
      <c r="B2832" s="200" t="s">
        <v>26415</v>
      </c>
      <c r="C2832" s="200" t="s">
        <v>21879</v>
      </c>
      <c r="D2832" s="200" t="s">
        <v>21944</v>
      </c>
      <c r="E2832" s="204" t="s">
        <v>12856</v>
      </c>
    </row>
    <row r="2833" spans="1:5" x14ac:dyDescent="0.2">
      <c r="A2833" s="221">
        <v>38443</v>
      </c>
      <c r="B2833" s="200" t="s">
        <v>26416</v>
      </c>
      <c r="C2833" s="200" t="s">
        <v>21879</v>
      </c>
      <c r="D2833" s="200" t="s">
        <v>21944</v>
      </c>
      <c r="E2833" s="204" t="s">
        <v>8965</v>
      </c>
    </row>
    <row r="2834" spans="1:5" x14ac:dyDescent="0.2">
      <c r="A2834" s="221">
        <v>38444</v>
      </c>
      <c r="B2834" s="200" t="s">
        <v>26417</v>
      </c>
      <c r="C2834" s="200" t="s">
        <v>21879</v>
      </c>
      <c r="D2834" s="200" t="s">
        <v>21944</v>
      </c>
      <c r="E2834" s="204" t="s">
        <v>26418</v>
      </c>
    </row>
    <row r="2835" spans="1:5" x14ac:dyDescent="0.2">
      <c r="A2835" s="221">
        <v>38445</v>
      </c>
      <c r="B2835" s="200" t="s">
        <v>26419</v>
      </c>
      <c r="C2835" s="200" t="s">
        <v>21879</v>
      </c>
      <c r="D2835" s="200" t="s">
        <v>21944</v>
      </c>
      <c r="E2835" s="204" t="s">
        <v>26420</v>
      </c>
    </row>
    <row r="2836" spans="1:5" x14ac:dyDescent="0.2">
      <c r="A2836" s="221">
        <v>38446</v>
      </c>
      <c r="B2836" s="200" t="s">
        <v>26421</v>
      </c>
      <c r="C2836" s="200" t="s">
        <v>21879</v>
      </c>
      <c r="D2836" s="200" t="s">
        <v>21944</v>
      </c>
      <c r="E2836" s="204" t="s">
        <v>26422</v>
      </c>
    </row>
    <row r="2837" spans="1:5" x14ac:dyDescent="0.2">
      <c r="A2837" s="221">
        <v>3837</v>
      </c>
      <c r="B2837" s="200" t="s">
        <v>26423</v>
      </c>
      <c r="C2837" s="200" t="s">
        <v>21879</v>
      </c>
      <c r="D2837" s="200" t="s">
        <v>21944</v>
      </c>
      <c r="E2837" s="204" t="s">
        <v>22755</v>
      </c>
    </row>
    <row r="2838" spans="1:5" x14ac:dyDescent="0.2">
      <c r="A2838" s="221">
        <v>3845</v>
      </c>
      <c r="B2838" s="200" t="s">
        <v>26424</v>
      </c>
      <c r="C2838" s="200" t="s">
        <v>21879</v>
      </c>
      <c r="D2838" s="200" t="s">
        <v>21944</v>
      </c>
      <c r="E2838" s="204" t="s">
        <v>9444</v>
      </c>
    </row>
    <row r="2839" spans="1:5" x14ac:dyDescent="0.2">
      <c r="A2839" s="221">
        <v>11045</v>
      </c>
      <c r="B2839" s="200" t="s">
        <v>26425</v>
      </c>
      <c r="C2839" s="200" t="s">
        <v>21879</v>
      </c>
      <c r="D2839" s="200" t="s">
        <v>21944</v>
      </c>
      <c r="E2839" s="204" t="s">
        <v>26426</v>
      </c>
    </row>
    <row r="2840" spans="1:5" x14ac:dyDescent="0.2">
      <c r="A2840" s="221">
        <v>20170</v>
      </c>
      <c r="B2840" s="200" t="s">
        <v>26427</v>
      </c>
      <c r="C2840" s="200" t="s">
        <v>21879</v>
      </c>
      <c r="D2840" s="200" t="s">
        <v>21880</v>
      </c>
      <c r="E2840" s="204" t="s">
        <v>16403</v>
      </c>
    </row>
    <row r="2841" spans="1:5" x14ac:dyDescent="0.2">
      <c r="A2841" s="221">
        <v>20171</v>
      </c>
      <c r="B2841" s="200" t="s">
        <v>26428</v>
      </c>
      <c r="C2841" s="200" t="s">
        <v>21879</v>
      </c>
      <c r="D2841" s="200" t="s">
        <v>21880</v>
      </c>
      <c r="E2841" s="204" t="s">
        <v>16311</v>
      </c>
    </row>
    <row r="2842" spans="1:5" x14ac:dyDescent="0.2">
      <c r="A2842" s="221">
        <v>20167</v>
      </c>
      <c r="B2842" s="200" t="s">
        <v>26429</v>
      </c>
      <c r="C2842" s="200" t="s">
        <v>21879</v>
      </c>
      <c r="D2842" s="200" t="s">
        <v>21880</v>
      </c>
      <c r="E2842" s="204" t="s">
        <v>16479</v>
      </c>
    </row>
    <row r="2843" spans="1:5" x14ac:dyDescent="0.2">
      <c r="A2843" s="221">
        <v>20168</v>
      </c>
      <c r="B2843" s="200" t="s">
        <v>26430</v>
      </c>
      <c r="C2843" s="200" t="s">
        <v>21879</v>
      </c>
      <c r="D2843" s="200" t="s">
        <v>21880</v>
      </c>
      <c r="E2843" s="204" t="s">
        <v>23936</v>
      </c>
    </row>
    <row r="2844" spans="1:5" x14ac:dyDescent="0.2">
      <c r="A2844" s="221">
        <v>20169</v>
      </c>
      <c r="B2844" s="200" t="s">
        <v>26431</v>
      </c>
      <c r="C2844" s="200" t="s">
        <v>21879</v>
      </c>
      <c r="D2844" s="200" t="s">
        <v>21880</v>
      </c>
      <c r="E2844" s="204" t="s">
        <v>12882</v>
      </c>
    </row>
    <row r="2845" spans="1:5" x14ac:dyDescent="0.2">
      <c r="A2845" s="221">
        <v>3899</v>
      </c>
      <c r="B2845" s="200" t="s">
        <v>26432</v>
      </c>
      <c r="C2845" s="200" t="s">
        <v>21879</v>
      </c>
      <c r="D2845" s="200" t="s">
        <v>21880</v>
      </c>
      <c r="E2845" s="204" t="s">
        <v>25824</v>
      </c>
    </row>
    <row r="2846" spans="1:5" x14ac:dyDescent="0.2">
      <c r="A2846" s="221">
        <v>38676</v>
      </c>
      <c r="B2846" s="200" t="s">
        <v>26433</v>
      </c>
      <c r="C2846" s="200" t="s">
        <v>21879</v>
      </c>
      <c r="D2846" s="200" t="s">
        <v>21880</v>
      </c>
      <c r="E2846" s="204" t="s">
        <v>26434</v>
      </c>
    </row>
    <row r="2847" spans="1:5" x14ac:dyDescent="0.2">
      <c r="A2847" s="221">
        <v>3897</v>
      </c>
      <c r="B2847" s="200" t="s">
        <v>26435</v>
      </c>
      <c r="C2847" s="200" t="s">
        <v>21879</v>
      </c>
      <c r="D2847" s="200" t="s">
        <v>21880</v>
      </c>
      <c r="E2847" s="204" t="s">
        <v>20799</v>
      </c>
    </row>
    <row r="2848" spans="1:5" x14ac:dyDescent="0.2">
      <c r="A2848" s="221">
        <v>3875</v>
      </c>
      <c r="B2848" s="200" t="s">
        <v>26436</v>
      </c>
      <c r="C2848" s="200" t="s">
        <v>21879</v>
      </c>
      <c r="D2848" s="200" t="s">
        <v>21880</v>
      </c>
      <c r="E2848" s="204" t="s">
        <v>25251</v>
      </c>
    </row>
    <row r="2849" spans="1:5" x14ac:dyDescent="0.2">
      <c r="A2849" s="221">
        <v>3898</v>
      </c>
      <c r="B2849" s="200" t="s">
        <v>26437</v>
      </c>
      <c r="C2849" s="200" t="s">
        <v>21879</v>
      </c>
      <c r="D2849" s="200" t="s">
        <v>21880</v>
      </c>
      <c r="E2849" s="204" t="s">
        <v>25811</v>
      </c>
    </row>
    <row r="2850" spans="1:5" x14ac:dyDescent="0.2">
      <c r="A2850" s="221">
        <v>3855</v>
      </c>
      <c r="B2850" s="200" t="s">
        <v>26438</v>
      </c>
      <c r="C2850" s="200" t="s">
        <v>21879</v>
      </c>
      <c r="D2850" s="200" t="s">
        <v>21880</v>
      </c>
      <c r="E2850" s="204" t="s">
        <v>24229</v>
      </c>
    </row>
    <row r="2851" spans="1:5" x14ac:dyDescent="0.2">
      <c r="A2851" s="221">
        <v>3874</v>
      </c>
      <c r="B2851" s="200" t="s">
        <v>26439</v>
      </c>
      <c r="C2851" s="200" t="s">
        <v>21879</v>
      </c>
      <c r="D2851" s="200" t="s">
        <v>21880</v>
      </c>
      <c r="E2851" s="204" t="s">
        <v>19439</v>
      </c>
    </row>
    <row r="2852" spans="1:5" x14ac:dyDescent="0.2">
      <c r="A2852" s="221">
        <v>3870</v>
      </c>
      <c r="B2852" s="200" t="s">
        <v>26440</v>
      </c>
      <c r="C2852" s="200" t="s">
        <v>21879</v>
      </c>
      <c r="D2852" s="200" t="s">
        <v>21880</v>
      </c>
      <c r="E2852" s="204" t="s">
        <v>23518</v>
      </c>
    </row>
    <row r="2853" spans="1:5" x14ac:dyDescent="0.2">
      <c r="A2853" s="221">
        <v>38678</v>
      </c>
      <c r="B2853" s="200" t="s">
        <v>26441</v>
      </c>
      <c r="C2853" s="200" t="s">
        <v>21879</v>
      </c>
      <c r="D2853" s="200" t="s">
        <v>21880</v>
      </c>
      <c r="E2853" s="204" t="s">
        <v>19460</v>
      </c>
    </row>
    <row r="2854" spans="1:5" x14ac:dyDescent="0.2">
      <c r="A2854" s="221">
        <v>3859</v>
      </c>
      <c r="B2854" s="200" t="s">
        <v>26442</v>
      </c>
      <c r="C2854" s="200" t="s">
        <v>21879</v>
      </c>
      <c r="D2854" s="200" t="s">
        <v>21880</v>
      </c>
      <c r="E2854" s="204" t="s">
        <v>26443</v>
      </c>
    </row>
    <row r="2855" spans="1:5" x14ac:dyDescent="0.2">
      <c r="A2855" s="221">
        <v>3856</v>
      </c>
      <c r="B2855" s="200" t="s">
        <v>26444</v>
      </c>
      <c r="C2855" s="200" t="s">
        <v>21879</v>
      </c>
      <c r="D2855" s="200" t="s">
        <v>21880</v>
      </c>
      <c r="E2855" s="204" t="s">
        <v>26445</v>
      </c>
    </row>
    <row r="2856" spans="1:5" x14ac:dyDescent="0.2">
      <c r="A2856" s="221">
        <v>3906</v>
      </c>
      <c r="B2856" s="200" t="s">
        <v>26446</v>
      </c>
      <c r="C2856" s="200" t="s">
        <v>21879</v>
      </c>
      <c r="D2856" s="200" t="s">
        <v>21880</v>
      </c>
      <c r="E2856" s="204" t="s">
        <v>9749</v>
      </c>
    </row>
    <row r="2857" spans="1:5" x14ac:dyDescent="0.2">
      <c r="A2857" s="221">
        <v>3860</v>
      </c>
      <c r="B2857" s="200" t="s">
        <v>26447</v>
      </c>
      <c r="C2857" s="200" t="s">
        <v>21879</v>
      </c>
      <c r="D2857" s="200" t="s">
        <v>21880</v>
      </c>
      <c r="E2857" s="204" t="s">
        <v>10097</v>
      </c>
    </row>
    <row r="2858" spans="1:5" x14ac:dyDescent="0.2">
      <c r="A2858" s="221">
        <v>3905</v>
      </c>
      <c r="B2858" s="200" t="s">
        <v>26448</v>
      </c>
      <c r="C2858" s="200" t="s">
        <v>21879</v>
      </c>
      <c r="D2858" s="200" t="s">
        <v>21880</v>
      </c>
      <c r="E2858" s="204" t="s">
        <v>10681</v>
      </c>
    </row>
    <row r="2859" spans="1:5" x14ac:dyDescent="0.2">
      <c r="A2859" s="221">
        <v>3871</v>
      </c>
      <c r="B2859" s="200" t="s">
        <v>26449</v>
      </c>
      <c r="C2859" s="200" t="s">
        <v>21879</v>
      </c>
      <c r="D2859" s="200" t="s">
        <v>21880</v>
      </c>
      <c r="E2859" s="204" t="s">
        <v>26450</v>
      </c>
    </row>
    <row r="2860" spans="1:5" x14ac:dyDescent="0.2">
      <c r="A2860" s="221">
        <v>39292</v>
      </c>
      <c r="B2860" s="200" t="s">
        <v>26451</v>
      </c>
      <c r="C2860" s="200" t="s">
        <v>21879</v>
      </c>
      <c r="D2860" s="200" t="s">
        <v>21944</v>
      </c>
      <c r="E2860" s="204" t="s">
        <v>14247</v>
      </c>
    </row>
    <row r="2861" spans="1:5" x14ac:dyDescent="0.2">
      <c r="A2861" s="221">
        <v>39293</v>
      </c>
      <c r="B2861" s="200" t="s">
        <v>26452</v>
      </c>
      <c r="C2861" s="200" t="s">
        <v>21879</v>
      </c>
      <c r="D2861" s="200" t="s">
        <v>21944</v>
      </c>
      <c r="E2861" s="204" t="s">
        <v>26453</v>
      </c>
    </row>
    <row r="2862" spans="1:5" x14ac:dyDescent="0.2">
      <c r="A2862" s="221">
        <v>39294</v>
      </c>
      <c r="B2862" s="200" t="s">
        <v>26454</v>
      </c>
      <c r="C2862" s="200" t="s">
        <v>21879</v>
      </c>
      <c r="D2862" s="200" t="s">
        <v>21944</v>
      </c>
      <c r="E2862" s="204" t="s">
        <v>26455</v>
      </c>
    </row>
    <row r="2863" spans="1:5" x14ac:dyDescent="0.2">
      <c r="A2863" s="221">
        <v>39295</v>
      </c>
      <c r="B2863" s="200" t="s">
        <v>26456</v>
      </c>
      <c r="C2863" s="200" t="s">
        <v>21879</v>
      </c>
      <c r="D2863" s="200" t="s">
        <v>21944</v>
      </c>
      <c r="E2863" s="204" t="s">
        <v>15069</v>
      </c>
    </row>
    <row r="2864" spans="1:5" x14ac:dyDescent="0.2">
      <c r="A2864" s="221">
        <v>39296</v>
      </c>
      <c r="B2864" s="200" t="s">
        <v>26457</v>
      </c>
      <c r="C2864" s="200" t="s">
        <v>21879</v>
      </c>
      <c r="D2864" s="200" t="s">
        <v>21944</v>
      </c>
      <c r="E2864" s="204" t="s">
        <v>9426</v>
      </c>
    </row>
    <row r="2865" spans="1:5" x14ac:dyDescent="0.2">
      <c r="A2865" s="221">
        <v>39297</v>
      </c>
      <c r="B2865" s="200" t="s">
        <v>26458</v>
      </c>
      <c r="C2865" s="200" t="s">
        <v>21879</v>
      </c>
      <c r="D2865" s="200" t="s">
        <v>21944</v>
      </c>
      <c r="E2865" s="204" t="s">
        <v>25383</v>
      </c>
    </row>
    <row r="2866" spans="1:5" x14ac:dyDescent="0.2">
      <c r="A2866" s="221">
        <v>39298</v>
      </c>
      <c r="B2866" s="200" t="s">
        <v>26459</v>
      </c>
      <c r="C2866" s="200" t="s">
        <v>21879</v>
      </c>
      <c r="D2866" s="200" t="s">
        <v>21944</v>
      </c>
      <c r="E2866" s="204" t="s">
        <v>26460</v>
      </c>
    </row>
    <row r="2867" spans="1:5" x14ac:dyDescent="0.2">
      <c r="A2867" s="221">
        <v>39299</v>
      </c>
      <c r="B2867" s="200" t="s">
        <v>26461</v>
      </c>
      <c r="C2867" s="200" t="s">
        <v>21879</v>
      </c>
      <c r="D2867" s="200" t="s">
        <v>21944</v>
      </c>
      <c r="E2867" s="204" t="s">
        <v>8706</v>
      </c>
    </row>
    <row r="2868" spans="1:5" x14ac:dyDescent="0.2">
      <c r="A2868" s="221">
        <v>39308</v>
      </c>
      <c r="B2868" s="200" t="s">
        <v>26462</v>
      </c>
      <c r="C2868" s="200" t="s">
        <v>21879</v>
      </c>
      <c r="D2868" s="200" t="s">
        <v>21944</v>
      </c>
      <c r="E2868" s="204" t="s">
        <v>14731</v>
      </c>
    </row>
    <row r="2869" spans="1:5" x14ac:dyDescent="0.2">
      <c r="A2869" s="221">
        <v>39309</v>
      </c>
      <c r="B2869" s="200" t="s">
        <v>26463</v>
      </c>
      <c r="C2869" s="200" t="s">
        <v>21879</v>
      </c>
      <c r="D2869" s="200" t="s">
        <v>21944</v>
      </c>
      <c r="E2869" s="204" t="s">
        <v>24334</v>
      </c>
    </row>
    <row r="2870" spans="1:5" x14ac:dyDescent="0.2">
      <c r="A2870" s="221">
        <v>37429</v>
      </c>
      <c r="B2870" s="200" t="s">
        <v>26464</v>
      </c>
      <c r="C2870" s="200" t="s">
        <v>21879</v>
      </c>
      <c r="D2870" s="200" t="s">
        <v>21944</v>
      </c>
      <c r="E2870" s="204" t="s">
        <v>26465</v>
      </c>
    </row>
    <row r="2871" spans="1:5" x14ac:dyDescent="0.2">
      <c r="A2871" s="221">
        <v>37426</v>
      </c>
      <c r="B2871" s="200" t="s">
        <v>26466</v>
      </c>
      <c r="C2871" s="200" t="s">
        <v>21879</v>
      </c>
      <c r="D2871" s="200" t="s">
        <v>21944</v>
      </c>
      <c r="E2871" s="204" t="s">
        <v>26467</v>
      </c>
    </row>
    <row r="2872" spans="1:5" x14ac:dyDescent="0.2">
      <c r="A2872" s="221">
        <v>37427</v>
      </c>
      <c r="B2872" s="200" t="s">
        <v>26468</v>
      </c>
      <c r="C2872" s="200" t="s">
        <v>21879</v>
      </c>
      <c r="D2872" s="200" t="s">
        <v>21944</v>
      </c>
      <c r="E2872" s="204" t="s">
        <v>26469</v>
      </c>
    </row>
    <row r="2873" spans="1:5" x14ac:dyDescent="0.2">
      <c r="A2873" s="221">
        <v>37424</v>
      </c>
      <c r="B2873" s="200" t="s">
        <v>26470</v>
      </c>
      <c r="C2873" s="200" t="s">
        <v>21879</v>
      </c>
      <c r="D2873" s="200" t="s">
        <v>21944</v>
      </c>
      <c r="E2873" s="204" t="s">
        <v>26471</v>
      </c>
    </row>
    <row r="2874" spans="1:5" x14ac:dyDescent="0.2">
      <c r="A2874" s="221">
        <v>37428</v>
      </c>
      <c r="B2874" s="200" t="s">
        <v>26472</v>
      </c>
      <c r="C2874" s="200" t="s">
        <v>21879</v>
      </c>
      <c r="D2874" s="200" t="s">
        <v>21944</v>
      </c>
      <c r="E2874" s="204" t="s">
        <v>26473</v>
      </c>
    </row>
    <row r="2875" spans="1:5" x14ac:dyDescent="0.2">
      <c r="A2875" s="221">
        <v>37425</v>
      </c>
      <c r="B2875" s="200" t="s">
        <v>26474</v>
      </c>
      <c r="C2875" s="200" t="s">
        <v>21879</v>
      </c>
      <c r="D2875" s="200" t="s">
        <v>21944</v>
      </c>
      <c r="E2875" s="204" t="s">
        <v>16533</v>
      </c>
    </row>
    <row r="2876" spans="1:5" x14ac:dyDescent="0.2">
      <c r="A2876" s="221">
        <v>11519</v>
      </c>
      <c r="B2876" s="200" t="s">
        <v>26475</v>
      </c>
      <c r="C2876" s="200" t="s">
        <v>22572</v>
      </c>
      <c r="D2876" s="200" t="s">
        <v>21880</v>
      </c>
      <c r="E2876" s="204" t="s">
        <v>26476</v>
      </c>
    </row>
    <row r="2877" spans="1:5" x14ac:dyDescent="0.2">
      <c r="A2877" s="221">
        <v>11520</v>
      </c>
      <c r="B2877" s="200" t="s">
        <v>26477</v>
      </c>
      <c r="C2877" s="200" t="s">
        <v>22572</v>
      </c>
      <c r="D2877" s="200" t="s">
        <v>21880</v>
      </c>
      <c r="E2877" s="204" t="s">
        <v>26478</v>
      </c>
    </row>
    <row r="2878" spans="1:5" x14ac:dyDescent="0.2">
      <c r="A2878" s="221">
        <v>11518</v>
      </c>
      <c r="B2878" s="200" t="s">
        <v>26479</v>
      </c>
      <c r="C2878" s="200" t="s">
        <v>22572</v>
      </c>
      <c r="D2878" s="200" t="s">
        <v>21880</v>
      </c>
      <c r="E2878" s="204" t="s">
        <v>19007</v>
      </c>
    </row>
    <row r="2879" spans="1:5" x14ac:dyDescent="0.2">
      <c r="A2879" s="221">
        <v>38473</v>
      </c>
      <c r="B2879" s="200" t="s">
        <v>26480</v>
      </c>
      <c r="C2879" s="200" t="s">
        <v>21879</v>
      </c>
      <c r="D2879" s="200" t="s">
        <v>21880</v>
      </c>
      <c r="E2879" s="204" t="s">
        <v>24263</v>
      </c>
    </row>
    <row r="2880" spans="1:5" x14ac:dyDescent="0.2">
      <c r="A2880" s="221">
        <v>4244</v>
      </c>
      <c r="B2880" s="200" t="s">
        <v>26481</v>
      </c>
      <c r="C2880" s="200" t="s">
        <v>22107</v>
      </c>
      <c r="D2880" s="200" t="s">
        <v>21880</v>
      </c>
      <c r="E2880" s="204" t="s">
        <v>26482</v>
      </c>
    </row>
    <row r="2881" spans="1:5" x14ac:dyDescent="0.2">
      <c r="A2881" s="221">
        <v>40977</v>
      </c>
      <c r="B2881" s="200" t="s">
        <v>26483</v>
      </c>
      <c r="C2881" s="200" t="s">
        <v>22110</v>
      </c>
      <c r="D2881" s="200" t="s">
        <v>21880</v>
      </c>
      <c r="E2881" s="204" t="s">
        <v>26484</v>
      </c>
    </row>
    <row r="2882" spans="1:5" x14ac:dyDescent="0.2">
      <c r="A2882" s="221">
        <v>4115</v>
      </c>
      <c r="B2882" s="200" t="s">
        <v>26485</v>
      </c>
      <c r="C2882" s="200" t="s">
        <v>21942</v>
      </c>
      <c r="D2882" s="200" t="s">
        <v>21880</v>
      </c>
      <c r="E2882" s="204" t="s">
        <v>26486</v>
      </c>
    </row>
    <row r="2883" spans="1:5" x14ac:dyDescent="0.2">
      <c r="A2883" s="221">
        <v>4119</v>
      </c>
      <c r="B2883" s="200" t="s">
        <v>26487</v>
      </c>
      <c r="C2883" s="200" t="s">
        <v>21942</v>
      </c>
      <c r="D2883" s="200" t="s">
        <v>21880</v>
      </c>
      <c r="E2883" s="204" t="s">
        <v>26488</v>
      </c>
    </row>
    <row r="2884" spans="1:5" x14ac:dyDescent="0.2">
      <c r="A2884" s="221">
        <v>2794</v>
      </c>
      <c r="B2884" s="200" t="s">
        <v>26489</v>
      </c>
      <c r="C2884" s="200" t="s">
        <v>21942</v>
      </c>
      <c r="D2884" s="200" t="s">
        <v>21880</v>
      </c>
      <c r="E2884" s="204" t="s">
        <v>26490</v>
      </c>
    </row>
    <row r="2885" spans="1:5" x14ac:dyDescent="0.2">
      <c r="A2885" s="221">
        <v>2788</v>
      </c>
      <c r="B2885" s="200" t="s">
        <v>26491</v>
      </c>
      <c r="C2885" s="200" t="s">
        <v>21942</v>
      </c>
      <c r="D2885" s="200" t="s">
        <v>21880</v>
      </c>
      <c r="E2885" s="204" t="s">
        <v>26492</v>
      </c>
    </row>
    <row r="2886" spans="1:5" x14ac:dyDescent="0.2">
      <c r="A2886" s="221">
        <v>4006</v>
      </c>
      <c r="B2886" s="200" t="s">
        <v>26493</v>
      </c>
      <c r="C2886" s="200" t="s">
        <v>22104</v>
      </c>
      <c r="D2886" s="200" t="s">
        <v>21880</v>
      </c>
      <c r="E2886" s="204" t="s">
        <v>26494</v>
      </c>
    </row>
    <row r="2887" spans="1:5" x14ac:dyDescent="0.2">
      <c r="A2887" s="221">
        <v>36151</v>
      </c>
      <c r="B2887" s="200" t="s">
        <v>26495</v>
      </c>
      <c r="C2887" s="200" t="s">
        <v>21879</v>
      </c>
      <c r="D2887" s="200" t="s">
        <v>21880</v>
      </c>
      <c r="E2887" s="204" t="s">
        <v>26496</v>
      </c>
    </row>
    <row r="2888" spans="1:5" x14ac:dyDescent="0.2">
      <c r="A2888" s="221">
        <v>37457</v>
      </c>
      <c r="B2888" s="200" t="s">
        <v>26497</v>
      </c>
      <c r="C2888" s="200" t="s">
        <v>21942</v>
      </c>
      <c r="D2888" s="200" t="s">
        <v>21880</v>
      </c>
      <c r="E2888" s="204" t="s">
        <v>18252</v>
      </c>
    </row>
    <row r="2889" spans="1:5" x14ac:dyDescent="0.2">
      <c r="A2889" s="221">
        <v>37456</v>
      </c>
      <c r="B2889" s="200" t="s">
        <v>26498</v>
      </c>
      <c r="C2889" s="200" t="s">
        <v>21942</v>
      </c>
      <c r="D2889" s="200" t="s">
        <v>21880</v>
      </c>
      <c r="E2889" s="204" t="s">
        <v>26187</v>
      </c>
    </row>
    <row r="2890" spans="1:5" x14ac:dyDescent="0.2">
      <c r="A2890" s="221">
        <v>37461</v>
      </c>
      <c r="B2890" s="200" t="s">
        <v>26499</v>
      </c>
      <c r="C2890" s="200" t="s">
        <v>21942</v>
      </c>
      <c r="D2890" s="200" t="s">
        <v>21880</v>
      </c>
      <c r="E2890" s="204" t="s">
        <v>24350</v>
      </c>
    </row>
    <row r="2891" spans="1:5" x14ac:dyDescent="0.2">
      <c r="A2891" s="221">
        <v>37460</v>
      </c>
      <c r="B2891" s="200" t="s">
        <v>26500</v>
      </c>
      <c r="C2891" s="200" t="s">
        <v>21942</v>
      </c>
      <c r="D2891" s="200" t="s">
        <v>21880</v>
      </c>
      <c r="E2891" s="204" t="s">
        <v>18091</v>
      </c>
    </row>
    <row r="2892" spans="1:5" x14ac:dyDescent="0.2">
      <c r="A2892" s="221">
        <v>37458</v>
      </c>
      <c r="B2892" s="200" t="s">
        <v>26501</v>
      </c>
      <c r="C2892" s="200" t="s">
        <v>21942</v>
      </c>
      <c r="D2892" s="200" t="s">
        <v>21887</v>
      </c>
      <c r="E2892" s="204" t="s">
        <v>18239</v>
      </c>
    </row>
    <row r="2893" spans="1:5" x14ac:dyDescent="0.2">
      <c r="A2893" s="221">
        <v>37454</v>
      </c>
      <c r="B2893" s="200" t="s">
        <v>26502</v>
      </c>
      <c r="C2893" s="200" t="s">
        <v>21942</v>
      </c>
      <c r="D2893" s="200" t="s">
        <v>21880</v>
      </c>
      <c r="E2893" s="204" t="s">
        <v>18234</v>
      </c>
    </row>
    <row r="2894" spans="1:5" x14ac:dyDescent="0.2">
      <c r="A2894" s="221">
        <v>37455</v>
      </c>
      <c r="B2894" s="200" t="s">
        <v>26503</v>
      </c>
      <c r="C2894" s="200" t="s">
        <v>21942</v>
      </c>
      <c r="D2894" s="200" t="s">
        <v>21880</v>
      </c>
      <c r="E2894" s="204" t="s">
        <v>9261</v>
      </c>
    </row>
    <row r="2895" spans="1:5" x14ac:dyDescent="0.2">
      <c r="A2895" s="221">
        <v>37459</v>
      </c>
      <c r="B2895" s="200" t="s">
        <v>26504</v>
      </c>
      <c r="C2895" s="200" t="s">
        <v>21942</v>
      </c>
      <c r="D2895" s="200" t="s">
        <v>21880</v>
      </c>
      <c r="E2895" s="204" t="s">
        <v>26505</v>
      </c>
    </row>
    <row r="2896" spans="1:5" x14ac:dyDescent="0.2">
      <c r="A2896" s="221">
        <v>21029</v>
      </c>
      <c r="B2896" s="200" t="s">
        <v>26506</v>
      </c>
      <c r="C2896" s="200" t="s">
        <v>21879</v>
      </c>
      <c r="D2896" s="200" t="s">
        <v>21887</v>
      </c>
      <c r="E2896" s="204" t="s">
        <v>26507</v>
      </c>
    </row>
    <row r="2897" spans="1:5" x14ac:dyDescent="0.2">
      <c r="A2897" s="221">
        <v>21030</v>
      </c>
      <c r="B2897" s="200" t="s">
        <v>26508</v>
      </c>
      <c r="C2897" s="200" t="s">
        <v>21879</v>
      </c>
      <c r="D2897" s="200" t="s">
        <v>21880</v>
      </c>
      <c r="E2897" s="204" t="s">
        <v>26509</v>
      </c>
    </row>
    <row r="2898" spans="1:5" x14ac:dyDescent="0.2">
      <c r="A2898" s="221">
        <v>21031</v>
      </c>
      <c r="B2898" s="200" t="s">
        <v>26510</v>
      </c>
      <c r="C2898" s="200" t="s">
        <v>21879</v>
      </c>
      <c r="D2898" s="200" t="s">
        <v>21880</v>
      </c>
      <c r="E2898" s="204" t="s">
        <v>26511</v>
      </c>
    </row>
    <row r="2899" spans="1:5" x14ac:dyDescent="0.2">
      <c r="A2899" s="221">
        <v>21032</v>
      </c>
      <c r="B2899" s="200" t="s">
        <v>26512</v>
      </c>
      <c r="C2899" s="200" t="s">
        <v>21879</v>
      </c>
      <c r="D2899" s="200" t="s">
        <v>21880</v>
      </c>
      <c r="E2899" s="204" t="s">
        <v>26513</v>
      </c>
    </row>
    <row r="2900" spans="1:5" x14ac:dyDescent="0.2">
      <c r="A2900" s="221">
        <v>37527</v>
      </c>
      <c r="B2900" s="200" t="s">
        <v>26514</v>
      </c>
      <c r="C2900" s="200" t="s">
        <v>21879</v>
      </c>
      <c r="D2900" s="200" t="s">
        <v>21880</v>
      </c>
      <c r="E2900" s="204" t="s">
        <v>26515</v>
      </c>
    </row>
    <row r="2901" spans="1:5" x14ac:dyDescent="0.2">
      <c r="A2901" s="221">
        <v>37528</v>
      </c>
      <c r="B2901" s="200" t="s">
        <v>26516</v>
      </c>
      <c r="C2901" s="200" t="s">
        <v>21879</v>
      </c>
      <c r="D2901" s="200" t="s">
        <v>21880</v>
      </c>
      <c r="E2901" s="204" t="s">
        <v>20506</v>
      </c>
    </row>
    <row r="2902" spans="1:5" x14ac:dyDescent="0.2">
      <c r="A2902" s="221">
        <v>37529</v>
      </c>
      <c r="B2902" s="200" t="s">
        <v>26517</v>
      </c>
      <c r="C2902" s="200" t="s">
        <v>21879</v>
      </c>
      <c r="D2902" s="200" t="s">
        <v>21880</v>
      </c>
      <c r="E2902" s="204" t="s">
        <v>26518</v>
      </c>
    </row>
    <row r="2903" spans="1:5" x14ac:dyDescent="0.2">
      <c r="A2903" s="221">
        <v>37530</v>
      </c>
      <c r="B2903" s="200" t="s">
        <v>26519</v>
      </c>
      <c r="C2903" s="200" t="s">
        <v>21879</v>
      </c>
      <c r="D2903" s="200" t="s">
        <v>21880</v>
      </c>
      <c r="E2903" s="204" t="s">
        <v>26520</v>
      </c>
    </row>
    <row r="2904" spans="1:5" x14ac:dyDescent="0.2">
      <c r="A2904" s="221">
        <v>21034</v>
      </c>
      <c r="B2904" s="200" t="s">
        <v>26521</v>
      </c>
      <c r="C2904" s="200" t="s">
        <v>21879</v>
      </c>
      <c r="D2904" s="200" t="s">
        <v>21880</v>
      </c>
      <c r="E2904" s="204" t="s">
        <v>26522</v>
      </c>
    </row>
    <row r="2905" spans="1:5" x14ac:dyDescent="0.2">
      <c r="A2905" s="221">
        <v>37531</v>
      </c>
      <c r="B2905" s="200" t="s">
        <v>26523</v>
      </c>
      <c r="C2905" s="200" t="s">
        <v>21879</v>
      </c>
      <c r="D2905" s="200" t="s">
        <v>21880</v>
      </c>
      <c r="E2905" s="204" t="s">
        <v>26524</v>
      </c>
    </row>
    <row r="2906" spans="1:5" x14ac:dyDescent="0.2">
      <c r="A2906" s="221">
        <v>21036</v>
      </c>
      <c r="B2906" s="200" t="s">
        <v>26525</v>
      </c>
      <c r="C2906" s="200" t="s">
        <v>21879</v>
      </c>
      <c r="D2906" s="200" t="s">
        <v>21880</v>
      </c>
      <c r="E2906" s="204" t="s">
        <v>26526</v>
      </c>
    </row>
    <row r="2907" spans="1:5" x14ac:dyDescent="0.2">
      <c r="A2907" s="221">
        <v>21037</v>
      </c>
      <c r="B2907" s="200" t="s">
        <v>26527</v>
      </c>
      <c r="C2907" s="200" t="s">
        <v>21879</v>
      </c>
      <c r="D2907" s="200" t="s">
        <v>21880</v>
      </c>
      <c r="E2907" s="204" t="s">
        <v>26528</v>
      </c>
    </row>
    <row r="2908" spans="1:5" x14ac:dyDescent="0.2">
      <c r="A2908" s="221">
        <v>20185</v>
      </c>
      <c r="B2908" s="200" t="s">
        <v>26529</v>
      </c>
      <c r="C2908" s="200" t="s">
        <v>21942</v>
      </c>
      <c r="D2908" s="200" t="s">
        <v>21880</v>
      </c>
      <c r="E2908" s="204" t="s">
        <v>25849</v>
      </c>
    </row>
    <row r="2909" spans="1:5" x14ac:dyDescent="0.2">
      <c r="A2909" s="221">
        <v>20260</v>
      </c>
      <c r="B2909" s="200" t="s">
        <v>26530</v>
      </c>
      <c r="C2909" s="200" t="s">
        <v>21879</v>
      </c>
      <c r="D2909" s="200" t="s">
        <v>21880</v>
      </c>
      <c r="E2909" s="204" t="s">
        <v>14589</v>
      </c>
    </row>
    <row r="2910" spans="1:5" x14ac:dyDescent="0.2">
      <c r="A2910" s="221">
        <v>37523</v>
      </c>
      <c r="B2910" s="200" t="s">
        <v>26531</v>
      </c>
      <c r="C2910" s="200" t="s">
        <v>21879</v>
      </c>
      <c r="D2910" s="200" t="s">
        <v>21944</v>
      </c>
      <c r="E2910" s="204" t="s">
        <v>26532</v>
      </c>
    </row>
    <row r="2911" spans="1:5" x14ac:dyDescent="0.2">
      <c r="A2911" s="221">
        <v>37515</v>
      </c>
      <c r="B2911" s="200" t="s">
        <v>26533</v>
      </c>
      <c r="C2911" s="200" t="s">
        <v>21879</v>
      </c>
      <c r="D2911" s="200" t="s">
        <v>21944</v>
      </c>
      <c r="E2911" s="204" t="s">
        <v>23416</v>
      </c>
    </row>
    <row r="2912" spans="1:5" x14ac:dyDescent="0.2">
      <c r="A2912" s="221">
        <v>12899</v>
      </c>
      <c r="B2912" s="200" t="s">
        <v>26534</v>
      </c>
      <c r="C2912" s="200" t="s">
        <v>21879</v>
      </c>
      <c r="D2912" s="200" t="s">
        <v>21944</v>
      </c>
      <c r="E2912" s="204" t="s">
        <v>26535</v>
      </c>
    </row>
    <row r="2913" spans="1:5" x14ac:dyDescent="0.2">
      <c r="A2913" s="221">
        <v>12898</v>
      </c>
      <c r="B2913" s="200" t="s">
        <v>26536</v>
      </c>
      <c r="C2913" s="200" t="s">
        <v>21879</v>
      </c>
      <c r="D2913" s="200" t="s">
        <v>21944</v>
      </c>
      <c r="E2913" s="204" t="s">
        <v>26537</v>
      </c>
    </row>
    <row r="2914" spans="1:5" x14ac:dyDescent="0.2">
      <c r="A2914" s="221">
        <v>42528</v>
      </c>
      <c r="B2914" s="200" t="s">
        <v>26538</v>
      </c>
      <c r="C2914" s="200" t="s">
        <v>22546</v>
      </c>
      <c r="D2914" s="200" t="s">
        <v>21880</v>
      </c>
      <c r="E2914" s="204" t="s">
        <v>18371</v>
      </c>
    </row>
    <row r="2915" spans="1:5" x14ac:dyDescent="0.2">
      <c r="A2915" s="221">
        <v>39696</v>
      </c>
      <c r="B2915" s="200" t="s">
        <v>26539</v>
      </c>
      <c r="C2915" s="200" t="s">
        <v>22546</v>
      </c>
      <c r="D2915" s="200" t="s">
        <v>21887</v>
      </c>
      <c r="E2915" s="204" t="s">
        <v>26540</v>
      </c>
    </row>
    <row r="2916" spans="1:5" x14ac:dyDescent="0.2">
      <c r="A2916" s="221">
        <v>39700</v>
      </c>
      <c r="B2916" s="200" t="s">
        <v>26541</v>
      </c>
      <c r="C2916" s="200" t="s">
        <v>22546</v>
      </c>
      <c r="D2916" s="200" t="s">
        <v>21880</v>
      </c>
      <c r="E2916" s="204" t="s">
        <v>13764</v>
      </c>
    </row>
    <row r="2917" spans="1:5" x14ac:dyDescent="0.2">
      <c r="A2917" s="221">
        <v>11621</v>
      </c>
      <c r="B2917" s="200" t="s">
        <v>26542</v>
      </c>
      <c r="C2917" s="200" t="s">
        <v>22546</v>
      </c>
      <c r="D2917" s="200" t="s">
        <v>21880</v>
      </c>
      <c r="E2917" s="204" t="s">
        <v>26543</v>
      </c>
    </row>
    <row r="2918" spans="1:5" x14ac:dyDescent="0.2">
      <c r="A2918" s="221">
        <v>4014</v>
      </c>
      <c r="B2918" s="200" t="s">
        <v>26544</v>
      </c>
      <c r="C2918" s="200" t="s">
        <v>22546</v>
      </c>
      <c r="D2918" s="200" t="s">
        <v>21880</v>
      </c>
      <c r="E2918" s="204" t="s">
        <v>26545</v>
      </c>
    </row>
    <row r="2919" spans="1:5" x14ac:dyDescent="0.2">
      <c r="A2919" s="221">
        <v>4015</v>
      </c>
      <c r="B2919" s="200" t="s">
        <v>26546</v>
      </c>
      <c r="C2919" s="200" t="s">
        <v>22546</v>
      </c>
      <c r="D2919" s="200" t="s">
        <v>21880</v>
      </c>
      <c r="E2919" s="204" t="s">
        <v>26547</v>
      </c>
    </row>
    <row r="2920" spans="1:5" x14ac:dyDescent="0.2">
      <c r="A2920" s="221">
        <v>4017</v>
      </c>
      <c r="B2920" s="200" t="s">
        <v>26548</v>
      </c>
      <c r="C2920" s="200" t="s">
        <v>22546</v>
      </c>
      <c r="D2920" s="200" t="s">
        <v>21880</v>
      </c>
      <c r="E2920" s="204" t="s">
        <v>26549</v>
      </c>
    </row>
    <row r="2921" spans="1:5" x14ac:dyDescent="0.2">
      <c r="A2921" s="221">
        <v>4016</v>
      </c>
      <c r="B2921" s="200" t="s">
        <v>26550</v>
      </c>
      <c r="C2921" s="200" t="s">
        <v>22546</v>
      </c>
      <c r="D2921" s="200" t="s">
        <v>21887</v>
      </c>
      <c r="E2921" s="204" t="s">
        <v>26551</v>
      </c>
    </row>
    <row r="2922" spans="1:5" x14ac:dyDescent="0.2">
      <c r="A2922" s="221">
        <v>39699</v>
      </c>
      <c r="B2922" s="200" t="s">
        <v>26552</v>
      </c>
      <c r="C2922" s="200" t="s">
        <v>22546</v>
      </c>
      <c r="D2922" s="200" t="s">
        <v>21880</v>
      </c>
      <c r="E2922" s="204" t="s">
        <v>15366</v>
      </c>
    </row>
    <row r="2923" spans="1:5" x14ac:dyDescent="0.2">
      <c r="A2923" s="221">
        <v>38544</v>
      </c>
      <c r="B2923" s="200" t="s">
        <v>26553</v>
      </c>
      <c r="C2923" s="200" t="s">
        <v>22546</v>
      </c>
      <c r="D2923" s="200" t="s">
        <v>21880</v>
      </c>
      <c r="E2923" s="204" t="s">
        <v>17467</v>
      </c>
    </row>
    <row r="2924" spans="1:5" x14ac:dyDescent="0.2">
      <c r="A2924" s="221">
        <v>38545</v>
      </c>
      <c r="B2924" s="200" t="s">
        <v>26554</v>
      </c>
      <c r="C2924" s="200" t="s">
        <v>22546</v>
      </c>
      <c r="D2924" s="200" t="s">
        <v>21880</v>
      </c>
      <c r="E2924" s="204" t="s">
        <v>26555</v>
      </c>
    </row>
    <row r="2925" spans="1:5" x14ac:dyDescent="0.2">
      <c r="A2925" s="221">
        <v>42527</v>
      </c>
      <c r="B2925" s="200" t="s">
        <v>26556</v>
      </c>
      <c r="C2925" s="200" t="s">
        <v>22546</v>
      </c>
      <c r="D2925" s="200" t="s">
        <v>21880</v>
      </c>
      <c r="E2925" s="204" t="s">
        <v>26557</v>
      </c>
    </row>
    <row r="2926" spans="1:5" x14ac:dyDescent="0.2">
      <c r="A2926" s="221">
        <v>39323</v>
      </c>
      <c r="B2926" s="200" t="s">
        <v>26558</v>
      </c>
      <c r="C2926" s="200" t="s">
        <v>22546</v>
      </c>
      <c r="D2926" s="200" t="s">
        <v>21880</v>
      </c>
      <c r="E2926" s="204" t="s">
        <v>26559</v>
      </c>
    </row>
    <row r="2927" spans="1:5" x14ac:dyDescent="0.2">
      <c r="A2927" s="221">
        <v>626</v>
      </c>
      <c r="B2927" s="200" t="s">
        <v>26560</v>
      </c>
      <c r="C2927" s="200" t="s">
        <v>21949</v>
      </c>
      <c r="D2927" s="200" t="s">
        <v>21887</v>
      </c>
      <c r="E2927" s="204" t="s">
        <v>18605</v>
      </c>
    </row>
    <row r="2928" spans="1:5" x14ac:dyDescent="0.2">
      <c r="A2928" s="221">
        <v>44504</v>
      </c>
      <c r="B2928" s="200" t="s">
        <v>26561</v>
      </c>
      <c r="C2928" s="200" t="s">
        <v>22546</v>
      </c>
      <c r="D2928" s="200" t="s">
        <v>21944</v>
      </c>
      <c r="E2928" s="204" t="s">
        <v>19400</v>
      </c>
    </row>
    <row r="2929" spans="1:5" x14ac:dyDescent="0.2">
      <c r="A2929" s="221">
        <v>44505</v>
      </c>
      <c r="B2929" s="200" t="s">
        <v>26562</v>
      </c>
      <c r="C2929" s="200" t="s">
        <v>22546</v>
      </c>
      <c r="D2929" s="200" t="s">
        <v>21944</v>
      </c>
      <c r="E2929" s="204" t="s">
        <v>26563</v>
      </c>
    </row>
    <row r="2930" spans="1:5" x14ac:dyDescent="0.2">
      <c r="A2930" s="221">
        <v>44506</v>
      </c>
      <c r="B2930" s="200" t="s">
        <v>26564</v>
      </c>
      <c r="C2930" s="200" t="s">
        <v>22546</v>
      </c>
      <c r="D2930" s="200" t="s">
        <v>21944</v>
      </c>
      <c r="E2930" s="204" t="s">
        <v>24766</v>
      </c>
    </row>
    <row r="2931" spans="1:5" x14ac:dyDescent="0.2">
      <c r="A2931" s="221">
        <v>44507</v>
      </c>
      <c r="B2931" s="200" t="s">
        <v>26565</v>
      </c>
      <c r="C2931" s="200" t="s">
        <v>22546</v>
      </c>
      <c r="D2931" s="200" t="s">
        <v>21944</v>
      </c>
      <c r="E2931" s="204" t="s">
        <v>19454</v>
      </c>
    </row>
    <row r="2932" spans="1:5" x14ac:dyDescent="0.2">
      <c r="A2932" s="221">
        <v>44508</v>
      </c>
      <c r="B2932" s="200" t="s">
        <v>26566</v>
      </c>
      <c r="C2932" s="200" t="s">
        <v>22546</v>
      </c>
      <c r="D2932" s="200" t="s">
        <v>21944</v>
      </c>
      <c r="E2932" s="204" t="s">
        <v>17480</v>
      </c>
    </row>
    <row r="2933" spans="1:5" x14ac:dyDescent="0.2">
      <c r="A2933" s="221">
        <v>44509</v>
      </c>
      <c r="B2933" s="200" t="s">
        <v>26567</v>
      </c>
      <c r="C2933" s="200" t="s">
        <v>22546</v>
      </c>
      <c r="D2933" s="200" t="s">
        <v>21944</v>
      </c>
      <c r="E2933" s="204" t="s">
        <v>26568</v>
      </c>
    </row>
    <row r="2934" spans="1:5" x14ac:dyDescent="0.2">
      <c r="A2934" s="221">
        <v>44510</v>
      </c>
      <c r="B2934" s="200" t="s">
        <v>26569</v>
      </c>
      <c r="C2934" s="200" t="s">
        <v>22546</v>
      </c>
      <c r="D2934" s="200" t="s">
        <v>21944</v>
      </c>
      <c r="E2934" s="204" t="s">
        <v>26570</v>
      </c>
    </row>
    <row r="2935" spans="1:5" x14ac:dyDescent="0.2">
      <c r="A2935" s="221">
        <v>44512</v>
      </c>
      <c r="B2935" s="200" t="s">
        <v>26571</v>
      </c>
      <c r="C2935" s="200" t="s">
        <v>22546</v>
      </c>
      <c r="D2935" s="200" t="s">
        <v>21944</v>
      </c>
      <c r="E2935" s="204" t="s">
        <v>26572</v>
      </c>
    </row>
    <row r="2936" spans="1:5" x14ac:dyDescent="0.2">
      <c r="A2936" s="221">
        <v>44513</v>
      </c>
      <c r="B2936" s="200" t="s">
        <v>26573</v>
      </c>
      <c r="C2936" s="200" t="s">
        <v>22546</v>
      </c>
      <c r="D2936" s="200" t="s">
        <v>21944</v>
      </c>
      <c r="E2936" s="204" t="s">
        <v>15762</v>
      </c>
    </row>
    <row r="2937" spans="1:5" x14ac:dyDescent="0.2">
      <c r="A2937" s="221">
        <v>44514</v>
      </c>
      <c r="B2937" s="200" t="s">
        <v>26574</v>
      </c>
      <c r="C2937" s="200" t="s">
        <v>22546</v>
      </c>
      <c r="D2937" s="200" t="s">
        <v>21944</v>
      </c>
      <c r="E2937" s="204" t="s">
        <v>15965</v>
      </c>
    </row>
    <row r="2938" spans="1:5" x14ac:dyDescent="0.2">
      <c r="A2938" s="221">
        <v>44515</v>
      </c>
      <c r="B2938" s="200" t="s">
        <v>26575</v>
      </c>
      <c r="C2938" s="200" t="s">
        <v>22546</v>
      </c>
      <c r="D2938" s="200" t="s">
        <v>21944</v>
      </c>
      <c r="E2938" s="204" t="s">
        <v>13685</v>
      </c>
    </row>
    <row r="2939" spans="1:5" x14ac:dyDescent="0.2">
      <c r="A2939" s="221">
        <v>44511</v>
      </c>
      <c r="B2939" s="200" t="s">
        <v>26576</v>
      </c>
      <c r="C2939" s="200" t="s">
        <v>22546</v>
      </c>
      <c r="D2939" s="200" t="s">
        <v>21944</v>
      </c>
      <c r="E2939" s="204" t="s">
        <v>16064</v>
      </c>
    </row>
    <row r="2940" spans="1:5" x14ac:dyDescent="0.2">
      <c r="A2940" s="221">
        <v>44516</v>
      </c>
      <c r="B2940" s="200" t="s">
        <v>26577</v>
      </c>
      <c r="C2940" s="200" t="s">
        <v>22546</v>
      </c>
      <c r="D2940" s="200" t="s">
        <v>21944</v>
      </c>
      <c r="E2940" s="204" t="s">
        <v>24027</v>
      </c>
    </row>
    <row r="2941" spans="1:5" x14ac:dyDescent="0.2">
      <c r="A2941" s="221">
        <v>44517</v>
      </c>
      <c r="B2941" s="200" t="s">
        <v>26578</v>
      </c>
      <c r="C2941" s="200" t="s">
        <v>22546</v>
      </c>
      <c r="D2941" s="200" t="s">
        <v>21944</v>
      </c>
      <c r="E2941" s="204" t="s">
        <v>20200</v>
      </c>
    </row>
    <row r="2942" spans="1:5" x14ac:dyDescent="0.2">
      <c r="A2942" s="221">
        <v>11479</v>
      </c>
      <c r="B2942" s="200" t="s">
        <v>26579</v>
      </c>
      <c r="C2942" s="200" t="s">
        <v>21879</v>
      </c>
      <c r="D2942" s="200" t="s">
        <v>21880</v>
      </c>
      <c r="E2942" s="204" t="s">
        <v>14806</v>
      </c>
    </row>
    <row r="2943" spans="1:5" x14ac:dyDescent="0.2">
      <c r="A2943" s="221">
        <v>11481</v>
      </c>
      <c r="B2943" s="200" t="s">
        <v>26580</v>
      </c>
      <c r="C2943" s="200" t="s">
        <v>21879</v>
      </c>
      <c r="D2943" s="200" t="s">
        <v>21880</v>
      </c>
      <c r="E2943" s="204" t="s">
        <v>9346</v>
      </c>
    </row>
    <row r="2944" spans="1:5" x14ac:dyDescent="0.2">
      <c r="A2944" s="221">
        <v>43609</v>
      </c>
      <c r="B2944" s="200" t="s">
        <v>26581</v>
      </c>
      <c r="C2944" s="200" t="s">
        <v>21879</v>
      </c>
      <c r="D2944" s="200" t="s">
        <v>21880</v>
      </c>
      <c r="E2944" s="204" t="s">
        <v>9346</v>
      </c>
    </row>
    <row r="2945" spans="1:5" x14ac:dyDescent="0.2">
      <c r="A2945" s="221">
        <v>11478</v>
      </c>
      <c r="B2945" s="200" t="s">
        <v>26582</v>
      </c>
      <c r="C2945" s="200" t="s">
        <v>21879</v>
      </c>
      <c r="D2945" s="200" t="s">
        <v>21880</v>
      </c>
      <c r="E2945" s="204" t="s">
        <v>26583</v>
      </c>
    </row>
    <row r="2946" spans="1:5" x14ac:dyDescent="0.2">
      <c r="A2946" s="221">
        <v>43608</v>
      </c>
      <c r="B2946" s="200" t="s">
        <v>26584</v>
      </c>
      <c r="C2946" s="200" t="s">
        <v>21879</v>
      </c>
      <c r="D2946" s="200" t="s">
        <v>21880</v>
      </c>
      <c r="E2946" s="204" t="s">
        <v>16311</v>
      </c>
    </row>
    <row r="2947" spans="1:5" x14ac:dyDescent="0.2">
      <c r="A2947" s="221">
        <v>11476</v>
      </c>
      <c r="B2947" s="200" t="s">
        <v>26585</v>
      </c>
      <c r="C2947" s="200" t="s">
        <v>21879</v>
      </c>
      <c r="D2947" s="200" t="s">
        <v>21880</v>
      </c>
      <c r="E2947" s="204" t="s">
        <v>16311</v>
      </c>
    </row>
    <row r="2948" spans="1:5" x14ac:dyDescent="0.2">
      <c r="A2948" s="221">
        <v>40637</v>
      </c>
      <c r="B2948" s="200" t="s">
        <v>26586</v>
      </c>
      <c r="C2948" s="200" t="s">
        <v>21879</v>
      </c>
      <c r="D2948" s="200" t="s">
        <v>21944</v>
      </c>
      <c r="E2948" s="204" t="s">
        <v>26587</v>
      </c>
    </row>
    <row r="2949" spans="1:5" x14ac:dyDescent="0.2">
      <c r="A2949" s="221">
        <v>13836</v>
      </c>
      <c r="B2949" s="200" t="s">
        <v>26588</v>
      </c>
      <c r="C2949" s="200" t="s">
        <v>21879</v>
      </c>
      <c r="D2949" s="200" t="s">
        <v>21880</v>
      </c>
      <c r="E2949" s="204" t="s">
        <v>26589</v>
      </c>
    </row>
    <row r="2950" spans="1:5" x14ac:dyDescent="0.2">
      <c r="A2950" s="221">
        <v>14534</v>
      </c>
      <c r="B2950" s="200" t="s">
        <v>26590</v>
      </c>
      <c r="C2950" s="200" t="s">
        <v>21879</v>
      </c>
      <c r="D2950" s="200" t="s">
        <v>21880</v>
      </c>
      <c r="E2950" s="204" t="s">
        <v>26591</v>
      </c>
    </row>
    <row r="2951" spans="1:5" x14ac:dyDescent="0.2">
      <c r="A2951" s="221">
        <v>14619</v>
      </c>
      <c r="B2951" s="200" t="s">
        <v>26592</v>
      </c>
      <c r="C2951" s="200" t="s">
        <v>21879</v>
      </c>
      <c r="D2951" s="200" t="s">
        <v>21880</v>
      </c>
      <c r="E2951" s="204" t="s">
        <v>26593</v>
      </c>
    </row>
    <row r="2952" spans="1:5" x14ac:dyDescent="0.2">
      <c r="A2952" s="221">
        <v>14535</v>
      </c>
      <c r="B2952" s="200" t="s">
        <v>26594</v>
      </c>
      <c r="C2952" s="200" t="s">
        <v>21879</v>
      </c>
      <c r="D2952" s="200" t="s">
        <v>21880</v>
      </c>
      <c r="E2952" s="204" t="s">
        <v>26595</v>
      </c>
    </row>
    <row r="2953" spans="1:5" x14ac:dyDescent="0.2">
      <c r="A2953" s="221">
        <v>39813</v>
      </c>
      <c r="B2953" s="200" t="s">
        <v>26596</v>
      </c>
      <c r="C2953" s="200" t="s">
        <v>21879</v>
      </c>
      <c r="D2953" s="200" t="s">
        <v>21944</v>
      </c>
      <c r="E2953" s="204" t="s">
        <v>26597</v>
      </c>
    </row>
    <row r="2954" spans="1:5" x14ac:dyDescent="0.2">
      <c r="A2954" s="221">
        <v>40403</v>
      </c>
      <c r="B2954" s="200" t="s">
        <v>26598</v>
      </c>
      <c r="C2954" s="200" t="s">
        <v>21879</v>
      </c>
      <c r="D2954" s="200" t="s">
        <v>21880</v>
      </c>
      <c r="E2954" s="204" t="s">
        <v>26599</v>
      </c>
    </row>
    <row r="2955" spans="1:5" x14ac:dyDescent="0.2">
      <c r="A2955" s="221">
        <v>12868</v>
      </c>
      <c r="B2955" s="200" t="s">
        <v>26600</v>
      </c>
      <c r="C2955" s="200" t="s">
        <v>22107</v>
      </c>
      <c r="D2955" s="200" t="s">
        <v>21880</v>
      </c>
      <c r="E2955" s="204" t="s">
        <v>18495</v>
      </c>
    </row>
    <row r="2956" spans="1:5" x14ac:dyDescent="0.2">
      <c r="A2956" s="221">
        <v>40916</v>
      </c>
      <c r="B2956" s="200" t="s">
        <v>26601</v>
      </c>
      <c r="C2956" s="200" t="s">
        <v>22110</v>
      </c>
      <c r="D2956" s="200" t="s">
        <v>21880</v>
      </c>
      <c r="E2956" s="204" t="s">
        <v>26602</v>
      </c>
    </row>
    <row r="2957" spans="1:5" x14ac:dyDescent="0.2">
      <c r="A2957" s="221">
        <v>4755</v>
      </c>
      <c r="B2957" s="200" t="s">
        <v>26603</v>
      </c>
      <c r="C2957" s="200" t="s">
        <v>22107</v>
      </c>
      <c r="D2957" s="200" t="s">
        <v>21880</v>
      </c>
      <c r="E2957" s="204" t="s">
        <v>10605</v>
      </c>
    </row>
    <row r="2958" spans="1:5" x14ac:dyDescent="0.2">
      <c r="A2958" s="221">
        <v>41067</v>
      </c>
      <c r="B2958" s="200" t="s">
        <v>26604</v>
      </c>
      <c r="C2958" s="200" t="s">
        <v>22110</v>
      </c>
      <c r="D2958" s="200" t="s">
        <v>21880</v>
      </c>
      <c r="E2958" s="204" t="s">
        <v>26605</v>
      </c>
    </row>
    <row r="2959" spans="1:5" x14ac:dyDescent="0.2">
      <c r="A2959" s="221">
        <v>38463</v>
      </c>
      <c r="B2959" s="200" t="s">
        <v>26606</v>
      </c>
      <c r="C2959" s="200" t="s">
        <v>21879</v>
      </c>
      <c r="D2959" s="200" t="s">
        <v>21880</v>
      </c>
      <c r="E2959" s="204" t="s">
        <v>26607</v>
      </c>
    </row>
    <row r="2960" spans="1:5" x14ac:dyDescent="0.2">
      <c r="A2960" s="221">
        <v>40703</v>
      </c>
      <c r="B2960" s="200" t="s">
        <v>26608</v>
      </c>
      <c r="C2960" s="200" t="s">
        <v>21879</v>
      </c>
      <c r="D2960" s="200" t="s">
        <v>21887</v>
      </c>
      <c r="E2960" s="204" t="s">
        <v>26609</v>
      </c>
    </row>
    <row r="2961" spans="1:5" x14ac:dyDescent="0.2">
      <c r="A2961" s="221">
        <v>14531</v>
      </c>
      <c r="B2961" s="200" t="s">
        <v>26610</v>
      </c>
      <c r="C2961" s="200" t="s">
        <v>21879</v>
      </c>
      <c r="D2961" s="200" t="s">
        <v>21880</v>
      </c>
      <c r="E2961" s="204" t="s">
        <v>26611</v>
      </c>
    </row>
    <row r="2962" spans="1:5" x14ac:dyDescent="0.2">
      <c r="A2962" s="221">
        <v>36533</v>
      </c>
      <c r="B2962" s="200" t="s">
        <v>26612</v>
      </c>
      <c r="C2962" s="200" t="s">
        <v>21879</v>
      </c>
      <c r="D2962" s="200" t="s">
        <v>21880</v>
      </c>
      <c r="E2962" s="204" t="s">
        <v>26613</v>
      </c>
    </row>
    <row r="2963" spans="1:5" x14ac:dyDescent="0.2">
      <c r="A2963" s="221">
        <v>11616</v>
      </c>
      <c r="B2963" s="200" t="s">
        <v>26614</v>
      </c>
      <c r="C2963" s="200" t="s">
        <v>21879</v>
      </c>
      <c r="D2963" s="200" t="s">
        <v>21880</v>
      </c>
      <c r="E2963" s="204" t="s">
        <v>26615</v>
      </c>
    </row>
    <row r="2964" spans="1:5" x14ac:dyDescent="0.2">
      <c r="A2964" s="221">
        <v>41898</v>
      </c>
      <c r="B2964" s="200" t="s">
        <v>26616</v>
      </c>
      <c r="C2964" s="200" t="s">
        <v>21879</v>
      </c>
      <c r="D2964" s="200" t="s">
        <v>21880</v>
      </c>
      <c r="E2964" s="204" t="s">
        <v>26617</v>
      </c>
    </row>
    <row r="2965" spans="1:5" x14ac:dyDescent="0.2">
      <c r="A2965" s="221">
        <v>13447</v>
      </c>
      <c r="B2965" s="200" t="s">
        <v>26618</v>
      </c>
      <c r="C2965" s="200" t="s">
        <v>21879</v>
      </c>
      <c r="D2965" s="200" t="s">
        <v>21880</v>
      </c>
      <c r="E2965" s="204" t="s">
        <v>26619</v>
      </c>
    </row>
    <row r="2966" spans="1:5" x14ac:dyDescent="0.2">
      <c r="A2966" s="221">
        <v>14529</v>
      </c>
      <c r="B2966" s="200" t="s">
        <v>26620</v>
      </c>
      <c r="C2966" s="200" t="s">
        <v>21879</v>
      </c>
      <c r="D2966" s="200" t="s">
        <v>21880</v>
      </c>
      <c r="E2966" s="204" t="s">
        <v>26621</v>
      </c>
    </row>
    <row r="2967" spans="1:5" x14ac:dyDescent="0.2">
      <c r="A2967" s="221">
        <v>10747</v>
      </c>
      <c r="B2967" s="200" t="s">
        <v>26622</v>
      </c>
      <c r="C2967" s="200" t="s">
        <v>21879</v>
      </c>
      <c r="D2967" s="200" t="s">
        <v>21880</v>
      </c>
      <c r="E2967" s="204" t="s">
        <v>26623</v>
      </c>
    </row>
    <row r="2968" spans="1:5" x14ac:dyDescent="0.2">
      <c r="A2968" s="221">
        <v>36141</v>
      </c>
      <c r="B2968" s="200" t="s">
        <v>26624</v>
      </c>
      <c r="C2968" s="200" t="s">
        <v>21879</v>
      </c>
      <c r="D2968" s="200" t="s">
        <v>21880</v>
      </c>
      <c r="E2968" s="204" t="s">
        <v>26625</v>
      </c>
    </row>
    <row r="2969" spans="1:5" x14ac:dyDescent="0.2">
      <c r="A2969" s="221">
        <v>43651</v>
      </c>
      <c r="B2969" s="200" t="s">
        <v>26626</v>
      </c>
      <c r="C2969" s="200" t="s">
        <v>21949</v>
      </c>
      <c r="D2969" s="200" t="s">
        <v>21880</v>
      </c>
      <c r="E2969" s="204" t="s">
        <v>9426</v>
      </c>
    </row>
    <row r="2970" spans="1:5" x14ac:dyDescent="0.2">
      <c r="A2970" s="221">
        <v>43626</v>
      </c>
      <c r="B2970" s="200" t="s">
        <v>26627</v>
      </c>
      <c r="C2970" s="200" t="s">
        <v>21949</v>
      </c>
      <c r="D2970" s="200" t="s">
        <v>21887</v>
      </c>
      <c r="E2970" s="204" t="s">
        <v>19546</v>
      </c>
    </row>
    <row r="2971" spans="1:5" x14ac:dyDescent="0.2">
      <c r="A2971" s="221">
        <v>39434</v>
      </c>
      <c r="B2971" s="200" t="s">
        <v>26628</v>
      </c>
      <c r="C2971" s="200" t="s">
        <v>21949</v>
      </c>
      <c r="D2971" s="200" t="s">
        <v>21880</v>
      </c>
      <c r="E2971" s="204" t="s">
        <v>25701</v>
      </c>
    </row>
    <row r="2972" spans="1:5" x14ac:dyDescent="0.2">
      <c r="A2972" s="221">
        <v>39433</v>
      </c>
      <c r="B2972" s="200" t="s">
        <v>26629</v>
      </c>
      <c r="C2972" s="200" t="s">
        <v>21949</v>
      </c>
      <c r="D2972" s="200" t="s">
        <v>21880</v>
      </c>
      <c r="E2972" s="204" t="s">
        <v>26630</v>
      </c>
    </row>
    <row r="2973" spans="1:5" x14ac:dyDescent="0.2">
      <c r="A2973" s="221">
        <v>4049</v>
      </c>
      <c r="B2973" s="200" t="s">
        <v>26631</v>
      </c>
      <c r="C2973" s="200" t="s">
        <v>21952</v>
      </c>
      <c r="D2973" s="200" t="s">
        <v>21880</v>
      </c>
      <c r="E2973" s="204" t="s">
        <v>21416</v>
      </c>
    </row>
    <row r="2974" spans="1:5" x14ac:dyDescent="0.2">
      <c r="A2974" s="221">
        <v>38120</v>
      </c>
      <c r="B2974" s="200" t="s">
        <v>26632</v>
      </c>
      <c r="C2974" s="200" t="s">
        <v>21949</v>
      </c>
      <c r="D2974" s="200" t="s">
        <v>21880</v>
      </c>
      <c r="E2974" s="204" t="s">
        <v>26633</v>
      </c>
    </row>
    <row r="2975" spans="1:5" x14ac:dyDescent="0.2">
      <c r="A2975" s="221">
        <v>43652</v>
      </c>
      <c r="B2975" s="200" t="s">
        <v>26634</v>
      </c>
      <c r="C2975" s="200" t="s">
        <v>21949</v>
      </c>
      <c r="D2975" s="200" t="s">
        <v>21880</v>
      </c>
      <c r="E2975" s="204" t="s">
        <v>15744</v>
      </c>
    </row>
    <row r="2976" spans="1:5" x14ac:dyDescent="0.2">
      <c r="A2976" s="221">
        <v>10498</v>
      </c>
      <c r="B2976" s="200" t="s">
        <v>26635</v>
      </c>
      <c r="C2976" s="200" t="s">
        <v>21949</v>
      </c>
      <c r="D2976" s="200" t="s">
        <v>21880</v>
      </c>
      <c r="E2976" s="204" t="s">
        <v>16793</v>
      </c>
    </row>
    <row r="2977" spans="1:5" x14ac:dyDescent="0.2">
      <c r="A2977" s="221">
        <v>4823</v>
      </c>
      <c r="B2977" s="200" t="s">
        <v>26636</v>
      </c>
      <c r="C2977" s="200" t="s">
        <v>21949</v>
      </c>
      <c r="D2977" s="200" t="s">
        <v>21880</v>
      </c>
      <c r="E2977" s="204" t="s">
        <v>16143</v>
      </c>
    </row>
    <row r="2978" spans="1:5" x14ac:dyDescent="0.2">
      <c r="A2978" s="221">
        <v>38877</v>
      </c>
      <c r="B2978" s="200" t="s">
        <v>26637</v>
      </c>
      <c r="C2978" s="200" t="s">
        <v>21949</v>
      </c>
      <c r="D2978" s="200" t="s">
        <v>21880</v>
      </c>
      <c r="E2978" s="204" t="s">
        <v>10238</v>
      </c>
    </row>
    <row r="2979" spans="1:5" x14ac:dyDescent="0.2">
      <c r="A2979" s="221">
        <v>34546</v>
      </c>
      <c r="B2979" s="200" t="s">
        <v>26638</v>
      </c>
      <c r="C2979" s="200" t="s">
        <v>21949</v>
      </c>
      <c r="D2979" s="200" t="s">
        <v>21880</v>
      </c>
      <c r="E2979" s="204" t="s">
        <v>15489</v>
      </c>
    </row>
    <row r="2980" spans="1:5" x14ac:dyDescent="0.2">
      <c r="A2980" s="221">
        <v>41387</v>
      </c>
      <c r="B2980" s="200" t="s">
        <v>26639</v>
      </c>
      <c r="C2980" s="200" t="s">
        <v>21942</v>
      </c>
      <c r="D2980" s="200" t="s">
        <v>21944</v>
      </c>
      <c r="E2980" s="204" t="s">
        <v>26640</v>
      </c>
    </row>
    <row r="2981" spans="1:5" x14ac:dyDescent="0.2">
      <c r="A2981" s="221">
        <v>41388</v>
      </c>
      <c r="B2981" s="200" t="s">
        <v>26641</v>
      </c>
      <c r="C2981" s="200" t="s">
        <v>21942</v>
      </c>
      <c r="D2981" s="200" t="s">
        <v>21944</v>
      </c>
      <c r="E2981" s="204" t="s">
        <v>26642</v>
      </c>
    </row>
    <row r="2982" spans="1:5" x14ac:dyDescent="0.2">
      <c r="A2982" s="221">
        <v>41380</v>
      </c>
      <c r="B2982" s="200" t="s">
        <v>26643</v>
      </c>
      <c r="C2982" s="200" t="s">
        <v>21879</v>
      </c>
      <c r="D2982" s="200" t="s">
        <v>21944</v>
      </c>
      <c r="E2982" s="204" t="s">
        <v>26644</v>
      </c>
    </row>
    <row r="2983" spans="1:5" x14ac:dyDescent="0.2">
      <c r="A2983" s="221">
        <v>41381</v>
      </c>
      <c r="B2983" s="200" t="s">
        <v>26645</v>
      </c>
      <c r="C2983" s="200" t="s">
        <v>21879</v>
      </c>
      <c r="D2983" s="200" t="s">
        <v>21944</v>
      </c>
      <c r="E2983" s="204" t="s">
        <v>26646</v>
      </c>
    </row>
    <row r="2984" spans="1:5" x14ac:dyDescent="0.2">
      <c r="A2984" s="221">
        <v>41382</v>
      </c>
      <c r="B2984" s="200" t="s">
        <v>26647</v>
      </c>
      <c r="C2984" s="200" t="s">
        <v>21879</v>
      </c>
      <c r="D2984" s="200" t="s">
        <v>21944</v>
      </c>
      <c r="E2984" s="204" t="s">
        <v>26648</v>
      </c>
    </row>
    <row r="2985" spans="1:5" x14ac:dyDescent="0.2">
      <c r="A2985" s="221">
        <v>41383</v>
      </c>
      <c r="B2985" s="200" t="s">
        <v>26649</v>
      </c>
      <c r="C2985" s="200" t="s">
        <v>21879</v>
      </c>
      <c r="D2985" s="200" t="s">
        <v>21944</v>
      </c>
      <c r="E2985" s="204" t="s">
        <v>26650</v>
      </c>
    </row>
    <row r="2986" spans="1:5" x14ac:dyDescent="0.2">
      <c r="A2986" s="221">
        <v>41385</v>
      </c>
      <c r="B2986" s="200" t="s">
        <v>26651</v>
      </c>
      <c r="C2986" s="200" t="s">
        <v>21879</v>
      </c>
      <c r="D2986" s="200" t="s">
        <v>21944</v>
      </c>
      <c r="E2986" s="204" t="s">
        <v>26652</v>
      </c>
    </row>
    <row r="2987" spans="1:5" x14ac:dyDescent="0.2">
      <c r="A2987" s="221">
        <v>11079</v>
      </c>
      <c r="B2987" s="200" t="s">
        <v>26653</v>
      </c>
      <c r="C2987" s="200" t="s">
        <v>22104</v>
      </c>
      <c r="D2987" s="200" t="s">
        <v>21880</v>
      </c>
      <c r="E2987" s="204" t="s">
        <v>26654</v>
      </c>
    </row>
    <row r="2988" spans="1:5" x14ac:dyDescent="0.2">
      <c r="A2988" s="221">
        <v>11082</v>
      </c>
      <c r="B2988" s="200" t="s">
        <v>26655</v>
      </c>
      <c r="C2988" s="200" t="s">
        <v>22104</v>
      </c>
      <c r="D2988" s="200" t="s">
        <v>21880</v>
      </c>
      <c r="E2988" s="204" t="s">
        <v>26654</v>
      </c>
    </row>
    <row r="2989" spans="1:5" x14ac:dyDescent="0.2">
      <c r="A2989" s="221">
        <v>4058</v>
      </c>
      <c r="B2989" s="200" t="s">
        <v>26656</v>
      </c>
      <c r="C2989" s="200" t="s">
        <v>22107</v>
      </c>
      <c r="D2989" s="200" t="s">
        <v>21880</v>
      </c>
      <c r="E2989" s="204" t="s">
        <v>26657</v>
      </c>
    </row>
    <row r="2990" spans="1:5" x14ac:dyDescent="0.2">
      <c r="A2990" s="221">
        <v>40974</v>
      </c>
      <c r="B2990" s="200" t="s">
        <v>26658</v>
      </c>
      <c r="C2990" s="200" t="s">
        <v>22110</v>
      </c>
      <c r="D2990" s="200" t="s">
        <v>21880</v>
      </c>
      <c r="E2990" s="204" t="s">
        <v>26659</v>
      </c>
    </row>
    <row r="2991" spans="1:5" x14ac:dyDescent="0.2">
      <c r="A2991" s="221">
        <v>34794</v>
      </c>
      <c r="B2991" s="200" t="s">
        <v>26660</v>
      </c>
      <c r="C2991" s="200" t="s">
        <v>22107</v>
      </c>
      <c r="D2991" s="200" t="s">
        <v>21880</v>
      </c>
      <c r="E2991" s="204" t="s">
        <v>21546</v>
      </c>
    </row>
    <row r="2992" spans="1:5" x14ac:dyDescent="0.2">
      <c r="A2992" s="221">
        <v>40925</v>
      </c>
      <c r="B2992" s="200" t="s">
        <v>26661</v>
      </c>
      <c r="C2992" s="200" t="s">
        <v>22110</v>
      </c>
      <c r="D2992" s="200" t="s">
        <v>21880</v>
      </c>
      <c r="E2992" s="204" t="s">
        <v>26662</v>
      </c>
    </row>
    <row r="2993" spans="1:5" x14ac:dyDescent="0.2">
      <c r="A2993" s="221">
        <v>13741</v>
      </c>
      <c r="B2993" s="200" t="s">
        <v>26663</v>
      </c>
      <c r="C2993" s="200" t="s">
        <v>21879</v>
      </c>
      <c r="D2993" s="200" t="s">
        <v>21880</v>
      </c>
      <c r="E2993" s="204" t="s">
        <v>26664</v>
      </c>
    </row>
    <row r="2994" spans="1:5" x14ac:dyDescent="0.2">
      <c r="A2994" s="221">
        <v>3288</v>
      </c>
      <c r="B2994" s="200" t="s">
        <v>26665</v>
      </c>
      <c r="C2994" s="200" t="s">
        <v>21942</v>
      </c>
      <c r="D2994" s="200" t="s">
        <v>21887</v>
      </c>
      <c r="E2994" s="204" t="s">
        <v>13883</v>
      </c>
    </row>
    <row r="2995" spans="1:5" x14ac:dyDescent="0.2">
      <c r="A2995" s="221">
        <v>13587</v>
      </c>
      <c r="B2995" s="200" t="s">
        <v>26666</v>
      </c>
      <c r="C2995" s="200" t="s">
        <v>21942</v>
      </c>
      <c r="D2995" s="200" t="s">
        <v>21880</v>
      </c>
      <c r="E2995" s="204" t="s">
        <v>8484</v>
      </c>
    </row>
    <row r="2996" spans="1:5" x14ac:dyDescent="0.2">
      <c r="A2996" s="221">
        <v>38598</v>
      </c>
      <c r="B2996" s="200" t="s">
        <v>26667</v>
      </c>
      <c r="C2996" s="200" t="s">
        <v>21879</v>
      </c>
      <c r="D2996" s="200" t="s">
        <v>21880</v>
      </c>
      <c r="E2996" s="204" t="s">
        <v>19388</v>
      </c>
    </row>
    <row r="2997" spans="1:5" x14ac:dyDescent="0.2">
      <c r="A2997" s="221">
        <v>38595</v>
      </c>
      <c r="B2997" s="200" t="s">
        <v>26668</v>
      </c>
      <c r="C2997" s="200" t="s">
        <v>21879</v>
      </c>
      <c r="D2997" s="200" t="s">
        <v>21880</v>
      </c>
      <c r="E2997" s="204" t="s">
        <v>23121</v>
      </c>
    </row>
    <row r="2998" spans="1:5" x14ac:dyDescent="0.2">
      <c r="A2998" s="221">
        <v>38592</v>
      </c>
      <c r="B2998" s="200" t="s">
        <v>26669</v>
      </c>
      <c r="C2998" s="200" t="s">
        <v>21879</v>
      </c>
      <c r="D2998" s="200" t="s">
        <v>21880</v>
      </c>
      <c r="E2998" s="204" t="s">
        <v>26670</v>
      </c>
    </row>
    <row r="2999" spans="1:5" x14ac:dyDescent="0.2">
      <c r="A2999" s="221">
        <v>38588</v>
      </c>
      <c r="B2999" s="200" t="s">
        <v>26671</v>
      </c>
      <c r="C2999" s="200" t="s">
        <v>21879</v>
      </c>
      <c r="D2999" s="200" t="s">
        <v>21880</v>
      </c>
      <c r="E2999" s="204" t="s">
        <v>20320</v>
      </c>
    </row>
    <row r="3000" spans="1:5" x14ac:dyDescent="0.2">
      <c r="A3000" s="221">
        <v>38593</v>
      </c>
      <c r="B3000" s="200" t="s">
        <v>26672</v>
      </c>
      <c r="C3000" s="200" t="s">
        <v>21879</v>
      </c>
      <c r="D3000" s="200" t="s">
        <v>21880</v>
      </c>
      <c r="E3000" s="204" t="s">
        <v>14582</v>
      </c>
    </row>
    <row r="3001" spans="1:5" x14ac:dyDescent="0.2">
      <c r="A3001" s="221">
        <v>38589</v>
      </c>
      <c r="B3001" s="200" t="s">
        <v>26673</v>
      </c>
      <c r="C3001" s="200" t="s">
        <v>21879</v>
      </c>
      <c r="D3001" s="200" t="s">
        <v>21880</v>
      </c>
      <c r="E3001" s="204" t="s">
        <v>22404</v>
      </c>
    </row>
    <row r="3002" spans="1:5" x14ac:dyDescent="0.2">
      <c r="A3002" s="221">
        <v>38594</v>
      </c>
      <c r="B3002" s="200" t="s">
        <v>26674</v>
      </c>
      <c r="C3002" s="200" t="s">
        <v>21879</v>
      </c>
      <c r="D3002" s="200" t="s">
        <v>21880</v>
      </c>
      <c r="E3002" s="204" t="s">
        <v>22952</v>
      </c>
    </row>
    <row r="3003" spans="1:5" x14ac:dyDescent="0.2">
      <c r="A3003" s="221">
        <v>34773</v>
      </c>
      <c r="B3003" s="200" t="s">
        <v>26675</v>
      </c>
      <c r="C3003" s="200" t="s">
        <v>21879</v>
      </c>
      <c r="D3003" s="200" t="s">
        <v>21880</v>
      </c>
      <c r="E3003" s="204" t="s">
        <v>22970</v>
      </c>
    </row>
    <row r="3004" spans="1:5" x14ac:dyDescent="0.2">
      <c r="A3004" s="221">
        <v>34769</v>
      </c>
      <c r="B3004" s="200" t="s">
        <v>26676</v>
      </c>
      <c r="C3004" s="200" t="s">
        <v>21879</v>
      </c>
      <c r="D3004" s="200" t="s">
        <v>21880</v>
      </c>
      <c r="E3004" s="204" t="s">
        <v>20893</v>
      </c>
    </row>
    <row r="3005" spans="1:5" x14ac:dyDescent="0.2">
      <c r="A3005" s="221">
        <v>34763</v>
      </c>
      <c r="B3005" s="200" t="s">
        <v>26677</v>
      </c>
      <c r="C3005" s="200" t="s">
        <v>21879</v>
      </c>
      <c r="D3005" s="200" t="s">
        <v>21880</v>
      </c>
      <c r="E3005" s="204" t="s">
        <v>26678</v>
      </c>
    </row>
    <row r="3006" spans="1:5" x14ac:dyDescent="0.2">
      <c r="A3006" s="221">
        <v>34774</v>
      </c>
      <c r="B3006" s="200" t="s">
        <v>26679</v>
      </c>
      <c r="C3006" s="200" t="s">
        <v>21879</v>
      </c>
      <c r="D3006" s="200" t="s">
        <v>21880</v>
      </c>
      <c r="E3006" s="204" t="s">
        <v>21007</v>
      </c>
    </row>
    <row r="3007" spans="1:5" x14ac:dyDescent="0.2">
      <c r="A3007" s="221">
        <v>34771</v>
      </c>
      <c r="B3007" s="200" t="s">
        <v>26680</v>
      </c>
      <c r="C3007" s="200" t="s">
        <v>21879</v>
      </c>
      <c r="D3007" s="200" t="s">
        <v>21880</v>
      </c>
      <c r="E3007" s="204" t="s">
        <v>22182</v>
      </c>
    </row>
    <row r="3008" spans="1:5" x14ac:dyDescent="0.2">
      <c r="A3008" s="221">
        <v>34764</v>
      </c>
      <c r="B3008" s="200" t="s">
        <v>26681</v>
      </c>
      <c r="C3008" s="200" t="s">
        <v>21879</v>
      </c>
      <c r="D3008" s="200" t="s">
        <v>21880</v>
      </c>
      <c r="E3008" s="204" t="s">
        <v>22380</v>
      </c>
    </row>
    <row r="3009" spans="1:5" x14ac:dyDescent="0.2">
      <c r="A3009" s="221">
        <v>34788</v>
      </c>
      <c r="B3009" s="200" t="s">
        <v>26682</v>
      </c>
      <c r="C3009" s="200" t="s">
        <v>21879</v>
      </c>
      <c r="D3009" s="200" t="s">
        <v>21880</v>
      </c>
      <c r="E3009" s="204" t="s">
        <v>26683</v>
      </c>
    </row>
    <row r="3010" spans="1:5" x14ac:dyDescent="0.2">
      <c r="A3010" s="221">
        <v>34781</v>
      </c>
      <c r="B3010" s="200" t="s">
        <v>26684</v>
      </c>
      <c r="C3010" s="200" t="s">
        <v>21879</v>
      </c>
      <c r="D3010" s="200" t="s">
        <v>21880</v>
      </c>
      <c r="E3010" s="204" t="s">
        <v>21036</v>
      </c>
    </row>
    <row r="3011" spans="1:5" x14ac:dyDescent="0.2">
      <c r="A3011" s="221">
        <v>41682</v>
      </c>
      <c r="B3011" s="200" t="s">
        <v>26685</v>
      </c>
      <c r="C3011" s="200" t="s">
        <v>21879</v>
      </c>
      <c r="D3011" s="200" t="s">
        <v>21880</v>
      </c>
      <c r="E3011" s="204" t="s">
        <v>26686</v>
      </c>
    </row>
    <row r="3012" spans="1:5" x14ac:dyDescent="0.2">
      <c r="A3012" s="221">
        <v>41683</v>
      </c>
      <c r="B3012" s="200" t="s">
        <v>26687</v>
      </c>
      <c r="C3012" s="200" t="s">
        <v>21879</v>
      </c>
      <c r="D3012" s="200" t="s">
        <v>21880</v>
      </c>
      <c r="E3012" s="204" t="s">
        <v>26688</v>
      </c>
    </row>
    <row r="3013" spans="1:5" x14ac:dyDescent="0.2">
      <c r="A3013" s="221">
        <v>41680</v>
      </c>
      <c r="B3013" s="200" t="s">
        <v>26689</v>
      </c>
      <c r="C3013" s="200" t="s">
        <v>21879</v>
      </c>
      <c r="D3013" s="200" t="s">
        <v>21880</v>
      </c>
      <c r="E3013" s="204" t="s">
        <v>13956</v>
      </c>
    </row>
    <row r="3014" spans="1:5" x14ac:dyDescent="0.2">
      <c r="A3014" s="221">
        <v>41679</v>
      </c>
      <c r="B3014" s="200" t="s">
        <v>26690</v>
      </c>
      <c r="C3014" s="200" t="s">
        <v>21879</v>
      </c>
      <c r="D3014" s="200" t="s">
        <v>21880</v>
      </c>
      <c r="E3014" s="204" t="s">
        <v>26691</v>
      </c>
    </row>
    <row r="3015" spans="1:5" x14ac:dyDescent="0.2">
      <c r="A3015" s="221">
        <v>41681</v>
      </c>
      <c r="B3015" s="200" t="s">
        <v>26692</v>
      </c>
      <c r="C3015" s="200" t="s">
        <v>21879</v>
      </c>
      <c r="D3015" s="200" t="s">
        <v>21880</v>
      </c>
      <c r="E3015" s="204" t="s">
        <v>26693</v>
      </c>
    </row>
    <row r="3016" spans="1:5" x14ac:dyDescent="0.2">
      <c r="A3016" s="221">
        <v>43386</v>
      </c>
      <c r="B3016" s="200" t="s">
        <v>26694</v>
      </c>
      <c r="C3016" s="200" t="s">
        <v>21879</v>
      </c>
      <c r="D3016" s="200" t="s">
        <v>21880</v>
      </c>
      <c r="E3016" s="204" t="s">
        <v>26695</v>
      </c>
    </row>
    <row r="3017" spans="1:5" x14ac:dyDescent="0.2">
      <c r="A3017" s="221">
        <v>4059</v>
      </c>
      <c r="B3017" s="200" t="s">
        <v>26696</v>
      </c>
      <c r="C3017" s="200" t="s">
        <v>21942</v>
      </c>
      <c r="D3017" s="200" t="s">
        <v>21880</v>
      </c>
      <c r="E3017" s="204" t="s">
        <v>26686</v>
      </c>
    </row>
    <row r="3018" spans="1:5" x14ac:dyDescent="0.2">
      <c r="A3018" s="221">
        <v>4062</v>
      </c>
      <c r="B3018" s="200" t="s">
        <v>26697</v>
      </c>
      <c r="C3018" s="200" t="s">
        <v>21879</v>
      </c>
      <c r="D3018" s="200" t="s">
        <v>21880</v>
      </c>
      <c r="E3018" s="204" t="s">
        <v>26686</v>
      </c>
    </row>
    <row r="3019" spans="1:5" x14ac:dyDescent="0.2">
      <c r="A3019" s="221">
        <v>4061</v>
      </c>
      <c r="B3019" s="200" t="s">
        <v>26698</v>
      </c>
      <c r="C3019" s="200" t="s">
        <v>21879</v>
      </c>
      <c r="D3019" s="200" t="s">
        <v>21880</v>
      </c>
      <c r="E3019" s="204" t="s">
        <v>26699</v>
      </c>
    </row>
    <row r="3020" spans="1:5" x14ac:dyDescent="0.2">
      <c r="A3020" s="221">
        <v>41315</v>
      </c>
      <c r="B3020" s="200" t="s">
        <v>26700</v>
      </c>
      <c r="C3020" s="200" t="s">
        <v>21949</v>
      </c>
      <c r="D3020" s="200" t="s">
        <v>21880</v>
      </c>
      <c r="E3020" s="204" t="s">
        <v>26701</v>
      </c>
    </row>
    <row r="3021" spans="1:5" x14ac:dyDescent="0.2">
      <c r="A3021" s="221">
        <v>43148</v>
      </c>
      <c r="B3021" s="200" t="s">
        <v>26702</v>
      </c>
      <c r="C3021" s="200" t="s">
        <v>21949</v>
      </c>
      <c r="D3021" s="200" t="s">
        <v>21880</v>
      </c>
      <c r="E3021" s="204" t="s">
        <v>26703</v>
      </c>
    </row>
    <row r="3022" spans="1:5" x14ac:dyDescent="0.2">
      <c r="A3022" s="221">
        <v>43147</v>
      </c>
      <c r="B3022" s="200" t="s">
        <v>26704</v>
      </c>
      <c r="C3022" s="200" t="s">
        <v>21949</v>
      </c>
      <c r="D3022" s="200" t="s">
        <v>21880</v>
      </c>
      <c r="E3022" s="204" t="s">
        <v>10244</v>
      </c>
    </row>
    <row r="3023" spans="1:5" x14ac:dyDescent="0.2">
      <c r="A3023" s="221">
        <v>10608</v>
      </c>
      <c r="B3023" s="200" t="s">
        <v>26705</v>
      </c>
      <c r="C3023" s="200" t="s">
        <v>21879</v>
      </c>
      <c r="D3023" s="200" t="s">
        <v>21887</v>
      </c>
      <c r="E3023" s="204" t="s">
        <v>26706</v>
      </c>
    </row>
    <row r="3024" spans="1:5" x14ac:dyDescent="0.2">
      <c r="A3024" s="221">
        <v>4069</v>
      </c>
      <c r="B3024" s="200" t="s">
        <v>26707</v>
      </c>
      <c r="C3024" s="200" t="s">
        <v>22107</v>
      </c>
      <c r="D3024" s="200" t="s">
        <v>21880</v>
      </c>
      <c r="E3024" s="204" t="s">
        <v>26708</v>
      </c>
    </row>
    <row r="3025" spans="1:5" x14ac:dyDescent="0.2">
      <c r="A3025" s="221">
        <v>40819</v>
      </c>
      <c r="B3025" s="200" t="s">
        <v>26709</v>
      </c>
      <c r="C3025" s="200" t="s">
        <v>22110</v>
      </c>
      <c r="D3025" s="200" t="s">
        <v>21880</v>
      </c>
      <c r="E3025" s="204" t="s">
        <v>26710</v>
      </c>
    </row>
    <row r="3026" spans="1:5" x14ac:dyDescent="0.2">
      <c r="A3026" s="221">
        <v>34361</v>
      </c>
      <c r="B3026" s="200" t="s">
        <v>26711</v>
      </c>
      <c r="C3026" s="200" t="s">
        <v>21949</v>
      </c>
      <c r="D3026" s="200" t="s">
        <v>21880</v>
      </c>
      <c r="E3026" s="204" t="s">
        <v>26712</v>
      </c>
    </row>
    <row r="3027" spans="1:5" x14ac:dyDescent="0.2">
      <c r="A3027" s="221">
        <v>36512</v>
      </c>
      <c r="B3027" s="200" t="s">
        <v>26713</v>
      </c>
      <c r="C3027" s="200" t="s">
        <v>21879</v>
      </c>
      <c r="D3027" s="200" t="s">
        <v>21880</v>
      </c>
      <c r="E3027" s="204" t="s">
        <v>26714</v>
      </c>
    </row>
    <row r="3028" spans="1:5" x14ac:dyDescent="0.2">
      <c r="A3028" s="221">
        <v>44478</v>
      </c>
      <c r="B3028" s="200" t="s">
        <v>26715</v>
      </c>
      <c r="C3028" s="200" t="s">
        <v>21949</v>
      </c>
      <c r="D3028" s="200" t="s">
        <v>21880</v>
      </c>
      <c r="E3028" s="204" t="s">
        <v>26716</v>
      </c>
    </row>
    <row r="3029" spans="1:5" x14ac:dyDescent="0.2">
      <c r="A3029" s="221">
        <v>44477</v>
      </c>
      <c r="B3029" s="200" t="s">
        <v>26717</v>
      </c>
      <c r="C3029" s="200" t="s">
        <v>21949</v>
      </c>
      <c r="D3029" s="200" t="s">
        <v>21880</v>
      </c>
      <c r="E3029" s="204" t="s">
        <v>26716</v>
      </c>
    </row>
    <row r="3030" spans="1:5" x14ac:dyDescent="0.2">
      <c r="A3030" s="221">
        <v>11697</v>
      </c>
      <c r="B3030" s="200" t="s">
        <v>26718</v>
      </c>
      <c r="C3030" s="200" t="s">
        <v>21879</v>
      </c>
      <c r="D3030" s="200" t="s">
        <v>21880</v>
      </c>
      <c r="E3030" s="204" t="s">
        <v>26719</v>
      </c>
    </row>
    <row r="3031" spans="1:5" x14ac:dyDescent="0.2">
      <c r="A3031" s="221">
        <v>11698</v>
      </c>
      <c r="B3031" s="200" t="s">
        <v>26720</v>
      </c>
      <c r="C3031" s="200" t="s">
        <v>21879</v>
      </c>
      <c r="D3031" s="200" t="s">
        <v>21880</v>
      </c>
      <c r="E3031" s="204" t="s">
        <v>26721</v>
      </c>
    </row>
    <row r="3032" spans="1:5" x14ac:dyDescent="0.2">
      <c r="A3032" s="221">
        <v>10432</v>
      </c>
      <c r="B3032" s="200" t="s">
        <v>26722</v>
      </c>
      <c r="C3032" s="200" t="s">
        <v>21879</v>
      </c>
      <c r="D3032" s="200" t="s">
        <v>21880</v>
      </c>
      <c r="E3032" s="204" t="s">
        <v>26723</v>
      </c>
    </row>
    <row r="3033" spans="1:5" x14ac:dyDescent="0.2">
      <c r="A3033" s="221">
        <v>11699</v>
      </c>
      <c r="B3033" s="200" t="s">
        <v>26724</v>
      </c>
      <c r="C3033" s="200" t="s">
        <v>21879</v>
      </c>
      <c r="D3033" s="200" t="s">
        <v>21880</v>
      </c>
      <c r="E3033" s="204" t="s">
        <v>26725</v>
      </c>
    </row>
    <row r="3034" spans="1:5" x14ac:dyDescent="0.2">
      <c r="A3034" s="221">
        <v>44020</v>
      </c>
      <c r="B3034" s="200" t="s">
        <v>26726</v>
      </c>
      <c r="C3034" s="200" t="s">
        <v>21879</v>
      </c>
      <c r="D3034" s="200" t="s">
        <v>21880</v>
      </c>
      <c r="E3034" s="204" t="s">
        <v>26727</v>
      </c>
    </row>
    <row r="3035" spans="1:5" x14ac:dyDescent="0.2">
      <c r="A3035" s="221">
        <v>41420</v>
      </c>
      <c r="B3035" s="200" t="s">
        <v>26728</v>
      </c>
      <c r="C3035" s="200" t="s">
        <v>21879</v>
      </c>
      <c r="D3035" s="200" t="s">
        <v>21944</v>
      </c>
      <c r="E3035" s="204" t="s">
        <v>13518</v>
      </c>
    </row>
    <row r="3036" spans="1:5" x14ac:dyDescent="0.2">
      <c r="A3036" s="221">
        <v>41422</v>
      </c>
      <c r="B3036" s="200" t="s">
        <v>26729</v>
      </c>
      <c r="C3036" s="200" t="s">
        <v>21879</v>
      </c>
      <c r="D3036" s="200" t="s">
        <v>21944</v>
      </c>
      <c r="E3036" s="204" t="s">
        <v>12882</v>
      </c>
    </row>
    <row r="3037" spans="1:5" x14ac:dyDescent="0.2">
      <c r="A3037" s="221">
        <v>41425</v>
      </c>
      <c r="B3037" s="200" t="s">
        <v>26730</v>
      </c>
      <c r="C3037" s="200" t="s">
        <v>21879</v>
      </c>
      <c r="D3037" s="200" t="s">
        <v>21944</v>
      </c>
      <c r="E3037" s="204" t="s">
        <v>26731</v>
      </c>
    </row>
    <row r="3038" spans="1:5" x14ac:dyDescent="0.2">
      <c r="A3038" s="221">
        <v>41426</v>
      </c>
      <c r="B3038" s="200" t="s">
        <v>26732</v>
      </c>
      <c r="C3038" s="200" t="s">
        <v>21879</v>
      </c>
      <c r="D3038" s="200" t="s">
        <v>21944</v>
      </c>
      <c r="E3038" s="204" t="s">
        <v>12251</v>
      </c>
    </row>
    <row r="3039" spans="1:5" x14ac:dyDescent="0.2">
      <c r="A3039" s="221">
        <v>41419</v>
      </c>
      <c r="B3039" s="200" t="s">
        <v>26733</v>
      </c>
      <c r="C3039" s="200" t="s">
        <v>21879</v>
      </c>
      <c r="D3039" s="200" t="s">
        <v>21944</v>
      </c>
      <c r="E3039" s="204" t="s">
        <v>26734</v>
      </c>
    </row>
    <row r="3040" spans="1:5" x14ac:dyDescent="0.2">
      <c r="A3040" s="221">
        <v>41421</v>
      </c>
      <c r="B3040" s="200" t="s">
        <v>26735</v>
      </c>
      <c r="C3040" s="200" t="s">
        <v>21879</v>
      </c>
      <c r="D3040" s="200" t="s">
        <v>21944</v>
      </c>
      <c r="E3040" s="204" t="s">
        <v>26736</v>
      </c>
    </row>
    <row r="3041" spans="1:5" x14ac:dyDescent="0.2">
      <c r="A3041" s="221">
        <v>41414</v>
      </c>
      <c r="B3041" s="200" t="s">
        <v>26737</v>
      </c>
      <c r="C3041" s="200" t="s">
        <v>21879</v>
      </c>
      <c r="D3041" s="200" t="s">
        <v>21944</v>
      </c>
      <c r="E3041" s="204" t="s">
        <v>26738</v>
      </c>
    </row>
    <row r="3042" spans="1:5" x14ac:dyDescent="0.2">
      <c r="A3042" s="221">
        <v>41415</v>
      </c>
      <c r="B3042" s="200" t="s">
        <v>26739</v>
      </c>
      <c r="C3042" s="200" t="s">
        <v>21879</v>
      </c>
      <c r="D3042" s="200" t="s">
        <v>21944</v>
      </c>
      <c r="E3042" s="204" t="s">
        <v>19421</v>
      </c>
    </row>
    <row r="3043" spans="1:5" x14ac:dyDescent="0.2">
      <c r="A3043" s="221">
        <v>37514</v>
      </c>
      <c r="B3043" s="200" t="s">
        <v>26740</v>
      </c>
      <c r="C3043" s="200" t="s">
        <v>21879</v>
      </c>
      <c r="D3043" s="200" t="s">
        <v>21944</v>
      </c>
      <c r="E3043" s="204" t="s">
        <v>26741</v>
      </c>
    </row>
    <row r="3044" spans="1:5" x14ac:dyDescent="0.2">
      <c r="A3044" s="221">
        <v>37519</v>
      </c>
      <c r="B3044" s="200" t="s">
        <v>26742</v>
      </c>
      <c r="C3044" s="200" t="s">
        <v>21879</v>
      </c>
      <c r="D3044" s="200" t="s">
        <v>21944</v>
      </c>
      <c r="E3044" s="204" t="s">
        <v>26743</v>
      </c>
    </row>
    <row r="3045" spans="1:5" x14ac:dyDescent="0.2">
      <c r="A3045" s="221">
        <v>37520</v>
      </c>
      <c r="B3045" s="200" t="s">
        <v>26744</v>
      </c>
      <c r="C3045" s="200" t="s">
        <v>21879</v>
      </c>
      <c r="D3045" s="200" t="s">
        <v>21944</v>
      </c>
      <c r="E3045" s="204" t="s">
        <v>26745</v>
      </c>
    </row>
    <row r="3046" spans="1:5" x14ac:dyDescent="0.2">
      <c r="A3046" s="221">
        <v>37521</v>
      </c>
      <c r="B3046" s="200" t="s">
        <v>26746</v>
      </c>
      <c r="C3046" s="200" t="s">
        <v>21879</v>
      </c>
      <c r="D3046" s="200" t="s">
        <v>21944</v>
      </c>
      <c r="E3046" s="204" t="s">
        <v>26747</v>
      </c>
    </row>
    <row r="3047" spans="1:5" x14ac:dyDescent="0.2">
      <c r="A3047" s="221">
        <v>37522</v>
      </c>
      <c r="B3047" s="200" t="s">
        <v>26748</v>
      </c>
      <c r="C3047" s="200" t="s">
        <v>21879</v>
      </c>
      <c r="D3047" s="200" t="s">
        <v>21944</v>
      </c>
      <c r="E3047" s="204" t="s">
        <v>26749</v>
      </c>
    </row>
    <row r="3048" spans="1:5" x14ac:dyDescent="0.2">
      <c r="A3048" s="221">
        <v>21109</v>
      </c>
      <c r="B3048" s="200" t="s">
        <v>26750</v>
      </c>
      <c r="C3048" s="200" t="s">
        <v>21879</v>
      </c>
      <c r="D3048" s="200" t="s">
        <v>21944</v>
      </c>
      <c r="E3048" s="204" t="s">
        <v>26751</v>
      </c>
    </row>
    <row r="3049" spans="1:5" x14ac:dyDescent="0.2">
      <c r="A3049" s="221">
        <v>37546</v>
      </c>
      <c r="B3049" s="200" t="s">
        <v>26752</v>
      </c>
      <c r="C3049" s="200" t="s">
        <v>21879</v>
      </c>
      <c r="D3049" s="200" t="s">
        <v>21880</v>
      </c>
      <c r="E3049" s="204" t="s">
        <v>26753</v>
      </c>
    </row>
    <row r="3050" spans="1:5" x14ac:dyDescent="0.2">
      <c r="A3050" s="221">
        <v>37544</v>
      </c>
      <c r="B3050" s="200" t="s">
        <v>26754</v>
      </c>
      <c r="C3050" s="200" t="s">
        <v>21879</v>
      </c>
      <c r="D3050" s="200" t="s">
        <v>21880</v>
      </c>
      <c r="E3050" s="204" t="s">
        <v>26755</v>
      </c>
    </row>
    <row r="3051" spans="1:5" x14ac:dyDescent="0.2">
      <c r="A3051" s="221">
        <v>37545</v>
      </c>
      <c r="B3051" s="200" t="s">
        <v>26756</v>
      </c>
      <c r="C3051" s="200" t="s">
        <v>21879</v>
      </c>
      <c r="D3051" s="200" t="s">
        <v>21880</v>
      </c>
      <c r="E3051" s="204" t="s">
        <v>26757</v>
      </c>
    </row>
    <row r="3052" spans="1:5" x14ac:dyDescent="0.2">
      <c r="A3052" s="221">
        <v>36793</v>
      </c>
      <c r="B3052" s="200" t="s">
        <v>26758</v>
      </c>
      <c r="C3052" s="200" t="s">
        <v>21879</v>
      </c>
      <c r="D3052" s="200" t="s">
        <v>21880</v>
      </c>
      <c r="E3052" s="204" t="s">
        <v>26759</v>
      </c>
    </row>
    <row r="3053" spans="1:5" x14ac:dyDescent="0.2">
      <c r="A3053" s="221">
        <v>11769</v>
      </c>
      <c r="B3053" s="200" t="s">
        <v>26760</v>
      </c>
      <c r="C3053" s="200" t="s">
        <v>21879</v>
      </c>
      <c r="D3053" s="200" t="s">
        <v>21880</v>
      </c>
      <c r="E3053" s="204" t="s">
        <v>26761</v>
      </c>
    </row>
    <row r="3054" spans="1:5" x14ac:dyDescent="0.2">
      <c r="A3054" s="221">
        <v>11771</v>
      </c>
      <c r="B3054" s="200" t="s">
        <v>26762</v>
      </c>
      <c r="C3054" s="200" t="s">
        <v>21879</v>
      </c>
      <c r="D3054" s="200" t="s">
        <v>21880</v>
      </c>
      <c r="E3054" s="204" t="s">
        <v>26763</v>
      </c>
    </row>
    <row r="3055" spans="1:5" x14ac:dyDescent="0.2">
      <c r="A3055" s="221">
        <v>39919</v>
      </c>
      <c r="B3055" s="200" t="s">
        <v>26764</v>
      </c>
      <c r="C3055" s="200" t="s">
        <v>21879</v>
      </c>
      <c r="D3055" s="200" t="s">
        <v>21880</v>
      </c>
      <c r="E3055" s="204" t="s">
        <v>26765</v>
      </c>
    </row>
    <row r="3056" spans="1:5" x14ac:dyDescent="0.2">
      <c r="A3056" s="221">
        <v>38385</v>
      </c>
      <c r="B3056" s="200" t="s">
        <v>26766</v>
      </c>
      <c r="C3056" s="200" t="s">
        <v>21879</v>
      </c>
      <c r="D3056" s="200" t="s">
        <v>21880</v>
      </c>
      <c r="E3056" s="204" t="s">
        <v>26767</v>
      </c>
    </row>
    <row r="3057" spans="1:5" x14ac:dyDescent="0.2">
      <c r="A3057" s="221">
        <v>36800</v>
      </c>
      <c r="B3057" s="200" t="s">
        <v>26768</v>
      </c>
      <c r="C3057" s="200" t="s">
        <v>21879</v>
      </c>
      <c r="D3057" s="200" t="s">
        <v>21880</v>
      </c>
      <c r="E3057" s="204" t="s">
        <v>26769</v>
      </c>
    </row>
    <row r="3058" spans="1:5" x14ac:dyDescent="0.2">
      <c r="A3058" s="221">
        <v>37587</v>
      </c>
      <c r="B3058" s="200" t="s">
        <v>26770</v>
      </c>
      <c r="C3058" s="200" t="s">
        <v>21879</v>
      </c>
      <c r="D3058" s="200" t="s">
        <v>21880</v>
      </c>
      <c r="E3058" s="204" t="s">
        <v>26771</v>
      </c>
    </row>
    <row r="3059" spans="1:5" x14ac:dyDescent="0.2">
      <c r="A3059" s="221">
        <v>11561</v>
      </c>
      <c r="B3059" s="200" t="s">
        <v>26772</v>
      </c>
      <c r="C3059" s="200" t="s">
        <v>21879</v>
      </c>
      <c r="D3059" s="200" t="s">
        <v>21880</v>
      </c>
      <c r="E3059" s="204" t="s">
        <v>26773</v>
      </c>
    </row>
    <row r="3060" spans="1:5" x14ac:dyDescent="0.2">
      <c r="A3060" s="221">
        <v>43604</v>
      </c>
      <c r="B3060" s="200" t="s">
        <v>26774</v>
      </c>
      <c r="C3060" s="200" t="s">
        <v>21879</v>
      </c>
      <c r="D3060" s="200" t="s">
        <v>21880</v>
      </c>
      <c r="E3060" s="204" t="s">
        <v>26775</v>
      </c>
    </row>
    <row r="3061" spans="1:5" x14ac:dyDescent="0.2">
      <c r="A3061" s="221">
        <v>11560</v>
      </c>
      <c r="B3061" s="200" t="s">
        <v>26776</v>
      </c>
      <c r="C3061" s="200" t="s">
        <v>21879</v>
      </c>
      <c r="D3061" s="200" t="s">
        <v>21880</v>
      </c>
      <c r="E3061" s="204" t="s">
        <v>26777</v>
      </c>
    </row>
    <row r="3062" spans="1:5" x14ac:dyDescent="0.2">
      <c r="A3062" s="221">
        <v>11499</v>
      </c>
      <c r="B3062" s="200" t="s">
        <v>26778</v>
      </c>
      <c r="C3062" s="200" t="s">
        <v>21879</v>
      </c>
      <c r="D3062" s="200" t="s">
        <v>21880</v>
      </c>
      <c r="E3062" s="204" t="s">
        <v>26779</v>
      </c>
    </row>
    <row r="3063" spans="1:5" x14ac:dyDescent="0.2">
      <c r="A3063" s="221">
        <v>34761</v>
      </c>
      <c r="B3063" s="200" t="s">
        <v>26780</v>
      </c>
      <c r="C3063" s="200" t="s">
        <v>22107</v>
      </c>
      <c r="D3063" s="200" t="s">
        <v>21880</v>
      </c>
      <c r="E3063" s="204" t="s">
        <v>13536</v>
      </c>
    </row>
    <row r="3064" spans="1:5" x14ac:dyDescent="0.2">
      <c r="A3064" s="221">
        <v>40924</v>
      </c>
      <c r="B3064" s="200" t="s">
        <v>26781</v>
      </c>
      <c r="C3064" s="200" t="s">
        <v>22110</v>
      </c>
      <c r="D3064" s="200" t="s">
        <v>21880</v>
      </c>
      <c r="E3064" s="204" t="s">
        <v>26782</v>
      </c>
    </row>
    <row r="3065" spans="1:5" x14ac:dyDescent="0.2">
      <c r="A3065" s="221">
        <v>40983</v>
      </c>
      <c r="B3065" s="200" t="s">
        <v>26783</v>
      </c>
      <c r="C3065" s="200" t="s">
        <v>22110</v>
      </c>
      <c r="D3065" s="200" t="s">
        <v>21880</v>
      </c>
      <c r="E3065" s="204" t="s">
        <v>26784</v>
      </c>
    </row>
    <row r="3066" spans="1:5" x14ac:dyDescent="0.2">
      <c r="A3066" s="221">
        <v>44497</v>
      </c>
      <c r="B3066" s="200" t="s">
        <v>26785</v>
      </c>
      <c r="C3066" s="200" t="s">
        <v>22107</v>
      </c>
      <c r="D3066" s="200" t="s">
        <v>21880</v>
      </c>
      <c r="E3066" s="204" t="s">
        <v>26786</v>
      </c>
    </row>
    <row r="3067" spans="1:5" x14ac:dyDescent="0.2">
      <c r="A3067" s="221">
        <v>2437</v>
      </c>
      <c r="B3067" s="200" t="s">
        <v>26787</v>
      </c>
      <c r="C3067" s="200" t="s">
        <v>22107</v>
      </c>
      <c r="D3067" s="200" t="s">
        <v>21880</v>
      </c>
      <c r="E3067" s="204" t="s">
        <v>17244</v>
      </c>
    </row>
    <row r="3068" spans="1:5" x14ac:dyDescent="0.2">
      <c r="A3068" s="221">
        <v>40921</v>
      </c>
      <c r="B3068" s="200" t="s">
        <v>26788</v>
      </c>
      <c r="C3068" s="200" t="s">
        <v>22110</v>
      </c>
      <c r="D3068" s="200" t="s">
        <v>21880</v>
      </c>
      <c r="E3068" s="204" t="s">
        <v>26789</v>
      </c>
    </row>
    <row r="3069" spans="1:5" x14ac:dyDescent="0.2">
      <c r="A3069" s="221">
        <v>14252</v>
      </c>
      <c r="B3069" s="200" t="s">
        <v>26790</v>
      </c>
      <c r="C3069" s="200" t="s">
        <v>21879</v>
      </c>
      <c r="D3069" s="200" t="s">
        <v>21880</v>
      </c>
      <c r="E3069" s="204" t="s">
        <v>26791</v>
      </c>
    </row>
    <row r="3070" spans="1:5" x14ac:dyDescent="0.2">
      <c r="A3070" s="221">
        <v>730</v>
      </c>
      <c r="B3070" s="200" t="s">
        <v>26792</v>
      </c>
      <c r="C3070" s="200" t="s">
        <v>21879</v>
      </c>
      <c r="D3070" s="200" t="s">
        <v>21880</v>
      </c>
      <c r="E3070" s="204" t="s">
        <v>26793</v>
      </c>
    </row>
    <row r="3071" spans="1:5" x14ac:dyDescent="0.2">
      <c r="A3071" s="221">
        <v>723</v>
      </c>
      <c r="B3071" s="200" t="s">
        <v>26794</v>
      </c>
      <c r="C3071" s="200" t="s">
        <v>21879</v>
      </c>
      <c r="D3071" s="200" t="s">
        <v>21880</v>
      </c>
      <c r="E3071" s="204" t="s">
        <v>26795</v>
      </c>
    </row>
    <row r="3072" spans="1:5" x14ac:dyDescent="0.2">
      <c r="A3072" s="221">
        <v>36502</v>
      </c>
      <c r="B3072" s="200" t="s">
        <v>26796</v>
      </c>
      <c r="C3072" s="200" t="s">
        <v>21879</v>
      </c>
      <c r="D3072" s="200" t="s">
        <v>21880</v>
      </c>
      <c r="E3072" s="204" t="s">
        <v>26797</v>
      </c>
    </row>
    <row r="3073" spans="1:5" x14ac:dyDescent="0.2">
      <c r="A3073" s="221">
        <v>36503</v>
      </c>
      <c r="B3073" s="200" t="s">
        <v>26798</v>
      </c>
      <c r="C3073" s="200" t="s">
        <v>21879</v>
      </c>
      <c r="D3073" s="200" t="s">
        <v>21880</v>
      </c>
      <c r="E3073" s="204" t="s">
        <v>26799</v>
      </c>
    </row>
    <row r="3074" spans="1:5" x14ac:dyDescent="0.2">
      <c r="A3074" s="221">
        <v>4090</v>
      </c>
      <c r="B3074" s="200" t="s">
        <v>26800</v>
      </c>
      <c r="C3074" s="200" t="s">
        <v>21879</v>
      </c>
      <c r="D3074" s="200" t="s">
        <v>21887</v>
      </c>
      <c r="E3074" s="204" t="s">
        <v>26801</v>
      </c>
    </row>
    <row r="3075" spans="1:5" x14ac:dyDescent="0.2">
      <c r="A3075" s="221">
        <v>13227</v>
      </c>
      <c r="B3075" s="200" t="s">
        <v>26802</v>
      </c>
      <c r="C3075" s="200" t="s">
        <v>21879</v>
      </c>
      <c r="D3075" s="200" t="s">
        <v>21880</v>
      </c>
      <c r="E3075" s="204" t="s">
        <v>26803</v>
      </c>
    </row>
    <row r="3076" spans="1:5" x14ac:dyDescent="0.2">
      <c r="A3076" s="221">
        <v>10597</v>
      </c>
      <c r="B3076" s="200" t="s">
        <v>26804</v>
      </c>
      <c r="C3076" s="200" t="s">
        <v>21879</v>
      </c>
      <c r="D3076" s="200" t="s">
        <v>21880</v>
      </c>
      <c r="E3076" s="204" t="s">
        <v>26805</v>
      </c>
    </row>
    <row r="3077" spans="1:5" x14ac:dyDescent="0.2">
      <c r="A3077" s="221">
        <v>39628</v>
      </c>
      <c r="B3077" s="200" t="s">
        <v>26806</v>
      </c>
      <c r="C3077" s="200" t="s">
        <v>21879</v>
      </c>
      <c r="D3077" s="200" t="s">
        <v>21944</v>
      </c>
      <c r="E3077" s="204" t="s">
        <v>26807</v>
      </c>
    </row>
    <row r="3078" spans="1:5" x14ac:dyDescent="0.2">
      <c r="A3078" s="221">
        <v>39404</v>
      </c>
      <c r="B3078" s="200" t="s">
        <v>26808</v>
      </c>
      <c r="C3078" s="200" t="s">
        <v>21879</v>
      </c>
      <c r="D3078" s="200" t="s">
        <v>21944</v>
      </c>
      <c r="E3078" s="204" t="s">
        <v>26809</v>
      </c>
    </row>
    <row r="3079" spans="1:5" x14ac:dyDescent="0.2">
      <c r="A3079" s="221">
        <v>39402</v>
      </c>
      <c r="B3079" s="200" t="s">
        <v>26810</v>
      </c>
      <c r="C3079" s="200" t="s">
        <v>21879</v>
      </c>
      <c r="D3079" s="200" t="s">
        <v>21944</v>
      </c>
      <c r="E3079" s="204" t="s">
        <v>26811</v>
      </c>
    </row>
    <row r="3080" spans="1:5" x14ac:dyDescent="0.2">
      <c r="A3080" s="221">
        <v>39403</v>
      </c>
      <c r="B3080" s="200" t="s">
        <v>26812</v>
      </c>
      <c r="C3080" s="200" t="s">
        <v>21879</v>
      </c>
      <c r="D3080" s="200" t="s">
        <v>21944</v>
      </c>
      <c r="E3080" s="204" t="s">
        <v>26813</v>
      </c>
    </row>
    <row r="3081" spans="1:5" x14ac:dyDescent="0.2">
      <c r="A3081" s="221">
        <v>4093</v>
      </c>
      <c r="B3081" s="200" t="s">
        <v>26814</v>
      </c>
      <c r="C3081" s="200" t="s">
        <v>22107</v>
      </c>
      <c r="D3081" s="200" t="s">
        <v>21880</v>
      </c>
      <c r="E3081" s="204" t="s">
        <v>15475</v>
      </c>
    </row>
    <row r="3082" spans="1:5" x14ac:dyDescent="0.2">
      <c r="A3082" s="221">
        <v>10512</v>
      </c>
      <c r="B3082" s="200" t="s">
        <v>26815</v>
      </c>
      <c r="C3082" s="200" t="s">
        <v>22110</v>
      </c>
      <c r="D3082" s="200" t="s">
        <v>21880</v>
      </c>
      <c r="E3082" s="204" t="s">
        <v>26816</v>
      </c>
    </row>
    <row r="3083" spans="1:5" x14ac:dyDescent="0.2">
      <c r="A3083" s="221">
        <v>20020</v>
      </c>
      <c r="B3083" s="200" t="s">
        <v>26817</v>
      </c>
      <c r="C3083" s="200" t="s">
        <v>22107</v>
      </c>
      <c r="D3083" s="200" t="s">
        <v>21880</v>
      </c>
      <c r="E3083" s="204" t="s">
        <v>26818</v>
      </c>
    </row>
    <row r="3084" spans="1:5" x14ac:dyDescent="0.2">
      <c r="A3084" s="221">
        <v>41038</v>
      </c>
      <c r="B3084" s="200" t="s">
        <v>26819</v>
      </c>
      <c r="C3084" s="200" t="s">
        <v>22110</v>
      </c>
      <c r="D3084" s="200" t="s">
        <v>21880</v>
      </c>
      <c r="E3084" s="204" t="s">
        <v>26820</v>
      </c>
    </row>
    <row r="3085" spans="1:5" x14ac:dyDescent="0.2">
      <c r="A3085" s="221">
        <v>4094</v>
      </c>
      <c r="B3085" s="200" t="s">
        <v>26821</v>
      </c>
      <c r="C3085" s="200" t="s">
        <v>22107</v>
      </c>
      <c r="D3085" s="200" t="s">
        <v>21880</v>
      </c>
      <c r="E3085" s="204" t="s">
        <v>26822</v>
      </c>
    </row>
    <row r="3086" spans="1:5" x14ac:dyDescent="0.2">
      <c r="A3086" s="221">
        <v>40988</v>
      </c>
      <c r="B3086" s="200" t="s">
        <v>26823</v>
      </c>
      <c r="C3086" s="200" t="s">
        <v>22110</v>
      </c>
      <c r="D3086" s="200" t="s">
        <v>21880</v>
      </c>
      <c r="E3086" s="204" t="s">
        <v>26824</v>
      </c>
    </row>
    <row r="3087" spans="1:5" x14ac:dyDescent="0.2">
      <c r="A3087" s="221">
        <v>4095</v>
      </c>
      <c r="B3087" s="200" t="s">
        <v>26825</v>
      </c>
      <c r="C3087" s="200" t="s">
        <v>22107</v>
      </c>
      <c r="D3087" s="200" t="s">
        <v>21880</v>
      </c>
      <c r="E3087" s="204" t="s">
        <v>8728</v>
      </c>
    </row>
    <row r="3088" spans="1:5" x14ac:dyDescent="0.2">
      <c r="A3088" s="221">
        <v>40990</v>
      </c>
      <c r="B3088" s="200" t="s">
        <v>26826</v>
      </c>
      <c r="C3088" s="200" t="s">
        <v>22110</v>
      </c>
      <c r="D3088" s="200" t="s">
        <v>21880</v>
      </c>
      <c r="E3088" s="204" t="s">
        <v>26827</v>
      </c>
    </row>
    <row r="3089" spans="1:5" x14ac:dyDescent="0.2">
      <c r="A3089" s="221">
        <v>4097</v>
      </c>
      <c r="B3089" s="200" t="s">
        <v>26828</v>
      </c>
      <c r="C3089" s="200" t="s">
        <v>22107</v>
      </c>
      <c r="D3089" s="200" t="s">
        <v>21880</v>
      </c>
      <c r="E3089" s="204" t="s">
        <v>9994</v>
      </c>
    </row>
    <row r="3090" spans="1:5" x14ac:dyDescent="0.2">
      <c r="A3090" s="221">
        <v>40994</v>
      </c>
      <c r="B3090" s="200" t="s">
        <v>26829</v>
      </c>
      <c r="C3090" s="200" t="s">
        <v>22110</v>
      </c>
      <c r="D3090" s="200" t="s">
        <v>21880</v>
      </c>
      <c r="E3090" s="204" t="s">
        <v>26830</v>
      </c>
    </row>
    <row r="3091" spans="1:5" x14ac:dyDescent="0.2">
      <c r="A3091" s="221">
        <v>4096</v>
      </c>
      <c r="B3091" s="200" t="s">
        <v>26831</v>
      </c>
      <c r="C3091" s="200" t="s">
        <v>22107</v>
      </c>
      <c r="D3091" s="200" t="s">
        <v>21880</v>
      </c>
      <c r="E3091" s="204" t="s">
        <v>18495</v>
      </c>
    </row>
    <row r="3092" spans="1:5" x14ac:dyDescent="0.2">
      <c r="A3092" s="221">
        <v>40992</v>
      </c>
      <c r="B3092" s="200" t="s">
        <v>26832</v>
      </c>
      <c r="C3092" s="200" t="s">
        <v>22110</v>
      </c>
      <c r="D3092" s="200" t="s">
        <v>21880</v>
      </c>
      <c r="E3092" s="204" t="s">
        <v>26833</v>
      </c>
    </row>
    <row r="3093" spans="1:5" x14ac:dyDescent="0.2">
      <c r="A3093" s="221">
        <v>4114</v>
      </c>
      <c r="B3093" s="200" t="s">
        <v>26834</v>
      </c>
      <c r="C3093" s="200" t="s">
        <v>21879</v>
      </c>
      <c r="D3093" s="200" t="s">
        <v>21880</v>
      </c>
      <c r="E3093" s="204" t="s">
        <v>26835</v>
      </c>
    </row>
    <row r="3094" spans="1:5" x14ac:dyDescent="0.2">
      <c r="A3094" s="221">
        <v>36797</v>
      </c>
      <c r="B3094" s="200" t="s">
        <v>26836</v>
      </c>
      <c r="C3094" s="200" t="s">
        <v>21879</v>
      </c>
      <c r="D3094" s="200" t="s">
        <v>21880</v>
      </c>
      <c r="E3094" s="204" t="s">
        <v>26837</v>
      </c>
    </row>
    <row r="3095" spans="1:5" x14ac:dyDescent="0.2">
      <c r="A3095" s="221">
        <v>4107</v>
      </c>
      <c r="B3095" s="200" t="s">
        <v>26838</v>
      </c>
      <c r="C3095" s="200" t="s">
        <v>21879</v>
      </c>
      <c r="D3095" s="200" t="s">
        <v>21880</v>
      </c>
      <c r="E3095" s="204" t="s">
        <v>26839</v>
      </c>
    </row>
    <row r="3096" spans="1:5" x14ac:dyDescent="0.2">
      <c r="A3096" s="221">
        <v>4102</v>
      </c>
      <c r="B3096" s="200" t="s">
        <v>26840</v>
      </c>
      <c r="C3096" s="200" t="s">
        <v>21879</v>
      </c>
      <c r="D3096" s="200" t="s">
        <v>21887</v>
      </c>
      <c r="E3096" s="204" t="s">
        <v>26841</v>
      </c>
    </row>
    <row r="3097" spans="1:5" x14ac:dyDescent="0.2">
      <c r="A3097" s="221">
        <v>36799</v>
      </c>
      <c r="B3097" s="200" t="s">
        <v>26842</v>
      </c>
      <c r="C3097" s="200" t="s">
        <v>21879</v>
      </c>
      <c r="D3097" s="200" t="s">
        <v>21880</v>
      </c>
      <c r="E3097" s="204" t="s">
        <v>26843</v>
      </c>
    </row>
    <row r="3098" spans="1:5" x14ac:dyDescent="0.2">
      <c r="A3098" s="221">
        <v>2747</v>
      </c>
      <c r="B3098" s="200" t="s">
        <v>26844</v>
      </c>
      <c r="C3098" s="200" t="s">
        <v>21942</v>
      </c>
      <c r="D3098" s="200" t="s">
        <v>21880</v>
      </c>
      <c r="E3098" s="204" t="s">
        <v>10934</v>
      </c>
    </row>
    <row r="3099" spans="1:5" x14ac:dyDescent="0.2">
      <c r="A3099" s="221">
        <v>21138</v>
      </c>
      <c r="B3099" s="200" t="s">
        <v>26845</v>
      </c>
      <c r="C3099" s="200" t="s">
        <v>21942</v>
      </c>
      <c r="D3099" s="200" t="s">
        <v>21887</v>
      </c>
      <c r="E3099" s="204" t="s">
        <v>26846</v>
      </c>
    </row>
    <row r="3100" spans="1:5" x14ac:dyDescent="0.2">
      <c r="A3100" s="221">
        <v>10826</v>
      </c>
      <c r="B3100" s="200" t="s">
        <v>26847</v>
      </c>
      <c r="C3100" s="200" t="s">
        <v>21879</v>
      </c>
      <c r="D3100" s="200" t="s">
        <v>21880</v>
      </c>
      <c r="E3100" s="204" t="s">
        <v>26848</v>
      </c>
    </row>
    <row r="3101" spans="1:5" x14ac:dyDescent="0.2">
      <c r="A3101" s="221">
        <v>365</v>
      </c>
      <c r="B3101" s="200" t="s">
        <v>26849</v>
      </c>
      <c r="C3101" s="200" t="s">
        <v>21879</v>
      </c>
      <c r="D3101" s="200" t="s">
        <v>21880</v>
      </c>
      <c r="E3101" s="204" t="s">
        <v>26850</v>
      </c>
    </row>
    <row r="3102" spans="1:5" x14ac:dyDescent="0.2">
      <c r="A3102" s="221">
        <v>38639</v>
      </c>
      <c r="B3102" s="200" t="s">
        <v>26851</v>
      </c>
      <c r="C3102" s="200" t="s">
        <v>21879</v>
      </c>
      <c r="D3102" s="200" t="s">
        <v>21880</v>
      </c>
      <c r="E3102" s="204" t="s">
        <v>26852</v>
      </c>
    </row>
    <row r="3103" spans="1:5" x14ac:dyDescent="0.2">
      <c r="A3103" s="221">
        <v>38640</v>
      </c>
      <c r="B3103" s="200" t="s">
        <v>26853</v>
      </c>
      <c r="C3103" s="200" t="s">
        <v>21879</v>
      </c>
      <c r="D3103" s="200" t="s">
        <v>21880</v>
      </c>
      <c r="E3103" s="204" t="s">
        <v>10015</v>
      </c>
    </row>
    <row r="3104" spans="1:5" x14ac:dyDescent="0.2">
      <c r="A3104" s="221">
        <v>358</v>
      </c>
      <c r="B3104" s="200" t="s">
        <v>26854</v>
      </c>
      <c r="C3104" s="200" t="s">
        <v>21879</v>
      </c>
      <c r="D3104" s="200" t="s">
        <v>21880</v>
      </c>
      <c r="E3104" s="204" t="s">
        <v>26855</v>
      </c>
    </row>
    <row r="3105" spans="1:5" x14ac:dyDescent="0.2">
      <c r="A3105" s="221">
        <v>359</v>
      </c>
      <c r="B3105" s="200" t="s">
        <v>26856</v>
      </c>
      <c r="C3105" s="200" t="s">
        <v>21879</v>
      </c>
      <c r="D3105" s="200" t="s">
        <v>21880</v>
      </c>
      <c r="E3105" s="204" t="s">
        <v>26857</v>
      </c>
    </row>
    <row r="3106" spans="1:5" x14ac:dyDescent="0.2">
      <c r="A3106" s="221">
        <v>38641</v>
      </c>
      <c r="B3106" s="200" t="s">
        <v>26858</v>
      </c>
      <c r="C3106" s="200" t="s">
        <v>21879</v>
      </c>
      <c r="D3106" s="200" t="s">
        <v>21880</v>
      </c>
      <c r="E3106" s="204" t="s">
        <v>26859</v>
      </c>
    </row>
    <row r="3107" spans="1:5" x14ac:dyDescent="0.2">
      <c r="A3107" s="221">
        <v>360</v>
      </c>
      <c r="B3107" s="200" t="s">
        <v>26860</v>
      </c>
      <c r="C3107" s="200" t="s">
        <v>21879</v>
      </c>
      <c r="D3107" s="200" t="s">
        <v>21887</v>
      </c>
      <c r="E3107" s="204" t="s">
        <v>8244</v>
      </c>
    </row>
    <row r="3108" spans="1:5" x14ac:dyDescent="0.2">
      <c r="A3108" s="221">
        <v>42430</v>
      </c>
      <c r="B3108" s="200" t="s">
        <v>26861</v>
      </c>
      <c r="C3108" s="200" t="s">
        <v>21879</v>
      </c>
      <c r="D3108" s="200" t="s">
        <v>21944</v>
      </c>
      <c r="E3108" s="204" t="s">
        <v>26862</v>
      </c>
    </row>
    <row r="3109" spans="1:5" x14ac:dyDescent="0.2">
      <c r="A3109" s="221">
        <v>4209</v>
      </c>
      <c r="B3109" s="200" t="s">
        <v>26863</v>
      </c>
      <c r="C3109" s="200" t="s">
        <v>21879</v>
      </c>
      <c r="D3109" s="200" t="s">
        <v>21880</v>
      </c>
      <c r="E3109" s="204" t="s">
        <v>26864</v>
      </c>
    </row>
    <row r="3110" spans="1:5" x14ac:dyDescent="0.2">
      <c r="A3110" s="221">
        <v>4180</v>
      </c>
      <c r="B3110" s="200" t="s">
        <v>26865</v>
      </c>
      <c r="C3110" s="200" t="s">
        <v>21879</v>
      </c>
      <c r="D3110" s="200" t="s">
        <v>21880</v>
      </c>
      <c r="E3110" s="204" t="s">
        <v>16007</v>
      </c>
    </row>
    <row r="3111" spans="1:5" x14ac:dyDescent="0.2">
      <c r="A3111" s="221">
        <v>4177</v>
      </c>
      <c r="B3111" s="200" t="s">
        <v>26866</v>
      </c>
      <c r="C3111" s="200" t="s">
        <v>21879</v>
      </c>
      <c r="D3111" s="200" t="s">
        <v>21880</v>
      </c>
      <c r="E3111" s="204" t="s">
        <v>10238</v>
      </c>
    </row>
    <row r="3112" spans="1:5" x14ac:dyDescent="0.2">
      <c r="A3112" s="221">
        <v>4179</v>
      </c>
      <c r="B3112" s="200" t="s">
        <v>26867</v>
      </c>
      <c r="C3112" s="200" t="s">
        <v>21879</v>
      </c>
      <c r="D3112" s="200" t="s">
        <v>21880</v>
      </c>
      <c r="E3112" s="204" t="s">
        <v>13646</v>
      </c>
    </row>
    <row r="3113" spans="1:5" x14ac:dyDescent="0.2">
      <c r="A3113" s="221">
        <v>4208</v>
      </c>
      <c r="B3113" s="200" t="s">
        <v>26868</v>
      </c>
      <c r="C3113" s="200" t="s">
        <v>21879</v>
      </c>
      <c r="D3113" s="200" t="s">
        <v>21880</v>
      </c>
      <c r="E3113" s="204" t="s">
        <v>26869</v>
      </c>
    </row>
    <row r="3114" spans="1:5" x14ac:dyDescent="0.2">
      <c r="A3114" s="221">
        <v>4181</v>
      </c>
      <c r="B3114" s="200" t="s">
        <v>26870</v>
      </c>
      <c r="C3114" s="200" t="s">
        <v>21879</v>
      </c>
      <c r="D3114" s="200" t="s">
        <v>21880</v>
      </c>
      <c r="E3114" s="204" t="s">
        <v>17476</v>
      </c>
    </row>
    <row r="3115" spans="1:5" x14ac:dyDescent="0.2">
      <c r="A3115" s="221">
        <v>4178</v>
      </c>
      <c r="B3115" s="200" t="s">
        <v>26871</v>
      </c>
      <c r="C3115" s="200" t="s">
        <v>21879</v>
      </c>
      <c r="D3115" s="200" t="s">
        <v>21880</v>
      </c>
      <c r="E3115" s="204" t="s">
        <v>10347</v>
      </c>
    </row>
    <row r="3116" spans="1:5" x14ac:dyDescent="0.2">
      <c r="A3116" s="221">
        <v>4182</v>
      </c>
      <c r="B3116" s="200" t="s">
        <v>26872</v>
      </c>
      <c r="C3116" s="200" t="s">
        <v>21879</v>
      </c>
      <c r="D3116" s="200" t="s">
        <v>21880</v>
      </c>
      <c r="E3116" s="204" t="s">
        <v>14855</v>
      </c>
    </row>
    <row r="3117" spans="1:5" x14ac:dyDescent="0.2">
      <c r="A3117" s="221">
        <v>4183</v>
      </c>
      <c r="B3117" s="200" t="s">
        <v>26873</v>
      </c>
      <c r="C3117" s="200" t="s">
        <v>21879</v>
      </c>
      <c r="D3117" s="200" t="s">
        <v>21880</v>
      </c>
      <c r="E3117" s="204" t="s">
        <v>26874</v>
      </c>
    </row>
    <row r="3118" spans="1:5" x14ac:dyDescent="0.2">
      <c r="A3118" s="221">
        <v>4184</v>
      </c>
      <c r="B3118" s="200" t="s">
        <v>26875</v>
      </c>
      <c r="C3118" s="200" t="s">
        <v>21879</v>
      </c>
      <c r="D3118" s="200" t="s">
        <v>21880</v>
      </c>
      <c r="E3118" s="204" t="s">
        <v>26876</v>
      </c>
    </row>
    <row r="3119" spans="1:5" x14ac:dyDescent="0.2">
      <c r="A3119" s="221">
        <v>4185</v>
      </c>
      <c r="B3119" s="200" t="s">
        <v>26877</v>
      </c>
      <c r="C3119" s="200" t="s">
        <v>21879</v>
      </c>
      <c r="D3119" s="200" t="s">
        <v>21880</v>
      </c>
      <c r="E3119" s="204" t="s">
        <v>26878</v>
      </c>
    </row>
    <row r="3120" spans="1:5" x14ac:dyDescent="0.2">
      <c r="A3120" s="221">
        <v>4205</v>
      </c>
      <c r="B3120" s="200" t="s">
        <v>26879</v>
      </c>
      <c r="C3120" s="200" t="s">
        <v>21879</v>
      </c>
      <c r="D3120" s="200" t="s">
        <v>21880</v>
      </c>
      <c r="E3120" s="204" t="s">
        <v>26880</v>
      </c>
    </row>
    <row r="3121" spans="1:5" x14ac:dyDescent="0.2">
      <c r="A3121" s="221">
        <v>4192</v>
      </c>
      <c r="B3121" s="200" t="s">
        <v>26881</v>
      </c>
      <c r="C3121" s="200" t="s">
        <v>21879</v>
      </c>
      <c r="D3121" s="200" t="s">
        <v>21880</v>
      </c>
      <c r="E3121" s="204" t="s">
        <v>26880</v>
      </c>
    </row>
    <row r="3122" spans="1:5" x14ac:dyDescent="0.2">
      <c r="A3122" s="221">
        <v>4191</v>
      </c>
      <c r="B3122" s="200" t="s">
        <v>26882</v>
      </c>
      <c r="C3122" s="200" t="s">
        <v>21879</v>
      </c>
      <c r="D3122" s="200" t="s">
        <v>21880</v>
      </c>
      <c r="E3122" s="204" t="s">
        <v>26880</v>
      </c>
    </row>
    <row r="3123" spans="1:5" x14ac:dyDescent="0.2">
      <c r="A3123" s="221">
        <v>4207</v>
      </c>
      <c r="B3123" s="200" t="s">
        <v>26883</v>
      </c>
      <c r="C3123" s="200" t="s">
        <v>21879</v>
      </c>
      <c r="D3123" s="200" t="s">
        <v>21880</v>
      </c>
      <c r="E3123" s="204" t="s">
        <v>19489</v>
      </c>
    </row>
    <row r="3124" spans="1:5" x14ac:dyDescent="0.2">
      <c r="A3124" s="221">
        <v>4206</v>
      </c>
      <c r="B3124" s="200" t="s">
        <v>26884</v>
      </c>
      <c r="C3124" s="200" t="s">
        <v>21879</v>
      </c>
      <c r="D3124" s="200" t="s">
        <v>21880</v>
      </c>
      <c r="E3124" s="204" t="s">
        <v>19460</v>
      </c>
    </row>
    <row r="3125" spans="1:5" x14ac:dyDescent="0.2">
      <c r="A3125" s="221">
        <v>4190</v>
      </c>
      <c r="B3125" s="200" t="s">
        <v>26885</v>
      </c>
      <c r="C3125" s="200" t="s">
        <v>21879</v>
      </c>
      <c r="D3125" s="200" t="s">
        <v>21880</v>
      </c>
      <c r="E3125" s="204" t="s">
        <v>19460</v>
      </c>
    </row>
    <row r="3126" spans="1:5" x14ac:dyDescent="0.2">
      <c r="A3126" s="221">
        <v>4186</v>
      </c>
      <c r="B3126" s="200" t="s">
        <v>26886</v>
      </c>
      <c r="C3126" s="200" t="s">
        <v>21879</v>
      </c>
      <c r="D3126" s="200" t="s">
        <v>21880</v>
      </c>
      <c r="E3126" s="204" t="s">
        <v>26887</v>
      </c>
    </row>
    <row r="3127" spans="1:5" x14ac:dyDescent="0.2">
      <c r="A3127" s="221">
        <v>4188</v>
      </c>
      <c r="B3127" s="200" t="s">
        <v>26888</v>
      </c>
      <c r="C3127" s="200" t="s">
        <v>21879</v>
      </c>
      <c r="D3127" s="200" t="s">
        <v>21880</v>
      </c>
      <c r="E3127" s="204" t="s">
        <v>21218</v>
      </c>
    </row>
    <row r="3128" spans="1:5" x14ac:dyDescent="0.2">
      <c r="A3128" s="221">
        <v>4189</v>
      </c>
      <c r="B3128" s="200" t="s">
        <v>26889</v>
      </c>
      <c r="C3128" s="200" t="s">
        <v>21879</v>
      </c>
      <c r="D3128" s="200" t="s">
        <v>21880</v>
      </c>
      <c r="E3128" s="204" t="s">
        <v>21218</v>
      </c>
    </row>
    <row r="3129" spans="1:5" x14ac:dyDescent="0.2">
      <c r="A3129" s="221">
        <v>4197</v>
      </c>
      <c r="B3129" s="200" t="s">
        <v>26890</v>
      </c>
      <c r="C3129" s="200" t="s">
        <v>21879</v>
      </c>
      <c r="D3129" s="200" t="s">
        <v>21880</v>
      </c>
      <c r="E3129" s="204" t="s">
        <v>26891</v>
      </c>
    </row>
    <row r="3130" spans="1:5" x14ac:dyDescent="0.2">
      <c r="A3130" s="221">
        <v>4194</v>
      </c>
      <c r="B3130" s="200" t="s">
        <v>26892</v>
      </c>
      <c r="C3130" s="200" t="s">
        <v>21879</v>
      </c>
      <c r="D3130" s="200" t="s">
        <v>21880</v>
      </c>
      <c r="E3130" s="204" t="s">
        <v>26893</v>
      </c>
    </row>
    <row r="3131" spans="1:5" x14ac:dyDescent="0.2">
      <c r="A3131" s="221">
        <v>4193</v>
      </c>
      <c r="B3131" s="200" t="s">
        <v>26894</v>
      </c>
      <c r="C3131" s="200" t="s">
        <v>21879</v>
      </c>
      <c r="D3131" s="200" t="s">
        <v>21880</v>
      </c>
      <c r="E3131" s="204" t="s">
        <v>26893</v>
      </c>
    </row>
    <row r="3132" spans="1:5" x14ac:dyDescent="0.2">
      <c r="A3132" s="221">
        <v>4204</v>
      </c>
      <c r="B3132" s="200" t="s">
        <v>26895</v>
      </c>
      <c r="C3132" s="200" t="s">
        <v>21879</v>
      </c>
      <c r="D3132" s="200" t="s">
        <v>21880</v>
      </c>
      <c r="E3132" s="204" t="s">
        <v>26893</v>
      </c>
    </row>
    <row r="3133" spans="1:5" x14ac:dyDescent="0.2">
      <c r="A3133" s="221">
        <v>4187</v>
      </c>
      <c r="B3133" s="200" t="s">
        <v>26896</v>
      </c>
      <c r="C3133" s="200" t="s">
        <v>21879</v>
      </c>
      <c r="D3133" s="200" t="s">
        <v>21880</v>
      </c>
      <c r="E3133" s="204" t="s">
        <v>18382</v>
      </c>
    </row>
    <row r="3134" spans="1:5" x14ac:dyDescent="0.2">
      <c r="A3134" s="221">
        <v>4202</v>
      </c>
      <c r="B3134" s="200" t="s">
        <v>26897</v>
      </c>
      <c r="C3134" s="200" t="s">
        <v>21879</v>
      </c>
      <c r="D3134" s="200" t="s">
        <v>21880</v>
      </c>
      <c r="E3134" s="204" t="s">
        <v>26898</v>
      </c>
    </row>
    <row r="3135" spans="1:5" x14ac:dyDescent="0.2">
      <c r="A3135" s="221">
        <v>4203</v>
      </c>
      <c r="B3135" s="200" t="s">
        <v>26899</v>
      </c>
      <c r="C3135" s="200" t="s">
        <v>21879</v>
      </c>
      <c r="D3135" s="200" t="s">
        <v>21880</v>
      </c>
      <c r="E3135" s="204" t="s">
        <v>26900</v>
      </c>
    </row>
    <row r="3136" spans="1:5" x14ac:dyDescent="0.2">
      <c r="A3136" s="221">
        <v>40368</v>
      </c>
      <c r="B3136" s="200" t="s">
        <v>26901</v>
      </c>
      <c r="C3136" s="200" t="s">
        <v>21879</v>
      </c>
      <c r="D3136" s="200" t="s">
        <v>21880</v>
      </c>
      <c r="E3136" s="204" t="s">
        <v>23181</v>
      </c>
    </row>
    <row r="3137" spans="1:5" x14ac:dyDescent="0.2">
      <c r="A3137" s="221">
        <v>40365</v>
      </c>
      <c r="B3137" s="200" t="s">
        <v>26902</v>
      </c>
      <c r="C3137" s="200" t="s">
        <v>21879</v>
      </c>
      <c r="D3137" s="200" t="s">
        <v>21880</v>
      </c>
      <c r="E3137" s="204" t="s">
        <v>26903</v>
      </c>
    </row>
    <row r="3138" spans="1:5" x14ac:dyDescent="0.2">
      <c r="A3138" s="221">
        <v>40356</v>
      </c>
      <c r="B3138" s="200" t="s">
        <v>26904</v>
      </c>
      <c r="C3138" s="200" t="s">
        <v>21879</v>
      </c>
      <c r="D3138" s="200" t="s">
        <v>21880</v>
      </c>
      <c r="E3138" s="204" t="s">
        <v>23936</v>
      </c>
    </row>
    <row r="3139" spans="1:5" x14ac:dyDescent="0.2">
      <c r="A3139" s="221">
        <v>40362</v>
      </c>
      <c r="B3139" s="200" t="s">
        <v>26905</v>
      </c>
      <c r="C3139" s="200" t="s">
        <v>21879</v>
      </c>
      <c r="D3139" s="200" t="s">
        <v>21880</v>
      </c>
      <c r="E3139" s="204" t="s">
        <v>15645</v>
      </c>
    </row>
    <row r="3140" spans="1:5" x14ac:dyDescent="0.2">
      <c r="A3140" s="221">
        <v>40374</v>
      </c>
      <c r="B3140" s="200" t="s">
        <v>26906</v>
      </c>
      <c r="C3140" s="200" t="s">
        <v>21879</v>
      </c>
      <c r="D3140" s="200" t="s">
        <v>21880</v>
      </c>
      <c r="E3140" s="204" t="s">
        <v>26907</v>
      </c>
    </row>
    <row r="3141" spans="1:5" x14ac:dyDescent="0.2">
      <c r="A3141" s="221">
        <v>40371</v>
      </c>
      <c r="B3141" s="200" t="s">
        <v>26908</v>
      </c>
      <c r="C3141" s="200" t="s">
        <v>21879</v>
      </c>
      <c r="D3141" s="200" t="s">
        <v>21880</v>
      </c>
      <c r="E3141" s="204" t="s">
        <v>26909</v>
      </c>
    </row>
    <row r="3142" spans="1:5" x14ac:dyDescent="0.2">
      <c r="A3142" s="221">
        <v>40359</v>
      </c>
      <c r="B3142" s="200" t="s">
        <v>26910</v>
      </c>
      <c r="C3142" s="200" t="s">
        <v>21879</v>
      </c>
      <c r="D3142" s="200" t="s">
        <v>21880</v>
      </c>
      <c r="E3142" s="204" t="s">
        <v>26911</v>
      </c>
    </row>
    <row r="3143" spans="1:5" x14ac:dyDescent="0.2">
      <c r="A3143" s="221">
        <v>7595</v>
      </c>
      <c r="B3143" s="200" t="s">
        <v>26912</v>
      </c>
      <c r="C3143" s="200" t="s">
        <v>22107</v>
      </c>
      <c r="D3143" s="200" t="s">
        <v>21880</v>
      </c>
      <c r="E3143" s="204" t="s">
        <v>15420</v>
      </c>
    </row>
    <row r="3144" spans="1:5" x14ac:dyDescent="0.2">
      <c r="A3144" s="221">
        <v>41094</v>
      </c>
      <c r="B3144" s="200" t="s">
        <v>26913</v>
      </c>
      <c r="C3144" s="200" t="s">
        <v>22110</v>
      </c>
      <c r="D3144" s="200" t="s">
        <v>21880</v>
      </c>
      <c r="E3144" s="204" t="s">
        <v>26914</v>
      </c>
    </row>
    <row r="3145" spans="1:5" x14ac:dyDescent="0.2">
      <c r="A3145" s="221">
        <v>39609</v>
      </c>
      <c r="B3145" s="200" t="s">
        <v>26915</v>
      </c>
      <c r="C3145" s="200" t="s">
        <v>21879</v>
      </c>
      <c r="D3145" s="200" t="s">
        <v>21944</v>
      </c>
      <c r="E3145" s="204" t="s">
        <v>26916</v>
      </c>
    </row>
    <row r="3146" spans="1:5" x14ac:dyDescent="0.2">
      <c r="A3146" s="221">
        <v>39610</v>
      </c>
      <c r="B3146" s="200" t="s">
        <v>26917</v>
      </c>
      <c r="C3146" s="200" t="s">
        <v>21879</v>
      </c>
      <c r="D3146" s="200" t="s">
        <v>21944</v>
      </c>
      <c r="E3146" s="204" t="s">
        <v>26918</v>
      </c>
    </row>
    <row r="3147" spans="1:5" x14ac:dyDescent="0.2">
      <c r="A3147" s="221">
        <v>39611</v>
      </c>
      <c r="B3147" s="200" t="s">
        <v>26919</v>
      </c>
      <c r="C3147" s="200" t="s">
        <v>21879</v>
      </c>
      <c r="D3147" s="200" t="s">
        <v>21944</v>
      </c>
      <c r="E3147" s="204" t="s">
        <v>26920</v>
      </c>
    </row>
    <row r="3148" spans="1:5" x14ac:dyDescent="0.2">
      <c r="A3148" s="221">
        <v>39612</v>
      </c>
      <c r="B3148" s="200" t="s">
        <v>26921</v>
      </c>
      <c r="C3148" s="200" t="s">
        <v>21879</v>
      </c>
      <c r="D3148" s="200" t="s">
        <v>21944</v>
      </c>
      <c r="E3148" s="204" t="s">
        <v>26922</v>
      </c>
    </row>
    <row r="3149" spans="1:5" x14ac:dyDescent="0.2">
      <c r="A3149" s="221">
        <v>39608</v>
      </c>
      <c r="B3149" s="200" t="s">
        <v>26923</v>
      </c>
      <c r="C3149" s="200" t="s">
        <v>21879</v>
      </c>
      <c r="D3149" s="200" t="s">
        <v>21944</v>
      </c>
      <c r="E3149" s="204" t="s">
        <v>26924</v>
      </c>
    </row>
    <row r="3150" spans="1:5" x14ac:dyDescent="0.2">
      <c r="A3150" s="221">
        <v>38175</v>
      </c>
      <c r="B3150" s="200" t="s">
        <v>26925</v>
      </c>
      <c r="C3150" s="200" t="s">
        <v>21879</v>
      </c>
      <c r="D3150" s="200" t="s">
        <v>21880</v>
      </c>
      <c r="E3150" s="204" t="s">
        <v>24863</v>
      </c>
    </row>
    <row r="3151" spans="1:5" x14ac:dyDescent="0.2">
      <c r="A3151" s="221">
        <v>38176</v>
      </c>
      <c r="B3151" s="200" t="s">
        <v>26926</v>
      </c>
      <c r="C3151" s="200" t="s">
        <v>21879</v>
      </c>
      <c r="D3151" s="200" t="s">
        <v>21880</v>
      </c>
      <c r="E3151" s="204" t="s">
        <v>18493</v>
      </c>
    </row>
    <row r="3152" spans="1:5" x14ac:dyDescent="0.2">
      <c r="A3152" s="221">
        <v>36152</v>
      </c>
      <c r="B3152" s="200" t="s">
        <v>26927</v>
      </c>
      <c r="C3152" s="200" t="s">
        <v>21879</v>
      </c>
      <c r="D3152" s="200" t="s">
        <v>21880</v>
      </c>
      <c r="E3152" s="204" t="s">
        <v>10238</v>
      </c>
    </row>
    <row r="3153" spans="1:5" x14ac:dyDescent="0.2">
      <c r="A3153" s="221">
        <v>11138</v>
      </c>
      <c r="B3153" s="200" t="s">
        <v>26928</v>
      </c>
      <c r="C3153" s="200" t="s">
        <v>21952</v>
      </c>
      <c r="D3153" s="200" t="s">
        <v>21880</v>
      </c>
      <c r="E3153" s="204" t="s">
        <v>9701</v>
      </c>
    </row>
    <row r="3154" spans="1:5" x14ac:dyDescent="0.2">
      <c r="A3154" s="221">
        <v>4221</v>
      </c>
      <c r="B3154" s="200" t="s">
        <v>26929</v>
      </c>
      <c r="C3154" s="200" t="s">
        <v>21952</v>
      </c>
      <c r="D3154" s="200" t="s">
        <v>21887</v>
      </c>
      <c r="E3154" s="204" t="s">
        <v>10331</v>
      </c>
    </row>
    <row r="3155" spans="1:5" x14ac:dyDescent="0.2">
      <c r="A3155" s="221">
        <v>4227</v>
      </c>
      <c r="B3155" s="200" t="s">
        <v>26930</v>
      </c>
      <c r="C3155" s="200" t="s">
        <v>21952</v>
      </c>
      <c r="D3155" s="200" t="s">
        <v>21887</v>
      </c>
      <c r="E3155" s="204" t="s">
        <v>19892</v>
      </c>
    </row>
    <row r="3156" spans="1:5" x14ac:dyDescent="0.2">
      <c r="A3156" s="221">
        <v>38170</v>
      </c>
      <c r="B3156" s="200" t="s">
        <v>26931</v>
      </c>
      <c r="C3156" s="200" t="s">
        <v>21879</v>
      </c>
      <c r="D3156" s="200" t="s">
        <v>21880</v>
      </c>
      <c r="E3156" s="204" t="s">
        <v>26932</v>
      </c>
    </row>
    <row r="3157" spans="1:5" x14ac:dyDescent="0.2">
      <c r="A3157" s="221">
        <v>4252</v>
      </c>
      <c r="B3157" s="200" t="s">
        <v>26933</v>
      </c>
      <c r="C3157" s="200" t="s">
        <v>22107</v>
      </c>
      <c r="D3157" s="200" t="s">
        <v>21880</v>
      </c>
      <c r="E3157" s="204" t="s">
        <v>21347</v>
      </c>
    </row>
    <row r="3158" spans="1:5" x14ac:dyDescent="0.2">
      <c r="A3158" s="221">
        <v>40980</v>
      </c>
      <c r="B3158" s="200" t="s">
        <v>26934</v>
      </c>
      <c r="C3158" s="200" t="s">
        <v>22110</v>
      </c>
      <c r="D3158" s="200" t="s">
        <v>21880</v>
      </c>
      <c r="E3158" s="204" t="s">
        <v>26935</v>
      </c>
    </row>
    <row r="3159" spans="1:5" x14ac:dyDescent="0.2">
      <c r="A3159" s="221">
        <v>4243</v>
      </c>
      <c r="B3159" s="200" t="s">
        <v>26936</v>
      </c>
      <c r="C3159" s="200" t="s">
        <v>22107</v>
      </c>
      <c r="D3159" s="200" t="s">
        <v>21880</v>
      </c>
      <c r="E3159" s="204" t="s">
        <v>11773</v>
      </c>
    </row>
    <row r="3160" spans="1:5" x14ac:dyDescent="0.2">
      <c r="A3160" s="221">
        <v>41031</v>
      </c>
      <c r="B3160" s="200" t="s">
        <v>26937</v>
      </c>
      <c r="C3160" s="200" t="s">
        <v>22110</v>
      </c>
      <c r="D3160" s="200" t="s">
        <v>21880</v>
      </c>
      <c r="E3160" s="204" t="s">
        <v>26938</v>
      </c>
    </row>
    <row r="3161" spans="1:5" x14ac:dyDescent="0.2">
      <c r="A3161" s="221">
        <v>37666</v>
      </c>
      <c r="B3161" s="200" t="s">
        <v>26939</v>
      </c>
      <c r="C3161" s="200" t="s">
        <v>22107</v>
      </c>
      <c r="D3161" s="200" t="s">
        <v>21880</v>
      </c>
      <c r="E3161" s="204" t="s">
        <v>11783</v>
      </c>
    </row>
    <row r="3162" spans="1:5" x14ac:dyDescent="0.2">
      <c r="A3162" s="221">
        <v>40986</v>
      </c>
      <c r="B3162" s="200" t="s">
        <v>26940</v>
      </c>
      <c r="C3162" s="200" t="s">
        <v>22110</v>
      </c>
      <c r="D3162" s="200" t="s">
        <v>21880</v>
      </c>
      <c r="E3162" s="204" t="s">
        <v>26941</v>
      </c>
    </row>
    <row r="3163" spans="1:5" x14ac:dyDescent="0.2">
      <c r="A3163" s="221">
        <v>4250</v>
      </c>
      <c r="B3163" s="200" t="s">
        <v>26942</v>
      </c>
      <c r="C3163" s="200" t="s">
        <v>22107</v>
      </c>
      <c r="D3163" s="200" t="s">
        <v>21880</v>
      </c>
      <c r="E3163" s="204" t="s">
        <v>26943</v>
      </c>
    </row>
    <row r="3164" spans="1:5" x14ac:dyDescent="0.2">
      <c r="A3164" s="221">
        <v>40978</v>
      </c>
      <c r="B3164" s="200" t="s">
        <v>26944</v>
      </c>
      <c r="C3164" s="200" t="s">
        <v>22110</v>
      </c>
      <c r="D3164" s="200" t="s">
        <v>21880</v>
      </c>
      <c r="E3164" s="204" t="s">
        <v>26945</v>
      </c>
    </row>
    <row r="3165" spans="1:5" x14ac:dyDescent="0.2">
      <c r="A3165" s="221">
        <v>41043</v>
      </c>
      <c r="B3165" s="200" t="s">
        <v>26946</v>
      </c>
      <c r="C3165" s="200" t="s">
        <v>22110</v>
      </c>
      <c r="D3165" s="200" t="s">
        <v>21880</v>
      </c>
      <c r="E3165" s="204" t="s">
        <v>26947</v>
      </c>
    </row>
    <row r="3166" spans="1:5" x14ac:dyDescent="0.2">
      <c r="A3166" s="221">
        <v>44501</v>
      </c>
      <c r="B3166" s="200" t="s">
        <v>26948</v>
      </c>
      <c r="C3166" s="200" t="s">
        <v>22107</v>
      </c>
      <c r="D3166" s="200" t="s">
        <v>21880</v>
      </c>
      <c r="E3166" s="204" t="s">
        <v>13271</v>
      </c>
    </row>
    <row r="3167" spans="1:5" x14ac:dyDescent="0.2">
      <c r="A3167" s="221">
        <v>4234</v>
      </c>
      <c r="B3167" s="200" t="s">
        <v>26949</v>
      </c>
      <c r="C3167" s="200" t="s">
        <v>22107</v>
      </c>
      <c r="D3167" s="200" t="s">
        <v>21887</v>
      </c>
      <c r="E3167" s="204" t="s">
        <v>26950</v>
      </c>
    </row>
    <row r="3168" spans="1:5" x14ac:dyDescent="0.2">
      <c r="A3168" s="221">
        <v>40987</v>
      </c>
      <c r="B3168" s="200" t="s">
        <v>26951</v>
      </c>
      <c r="C3168" s="200" t="s">
        <v>22110</v>
      </c>
      <c r="D3168" s="200" t="s">
        <v>21880</v>
      </c>
      <c r="E3168" s="204" t="s">
        <v>26952</v>
      </c>
    </row>
    <row r="3169" spans="1:5" x14ac:dyDescent="0.2">
      <c r="A3169" s="221">
        <v>4253</v>
      </c>
      <c r="B3169" s="200" t="s">
        <v>26953</v>
      </c>
      <c r="C3169" s="200" t="s">
        <v>22107</v>
      </c>
      <c r="D3169" s="200" t="s">
        <v>21880</v>
      </c>
      <c r="E3169" s="204" t="s">
        <v>26786</v>
      </c>
    </row>
    <row r="3170" spans="1:5" x14ac:dyDescent="0.2">
      <c r="A3170" s="221">
        <v>40981</v>
      </c>
      <c r="B3170" s="200" t="s">
        <v>26954</v>
      </c>
      <c r="C3170" s="200" t="s">
        <v>22110</v>
      </c>
      <c r="D3170" s="200" t="s">
        <v>21880</v>
      </c>
      <c r="E3170" s="204" t="s">
        <v>26784</v>
      </c>
    </row>
    <row r="3171" spans="1:5" x14ac:dyDescent="0.2">
      <c r="A3171" s="221">
        <v>4254</v>
      </c>
      <c r="B3171" s="200" t="s">
        <v>26955</v>
      </c>
      <c r="C3171" s="200" t="s">
        <v>22107</v>
      </c>
      <c r="D3171" s="200" t="s">
        <v>21880</v>
      </c>
      <c r="E3171" s="204" t="s">
        <v>17144</v>
      </c>
    </row>
    <row r="3172" spans="1:5" x14ac:dyDescent="0.2">
      <c r="A3172" s="221">
        <v>41036</v>
      </c>
      <c r="B3172" s="200" t="s">
        <v>26956</v>
      </c>
      <c r="C3172" s="200" t="s">
        <v>22110</v>
      </c>
      <c r="D3172" s="200" t="s">
        <v>21880</v>
      </c>
      <c r="E3172" s="204" t="s">
        <v>26957</v>
      </c>
    </row>
    <row r="3173" spans="1:5" x14ac:dyDescent="0.2">
      <c r="A3173" s="221">
        <v>4251</v>
      </c>
      <c r="B3173" s="200" t="s">
        <v>26958</v>
      </c>
      <c r="C3173" s="200" t="s">
        <v>22107</v>
      </c>
      <c r="D3173" s="200" t="s">
        <v>21880</v>
      </c>
      <c r="E3173" s="204" t="s">
        <v>26959</v>
      </c>
    </row>
    <row r="3174" spans="1:5" x14ac:dyDescent="0.2">
      <c r="A3174" s="221">
        <v>40979</v>
      </c>
      <c r="B3174" s="200" t="s">
        <v>26960</v>
      </c>
      <c r="C3174" s="200" t="s">
        <v>22110</v>
      </c>
      <c r="D3174" s="200" t="s">
        <v>21880</v>
      </c>
      <c r="E3174" s="204" t="s">
        <v>26961</v>
      </c>
    </row>
    <row r="3175" spans="1:5" x14ac:dyDescent="0.2">
      <c r="A3175" s="221">
        <v>4230</v>
      </c>
      <c r="B3175" s="200" t="s">
        <v>26962</v>
      </c>
      <c r="C3175" s="200" t="s">
        <v>22107</v>
      </c>
      <c r="D3175" s="200" t="s">
        <v>21880</v>
      </c>
      <c r="E3175" s="204" t="s">
        <v>23973</v>
      </c>
    </row>
    <row r="3176" spans="1:5" x14ac:dyDescent="0.2">
      <c r="A3176" s="221">
        <v>40998</v>
      </c>
      <c r="B3176" s="200" t="s">
        <v>26963</v>
      </c>
      <c r="C3176" s="200" t="s">
        <v>22110</v>
      </c>
      <c r="D3176" s="200" t="s">
        <v>21880</v>
      </c>
      <c r="E3176" s="204" t="s">
        <v>26964</v>
      </c>
    </row>
    <row r="3177" spans="1:5" x14ac:dyDescent="0.2">
      <c r="A3177" s="221">
        <v>4257</v>
      </c>
      <c r="B3177" s="200" t="s">
        <v>26965</v>
      </c>
      <c r="C3177" s="200" t="s">
        <v>22107</v>
      </c>
      <c r="D3177" s="200" t="s">
        <v>21880</v>
      </c>
      <c r="E3177" s="204" t="s">
        <v>16799</v>
      </c>
    </row>
    <row r="3178" spans="1:5" x14ac:dyDescent="0.2">
      <c r="A3178" s="221">
        <v>40982</v>
      </c>
      <c r="B3178" s="200" t="s">
        <v>26966</v>
      </c>
      <c r="C3178" s="200" t="s">
        <v>22110</v>
      </c>
      <c r="D3178" s="200" t="s">
        <v>21880</v>
      </c>
      <c r="E3178" s="204" t="s">
        <v>26967</v>
      </c>
    </row>
    <row r="3179" spans="1:5" x14ac:dyDescent="0.2">
      <c r="A3179" s="221">
        <v>4240</v>
      </c>
      <c r="B3179" s="200" t="s">
        <v>26968</v>
      </c>
      <c r="C3179" s="200" t="s">
        <v>22107</v>
      </c>
      <c r="D3179" s="200" t="s">
        <v>21880</v>
      </c>
      <c r="E3179" s="204" t="s">
        <v>26969</v>
      </c>
    </row>
    <row r="3180" spans="1:5" x14ac:dyDescent="0.2">
      <c r="A3180" s="221">
        <v>41026</v>
      </c>
      <c r="B3180" s="200" t="s">
        <v>26970</v>
      </c>
      <c r="C3180" s="200" t="s">
        <v>22110</v>
      </c>
      <c r="D3180" s="200" t="s">
        <v>21880</v>
      </c>
      <c r="E3180" s="204" t="s">
        <v>26971</v>
      </c>
    </row>
    <row r="3181" spans="1:5" x14ac:dyDescent="0.2">
      <c r="A3181" s="221">
        <v>4239</v>
      </c>
      <c r="B3181" s="200" t="s">
        <v>26972</v>
      </c>
      <c r="C3181" s="200" t="s">
        <v>22107</v>
      </c>
      <c r="D3181" s="200" t="s">
        <v>21880</v>
      </c>
      <c r="E3181" s="204" t="s">
        <v>26973</v>
      </c>
    </row>
    <row r="3182" spans="1:5" x14ac:dyDescent="0.2">
      <c r="A3182" s="221">
        <v>41024</v>
      </c>
      <c r="B3182" s="200" t="s">
        <v>26974</v>
      </c>
      <c r="C3182" s="200" t="s">
        <v>22110</v>
      </c>
      <c r="D3182" s="200" t="s">
        <v>21880</v>
      </c>
      <c r="E3182" s="204" t="s">
        <v>26975</v>
      </c>
    </row>
    <row r="3183" spans="1:5" x14ac:dyDescent="0.2">
      <c r="A3183" s="221">
        <v>4248</v>
      </c>
      <c r="B3183" s="200" t="s">
        <v>26976</v>
      </c>
      <c r="C3183" s="200" t="s">
        <v>22107</v>
      </c>
      <c r="D3183" s="200" t="s">
        <v>21880</v>
      </c>
      <c r="E3183" s="204" t="s">
        <v>19157</v>
      </c>
    </row>
    <row r="3184" spans="1:5" x14ac:dyDescent="0.2">
      <c r="A3184" s="221">
        <v>41033</v>
      </c>
      <c r="B3184" s="200" t="s">
        <v>26977</v>
      </c>
      <c r="C3184" s="200" t="s">
        <v>22110</v>
      </c>
      <c r="D3184" s="200" t="s">
        <v>21880</v>
      </c>
      <c r="E3184" s="204" t="s">
        <v>26978</v>
      </c>
    </row>
    <row r="3185" spans="1:5" x14ac:dyDescent="0.2">
      <c r="A3185" s="221">
        <v>41040</v>
      </c>
      <c r="B3185" s="200" t="s">
        <v>26979</v>
      </c>
      <c r="C3185" s="200" t="s">
        <v>22110</v>
      </c>
      <c r="D3185" s="200" t="s">
        <v>21880</v>
      </c>
      <c r="E3185" s="204" t="s">
        <v>26980</v>
      </c>
    </row>
    <row r="3186" spans="1:5" x14ac:dyDescent="0.2">
      <c r="A3186" s="221">
        <v>44500</v>
      </c>
      <c r="B3186" s="200" t="s">
        <v>26981</v>
      </c>
      <c r="C3186" s="200" t="s">
        <v>22107</v>
      </c>
      <c r="D3186" s="200" t="s">
        <v>21880</v>
      </c>
      <c r="E3186" s="204" t="s">
        <v>26932</v>
      </c>
    </row>
    <row r="3187" spans="1:5" x14ac:dyDescent="0.2">
      <c r="A3187" s="221">
        <v>4238</v>
      </c>
      <c r="B3187" s="200" t="s">
        <v>26982</v>
      </c>
      <c r="C3187" s="200" t="s">
        <v>22107</v>
      </c>
      <c r="D3187" s="200" t="s">
        <v>21880</v>
      </c>
      <c r="E3187" s="204" t="s">
        <v>16883</v>
      </c>
    </row>
    <row r="3188" spans="1:5" x14ac:dyDescent="0.2">
      <c r="A3188" s="221">
        <v>41012</v>
      </c>
      <c r="B3188" s="200" t="s">
        <v>26983</v>
      </c>
      <c r="C3188" s="200" t="s">
        <v>22110</v>
      </c>
      <c r="D3188" s="200" t="s">
        <v>21880</v>
      </c>
      <c r="E3188" s="204" t="s">
        <v>26984</v>
      </c>
    </row>
    <row r="3189" spans="1:5" x14ac:dyDescent="0.2">
      <c r="A3189" s="221">
        <v>4237</v>
      </c>
      <c r="B3189" s="200" t="s">
        <v>26985</v>
      </c>
      <c r="C3189" s="200" t="s">
        <v>22107</v>
      </c>
      <c r="D3189" s="200" t="s">
        <v>21880</v>
      </c>
      <c r="E3189" s="204" t="s">
        <v>26986</v>
      </c>
    </row>
    <row r="3190" spans="1:5" x14ac:dyDescent="0.2">
      <c r="A3190" s="221">
        <v>41002</v>
      </c>
      <c r="B3190" s="200" t="s">
        <v>26987</v>
      </c>
      <c r="C3190" s="200" t="s">
        <v>22110</v>
      </c>
      <c r="D3190" s="200" t="s">
        <v>21880</v>
      </c>
      <c r="E3190" s="204" t="s">
        <v>26988</v>
      </c>
    </row>
    <row r="3191" spans="1:5" x14ac:dyDescent="0.2">
      <c r="A3191" s="221">
        <v>4233</v>
      </c>
      <c r="B3191" s="200" t="s">
        <v>26989</v>
      </c>
      <c r="C3191" s="200" t="s">
        <v>22107</v>
      </c>
      <c r="D3191" s="200" t="s">
        <v>21880</v>
      </c>
      <c r="E3191" s="204" t="s">
        <v>18384</v>
      </c>
    </row>
    <row r="3192" spans="1:5" x14ac:dyDescent="0.2">
      <c r="A3192" s="221">
        <v>41001</v>
      </c>
      <c r="B3192" s="200" t="s">
        <v>26990</v>
      </c>
      <c r="C3192" s="200" t="s">
        <v>22110</v>
      </c>
      <c r="D3192" s="200" t="s">
        <v>21880</v>
      </c>
      <c r="E3192" s="204" t="s">
        <v>26991</v>
      </c>
    </row>
    <row r="3193" spans="1:5" x14ac:dyDescent="0.2">
      <c r="A3193" s="221">
        <v>2</v>
      </c>
      <c r="B3193" s="200" t="s">
        <v>26992</v>
      </c>
      <c r="C3193" s="200" t="s">
        <v>22104</v>
      </c>
      <c r="D3193" s="200" t="s">
        <v>21880</v>
      </c>
      <c r="E3193" s="204" t="s">
        <v>10635</v>
      </c>
    </row>
    <row r="3194" spans="1:5" x14ac:dyDescent="0.2">
      <c r="A3194" s="221">
        <v>36517</v>
      </c>
      <c r="B3194" s="200" t="s">
        <v>26993</v>
      </c>
      <c r="C3194" s="200" t="s">
        <v>21879</v>
      </c>
      <c r="D3194" s="200" t="s">
        <v>21880</v>
      </c>
      <c r="E3194" s="204" t="s">
        <v>26994</v>
      </c>
    </row>
    <row r="3195" spans="1:5" x14ac:dyDescent="0.2">
      <c r="A3195" s="221">
        <v>4262</v>
      </c>
      <c r="B3195" s="200" t="s">
        <v>26995</v>
      </c>
      <c r="C3195" s="200" t="s">
        <v>21879</v>
      </c>
      <c r="D3195" s="200" t="s">
        <v>21887</v>
      </c>
      <c r="E3195" s="204" t="s">
        <v>26996</v>
      </c>
    </row>
    <row r="3196" spans="1:5" x14ac:dyDescent="0.2">
      <c r="A3196" s="221">
        <v>4263</v>
      </c>
      <c r="B3196" s="200" t="s">
        <v>26997</v>
      </c>
      <c r="C3196" s="200" t="s">
        <v>21879</v>
      </c>
      <c r="D3196" s="200" t="s">
        <v>21880</v>
      </c>
      <c r="E3196" s="204" t="s">
        <v>26998</v>
      </c>
    </row>
    <row r="3197" spans="1:5" x14ac:dyDescent="0.2">
      <c r="A3197" s="221">
        <v>36518</v>
      </c>
      <c r="B3197" s="200" t="s">
        <v>26999</v>
      </c>
      <c r="C3197" s="200" t="s">
        <v>21879</v>
      </c>
      <c r="D3197" s="200" t="s">
        <v>21880</v>
      </c>
      <c r="E3197" s="204" t="s">
        <v>27000</v>
      </c>
    </row>
    <row r="3198" spans="1:5" x14ac:dyDescent="0.2">
      <c r="A3198" s="221">
        <v>14221</v>
      </c>
      <c r="B3198" s="200" t="s">
        <v>27001</v>
      </c>
      <c r="C3198" s="200" t="s">
        <v>21879</v>
      </c>
      <c r="D3198" s="200" t="s">
        <v>21880</v>
      </c>
      <c r="E3198" s="204" t="s">
        <v>27002</v>
      </c>
    </row>
    <row r="3199" spans="1:5" x14ac:dyDescent="0.2">
      <c r="A3199" s="221">
        <v>38402</v>
      </c>
      <c r="B3199" s="200" t="s">
        <v>27003</v>
      </c>
      <c r="C3199" s="200" t="s">
        <v>21879</v>
      </c>
      <c r="D3199" s="200" t="s">
        <v>21880</v>
      </c>
      <c r="E3199" s="204" t="s">
        <v>23940</v>
      </c>
    </row>
    <row r="3200" spans="1:5" x14ac:dyDescent="0.2">
      <c r="A3200" s="221">
        <v>3412</v>
      </c>
      <c r="B3200" s="200" t="s">
        <v>27004</v>
      </c>
      <c r="C3200" s="200" t="s">
        <v>22546</v>
      </c>
      <c r="D3200" s="200" t="s">
        <v>21880</v>
      </c>
      <c r="E3200" s="204" t="s">
        <v>27005</v>
      </c>
    </row>
    <row r="3201" spans="1:5" x14ac:dyDescent="0.2">
      <c r="A3201" s="221">
        <v>3413</v>
      </c>
      <c r="B3201" s="200" t="s">
        <v>27006</v>
      </c>
      <c r="C3201" s="200" t="s">
        <v>22546</v>
      </c>
      <c r="D3201" s="200" t="s">
        <v>21880</v>
      </c>
      <c r="E3201" s="204" t="s">
        <v>27007</v>
      </c>
    </row>
    <row r="3202" spans="1:5" x14ac:dyDescent="0.2">
      <c r="A3202" s="221">
        <v>39744</v>
      </c>
      <c r="B3202" s="200" t="s">
        <v>27008</v>
      </c>
      <c r="C3202" s="200" t="s">
        <v>22546</v>
      </c>
      <c r="D3202" s="200" t="s">
        <v>21880</v>
      </c>
      <c r="E3202" s="204" t="s">
        <v>27009</v>
      </c>
    </row>
    <row r="3203" spans="1:5" x14ac:dyDescent="0.2">
      <c r="A3203" s="221">
        <v>39745</v>
      </c>
      <c r="B3203" s="200" t="s">
        <v>27010</v>
      </c>
      <c r="C3203" s="200" t="s">
        <v>22546</v>
      </c>
      <c r="D3203" s="200" t="s">
        <v>21880</v>
      </c>
      <c r="E3203" s="204" t="s">
        <v>27011</v>
      </c>
    </row>
    <row r="3204" spans="1:5" x14ac:dyDescent="0.2">
      <c r="A3204" s="221">
        <v>39637</v>
      </c>
      <c r="B3204" s="200" t="s">
        <v>27012</v>
      </c>
      <c r="C3204" s="200" t="s">
        <v>22546</v>
      </c>
      <c r="D3204" s="200" t="s">
        <v>21880</v>
      </c>
      <c r="E3204" s="204" t="s">
        <v>27013</v>
      </c>
    </row>
    <row r="3205" spans="1:5" x14ac:dyDescent="0.2">
      <c r="A3205" s="221">
        <v>39638</v>
      </c>
      <c r="B3205" s="200" t="s">
        <v>27014</v>
      </c>
      <c r="C3205" s="200" t="s">
        <v>22546</v>
      </c>
      <c r="D3205" s="200" t="s">
        <v>21880</v>
      </c>
      <c r="E3205" s="204" t="s">
        <v>27015</v>
      </c>
    </row>
    <row r="3206" spans="1:5" x14ac:dyDescent="0.2">
      <c r="A3206" s="221">
        <v>39639</v>
      </c>
      <c r="B3206" s="200" t="s">
        <v>27016</v>
      </c>
      <c r="C3206" s="200" t="s">
        <v>22546</v>
      </c>
      <c r="D3206" s="200" t="s">
        <v>21880</v>
      </c>
      <c r="E3206" s="204" t="s">
        <v>27017</v>
      </c>
    </row>
    <row r="3207" spans="1:5" x14ac:dyDescent="0.2">
      <c r="A3207" s="221">
        <v>39517</v>
      </c>
      <c r="B3207" s="200" t="s">
        <v>27018</v>
      </c>
      <c r="C3207" s="200" t="s">
        <v>22546</v>
      </c>
      <c r="D3207" s="200" t="s">
        <v>21880</v>
      </c>
      <c r="E3207" s="204" t="s">
        <v>27019</v>
      </c>
    </row>
    <row r="3208" spans="1:5" x14ac:dyDescent="0.2">
      <c r="A3208" s="221">
        <v>39518</v>
      </c>
      <c r="B3208" s="200" t="s">
        <v>27020</v>
      </c>
      <c r="C3208" s="200" t="s">
        <v>22546</v>
      </c>
      <c r="D3208" s="200" t="s">
        <v>21880</v>
      </c>
      <c r="E3208" s="204" t="s">
        <v>27021</v>
      </c>
    </row>
    <row r="3209" spans="1:5" x14ac:dyDescent="0.2">
      <c r="A3209" s="221">
        <v>38366</v>
      </c>
      <c r="B3209" s="200" t="s">
        <v>27022</v>
      </c>
      <c r="C3209" s="200" t="s">
        <v>22546</v>
      </c>
      <c r="D3209" s="200" t="s">
        <v>21880</v>
      </c>
      <c r="E3209" s="204" t="s">
        <v>9153</v>
      </c>
    </row>
    <row r="3210" spans="1:5" x14ac:dyDescent="0.2">
      <c r="A3210" s="221">
        <v>11703</v>
      </c>
      <c r="B3210" s="200" t="s">
        <v>27023</v>
      </c>
      <c r="C3210" s="200" t="s">
        <v>21879</v>
      </c>
      <c r="D3210" s="200" t="s">
        <v>21880</v>
      </c>
      <c r="E3210" s="204" t="s">
        <v>15872</v>
      </c>
    </row>
    <row r="3211" spans="1:5" x14ac:dyDescent="0.2">
      <c r="A3211" s="221">
        <v>37400</v>
      </c>
      <c r="B3211" s="200" t="s">
        <v>2463</v>
      </c>
      <c r="C3211" s="200" t="s">
        <v>21879</v>
      </c>
      <c r="D3211" s="200" t="s">
        <v>21880</v>
      </c>
      <c r="E3211" s="204" t="s">
        <v>27024</v>
      </c>
    </row>
    <row r="3212" spans="1:5" x14ac:dyDescent="0.2">
      <c r="A3212" s="221">
        <v>25400</v>
      </c>
      <c r="B3212" s="200" t="s">
        <v>27025</v>
      </c>
      <c r="C3212" s="200" t="s">
        <v>21879</v>
      </c>
      <c r="D3212" s="200" t="s">
        <v>21880</v>
      </c>
      <c r="E3212" s="204" t="s">
        <v>27026</v>
      </c>
    </row>
    <row r="3213" spans="1:5" x14ac:dyDescent="0.2">
      <c r="A3213" s="221">
        <v>4276</v>
      </c>
      <c r="B3213" s="200" t="s">
        <v>27027</v>
      </c>
      <c r="C3213" s="200" t="s">
        <v>21879</v>
      </c>
      <c r="D3213" s="200" t="s">
        <v>21944</v>
      </c>
      <c r="E3213" s="204" t="s">
        <v>27028</v>
      </c>
    </row>
    <row r="3214" spans="1:5" x14ac:dyDescent="0.2">
      <c r="A3214" s="221">
        <v>4273</v>
      </c>
      <c r="B3214" s="200" t="s">
        <v>27029</v>
      </c>
      <c r="C3214" s="200" t="s">
        <v>21879</v>
      </c>
      <c r="D3214" s="200" t="s">
        <v>21944</v>
      </c>
      <c r="E3214" s="204" t="s">
        <v>27030</v>
      </c>
    </row>
    <row r="3215" spans="1:5" x14ac:dyDescent="0.2">
      <c r="A3215" s="221">
        <v>4274</v>
      </c>
      <c r="B3215" s="200" t="s">
        <v>27031</v>
      </c>
      <c r="C3215" s="200" t="s">
        <v>21879</v>
      </c>
      <c r="D3215" s="200" t="s">
        <v>21944</v>
      </c>
      <c r="E3215" s="204" t="s">
        <v>23538</v>
      </c>
    </row>
    <row r="3216" spans="1:5" x14ac:dyDescent="0.2">
      <c r="A3216" s="221">
        <v>39438</v>
      </c>
      <c r="B3216" s="200" t="s">
        <v>27032</v>
      </c>
      <c r="C3216" s="200" t="s">
        <v>21879</v>
      </c>
      <c r="D3216" s="200" t="s">
        <v>21880</v>
      </c>
      <c r="E3216" s="204" t="s">
        <v>10309</v>
      </c>
    </row>
    <row r="3217" spans="1:5" x14ac:dyDescent="0.2">
      <c r="A3217" s="221">
        <v>11963</v>
      </c>
      <c r="B3217" s="200" t="s">
        <v>27033</v>
      </c>
      <c r="C3217" s="200" t="s">
        <v>21879</v>
      </c>
      <c r="D3217" s="200" t="s">
        <v>21880</v>
      </c>
      <c r="E3217" s="204" t="s">
        <v>8490</v>
      </c>
    </row>
    <row r="3218" spans="1:5" x14ac:dyDescent="0.2">
      <c r="A3218" s="221">
        <v>11964</v>
      </c>
      <c r="B3218" s="200" t="s">
        <v>27034</v>
      </c>
      <c r="C3218" s="200" t="s">
        <v>21879</v>
      </c>
      <c r="D3218" s="200" t="s">
        <v>21880</v>
      </c>
      <c r="E3218" s="204" t="s">
        <v>10075</v>
      </c>
    </row>
    <row r="3219" spans="1:5" x14ac:dyDescent="0.2">
      <c r="A3219" s="221">
        <v>4379</v>
      </c>
      <c r="B3219" s="200" t="s">
        <v>27035</v>
      </c>
      <c r="C3219" s="200" t="s">
        <v>21879</v>
      </c>
      <c r="D3219" s="200" t="s">
        <v>21880</v>
      </c>
      <c r="E3219" s="204" t="s">
        <v>9405</v>
      </c>
    </row>
    <row r="3220" spans="1:5" x14ac:dyDescent="0.2">
      <c r="A3220" s="221">
        <v>4377</v>
      </c>
      <c r="B3220" s="200" t="s">
        <v>27036</v>
      </c>
      <c r="C3220" s="200" t="s">
        <v>21879</v>
      </c>
      <c r="D3220" s="200" t="s">
        <v>21880</v>
      </c>
      <c r="E3220" s="204" t="s">
        <v>9442</v>
      </c>
    </row>
    <row r="3221" spans="1:5" x14ac:dyDescent="0.2">
      <c r="A3221" s="221">
        <v>4356</v>
      </c>
      <c r="B3221" s="200" t="s">
        <v>27037</v>
      </c>
      <c r="C3221" s="200" t="s">
        <v>21879</v>
      </c>
      <c r="D3221" s="200" t="s">
        <v>21880</v>
      </c>
      <c r="E3221" s="204" t="s">
        <v>10309</v>
      </c>
    </row>
    <row r="3222" spans="1:5" x14ac:dyDescent="0.2">
      <c r="A3222" s="221">
        <v>13246</v>
      </c>
      <c r="B3222" s="200" t="s">
        <v>27038</v>
      </c>
      <c r="C3222" s="200" t="s">
        <v>21879</v>
      </c>
      <c r="D3222" s="200" t="s">
        <v>21880</v>
      </c>
      <c r="E3222" s="204" t="s">
        <v>9373</v>
      </c>
    </row>
    <row r="3223" spans="1:5" x14ac:dyDescent="0.2">
      <c r="A3223" s="221">
        <v>4346</v>
      </c>
      <c r="B3223" s="200" t="s">
        <v>27039</v>
      </c>
      <c r="C3223" s="200" t="s">
        <v>21879</v>
      </c>
      <c r="D3223" s="200" t="s">
        <v>21880</v>
      </c>
      <c r="E3223" s="204" t="s">
        <v>17380</v>
      </c>
    </row>
    <row r="3224" spans="1:5" x14ac:dyDescent="0.2">
      <c r="A3224" s="221">
        <v>11955</v>
      </c>
      <c r="B3224" s="200" t="s">
        <v>27040</v>
      </c>
      <c r="C3224" s="200" t="s">
        <v>21879</v>
      </c>
      <c r="D3224" s="200" t="s">
        <v>21880</v>
      </c>
      <c r="E3224" s="204" t="s">
        <v>9965</v>
      </c>
    </row>
    <row r="3225" spans="1:5" x14ac:dyDescent="0.2">
      <c r="A3225" s="221">
        <v>11960</v>
      </c>
      <c r="B3225" s="200" t="s">
        <v>27041</v>
      </c>
      <c r="C3225" s="200" t="s">
        <v>21879</v>
      </c>
      <c r="D3225" s="200" t="s">
        <v>21880</v>
      </c>
      <c r="E3225" s="204" t="s">
        <v>9842</v>
      </c>
    </row>
    <row r="3226" spans="1:5" x14ac:dyDescent="0.2">
      <c r="A3226" s="221">
        <v>4333</v>
      </c>
      <c r="B3226" s="200" t="s">
        <v>27042</v>
      </c>
      <c r="C3226" s="200" t="s">
        <v>21879</v>
      </c>
      <c r="D3226" s="200" t="s">
        <v>21880</v>
      </c>
      <c r="E3226" s="204" t="s">
        <v>10309</v>
      </c>
    </row>
    <row r="3227" spans="1:5" x14ac:dyDescent="0.2">
      <c r="A3227" s="221">
        <v>4358</v>
      </c>
      <c r="B3227" s="200" t="s">
        <v>27043</v>
      </c>
      <c r="C3227" s="200" t="s">
        <v>21879</v>
      </c>
      <c r="D3227" s="200" t="s">
        <v>21880</v>
      </c>
      <c r="E3227" s="204" t="s">
        <v>8244</v>
      </c>
    </row>
    <row r="3228" spans="1:5" x14ac:dyDescent="0.2">
      <c r="A3228" s="221">
        <v>39435</v>
      </c>
      <c r="B3228" s="200" t="s">
        <v>27044</v>
      </c>
      <c r="C3228" s="200" t="s">
        <v>21879</v>
      </c>
      <c r="D3228" s="200" t="s">
        <v>21880</v>
      </c>
      <c r="E3228" s="204" t="s">
        <v>20696</v>
      </c>
    </row>
    <row r="3229" spans="1:5" x14ac:dyDescent="0.2">
      <c r="A3229" s="221">
        <v>39436</v>
      </c>
      <c r="B3229" s="200" t="s">
        <v>27045</v>
      </c>
      <c r="C3229" s="200" t="s">
        <v>21879</v>
      </c>
      <c r="D3229" s="200" t="s">
        <v>21880</v>
      </c>
      <c r="E3229" s="204" t="s">
        <v>9145</v>
      </c>
    </row>
    <row r="3230" spans="1:5" x14ac:dyDescent="0.2">
      <c r="A3230" s="221">
        <v>39437</v>
      </c>
      <c r="B3230" s="200" t="s">
        <v>27046</v>
      </c>
      <c r="C3230" s="200" t="s">
        <v>21879</v>
      </c>
      <c r="D3230" s="200" t="s">
        <v>21880</v>
      </c>
      <c r="E3230" s="204" t="s">
        <v>9872</v>
      </c>
    </row>
    <row r="3231" spans="1:5" x14ac:dyDescent="0.2">
      <c r="A3231" s="221">
        <v>39439</v>
      </c>
      <c r="B3231" s="200" t="s">
        <v>27047</v>
      </c>
      <c r="C3231" s="200" t="s">
        <v>21879</v>
      </c>
      <c r="D3231" s="200" t="s">
        <v>21880</v>
      </c>
      <c r="E3231" s="204" t="s">
        <v>10152</v>
      </c>
    </row>
    <row r="3232" spans="1:5" x14ac:dyDescent="0.2">
      <c r="A3232" s="221">
        <v>39440</v>
      </c>
      <c r="B3232" s="200" t="s">
        <v>27048</v>
      </c>
      <c r="C3232" s="200" t="s">
        <v>21879</v>
      </c>
      <c r="D3232" s="200" t="s">
        <v>21880</v>
      </c>
      <c r="E3232" s="204" t="s">
        <v>9318</v>
      </c>
    </row>
    <row r="3233" spans="1:5" x14ac:dyDescent="0.2">
      <c r="A3233" s="221">
        <v>39441</v>
      </c>
      <c r="B3233" s="200" t="s">
        <v>27049</v>
      </c>
      <c r="C3233" s="200" t="s">
        <v>21879</v>
      </c>
      <c r="D3233" s="200" t="s">
        <v>21880</v>
      </c>
      <c r="E3233" s="204" t="s">
        <v>10309</v>
      </c>
    </row>
    <row r="3234" spans="1:5" x14ac:dyDescent="0.2">
      <c r="A3234" s="221">
        <v>39442</v>
      </c>
      <c r="B3234" s="200" t="s">
        <v>27050</v>
      </c>
      <c r="C3234" s="200" t="s">
        <v>21879</v>
      </c>
      <c r="D3234" s="200" t="s">
        <v>21880</v>
      </c>
      <c r="E3234" s="204" t="s">
        <v>9442</v>
      </c>
    </row>
    <row r="3235" spans="1:5" x14ac:dyDescent="0.2">
      <c r="A3235" s="221">
        <v>39443</v>
      </c>
      <c r="B3235" s="200" t="s">
        <v>27051</v>
      </c>
      <c r="C3235" s="200" t="s">
        <v>21879</v>
      </c>
      <c r="D3235" s="200" t="s">
        <v>21880</v>
      </c>
      <c r="E3235" s="204" t="s">
        <v>21507</v>
      </c>
    </row>
    <row r="3236" spans="1:5" x14ac:dyDescent="0.2">
      <c r="A3236" s="221">
        <v>4329</v>
      </c>
      <c r="B3236" s="200" t="s">
        <v>27052</v>
      </c>
      <c r="C3236" s="200" t="s">
        <v>21879</v>
      </c>
      <c r="D3236" s="200" t="s">
        <v>21887</v>
      </c>
      <c r="E3236" s="204" t="s">
        <v>27053</v>
      </c>
    </row>
    <row r="3237" spans="1:5" x14ac:dyDescent="0.2">
      <c r="A3237" s="221">
        <v>4383</v>
      </c>
      <c r="B3237" s="200" t="s">
        <v>27054</v>
      </c>
      <c r="C3237" s="200" t="s">
        <v>21879</v>
      </c>
      <c r="D3237" s="200" t="s">
        <v>21880</v>
      </c>
      <c r="E3237" s="204" t="s">
        <v>27055</v>
      </c>
    </row>
    <row r="3238" spans="1:5" x14ac:dyDescent="0.2">
      <c r="A3238" s="221">
        <v>4344</v>
      </c>
      <c r="B3238" s="200" t="s">
        <v>27056</v>
      </c>
      <c r="C3238" s="200" t="s">
        <v>21879</v>
      </c>
      <c r="D3238" s="200" t="s">
        <v>21880</v>
      </c>
      <c r="E3238" s="204" t="s">
        <v>19938</v>
      </c>
    </row>
    <row r="3239" spans="1:5" x14ac:dyDescent="0.2">
      <c r="A3239" s="221">
        <v>436</v>
      </c>
      <c r="B3239" s="200" t="s">
        <v>27057</v>
      </c>
      <c r="C3239" s="200" t="s">
        <v>21879</v>
      </c>
      <c r="D3239" s="200" t="s">
        <v>21944</v>
      </c>
      <c r="E3239" s="204" t="s">
        <v>10227</v>
      </c>
    </row>
    <row r="3240" spans="1:5" x14ac:dyDescent="0.2">
      <c r="A3240" s="221">
        <v>442</v>
      </c>
      <c r="B3240" s="200" t="s">
        <v>27058</v>
      </c>
      <c r="C3240" s="200" t="s">
        <v>21879</v>
      </c>
      <c r="D3240" s="200" t="s">
        <v>21944</v>
      </c>
      <c r="E3240" s="204" t="s">
        <v>20340</v>
      </c>
    </row>
    <row r="3241" spans="1:5" x14ac:dyDescent="0.2">
      <c r="A3241" s="221">
        <v>11953</v>
      </c>
      <c r="B3241" s="200" t="s">
        <v>27059</v>
      </c>
      <c r="C3241" s="200" t="s">
        <v>21879</v>
      </c>
      <c r="D3241" s="200" t="s">
        <v>21880</v>
      </c>
      <c r="E3241" s="204" t="s">
        <v>10107</v>
      </c>
    </row>
    <row r="3242" spans="1:5" x14ac:dyDescent="0.2">
      <c r="A3242" s="221">
        <v>4335</v>
      </c>
      <c r="B3242" s="200" t="s">
        <v>27060</v>
      </c>
      <c r="C3242" s="200" t="s">
        <v>21879</v>
      </c>
      <c r="D3242" s="200" t="s">
        <v>21880</v>
      </c>
      <c r="E3242" s="204" t="s">
        <v>27061</v>
      </c>
    </row>
    <row r="3243" spans="1:5" x14ac:dyDescent="0.2">
      <c r="A3243" s="221">
        <v>4334</v>
      </c>
      <c r="B3243" s="200" t="s">
        <v>27062</v>
      </c>
      <c r="C3243" s="200" t="s">
        <v>21879</v>
      </c>
      <c r="D3243" s="200" t="s">
        <v>21880</v>
      </c>
      <c r="E3243" s="204" t="s">
        <v>15626</v>
      </c>
    </row>
    <row r="3244" spans="1:5" x14ac:dyDescent="0.2">
      <c r="A3244" s="221">
        <v>4343</v>
      </c>
      <c r="B3244" s="200" t="s">
        <v>27063</v>
      </c>
      <c r="C3244" s="200" t="s">
        <v>21879</v>
      </c>
      <c r="D3244" s="200" t="s">
        <v>21880</v>
      </c>
      <c r="E3244" s="204" t="s">
        <v>15304</v>
      </c>
    </row>
    <row r="3245" spans="1:5" x14ac:dyDescent="0.2">
      <c r="A3245" s="221">
        <v>430</v>
      </c>
      <c r="B3245" s="200" t="s">
        <v>27064</v>
      </c>
      <c r="C3245" s="200" t="s">
        <v>21879</v>
      </c>
      <c r="D3245" s="200" t="s">
        <v>21944</v>
      </c>
      <c r="E3245" s="204" t="s">
        <v>8863</v>
      </c>
    </row>
    <row r="3246" spans="1:5" x14ac:dyDescent="0.2">
      <c r="A3246" s="221">
        <v>441</v>
      </c>
      <c r="B3246" s="200" t="s">
        <v>27065</v>
      </c>
      <c r="C3246" s="200" t="s">
        <v>21879</v>
      </c>
      <c r="D3246" s="200" t="s">
        <v>21944</v>
      </c>
      <c r="E3246" s="204" t="s">
        <v>12884</v>
      </c>
    </row>
    <row r="3247" spans="1:5" x14ac:dyDescent="0.2">
      <c r="A3247" s="221">
        <v>431</v>
      </c>
      <c r="B3247" s="200" t="s">
        <v>27066</v>
      </c>
      <c r="C3247" s="200" t="s">
        <v>21879</v>
      </c>
      <c r="D3247" s="200" t="s">
        <v>21944</v>
      </c>
      <c r="E3247" s="204" t="s">
        <v>23104</v>
      </c>
    </row>
    <row r="3248" spans="1:5" x14ac:dyDescent="0.2">
      <c r="A3248" s="221">
        <v>432</v>
      </c>
      <c r="B3248" s="200" t="s">
        <v>27067</v>
      </c>
      <c r="C3248" s="200" t="s">
        <v>21879</v>
      </c>
      <c r="D3248" s="200" t="s">
        <v>21944</v>
      </c>
      <c r="E3248" s="204" t="s">
        <v>15034</v>
      </c>
    </row>
    <row r="3249" spans="1:5" x14ac:dyDescent="0.2">
      <c r="A3249" s="221">
        <v>429</v>
      </c>
      <c r="B3249" s="200" t="s">
        <v>27068</v>
      </c>
      <c r="C3249" s="200" t="s">
        <v>21879</v>
      </c>
      <c r="D3249" s="200" t="s">
        <v>21944</v>
      </c>
      <c r="E3249" s="204" t="s">
        <v>14520</v>
      </c>
    </row>
    <row r="3250" spans="1:5" x14ac:dyDescent="0.2">
      <c r="A3250" s="221">
        <v>439</v>
      </c>
      <c r="B3250" s="200" t="s">
        <v>27069</v>
      </c>
      <c r="C3250" s="200" t="s">
        <v>21879</v>
      </c>
      <c r="D3250" s="200" t="s">
        <v>21944</v>
      </c>
      <c r="E3250" s="204" t="s">
        <v>27070</v>
      </c>
    </row>
    <row r="3251" spans="1:5" x14ac:dyDescent="0.2">
      <c r="A3251" s="221">
        <v>433</v>
      </c>
      <c r="B3251" s="200" t="s">
        <v>27071</v>
      </c>
      <c r="C3251" s="200" t="s">
        <v>21879</v>
      </c>
      <c r="D3251" s="200" t="s">
        <v>21944</v>
      </c>
      <c r="E3251" s="204" t="s">
        <v>27072</v>
      </c>
    </row>
    <row r="3252" spans="1:5" x14ac:dyDescent="0.2">
      <c r="A3252" s="221">
        <v>437</v>
      </c>
      <c r="B3252" s="200" t="s">
        <v>27073</v>
      </c>
      <c r="C3252" s="200" t="s">
        <v>21879</v>
      </c>
      <c r="D3252" s="200" t="s">
        <v>21944</v>
      </c>
      <c r="E3252" s="204" t="s">
        <v>14756</v>
      </c>
    </row>
    <row r="3253" spans="1:5" x14ac:dyDescent="0.2">
      <c r="A3253" s="221">
        <v>11790</v>
      </c>
      <c r="B3253" s="200" t="s">
        <v>27074</v>
      </c>
      <c r="C3253" s="200" t="s">
        <v>21879</v>
      </c>
      <c r="D3253" s="200" t="s">
        <v>21944</v>
      </c>
      <c r="E3253" s="204" t="s">
        <v>26349</v>
      </c>
    </row>
    <row r="3254" spans="1:5" x14ac:dyDescent="0.2">
      <c r="A3254" s="221">
        <v>428</v>
      </c>
      <c r="B3254" s="200" t="s">
        <v>27075</v>
      </c>
      <c r="C3254" s="200" t="s">
        <v>21879</v>
      </c>
      <c r="D3254" s="200" t="s">
        <v>21944</v>
      </c>
      <c r="E3254" s="204" t="s">
        <v>27076</v>
      </c>
    </row>
    <row r="3255" spans="1:5" x14ac:dyDescent="0.2">
      <c r="A3255" s="221">
        <v>4384</v>
      </c>
      <c r="B3255" s="200" t="s">
        <v>27077</v>
      </c>
      <c r="C3255" s="200" t="s">
        <v>21879</v>
      </c>
      <c r="D3255" s="200" t="s">
        <v>21880</v>
      </c>
      <c r="E3255" s="204" t="s">
        <v>23390</v>
      </c>
    </row>
    <row r="3256" spans="1:5" x14ac:dyDescent="0.2">
      <c r="A3256" s="221">
        <v>4351</v>
      </c>
      <c r="B3256" s="200" t="s">
        <v>27078</v>
      </c>
      <c r="C3256" s="200" t="s">
        <v>21879</v>
      </c>
      <c r="D3256" s="200" t="s">
        <v>21880</v>
      </c>
      <c r="E3256" s="204" t="s">
        <v>27079</v>
      </c>
    </row>
    <row r="3257" spans="1:5" x14ac:dyDescent="0.2">
      <c r="A3257" s="221">
        <v>11054</v>
      </c>
      <c r="B3257" s="200" t="s">
        <v>27080</v>
      </c>
      <c r="C3257" s="200" t="s">
        <v>21879</v>
      </c>
      <c r="D3257" s="200" t="s">
        <v>21880</v>
      </c>
      <c r="E3257" s="204" t="s">
        <v>9620</v>
      </c>
    </row>
    <row r="3258" spans="1:5" x14ac:dyDescent="0.2">
      <c r="A3258" s="221">
        <v>11055</v>
      </c>
      <c r="B3258" s="200" t="s">
        <v>27081</v>
      </c>
      <c r="C3258" s="200" t="s">
        <v>21879</v>
      </c>
      <c r="D3258" s="200" t="s">
        <v>21880</v>
      </c>
      <c r="E3258" s="204" t="s">
        <v>9905</v>
      </c>
    </row>
    <row r="3259" spans="1:5" x14ac:dyDescent="0.2">
      <c r="A3259" s="221">
        <v>11056</v>
      </c>
      <c r="B3259" s="200" t="s">
        <v>27082</v>
      </c>
      <c r="C3259" s="200" t="s">
        <v>21879</v>
      </c>
      <c r="D3259" s="200" t="s">
        <v>21880</v>
      </c>
      <c r="E3259" s="204" t="s">
        <v>9905</v>
      </c>
    </row>
    <row r="3260" spans="1:5" x14ac:dyDescent="0.2">
      <c r="A3260" s="221">
        <v>11057</v>
      </c>
      <c r="B3260" s="200" t="s">
        <v>27083</v>
      </c>
      <c r="C3260" s="200" t="s">
        <v>21879</v>
      </c>
      <c r="D3260" s="200" t="s">
        <v>21880</v>
      </c>
      <c r="E3260" s="204" t="s">
        <v>21441</v>
      </c>
    </row>
    <row r="3261" spans="1:5" x14ac:dyDescent="0.2">
      <c r="A3261" s="221">
        <v>11059</v>
      </c>
      <c r="B3261" s="200" t="s">
        <v>27084</v>
      </c>
      <c r="C3261" s="200" t="s">
        <v>21879</v>
      </c>
      <c r="D3261" s="200" t="s">
        <v>21880</v>
      </c>
      <c r="E3261" s="204" t="s">
        <v>27085</v>
      </c>
    </row>
    <row r="3262" spans="1:5" x14ac:dyDescent="0.2">
      <c r="A3262" s="221">
        <v>11058</v>
      </c>
      <c r="B3262" s="200" t="s">
        <v>27086</v>
      </c>
      <c r="C3262" s="200" t="s">
        <v>21879</v>
      </c>
      <c r="D3262" s="200" t="s">
        <v>21880</v>
      </c>
      <c r="E3262" s="204" t="s">
        <v>9371</v>
      </c>
    </row>
    <row r="3263" spans="1:5" x14ac:dyDescent="0.2">
      <c r="A3263" s="221">
        <v>4380</v>
      </c>
      <c r="B3263" s="200" t="s">
        <v>27087</v>
      </c>
      <c r="C3263" s="200" t="s">
        <v>21879</v>
      </c>
      <c r="D3263" s="200" t="s">
        <v>21880</v>
      </c>
      <c r="E3263" s="204" t="s">
        <v>21909</v>
      </c>
    </row>
    <row r="3264" spans="1:5" x14ac:dyDescent="0.2">
      <c r="A3264" s="221">
        <v>4299</v>
      </c>
      <c r="B3264" s="200" t="s">
        <v>27088</v>
      </c>
      <c r="C3264" s="200" t="s">
        <v>21879</v>
      </c>
      <c r="D3264" s="200" t="s">
        <v>21887</v>
      </c>
      <c r="E3264" s="204" t="s">
        <v>18837</v>
      </c>
    </row>
    <row r="3265" spans="1:5" x14ac:dyDescent="0.2">
      <c r="A3265" s="221">
        <v>4304</v>
      </c>
      <c r="B3265" s="200" t="s">
        <v>27089</v>
      </c>
      <c r="C3265" s="200" t="s">
        <v>21879</v>
      </c>
      <c r="D3265" s="200" t="s">
        <v>21880</v>
      </c>
      <c r="E3265" s="204" t="s">
        <v>22004</v>
      </c>
    </row>
    <row r="3266" spans="1:5" x14ac:dyDescent="0.2">
      <c r="A3266" s="221">
        <v>4305</v>
      </c>
      <c r="B3266" s="200" t="s">
        <v>27090</v>
      </c>
      <c r="C3266" s="200" t="s">
        <v>21879</v>
      </c>
      <c r="D3266" s="200" t="s">
        <v>21880</v>
      </c>
      <c r="E3266" s="204" t="s">
        <v>9085</v>
      </c>
    </row>
    <row r="3267" spans="1:5" x14ac:dyDescent="0.2">
      <c r="A3267" s="221">
        <v>4306</v>
      </c>
      <c r="B3267" s="200" t="s">
        <v>27091</v>
      </c>
      <c r="C3267" s="200" t="s">
        <v>21879</v>
      </c>
      <c r="D3267" s="200" t="s">
        <v>21880</v>
      </c>
      <c r="E3267" s="204" t="s">
        <v>10426</v>
      </c>
    </row>
    <row r="3268" spans="1:5" x14ac:dyDescent="0.2">
      <c r="A3268" s="221">
        <v>4308</v>
      </c>
      <c r="B3268" s="200" t="s">
        <v>27092</v>
      </c>
      <c r="C3268" s="200" t="s">
        <v>21879</v>
      </c>
      <c r="D3268" s="200" t="s">
        <v>21880</v>
      </c>
      <c r="E3268" s="204" t="s">
        <v>27093</v>
      </c>
    </row>
    <row r="3269" spans="1:5" x14ac:dyDescent="0.2">
      <c r="A3269" s="221">
        <v>4302</v>
      </c>
      <c r="B3269" s="200" t="s">
        <v>27094</v>
      </c>
      <c r="C3269" s="200" t="s">
        <v>21879</v>
      </c>
      <c r="D3269" s="200" t="s">
        <v>21880</v>
      </c>
      <c r="E3269" s="204" t="s">
        <v>10101</v>
      </c>
    </row>
    <row r="3270" spans="1:5" x14ac:dyDescent="0.2">
      <c r="A3270" s="221">
        <v>4300</v>
      </c>
      <c r="B3270" s="200" t="s">
        <v>27095</v>
      </c>
      <c r="C3270" s="200" t="s">
        <v>21879</v>
      </c>
      <c r="D3270" s="200" t="s">
        <v>21880</v>
      </c>
      <c r="E3270" s="204" t="s">
        <v>27096</v>
      </c>
    </row>
    <row r="3271" spans="1:5" x14ac:dyDescent="0.2">
      <c r="A3271" s="221">
        <v>4301</v>
      </c>
      <c r="B3271" s="200" t="s">
        <v>27097</v>
      </c>
      <c r="C3271" s="200" t="s">
        <v>21879</v>
      </c>
      <c r="D3271" s="200" t="s">
        <v>21880</v>
      </c>
      <c r="E3271" s="204" t="s">
        <v>18234</v>
      </c>
    </row>
    <row r="3272" spans="1:5" x14ac:dyDescent="0.2">
      <c r="A3272" s="221">
        <v>4320</v>
      </c>
      <c r="B3272" s="200" t="s">
        <v>27098</v>
      </c>
      <c r="C3272" s="200" t="s">
        <v>21879</v>
      </c>
      <c r="D3272" s="200" t="s">
        <v>21880</v>
      </c>
      <c r="E3272" s="204" t="s">
        <v>10063</v>
      </c>
    </row>
    <row r="3273" spans="1:5" x14ac:dyDescent="0.2">
      <c r="A3273" s="221">
        <v>4318</v>
      </c>
      <c r="B3273" s="200" t="s">
        <v>27099</v>
      </c>
      <c r="C3273" s="200" t="s">
        <v>21879</v>
      </c>
      <c r="D3273" s="200" t="s">
        <v>21880</v>
      </c>
      <c r="E3273" s="204" t="s">
        <v>19827</v>
      </c>
    </row>
    <row r="3274" spans="1:5" x14ac:dyDescent="0.2">
      <c r="A3274" s="221">
        <v>40547</v>
      </c>
      <c r="B3274" s="200" t="s">
        <v>27100</v>
      </c>
      <c r="C3274" s="200" t="s">
        <v>25219</v>
      </c>
      <c r="D3274" s="200" t="s">
        <v>21880</v>
      </c>
      <c r="E3274" s="204" t="s">
        <v>27101</v>
      </c>
    </row>
    <row r="3275" spans="1:5" x14ac:dyDescent="0.2">
      <c r="A3275" s="221">
        <v>11962</v>
      </c>
      <c r="B3275" s="200" t="s">
        <v>27102</v>
      </c>
      <c r="C3275" s="200" t="s">
        <v>21879</v>
      </c>
      <c r="D3275" s="200" t="s">
        <v>21880</v>
      </c>
      <c r="E3275" s="204" t="s">
        <v>9202</v>
      </c>
    </row>
    <row r="3276" spans="1:5" x14ac:dyDescent="0.2">
      <c r="A3276" s="221">
        <v>4332</v>
      </c>
      <c r="B3276" s="200" t="s">
        <v>27103</v>
      </c>
      <c r="C3276" s="200" t="s">
        <v>21879</v>
      </c>
      <c r="D3276" s="200" t="s">
        <v>21880</v>
      </c>
      <c r="E3276" s="204" t="s">
        <v>26678</v>
      </c>
    </row>
    <row r="3277" spans="1:5" x14ac:dyDescent="0.2">
      <c r="A3277" s="221">
        <v>4331</v>
      </c>
      <c r="B3277" s="200" t="s">
        <v>27104</v>
      </c>
      <c r="C3277" s="200" t="s">
        <v>21879</v>
      </c>
      <c r="D3277" s="200" t="s">
        <v>21880</v>
      </c>
      <c r="E3277" s="204" t="s">
        <v>24038</v>
      </c>
    </row>
    <row r="3278" spans="1:5" x14ac:dyDescent="0.2">
      <c r="A3278" s="221">
        <v>4336</v>
      </c>
      <c r="B3278" s="200" t="s">
        <v>27105</v>
      </c>
      <c r="C3278" s="200" t="s">
        <v>21879</v>
      </c>
      <c r="D3278" s="200" t="s">
        <v>21880</v>
      </c>
      <c r="E3278" s="204" t="s">
        <v>25772</v>
      </c>
    </row>
    <row r="3279" spans="1:5" x14ac:dyDescent="0.2">
      <c r="A3279" s="221">
        <v>13294</v>
      </c>
      <c r="B3279" s="200" t="s">
        <v>27106</v>
      </c>
      <c r="C3279" s="200" t="s">
        <v>21879</v>
      </c>
      <c r="D3279" s="200" t="s">
        <v>21880</v>
      </c>
      <c r="E3279" s="204" t="s">
        <v>22101</v>
      </c>
    </row>
    <row r="3280" spans="1:5" x14ac:dyDescent="0.2">
      <c r="A3280" s="221">
        <v>11948</v>
      </c>
      <c r="B3280" s="200" t="s">
        <v>27107</v>
      </c>
      <c r="C3280" s="200" t="s">
        <v>21879</v>
      </c>
      <c r="D3280" s="200" t="s">
        <v>21880</v>
      </c>
      <c r="E3280" s="204" t="s">
        <v>9626</v>
      </c>
    </row>
    <row r="3281" spans="1:5" x14ac:dyDescent="0.2">
      <c r="A3281" s="221">
        <v>4382</v>
      </c>
      <c r="B3281" s="200" t="s">
        <v>27108</v>
      </c>
      <c r="C3281" s="200" t="s">
        <v>21879</v>
      </c>
      <c r="D3281" s="200" t="s">
        <v>21880</v>
      </c>
      <c r="E3281" s="204" t="s">
        <v>20901</v>
      </c>
    </row>
    <row r="3282" spans="1:5" x14ac:dyDescent="0.2">
      <c r="A3282" s="221">
        <v>4354</v>
      </c>
      <c r="B3282" s="200" t="s">
        <v>27109</v>
      </c>
      <c r="C3282" s="200" t="s">
        <v>21879</v>
      </c>
      <c r="D3282" s="200" t="s">
        <v>21880</v>
      </c>
      <c r="E3282" s="204" t="s">
        <v>11753</v>
      </c>
    </row>
    <row r="3283" spans="1:5" x14ac:dyDescent="0.2">
      <c r="A3283" s="221">
        <v>40839</v>
      </c>
      <c r="B3283" s="200" t="s">
        <v>27110</v>
      </c>
      <c r="C3283" s="200" t="s">
        <v>25219</v>
      </c>
      <c r="D3283" s="200" t="s">
        <v>21880</v>
      </c>
      <c r="E3283" s="204" t="s">
        <v>27111</v>
      </c>
    </row>
    <row r="3284" spans="1:5" x14ac:dyDescent="0.2">
      <c r="A3284" s="221">
        <v>40552</v>
      </c>
      <c r="B3284" s="200" t="s">
        <v>27112</v>
      </c>
      <c r="C3284" s="200" t="s">
        <v>25219</v>
      </c>
      <c r="D3284" s="200" t="s">
        <v>21880</v>
      </c>
      <c r="E3284" s="204" t="s">
        <v>27113</v>
      </c>
    </row>
    <row r="3285" spans="1:5" x14ac:dyDescent="0.2">
      <c r="A3285" s="221">
        <v>40549</v>
      </c>
      <c r="B3285" s="200" t="s">
        <v>27114</v>
      </c>
      <c r="C3285" s="200" t="s">
        <v>25219</v>
      </c>
      <c r="D3285" s="200" t="s">
        <v>21880</v>
      </c>
      <c r="E3285" s="204" t="s">
        <v>27115</v>
      </c>
    </row>
    <row r="3286" spans="1:5" x14ac:dyDescent="0.2">
      <c r="A3286" s="221">
        <v>4385</v>
      </c>
      <c r="B3286" s="200" t="s">
        <v>27116</v>
      </c>
      <c r="C3286" s="200" t="s">
        <v>27117</v>
      </c>
      <c r="D3286" s="200" t="s">
        <v>21880</v>
      </c>
      <c r="E3286" s="204" t="s">
        <v>27118</v>
      </c>
    </row>
    <row r="3287" spans="1:5" x14ac:dyDescent="0.2">
      <c r="A3287" s="221">
        <v>20078</v>
      </c>
      <c r="B3287" s="200" t="s">
        <v>27119</v>
      </c>
      <c r="C3287" s="200" t="s">
        <v>21879</v>
      </c>
      <c r="D3287" s="200" t="s">
        <v>21880</v>
      </c>
      <c r="E3287" s="204" t="s">
        <v>27120</v>
      </c>
    </row>
    <row r="3288" spans="1:5" x14ac:dyDescent="0.2">
      <c r="A3288" s="221">
        <v>39897</v>
      </c>
      <c r="B3288" s="200" t="s">
        <v>27121</v>
      </c>
      <c r="C3288" s="200" t="s">
        <v>21879</v>
      </c>
      <c r="D3288" s="200" t="s">
        <v>21944</v>
      </c>
      <c r="E3288" s="204" t="s">
        <v>27122</v>
      </c>
    </row>
    <row r="3289" spans="1:5" x14ac:dyDescent="0.2">
      <c r="A3289" s="221">
        <v>118</v>
      </c>
      <c r="B3289" s="200" t="s">
        <v>27123</v>
      </c>
      <c r="C3289" s="200" t="s">
        <v>21879</v>
      </c>
      <c r="D3289" s="200" t="s">
        <v>21880</v>
      </c>
      <c r="E3289" s="204" t="s">
        <v>27124</v>
      </c>
    </row>
    <row r="3290" spans="1:5" x14ac:dyDescent="0.2">
      <c r="A3290" s="221">
        <v>4396</v>
      </c>
      <c r="B3290" s="200" t="s">
        <v>27125</v>
      </c>
      <c r="C3290" s="200" t="s">
        <v>22546</v>
      </c>
      <c r="D3290" s="200" t="s">
        <v>21880</v>
      </c>
      <c r="E3290" s="204" t="s">
        <v>27126</v>
      </c>
    </row>
    <row r="3291" spans="1:5" x14ac:dyDescent="0.2">
      <c r="A3291" s="221">
        <v>36881</v>
      </c>
      <c r="B3291" s="200" t="s">
        <v>27127</v>
      </c>
      <c r="C3291" s="200" t="s">
        <v>22546</v>
      </c>
      <c r="D3291" s="200" t="s">
        <v>21880</v>
      </c>
      <c r="E3291" s="204" t="s">
        <v>27128</v>
      </c>
    </row>
    <row r="3292" spans="1:5" x14ac:dyDescent="0.2">
      <c r="A3292" s="221">
        <v>4397</v>
      </c>
      <c r="B3292" s="200" t="s">
        <v>27129</v>
      </c>
      <c r="C3292" s="200" t="s">
        <v>22546</v>
      </c>
      <c r="D3292" s="200" t="s">
        <v>21880</v>
      </c>
      <c r="E3292" s="204" t="s">
        <v>15242</v>
      </c>
    </row>
    <row r="3293" spans="1:5" x14ac:dyDescent="0.2">
      <c r="A3293" s="221">
        <v>36882</v>
      </c>
      <c r="B3293" s="200" t="s">
        <v>27130</v>
      </c>
      <c r="C3293" s="200" t="s">
        <v>22546</v>
      </c>
      <c r="D3293" s="200" t="s">
        <v>21880</v>
      </c>
      <c r="E3293" s="204" t="s">
        <v>27131</v>
      </c>
    </row>
    <row r="3294" spans="1:5" x14ac:dyDescent="0.2">
      <c r="A3294" s="221">
        <v>4751</v>
      </c>
      <c r="B3294" s="200" t="s">
        <v>27132</v>
      </c>
      <c r="C3294" s="200" t="s">
        <v>22107</v>
      </c>
      <c r="D3294" s="200" t="s">
        <v>21880</v>
      </c>
      <c r="E3294" s="204" t="s">
        <v>22438</v>
      </c>
    </row>
    <row r="3295" spans="1:5" x14ac:dyDescent="0.2">
      <c r="A3295" s="221">
        <v>41066</v>
      </c>
      <c r="B3295" s="200" t="s">
        <v>27133</v>
      </c>
      <c r="C3295" s="200" t="s">
        <v>22110</v>
      </c>
      <c r="D3295" s="200" t="s">
        <v>21880</v>
      </c>
      <c r="E3295" s="204" t="s">
        <v>27134</v>
      </c>
    </row>
    <row r="3296" spans="1:5" x14ac:dyDescent="0.2">
      <c r="A3296" s="221">
        <v>39604</v>
      </c>
      <c r="B3296" s="200" t="s">
        <v>27135</v>
      </c>
      <c r="C3296" s="200" t="s">
        <v>21879</v>
      </c>
      <c r="D3296" s="200" t="s">
        <v>21880</v>
      </c>
      <c r="E3296" s="204" t="s">
        <v>12897</v>
      </c>
    </row>
    <row r="3297" spans="1:5" x14ac:dyDescent="0.2">
      <c r="A3297" s="221">
        <v>39605</v>
      </c>
      <c r="B3297" s="200" t="s">
        <v>27136</v>
      </c>
      <c r="C3297" s="200" t="s">
        <v>21879</v>
      </c>
      <c r="D3297" s="200" t="s">
        <v>21880</v>
      </c>
      <c r="E3297" s="204" t="s">
        <v>27137</v>
      </c>
    </row>
    <row r="3298" spans="1:5" x14ac:dyDescent="0.2">
      <c r="A3298" s="221">
        <v>39606</v>
      </c>
      <c r="B3298" s="200" t="s">
        <v>27138</v>
      </c>
      <c r="C3298" s="200" t="s">
        <v>21879</v>
      </c>
      <c r="D3298" s="200" t="s">
        <v>21880</v>
      </c>
      <c r="E3298" s="204" t="s">
        <v>27139</v>
      </c>
    </row>
    <row r="3299" spans="1:5" x14ac:dyDescent="0.2">
      <c r="A3299" s="221">
        <v>39607</v>
      </c>
      <c r="B3299" s="200" t="s">
        <v>27140</v>
      </c>
      <c r="C3299" s="200" t="s">
        <v>21879</v>
      </c>
      <c r="D3299" s="200" t="s">
        <v>21880</v>
      </c>
      <c r="E3299" s="204" t="s">
        <v>27141</v>
      </c>
    </row>
    <row r="3300" spans="1:5" x14ac:dyDescent="0.2">
      <c r="A3300" s="221">
        <v>39594</v>
      </c>
      <c r="B3300" s="200" t="s">
        <v>27142</v>
      </c>
      <c r="C3300" s="200" t="s">
        <v>21879</v>
      </c>
      <c r="D3300" s="200" t="s">
        <v>21887</v>
      </c>
      <c r="E3300" s="204" t="s">
        <v>27143</v>
      </c>
    </row>
    <row r="3301" spans="1:5" x14ac:dyDescent="0.2">
      <c r="A3301" s="221">
        <v>39596</v>
      </c>
      <c r="B3301" s="200" t="s">
        <v>27144</v>
      </c>
      <c r="C3301" s="200" t="s">
        <v>21879</v>
      </c>
      <c r="D3301" s="200" t="s">
        <v>21880</v>
      </c>
      <c r="E3301" s="204" t="s">
        <v>27145</v>
      </c>
    </row>
    <row r="3302" spans="1:5" x14ac:dyDescent="0.2">
      <c r="A3302" s="221">
        <v>39595</v>
      </c>
      <c r="B3302" s="200" t="s">
        <v>27146</v>
      </c>
      <c r="C3302" s="200" t="s">
        <v>21879</v>
      </c>
      <c r="D3302" s="200" t="s">
        <v>21880</v>
      </c>
      <c r="E3302" s="204" t="s">
        <v>27147</v>
      </c>
    </row>
    <row r="3303" spans="1:5" x14ac:dyDescent="0.2">
      <c r="A3303" s="221">
        <v>39597</v>
      </c>
      <c r="B3303" s="200" t="s">
        <v>27148</v>
      </c>
      <c r="C3303" s="200" t="s">
        <v>21879</v>
      </c>
      <c r="D3303" s="200" t="s">
        <v>21880</v>
      </c>
      <c r="E3303" s="204" t="s">
        <v>27149</v>
      </c>
    </row>
    <row r="3304" spans="1:5" x14ac:dyDescent="0.2">
      <c r="A3304" s="221">
        <v>10731</v>
      </c>
      <c r="B3304" s="200" t="s">
        <v>27150</v>
      </c>
      <c r="C3304" s="200" t="s">
        <v>22546</v>
      </c>
      <c r="D3304" s="200" t="s">
        <v>21887</v>
      </c>
      <c r="E3304" s="204" t="s">
        <v>24848</v>
      </c>
    </row>
    <row r="3305" spans="1:5" x14ac:dyDescent="0.2">
      <c r="A3305" s="221">
        <v>4704</v>
      </c>
      <c r="B3305" s="200" t="s">
        <v>27151</v>
      </c>
      <c r="C3305" s="200" t="s">
        <v>22546</v>
      </c>
      <c r="D3305" s="200" t="s">
        <v>21880</v>
      </c>
      <c r="E3305" s="204" t="s">
        <v>15663</v>
      </c>
    </row>
    <row r="3306" spans="1:5" x14ac:dyDescent="0.2">
      <c r="A3306" s="221">
        <v>10730</v>
      </c>
      <c r="B3306" s="200" t="s">
        <v>27152</v>
      </c>
      <c r="C3306" s="200" t="s">
        <v>22546</v>
      </c>
      <c r="D3306" s="200" t="s">
        <v>21880</v>
      </c>
      <c r="E3306" s="204" t="s">
        <v>15883</v>
      </c>
    </row>
    <row r="3307" spans="1:5" x14ac:dyDescent="0.2">
      <c r="A3307" s="221">
        <v>4729</v>
      </c>
      <c r="B3307" s="200" t="s">
        <v>27153</v>
      </c>
      <c r="C3307" s="200" t="s">
        <v>22104</v>
      </c>
      <c r="D3307" s="200" t="s">
        <v>21880</v>
      </c>
      <c r="E3307" s="204" t="s">
        <v>27154</v>
      </c>
    </row>
    <row r="3308" spans="1:5" x14ac:dyDescent="0.2">
      <c r="A3308" s="221">
        <v>4720</v>
      </c>
      <c r="B3308" s="200" t="s">
        <v>27155</v>
      </c>
      <c r="C3308" s="200" t="s">
        <v>22104</v>
      </c>
      <c r="D3308" s="200" t="s">
        <v>21880</v>
      </c>
      <c r="E3308" s="204" t="s">
        <v>27156</v>
      </c>
    </row>
    <row r="3309" spans="1:5" x14ac:dyDescent="0.2">
      <c r="A3309" s="221">
        <v>4721</v>
      </c>
      <c r="B3309" s="200" t="s">
        <v>27157</v>
      </c>
      <c r="C3309" s="200" t="s">
        <v>22104</v>
      </c>
      <c r="D3309" s="200" t="s">
        <v>21880</v>
      </c>
      <c r="E3309" s="204" t="s">
        <v>27158</v>
      </c>
    </row>
    <row r="3310" spans="1:5" x14ac:dyDescent="0.2">
      <c r="A3310" s="221">
        <v>4718</v>
      </c>
      <c r="B3310" s="200" t="s">
        <v>27159</v>
      </c>
      <c r="C3310" s="200" t="s">
        <v>22104</v>
      </c>
      <c r="D3310" s="200" t="s">
        <v>21887</v>
      </c>
      <c r="E3310" s="204" t="s">
        <v>27160</v>
      </c>
    </row>
    <row r="3311" spans="1:5" x14ac:dyDescent="0.2">
      <c r="A3311" s="221">
        <v>4722</v>
      </c>
      <c r="B3311" s="200" t="s">
        <v>27161</v>
      </c>
      <c r="C3311" s="200" t="s">
        <v>22104</v>
      </c>
      <c r="D3311" s="200" t="s">
        <v>21880</v>
      </c>
      <c r="E3311" s="204" t="s">
        <v>27162</v>
      </c>
    </row>
    <row r="3312" spans="1:5" x14ac:dyDescent="0.2">
      <c r="A3312" s="221">
        <v>4723</v>
      </c>
      <c r="B3312" s="200" t="s">
        <v>27163</v>
      </c>
      <c r="C3312" s="200" t="s">
        <v>22104</v>
      </c>
      <c r="D3312" s="200" t="s">
        <v>21880</v>
      </c>
      <c r="E3312" s="204" t="s">
        <v>27164</v>
      </c>
    </row>
    <row r="3313" spans="1:5" x14ac:dyDescent="0.2">
      <c r="A3313" s="221">
        <v>4727</v>
      </c>
      <c r="B3313" s="200" t="s">
        <v>27165</v>
      </c>
      <c r="C3313" s="200" t="s">
        <v>22104</v>
      </c>
      <c r="D3313" s="200" t="s">
        <v>21880</v>
      </c>
      <c r="E3313" s="204" t="s">
        <v>27166</v>
      </c>
    </row>
    <row r="3314" spans="1:5" x14ac:dyDescent="0.2">
      <c r="A3314" s="221">
        <v>4748</v>
      </c>
      <c r="B3314" s="200" t="s">
        <v>27167</v>
      </c>
      <c r="C3314" s="200" t="s">
        <v>22104</v>
      </c>
      <c r="D3314" s="200" t="s">
        <v>21880</v>
      </c>
      <c r="E3314" s="204" t="s">
        <v>12500</v>
      </c>
    </row>
    <row r="3315" spans="1:5" x14ac:dyDescent="0.2">
      <c r="A3315" s="221">
        <v>4730</v>
      </c>
      <c r="B3315" s="200" t="s">
        <v>27168</v>
      </c>
      <c r="C3315" s="200" t="s">
        <v>22104</v>
      </c>
      <c r="D3315" s="200" t="s">
        <v>21880</v>
      </c>
      <c r="E3315" s="204" t="s">
        <v>27169</v>
      </c>
    </row>
    <row r="3316" spans="1:5" x14ac:dyDescent="0.2">
      <c r="A3316" s="221">
        <v>13186</v>
      </c>
      <c r="B3316" s="200" t="s">
        <v>27170</v>
      </c>
      <c r="C3316" s="200" t="s">
        <v>22104</v>
      </c>
      <c r="D3316" s="200" t="s">
        <v>21880</v>
      </c>
      <c r="E3316" s="204" t="s">
        <v>27171</v>
      </c>
    </row>
    <row r="3317" spans="1:5" x14ac:dyDescent="0.2">
      <c r="A3317" s="221">
        <v>10737</v>
      </c>
      <c r="B3317" s="200" t="s">
        <v>27172</v>
      </c>
      <c r="C3317" s="200" t="s">
        <v>22546</v>
      </c>
      <c r="D3317" s="200" t="s">
        <v>21880</v>
      </c>
      <c r="E3317" s="204" t="s">
        <v>27173</v>
      </c>
    </row>
    <row r="3318" spans="1:5" x14ac:dyDescent="0.2">
      <c r="A3318" s="221">
        <v>10734</v>
      </c>
      <c r="B3318" s="200" t="s">
        <v>27174</v>
      </c>
      <c r="C3318" s="200" t="s">
        <v>22546</v>
      </c>
      <c r="D3318" s="200" t="s">
        <v>21880</v>
      </c>
      <c r="E3318" s="204" t="s">
        <v>27175</v>
      </c>
    </row>
    <row r="3319" spans="1:5" x14ac:dyDescent="0.2">
      <c r="A3319" s="221">
        <v>4708</v>
      </c>
      <c r="B3319" s="200" t="s">
        <v>27176</v>
      </c>
      <c r="C3319" s="200" t="s">
        <v>22546</v>
      </c>
      <c r="D3319" s="200" t="s">
        <v>21880</v>
      </c>
      <c r="E3319" s="204" t="s">
        <v>27177</v>
      </c>
    </row>
    <row r="3320" spans="1:5" x14ac:dyDescent="0.2">
      <c r="A3320" s="221">
        <v>4712</v>
      </c>
      <c r="B3320" s="200" t="s">
        <v>27178</v>
      </c>
      <c r="C3320" s="200" t="s">
        <v>22546</v>
      </c>
      <c r="D3320" s="200" t="s">
        <v>21880</v>
      </c>
      <c r="E3320" s="204" t="s">
        <v>8112</v>
      </c>
    </row>
    <row r="3321" spans="1:5" x14ac:dyDescent="0.2">
      <c r="A3321" s="221">
        <v>4710</v>
      </c>
      <c r="B3321" s="200" t="s">
        <v>27179</v>
      </c>
      <c r="C3321" s="200" t="s">
        <v>22546</v>
      </c>
      <c r="D3321" s="200" t="s">
        <v>21880</v>
      </c>
      <c r="E3321" s="204" t="s">
        <v>27180</v>
      </c>
    </row>
    <row r="3322" spans="1:5" x14ac:dyDescent="0.2">
      <c r="A3322" s="221">
        <v>4746</v>
      </c>
      <c r="B3322" s="200" t="s">
        <v>27181</v>
      </c>
      <c r="C3322" s="200" t="s">
        <v>22104</v>
      </c>
      <c r="D3322" s="200" t="s">
        <v>21880</v>
      </c>
      <c r="E3322" s="204" t="s">
        <v>27182</v>
      </c>
    </row>
    <row r="3323" spans="1:5" x14ac:dyDescent="0.2">
      <c r="A3323" s="221">
        <v>4750</v>
      </c>
      <c r="B3323" s="200" t="s">
        <v>27183</v>
      </c>
      <c r="C3323" s="200" t="s">
        <v>22107</v>
      </c>
      <c r="D3323" s="200" t="s">
        <v>21887</v>
      </c>
      <c r="E3323" s="204" t="s">
        <v>22438</v>
      </c>
    </row>
    <row r="3324" spans="1:5" x14ac:dyDescent="0.2">
      <c r="A3324" s="221">
        <v>41065</v>
      </c>
      <c r="B3324" s="200" t="s">
        <v>27184</v>
      </c>
      <c r="C3324" s="200" t="s">
        <v>22110</v>
      </c>
      <c r="D3324" s="200" t="s">
        <v>21880</v>
      </c>
      <c r="E3324" s="204" t="s">
        <v>22440</v>
      </c>
    </row>
    <row r="3325" spans="1:5" x14ac:dyDescent="0.2">
      <c r="A3325" s="221">
        <v>34747</v>
      </c>
      <c r="B3325" s="200" t="s">
        <v>27185</v>
      </c>
      <c r="C3325" s="200" t="s">
        <v>21942</v>
      </c>
      <c r="D3325" s="200" t="s">
        <v>21880</v>
      </c>
      <c r="E3325" s="204" t="s">
        <v>10696</v>
      </c>
    </row>
    <row r="3326" spans="1:5" x14ac:dyDescent="0.2">
      <c r="A3326" s="221">
        <v>4826</v>
      </c>
      <c r="B3326" s="200" t="s">
        <v>27186</v>
      </c>
      <c r="C3326" s="200" t="s">
        <v>21942</v>
      </c>
      <c r="D3326" s="200" t="s">
        <v>21880</v>
      </c>
      <c r="E3326" s="204" t="s">
        <v>17107</v>
      </c>
    </row>
    <row r="3327" spans="1:5" x14ac:dyDescent="0.2">
      <c r="A3327" s="221">
        <v>41975</v>
      </c>
      <c r="B3327" s="200" t="s">
        <v>27187</v>
      </c>
      <c r="C3327" s="200" t="s">
        <v>22546</v>
      </c>
      <c r="D3327" s="200" t="s">
        <v>21944</v>
      </c>
      <c r="E3327" s="204" t="s">
        <v>27188</v>
      </c>
    </row>
    <row r="3328" spans="1:5" x14ac:dyDescent="0.2">
      <c r="A3328" s="221">
        <v>4825</v>
      </c>
      <c r="B3328" s="200" t="s">
        <v>27189</v>
      </c>
      <c r="C3328" s="200" t="s">
        <v>21942</v>
      </c>
      <c r="D3328" s="200" t="s">
        <v>21880</v>
      </c>
      <c r="E3328" s="204" t="s">
        <v>27190</v>
      </c>
    </row>
    <row r="3329" spans="1:5" x14ac:dyDescent="0.2">
      <c r="A3329" s="221">
        <v>34744</v>
      </c>
      <c r="B3329" s="200" t="s">
        <v>27191</v>
      </c>
      <c r="C3329" s="200" t="s">
        <v>22546</v>
      </c>
      <c r="D3329" s="200" t="s">
        <v>21944</v>
      </c>
      <c r="E3329" s="204" t="s">
        <v>14328</v>
      </c>
    </row>
    <row r="3330" spans="1:5" x14ac:dyDescent="0.2">
      <c r="A3330" s="221">
        <v>39430</v>
      </c>
      <c r="B3330" s="200" t="s">
        <v>27192</v>
      </c>
      <c r="C3330" s="200" t="s">
        <v>21879</v>
      </c>
      <c r="D3330" s="200" t="s">
        <v>21880</v>
      </c>
      <c r="E3330" s="204" t="s">
        <v>22404</v>
      </c>
    </row>
    <row r="3331" spans="1:5" x14ac:dyDescent="0.2">
      <c r="A3331" s="221">
        <v>39573</v>
      </c>
      <c r="B3331" s="200" t="s">
        <v>27193</v>
      </c>
      <c r="C3331" s="200" t="s">
        <v>21879</v>
      </c>
      <c r="D3331" s="200" t="s">
        <v>21880</v>
      </c>
      <c r="E3331" s="204" t="s">
        <v>19827</v>
      </c>
    </row>
    <row r="3332" spans="1:5" x14ac:dyDescent="0.2">
      <c r="A3332" s="221">
        <v>38410</v>
      </c>
      <c r="B3332" s="200" t="s">
        <v>27194</v>
      </c>
      <c r="C3332" s="200" t="s">
        <v>21879</v>
      </c>
      <c r="D3332" s="200" t="s">
        <v>21880</v>
      </c>
      <c r="E3332" s="204" t="s">
        <v>27195</v>
      </c>
    </row>
    <row r="3333" spans="1:5" x14ac:dyDescent="0.2">
      <c r="A3333" s="221">
        <v>41596</v>
      </c>
      <c r="B3333" s="200" t="s">
        <v>27196</v>
      </c>
      <c r="C3333" s="200" t="s">
        <v>21949</v>
      </c>
      <c r="D3333" s="200" t="s">
        <v>21880</v>
      </c>
      <c r="E3333" s="204" t="s">
        <v>17653</v>
      </c>
    </row>
    <row r="3334" spans="1:5" x14ac:dyDescent="0.2">
      <c r="A3334" s="221">
        <v>41598</v>
      </c>
      <c r="B3334" s="200" t="s">
        <v>27197</v>
      </c>
      <c r="C3334" s="200" t="s">
        <v>21949</v>
      </c>
      <c r="D3334" s="200" t="s">
        <v>21880</v>
      </c>
      <c r="E3334" s="204" t="s">
        <v>17653</v>
      </c>
    </row>
    <row r="3335" spans="1:5" x14ac:dyDescent="0.2">
      <c r="A3335" s="221">
        <v>41594</v>
      </c>
      <c r="B3335" s="200" t="s">
        <v>27198</v>
      </c>
      <c r="C3335" s="200" t="s">
        <v>21949</v>
      </c>
      <c r="D3335" s="200" t="s">
        <v>21880</v>
      </c>
      <c r="E3335" s="204" t="s">
        <v>21138</v>
      </c>
    </row>
    <row r="3336" spans="1:5" x14ac:dyDescent="0.2">
      <c r="A3336" s="221">
        <v>43663</v>
      </c>
      <c r="B3336" s="200" t="s">
        <v>27199</v>
      </c>
      <c r="C3336" s="200" t="s">
        <v>21949</v>
      </c>
      <c r="D3336" s="200" t="s">
        <v>21880</v>
      </c>
      <c r="E3336" s="204" t="s">
        <v>13633</v>
      </c>
    </row>
    <row r="3337" spans="1:5" x14ac:dyDescent="0.2">
      <c r="A3337" s="221">
        <v>4766</v>
      </c>
      <c r="B3337" s="200" t="s">
        <v>27200</v>
      </c>
      <c r="C3337" s="200" t="s">
        <v>21949</v>
      </c>
      <c r="D3337" s="200" t="s">
        <v>21880</v>
      </c>
      <c r="E3337" s="204" t="s">
        <v>21997</v>
      </c>
    </row>
    <row r="3338" spans="1:5" x14ac:dyDescent="0.2">
      <c r="A3338" s="221">
        <v>43664</v>
      </c>
      <c r="B3338" s="200" t="s">
        <v>27201</v>
      </c>
      <c r="C3338" s="200" t="s">
        <v>21949</v>
      </c>
      <c r="D3338" s="200" t="s">
        <v>21880</v>
      </c>
      <c r="E3338" s="204" t="s">
        <v>27202</v>
      </c>
    </row>
    <row r="3339" spans="1:5" x14ac:dyDescent="0.2">
      <c r="A3339" s="221">
        <v>43082</v>
      </c>
      <c r="B3339" s="200" t="s">
        <v>27203</v>
      </c>
      <c r="C3339" s="200" t="s">
        <v>21949</v>
      </c>
      <c r="D3339" s="200" t="s">
        <v>21887</v>
      </c>
      <c r="E3339" s="204" t="s">
        <v>12856</v>
      </c>
    </row>
    <row r="3340" spans="1:5" x14ac:dyDescent="0.2">
      <c r="A3340" s="221">
        <v>43665</v>
      </c>
      <c r="B3340" s="200" t="s">
        <v>27204</v>
      </c>
      <c r="C3340" s="200" t="s">
        <v>21949</v>
      </c>
      <c r="D3340" s="200" t="s">
        <v>21880</v>
      </c>
      <c r="E3340" s="204" t="s">
        <v>21997</v>
      </c>
    </row>
    <row r="3341" spans="1:5" x14ac:dyDescent="0.2">
      <c r="A3341" s="221">
        <v>10966</v>
      </c>
      <c r="B3341" s="200" t="s">
        <v>27205</v>
      </c>
      <c r="C3341" s="200" t="s">
        <v>21949</v>
      </c>
      <c r="D3341" s="200" t="s">
        <v>21880</v>
      </c>
      <c r="E3341" s="204" t="s">
        <v>13633</v>
      </c>
    </row>
    <row r="3342" spans="1:5" x14ac:dyDescent="0.2">
      <c r="A3342" s="221">
        <v>43692</v>
      </c>
      <c r="B3342" s="200" t="s">
        <v>27206</v>
      </c>
      <c r="C3342" s="200" t="s">
        <v>21949</v>
      </c>
      <c r="D3342" s="200" t="s">
        <v>21880</v>
      </c>
      <c r="E3342" s="204" t="s">
        <v>13633</v>
      </c>
    </row>
    <row r="3343" spans="1:5" x14ac:dyDescent="0.2">
      <c r="A3343" s="221">
        <v>43083</v>
      </c>
      <c r="B3343" s="200" t="s">
        <v>27207</v>
      </c>
      <c r="C3343" s="200" t="s">
        <v>21949</v>
      </c>
      <c r="D3343" s="200" t="s">
        <v>21880</v>
      </c>
      <c r="E3343" s="204" t="s">
        <v>12900</v>
      </c>
    </row>
    <row r="3344" spans="1:5" x14ac:dyDescent="0.2">
      <c r="A3344" s="221">
        <v>40535</v>
      </c>
      <c r="B3344" s="200" t="s">
        <v>27208</v>
      </c>
      <c r="C3344" s="200" t="s">
        <v>21949</v>
      </c>
      <c r="D3344" s="200" t="s">
        <v>21880</v>
      </c>
      <c r="E3344" s="204" t="s">
        <v>12900</v>
      </c>
    </row>
    <row r="3345" spans="1:5" x14ac:dyDescent="0.2">
      <c r="A3345" s="221">
        <v>39427</v>
      </c>
      <c r="B3345" s="200" t="s">
        <v>27209</v>
      </c>
      <c r="C3345" s="200" t="s">
        <v>21942</v>
      </c>
      <c r="D3345" s="200" t="s">
        <v>21880</v>
      </c>
      <c r="E3345" s="204" t="s">
        <v>27210</v>
      </c>
    </row>
    <row r="3346" spans="1:5" x14ac:dyDescent="0.2">
      <c r="A3346" s="221">
        <v>39424</v>
      </c>
      <c r="B3346" s="200" t="s">
        <v>27211</v>
      </c>
      <c r="C3346" s="200" t="s">
        <v>21942</v>
      </c>
      <c r="D3346" s="200" t="s">
        <v>21880</v>
      </c>
      <c r="E3346" s="204" t="s">
        <v>18244</v>
      </c>
    </row>
    <row r="3347" spans="1:5" x14ac:dyDescent="0.2">
      <c r="A3347" s="221">
        <v>39425</v>
      </c>
      <c r="B3347" s="200" t="s">
        <v>27212</v>
      </c>
      <c r="C3347" s="200" t="s">
        <v>21942</v>
      </c>
      <c r="D3347" s="200" t="s">
        <v>21880</v>
      </c>
      <c r="E3347" s="204" t="s">
        <v>21541</v>
      </c>
    </row>
    <row r="3348" spans="1:5" x14ac:dyDescent="0.2">
      <c r="A3348" s="221">
        <v>40664</v>
      </c>
      <c r="B3348" s="200" t="s">
        <v>27213</v>
      </c>
      <c r="C3348" s="200" t="s">
        <v>21949</v>
      </c>
      <c r="D3348" s="200" t="s">
        <v>21880</v>
      </c>
      <c r="E3348" s="204" t="s">
        <v>15608</v>
      </c>
    </row>
    <row r="3349" spans="1:5" x14ac:dyDescent="0.2">
      <c r="A3349" s="221">
        <v>34360</v>
      </c>
      <c r="B3349" s="200" t="s">
        <v>27214</v>
      </c>
      <c r="C3349" s="200" t="s">
        <v>21949</v>
      </c>
      <c r="D3349" s="200" t="s">
        <v>21880</v>
      </c>
      <c r="E3349" s="204" t="s">
        <v>27215</v>
      </c>
    </row>
    <row r="3350" spans="1:5" x14ac:dyDescent="0.2">
      <c r="A3350" s="221">
        <v>20259</v>
      </c>
      <c r="B3350" s="200" t="s">
        <v>27216</v>
      </c>
      <c r="C3350" s="200" t="s">
        <v>21942</v>
      </c>
      <c r="D3350" s="200" t="s">
        <v>21944</v>
      </c>
      <c r="E3350" s="204" t="s">
        <v>15413</v>
      </c>
    </row>
    <row r="3351" spans="1:5" x14ac:dyDescent="0.2">
      <c r="A3351" s="221">
        <v>14077</v>
      </c>
      <c r="B3351" s="200" t="s">
        <v>27217</v>
      </c>
      <c r="C3351" s="200" t="s">
        <v>21942</v>
      </c>
      <c r="D3351" s="200" t="s">
        <v>21944</v>
      </c>
      <c r="E3351" s="204" t="s">
        <v>27218</v>
      </c>
    </row>
    <row r="3352" spans="1:5" x14ac:dyDescent="0.2">
      <c r="A3352" s="221">
        <v>3678</v>
      </c>
      <c r="B3352" s="200" t="s">
        <v>27219</v>
      </c>
      <c r="C3352" s="200" t="s">
        <v>21942</v>
      </c>
      <c r="D3352" s="200" t="s">
        <v>21944</v>
      </c>
      <c r="E3352" s="204" t="s">
        <v>27220</v>
      </c>
    </row>
    <row r="3353" spans="1:5" x14ac:dyDescent="0.2">
      <c r="A3353" s="221">
        <v>39418</v>
      </c>
      <c r="B3353" s="200" t="s">
        <v>27221</v>
      </c>
      <c r="C3353" s="200" t="s">
        <v>21942</v>
      </c>
      <c r="D3353" s="200" t="s">
        <v>21880</v>
      </c>
      <c r="E3353" s="204" t="s">
        <v>15295</v>
      </c>
    </row>
    <row r="3354" spans="1:5" x14ac:dyDescent="0.2">
      <c r="A3354" s="221">
        <v>39419</v>
      </c>
      <c r="B3354" s="200" t="s">
        <v>27222</v>
      </c>
      <c r="C3354" s="200" t="s">
        <v>21942</v>
      </c>
      <c r="D3354" s="200" t="s">
        <v>21880</v>
      </c>
      <c r="E3354" s="204" t="s">
        <v>16686</v>
      </c>
    </row>
    <row r="3355" spans="1:5" x14ac:dyDescent="0.2">
      <c r="A3355" s="221">
        <v>39420</v>
      </c>
      <c r="B3355" s="200" t="s">
        <v>27223</v>
      </c>
      <c r="C3355" s="200" t="s">
        <v>21942</v>
      </c>
      <c r="D3355" s="200" t="s">
        <v>21880</v>
      </c>
      <c r="E3355" s="204" t="s">
        <v>21964</v>
      </c>
    </row>
    <row r="3356" spans="1:5" x14ac:dyDescent="0.2">
      <c r="A3356" s="221">
        <v>39571</v>
      </c>
      <c r="B3356" s="200" t="s">
        <v>27224</v>
      </c>
      <c r="C3356" s="200" t="s">
        <v>21942</v>
      </c>
      <c r="D3356" s="200" t="s">
        <v>21880</v>
      </c>
      <c r="E3356" s="204" t="s">
        <v>8953</v>
      </c>
    </row>
    <row r="3357" spans="1:5" x14ac:dyDescent="0.2">
      <c r="A3357" s="221">
        <v>39421</v>
      </c>
      <c r="B3357" s="200" t="s">
        <v>27225</v>
      </c>
      <c r="C3357" s="200" t="s">
        <v>21942</v>
      </c>
      <c r="D3357" s="200" t="s">
        <v>21880</v>
      </c>
      <c r="E3357" s="204" t="s">
        <v>14595</v>
      </c>
    </row>
    <row r="3358" spans="1:5" x14ac:dyDescent="0.2">
      <c r="A3358" s="221">
        <v>39422</v>
      </c>
      <c r="B3358" s="200" t="s">
        <v>27226</v>
      </c>
      <c r="C3358" s="200" t="s">
        <v>21942</v>
      </c>
      <c r="D3358" s="200" t="s">
        <v>21887</v>
      </c>
      <c r="E3358" s="204" t="s">
        <v>11560</v>
      </c>
    </row>
    <row r="3359" spans="1:5" x14ac:dyDescent="0.2">
      <c r="A3359" s="221">
        <v>39423</v>
      </c>
      <c r="B3359" s="200" t="s">
        <v>27227</v>
      </c>
      <c r="C3359" s="200" t="s">
        <v>21942</v>
      </c>
      <c r="D3359" s="200" t="s">
        <v>21880</v>
      </c>
      <c r="E3359" s="204" t="s">
        <v>13660</v>
      </c>
    </row>
    <row r="3360" spans="1:5" x14ac:dyDescent="0.2">
      <c r="A3360" s="221">
        <v>39426</v>
      </c>
      <c r="B3360" s="200" t="s">
        <v>27228</v>
      </c>
      <c r="C3360" s="200" t="s">
        <v>21942</v>
      </c>
      <c r="D3360" s="200" t="s">
        <v>21880</v>
      </c>
      <c r="E3360" s="204" t="s">
        <v>27229</v>
      </c>
    </row>
    <row r="3361" spans="1:5" x14ac:dyDescent="0.2">
      <c r="A3361" s="221">
        <v>39429</v>
      </c>
      <c r="B3361" s="200" t="s">
        <v>27230</v>
      </c>
      <c r="C3361" s="200" t="s">
        <v>21942</v>
      </c>
      <c r="D3361" s="200" t="s">
        <v>21880</v>
      </c>
      <c r="E3361" s="204" t="s">
        <v>27231</v>
      </c>
    </row>
    <row r="3362" spans="1:5" x14ac:dyDescent="0.2">
      <c r="A3362" s="221">
        <v>39428</v>
      </c>
      <c r="B3362" s="200" t="s">
        <v>27232</v>
      </c>
      <c r="C3362" s="200" t="s">
        <v>21942</v>
      </c>
      <c r="D3362" s="200" t="s">
        <v>21880</v>
      </c>
      <c r="E3362" s="204" t="s">
        <v>24872</v>
      </c>
    </row>
    <row r="3363" spans="1:5" x14ac:dyDescent="0.2">
      <c r="A3363" s="221">
        <v>39572</v>
      </c>
      <c r="B3363" s="200" t="s">
        <v>27233</v>
      </c>
      <c r="C3363" s="200" t="s">
        <v>21942</v>
      </c>
      <c r="D3363" s="200" t="s">
        <v>21880</v>
      </c>
      <c r="E3363" s="204" t="s">
        <v>14762</v>
      </c>
    </row>
    <row r="3364" spans="1:5" x14ac:dyDescent="0.2">
      <c r="A3364" s="221">
        <v>39570</v>
      </c>
      <c r="B3364" s="200" t="s">
        <v>27234</v>
      </c>
      <c r="C3364" s="200" t="s">
        <v>21942</v>
      </c>
      <c r="D3364" s="200" t="s">
        <v>21880</v>
      </c>
      <c r="E3364" s="204" t="s">
        <v>27235</v>
      </c>
    </row>
    <row r="3365" spans="1:5" x14ac:dyDescent="0.2">
      <c r="A3365" s="221">
        <v>39569</v>
      </c>
      <c r="B3365" s="200" t="s">
        <v>27236</v>
      </c>
      <c r="C3365" s="200" t="s">
        <v>21942</v>
      </c>
      <c r="D3365" s="200" t="s">
        <v>21880</v>
      </c>
      <c r="E3365" s="204" t="s">
        <v>9913</v>
      </c>
    </row>
    <row r="3366" spans="1:5" x14ac:dyDescent="0.2">
      <c r="A3366" s="221">
        <v>11552</v>
      </c>
      <c r="B3366" s="200" t="s">
        <v>27237</v>
      </c>
      <c r="C3366" s="200" t="s">
        <v>21942</v>
      </c>
      <c r="D3366" s="200" t="s">
        <v>21880</v>
      </c>
      <c r="E3366" s="204" t="s">
        <v>27238</v>
      </c>
    </row>
    <row r="3367" spans="1:5" x14ac:dyDescent="0.2">
      <c r="A3367" s="221">
        <v>40598</v>
      </c>
      <c r="B3367" s="200" t="s">
        <v>27239</v>
      </c>
      <c r="C3367" s="200" t="s">
        <v>21949</v>
      </c>
      <c r="D3367" s="200" t="s">
        <v>21880</v>
      </c>
      <c r="E3367" s="204" t="s">
        <v>18644</v>
      </c>
    </row>
    <row r="3368" spans="1:5" x14ac:dyDescent="0.2">
      <c r="A3368" s="221">
        <v>39029</v>
      </c>
      <c r="B3368" s="200" t="s">
        <v>27240</v>
      </c>
      <c r="C3368" s="200" t="s">
        <v>21942</v>
      </c>
      <c r="D3368" s="200" t="s">
        <v>21880</v>
      </c>
      <c r="E3368" s="204" t="s">
        <v>10031</v>
      </c>
    </row>
    <row r="3369" spans="1:5" x14ac:dyDescent="0.2">
      <c r="A3369" s="221">
        <v>39028</v>
      </c>
      <c r="B3369" s="200" t="s">
        <v>27241</v>
      </c>
      <c r="C3369" s="200" t="s">
        <v>21942</v>
      </c>
      <c r="D3369" s="200" t="s">
        <v>21880</v>
      </c>
      <c r="E3369" s="204" t="s">
        <v>21970</v>
      </c>
    </row>
    <row r="3370" spans="1:5" x14ac:dyDescent="0.2">
      <c r="A3370" s="221">
        <v>39328</v>
      </c>
      <c r="B3370" s="200" t="s">
        <v>27242</v>
      </c>
      <c r="C3370" s="200" t="s">
        <v>21942</v>
      </c>
      <c r="D3370" s="200" t="s">
        <v>21880</v>
      </c>
      <c r="E3370" s="204" t="s">
        <v>15292</v>
      </c>
    </row>
    <row r="3371" spans="1:5" x14ac:dyDescent="0.2">
      <c r="A3371" s="221">
        <v>38541</v>
      </c>
      <c r="B3371" s="200" t="s">
        <v>27243</v>
      </c>
      <c r="C3371" s="200" t="s">
        <v>21879</v>
      </c>
      <c r="D3371" s="200" t="s">
        <v>21880</v>
      </c>
      <c r="E3371" s="204" t="s">
        <v>27244</v>
      </c>
    </row>
    <row r="3372" spans="1:5" x14ac:dyDescent="0.2">
      <c r="A3372" s="221">
        <v>38542</v>
      </c>
      <c r="B3372" s="200" t="s">
        <v>27245</v>
      </c>
      <c r="C3372" s="200" t="s">
        <v>21879</v>
      </c>
      <c r="D3372" s="200" t="s">
        <v>21880</v>
      </c>
      <c r="E3372" s="204" t="s">
        <v>27246</v>
      </c>
    </row>
    <row r="3373" spans="1:5" x14ac:dyDescent="0.2">
      <c r="A3373" s="221">
        <v>38543</v>
      </c>
      <c r="B3373" s="200" t="s">
        <v>27247</v>
      </c>
      <c r="C3373" s="200" t="s">
        <v>21879</v>
      </c>
      <c r="D3373" s="200" t="s">
        <v>21880</v>
      </c>
      <c r="E3373" s="204" t="s">
        <v>27248</v>
      </c>
    </row>
    <row r="3374" spans="1:5" x14ac:dyDescent="0.2">
      <c r="A3374" s="221">
        <v>40406</v>
      </c>
      <c r="B3374" s="200" t="s">
        <v>27249</v>
      </c>
      <c r="C3374" s="200" t="s">
        <v>21879</v>
      </c>
      <c r="D3374" s="200" t="s">
        <v>21880</v>
      </c>
      <c r="E3374" s="204" t="s">
        <v>27250</v>
      </c>
    </row>
    <row r="3375" spans="1:5" x14ac:dyDescent="0.2">
      <c r="A3375" s="221">
        <v>40789</v>
      </c>
      <c r="B3375" s="200" t="s">
        <v>27251</v>
      </c>
      <c r="C3375" s="200" t="s">
        <v>21879</v>
      </c>
      <c r="D3375" s="200" t="s">
        <v>21880</v>
      </c>
      <c r="E3375" s="204" t="s">
        <v>27252</v>
      </c>
    </row>
    <row r="3376" spans="1:5" x14ac:dyDescent="0.2">
      <c r="A3376" s="221">
        <v>40791</v>
      </c>
      <c r="B3376" s="200" t="s">
        <v>27253</v>
      </c>
      <c r="C3376" s="200" t="s">
        <v>21879</v>
      </c>
      <c r="D3376" s="200" t="s">
        <v>21880</v>
      </c>
      <c r="E3376" s="204" t="s">
        <v>27254</v>
      </c>
    </row>
    <row r="3377" spans="1:5" x14ac:dyDescent="0.2">
      <c r="A3377" s="221">
        <v>11651</v>
      </c>
      <c r="B3377" s="200" t="s">
        <v>27255</v>
      </c>
      <c r="C3377" s="200" t="s">
        <v>21879</v>
      </c>
      <c r="D3377" s="200" t="s">
        <v>21880</v>
      </c>
      <c r="E3377" s="204" t="s">
        <v>27256</v>
      </c>
    </row>
    <row r="3378" spans="1:5" x14ac:dyDescent="0.2">
      <c r="A3378" s="221">
        <v>40435</v>
      </c>
      <c r="B3378" s="200" t="s">
        <v>27257</v>
      </c>
      <c r="C3378" s="200" t="s">
        <v>21879</v>
      </c>
      <c r="D3378" s="200" t="s">
        <v>21880</v>
      </c>
      <c r="E3378" s="204" t="s">
        <v>27258</v>
      </c>
    </row>
    <row r="3379" spans="1:5" x14ac:dyDescent="0.2">
      <c r="A3379" s="221">
        <v>39012</v>
      </c>
      <c r="B3379" s="200" t="s">
        <v>27259</v>
      </c>
      <c r="C3379" s="200" t="s">
        <v>21879</v>
      </c>
      <c r="D3379" s="200" t="s">
        <v>21880</v>
      </c>
      <c r="E3379" s="204" t="s">
        <v>27260</v>
      </c>
    </row>
    <row r="3380" spans="1:5" x14ac:dyDescent="0.2">
      <c r="A3380" s="221">
        <v>13617</v>
      </c>
      <c r="B3380" s="200" t="s">
        <v>27261</v>
      </c>
      <c r="C3380" s="200" t="s">
        <v>21879</v>
      </c>
      <c r="D3380" s="200" t="s">
        <v>21880</v>
      </c>
      <c r="E3380" s="204" t="s">
        <v>27262</v>
      </c>
    </row>
    <row r="3381" spans="1:5" x14ac:dyDescent="0.2">
      <c r="A3381" s="221">
        <v>35274</v>
      </c>
      <c r="B3381" s="200" t="s">
        <v>27263</v>
      </c>
      <c r="C3381" s="200" t="s">
        <v>21942</v>
      </c>
      <c r="D3381" s="200" t="s">
        <v>21880</v>
      </c>
      <c r="E3381" s="204" t="s">
        <v>27264</v>
      </c>
    </row>
    <row r="3382" spans="1:5" x14ac:dyDescent="0.2">
      <c r="A3382" s="221">
        <v>35275</v>
      </c>
      <c r="B3382" s="200" t="s">
        <v>27265</v>
      </c>
      <c r="C3382" s="200" t="s">
        <v>21942</v>
      </c>
      <c r="D3382" s="200" t="s">
        <v>21880</v>
      </c>
      <c r="E3382" s="204" t="s">
        <v>19818</v>
      </c>
    </row>
    <row r="3383" spans="1:5" x14ac:dyDescent="0.2">
      <c r="A3383" s="221">
        <v>35276</v>
      </c>
      <c r="B3383" s="200" t="s">
        <v>27266</v>
      </c>
      <c r="C3383" s="200" t="s">
        <v>21942</v>
      </c>
      <c r="D3383" s="200" t="s">
        <v>21880</v>
      </c>
      <c r="E3383" s="204" t="s">
        <v>27267</v>
      </c>
    </row>
    <row r="3384" spans="1:5" x14ac:dyDescent="0.2">
      <c r="A3384" s="221">
        <v>38386</v>
      </c>
      <c r="B3384" s="200" t="s">
        <v>27268</v>
      </c>
      <c r="C3384" s="200" t="s">
        <v>21879</v>
      </c>
      <c r="D3384" s="200" t="s">
        <v>21880</v>
      </c>
      <c r="E3384" s="204" t="s">
        <v>18239</v>
      </c>
    </row>
    <row r="3385" spans="1:5" x14ac:dyDescent="0.2">
      <c r="A3385" s="221">
        <v>11091</v>
      </c>
      <c r="B3385" s="200" t="s">
        <v>27269</v>
      </c>
      <c r="C3385" s="200" t="s">
        <v>21879</v>
      </c>
      <c r="D3385" s="200" t="s">
        <v>21880</v>
      </c>
      <c r="E3385" s="204" t="s">
        <v>22970</v>
      </c>
    </row>
    <row r="3386" spans="1:5" x14ac:dyDescent="0.2">
      <c r="A3386" s="221">
        <v>37586</v>
      </c>
      <c r="B3386" s="200" t="s">
        <v>27270</v>
      </c>
      <c r="C3386" s="200" t="s">
        <v>25219</v>
      </c>
      <c r="D3386" s="200" t="s">
        <v>21880</v>
      </c>
      <c r="E3386" s="204" t="s">
        <v>27271</v>
      </c>
    </row>
    <row r="3387" spans="1:5" x14ac:dyDescent="0.2">
      <c r="A3387" s="221">
        <v>37395</v>
      </c>
      <c r="B3387" s="200" t="s">
        <v>27272</v>
      </c>
      <c r="C3387" s="200" t="s">
        <v>25219</v>
      </c>
      <c r="D3387" s="200" t="s">
        <v>21880</v>
      </c>
      <c r="E3387" s="204" t="s">
        <v>27273</v>
      </c>
    </row>
    <row r="3388" spans="1:5" x14ac:dyDescent="0.2">
      <c r="A3388" s="221">
        <v>14147</v>
      </c>
      <c r="B3388" s="200" t="s">
        <v>27274</v>
      </c>
      <c r="C3388" s="200" t="s">
        <v>25219</v>
      </c>
      <c r="D3388" s="200" t="s">
        <v>21880</v>
      </c>
      <c r="E3388" s="204" t="s">
        <v>9798</v>
      </c>
    </row>
    <row r="3389" spans="1:5" x14ac:dyDescent="0.2">
      <c r="A3389" s="221">
        <v>37396</v>
      </c>
      <c r="B3389" s="200" t="s">
        <v>27275</v>
      </c>
      <c r="C3389" s="200" t="s">
        <v>25219</v>
      </c>
      <c r="D3389" s="200" t="s">
        <v>21880</v>
      </c>
      <c r="E3389" s="204" t="s">
        <v>27276</v>
      </c>
    </row>
    <row r="3390" spans="1:5" x14ac:dyDescent="0.2">
      <c r="A3390" s="221">
        <v>37397</v>
      </c>
      <c r="B3390" s="200" t="s">
        <v>27277</v>
      </c>
      <c r="C3390" s="200" t="s">
        <v>25219</v>
      </c>
      <c r="D3390" s="200" t="s">
        <v>21880</v>
      </c>
      <c r="E3390" s="204" t="s">
        <v>27278</v>
      </c>
    </row>
    <row r="3391" spans="1:5" x14ac:dyDescent="0.2">
      <c r="A3391" s="221">
        <v>43606</v>
      </c>
      <c r="B3391" s="200" t="s">
        <v>27279</v>
      </c>
      <c r="C3391" s="200" t="s">
        <v>21879</v>
      </c>
      <c r="D3391" s="200" t="s">
        <v>21880</v>
      </c>
      <c r="E3391" s="204" t="s">
        <v>19472</v>
      </c>
    </row>
    <row r="3392" spans="1:5" x14ac:dyDescent="0.2">
      <c r="A3392" s="221">
        <v>444</v>
      </c>
      <c r="B3392" s="200" t="s">
        <v>27280</v>
      </c>
      <c r="C3392" s="200" t="s">
        <v>21879</v>
      </c>
      <c r="D3392" s="200" t="s">
        <v>21944</v>
      </c>
      <c r="E3392" s="204" t="s">
        <v>22063</v>
      </c>
    </row>
    <row r="3393" spans="1:5" x14ac:dyDescent="0.2">
      <c r="A3393" s="221">
        <v>445</v>
      </c>
      <c r="B3393" s="200" t="s">
        <v>27281</v>
      </c>
      <c r="C3393" s="200" t="s">
        <v>21879</v>
      </c>
      <c r="D3393" s="200" t="s">
        <v>21944</v>
      </c>
      <c r="E3393" s="204" t="s">
        <v>19149</v>
      </c>
    </row>
    <row r="3394" spans="1:5" x14ac:dyDescent="0.2">
      <c r="A3394" s="221">
        <v>4783</v>
      </c>
      <c r="B3394" s="200" t="s">
        <v>27282</v>
      </c>
      <c r="C3394" s="200" t="s">
        <v>22107</v>
      </c>
      <c r="D3394" s="200" t="s">
        <v>21887</v>
      </c>
      <c r="E3394" s="204" t="s">
        <v>22438</v>
      </c>
    </row>
    <row r="3395" spans="1:5" x14ac:dyDescent="0.2">
      <c r="A3395" s="221">
        <v>41079</v>
      </c>
      <c r="B3395" s="200" t="s">
        <v>27283</v>
      </c>
      <c r="C3395" s="200" t="s">
        <v>22110</v>
      </c>
      <c r="D3395" s="200" t="s">
        <v>21880</v>
      </c>
      <c r="E3395" s="204" t="s">
        <v>22440</v>
      </c>
    </row>
    <row r="3396" spans="1:5" x14ac:dyDescent="0.2">
      <c r="A3396" s="221">
        <v>12874</v>
      </c>
      <c r="B3396" s="200" t="s">
        <v>27284</v>
      </c>
      <c r="C3396" s="200" t="s">
        <v>22107</v>
      </c>
      <c r="D3396" s="200" t="s">
        <v>21880</v>
      </c>
      <c r="E3396" s="204" t="s">
        <v>15475</v>
      </c>
    </row>
    <row r="3397" spans="1:5" x14ac:dyDescent="0.2">
      <c r="A3397" s="221">
        <v>41082</v>
      </c>
      <c r="B3397" s="200" t="s">
        <v>27285</v>
      </c>
      <c r="C3397" s="200" t="s">
        <v>22110</v>
      </c>
      <c r="D3397" s="200" t="s">
        <v>21880</v>
      </c>
      <c r="E3397" s="204" t="s">
        <v>27286</v>
      </c>
    </row>
    <row r="3398" spans="1:5" x14ac:dyDescent="0.2">
      <c r="A3398" s="221">
        <v>4785</v>
      </c>
      <c r="B3398" s="200" t="s">
        <v>27287</v>
      </c>
      <c r="C3398" s="200" t="s">
        <v>22107</v>
      </c>
      <c r="D3398" s="200" t="s">
        <v>21880</v>
      </c>
      <c r="E3398" s="204" t="s">
        <v>22438</v>
      </c>
    </row>
    <row r="3399" spans="1:5" x14ac:dyDescent="0.2">
      <c r="A3399" s="221">
        <v>41081</v>
      </c>
      <c r="B3399" s="200" t="s">
        <v>27288</v>
      </c>
      <c r="C3399" s="200" t="s">
        <v>22110</v>
      </c>
      <c r="D3399" s="200" t="s">
        <v>21880</v>
      </c>
      <c r="E3399" s="204" t="s">
        <v>22440</v>
      </c>
    </row>
    <row r="3400" spans="1:5" x14ac:dyDescent="0.2">
      <c r="A3400" s="221">
        <v>4801</v>
      </c>
      <c r="B3400" s="200" t="s">
        <v>27289</v>
      </c>
      <c r="C3400" s="200" t="s">
        <v>22546</v>
      </c>
      <c r="D3400" s="200" t="s">
        <v>21880</v>
      </c>
      <c r="E3400" s="204" t="s">
        <v>27290</v>
      </c>
    </row>
    <row r="3401" spans="1:5" x14ac:dyDescent="0.2">
      <c r="A3401" s="221">
        <v>4794</v>
      </c>
      <c r="B3401" s="200" t="s">
        <v>27291</v>
      </c>
      <c r="C3401" s="200" t="s">
        <v>22546</v>
      </c>
      <c r="D3401" s="200" t="s">
        <v>21880</v>
      </c>
      <c r="E3401" s="204" t="s">
        <v>27292</v>
      </c>
    </row>
    <row r="3402" spans="1:5" x14ac:dyDescent="0.2">
      <c r="A3402" s="221">
        <v>4796</v>
      </c>
      <c r="B3402" s="200" t="s">
        <v>27293</v>
      </c>
      <c r="C3402" s="200" t="s">
        <v>22546</v>
      </c>
      <c r="D3402" s="200" t="s">
        <v>21880</v>
      </c>
      <c r="E3402" s="204" t="s">
        <v>27294</v>
      </c>
    </row>
    <row r="3403" spans="1:5" x14ac:dyDescent="0.2">
      <c r="A3403" s="221">
        <v>4800</v>
      </c>
      <c r="B3403" s="200" t="s">
        <v>27295</v>
      </c>
      <c r="C3403" s="200" t="s">
        <v>22546</v>
      </c>
      <c r="D3403" s="200" t="s">
        <v>21880</v>
      </c>
      <c r="E3403" s="204" t="s">
        <v>27296</v>
      </c>
    </row>
    <row r="3404" spans="1:5" x14ac:dyDescent="0.2">
      <c r="A3404" s="221">
        <v>4795</v>
      </c>
      <c r="B3404" s="200" t="s">
        <v>27297</v>
      </c>
      <c r="C3404" s="200" t="s">
        <v>22546</v>
      </c>
      <c r="D3404" s="200" t="s">
        <v>21880</v>
      </c>
      <c r="E3404" s="204" t="s">
        <v>27298</v>
      </c>
    </row>
    <row r="3405" spans="1:5" x14ac:dyDescent="0.2">
      <c r="A3405" s="221">
        <v>39694</v>
      </c>
      <c r="B3405" s="200" t="s">
        <v>27299</v>
      </c>
      <c r="C3405" s="200" t="s">
        <v>22546</v>
      </c>
      <c r="D3405" s="200" t="s">
        <v>21880</v>
      </c>
      <c r="E3405" s="204" t="s">
        <v>27300</v>
      </c>
    </row>
    <row r="3406" spans="1:5" x14ac:dyDescent="0.2">
      <c r="A3406" s="221">
        <v>1292</v>
      </c>
      <c r="B3406" s="200" t="s">
        <v>27301</v>
      </c>
      <c r="C3406" s="200" t="s">
        <v>22546</v>
      </c>
      <c r="D3406" s="200" t="s">
        <v>21880</v>
      </c>
      <c r="E3406" s="204" t="s">
        <v>15224</v>
      </c>
    </row>
    <row r="3407" spans="1:5" x14ac:dyDescent="0.2">
      <c r="A3407" s="221">
        <v>1287</v>
      </c>
      <c r="B3407" s="200" t="s">
        <v>27302</v>
      </c>
      <c r="C3407" s="200" t="s">
        <v>22546</v>
      </c>
      <c r="D3407" s="200" t="s">
        <v>21887</v>
      </c>
      <c r="E3407" s="204" t="s">
        <v>20102</v>
      </c>
    </row>
    <row r="3408" spans="1:5" x14ac:dyDescent="0.2">
      <c r="A3408" s="221">
        <v>1297</v>
      </c>
      <c r="B3408" s="200" t="s">
        <v>27303</v>
      </c>
      <c r="C3408" s="200" t="s">
        <v>22546</v>
      </c>
      <c r="D3408" s="200" t="s">
        <v>21880</v>
      </c>
      <c r="E3408" s="204" t="s">
        <v>13721</v>
      </c>
    </row>
    <row r="3409" spans="1:5" x14ac:dyDescent="0.2">
      <c r="A3409" s="221">
        <v>4786</v>
      </c>
      <c r="B3409" s="200" t="s">
        <v>27304</v>
      </c>
      <c r="C3409" s="200" t="s">
        <v>22546</v>
      </c>
      <c r="D3409" s="200" t="s">
        <v>21944</v>
      </c>
      <c r="E3409" s="204" t="s">
        <v>25979</v>
      </c>
    </row>
    <row r="3410" spans="1:5" x14ac:dyDescent="0.2">
      <c r="A3410" s="221">
        <v>10840</v>
      </c>
      <c r="B3410" s="200" t="s">
        <v>27305</v>
      </c>
      <c r="C3410" s="200" t="s">
        <v>22546</v>
      </c>
      <c r="D3410" s="200" t="s">
        <v>21887</v>
      </c>
      <c r="E3410" s="204" t="s">
        <v>27306</v>
      </c>
    </row>
    <row r="3411" spans="1:5" x14ac:dyDescent="0.2">
      <c r="A3411" s="221">
        <v>10841</v>
      </c>
      <c r="B3411" s="200" t="s">
        <v>27307</v>
      </c>
      <c r="C3411" s="200" t="s">
        <v>22546</v>
      </c>
      <c r="D3411" s="200" t="s">
        <v>21880</v>
      </c>
      <c r="E3411" s="204" t="s">
        <v>27308</v>
      </c>
    </row>
    <row r="3412" spans="1:5" x14ac:dyDescent="0.2">
      <c r="A3412" s="221">
        <v>44540</v>
      </c>
      <c r="B3412" s="200" t="s">
        <v>27309</v>
      </c>
      <c r="C3412" s="200" t="s">
        <v>22546</v>
      </c>
      <c r="D3412" s="200" t="s">
        <v>21880</v>
      </c>
      <c r="E3412" s="204" t="s">
        <v>27310</v>
      </c>
    </row>
    <row r="3413" spans="1:5" x14ac:dyDescent="0.2">
      <c r="A3413" s="221">
        <v>10842</v>
      </c>
      <c r="B3413" s="200" t="s">
        <v>27311</v>
      </c>
      <c r="C3413" s="200" t="s">
        <v>22546</v>
      </c>
      <c r="D3413" s="200" t="s">
        <v>21880</v>
      </c>
      <c r="E3413" s="204" t="s">
        <v>27312</v>
      </c>
    </row>
    <row r="3414" spans="1:5" x14ac:dyDescent="0.2">
      <c r="A3414" s="221">
        <v>21108</v>
      </c>
      <c r="B3414" s="200" t="s">
        <v>27313</v>
      </c>
      <c r="C3414" s="200" t="s">
        <v>22546</v>
      </c>
      <c r="D3414" s="200" t="s">
        <v>21880</v>
      </c>
      <c r="E3414" s="204" t="s">
        <v>27314</v>
      </c>
    </row>
    <row r="3415" spans="1:5" x14ac:dyDescent="0.2">
      <c r="A3415" s="221">
        <v>38180</v>
      </c>
      <c r="B3415" s="200" t="s">
        <v>27315</v>
      </c>
      <c r="C3415" s="200" t="s">
        <v>22546</v>
      </c>
      <c r="D3415" s="200" t="s">
        <v>21880</v>
      </c>
      <c r="E3415" s="204" t="s">
        <v>27316</v>
      </c>
    </row>
    <row r="3416" spans="1:5" x14ac:dyDescent="0.2">
      <c r="A3416" s="221">
        <v>40648</v>
      </c>
      <c r="B3416" s="200" t="s">
        <v>27317</v>
      </c>
      <c r="C3416" s="200" t="s">
        <v>22546</v>
      </c>
      <c r="D3416" s="200" t="s">
        <v>21944</v>
      </c>
      <c r="E3416" s="204" t="s">
        <v>27318</v>
      </c>
    </row>
    <row r="3417" spans="1:5" x14ac:dyDescent="0.2">
      <c r="A3417" s="221">
        <v>40649</v>
      </c>
      <c r="B3417" s="200" t="s">
        <v>27319</v>
      </c>
      <c r="C3417" s="200" t="s">
        <v>22546</v>
      </c>
      <c r="D3417" s="200" t="s">
        <v>21944</v>
      </c>
      <c r="E3417" s="204" t="s">
        <v>27320</v>
      </c>
    </row>
    <row r="3418" spans="1:5" x14ac:dyDescent="0.2">
      <c r="A3418" s="221">
        <v>40650</v>
      </c>
      <c r="B3418" s="200" t="s">
        <v>27321</v>
      </c>
      <c r="C3418" s="200" t="s">
        <v>22546</v>
      </c>
      <c r="D3418" s="200" t="s">
        <v>21944</v>
      </c>
      <c r="E3418" s="204" t="s">
        <v>27322</v>
      </c>
    </row>
    <row r="3419" spans="1:5" x14ac:dyDescent="0.2">
      <c r="A3419" s="221">
        <v>40651</v>
      </c>
      <c r="B3419" s="200" t="s">
        <v>27323</v>
      </c>
      <c r="C3419" s="200" t="s">
        <v>22546</v>
      </c>
      <c r="D3419" s="200" t="s">
        <v>21944</v>
      </c>
      <c r="E3419" s="204" t="s">
        <v>27324</v>
      </c>
    </row>
    <row r="3420" spans="1:5" x14ac:dyDescent="0.2">
      <c r="A3420" s="221">
        <v>40652</v>
      </c>
      <c r="B3420" s="200" t="s">
        <v>27325</v>
      </c>
      <c r="C3420" s="200" t="s">
        <v>22546</v>
      </c>
      <c r="D3420" s="200" t="s">
        <v>21944</v>
      </c>
      <c r="E3420" s="204" t="s">
        <v>27326</v>
      </c>
    </row>
    <row r="3421" spans="1:5" x14ac:dyDescent="0.2">
      <c r="A3421" s="221">
        <v>40647</v>
      </c>
      <c r="B3421" s="200" t="s">
        <v>27327</v>
      </c>
      <c r="C3421" s="200" t="s">
        <v>22546</v>
      </c>
      <c r="D3421" s="200" t="s">
        <v>21944</v>
      </c>
      <c r="E3421" s="204" t="s">
        <v>27328</v>
      </c>
    </row>
    <row r="3422" spans="1:5" x14ac:dyDescent="0.2">
      <c r="A3422" s="221">
        <v>40653</v>
      </c>
      <c r="B3422" s="200" t="s">
        <v>27329</v>
      </c>
      <c r="C3422" s="200" t="s">
        <v>22546</v>
      </c>
      <c r="D3422" s="200" t="s">
        <v>21944</v>
      </c>
      <c r="E3422" s="204" t="s">
        <v>27330</v>
      </c>
    </row>
    <row r="3423" spans="1:5" x14ac:dyDescent="0.2">
      <c r="A3423" s="221">
        <v>36178</v>
      </c>
      <c r="B3423" s="200" t="s">
        <v>27331</v>
      </c>
      <c r="C3423" s="200" t="s">
        <v>21879</v>
      </c>
      <c r="D3423" s="200" t="s">
        <v>21880</v>
      </c>
      <c r="E3423" s="204" t="s">
        <v>13444</v>
      </c>
    </row>
    <row r="3424" spans="1:5" x14ac:dyDescent="0.2">
      <c r="A3424" s="221">
        <v>38195</v>
      </c>
      <c r="B3424" s="200" t="s">
        <v>27332</v>
      </c>
      <c r="C3424" s="200" t="s">
        <v>22546</v>
      </c>
      <c r="D3424" s="200" t="s">
        <v>21880</v>
      </c>
      <c r="E3424" s="204" t="s">
        <v>27333</v>
      </c>
    </row>
    <row r="3425" spans="1:5" x14ac:dyDescent="0.2">
      <c r="A3425" s="221">
        <v>38181</v>
      </c>
      <c r="B3425" s="200" t="s">
        <v>27334</v>
      </c>
      <c r="C3425" s="200" t="s">
        <v>22546</v>
      </c>
      <c r="D3425" s="200" t="s">
        <v>21880</v>
      </c>
      <c r="E3425" s="204" t="s">
        <v>27335</v>
      </c>
    </row>
    <row r="3426" spans="1:5" x14ac:dyDescent="0.2">
      <c r="A3426" s="221">
        <v>38182</v>
      </c>
      <c r="B3426" s="200" t="s">
        <v>27336</v>
      </c>
      <c r="C3426" s="200" t="s">
        <v>22546</v>
      </c>
      <c r="D3426" s="200" t="s">
        <v>21880</v>
      </c>
      <c r="E3426" s="204" t="s">
        <v>27337</v>
      </c>
    </row>
    <row r="3427" spans="1:5" x14ac:dyDescent="0.2">
      <c r="A3427" s="221">
        <v>38186</v>
      </c>
      <c r="B3427" s="200" t="s">
        <v>27338</v>
      </c>
      <c r="C3427" s="200" t="s">
        <v>22546</v>
      </c>
      <c r="D3427" s="200" t="s">
        <v>21880</v>
      </c>
      <c r="E3427" s="204" t="s">
        <v>27339</v>
      </c>
    </row>
    <row r="3428" spans="1:5" x14ac:dyDescent="0.2">
      <c r="A3428" s="221">
        <v>38185</v>
      </c>
      <c r="B3428" s="200" t="s">
        <v>27340</v>
      </c>
      <c r="C3428" s="200" t="s">
        <v>22546</v>
      </c>
      <c r="D3428" s="200" t="s">
        <v>21880</v>
      </c>
      <c r="E3428" s="204" t="s">
        <v>27341</v>
      </c>
    </row>
    <row r="3429" spans="1:5" x14ac:dyDescent="0.2">
      <c r="A3429" s="221">
        <v>40654</v>
      </c>
      <c r="B3429" s="200" t="s">
        <v>27342</v>
      </c>
      <c r="C3429" s="200" t="s">
        <v>22546</v>
      </c>
      <c r="D3429" s="200" t="s">
        <v>21944</v>
      </c>
      <c r="E3429" s="204" t="s">
        <v>27343</v>
      </c>
    </row>
    <row r="3430" spans="1:5" x14ac:dyDescent="0.2">
      <c r="A3430" s="221">
        <v>44541</v>
      </c>
      <c r="B3430" s="200" t="s">
        <v>27344</v>
      </c>
      <c r="C3430" s="200" t="s">
        <v>22546</v>
      </c>
      <c r="D3430" s="200" t="s">
        <v>21880</v>
      </c>
      <c r="E3430" s="204" t="s">
        <v>27345</v>
      </c>
    </row>
    <row r="3431" spans="1:5" x14ac:dyDescent="0.2">
      <c r="A3431" s="221">
        <v>4822</v>
      </c>
      <c r="B3431" s="200" t="s">
        <v>27346</v>
      </c>
      <c r="C3431" s="200" t="s">
        <v>22546</v>
      </c>
      <c r="D3431" s="200" t="s">
        <v>21880</v>
      </c>
      <c r="E3431" s="204" t="s">
        <v>27347</v>
      </c>
    </row>
    <row r="3432" spans="1:5" x14ac:dyDescent="0.2">
      <c r="A3432" s="221">
        <v>4818</v>
      </c>
      <c r="B3432" s="200" t="s">
        <v>27348</v>
      </c>
      <c r="C3432" s="200" t="s">
        <v>22546</v>
      </c>
      <c r="D3432" s="200" t="s">
        <v>21887</v>
      </c>
      <c r="E3432" s="204" t="s">
        <v>27349</v>
      </c>
    </row>
    <row r="3433" spans="1:5" x14ac:dyDescent="0.2">
      <c r="A3433" s="221">
        <v>39567</v>
      </c>
      <c r="B3433" s="200" t="s">
        <v>27350</v>
      </c>
      <c r="C3433" s="200" t="s">
        <v>22546</v>
      </c>
      <c r="D3433" s="200" t="s">
        <v>21880</v>
      </c>
      <c r="E3433" s="204" t="s">
        <v>27351</v>
      </c>
    </row>
    <row r="3434" spans="1:5" x14ac:dyDescent="0.2">
      <c r="A3434" s="221">
        <v>39566</v>
      </c>
      <c r="B3434" s="200" t="s">
        <v>27352</v>
      </c>
      <c r="C3434" s="200" t="s">
        <v>22546</v>
      </c>
      <c r="D3434" s="200" t="s">
        <v>21880</v>
      </c>
      <c r="E3434" s="204" t="s">
        <v>27353</v>
      </c>
    </row>
    <row r="3435" spans="1:5" x14ac:dyDescent="0.2">
      <c r="A3435" s="221">
        <v>39416</v>
      </c>
      <c r="B3435" s="200" t="s">
        <v>27354</v>
      </c>
      <c r="C3435" s="200" t="s">
        <v>22546</v>
      </c>
      <c r="D3435" s="200" t="s">
        <v>21880</v>
      </c>
      <c r="E3435" s="204" t="s">
        <v>14591</v>
      </c>
    </row>
    <row r="3436" spans="1:5" x14ac:dyDescent="0.2">
      <c r="A3436" s="221">
        <v>39417</v>
      </c>
      <c r="B3436" s="200" t="s">
        <v>27355</v>
      </c>
      <c r="C3436" s="200" t="s">
        <v>22546</v>
      </c>
      <c r="D3436" s="200" t="s">
        <v>21880</v>
      </c>
      <c r="E3436" s="204" t="s">
        <v>27356</v>
      </c>
    </row>
    <row r="3437" spans="1:5" x14ac:dyDescent="0.2">
      <c r="A3437" s="221">
        <v>43742</v>
      </c>
      <c r="B3437" s="200" t="s">
        <v>27357</v>
      </c>
      <c r="C3437" s="200" t="s">
        <v>22546</v>
      </c>
      <c r="D3437" s="200" t="s">
        <v>21880</v>
      </c>
      <c r="E3437" s="204" t="s">
        <v>14756</v>
      </c>
    </row>
    <row r="3438" spans="1:5" x14ac:dyDescent="0.2">
      <c r="A3438" s="221">
        <v>39414</v>
      </c>
      <c r="B3438" s="200" t="s">
        <v>27358</v>
      </c>
      <c r="C3438" s="200" t="s">
        <v>22546</v>
      </c>
      <c r="D3438" s="200" t="s">
        <v>21880</v>
      </c>
      <c r="E3438" s="204" t="s">
        <v>27359</v>
      </c>
    </row>
    <row r="3439" spans="1:5" x14ac:dyDescent="0.2">
      <c r="A3439" s="221">
        <v>39415</v>
      </c>
      <c r="B3439" s="200" t="s">
        <v>27360</v>
      </c>
      <c r="C3439" s="200" t="s">
        <v>22546</v>
      </c>
      <c r="D3439" s="200" t="s">
        <v>21880</v>
      </c>
      <c r="E3439" s="204" t="s">
        <v>27361</v>
      </c>
    </row>
    <row r="3440" spans="1:5" x14ac:dyDescent="0.2">
      <c r="A3440" s="221">
        <v>43740</v>
      </c>
      <c r="B3440" s="200" t="s">
        <v>27362</v>
      </c>
      <c r="C3440" s="200" t="s">
        <v>22546</v>
      </c>
      <c r="D3440" s="200" t="s">
        <v>21880</v>
      </c>
      <c r="E3440" s="204" t="s">
        <v>27363</v>
      </c>
    </row>
    <row r="3441" spans="1:5" x14ac:dyDescent="0.2">
      <c r="A3441" s="221">
        <v>39412</v>
      </c>
      <c r="B3441" s="200" t="s">
        <v>27364</v>
      </c>
      <c r="C3441" s="200" t="s">
        <v>22546</v>
      </c>
      <c r="D3441" s="200" t="s">
        <v>21887</v>
      </c>
      <c r="E3441" s="204" t="s">
        <v>27365</v>
      </c>
    </row>
    <row r="3442" spans="1:5" x14ac:dyDescent="0.2">
      <c r="A3442" s="221">
        <v>39413</v>
      </c>
      <c r="B3442" s="200" t="s">
        <v>27366</v>
      </c>
      <c r="C3442" s="200" t="s">
        <v>22546</v>
      </c>
      <c r="D3442" s="200" t="s">
        <v>21880</v>
      </c>
      <c r="E3442" s="204" t="s">
        <v>27367</v>
      </c>
    </row>
    <row r="3443" spans="1:5" x14ac:dyDescent="0.2">
      <c r="A3443" s="221">
        <v>43741</v>
      </c>
      <c r="B3443" s="200" t="s">
        <v>27368</v>
      </c>
      <c r="C3443" s="200" t="s">
        <v>22546</v>
      </c>
      <c r="D3443" s="200" t="s">
        <v>21880</v>
      </c>
      <c r="E3443" s="204" t="s">
        <v>26864</v>
      </c>
    </row>
    <row r="3444" spans="1:5" x14ac:dyDescent="0.2">
      <c r="A3444" s="221">
        <v>11062</v>
      </c>
      <c r="B3444" s="200" t="s">
        <v>27369</v>
      </c>
      <c r="C3444" s="200" t="s">
        <v>22546</v>
      </c>
      <c r="D3444" s="200" t="s">
        <v>21880</v>
      </c>
      <c r="E3444" s="204" t="s">
        <v>27370</v>
      </c>
    </row>
    <row r="3445" spans="1:5" x14ac:dyDescent="0.2">
      <c r="A3445" s="221">
        <v>11063</v>
      </c>
      <c r="B3445" s="200" t="s">
        <v>27371</v>
      </c>
      <c r="C3445" s="200" t="s">
        <v>22546</v>
      </c>
      <c r="D3445" s="200" t="s">
        <v>21880</v>
      </c>
      <c r="E3445" s="204" t="s">
        <v>24742</v>
      </c>
    </row>
    <row r="3446" spans="1:5" x14ac:dyDescent="0.2">
      <c r="A3446" s="221">
        <v>13521</v>
      </c>
      <c r="B3446" s="200" t="s">
        <v>27372</v>
      </c>
      <c r="C3446" s="200" t="s">
        <v>21879</v>
      </c>
      <c r="D3446" s="200" t="s">
        <v>21944</v>
      </c>
      <c r="E3446" s="204" t="s">
        <v>27373</v>
      </c>
    </row>
    <row r="3447" spans="1:5" x14ac:dyDescent="0.2">
      <c r="A3447" s="221">
        <v>10851</v>
      </c>
      <c r="B3447" s="200" t="s">
        <v>27374</v>
      </c>
      <c r="C3447" s="200" t="s">
        <v>21879</v>
      </c>
      <c r="D3447" s="200" t="s">
        <v>21944</v>
      </c>
      <c r="E3447" s="204" t="s">
        <v>27375</v>
      </c>
    </row>
    <row r="3448" spans="1:5" x14ac:dyDescent="0.2">
      <c r="A3448" s="221">
        <v>39515</v>
      </c>
      <c r="B3448" s="200" t="s">
        <v>27376</v>
      </c>
      <c r="C3448" s="200" t="s">
        <v>21879</v>
      </c>
      <c r="D3448" s="200" t="s">
        <v>21944</v>
      </c>
      <c r="E3448" s="204" t="s">
        <v>27377</v>
      </c>
    </row>
    <row r="3449" spans="1:5" x14ac:dyDescent="0.2">
      <c r="A3449" s="221">
        <v>39516</v>
      </c>
      <c r="B3449" s="200" t="s">
        <v>27378</v>
      </c>
      <c r="C3449" s="200" t="s">
        <v>21879</v>
      </c>
      <c r="D3449" s="200" t="s">
        <v>21944</v>
      </c>
      <c r="E3449" s="204" t="s">
        <v>8614</v>
      </c>
    </row>
    <row r="3450" spans="1:5" x14ac:dyDescent="0.2">
      <c r="A3450" s="221">
        <v>39514</v>
      </c>
      <c r="B3450" s="200" t="s">
        <v>27379</v>
      </c>
      <c r="C3450" s="200" t="s">
        <v>21879</v>
      </c>
      <c r="D3450" s="200" t="s">
        <v>21944</v>
      </c>
      <c r="E3450" s="204" t="s">
        <v>27380</v>
      </c>
    </row>
    <row r="3451" spans="1:5" x14ac:dyDescent="0.2">
      <c r="A3451" s="221">
        <v>4812</v>
      </c>
      <c r="B3451" s="200" t="s">
        <v>27381</v>
      </c>
      <c r="C3451" s="200" t="s">
        <v>22546</v>
      </c>
      <c r="D3451" s="200" t="s">
        <v>21880</v>
      </c>
      <c r="E3451" s="204" t="s">
        <v>25792</v>
      </c>
    </row>
    <row r="3452" spans="1:5" x14ac:dyDescent="0.2">
      <c r="A3452" s="221">
        <v>10849</v>
      </c>
      <c r="B3452" s="200" t="s">
        <v>27382</v>
      </c>
      <c r="C3452" s="200" t="s">
        <v>21879</v>
      </c>
      <c r="D3452" s="200" t="s">
        <v>21944</v>
      </c>
      <c r="E3452" s="204" t="s">
        <v>27383</v>
      </c>
    </row>
    <row r="3453" spans="1:5" x14ac:dyDescent="0.2">
      <c r="A3453" s="221">
        <v>10848</v>
      </c>
      <c r="B3453" s="200" t="s">
        <v>27384</v>
      </c>
      <c r="C3453" s="200" t="s">
        <v>21879</v>
      </c>
      <c r="D3453" s="200" t="s">
        <v>21944</v>
      </c>
      <c r="E3453" s="204" t="s">
        <v>27385</v>
      </c>
    </row>
    <row r="3454" spans="1:5" x14ac:dyDescent="0.2">
      <c r="A3454" s="221">
        <v>4813</v>
      </c>
      <c r="B3454" s="200" t="s">
        <v>27386</v>
      </c>
      <c r="C3454" s="200" t="s">
        <v>22546</v>
      </c>
      <c r="D3454" s="200" t="s">
        <v>21944</v>
      </c>
      <c r="E3454" s="204" t="s">
        <v>27387</v>
      </c>
    </row>
    <row r="3455" spans="1:5" x14ac:dyDescent="0.2">
      <c r="A3455" s="221">
        <v>37560</v>
      </c>
      <c r="B3455" s="200" t="s">
        <v>27388</v>
      </c>
      <c r="C3455" s="200" t="s">
        <v>21879</v>
      </c>
      <c r="D3455" s="200" t="s">
        <v>21944</v>
      </c>
      <c r="E3455" s="204" t="s">
        <v>14221</v>
      </c>
    </row>
    <row r="3456" spans="1:5" x14ac:dyDescent="0.2">
      <c r="A3456" s="221">
        <v>37557</v>
      </c>
      <c r="B3456" s="200" t="s">
        <v>27389</v>
      </c>
      <c r="C3456" s="200" t="s">
        <v>21879</v>
      </c>
      <c r="D3456" s="200" t="s">
        <v>21944</v>
      </c>
      <c r="E3456" s="204" t="s">
        <v>19390</v>
      </c>
    </row>
    <row r="3457" spans="1:5" x14ac:dyDescent="0.2">
      <c r="A3457" s="221">
        <v>37556</v>
      </c>
      <c r="B3457" s="200" t="s">
        <v>27390</v>
      </c>
      <c r="C3457" s="200" t="s">
        <v>21879</v>
      </c>
      <c r="D3457" s="200" t="s">
        <v>21944</v>
      </c>
      <c r="E3457" s="204" t="s">
        <v>27391</v>
      </c>
    </row>
    <row r="3458" spans="1:5" x14ac:dyDescent="0.2">
      <c r="A3458" s="221">
        <v>37559</v>
      </c>
      <c r="B3458" s="200" t="s">
        <v>27392</v>
      </c>
      <c r="C3458" s="200" t="s">
        <v>21879</v>
      </c>
      <c r="D3458" s="200" t="s">
        <v>21944</v>
      </c>
      <c r="E3458" s="204" t="s">
        <v>27393</v>
      </c>
    </row>
    <row r="3459" spans="1:5" x14ac:dyDescent="0.2">
      <c r="A3459" s="221">
        <v>37539</v>
      </c>
      <c r="B3459" s="200" t="s">
        <v>27394</v>
      </c>
      <c r="C3459" s="200" t="s">
        <v>21879</v>
      </c>
      <c r="D3459" s="200" t="s">
        <v>21944</v>
      </c>
      <c r="E3459" s="204" t="s">
        <v>10188</v>
      </c>
    </row>
    <row r="3460" spans="1:5" x14ac:dyDescent="0.2">
      <c r="A3460" s="221">
        <v>37558</v>
      </c>
      <c r="B3460" s="200" t="s">
        <v>27395</v>
      </c>
      <c r="C3460" s="200" t="s">
        <v>21879</v>
      </c>
      <c r="D3460" s="200" t="s">
        <v>21944</v>
      </c>
      <c r="E3460" s="204" t="s">
        <v>15946</v>
      </c>
    </row>
    <row r="3461" spans="1:5" x14ac:dyDescent="0.2">
      <c r="A3461" s="221">
        <v>34723</v>
      </c>
      <c r="B3461" s="200" t="s">
        <v>27396</v>
      </c>
      <c r="C3461" s="200" t="s">
        <v>22546</v>
      </c>
      <c r="D3461" s="200" t="s">
        <v>21944</v>
      </c>
      <c r="E3461" s="204" t="s">
        <v>27397</v>
      </c>
    </row>
    <row r="3462" spans="1:5" x14ac:dyDescent="0.2">
      <c r="A3462" s="221">
        <v>34721</v>
      </c>
      <c r="B3462" s="200" t="s">
        <v>27398</v>
      </c>
      <c r="C3462" s="200" t="s">
        <v>22546</v>
      </c>
      <c r="D3462" s="200" t="s">
        <v>21944</v>
      </c>
      <c r="E3462" s="204" t="s">
        <v>27399</v>
      </c>
    </row>
    <row r="3463" spans="1:5" x14ac:dyDescent="0.2">
      <c r="A3463" s="221">
        <v>4309</v>
      </c>
      <c r="B3463" s="200" t="s">
        <v>27400</v>
      </c>
      <c r="C3463" s="200" t="s">
        <v>21879</v>
      </c>
      <c r="D3463" s="200" t="s">
        <v>21880</v>
      </c>
      <c r="E3463" s="204" t="s">
        <v>15362</v>
      </c>
    </row>
    <row r="3464" spans="1:5" x14ac:dyDescent="0.2">
      <c r="A3464" s="221">
        <v>4307</v>
      </c>
      <c r="B3464" s="200" t="s">
        <v>27401</v>
      </c>
      <c r="C3464" s="200" t="s">
        <v>21879</v>
      </c>
      <c r="D3464" s="200" t="s">
        <v>21880</v>
      </c>
      <c r="E3464" s="204" t="s">
        <v>22019</v>
      </c>
    </row>
    <row r="3465" spans="1:5" x14ac:dyDescent="0.2">
      <c r="A3465" s="221">
        <v>10850</v>
      </c>
      <c r="B3465" s="200" t="s">
        <v>27402</v>
      </c>
      <c r="C3465" s="200" t="s">
        <v>21879</v>
      </c>
      <c r="D3465" s="200" t="s">
        <v>21944</v>
      </c>
      <c r="E3465" s="204" t="s">
        <v>15773</v>
      </c>
    </row>
    <row r="3466" spans="1:5" x14ac:dyDescent="0.2">
      <c r="A3466" s="221">
        <v>42438</v>
      </c>
      <c r="B3466" s="200" t="s">
        <v>27403</v>
      </c>
      <c r="C3466" s="200" t="s">
        <v>21879</v>
      </c>
      <c r="D3466" s="200" t="s">
        <v>21944</v>
      </c>
      <c r="E3466" s="204" t="s">
        <v>27404</v>
      </c>
    </row>
    <row r="3467" spans="1:5" x14ac:dyDescent="0.2">
      <c r="A3467" s="221">
        <v>4792</v>
      </c>
      <c r="B3467" s="200" t="s">
        <v>27405</v>
      </c>
      <c r="C3467" s="200" t="s">
        <v>22546</v>
      </c>
      <c r="D3467" s="200" t="s">
        <v>21880</v>
      </c>
      <c r="E3467" s="204" t="s">
        <v>27406</v>
      </c>
    </row>
    <row r="3468" spans="1:5" x14ac:dyDescent="0.2">
      <c r="A3468" s="221">
        <v>4790</v>
      </c>
      <c r="B3468" s="200" t="s">
        <v>27407</v>
      </c>
      <c r="C3468" s="200" t="s">
        <v>22546</v>
      </c>
      <c r="D3468" s="200" t="s">
        <v>21887</v>
      </c>
      <c r="E3468" s="204" t="s">
        <v>24936</v>
      </c>
    </row>
    <row r="3469" spans="1:5" x14ac:dyDescent="0.2">
      <c r="A3469" s="221">
        <v>40671</v>
      </c>
      <c r="B3469" s="200" t="s">
        <v>27408</v>
      </c>
      <c r="C3469" s="200" t="s">
        <v>22546</v>
      </c>
      <c r="D3469" s="200" t="s">
        <v>21880</v>
      </c>
      <c r="E3469" s="204" t="s">
        <v>27409</v>
      </c>
    </row>
    <row r="3470" spans="1:5" x14ac:dyDescent="0.2">
      <c r="A3470" s="221">
        <v>7552</v>
      </c>
      <c r="B3470" s="200" t="s">
        <v>27410</v>
      </c>
      <c r="C3470" s="200" t="s">
        <v>21879</v>
      </c>
      <c r="D3470" s="200" t="s">
        <v>21944</v>
      </c>
      <c r="E3470" s="204" t="s">
        <v>27411</v>
      </c>
    </row>
    <row r="3471" spans="1:5" x14ac:dyDescent="0.2">
      <c r="A3471" s="221">
        <v>4893</v>
      </c>
      <c r="B3471" s="200" t="s">
        <v>27412</v>
      </c>
      <c r="C3471" s="200" t="s">
        <v>21879</v>
      </c>
      <c r="D3471" s="200" t="s">
        <v>21880</v>
      </c>
      <c r="E3471" s="204" t="s">
        <v>12785</v>
      </c>
    </row>
    <row r="3472" spans="1:5" x14ac:dyDescent="0.2">
      <c r="A3472" s="221">
        <v>4894</v>
      </c>
      <c r="B3472" s="200" t="s">
        <v>27413</v>
      </c>
      <c r="C3472" s="200" t="s">
        <v>21879</v>
      </c>
      <c r="D3472" s="200" t="s">
        <v>21880</v>
      </c>
      <c r="E3472" s="204" t="s">
        <v>10830</v>
      </c>
    </row>
    <row r="3473" spans="1:5" x14ac:dyDescent="0.2">
      <c r="A3473" s="221">
        <v>4888</v>
      </c>
      <c r="B3473" s="200" t="s">
        <v>27414</v>
      </c>
      <c r="C3473" s="200" t="s">
        <v>21879</v>
      </c>
      <c r="D3473" s="200" t="s">
        <v>21880</v>
      </c>
      <c r="E3473" s="204" t="s">
        <v>25540</v>
      </c>
    </row>
    <row r="3474" spans="1:5" x14ac:dyDescent="0.2">
      <c r="A3474" s="221">
        <v>4890</v>
      </c>
      <c r="B3474" s="200" t="s">
        <v>27415</v>
      </c>
      <c r="C3474" s="200" t="s">
        <v>21879</v>
      </c>
      <c r="D3474" s="200" t="s">
        <v>21880</v>
      </c>
      <c r="E3474" s="204" t="s">
        <v>24900</v>
      </c>
    </row>
    <row r="3475" spans="1:5" x14ac:dyDescent="0.2">
      <c r="A3475" s="221">
        <v>12411</v>
      </c>
      <c r="B3475" s="200" t="s">
        <v>27416</v>
      </c>
      <c r="C3475" s="200" t="s">
        <v>21879</v>
      </c>
      <c r="D3475" s="200" t="s">
        <v>21880</v>
      </c>
      <c r="E3475" s="204" t="s">
        <v>27417</v>
      </c>
    </row>
    <row r="3476" spans="1:5" x14ac:dyDescent="0.2">
      <c r="A3476" s="221">
        <v>4891</v>
      </c>
      <c r="B3476" s="200" t="s">
        <v>27418</v>
      </c>
      <c r="C3476" s="200" t="s">
        <v>21879</v>
      </c>
      <c r="D3476" s="200" t="s">
        <v>21880</v>
      </c>
      <c r="E3476" s="204" t="s">
        <v>27419</v>
      </c>
    </row>
    <row r="3477" spans="1:5" x14ac:dyDescent="0.2">
      <c r="A3477" s="221">
        <v>4889</v>
      </c>
      <c r="B3477" s="200" t="s">
        <v>27420</v>
      </c>
      <c r="C3477" s="200" t="s">
        <v>21879</v>
      </c>
      <c r="D3477" s="200" t="s">
        <v>21880</v>
      </c>
      <c r="E3477" s="204" t="s">
        <v>24542</v>
      </c>
    </row>
    <row r="3478" spans="1:5" x14ac:dyDescent="0.2">
      <c r="A3478" s="221">
        <v>4892</v>
      </c>
      <c r="B3478" s="200" t="s">
        <v>27421</v>
      </c>
      <c r="C3478" s="200" t="s">
        <v>21879</v>
      </c>
      <c r="D3478" s="200" t="s">
        <v>21880</v>
      </c>
      <c r="E3478" s="204" t="s">
        <v>27422</v>
      </c>
    </row>
    <row r="3479" spans="1:5" x14ac:dyDescent="0.2">
      <c r="A3479" s="221">
        <v>12412</v>
      </c>
      <c r="B3479" s="200" t="s">
        <v>27423</v>
      </c>
      <c r="C3479" s="200" t="s">
        <v>21879</v>
      </c>
      <c r="D3479" s="200" t="s">
        <v>21880</v>
      </c>
      <c r="E3479" s="204" t="s">
        <v>27424</v>
      </c>
    </row>
    <row r="3480" spans="1:5" x14ac:dyDescent="0.2">
      <c r="A3480" s="221">
        <v>4907</v>
      </c>
      <c r="B3480" s="200" t="s">
        <v>27425</v>
      </c>
      <c r="C3480" s="200" t="s">
        <v>21879</v>
      </c>
      <c r="D3480" s="200" t="s">
        <v>21880</v>
      </c>
      <c r="E3480" s="204" t="s">
        <v>10868</v>
      </c>
    </row>
    <row r="3481" spans="1:5" x14ac:dyDescent="0.2">
      <c r="A3481" s="221">
        <v>4902</v>
      </c>
      <c r="B3481" s="200" t="s">
        <v>27426</v>
      </c>
      <c r="C3481" s="200" t="s">
        <v>21879</v>
      </c>
      <c r="D3481" s="200" t="s">
        <v>21880</v>
      </c>
      <c r="E3481" s="204" t="s">
        <v>27427</v>
      </c>
    </row>
    <row r="3482" spans="1:5" x14ac:dyDescent="0.2">
      <c r="A3482" s="221">
        <v>11096</v>
      </c>
      <c r="B3482" s="200" t="s">
        <v>27428</v>
      </c>
      <c r="C3482" s="200" t="s">
        <v>21949</v>
      </c>
      <c r="D3482" s="200" t="s">
        <v>21880</v>
      </c>
      <c r="E3482" s="204" t="s">
        <v>9771</v>
      </c>
    </row>
    <row r="3483" spans="1:5" x14ac:dyDescent="0.2">
      <c r="A3483" s="221">
        <v>4741</v>
      </c>
      <c r="B3483" s="200" t="s">
        <v>27429</v>
      </c>
      <c r="C3483" s="200" t="s">
        <v>22104</v>
      </c>
      <c r="D3483" s="200" t="s">
        <v>21880</v>
      </c>
      <c r="E3483" s="204" t="s">
        <v>27162</v>
      </c>
    </row>
    <row r="3484" spans="1:5" x14ac:dyDescent="0.2">
      <c r="A3484" s="221">
        <v>4752</v>
      </c>
      <c r="B3484" s="200" t="s">
        <v>27430</v>
      </c>
      <c r="C3484" s="200" t="s">
        <v>22107</v>
      </c>
      <c r="D3484" s="200" t="s">
        <v>21880</v>
      </c>
      <c r="E3484" s="204" t="s">
        <v>17144</v>
      </c>
    </row>
    <row r="3485" spans="1:5" x14ac:dyDescent="0.2">
      <c r="A3485" s="221">
        <v>41091</v>
      </c>
      <c r="B3485" s="200" t="s">
        <v>27431</v>
      </c>
      <c r="C3485" s="200" t="s">
        <v>22110</v>
      </c>
      <c r="D3485" s="200" t="s">
        <v>21880</v>
      </c>
      <c r="E3485" s="204" t="s">
        <v>26957</v>
      </c>
    </row>
    <row r="3486" spans="1:5" x14ac:dyDescent="0.2">
      <c r="A3486" s="221">
        <v>13954</v>
      </c>
      <c r="B3486" s="200" t="s">
        <v>27432</v>
      </c>
      <c r="C3486" s="200" t="s">
        <v>21879</v>
      </c>
      <c r="D3486" s="200" t="s">
        <v>21944</v>
      </c>
      <c r="E3486" s="204" t="s">
        <v>27433</v>
      </c>
    </row>
    <row r="3487" spans="1:5" x14ac:dyDescent="0.2">
      <c r="A3487" s="221">
        <v>3411</v>
      </c>
      <c r="B3487" s="200" t="s">
        <v>27434</v>
      </c>
      <c r="C3487" s="200" t="s">
        <v>21949</v>
      </c>
      <c r="D3487" s="200" t="s">
        <v>21880</v>
      </c>
      <c r="E3487" s="204" t="s">
        <v>27435</v>
      </c>
    </row>
    <row r="3488" spans="1:5" x14ac:dyDescent="0.2">
      <c r="A3488" s="221">
        <v>39995</v>
      </c>
      <c r="B3488" s="200" t="s">
        <v>27436</v>
      </c>
      <c r="C3488" s="200" t="s">
        <v>22104</v>
      </c>
      <c r="D3488" s="200" t="s">
        <v>21880</v>
      </c>
      <c r="E3488" s="204" t="s">
        <v>27437</v>
      </c>
    </row>
    <row r="3489" spans="1:5" x14ac:dyDescent="0.2">
      <c r="A3489" s="221">
        <v>11615</v>
      </c>
      <c r="B3489" s="200" t="s">
        <v>27438</v>
      </c>
      <c r="C3489" s="200" t="s">
        <v>22546</v>
      </c>
      <c r="D3489" s="200" t="s">
        <v>21880</v>
      </c>
      <c r="E3489" s="204" t="s">
        <v>10392</v>
      </c>
    </row>
    <row r="3490" spans="1:5" x14ac:dyDescent="0.2">
      <c r="A3490" s="221">
        <v>3408</v>
      </c>
      <c r="B3490" s="200" t="s">
        <v>27439</v>
      </c>
      <c r="C3490" s="200" t="s">
        <v>22546</v>
      </c>
      <c r="D3490" s="200" t="s">
        <v>21887</v>
      </c>
      <c r="E3490" s="204" t="s">
        <v>22467</v>
      </c>
    </row>
    <row r="3491" spans="1:5" x14ac:dyDescent="0.2">
      <c r="A3491" s="221">
        <v>3409</v>
      </c>
      <c r="B3491" s="200" t="s">
        <v>27440</v>
      </c>
      <c r="C3491" s="200" t="s">
        <v>22546</v>
      </c>
      <c r="D3491" s="200" t="s">
        <v>21880</v>
      </c>
      <c r="E3491" s="204" t="s">
        <v>19293</v>
      </c>
    </row>
    <row r="3492" spans="1:5" x14ac:dyDescent="0.2">
      <c r="A3492" s="221">
        <v>11427</v>
      </c>
      <c r="B3492" s="200" t="s">
        <v>27441</v>
      </c>
      <c r="C3492" s="200" t="s">
        <v>21949</v>
      </c>
      <c r="D3492" s="200" t="s">
        <v>21944</v>
      </c>
      <c r="E3492" s="204" t="s">
        <v>27442</v>
      </c>
    </row>
    <row r="3493" spans="1:5" x14ac:dyDescent="0.2">
      <c r="A3493" s="221">
        <v>4491</v>
      </c>
      <c r="B3493" s="200" t="s">
        <v>27443</v>
      </c>
      <c r="C3493" s="200" t="s">
        <v>21942</v>
      </c>
      <c r="D3493" s="200" t="s">
        <v>21880</v>
      </c>
      <c r="E3493" s="204" t="s">
        <v>20791</v>
      </c>
    </row>
    <row r="3494" spans="1:5" x14ac:dyDescent="0.2">
      <c r="A3494" s="221">
        <v>2745</v>
      </c>
      <c r="B3494" s="200" t="s">
        <v>27444</v>
      </c>
      <c r="C3494" s="200" t="s">
        <v>21942</v>
      </c>
      <c r="D3494" s="200" t="s">
        <v>21880</v>
      </c>
      <c r="E3494" s="204" t="s">
        <v>12310</v>
      </c>
    </row>
    <row r="3495" spans="1:5" x14ac:dyDescent="0.2">
      <c r="A3495" s="221">
        <v>14439</v>
      </c>
      <c r="B3495" s="200" t="s">
        <v>27445</v>
      </c>
      <c r="C3495" s="200" t="s">
        <v>21942</v>
      </c>
      <c r="D3495" s="200" t="s">
        <v>21880</v>
      </c>
      <c r="E3495" s="204" t="s">
        <v>10049</v>
      </c>
    </row>
    <row r="3496" spans="1:5" x14ac:dyDescent="0.2">
      <c r="A3496" s="221">
        <v>44496</v>
      </c>
      <c r="B3496" s="200" t="s">
        <v>27446</v>
      </c>
      <c r="C3496" s="200" t="s">
        <v>21879</v>
      </c>
      <c r="D3496" s="200" t="s">
        <v>21880</v>
      </c>
      <c r="E3496" s="204" t="s">
        <v>27447</v>
      </c>
    </row>
    <row r="3497" spans="1:5" x14ac:dyDescent="0.2">
      <c r="A3497" s="221">
        <v>12362</v>
      </c>
      <c r="B3497" s="200" t="s">
        <v>27448</v>
      </c>
      <c r="C3497" s="200" t="s">
        <v>21879</v>
      </c>
      <c r="D3497" s="200" t="s">
        <v>21944</v>
      </c>
      <c r="E3497" s="204" t="s">
        <v>27449</v>
      </c>
    </row>
    <row r="3498" spans="1:5" x14ac:dyDescent="0.2">
      <c r="A3498" s="221">
        <v>421</v>
      </c>
      <c r="B3498" s="200" t="s">
        <v>27450</v>
      </c>
      <c r="C3498" s="200" t="s">
        <v>21879</v>
      </c>
      <c r="D3498" s="200" t="s">
        <v>21944</v>
      </c>
      <c r="E3498" s="204" t="s">
        <v>27451</v>
      </c>
    </row>
    <row r="3499" spans="1:5" x14ac:dyDescent="0.2">
      <c r="A3499" s="221">
        <v>14148</v>
      </c>
      <c r="B3499" s="200" t="s">
        <v>27452</v>
      </c>
      <c r="C3499" s="200" t="s">
        <v>21879</v>
      </c>
      <c r="D3499" s="200" t="s">
        <v>21880</v>
      </c>
      <c r="E3499" s="204" t="s">
        <v>8276</v>
      </c>
    </row>
    <row r="3500" spans="1:5" x14ac:dyDescent="0.2">
      <c r="A3500" s="221">
        <v>4341</v>
      </c>
      <c r="B3500" s="200" t="s">
        <v>27453</v>
      </c>
      <c r="C3500" s="200" t="s">
        <v>21879</v>
      </c>
      <c r="D3500" s="200" t="s">
        <v>21880</v>
      </c>
      <c r="E3500" s="204" t="s">
        <v>22471</v>
      </c>
    </row>
    <row r="3501" spans="1:5" x14ac:dyDescent="0.2">
      <c r="A3501" s="221">
        <v>4337</v>
      </c>
      <c r="B3501" s="200" t="s">
        <v>27454</v>
      </c>
      <c r="C3501" s="200" t="s">
        <v>21879</v>
      </c>
      <c r="D3501" s="200" t="s">
        <v>21880</v>
      </c>
      <c r="E3501" s="204" t="s">
        <v>19546</v>
      </c>
    </row>
    <row r="3502" spans="1:5" x14ac:dyDescent="0.2">
      <c r="A3502" s="221">
        <v>4339</v>
      </c>
      <c r="B3502" s="200" t="s">
        <v>27455</v>
      </c>
      <c r="C3502" s="200" t="s">
        <v>21879</v>
      </c>
      <c r="D3502" s="200" t="s">
        <v>21880</v>
      </c>
      <c r="E3502" s="204" t="s">
        <v>8304</v>
      </c>
    </row>
    <row r="3503" spans="1:5" x14ac:dyDescent="0.2">
      <c r="A3503" s="221">
        <v>39997</v>
      </c>
      <c r="B3503" s="200" t="s">
        <v>27456</v>
      </c>
      <c r="C3503" s="200" t="s">
        <v>21879</v>
      </c>
      <c r="D3503" s="200" t="s">
        <v>21880</v>
      </c>
      <c r="E3503" s="204" t="s">
        <v>9616</v>
      </c>
    </row>
    <row r="3504" spans="1:5" x14ac:dyDescent="0.2">
      <c r="A3504" s="221">
        <v>11971</v>
      </c>
      <c r="B3504" s="200" t="s">
        <v>27457</v>
      </c>
      <c r="C3504" s="200" t="s">
        <v>21879</v>
      </c>
      <c r="D3504" s="200" t="s">
        <v>21880</v>
      </c>
      <c r="E3504" s="204" t="s">
        <v>25193</v>
      </c>
    </row>
    <row r="3505" spans="1:5" x14ac:dyDescent="0.2">
      <c r="A3505" s="221">
        <v>4342</v>
      </c>
      <c r="B3505" s="200" t="s">
        <v>27458</v>
      </c>
      <c r="C3505" s="200" t="s">
        <v>21879</v>
      </c>
      <c r="D3505" s="200" t="s">
        <v>21880</v>
      </c>
      <c r="E3505" s="204" t="s">
        <v>9202</v>
      </c>
    </row>
    <row r="3506" spans="1:5" x14ac:dyDescent="0.2">
      <c r="A3506" s="221">
        <v>4330</v>
      </c>
      <c r="B3506" s="200" t="s">
        <v>27459</v>
      </c>
      <c r="C3506" s="200" t="s">
        <v>21879</v>
      </c>
      <c r="D3506" s="200" t="s">
        <v>21880</v>
      </c>
      <c r="E3506" s="204" t="s">
        <v>9842</v>
      </c>
    </row>
    <row r="3507" spans="1:5" x14ac:dyDescent="0.2">
      <c r="A3507" s="221">
        <v>4340</v>
      </c>
      <c r="B3507" s="200" t="s">
        <v>27460</v>
      </c>
      <c r="C3507" s="200" t="s">
        <v>21879</v>
      </c>
      <c r="D3507" s="200" t="s">
        <v>21880</v>
      </c>
      <c r="E3507" s="204" t="s">
        <v>21207</v>
      </c>
    </row>
    <row r="3508" spans="1:5" x14ac:dyDescent="0.2">
      <c r="A3508" s="221">
        <v>5088</v>
      </c>
      <c r="B3508" s="200" t="s">
        <v>27461</v>
      </c>
      <c r="C3508" s="200" t="s">
        <v>21879</v>
      </c>
      <c r="D3508" s="200" t="s">
        <v>21880</v>
      </c>
      <c r="E3508" s="204" t="s">
        <v>21059</v>
      </c>
    </row>
    <row r="3509" spans="1:5" x14ac:dyDescent="0.2">
      <c r="A3509" s="221">
        <v>11154</v>
      </c>
      <c r="B3509" s="200" t="s">
        <v>27462</v>
      </c>
      <c r="C3509" s="200" t="s">
        <v>21879</v>
      </c>
      <c r="D3509" s="200" t="s">
        <v>21944</v>
      </c>
      <c r="E3509" s="204" t="s">
        <v>27463</v>
      </c>
    </row>
    <row r="3510" spans="1:5" x14ac:dyDescent="0.2">
      <c r="A3510" s="221">
        <v>4989</v>
      </c>
      <c r="B3510" s="200" t="s">
        <v>27464</v>
      </c>
      <c r="C3510" s="200" t="s">
        <v>21879</v>
      </c>
      <c r="D3510" s="200" t="s">
        <v>21880</v>
      </c>
      <c r="E3510" s="204" t="s">
        <v>27465</v>
      </c>
    </row>
    <row r="3511" spans="1:5" x14ac:dyDescent="0.2">
      <c r="A3511" s="221">
        <v>4982</v>
      </c>
      <c r="B3511" s="200" t="s">
        <v>27466</v>
      </c>
      <c r="C3511" s="200" t="s">
        <v>21879</v>
      </c>
      <c r="D3511" s="200" t="s">
        <v>21880</v>
      </c>
      <c r="E3511" s="204" t="s">
        <v>27467</v>
      </c>
    </row>
    <row r="3512" spans="1:5" x14ac:dyDescent="0.2">
      <c r="A3512" s="221">
        <v>4962</v>
      </c>
      <c r="B3512" s="200" t="s">
        <v>27468</v>
      </c>
      <c r="C3512" s="200" t="s">
        <v>21879</v>
      </c>
      <c r="D3512" s="200" t="s">
        <v>21880</v>
      </c>
      <c r="E3512" s="204" t="s">
        <v>27469</v>
      </c>
    </row>
    <row r="3513" spans="1:5" x14ac:dyDescent="0.2">
      <c r="A3513" s="221">
        <v>4981</v>
      </c>
      <c r="B3513" s="200" t="s">
        <v>27470</v>
      </c>
      <c r="C3513" s="200" t="s">
        <v>21879</v>
      </c>
      <c r="D3513" s="200" t="s">
        <v>21887</v>
      </c>
      <c r="E3513" s="204" t="s">
        <v>27471</v>
      </c>
    </row>
    <row r="3514" spans="1:5" x14ac:dyDescent="0.2">
      <c r="A3514" s="221">
        <v>4964</v>
      </c>
      <c r="B3514" s="200" t="s">
        <v>27472</v>
      </c>
      <c r="C3514" s="200" t="s">
        <v>21879</v>
      </c>
      <c r="D3514" s="200" t="s">
        <v>21880</v>
      </c>
      <c r="E3514" s="204" t="s">
        <v>27473</v>
      </c>
    </row>
    <row r="3515" spans="1:5" x14ac:dyDescent="0.2">
      <c r="A3515" s="221">
        <v>4992</v>
      </c>
      <c r="B3515" s="200" t="s">
        <v>27474</v>
      </c>
      <c r="C3515" s="200" t="s">
        <v>21879</v>
      </c>
      <c r="D3515" s="200" t="s">
        <v>21880</v>
      </c>
      <c r="E3515" s="204" t="s">
        <v>27475</v>
      </c>
    </row>
    <row r="3516" spans="1:5" x14ac:dyDescent="0.2">
      <c r="A3516" s="221">
        <v>4987</v>
      </c>
      <c r="B3516" s="200" t="s">
        <v>27476</v>
      </c>
      <c r="C3516" s="200" t="s">
        <v>21879</v>
      </c>
      <c r="D3516" s="200" t="s">
        <v>21880</v>
      </c>
      <c r="E3516" s="204" t="s">
        <v>27477</v>
      </c>
    </row>
    <row r="3517" spans="1:5" x14ac:dyDescent="0.2">
      <c r="A3517" s="221">
        <v>4930</v>
      </c>
      <c r="B3517" s="200" t="s">
        <v>27478</v>
      </c>
      <c r="C3517" s="200" t="s">
        <v>22546</v>
      </c>
      <c r="D3517" s="200" t="s">
        <v>21944</v>
      </c>
      <c r="E3517" s="204" t="s">
        <v>27479</v>
      </c>
    </row>
    <row r="3518" spans="1:5" x14ac:dyDescent="0.2">
      <c r="A3518" s="221">
        <v>39021</v>
      </c>
      <c r="B3518" s="200" t="s">
        <v>27480</v>
      </c>
      <c r="C3518" s="200" t="s">
        <v>21879</v>
      </c>
      <c r="D3518" s="200" t="s">
        <v>21944</v>
      </c>
      <c r="E3518" s="204" t="s">
        <v>27481</v>
      </c>
    </row>
    <row r="3519" spans="1:5" x14ac:dyDescent="0.2">
      <c r="A3519" s="221">
        <v>39022</v>
      </c>
      <c r="B3519" s="200" t="s">
        <v>27482</v>
      </c>
      <c r="C3519" s="200" t="s">
        <v>21879</v>
      </c>
      <c r="D3519" s="200" t="s">
        <v>21944</v>
      </c>
      <c r="E3519" s="204" t="s">
        <v>27483</v>
      </c>
    </row>
    <row r="3520" spans="1:5" x14ac:dyDescent="0.2">
      <c r="A3520" s="221">
        <v>39024</v>
      </c>
      <c r="B3520" s="200" t="s">
        <v>27484</v>
      </c>
      <c r="C3520" s="200" t="s">
        <v>21879</v>
      </c>
      <c r="D3520" s="200" t="s">
        <v>21944</v>
      </c>
      <c r="E3520" s="204" t="s">
        <v>27485</v>
      </c>
    </row>
    <row r="3521" spans="1:5" x14ac:dyDescent="0.2">
      <c r="A3521" s="221">
        <v>4914</v>
      </c>
      <c r="B3521" s="200" t="s">
        <v>27486</v>
      </c>
      <c r="C3521" s="200" t="s">
        <v>22546</v>
      </c>
      <c r="D3521" s="200" t="s">
        <v>21944</v>
      </c>
      <c r="E3521" s="204" t="s">
        <v>27487</v>
      </c>
    </row>
    <row r="3522" spans="1:5" x14ac:dyDescent="0.2">
      <c r="A3522" s="221">
        <v>4917</v>
      </c>
      <c r="B3522" s="200" t="s">
        <v>27488</v>
      </c>
      <c r="C3522" s="200" t="s">
        <v>22546</v>
      </c>
      <c r="D3522" s="200" t="s">
        <v>21944</v>
      </c>
      <c r="E3522" s="204" t="s">
        <v>27489</v>
      </c>
    </row>
    <row r="3523" spans="1:5" x14ac:dyDescent="0.2">
      <c r="A3523" s="221">
        <v>39025</v>
      </c>
      <c r="B3523" s="200" t="s">
        <v>27490</v>
      </c>
      <c r="C3523" s="200" t="s">
        <v>21879</v>
      </c>
      <c r="D3523" s="200" t="s">
        <v>21944</v>
      </c>
      <c r="E3523" s="204" t="s">
        <v>27491</v>
      </c>
    </row>
    <row r="3524" spans="1:5" x14ac:dyDescent="0.2">
      <c r="A3524" s="221">
        <v>4922</v>
      </c>
      <c r="B3524" s="200" t="s">
        <v>27492</v>
      </c>
      <c r="C3524" s="200" t="s">
        <v>22546</v>
      </c>
      <c r="D3524" s="200" t="s">
        <v>21944</v>
      </c>
      <c r="E3524" s="204" t="s">
        <v>27493</v>
      </c>
    </row>
    <row r="3525" spans="1:5" x14ac:dyDescent="0.2">
      <c r="A3525" s="221">
        <v>4911</v>
      </c>
      <c r="B3525" s="200" t="s">
        <v>27494</v>
      </c>
      <c r="C3525" s="200" t="s">
        <v>22546</v>
      </c>
      <c r="D3525" s="200" t="s">
        <v>21880</v>
      </c>
      <c r="E3525" s="204" t="s">
        <v>27495</v>
      </c>
    </row>
    <row r="3526" spans="1:5" x14ac:dyDescent="0.2">
      <c r="A3526" s="221">
        <v>37518</v>
      </c>
      <c r="B3526" s="200" t="s">
        <v>27496</v>
      </c>
      <c r="C3526" s="200" t="s">
        <v>22546</v>
      </c>
      <c r="D3526" s="200" t="s">
        <v>21880</v>
      </c>
      <c r="E3526" s="204" t="s">
        <v>27497</v>
      </c>
    </row>
    <row r="3527" spans="1:5" x14ac:dyDescent="0.2">
      <c r="A3527" s="221">
        <v>4910</v>
      </c>
      <c r="B3527" s="200" t="s">
        <v>27498</v>
      </c>
      <c r="C3527" s="200" t="s">
        <v>22546</v>
      </c>
      <c r="D3527" s="200" t="s">
        <v>21880</v>
      </c>
      <c r="E3527" s="204" t="s">
        <v>27499</v>
      </c>
    </row>
    <row r="3528" spans="1:5" x14ac:dyDescent="0.2">
      <c r="A3528" s="221">
        <v>4943</v>
      </c>
      <c r="B3528" s="200" t="s">
        <v>27500</v>
      </c>
      <c r="C3528" s="200" t="s">
        <v>22546</v>
      </c>
      <c r="D3528" s="200" t="s">
        <v>21880</v>
      </c>
      <c r="E3528" s="204" t="s">
        <v>27501</v>
      </c>
    </row>
    <row r="3529" spans="1:5" x14ac:dyDescent="0.2">
      <c r="A3529" s="221">
        <v>5002</v>
      </c>
      <c r="B3529" s="200" t="s">
        <v>27502</v>
      </c>
      <c r="C3529" s="200" t="s">
        <v>22546</v>
      </c>
      <c r="D3529" s="200" t="s">
        <v>21880</v>
      </c>
      <c r="E3529" s="204" t="s">
        <v>27503</v>
      </c>
    </row>
    <row r="3530" spans="1:5" x14ac:dyDescent="0.2">
      <c r="A3530" s="221">
        <v>4977</v>
      </c>
      <c r="B3530" s="200" t="s">
        <v>27504</v>
      </c>
      <c r="C3530" s="200" t="s">
        <v>22546</v>
      </c>
      <c r="D3530" s="200" t="s">
        <v>21880</v>
      </c>
      <c r="E3530" s="204" t="s">
        <v>27505</v>
      </c>
    </row>
    <row r="3531" spans="1:5" x14ac:dyDescent="0.2">
      <c r="A3531" s="221">
        <v>5028</v>
      </c>
      <c r="B3531" s="200" t="s">
        <v>27506</v>
      </c>
      <c r="C3531" s="200" t="s">
        <v>22546</v>
      </c>
      <c r="D3531" s="200" t="s">
        <v>21880</v>
      </c>
      <c r="E3531" s="204" t="s">
        <v>27507</v>
      </c>
    </row>
    <row r="3532" spans="1:5" x14ac:dyDescent="0.2">
      <c r="A3532" s="221">
        <v>4998</v>
      </c>
      <c r="B3532" s="200" t="s">
        <v>27508</v>
      </c>
      <c r="C3532" s="200" t="s">
        <v>22546</v>
      </c>
      <c r="D3532" s="200" t="s">
        <v>21880</v>
      </c>
      <c r="E3532" s="204" t="s">
        <v>27509</v>
      </c>
    </row>
    <row r="3533" spans="1:5" x14ac:dyDescent="0.2">
      <c r="A3533" s="221">
        <v>4969</v>
      </c>
      <c r="B3533" s="200" t="s">
        <v>27510</v>
      </c>
      <c r="C3533" s="200" t="s">
        <v>22546</v>
      </c>
      <c r="D3533" s="200" t="s">
        <v>21887</v>
      </c>
      <c r="E3533" s="204" t="s">
        <v>27511</v>
      </c>
    </row>
    <row r="3534" spans="1:5" x14ac:dyDescent="0.2">
      <c r="A3534" s="221">
        <v>11364</v>
      </c>
      <c r="B3534" s="200" t="s">
        <v>27512</v>
      </c>
      <c r="C3534" s="200" t="s">
        <v>21879</v>
      </c>
      <c r="D3534" s="200" t="s">
        <v>21880</v>
      </c>
      <c r="E3534" s="204" t="s">
        <v>27513</v>
      </c>
    </row>
    <row r="3535" spans="1:5" x14ac:dyDescent="0.2">
      <c r="A3535" s="221">
        <v>11365</v>
      </c>
      <c r="B3535" s="200" t="s">
        <v>27514</v>
      </c>
      <c r="C3535" s="200" t="s">
        <v>21879</v>
      </c>
      <c r="D3535" s="200" t="s">
        <v>21880</v>
      </c>
      <c r="E3535" s="204" t="s">
        <v>16469</v>
      </c>
    </row>
    <row r="3536" spans="1:5" x14ac:dyDescent="0.2">
      <c r="A3536" s="221">
        <v>11366</v>
      </c>
      <c r="B3536" s="200" t="s">
        <v>27515</v>
      </c>
      <c r="C3536" s="200" t="s">
        <v>21879</v>
      </c>
      <c r="D3536" s="200" t="s">
        <v>21880</v>
      </c>
      <c r="E3536" s="204" t="s">
        <v>27516</v>
      </c>
    </row>
    <row r="3537" spans="1:5" x14ac:dyDescent="0.2">
      <c r="A3537" s="221">
        <v>43777</v>
      </c>
      <c r="B3537" s="200" t="s">
        <v>27517</v>
      </c>
      <c r="C3537" s="200" t="s">
        <v>21879</v>
      </c>
      <c r="D3537" s="200" t="s">
        <v>21880</v>
      </c>
      <c r="E3537" s="204" t="s">
        <v>27518</v>
      </c>
    </row>
    <row r="3538" spans="1:5" x14ac:dyDescent="0.2">
      <c r="A3538" s="221">
        <v>20322</v>
      </c>
      <c r="B3538" s="200" t="s">
        <v>27519</v>
      </c>
      <c r="C3538" s="200" t="s">
        <v>21879</v>
      </c>
      <c r="D3538" s="200" t="s">
        <v>21880</v>
      </c>
      <c r="E3538" s="204" t="s">
        <v>27520</v>
      </c>
    </row>
    <row r="3539" spans="1:5" x14ac:dyDescent="0.2">
      <c r="A3539" s="221">
        <v>10553</v>
      </c>
      <c r="B3539" s="200" t="s">
        <v>27521</v>
      </c>
      <c r="C3539" s="200" t="s">
        <v>21879</v>
      </c>
      <c r="D3539" s="200" t="s">
        <v>21880</v>
      </c>
      <c r="E3539" s="204" t="s">
        <v>27522</v>
      </c>
    </row>
    <row r="3540" spans="1:5" x14ac:dyDescent="0.2">
      <c r="A3540" s="221">
        <v>5020</v>
      </c>
      <c r="B3540" s="200" t="s">
        <v>27523</v>
      </c>
      <c r="C3540" s="200" t="s">
        <v>21879</v>
      </c>
      <c r="D3540" s="200" t="s">
        <v>21880</v>
      </c>
      <c r="E3540" s="204" t="s">
        <v>27524</v>
      </c>
    </row>
    <row r="3541" spans="1:5" x14ac:dyDescent="0.2">
      <c r="A3541" s="221">
        <v>10554</v>
      </c>
      <c r="B3541" s="200" t="s">
        <v>27525</v>
      </c>
      <c r="C3541" s="200" t="s">
        <v>21879</v>
      </c>
      <c r="D3541" s="200" t="s">
        <v>21880</v>
      </c>
      <c r="E3541" s="204" t="s">
        <v>27526</v>
      </c>
    </row>
    <row r="3542" spans="1:5" x14ac:dyDescent="0.2">
      <c r="A3542" s="221">
        <v>10555</v>
      </c>
      <c r="B3542" s="200" t="s">
        <v>27527</v>
      </c>
      <c r="C3542" s="200" t="s">
        <v>21879</v>
      </c>
      <c r="D3542" s="200" t="s">
        <v>21880</v>
      </c>
      <c r="E3542" s="204" t="s">
        <v>27528</v>
      </c>
    </row>
    <row r="3543" spans="1:5" x14ac:dyDescent="0.2">
      <c r="A3543" s="221">
        <v>10556</v>
      </c>
      <c r="B3543" s="200" t="s">
        <v>27529</v>
      </c>
      <c r="C3543" s="200" t="s">
        <v>21879</v>
      </c>
      <c r="D3543" s="200" t="s">
        <v>21880</v>
      </c>
      <c r="E3543" s="204" t="s">
        <v>27530</v>
      </c>
    </row>
    <row r="3544" spans="1:5" x14ac:dyDescent="0.2">
      <c r="A3544" s="221">
        <v>39502</v>
      </c>
      <c r="B3544" s="200" t="s">
        <v>27531</v>
      </c>
      <c r="C3544" s="200" t="s">
        <v>21879</v>
      </c>
      <c r="D3544" s="200" t="s">
        <v>21880</v>
      </c>
      <c r="E3544" s="204" t="s">
        <v>27532</v>
      </c>
    </row>
    <row r="3545" spans="1:5" x14ac:dyDescent="0.2">
      <c r="A3545" s="221">
        <v>39504</v>
      </c>
      <c r="B3545" s="200" t="s">
        <v>27533</v>
      </c>
      <c r="C3545" s="200" t="s">
        <v>21879</v>
      </c>
      <c r="D3545" s="200" t="s">
        <v>21880</v>
      </c>
      <c r="E3545" s="204" t="s">
        <v>27534</v>
      </c>
    </row>
    <row r="3546" spans="1:5" x14ac:dyDescent="0.2">
      <c r="A3546" s="221">
        <v>39503</v>
      </c>
      <c r="B3546" s="200" t="s">
        <v>27535</v>
      </c>
      <c r="C3546" s="200" t="s">
        <v>21879</v>
      </c>
      <c r="D3546" s="200" t="s">
        <v>21880</v>
      </c>
      <c r="E3546" s="204" t="s">
        <v>27536</v>
      </c>
    </row>
    <row r="3547" spans="1:5" x14ac:dyDescent="0.2">
      <c r="A3547" s="221">
        <v>39505</v>
      </c>
      <c r="B3547" s="200" t="s">
        <v>27537</v>
      </c>
      <c r="C3547" s="200" t="s">
        <v>21879</v>
      </c>
      <c r="D3547" s="200" t="s">
        <v>21880</v>
      </c>
      <c r="E3547" s="204" t="s">
        <v>27538</v>
      </c>
    </row>
    <row r="3548" spans="1:5" x14ac:dyDescent="0.2">
      <c r="A3548" s="221">
        <v>44471</v>
      </c>
      <c r="B3548" s="200" t="s">
        <v>27539</v>
      </c>
      <c r="C3548" s="200" t="s">
        <v>21879</v>
      </c>
      <c r="D3548" s="200" t="s">
        <v>21944</v>
      </c>
      <c r="E3548" s="204" t="s">
        <v>27540</v>
      </c>
    </row>
    <row r="3549" spans="1:5" x14ac:dyDescent="0.2">
      <c r="A3549" s="221">
        <v>4944</v>
      </c>
      <c r="B3549" s="200" t="s">
        <v>27541</v>
      </c>
      <c r="C3549" s="200" t="s">
        <v>22546</v>
      </c>
      <c r="D3549" s="200" t="s">
        <v>21880</v>
      </c>
      <c r="E3549" s="204" t="s">
        <v>27542</v>
      </c>
    </row>
    <row r="3550" spans="1:5" x14ac:dyDescent="0.2">
      <c r="A3550" s="221">
        <v>21102</v>
      </c>
      <c r="B3550" s="200" t="s">
        <v>27543</v>
      </c>
      <c r="C3550" s="200" t="s">
        <v>21879</v>
      </c>
      <c r="D3550" s="200" t="s">
        <v>21880</v>
      </c>
      <c r="E3550" s="204" t="s">
        <v>27544</v>
      </c>
    </row>
    <row r="3551" spans="1:5" x14ac:dyDescent="0.2">
      <c r="A3551" s="221">
        <v>21101</v>
      </c>
      <c r="B3551" s="200" t="s">
        <v>27545</v>
      </c>
      <c r="C3551" s="200" t="s">
        <v>21879</v>
      </c>
      <c r="D3551" s="200" t="s">
        <v>21880</v>
      </c>
      <c r="E3551" s="204" t="s">
        <v>10609</v>
      </c>
    </row>
    <row r="3552" spans="1:5" x14ac:dyDescent="0.2">
      <c r="A3552" s="221">
        <v>34713</v>
      </c>
      <c r="B3552" s="200" t="s">
        <v>27546</v>
      </c>
      <c r="C3552" s="200" t="s">
        <v>22546</v>
      </c>
      <c r="D3552" s="200" t="s">
        <v>21880</v>
      </c>
      <c r="E3552" s="204" t="s">
        <v>27547</v>
      </c>
    </row>
    <row r="3553" spans="1:5" x14ac:dyDescent="0.2">
      <c r="A3553" s="221">
        <v>37563</v>
      </c>
      <c r="B3553" s="200" t="s">
        <v>27548</v>
      </c>
      <c r="C3553" s="200" t="s">
        <v>22546</v>
      </c>
      <c r="D3553" s="200" t="s">
        <v>21944</v>
      </c>
      <c r="E3553" s="204" t="s">
        <v>27549</v>
      </c>
    </row>
    <row r="3554" spans="1:5" x14ac:dyDescent="0.2">
      <c r="A3554" s="221">
        <v>4948</v>
      </c>
      <c r="B3554" s="200" t="s">
        <v>27550</v>
      </c>
      <c r="C3554" s="200" t="s">
        <v>22546</v>
      </c>
      <c r="D3554" s="200" t="s">
        <v>21944</v>
      </c>
      <c r="E3554" s="204" t="s">
        <v>27551</v>
      </c>
    </row>
    <row r="3555" spans="1:5" x14ac:dyDescent="0.2">
      <c r="A3555" s="221">
        <v>37561</v>
      </c>
      <c r="B3555" s="200" t="s">
        <v>27552</v>
      </c>
      <c r="C3555" s="200" t="s">
        <v>22546</v>
      </c>
      <c r="D3555" s="200" t="s">
        <v>21944</v>
      </c>
      <c r="E3555" s="204" t="s">
        <v>27553</v>
      </c>
    </row>
    <row r="3556" spans="1:5" x14ac:dyDescent="0.2">
      <c r="A3556" s="221">
        <v>37562</v>
      </c>
      <c r="B3556" s="200" t="s">
        <v>27554</v>
      </c>
      <c r="C3556" s="200" t="s">
        <v>22546</v>
      </c>
      <c r="D3556" s="200" t="s">
        <v>21944</v>
      </c>
      <c r="E3556" s="204" t="s">
        <v>27555</v>
      </c>
    </row>
    <row r="3557" spans="1:5" x14ac:dyDescent="0.2">
      <c r="A3557" s="221">
        <v>14164</v>
      </c>
      <c r="B3557" s="200" t="s">
        <v>27556</v>
      </c>
      <c r="C3557" s="200" t="s">
        <v>21879</v>
      </c>
      <c r="D3557" s="200" t="s">
        <v>21944</v>
      </c>
      <c r="E3557" s="204" t="s">
        <v>27557</v>
      </c>
    </row>
    <row r="3558" spans="1:5" x14ac:dyDescent="0.2">
      <c r="A3558" s="221">
        <v>14163</v>
      </c>
      <c r="B3558" s="200" t="s">
        <v>27558</v>
      </c>
      <c r="C3558" s="200" t="s">
        <v>21879</v>
      </c>
      <c r="D3558" s="200" t="s">
        <v>21944</v>
      </c>
      <c r="E3558" s="204" t="s">
        <v>27559</v>
      </c>
    </row>
    <row r="3559" spans="1:5" x14ac:dyDescent="0.2">
      <c r="A3559" s="221">
        <v>5051</v>
      </c>
      <c r="B3559" s="200" t="s">
        <v>27560</v>
      </c>
      <c r="C3559" s="200" t="s">
        <v>21879</v>
      </c>
      <c r="D3559" s="200" t="s">
        <v>21944</v>
      </c>
      <c r="E3559" s="204" t="s">
        <v>27561</v>
      </c>
    </row>
    <row r="3560" spans="1:5" x14ac:dyDescent="0.2">
      <c r="A3560" s="221">
        <v>14162</v>
      </c>
      <c r="B3560" s="200" t="s">
        <v>27562</v>
      </c>
      <c r="C3560" s="200" t="s">
        <v>21879</v>
      </c>
      <c r="D3560" s="200" t="s">
        <v>21944</v>
      </c>
      <c r="E3560" s="204" t="s">
        <v>27563</v>
      </c>
    </row>
    <row r="3561" spans="1:5" x14ac:dyDescent="0.2">
      <c r="A3561" s="221">
        <v>5052</v>
      </c>
      <c r="B3561" s="200" t="s">
        <v>27564</v>
      </c>
      <c r="C3561" s="200" t="s">
        <v>21879</v>
      </c>
      <c r="D3561" s="200" t="s">
        <v>21944</v>
      </c>
      <c r="E3561" s="204" t="s">
        <v>27565</v>
      </c>
    </row>
    <row r="3562" spans="1:5" x14ac:dyDescent="0.2">
      <c r="A3562" s="221">
        <v>14166</v>
      </c>
      <c r="B3562" s="200" t="s">
        <v>27566</v>
      </c>
      <c r="C3562" s="200" t="s">
        <v>21879</v>
      </c>
      <c r="D3562" s="200" t="s">
        <v>21944</v>
      </c>
      <c r="E3562" s="204" t="s">
        <v>27567</v>
      </c>
    </row>
    <row r="3563" spans="1:5" x14ac:dyDescent="0.2">
      <c r="A3563" s="221">
        <v>14165</v>
      </c>
      <c r="B3563" s="200" t="s">
        <v>27568</v>
      </c>
      <c r="C3563" s="200" t="s">
        <v>21879</v>
      </c>
      <c r="D3563" s="200" t="s">
        <v>21944</v>
      </c>
      <c r="E3563" s="204" t="s">
        <v>27569</v>
      </c>
    </row>
    <row r="3564" spans="1:5" x14ac:dyDescent="0.2">
      <c r="A3564" s="221">
        <v>5050</v>
      </c>
      <c r="B3564" s="200" t="s">
        <v>27570</v>
      </c>
      <c r="C3564" s="200" t="s">
        <v>21879</v>
      </c>
      <c r="D3564" s="200" t="s">
        <v>21944</v>
      </c>
      <c r="E3564" s="204" t="s">
        <v>27571</v>
      </c>
    </row>
    <row r="3565" spans="1:5" x14ac:dyDescent="0.2">
      <c r="A3565" s="221">
        <v>12366</v>
      </c>
      <c r="B3565" s="200" t="s">
        <v>27572</v>
      </c>
      <c r="C3565" s="200" t="s">
        <v>21879</v>
      </c>
      <c r="D3565" s="200" t="s">
        <v>21880</v>
      </c>
      <c r="E3565" s="204" t="s">
        <v>27573</v>
      </c>
    </row>
    <row r="3566" spans="1:5" x14ac:dyDescent="0.2">
      <c r="A3566" s="221">
        <v>5045</v>
      </c>
      <c r="B3566" s="200" t="s">
        <v>27574</v>
      </c>
      <c r="C3566" s="200" t="s">
        <v>21879</v>
      </c>
      <c r="D3566" s="200" t="s">
        <v>21880</v>
      </c>
      <c r="E3566" s="204" t="s">
        <v>27575</v>
      </c>
    </row>
    <row r="3567" spans="1:5" x14ac:dyDescent="0.2">
      <c r="A3567" s="221">
        <v>5035</v>
      </c>
      <c r="B3567" s="200" t="s">
        <v>27576</v>
      </c>
      <c r="C3567" s="200" t="s">
        <v>21879</v>
      </c>
      <c r="D3567" s="200" t="s">
        <v>21880</v>
      </c>
      <c r="E3567" s="204" t="s">
        <v>27577</v>
      </c>
    </row>
    <row r="3568" spans="1:5" x14ac:dyDescent="0.2">
      <c r="A3568" s="221">
        <v>41180</v>
      </c>
      <c r="B3568" s="200" t="s">
        <v>27578</v>
      </c>
      <c r="C3568" s="200" t="s">
        <v>21879</v>
      </c>
      <c r="D3568" s="200" t="s">
        <v>21880</v>
      </c>
      <c r="E3568" s="204" t="s">
        <v>27579</v>
      </c>
    </row>
    <row r="3569" spans="1:5" x14ac:dyDescent="0.2">
      <c r="A3569" s="221">
        <v>41181</v>
      </c>
      <c r="B3569" s="200" t="s">
        <v>27580</v>
      </c>
      <c r="C3569" s="200" t="s">
        <v>21879</v>
      </c>
      <c r="D3569" s="200" t="s">
        <v>21880</v>
      </c>
      <c r="E3569" s="204" t="s">
        <v>27581</v>
      </c>
    </row>
    <row r="3570" spans="1:5" x14ac:dyDescent="0.2">
      <c r="A3570" s="221">
        <v>41182</v>
      </c>
      <c r="B3570" s="200" t="s">
        <v>27582</v>
      </c>
      <c r="C3570" s="200" t="s">
        <v>21879</v>
      </c>
      <c r="D3570" s="200" t="s">
        <v>21880</v>
      </c>
      <c r="E3570" s="204" t="s">
        <v>27583</v>
      </c>
    </row>
    <row r="3571" spans="1:5" x14ac:dyDescent="0.2">
      <c r="A3571" s="221">
        <v>41183</v>
      </c>
      <c r="B3571" s="200" t="s">
        <v>27584</v>
      </c>
      <c r="C3571" s="200" t="s">
        <v>21879</v>
      </c>
      <c r="D3571" s="200" t="s">
        <v>21880</v>
      </c>
      <c r="E3571" s="204" t="s">
        <v>27585</v>
      </c>
    </row>
    <row r="3572" spans="1:5" x14ac:dyDescent="0.2">
      <c r="A3572" s="221">
        <v>41184</v>
      </c>
      <c r="B3572" s="200" t="s">
        <v>27586</v>
      </c>
      <c r="C3572" s="200" t="s">
        <v>21879</v>
      </c>
      <c r="D3572" s="200" t="s">
        <v>21880</v>
      </c>
      <c r="E3572" s="204" t="s">
        <v>27587</v>
      </c>
    </row>
    <row r="3573" spans="1:5" x14ac:dyDescent="0.2">
      <c r="A3573" s="221">
        <v>41185</v>
      </c>
      <c r="B3573" s="200" t="s">
        <v>27588</v>
      </c>
      <c r="C3573" s="200" t="s">
        <v>21879</v>
      </c>
      <c r="D3573" s="200" t="s">
        <v>21880</v>
      </c>
      <c r="E3573" s="204" t="s">
        <v>27589</v>
      </c>
    </row>
    <row r="3574" spans="1:5" x14ac:dyDescent="0.2">
      <c r="A3574" s="221">
        <v>41186</v>
      </c>
      <c r="B3574" s="200" t="s">
        <v>27590</v>
      </c>
      <c r="C3574" s="200" t="s">
        <v>21879</v>
      </c>
      <c r="D3574" s="200" t="s">
        <v>21880</v>
      </c>
      <c r="E3574" s="204" t="s">
        <v>27591</v>
      </c>
    </row>
    <row r="3575" spans="1:5" x14ac:dyDescent="0.2">
      <c r="A3575" s="221">
        <v>41187</v>
      </c>
      <c r="B3575" s="200" t="s">
        <v>27592</v>
      </c>
      <c r="C3575" s="200" t="s">
        <v>21879</v>
      </c>
      <c r="D3575" s="200" t="s">
        <v>21880</v>
      </c>
      <c r="E3575" s="204" t="s">
        <v>27593</v>
      </c>
    </row>
    <row r="3576" spans="1:5" x14ac:dyDescent="0.2">
      <c r="A3576" s="221">
        <v>41188</v>
      </c>
      <c r="B3576" s="200" t="s">
        <v>27594</v>
      </c>
      <c r="C3576" s="200" t="s">
        <v>21879</v>
      </c>
      <c r="D3576" s="200" t="s">
        <v>21880</v>
      </c>
      <c r="E3576" s="204" t="s">
        <v>27595</v>
      </c>
    </row>
    <row r="3577" spans="1:5" x14ac:dyDescent="0.2">
      <c r="A3577" s="221">
        <v>5036</v>
      </c>
      <c r="B3577" s="200" t="s">
        <v>27596</v>
      </c>
      <c r="C3577" s="200" t="s">
        <v>21879</v>
      </c>
      <c r="D3577" s="200" t="s">
        <v>21880</v>
      </c>
      <c r="E3577" s="204" t="s">
        <v>27597</v>
      </c>
    </row>
    <row r="3578" spans="1:5" x14ac:dyDescent="0.2">
      <c r="A3578" s="221">
        <v>41189</v>
      </c>
      <c r="B3578" s="200" t="s">
        <v>27598</v>
      </c>
      <c r="C3578" s="200" t="s">
        <v>21879</v>
      </c>
      <c r="D3578" s="200" t="s">
        <v>21880</v>
      </c>
      <c r="E3578" s="204" t="s">
        <v>27599</v>
      </c>
    </row>
    <row r="3579" spans="1:5" x14ac:dyDescent="0.2">
      <c r="A3579" s="221">
        <v>41190</v>
      </c>
      <c r="B3579" s="200" t="s">
        <v>27600</v>
      </c>
      <c r="C3579" s="200" t="s">
        <v>21879</v>
      </c>
      <c r="D3579" s="200" t="s">
        <v>21880</v>
      </c>
      <c r="E3579" s="204" t="s">
        <v>27601</v>
      </c>
    </row>
    <row r="3580" spans="1:5" x14ac:dyDescent="0.2">
      <c r="A3580" s="221">
        <v>41191</v>
      </c>
      <c r="B3580" s="200" t="s">
        <v>27602</v>
      </c>
      <c r="C3580" s="200" t="s">
        <v>21879</v>
      </c>
      <c r="D3580" s="200" t="s">
        <v>21880</v>
      </c>
      <c r="E3580" s="204" t="s">
        <v>27603</v>
      </c>
    </row>
    <row r="3581" spans="1:5" x14ac:dyDescent="0.2">
      <c r="A3581" s="221">
        <v>41192</v>
      </c>
      <c r="B3581" s="200" t="s">
        <v>27604</v>
      </c>
      <c r="C3581" s="200" t="s">
        <v>21879</v>
      </c>
      <c r="D3581" s="200" t="s">
        <v>21880</v>
      </c>
      <c r="E3581" s="204" t="s">
        <v>27605</v>
      </c>
    </row>
    <row r="3582" spans="1:5" x14ac:dyDescent="0.2">
      <c r="A3582" s="221">
        <v>41193</v>
      </c>
      <c r="B3582" s="200" t="s">
        <v>27606</v>
      </c>
      <c r="C3582" s="200" t="s">
        <v>21879</v>
      </c>
      <c r="D3582" s="200" t="s">
        <v>21880</v>
      </c>
      <c r="E3582" s="204" t="s">
        <v>27607</v>
      </c>
    </row>
    <row r="3583" spans="1:5" x14ac:dyDescent="0.2">
      <c r="A3583" s="221">
        <v>41194</v>
      </c>
      <c r="B3583" s="200" t="s">
        <v>27608</v>
      </c>
      <c r="C3583" s="200" t="s">
        <v>21879</v>
      </c>
      <c r="D3583" s="200" t="s">
        <v>21880</v>
      </c>
      <c r="E3583" s="204" t="s">
        <v>27609</v>
      </c>
    </row>
    <row r="3584" spans="1:5" x14ac:dyDescent="0.2">
      <c r="A3584" s="221">
        <v>5044</v>
      </c>
      <c r="B3584" s="200" t="s">
        <v>27610</v>
      </c>
      <c r="C3584" s="200" t="s">
        <v>21879</v>
      </c>
      <c r="D3584" s="200" t="s">
        <v>21880</v>
      </c>
      <c r="E3584" s="204" t="s">
        <v>27611</v>
      </c>
    </row>
    <row r="3585" spans="1:5" x14ac:dyDescent="0.2">
      <c r="A3585" s="221">
        <v>5059</v>
      </c>
      <c r="B3585" s="200" t="s">
        <v>27612</v>
      </c>
      <c r="C3585" s="200" t="s">
        <v>21879</v>
      </c>
      <c r="D3585" s="200" t="s">
        <v>21880</v>
      </c>
      <c r="E3585" s="204" t="s">
        <v>27613</v>
      </c>
    </row>
    <row r="3586" spans="1:5" x14ac:dyDescent="0.2">
      <c r="A3586" s="221">
        <v>41201</v>
      </c>
      <c r="B3586" s="200" t="s">
        <v>27614</v>
      </c>
      <c r="C3586" s="200" t="s">
        <v>21879</v>
      </c>
      <c r="D3586" s="200" t="s">
        <v>21880</v>
      </c>
      <c r="E3586" s="204" t="s">
        <v>27615</v>
      </c>
    </row>
    <row r="3587" spans="1:5" x14ac:dyDescent="0.2">
      <c r="A3587" s="221">
        <v>41199</v>
      </c>
      <c r="B3587" s="200" t="s">
        <v>27616</v>
      </c>
      <c r="C3587" s="200" t="s">
        <v>21879</v>
      </c>
      <c r="D3587" s="200" t="s">
        <v>21880</v>
      </c>
      <c r="E3587" s="204" t="s">
        <v>27617</v>
      </c>
    </row>
    <row r="3588" spans="1:5" x14ac:dyDescent="0.2">
      <c r="A3588" s="221">
        <v>5057</v>
      </c>
      <c r="B3588" s="200" t="s">
        <v>27618</v>
      </c>
      <c r="C3588" s="200" t="s">
        <v>21879</v>
      </c>
      <c r="D3588" s="200" t="s">
        <v>21880</v>
      </c>
      <c r="E3588" s="204" t="s">
        <v>27619</v>
      </c>
    </row>
    <row r="3589" spans="1:5" x14ac:dyDescent="0.2">
      <c r="A3589" s="221">
        <v>41200</v>
      </c>
      <c r="B3589" s="200" t="s">
        <v>27620</v>
      </c>
      <c r="C3589" s="200" t="s">
        <v>21879</v>
      </c>
      <c r="D3589" s="200" t="s">
        <v>21880</v>
      </c>
      <c r="E3589" s="204" t="s">
        <v>27621</v>
      </c>
    </row>
    <row r="3590" spans="1:5" x14ac:dyDescent="0.2">
      <c r="A3590" s="221">
        <v>41205</v>
      </c>
      <c r="B3590" s="200" t="s">
        <v>27622</v>
      </c>
      <c r="C3590" s="200" t="s">
        <v>21879</v>
      </c>
      <c r="D3590" s="200" t="s">
        <v>21880</v>
      </c>
      <c r="E3590" s="204" t="s">
        <v>27623</v>
      </c>
    </row>
    <row r="3591" spans="1:5" x14ac:dyDescent="0.2">
      <c r="A3591" s="221">
        <v>41202</v>
      </c>
      <c r="B3591" s="200" t="s">
        <v>27624</v>
      </c>
      <c r="C3591" s="200" t="s">
        <v>21879</v>
      </c>
      <c r="D3591" s="200" t="s">
        <v>21880</v>
      </c>
      <c r="E3591" s="204" t="s">
        <v>27625</v>
      </c>
    </row>
    <row r="3592" spans="1:5" x14ac:dyDescent="0.2">
      <c r="A3592" s="221">
        <v>41206</v>
      </c>
      <c r="B3592" s="200" t="s">
        <v>27626</v>
      </c>
      <c r="C3592" s="200" t="s">
        <v>21879</v>
      </c>
      <c r="D3592" s="200" t="s">
        <v>21880</v>
      </c>
      <c r="E3592" s="204" t="s">
        <v>27627</v>
      </c>
    </row>
    <row r="3593" spans="1:5" x14ac:dyDescent="0.2">
      <c r="A3593" s="221">
        <v>12372</v>
      </c>
      <c r="B3593" s="200" t="s">
        <v>27628</v>
      </c>
      <c r="C3593" s="200" t="s">
        <v>21879</v>
      </c>
      <c r="D3593" s="200" t="s">
        <v>21880</v>
      </c>
      <c r="E3593" s="204" t="s">
        <v>27629</v>
      </c>
    </row>
    <row r="3594" spans="1:5" x14ac:dyDescent="0.2">
      <c r="A3594" s="221">
        <v>41207</v>
      </c>
      <c r="B3594" s="200" t="s">
        <v>27630</v>
      </c>
      <c r="C3594" s="200" t="s">
        <v>21879</v>
      </c>
      <c r="D3594" s="200" t="s">
        <v>21880</v>
      </c>
      <c r="E3594" s="204" t="s">
        <v>27631</v>
      </c>
    </row>
    <row r="3595" spans="1:5" x14ac:dyDescent="0.2">
      <c r="A3595" s="221">
        <v>41203</v>
      </c>
      <c r="B3595" s="200" t="s">
        <v>27632</v>
      </c>
      <c r="C3595" s="200" t="s">
        <v>21879</v>
      </c>
      <c r="D3595" s="200" t="s">
        <v>21880</v>
      </c>
      <c r="E3595" s="204" t="s">
        <v>27633</v>
      </c>
    </row>
    <row r="3596" spans="1:5" x14ac:dyDescent="0.2">
      <c r="A3596" s="221">
        <v>41204</v>
      </c>
      <c r="B3596" s="200" t="s">
        <v>27634</v>
      </c>
      <c r="C3596" s="200" t="s">
        <v>21879</v>
      </c>
      <c r="D3596" s="200" t="s">
        <v>21880</v>
      </c>
      <c r="E3596" s="204" t="s">
        <v>27635</v>
      </c>
    </row>
    <row r="3597" spans="1:5" x14ac:dyDescent="0.2">
      <c r="A3597" s="221">
        <v>41210</v>
      </c>
      <c r="B3597" s="200" t="s">
        <v>27636</v>
      </c>
      <c r="C3597" s="200" t="s">
        <v>21879</v>
      </c>
      <c r="D3597" s="200" t="s">
        <v>21880</v>
      </c>
      <c r="E3597" s="204" t="s">
        <v>27637</v>
      </c>
    </row>
    <row r="3598" spans="1:5" x14ac:dyDescent="0.2">
      <c r="A3598" s="221">
        <v>41208</v>
      </c>
      <c r="B3598" s="200" t="s">
        <v>27638</v>
      </c>
      <c r="C3598" s="200" t="s">
        <v>21879</v>
      </c>
      <c r="D3598" s="200" t="s">
        <v>21880</v>
      </c>
      <c r="E3598" s="204" t="s">
        <v>27639</v>
      </c>
    </row>
    <row r="3599" spans="1:5" x14ac:dyDescent="0.2">
      <c r="A3599" s="221">
        <v>41211</v>
      </c>
      <c r="B3599" s="200" t="s">
        <v>27640</v>
      </c>
      <c r="C3599" s="200" t="s">
        <v>21879</v>
      </c>
      <c r="D3599" s="200" t="s">
        <v>21880</v>
      </c>
      <c r="E3599" s="204" t="s">
        <v>27641</v>
      </c>
    </row>
    <row r="3600" spans="1:5" x14ac:dyDescent="0.2">
      <c r="A3600" s="221">
        <v>13339</v>
      </c>
      <c r="B3600" s="200" t="s">
        <v>27642</v>
      </c>
      <c r="C3600" s="200" t="s">
        <v>21879</v>
      </c>
      <c r="D3600" s="200" t="s">
        <v>21880</v>
      </c>
      <c r="E3600" s="204" t="s">
        <v>27643</v>
      </c>
    </row>
    <row r="3601" spans="1:5" x14ac:dyDescent="0.2">
      <c r="A3601" s="221">
        <v>41213</v>
      </c>
      <c r="B3601" s="200" t="s">
        <v>27644</v>
      </c>
      <c r="C3601" s="200" t="s">
        <v>21879</v>
      </c>
      <c r="D3601" s="200" t="s">
        <v>21880</v>
      </c>
      <c r="E3601" s="204" t="s">
        <v>27645</v>
      </c>
    </row>
    <row r="3602" spans="1:5" x14ac:dyDescent="0.2">
      <c r="A3602" s="221">
        <v>41209</v>
      </c>
      <c r="B3602" s="200" t="s">
        <v>27646</v>
      </c>
      <c r="C3602" s="200" t="s">
        <v>21879</v>
      </c>
      <c r="D3602" s="200" t="s">
        <v>21880</v>
      </c>
      <c r="E3602" s="204" t="s">
        <v>27647</v>
      </c>
    </row>
    <row r="3603" spans="1:5" x14ac:dyDescent="0.2">
      <c r="A3603" s="221">
        <v>41216</v>
      </c>
      <c r="B3603" s="200" t="s">
        <v>27648</v>
      </c>
      <c r="C3603" s="200" t="s">
        <v>21879</v>
      </c>
      <c r="D3603" s="200" t="s">
        <v>21880</v>
      </c>
      <c r="E3603" s="204" t="s">
        <v>27649</v>
      </c>
    </row>
    <row r="3604" spans="1:5" x14ac:dyDescent="0.2">
      <c r="A3604" s="221">
        <v>41217</v>
      </c>
      <c r="B3604" s="200" t="s">
        <v>27650</v>
      </c>
      <c r="C3604" s="200" t="s">
        <v>21879</v>
      </c>
      <c r="D3604" s="200" t="s">
        <v>21880</v>
      </c>
      <c r="E3604" s="204" t="s">
        <v>27651</v>
      </c>
    </row>
    <row r="3605" spans="1:5" x14ac:dyDescent="0.2">
      <c r="A3605" s="221">
        <v>41218</v>
      </c>
      <c r="B3605" s="200" t="s">
        <v>27652</v>
      </c>
      <c r="C3605" s="200" t="s">
        <v>21879</v>
      </c>
      <c r="D3605" s="200" t="s">
        <v>21880</v>
      </c>
      <c r="E3605" s="204" t="s">
        <v>27653</v>
      </c>
    </row>
    <row r="3606" spans="1:5" x14ac:dyDescent="0.2">
      <c r="A3606" s="221">
        <v>41214</v>
      </c>
      <c r="B3606" s="200" t="s">
        <v>27654</v>
      </c>
      <c r="C3606" s="200" t="s">
        <v>21879</v>
      </c>
      <c r="D3606" s="200" t="s">
        <v>21880</v>
      </c>
      <c r="E3606" s="204" t="s">
        <v>27655</v>
      </c>
    </row>
    <row r="3607" spans="1:5" x14ac:dyDescent="0.2">
      <c r="A3607" s="221">
        <v>41215</v>
      </c>
      <c r="B3607" s="200" t="s">
        <v>27656</v>
      </c>
      <c r="C3607" s="200" t="s">
        <v>21879</v>
      </c>
      <c r="D3607" s="200" t="s">
        <v>21880</v>
      </c>
      <c r="E3607" s="204" t="s">
        <v>27657</v>
      </c>
    </row>
    <row r="3608" spans="1:5" x14ac:dyDescent="0.2">
      <c r="A3608" s="221">
        <v>41221</v>
      </c>
      <c r="B3608" s="200" t="s">
        <v>27658</v>
      </c>
      <c r="C3608" s="200" t="s">
        <v>21879</v>
      </c>
      <c r="D3608" s="200" t="s">
        <v>21880</v>
      </c>
      <c r="E3608" s="204" t="s">
        <v>27659</v>
      </c>
    </row>
    <row r="3609" spans="1:5" x14ac:dyDescent="0.2">
      <c r="A3609" s="221">
        <v>41222</v>
      </c>
      <c r="B3609" s="200" t="s">
        <v>27660</v>
      </c>
      <c r="C3609" s="200" t="s">
        <v>21879</v>
      </c>
      <c r="D3609" s="200" t="s">
        <v>21880</v>
      </c>
      <c r="E3609" s="204" t="s">
        <v>27661</v>
      </c>
    </row>
    <row r="3610" spans="1:5" x14ac:dyDescent="0.2">
      <c r="A3610" s="221">
        <v>41195</v>
      </c>
      <c r="B3610" s="200" t="s">
        <v>27662</v>
      </c>
      <c r="C3610" s="200" t="s">
        <v>21879</v>
      </c>
      <c r="D3610" s="200" t="s">
        <v>21880</v>
      </c>
      <c r="E3610" s="204" t="s">
        <v>27663</v>
      </c>
    </row>
    <row r="3611" spans="1:5" x14ac:dyDescent="0.2">
      <c r="A3611" s="221">
        <v>41198</v>
      </c>
      <c r="B3611" s="200" t="s">
        <v>27664</v>
      </c>
      <c r="C3611" s="200" t="s">
        <v>21879</v>
      </c>
      <c r="D3611" s="200" t="s">
        <v>21880</v>
      </c>
      <c r="E3611" s="204" t="s">
        <v>27665</v>
      </c>
    </row>
    <row r="3612" spans="1:5" x14ac:dyDescent="0.2">
      <c r="A3612" s="221">
        <v>41196</v>
      </c>
      <c r="B3612" s="200" t="s">
        <v>27666</v>
      </c>
      <c r="C3612" s="200" t="s">
        <v>21879</v>
      </c>
      <c r="D3612" s="200" t="s">
        <v>21880</v>
      </c>
      <c r="E3612" s="204" t="s">
        <v>27667</v>
      </c>
    </row>
    <row r="3613" spans="1:5" x14ac:dyDescent="0.2">
      <c r="A3613" s="221">
        <v>5033</v>
      </c>
      <c r="B3613" s="200" t="s">
        <v>27668</v>
      </c>
      <c r="C3613" s="200" t="s">
        <v>21879</v>
      </c>
      <c r="D3613" s="200" t="s">
        <v>21887</v>
      </c>
      <c r="E3613" s="204" t="s">
        <v>27669</v>
      </c>
    </row>
    <row r="3614" spans="1:5" x14ac:dyDescent="0.2">
      <c r="A3614" s="221">
        <v>41197</v>
      </c>
      <c r="B3614" s="200" t="s">
        <v>27670</v>
      </c>
      <c r="C3614" s="200" t="s">
        <v>21879</v>
      </c>
      <c r="D3614" s="200" t="s">
        <v>21880</v>
      </c>
      <c r="E3614" s="204" t="s">
        <v>27671</v>
      </c>
    </row>
    <row r="3615" spans="1:5" x14ac:dyDescent="0.2">
      <c r="A3615" s="221">
        <v>12388</v>
      </c>
      <c r="B3615" s="200" t="s">
        <v>27672</v>
      </c>
      <c r="C3615" s="200" t="s">
        <v>21879</v>
      </c>
      <c r="D3615" s="200" t="s">
        <v>21944</v>
      </c>
      <c r="E3615" s="204" t="s">
        <v>27673</v>
      </c>
    </row>
    <row r="3616" spans="1:5" x14ac:dyDescent="0.2">
      <c r="A3616" s="221">
        <v>2731</v>
      </c>
      <c r="B3616" s="200" t="s">
        <v>27674</v>
      </c>
      <c r="C3616" s="200" t="s">
        <v>21942</v>
      </c>
      <c r="D3616" s="200" t="s">
        <v>21880</v>
      </c>
      <c r="E3616" s="204" t="s">
        <v>27675</v>
      </c>
    </row>
    <row r="3617" spans="1:5" x14ac:dyDescent="0.2">
      <c r="A3617" s="221">
        <v>41457</v>
      </c>
      <c r="B3617" s="200" t="s">
        <v>27676</v>
      </c>
      <c r="C3617" s="200" t="s">
        <v>21879</v>
      </c>
      <c r="D3617" s="200" t="s">
        <v>21944</v>
      </c>
      <c r="E3617" s="204" t="s">
        <v>27677</v>
      </c>
    </row>
    <row r="3618" spans="1:5" x14ac:dyDescent="0.2">
      <c r="A3618" s="221">
        <v>41458</v>
      </c>
      <c r="B3618" s="200" t="s">
        <v>27678</v>
      </c>
      <c r="C3618" s="200" t="s">
        <v>21879</v>
      </c>
      <c r="D3618" s="200" t="s">
        <v>21944</v>
      </c>
      <c r="E3618" s="204" t="s">
        <v>27679</v>
      </c>
    </row>
    <row r="3619" spans="1:5" x14ac:dyDescent="0.2">
      <c r="A3619" s="221">
        <v>41459</v>
      </c>
      <c r="B3619" s="200" t="s">
        <v>27680</v>
      </c>
      <c r="C3619" s="200" t="s">
        <v>21879</v>
      </c>
      <c r="D3619" s="200" t="s">
        <v>21944</v>
      </c>
      <c r="E3619" s="204" t="s">
        <v>27681</v>
      </c>
    </row>
    <row r="3620" spans="1:5" x14ac:dyDescent="0.2">
      <c r="A3620" s="221">
        <v>41461</v>
      </c>
      <c r="B3620" s="200" t="s">
        <v>27682</v>
      </c>
      <c r="C3620" s="200" t="s">
        <v>21879</v>
      </c>
      <c r="D3620" s="200" t="s">
        <v>21944</v>
      </c>
      <c r="E3620" s="204" t="s">
        <v>27683</v>
      </c>
    </row>
    <row r="3621" spans="1:5" x14ac:dyDescent="0.2">
      <c r="A3621" s="221">
        <v>44537</v>
      </c>
      <c r="B3621" s="200" t="s">
        <v>27684</v>
      </c>
      <c r="C3621" s="200" t="s">
        <v>23581</v>
      </c>
      <c r="D3621" s="200" t="s">
        <v>21880</v>
      </c>
      <c r="E3621" s="204" t="s">
        <v>27387</v>
      </c>
    </row>
    <row r="3622" spans="1:5" x14ac:dyDescent="0.2">
      <c r="A3622" s="221">
        <v>11844</v>
      </c>
      <c r="B3622" s="200" t="s">
        <v>27685</v>
      </c>
      <c r="C3622" s="200" t="s">
        <v>21942</v>
      </c>
      <c r="D3622" s="200" t="s">
        <v>21880</v>
      </c>
      <c r="E3622" s="204" t="s">
        <v>27686</v>
      </c>
    </row>
    <row r="3623" spans="1:5" x14ac:dyDescent="0.2">
      <c r="A3623" s="221">
        <v>4465</v>
      </c>
      <c r="B3623" s="200" t="s">
        <v>27687</v>
      </c>
      <c r="C3623" s="200" t="s">
        <v>21942</v>
      </c>
      <c r="D3623" s="200" t="s">
        <v>21880</v>
      </c>
      <c r="E3623" s="204" t="s">
        <v>27688</v>
      </c>
    </row>
    <row r="3624" spans="1:5" x14ac:dyDescent="0.2">
      <c r="A3624" s="221">
        <v>35273</v>
      </c>
      <c r="B3624" s="200" t="s">
        <v>27689</v>
      </c>
      <c r="C3624" s="200" t="s">
        <v>21942</v>
      </c>
      <c r="D3624" s="200" t="s">
        <v>21880</v>
      </c>
      <c r="E3624" s="204" t="s">
        <v>27690</v>
      </c>
    </row>
    <row r="3625" spans="1:5" x14ac:dyDescent="0.2">
      <c r="A3625" s="221">
        <v>4470</v>
      </c>
      <c r="B3625" s="200" t="s">
        <v>27691</v>
      </c>
      <c r="C3625" s="200" t="s">
        <v>21942</v>
      </c>
      <c r="D3625" s="200" t="s">
        <v>21880</v>
      </c>
      <c r="E3625" s="204" t="s">
        <v>27692</v>
      </c>
    </row>
    <row r="3626" spans="1:5" x14ac:dyDescent="0.2">
      <c r="A3626" s="221">
        <v>20208</v>
      </c>
      <c r="B3626" s="200" t="s">
        <v>27693</v>
      </c>
      <c r="C3626" s="200" t="s">
        <v>21942</v>
      </c>
      <c r="D3626" s="200" t="s">
        <v>21880</v>
      </c>
      <c r="E3626" s="204" t="s">
        <v>27694</v>
      </c>
    </row>
    <row r="3627" spans="1:5" x14ac:dyDescent="0.2">
      <c r="A3627" s="221">
        <v>20204</v>
      </c>
      <c r="B3627" s="200" t="s">
        <v>27695</v>
      </c>
      <c r="C3627" s="200" t="s">
        <v>21942</v>
      </c>
      <c r="D3627" s="200" t="s">
        <v>21880</v>
      </c>
      <c r="E3627" s="204" t="s">
        <v>27696</v>
      </c>
    </row>
    <row r="3628" spans="1:5" x14ac:dyDescent="0.2">
      <c r="A3628" s="221">
        <v>4437</v>
      </c>
      <c r="B3628" s="200" t="s">
        <v>27697</v>
      </c>
      <c r="C3628" s="200" t="s">
        <v>21942</v>
      </c>
      <c r="D3628" s="200" t="s">
        <v>21880</v>
      </c>
      <c r="E3628" s="204" t="s">
        <v>12078</v>
      </c>
    </row>
    <row r="3629" spans="1:5" x14ac:dyDescent="0.2">
      <c r="A3629" s="221">
        <v>14580</v>
      </c>
      <c r="B3629" s="200" t="s">
        <v>27698</v>
      </c>
      <c r="C3629" s="200" t="s">
        <v>21942</v>
      </c>
      <c r="D3629" s="200" t="s">
        <v>21880</v>
      </c>
      <c r="E3629" s="204" t="s">
        <v>12078</v>
      </c>
    </row>
    <row r="3630" spans="1:5" x14ac:dyDescent="0.2">
      <c r="A3630" s="221">
        <v>40304</v>
      </c>
      <c r="B3630" s="200" t="s">
        <v>27699</v>
      </c>
      <c r="C3630" s="200" t="s">
        <v>21949</v>
      </c>
      <c r="D3630" s="200" t="s">
        <v>21880</v>
      </c>
      <c r="E3630" s="204" t="s">
        <v>25590</v>
      </c>
    </row>
    <row r="3631" spans="1:5" x14ac:dyDescent="0.2">
      <c r="A3631" s="221">
        <v>5065</v>
      </c>
      <c r="B3631" s="200" t="s">
        <v>27700</v>
      </c>
      <c r="C3631" s="200" t="s">
        <v>21949</v>
      </c>
      <c r="D3631" s="200" t="s">
        <v>21880</v>
      </c>
      <c r="E3631" s="204" t="s">
        <v>27701</v>
      </c>
    </row>
    <row r="3632" spans="1:5" x14ac:dyDescent="0.2">
      <c r="A3632" s="221">
        <v>5072</v>
      </c>
      <c r="B3632" s="200" t="s">
        <v>27702</v>
      </c>
      <c r="C3632" s="200" t="s">
        <v>21949</v>
      </c>
      <c r="D3632" s="200" t="s">
        <v>21880</v>
      </c>
      <c r="E3632" s="204" t="s">
        <v>10903</v>
      </c>
    </row>
    <row r="3633" spans="1:5" x14ac:dyDescent="0.2">
      <c r="A3633" s="221">
        <v>5066</v>
      </c>
      <c r="B3633" s="200" t="s">
        <v>27703</v>
      </c>
      <c r="C3633" s="200" t="s">
        <v>21949</v>
      </c>
      <c r="D3633" s="200" t="s">
        <v>21880</v>
      </c>
      <c r="E3633" s="204" t="s">
        <v>27704</v>
      </c>
    </row>
    <row r="3634" spans="1:5" x14ac:dyDescent="0.2">
      <c r="A3634" s="221">
        <v>5063</v>
      </c>
      <c r="B3634" s="200" t="s">
        <v>27705</v>
      </c>
      <c r="C3634" s="200" t="s">
        <v>21949</v>
      </c>
      <c r="D3634" s="200" t="s">
        <v>21880</v>
      </c>
      <c r="E3634" s="204" t="s">
        <v>26607</v>
      </c>
    </row>
    <row r="3635" spans="1:5" x14ac:dyDescent="0.2">
      <c r="A3635" s="221">
        <v>20247</v>
      </c>
      <c r="B3635" s="200" t="s">
        <v>27706</v>
      </c>
      <c r="C3635" s="200" t="s">
        <v>21949</v>
      </c>
      <c r="D3635" s="200" t="s">
        <v>21880</v>
      </c>
      <c r="E3635" s="204" t="s">
        <v>10868</v>
      </c>
    </row>
    <row r="3636" spans="1:5" x14ac:dyDescent="0.2">
      <c r="A3636" s="221">
        <v>5074</v>
      </c>
      <c r="B3636" s="200" t="s">
        <v>27707</v>
      </c>
      <c r="C3636" s="200" t="s">
        <v>21949</v>
      </c>
      <c r="D3636" s="200" t="s">
        <v>21880</v>
      </c>
      <c r="E3636" s="204" t="s">
        <v>16658</v>
      </c>
    </row>
    <row r="3637" spans="1:5" x14ac:dyDescent="0.2">
      <c r="A3637" s="221">
        <v>5067</v>
      </c>
      <c r="B3637" s="200" t="s">
        <v>27708</v>
      </c>
      <c r="C3637" s="200" t="s">
        <v>21949</v>
      </c>
      <c r="D3637" s="200" t="s">
        <v>21880</v>
      </c>
      <c r="E3637" s="204" t="s">
        <v>27709</v>
      </c>
    </row>
    <row r="3638" spans="1:5" x14ac:dyDescent="0.2">
      <c r="A3638" s="221">
        <v>5078</v>
      </c>
      <c r="B3638" s="200" t="s">
        <v>27710</v>
      </c>
      <c r="C3638" s="200" t="s">
        <v>21949</v>
      </c>
      <c r="D3638" s="200" t="s">
        <v>21880</v>
      </c>
      <c r="E3638" s="204" t="s">
        <v>24019</v>
      </c>
    </row>
    <row r="3639" spans="1:5" x14ac:dyDescent="0.2">
      <c r="A3639" s="221">
        <v>5068</v>
      </c>
      <c r="B3639" s="200" t="s">
        <v>27711</v>
      </c>
      <c r="C3639" s="200" t="s">
        <v>21949</v>
      </c>
      <c r="D3639" s="200" t="s">
        <v>21880</v>
      </c>
      <c r="E3639" s="204" t="s">
        <v>19878</v>
      </c>
    </row>
    <row r="3640" spans="1:5" x14ac:dyDescent="0.2">
      <c r="A3640" s="221">
        <v>5073</v>
      </c>
      <c r="B3640" s="200" t="s">
        <v>27712</v>
      </c>
      <c r="C3640" s="200" t="s">
        <v>21949</v>
      </c>
      <c r="D3640" s="200" t="s">
        <v>21880</v>
      </c>
      <c r="E3640" s="204" t="s">
        <v>13725</v>
      </c>
    </row>
    <row r="3641" spans="1:5" x14ac:dyDescent="0.2">
      <c r="A3641" s="221">
        <v>5069</v>
      </c>
      <c r="B3641" s="200" t="s">
        <v>27713</v>
      </c>
      <c r="C3641" s="200" t="s">
        <v>21949</v>
      </c>
      <c r="D3641" s="200" t="s">
        <v>21880</v>
      </c>
      <c r="E3641" s="204" t="s">
        <v>13725</v>
      </c>
    </row>
    <row r="3642" spans="1:5" x14ac:dyDescent="0.2">
      <c r="A3642" s="221">
        <v>5070</v>
      </c>
      <c r="B3642" s="200" t="s">
        <v>27714</v>
      </c>
      <c r="C3642" s="200" t="s">
        <v>21949</v>
      </c>
      <c r="D3642" s="200" t="s">
        <v>21880</v>
      </c>
      <c r="E3642" s="204" t="s">
        <v>19289</v>
      </c>
    </row>
    <row r="3643" spans="1:5" x14ac:dyDescent="0.2">
      <c r="A3643" s="221">
        <v>5071</v>
      </c>
      <c r="B3643" s="200" t="s">
        <v>27715</v>
      </c>
      <c r="C3643" s="200" t="s">
        <v>21949</v>
      </c>
      <c r="D3643" s="200" t="s">
        <v>21880</v>
      </c>
      <c r="E3643" s="204" t="s">
        <v>19878</v>
      </c>
    </row>
    <row r="3644" spans="1:5" x14ac:dyDescent="0.2">
      <c r="A3644" s="221">
        <v>5061</v>
      </c>
      <c r="B3644" s="200" t="s">
        <v>27716</v>
      </c>
      <c r="C3644" s="200" t="s">
        <v>21949</v>
      </c>
      <c r="D3644" s="200" t="s">
        <v>21887</v>
      </c>
      <c r="E3644" s="204" t="s">
        <v>17972</v>
      </c>
    </row>
    <row r="3645" spans="1:5" x14ac:dyDescent="0.2">
      <c r="A3645" s="221">
        <v>5075</v>
      </c>
      <c r="B3645" s="200" t="s">
        <v>27717</v>
      </c>
      <c r="C3645" s="200" t="s">
        <v>21949</v>
      </c>
      <c r="D3645" s="200" t="s">
        <v>21880</v>
      </c>
      <c r="E3645" s="204" t="s">
        <v>19878</v>
      </c>
    </row>
    <row r="3646" spans="1:5" x14ac:dyDescent="0.2">
      <c r="A3646" s="221">
        <v>39027</v>
      </c>
      <c r="B3646" s="200" t="s">
        <v>27718</v>
      </c>
      <c r="C3646" s="200" t="s">
        <v>21949</v>
      </c>
      <c r="D3646" s="200" t="s">
        <v>21880</v>
      </c>
      <c r="E3646" s="204" t="s">
        <v>21709</v>
      </c>
    </row>
    <row r="3647" spans="1:5" x14ac:dyDescent="0.2">
      <c r="A3647" s="221">
        <v>5062</v>
      </c>
      <c r="B3647" s="200" t="s">
        <v>27719</v>
      </c>
      <c r="C3647" s="200" t="s">
        <v>21949</v>
      </c>
      <c r="D3647" s="200" t="s">
        <v>21880</v>
      </c>
      <c r="E3647" s="204" t="s">
        <v>18620</v>
      </c>
    </row>
    <row r="3648" spans="1:5" x14ac:dyDescent="0.2">
      <c r="A3648" s="221">
        <v>40568</v>
      </c>
      <c r="B3648" s="200" t="s">
        <v>27720</v>
      </c>
      <c r="C3648" s="200" t="s">
        <v>21949</v>
      </c>
      <c r="D3648" s="200" t="s">
        <v>21880</v>
      </c>
      <c r="E3648" s="204" t="s">
        <v>23908</v>
      </c>
    </row>
    <row r="3649" spans="1:5" x14ac:dyDescent="0.2">
      <c r="A3649" s="221">
        <v>39026</v>
      </c>
      <c r="B3649" s="200" t="s">
        <v>27721</v>
      </c>
      <c r="C3649" s="200" t="s">
        <v>21949</v>
      </c>
      <c r="D3649" s="200" t="s">
        <v>21880</v>
      </c>
      <c r="E3649" s="204" t="s">
        <v>17201</v>
      </c>
    </row>
    <row r="3650" spans="1:5" x14ac:dyDescent="0.2">
      <c r="A3650" s="221">
        <v>42431</v>
      </c>
      <c r="B3650" s="200" t="s">
        <v>27722</v>
      </c>
      <c r="C3650" s="200" t="s">
        <v>21879</v>
      </c>
      <c r="D3650" s="200" t="s">
        <v>21944</v>
      </c>
      <c r="E3650" s="204" t="s">
        <v>27723</v>
      </c>
    </row>
    <row r="3651" spans="1:5" x14ac:dyDescent="0.2">
      <c r="A3651" s="221">
        <v>44074</v>
      </c>
      <c r="B3651" s="200" t="s">
        <v>27724</v>
      </c>
      <c r="C3651" s="200" t="s">
        <v>21952</v>
      </c>
      <c r="D3651" s="200" t="s">
        <v>21880</v>
      </c>
      <c r="E3651" s="204" t="s">
        <v>27725</v>
      </c>
    </row>
    <row r="3652" spans="1:5" x14ac:dyDescent="0.2">
      <c r="A3652" s="221">
        <v>44072</v>
      </c>
      <c r="B3652" s="200" t="s">
        <v>27726</v>
      </c>
      <c r="C3652" s="200" t="s">
        <v>21952</v>
      </c>
      <c r="D3652" s="200" t="s">
        <v>21880</v>
      </c>
      <c r="E3652" s="204" t="s">
        <v>27727</v>
      </c>
    </row>
    <row r="3653" spans="1:5" x14ac:dyDescent="0.2">
      <c r="A3653" s="221">
        <v>511</v>
      </c>
      <c r="B3653" s="200" t="s">
        <v>27728</v>
      </c>
      <c r="C3653" s="200" t="s">
        <v>21952</v>
      </c>
      <c r="D3653" s="200" t="s">
        <v>21887</v>
      </c>
      <c r="E3653" s="204" t="s">
        <v>22830</v>
      </c>
    </row>
    <row r="3654" spans="1:5" x14ac:dyDescent="0.2">
      <c r="A3654" s="221">
        <v>37540</v>
      </c>
      <c r="B3654" s="200" t="s">
        <v>27729</v>
      </c>
      <c r="C3654" s="200" t="s">
        <v>21879</v>
      </c>
      <c r="D3654" s="200" t="s">
        <v>21880</v>
      </c>
      <c r="E3654" s="204" t="s">
        <v>27730</v>
      </c>
    </row>
    <row r="3655" spans="1:5" x14ac:dyDescent="0.2">
      <c r="A3655" s="221">
        <v>37548</v>
      </c>
      <c r="B3655" s="200" t="s">
        <v>27731</v>
      </c>
      <c r="C3655" s="200" t="s">
        <v>21879</v>
      </c>
      <c r="D3655" s="200" t="s">
        <v>21880</v>
      </c>
      <c r="E3655" s="204" t="s">
        <v>27732</v>
      </c>
    </row>
    <row r="3656" spans="1:5" x14ac:dyDescent="0.2">
      <c r="A3656" s="221">
        <v>39828</v>
      </c>
      <c r="B3656" s="200" t="s">
        <v>27733</v>
      </c>
      <c r="C3656" s="200" t="s">
        <v>21879</v>
      </c>
      <c r="D3656" s="200" t="s">
        <v>21880</v>
      </c>
      <c r="E3656" s="204" t="s">
        <v>27734</v>
      </c>
    </row>
    <row r="3657" spans="1:5" x14ac:dyDescent="0.2">
      <c r="A3657" s="221">
        <v>12273</v>
      </c>
      <c r="B3657" s="200" t="s">
        <v>27735</v>
      </c>
      <c r="C3657" s="200" t="s">
        <v>21879</v>
      </c>
      <c r="D3657" s="200" t="s">
        <v>21944</v>
      </c>
      <c r="E3657" s="204" t="s">
        <v>27736</v>
      </c>
    </row>
    <row r="3658" spans="1:5" x14ac:dyDescent="0.2">
      <c r="A3658" s="221">
        <v>38392</v>
      </c>
      <c r="B3658" s="200" t="s">
        <v>27737</v>
      </c>
      <c r="C3658" s="200" t="s">
        <v>21879</v>
      </c>
      <c r="D3658" s="200" t="s">
        <v>21880</v>
      </c>
      <c r="E3658" s="204" t="s">
        <v>27738</v>
      </c>
    </row>
    <row r="3659" spans="1:5" x14ac:dyDescent="0.2">
      <c r="A3659" s="221">
        <v>11735</v>
      </c>
      <c r="B3659" s="200" t="s">
        <v>27739</v>
      </c>
      <c r="C3659" s="200" t="s">
        <v>21879</v>
      </c>
      <c r="D3659" s="200" t="s">
        <v>21880</v>
      </c>
      <c r="E3659" s="204" t="s">
        <v>15263</v>
      </c>
    </row>
    <row r="3660" spans="1:5" x14ac:dyDescent="0.2">
      <c r="A3660" s="221">
        <v>11737</v>
      </c>
      <c r="B3660" s="200" t="s">
        <v>27740</v>
      </c>
      <c r="C3660" s="200" t="s">
        <v>21879</v>
      </c>
      <c r="D3660" s="200" t="s">
        <v>21880</v>
      </c>
      <c r="E3660" s="204" t="s">
        <v>18506</v>
      </c>
    </row>
    <row r="3661" spans="1:5" x14ac:dyDescent="0.2">
      <c r="A3661" s="221">
        <v>11738</v>
      </c>
      <c r="B3661" s="200" t="s">
        <v>27741</v>
      </c>
      <c r="C3661" s="200" t="s">
        <v>21879</v>
      </c>
      <c r="D3661" s="200" t="s">
        <v>21880</v>
      </c>
      <c r="E3661" s="204" t="s">
        <v>26231</v>
      </c>
    </row>
    <row r="3662" spans="1:5" x14ac:dyDescent="0.2">
      <c r="A3662" s="221">
        <v>36143</v>
      </c>
      <c r="B3662" s="200" t="s">
        <v>27742</v>
      </c>
      <c r="C3662" s="200" t="s">
        <v>21879</v>
      </c>
      <c r="D3662" s="200" t="s">
        <v>21880</v>
      </c>
      <c r="E3662" s="204" t="s">
        <v>27743</v>
      </c>
    </row>
    <row r="3663" spans="1:5" x14ac:dyDescent="0.2">
      <c r="A3663" s="221">
        <v>36142</v>
      </c>
      <c r="B3663" s="200" t="s">
        <v>27744</v>
      </c>
      <c r="C3663" s="200" t="s">
        <v>21879</v>
      </c>
      <c r="D3663" s="200" t="s">
        <v>21880</v>
      </c>
      <c r="E3663" s="204" t="s">
        <v>23089</v>
      </c>
    </row>
    <row r="3664" spans="1:5" x14ac:dyDescent="0.2">
      <c r="A3664" s="221">
        <v>36146</v>
      </c>
      <c r="B3664" s="200" t="s">
        <v>27745</v>
      </c>
      <c r="C3664" s="200" t="s">
        <v>21879</v>
      </c>
      <c r="D3664" s="200" t="s">
        <v>21880</v>
      </c>
      <c r="E3664" s="204" t="s">
        <v>27746</v>
      </c>
    </row>
    <row r="3665" spans="1:5" x14ac:dyDescent="0.2">
      <c r="A3665" s="221">
        <v>39015</v>
      </c>
      <c r="B3665" s="200" t="s">
        <v>27747</v>
      </c>
      <c r="C3665" s="200" t="s">
        <v>21879</v>
      </c>
      <c r="D3665" s="200" t="s">
        <v>21887</v>
      </c>
      <c r="E3665" s="204" t="s">
        <v>9924</v>
      </c>
    </row>
    <row r="3666" spans="1:5" x14ac:dyDescent="0.2">
      <c r="A3666" s="221">
        <v>38377</v>
      </c>
      <c r="B3666" s="200" t="s">
        <v>27748</v>
      </c>
      <c r="C3666" s="200" t="s">
        <v>21879</v>
      </c>
      <c r="D3666" s="200" t="s">
        <v>21880</v>
      </c>
      <c r="E3666" s="204" t="s">
        <v>13473</v>
      </c>
    </row>
    <row r="3667" spans="1:5" x14ac:dyDescent="0.2">
      <c r="A3667" s="221">
        <v>38376</v>
      </c>
      <c r="B3667" s="200" t="s">
        <v>27749</v>
      </c>
      <c r="C3667" s="200" t="s">
        <v>21879</v>
      </c>
      <c r="D3667" s="200" t="s">
        <v>21880</v>
      </c>
      <c r="E3667" s="204" t="s">
        <v>27750</v>
      </c>
    </row>
    <row r="3668" spans="1:5" x14ac:dyDescent="0.2">
      <c r="A3668" s="221">
        <v>38116</v>
      </c>
      <c r="B3668" s="200" t="s">
        <v>27751</v>
      </c>
      <c r="C3668" s="200" t="s">
        <v>21879</v>
      </c>
      <c r="D3668" s="200" t="s">
        <v>21880</v>
      </c>
      <c r="E3668" s="204" t="s">
        <v>8254</v>
      </c>
    </row>
    <row r="3669" spans="1:5" x14ac:dyDescent="0.2">
      <c r="A3669" s="221">
        <v>38066</v>
      </c>
      <c r="B3669" s="200" t="s">
        <v>27752</v>
      </c>
      <c r="C3669" s="200" t="s">
        <v>21879</v>
      </c>
      <c r="D3669" s="200" t="s">
        <v>21880</v>
      </c>
      <c r="E3669" s="204" t="s">
        <v>18666</v>
      </c>
    </row>
    <row r="3670" spans="1:5" x14ac:dyDescent="0.2">
      <c r="A3670" s="221">
        <v>38117</v>
      </c>
      <c r="B3670" s="200" t="s">
        <v>27753</v>
      </c>
      <c r="C3670" s="200" t="s">
        <v>21879</v>
      </c>
      <c r="D3670" s="200" t="s">
        <v>21880</v>
      </c>
      <c r="E3670" s="204" t="s">
        <v>10503</v>
      </c>
    </row>
    <row r="3671" spans="1:5" x14ac:dyDescent="0.2">
      <c r="A3671" s="221">
        <v>38067</v>
      </c>
      <c r="B3671" s="200" t="s">
        <v>27754</v>
      </c>
      <c r="C3671" s="200" t="s">
        <v>21879</v>
      </c>
      <c r="D3671" s="200" t="s">
        <v>21880</v>
      </c>
      <c r="E3671" s="204" t="s">
        <v>13666</v>
      </c>
    </row>
    <row r="3672" spans="1:5" x14ac:dyDescent="0.2">
      <c r="A3672" s="221">
        <v>11522</v>
      </c>
      <c r="B3672" s="200" t="s">
        <v>27755</v>
      </c>
      <c r="C3672" s="200" t="s">
        <v>21879</v>
      </c>
      <c r="D3672" s="200" t="s">
        <v>21880</v>
      </c>
      <c r="E3672" s="204" t="s">
        <v>27756</v>
      </c>
    </row>
    <row r="3673" spans="1:5" x14ac:dyDescent="0.2">
      <c r="A3673" s="221">
        <v>43600</v>
      </c>
      <c r="B3673" s="200" t="s">
        <v>27757</v>
      </c>
      <c r="C3673" s="200" t="s">
        <v>21879</v>
      </c>
      <c r="D3673" s="200" t="s">
        <v>21880</v>
      </c>
      <c r="E3673" s="204" t="s">
        <v>27758</v>
      </c>
    </row>
    <row r="3674" spans="1:5" x14ac:dyDescent="0.2">
      <c r="A3674" s="221">
        <v>5080</v>
      </c>
      <c r="B3674" s="200" t="s">
        <v>27759</v>
      </c>
      <c r="C3674" s="200" t="s">
        <v>21879</v>
      </c>
      <c r="D3674" s="200" t="s">
        <v>21880</v>
      </c>
      <c r="E3674" s="204" t="s">
        <v>27760</v>
      </c>
    </row>
    <row r="3675" spans="1:5" x14ac:dyDescent="0.2">
      <c r="A3675" s="221">
        <v>38168</v>
      </c>
      <c r="B3675" s="200" t="s">
        <v>27761</v>
      </c>
      <c r="C3675" s="200" t="s">
        <v>21879</v>
      </c>
      <c r="D3675" s="200" t="s">
        <v>21880</v>
      </c>
      <c r="E3675" s="204" t="s">
        <v>27762</v>
      </c>
    </row>
    <row r="3676" spans="1:5" x14ac:dyDescent="0.2">
      <c r="A3676" s="221">
        <v>43601</v>
      </c>
      <c r="B3676" s="200" t="s">
        <v>27763</v>
      </c>
      <c r="C3676" s="200" t="s">
        <v>21879</v>
      </c>
      <c r="D3676" s="200" t="s">
        <v>21880</v>
      </c>
      <c r="E3676" s="204" t="s">
        <v>27764</v>
      </c>
    </row>
    <row r="3677" spans="1:5" x14ac:dyDescent="0.2">
      <c r="A3677" s="221">
        <v>13393</v>
      </c>
      <c r="B3677" s="200" t="s">
        <v>27765</v>
      </c>
      <c r="C3677" s="200" t="s">
        <v>21879</v>
      </c>
      <c r="D3677" s="200" t="s">
        <v>21880</v>
      </c>
      <c r="E3677" s="204" t="s">
        <v>27766</v>
      </c>
    </row>
    <row r="3678" spans="1:5" x14ac:dyDescent="0.2">
      <c r="A3678" s="221">
        <v>13395</v>
      </c>
      <c r="B3678" s="200" t="s">
        <v>27767</v>
      </c>
      <c r="C3678" s="200" t="s">
        <v>21879</v>
      </c>
      <c r="D3678" s="200" t="s">
        <v>21880</v>
      </c>
      <c r="E3678" s="204" t="s">
        <v>27768</v>
      </c>
    </row>
    <row r="3679" spans="1:5" x14ac:dyDescent="0.2">
      <c r="A3679" s="221">
        <v>12039</v>
      </c>
      <c r="B3679" s="200" t="s">
        <v>27769</v>
      </c>
      <c r="C3679" s="200" t="s">
        <v>21879</v>
      </c>
      <c r="D3679" s="200" t="s">
        <v>21880</v>
      </c>
      <c r="E3679" s="204" t="s">
        <v>27770</v>
      </c>
    </row>
    <row r="3680" spans="1:5" x14ac:dyDescent="0.2">
      <c r="A3680" s="221">
        <v>13396</v>
      </c>
      <c r="B3680" s="200" t="s">
        <v>27771</v>
      </c>
      <c r="C3680" s="200" t="s">
        <v>21879</v>
      </c>
      <c r="D3680" s="200" t="s">
        <v>21880</v>
      </c>
      <c r="E3680" s="204" t="s">
        <v>27772</v>
      </c>
    </row>
    <row r="3681" spans="1:5" x14ac:dyDescent="0.2">
      <c r="A3681" s="221">
        <v>12041</v>
      </c>
      <c r="B3681" s="200" t="s">
        <v>27773</v>
      </c>
      <c r="C3681" s="200" t="s">
        <v>21879</v>
      </c>
      <c r="D3681" s="200" t="s">
        <v>21880</v>
      </c>
      <c r="E3681" s="204" t="s">
        <v>27774</v>
      </c>
    </row>
    <row r="3682" spans="1:5" x14ac:dyDescent="0.2">
      <c r="A3682" s="221">
        <v>12043</v>
      </c>
      <c r="B3682" s="200" t="s">
        <v>27775</v>
      </c>
      <c r="C3682" s="200" t="s">
        <v>21879</v>
      </c>
      <c r="D3682" s="200" t="s">
        <v>21880</v>
      </c>
      <c r="E3682" s="204" t="s">
        <v>27776</v>
      </c>
    </row>
    <row r="3683" spans="1:5" x14ac:dyDescent="0.2">
      <c r="A3683" s="221">
        <v>39762</v>
      </c>
      <c r="B3683" s="200" t="s">
        <v>27777</v>
      </c>
      <c r="C3683" s="200" t="s">
        <v>21879</v>
      </c>
      <c r="D3683" s="200" t="s">
        <v>21880</v>
      </c>
      <c r="E3683" s="204" t="s">
        <v>27778</v>
      </c>
    </row>
    <row r="3684" spans="1:5" x14ac:dyDescent="0.2">
      <c r="A3684" s="221">
        <v>12042</v>
      </c>
      <c r="B3684" s="200" t="s">
        <v>27779</v>
      </c>
      <c r="C3684" s="200" t="s">
        <v>21879</v>
      </c>
      <c r="D3684" s="200" t="s">
        <v>21880</v>
      </c>
      <c r="E3684" s="204" t="s">
        <v>27780</v>
      </c>
    </row>
    <row r="3685" spans="1:5" x14ac:dyDescent="0.2">
      <c r="A3685" s="221">
        <v>39763</v>
      </c>
      <c r="B3685" s="200" t="s">
        <v>27781</v>
      </c>
      <c r="C3685" s="200" t="s">
        <v>21879</v>
      </c>
      <c r="D3685" s="200" t="s">
        <v>21880</v>
      </c>
      <c r="E3685" s="204" t="s">
        <v>27782</v>
      </c>
    </row>
    <row r="3686" spans="1:5" x14ac:dyDescent="0.2">
      <c r="A3686" s="221">
        <v>39760</v>
      </c>
      <c r="B3686" s="200" t="s">
        <v>27783</v>
      </c>
      <c r="C3686" s="200" t="s">
        <v>21879</v>
      </c>
      <c r="D3686" s="200" t="s">
        <v>21880</v>
      </c>
      <c r="E3686" s="204" t="s">
        <v>27784</v>
      </c>
    </row>
    <row r="3687" spans="1:5" x14ac:dyDescent="0.2">
      <c r="A3687" s="221">
        <v>39756</v>
      </c>
      <c r="B3687" s="200" t="s">
        <v>27785</v>
      </c>
      <c r="C3687" s="200" t="s">
        <v>21879</v>
      </c>
      <c r="D3687" s="200" t="s">
        <v>21880</v>
      </c>
      <c r="E3687" s="204" t="s">
        <v>27786</v>
      </c>
    </row>
    <row r="3688" spans="1:5" x14ac:dyDescent="0.2">
      <c r="A3688" s="221">
        <v>12038</v>
      </c>
      <c r="B3688" s="200" t="s">
        <v>27787</v>
      </c>
      <c r="C3688" s="200" t="s">
        <v>21879</v>
      </c>
      <c r="D3688" s="200" t="s">
        <v>21880</v>
      </c>
      <c r="E3688" s="204" t="s">
        <v>27788</v>
      </c>
    </row>
    <row r="3689" spans="1:5" x14ac:dyDescent="0.2">
      <c r="A3689" s="221">
        <v>39757</v>
      </c>
      <c r="B3689" s="200" t="s">
        <v>27789</v>
      </c>
      <c r="C3689" s="200" t="s">
        <v>21879</v>
      </c>
      <c r="D3689" s="200" t="s">
        <v>21880</v>
      </c>
      <c r="E3689" s="204" t="s">
        <v>27790</v>
      </c>
    </row>
    <row r="3690" spans="1:5" x14ac:dyDescent="0.2">
      <c r="A3690" s="221">
        <v>39758</v>
      </c>
      <c r="B3690" s="200" t="s">
        <v>27791</v>
      </c>
      <c r="C3690" s="200" t="s">
        <v>21879</v>
      </c>
      <c r="D3690" s="200" t="s">
        <v>21880</v>
      </c>
      <c r="E3690" s="204" t="s">
        <v>27792</v>
      </c>
    </row>
    <row r="3691" spans="1:5" x14ac:dyDescent="0.2">
      <c r="A3691" s="221">
        <v>39759</v>
      </c>
      <c r="B3691" s="200" t="s">
        <v>27793</v>
      </c>
      <c r="C3691" s="200" t="s">
        <v>21879</v>
      </c>
      <c r="D3691" s="200" t="s">
        <v>21880</v>
      </c>
      <c r="E3691" s="204" t="s">
        <v>27794</v>
      </c>
    </row>
    <row r="3692" spans="1:5" x14ac:dyDescent="0.2">
      <c r="A3692" s="221">
        <v>39761</v>
      </c>
      <c r="B3692" s="200" t="s">
        <v>27795</v>
      </c>
      <c r="C3692" s="200" t="s">
        <v>21879</v>
      </c>
      <c r="D3692" s="200" t="s">
        <v>21880</v>
      </c>
      <c r="E3692" s="204" t="s">
        <v>27796</v>
      </c>
    </row>
    <row r="3693" spans="1:5" x14ac:dyDescent="0.2">
      <c r="A3693" s="221">
        <v>39805</v>
      </c>
      <c r="B3693" s="200" t="s">
        <v>27797</v>
      </c>
      <c r="C3693" s="200" t="s">
        <v>21879</v>
      </c>
      <c r="D3693" s="200" t="s">
        <v>21880</v>
      </c>
      <c r="E3693" s="204" t="s">
        <v>27798</v>
      </c>
    </row>
    <row r="3694" spans="1:5" x14ac:dyDescent="0.2">
      <c r="A3694" s="221">
        <v>39806</v>
      </c>
      <c r="B3694" s="200" t="s">
        <v>27799</v>
      </c>
      <c r="C3694" s="200" t="s">
        <v>21879</v>
      </c>
      <c r="D3694" s="200" t="s">
        <v>21880</v>
      </c>
      <c r="E3694" s="204" t="s">
        <v>27800</v>
      </c>
    </row>
    <row r="3695" spans="1:5" x14ac:dyDescent="0.2">
      <c r="A3695" s="221">
        <v>39807</v>
      </c>
      <c r="B3695" s="200" t="s">
        <v>27801</v>
      </c>
      <c r="C3695" s="200" t="s">
        <v>21879</v>
      </c>
      <c r="D3695" s="200" t="s">
        <v>21880</v>
      </c>
      <c r="E3695" s="204" t="s">
        <v>27802</v>
      </c>
    </row>
    <row r="3696" spans="1:5" x14ac:dyDescent="0.2">
      <c r="A3696" s="221">
        <v>43100</v>
      </c>
      <c r="B3696" s="200" t="s">
        <v>27803</v>
      </c>
      <c r="C3696" s="200" t="s">
        <v>21879</v>
      </c>
      <c r="D3696" s="200" t="s">
        <v>21880</v>
      </c>
      <c r="E3696" s="204" t="s">
        <v>27804</v>
      </c>
    </row>
    <row r="3697" spans="1:5" x14ac:dyDescent="0.2">
      <c r="A3697" s="221">
        <v>39804</v>
      </c>
      <c r="B3697" s="200" t="s">
        <v>27805</v>
      </c>
      <c r="C3697" s="200" t="s">
        <v>21879</v>
      </c>
      <c r="D3697" s="200" t="s">
        <v>21880</v>
      </c>
      <c r="E3697" s="204" t="s">
        <v>27314</v>
      </c>
    </row>
    <row r="3698" spans="1:5" x14ac:dyDescent="0.2">
      <c r="A3698" s="221">
        <v>39796</v>
      </c>
      <c r="B3698" s="200" t="s">
        <v>27806</v>
      </c>
      <c r="C3698" s="200" t="s">
        <v>21879</v>
      </c>
      <c r="D3698" s="200" t="s">
        <v>21880</v>
      </c>
      <c r="E3698" s="204" t="s">
        <v>27807</v>
      </c>
    </row>
    <row r="3699" spans="1:5" x14ac:dyDescent="0.2">
      <c r="A3699" s="221">
        <v>39797</v>
      </c>
      <c r="B3699" s="200" t="s">
        <v>27808</v>
      </c>
      <c r="C3699" s="200" t="s">
        <v>21879</v>
      </c>
      <c r="D3699" s="200" t="s">
        <v>21887</v>
      </c>
      <c r="E3699" s="204" t="s">
        <v>27809</v>
      </c>
    </row>
    <row r="3700" spans="1:5" x14ac:dyDescent="0.2">
      <c r="A3700" s="221">
        <v>39798</v>
      </c>
      <c r="B3700" s="200" t="s">
        <v>27810</v>
      </c>
      <c r="C3700" s="200" t="s">
        <v>21879</v>
      </c>
      <c r="D3700" s="200" t="s">
        <v>21880</v>
      </c>
      <c r="E3700" s="204" t="s">
        <v>27811</v>
      </c>
    </row>
    <row r="3701" spans="1:5" x14ac:dyDescent="0.2">
      <c r="A3701" s="221">
        <v>39794</v>
      </c>
      <c r="B3701" s="200" t="s">
        <v>27812</v>
      </c>
      <c r="C3701" s="200" t="s">
        <v>21879</v>
      </c>
      <c r="D3701" s="200" t="s">
        <v>21880</v>
      </c>
      <c r="E3701" s="204" t="s">
        <v>13687</v>
      </c>
    </row>
    <row r="3702" spans="1:5" x14ac:dyDescent="0.2">
      <c r="A3702" s="221">
        <v>39795</v>
      </c>
      <c r="B3702" s="200" t="s">
        <v>27813</v>
      </c>
      <c r="C3702" s="200" t="s">
        <v>21879</v>
      </c>
      <c r="D3702" s="200" t="s">
        <v>21880</v>
      </c>
      <c r="E3702" s="204" t="s">
        <v>27814</v>
      </c>
    </row>
    <row r="3703" spans="1:5" x14ac:dyDescent="0.2">
      <c r="A3703" s="221">
        <v>39799</v>
      </c>
      <c r="B3703" s="200" t="s">
        <v>27815</v>
      </c>
      <c r="C3703" s="200" t="s">
        <v>21879</v>
      </c>
      <c r="D3703" s="200" t="s">
        <v>21880</v>
      </c>
      <c r="E3703" s="204" t="s">
        <v>27816</v>
      </c>
    </row>
    <row r="3704" spans="1:5" x14ac:dyDescent="0.2">
      <c r="A3704" s="221">
        <v>39801</v>
      </c>
      <c r="B3704" s="200" t="s">
        <v>27817</v>
      </c>
      <c r="C3704" s="200" t="s">
        <v>21879</v>
      </c>
      <c r="D3704" s="200" t="s">
        <v>21880</v>
      </c>
      <c r="E3704" s="204" t="s">
        <v>27818</v>
      </c>
    </row>
    <row r="3705" spans="1:5" x14ac:dyDescent="0.2">
      <c r="A3705" s="221">
        <v>39802</v>
      </c>
      <c r="B3705" s="200" t="s">
        <v>27819</v>
      </c>
      <c r="C3705" s="200" t="s">
        <v>21879</v>
      </c>
      <c r="D3705" s="200" t="s">
        <v>21880</v>
      </c>
      <c r="E3705" s="204" t="s">
        <v>27820</v>
      </c>
    </row>
    <row r="3706" spans="1:5" x14ac:dyDescent="0.2">
      <c r="A3706" s="221">
        <v>39803</v>
      </c>
      <c r="B3706" s="200" t="s">
        <v>27821</v>
      </c>
      <c r="C3706" s="200" t="s">
        <v>21879</v>
      </c>
      <c r="D3706" s="200" t="s">
        <v>21880</v>
      </c>
      <c r="E3706" s="204" t="s">
        <v>27822</v>
      </c>
    </row>
    <row r="3707" spans="1:5" x14ac:dyDescent="0.2">
      <c r="A3707" s="221">
        <v>39800</v>
      </c>
      <c r="B3707" s="200" t="s">
        <v>27823</v>
      </c>
      <c r="C3707" s="200" t="s">
        <v>21879</v>
      </c>
      <c r="D3707" s="200" t="s">
        <v>21880</v>
      </c>
      <c r="E3707" s="204" t="s">
        <v>27824</v>
      </c>
    </row>
    <row r="3708" spans="1:5" x14ac:dyDescent="0.2">
      <c r="A3708" s="221">
        <v>43837</v>
      </c>
      <c r="B3708" s="200" t="s">
        <v>27825</v>
      </c>
      <c r="C3708" s="200" t="s">
        <v>21879</v>
      </c>
      <c r="D3708" s="200" t="s">
        <v>21880</v>
      </c>
      <c r="E3708" s="204" t="s">
        <v>27826</v>
      </c>
    </row>
    <row r="3709" spans="1:5" x14ac:dyDescent="0.2">
      <c r="A3709" s="221">
        <v>43836</v>
      </c>
      <c r="B3709" s="200" t="s">
        <v>27827</v>
      </c>
      <c r="C3709" s="200" t="s">
        <v>21879</v>
      </c>
      <c r="D3709" s="200" t="s">
        <v>21880</v>
      </c>
      <c r="E3709" s="204" t="s">
        <v>27828</v>
      </c>
    </row>
    <row r="3710" spans="1:5" x14ac:dyDescent="0.2">
      <c r="A3710" s="221">
        <v>21059</v>
      </c>
      <c r="B3710" s="200" t="s">
        <v>27829</v>
      </c>
      <c r="C3710" s="200" t="s">
        <v>21879</v>
      </c>
      <c r="D3710" s="200" t="s">
        <v>21880</v>
      </c>
      <c r="E3710" s="204" t="s">
        <v>27830</v>
      </c>
    </row>
    <row r="3711" spans="1:5" x14ac:dyDescent="0.2">
      <c r="A3711" s="221">
        <v>11234</v>
      </c>
      <c r="B3711" s="200" t="s">
        <v>27831</v>
      </c>
      <c r="C3711" s="200" t="s">
        <v>21879</v>
      </c>
      <c r="D3711" s="200" t="s">
        <v>21880</v>
      </c>
      <c r="E3711" s="204" t="s">
        <v>27832</v>
      </c>
    </row>
    <row r="3712" spans="1:5" x14ac:dyDescent="0.2">
      <c r="A3712" s="221">
        <v>21060</v>
      </c>
      <c r="B3712" s="200" t="s">
        <v>27833</v>
      </c>
      <c r="C3712" s="200" t="s">
        <v>21879</v>
      </c>
      <c r="D3712" s="200" t="s">
        <v>21880</v>
      </c>
      <c r="E3712" s="204" t="s">
        <v>15991</v>
      </c>
    </row>
    <row r="3713" spans="1:5" x14ac:dyDescent="0.2">
      <c r="A3713" s="221">
        <v>21061</v>
      </c>
      <c r="B3713" s="200" t="s">
        <v>27834</v>
      </c>
      <c r="C3713" s="200" t="s">
        <v>21879</v>
      </c>
      <c r="D3713" s="200" t="s">
        <v>21880</v>
      </c>
      <c r="E3713" s="204" t="s">
        <v>27835</v>
      </c>
    </row>
    <row r="3714" spans="1:5" x14ac:dyDescent="0.2">
      <c r="A3714" s="221">
        <v>21062</v>
      </c>
      <c r="B3714" s="200" t="s">
        <v>27836</v>
      </c>
      <c r="C3714" s="200" t="s">
        <v>21879</v>
      </c>
      <c r="D3714" s="200" t="s">
        <v>21880</v>
      </c>
      <c r="E3714" s="204" t="s">
        <v>27837</v>
      </c>
    </row>
    <row r="3715" spans="1:5" x14ac:dyDescent="0.2">
      <c r="A3715" s="221">
        <v>11708</v>
      </c>
      <c r="B3715" s="200" t="s">
        <v>27838</v>
      </c>
      <c r="C3715" s="200" t="s">
        <v>21879</v>
      </c>
      <c r="D3715" s="200" t="s">
        <v>21880</v>
      </c>
      <c r="E3715" s="204" t="s">
        <v>15608</v>
      </c>
    </row>
    <row r="3716" spans="1:5" x14ac:dyDescent="0.2">
      <c r="A3716" s="221">
        <v>11709</v>
      </c>
      <c r="B3716" s="200" t="s">
        <v>27839</v>
      </c>
      <c r="C3716" s="200" t="s">
        <v>21879</v>
      </c>
      <c r="D3716" s="200" t="s">
        <v>21880</v>
      </c>
      <c r="E3716" s="204" t="s">
        <v>27840</v>
      </c>
    </row>
    <row r="3717" spans="1:5" x14ac:dyDescent="0.2">
      <c r="A3717" s="221">
        <v>11710</v>
      </c>
      <c r="B3717" s="200" t="s">
        <v>27841</v>
      </c>
      <c r="C3717" s="200" t="s">
        <v>21879</v>
      </c>
      <c r="D3717" s="200" t="s">
        <v>21880</v>
      </c>
      <c r="E3717" s="204" t="s">
        <v>27842</v>
      </c>
    </row>
    <row r="3718" spans="1:5" x14ac:dyDescent="0.2">
      <c r="A3718" s="221">
        <v>11707</v>
      </c>
      <c r="B3718" s="200" t="s">
        <v>27843</v>
      </c>
      <c r="C3718" s="200" t="s">
        <v>21879</v>
      </c>
      <c r="D3718" s="200" t="s">
        <v>21880</v>
      </c>
      <c r="E3718" s="204" t="s">
        <v>26326</v>
      </c>
    </row>
    <row r="3719" spans="1:5" x14ac:dyDescent="0.2">
      <c r="A3719" s="221">
        <v>5102</v>
      </c>
      <c r="B3719" s="200" t="s">
        <v>27844</v>
      </c>
      <c r="C3719" s="200" t="s">
        <v>21879</v>
      </c>
      <c r="D3719" s="200" t="s">
        <v>21880</v>
      </c>
      <c r="E3719" s="204" t="s">
        <v>12255</v>
      </c>
    </row>
    <row r="3720" spans="1:5" x14ac:dyDescent="0.2">
      <c r="A3720" s="221">
        <v>11739</v>
      </c>
      <c r="B3720" s="200" t="s">
        <v>27845</v>
      </c>
      <c r="C3720" s="200" t="s">
        <v>21879</v>
      </c>
      <c r="D3720" s="200" t="s">
        <v>21880</v>
      </c>
      <c r="E3720" s="204" t="s">
        <v>9013</v>
      </c>
    </row>
    <row r="3721" spans="1:5" x14ac:dyDescent="0.2">
      <c r="A3721" s="221">
        <v>11711</v>
      </c>
      <c r="B3721" s="200" t="s">
        <v>27846</v>
      </c>
      <c r="C3721" s="200" t="s">
        <v>21879</v>
      </c>
      <c r="D3721" s="200" t="s">
        <v>21880</v>
      </c>
      <c r="E3721" s="204" t="s">
        <v>27847</v>
      </c>
    </row>
    <row r="3722" spans="1:5" x14ac:dyDescent="0.2">
      <c r="A3722" s="221">
        <v>11741</v>
      </c>
      <c r="B3722" s="200" t="s">
        <v>27848</v>
      </c>
      <c r="C3722" s="200" t="s">
        <v>21879</v>
      </c>
      <c r="D3722" s="200" t="s">
        <v>21880</v>
      </c>
      <c r="E3722" s="204" t="s">
        <v>23934</v>
      </c>
    </row>
    <row r="3723" spans="1:5" x14ac:dyDescent="0.2">
      <c r="A3723" s="221">
        <v>11745</v>
      </c>
      <c r="B3723" s="200" t="s">
        <v>27849</v>
      </c>
      <c r="C3723" s="200" t="s">
        <v>21879</v>
      </c>
      <c r="D3723" s="200" t="s">
        <v>21880</v>
      </c>
      <c r="E3723" s="204" t="s">
        <v>16849</v>
      </c>
    </row>
    <row r="3724" spans="1:5" x14ac:dyDescent="0.2">
      <c r="A3724" s="221">
        <v>11743</v>
      </c>
      <c r="B3724" s="200" t="s">
        <v>27850</v>
      </c>
      <c r="C3724" s="200" t="s">
        <v>21879</v>
      </c>
      <c r="D3724" s="200" t="s">
        <v>21880</v>
      </c>
      <c r="E3724" s="204" t="s">
        <v>27202</v>
      </c>
    </row>
    <row r="3725" spans="1:5" x14ac:dyDescent="0.2">
      <c r="A3725" s="221">
        <v>40985</v>
      </c>
      <c r="B3725" s="200" t="s">
        <v>27851</v>
      </c>
      <c r="C3725" s="200" t="s">
        <v>22110</v>
      </c>
      <c r="D3725" s="200" t="s">
        <v>21880</v>
      </c>
      <c r="E3725" s="204" t="s">
        <v>22502</v>
      </c>
    </row>
    <row r="3726" spans="1:5" x14ac:dyDescent="0.2">
      <c r="A3726" s="221">
        <v>44502</v>
      </c>
      <c r="B3726" s="200" t="s">
        <v>27852</v>
      </c>
      <c r="C3726" s="200" t="s">
        <v>22107</v>
      </c>
      <c r="D3726" s="200" t="s">
        <v>21880</v>
      </c>
      <c r="E3726" s="204" t="s">
        <v>12805</v>
      </c>
    </row>
    <row r="3727" spans="1:5" x14ac:dyDescent="0.2">
      <c r="A3727" s="221">
        <v>1088</v>
      </c>
      <c r="B3727" s="200" t="s">
        <v>27853</v>
      </c>
      <c r="C3727" s="200" t="s">
        <v>21879</v>
      </c>
      <c r="D3727" s="200" t="s">
        <v>21944</v>
      </c>
      <c r="E3727" s="204" t="s">
        <v>27854</v>
      </c>
    </row>
    <row r="3728" spans="1:5" x14ac:dyDescent="0.2">
      <c r="A3728" s="221">
        <v>1087</v>
      </c>
      <c r="B3728" s="200" t="s">
        <v>27855</v>
      </c>
      <c r="C3728" s="200" t="s">
        <v>21879</v>
      </c>
      <c r="D3728" s="200" t="s">
        <v>21944</v>
      </c>
      <c r="E3728" s="204" t="s">
        <v>27856</v>
      </c>
    </row>
    <row r="3729" spans="1:5" x14ac:dyDescent="0.2">
      <c r="A3729" s="221">
        <v>38777</v>
      </c>
      <c r="B3729" s="200" t="s">
        <v>27857</v>
      </c>
      <c r="C3729" s="200" t="s">
        <v>21879</v>
      </c>
      <c r="D3729" s="200" t="s">
        <v>21944</v>
      </c>
      <c r="E3729" s="204" t="s">
        <v>27858</v>
      </c>
    </row>
    <row r="3730" spans="1:5" x14ac:dyDescent="0.2">
      <c r="A3730" s="221">
        <v>1086</v>
      </c>
      <c r="B3730" s="200" t="s">
        <v>27859</v>
      </c>
      <c r="C3730" s="200" t="s">
        <v>21879</v>
      </c>
      <c r="D3730" s="200" t="s">
        <v>21944</v>
      </c>
      <c r="E3730" s="204" t="s">
        <v>8386</v>
      </c>
    </row>
    <row r="3731" spans="1:5" x14ac:dyDescent="0.2">
      <c r="A3731" s="221">
        <v>1079</v>
      </c>
      <c r="B3731" s="200" t="s">
        <v>27860</v>
      </c>
      <c r="C3731" s="200" t="s">
        <v>21879</v>
      </c>
      <c r="D3731" s="200" t="s">
        <v>21944</v>
      </c>
      <c r="E3731" s="204" t="s">
        <v>27861</v>
      </c>
    </row>
    <row r="3732" spans="1:5" x14ac:dyDescent="0.2">
      <c r="A3732" s="221">
        <v>39374</v>
      </c>
      <c r="B3732" s="200" t="s">
        <v>27862</v>
      </c>
      <c r="C3732" s="200" t="s">
        <v>21879</v>
      </c>
      <c r="D3732" s="200" t="s">
        <v>21887</v>
      </c>
      <c r="E3732" s="204" t="s">
        <v>27863</v>
      </c>
    </row>
    <row r="3733" spans="1:5" x14ac:dyDescent="0.2">
      <c r="A3733" s="221">
        <v>1082</v>
      </c>
      <c r="B3733" s="200" t="s">
        <v>27864</v>
      </c>
      <c r="C3733" s="200" t="s">
        <v>21879</v>
      </c>
      <c r="D3733" s="200" t="s">
        <v>21944</v>
      </c>
      <c r="E3733" s="204" t="s">
        <v>27865</v>
      </c>
    </row>
    <row r="3734" spans="1:5" x14ac:dyDescent="0.2">
      <c r="A3734" s="221">
        <v>12316</v>
      </c>
      <c r="B3734" s="200" t="s">
        <v>27866</v>
      </c>
      <c r="C3734" s="200" t="s">
        <v>21879</v>
      </c>
      <c r="D3734" s="200" t="s">
        <v>21944</v>
      </c>
      <c r="E3734" s="204" t="s">
        <v>27867</v>
      </c>
    </row>
    <row r="3735" spans="1:5" x14ac:dyDescent="0.2">
      <c r="A3735" s="221">
        <v>12317</v>
      </c>
      <c r="B3735" s="200" t="s">
        <v>27868</v>
      </c>
      <c r="C3735" s="200" t="s">
        <v>21879</v>
      </c>
      <c r="D3735" s="200" t="s">
        <v>21944</v>
      </c>
      <c r="E3735" s="204" t="s">
        <v>27869</v>
      </c>
    </row>
    <row r="3736" spans="1:5" x14ac:dyDescent="0.2">
      <c r="A3736" s="221">
        <v>12318</v>
      </c>
      <c r="B3736" s="200" t="s">
        <v>27870</v>
      </c>
      <c r="C3736" s="200" t="s">
        <v>21879</v>
      </c>
      <c r="D3736" s="200" t="s">
        <v>21944</v>
      </c>
      <c r="E3736" s="204" t="s">
        <v>27871</v>
      </c>
    </row>
    <row r="3737" spans="1:5" x14ac:dyDescent="0.2">
      <c r="A3737" s="221">
        <v>5104</v>
      </c>
      <c r="B3737" s="200" t="s">
        <v>27872</v>
      </c>
      <c r="C3737" s="200" t="s">
        <v>21949</v>
      </c>
      <c r="D3737" s="200" t="s">
        <v>21880</v>
      </c>
      <c r="E3737" s="204" t="s">
        <v>27873</v>
      </c>
    </row>
    <row r="3738" spans="1:5" x14ac:dyDescent="0.2">
      <c r="A3738" s="221">
        <v>44530</v>
      </c>
      <c r="B3738" s="200" t="s">
        <v>27874</v>
      </c>
      <c r="C3738" s="200" t="s">
        <v>21879</v>
      </c>
      <c r="D3738" s="200" t="s">
        <v>21880</v>
      </c>
      <c r="E3738" s="204" t="s">
        <v>27875</v>
      </c>
    </row>
    <row r="3739" spans="1:5" x14ac:dyDescent="0.2">
      <c r="A3739" s="221">
        <v>2710</v>
      </c>
      <c r="B3739" s="200" t="s">
        <v>27876</v>
      </c>
      <c r="C3739" s="200" t="s">
        <v>21879</v>
      </c>
      <c r="D3739" s="200" t="s">
        <v>21880</v>
      </c>
      <c r="E3739" s="204" t="s">
        <v>27877</v>
      </c>
    </row>
    <row r="3740" spans="1:5" x14ac:dyDescent="0.2">
      <c r="A3740" s="221">
        <v>14575</v>
      </c>
      <c r="B3740" s="200" t="s">
        <v>27878</v>
      </c>
      <c r="C3740" s="200" t="s">
        <v>21879</v>
      </c>
      <c r="D3740" s="200" t="s">
        <v>21944</v>
      </c>
      <c r="E3740" s="204" t="s">
        <v>27879</v>
      </c>
    </row>
    <row r="3741" spans="1:5" x14ac:dyDescent="0.2">
      <c r="A3741" s="221">
        <v>20043</v>
      </c>
      <c r="B3741" s="200" t="s">
        <v>27880</v>
      </c>
      <c r="C3741" s="200" t="s">
        <v>21879</v>
      </c>
      <c r="D3741" s="200" t="s">
        <v>21880</v>
      </c>
      <c r="E3741" s="204" t="s">
        <v>19511</v>
      </c>
    </row>
    <row r="3742" spans="1:5" x14ac:dyDescent="0.2">
      <c r="A3742" s="221">
        <v>20044</v>
      </c>
      <c r="B3742" s="200" t="s">
        <v>27881</v>
      </c>
      <c r="C3742" s="200" t="s">
        <v>21879</v>
      </c>
      <c r="D3742" s="200" t="s">
        <v>21880</v>
      </c>
      <c r="E3742" s="204" t="s">
        <v>15519</v>
      </c>
    </row>
    <row r="3743" spans="1:5" x14ac:dyDescent="0.2">
      <c r="A3743" s="221">
        <v>20042</v>
      </c>
      <c r="B3743" s="200" t="s">
        <v>27882</v>
      </c>
      <c r="C3743" s="200" t="s">
        <v>21879</v>
      </c>
      <c r="D3743" s="200" t="s">
        <v>21880</v>
      </c>
      <c r="E3743" s="204" t="s">
        <v>27883</v>
      </c>
    </row>
    <row r="3744" spans="1:5" x14ac:dyDescent="0.2">
      <c r="A3744" s="221">
        <v>20046</v>
      </c>
      <c r="B3744" s="200" t="s">
        <v>27884</v>
      </c>
      <c r="C3744" s="200" t="s">
        <v>21879</v>
      </c>
      <c r="D3744" s="200" t="s">
        <v>21880</v>
      </c>
      <c r="E3744" s="204" t="s">
        <v>17286</v>
      </c>
    </row>
    <row r="3745" spans="1:5" x14ac:dyDescent="0.2">
      <c r="A3745" s="221">
        <v>20047</v>
      </c>
      <c r="B3745" s="200" t="s">
        <v>27885</v>
      </c>
      <c r="C3745" s="200" t="s">
        <v>21879</v>
      </c>
      <c r="D3745" s="200" t="s">
        <v>21880</v>
      </c>
      <c r="E3745" s="204" t="s">
        <v>11527</v>
      </c>
    </row>
    <row r="3746" spans="1:5" x14ac:dyDescent="0.2">
      <c r="A3746" s="221">
        <v>20045</v>
      </c>
      <c r="B3746" s="200" t="s">
        <v>27886</v>
      </c>
      <c r="C3746" s="200" t="s">
        <v>21879</v>
      </c>
      <c r="D3746" s="200" t="s">
        <v>21880</v>
      </c>
      <c r="E3746" s="204" t="s">
        <v>12957</v>
      </c>
    </row>
    <row r="3747" spans="1:5" x14ac:dyDescent="0.2">
      <c r="A3747" s="221">
        <v>20972</v>
      </c>
      <c r="B3747" s="200" t="s">
        <v>27887</v>
      </c>
      <c r="C3747" s="200" t="s">
        <v>21879</v>
      </c>
      <c r="D3747" s="200" t="s">
        <v>21880</v>
      </c>
      <c r="E3747" s="204" t="s">
        <v>27888</v>
      </c>
    </row>
    <row r="3748" spans="1:5" x14ac:dyDescent="0.2">
      <c r="A3748" s="221">
        <v>11321</v>
      </c>
      <c r="B3748" s="200" t="s">
        <v>27889</v>
      </c>
      <c r="C3748" s="200" t="s">
        <v>21879</v>
      </c>
      <c r="D3748" s="200" t="s">
        <v>21944</v>
      </c>
      <c r="E3748" s="204" t="s">
        <v>27890</v>
      </c>
    </row>
    <row r="3749" spans="1:5" x14ac:dyDescent="0.2">
      <c r="A3749" s="221">
        <v>11323</v>
      </c>
      <c r="B3749" s="200" t="s">
        <v>27891</v>
      </c>
      <c r="C3749" s="200" t="s">
        <v>21879</v>
      </c>
      <c r="D3749" s="200" t="s">
        <v>21944</v>
      </c>
      <c r="E3749" s="204" t="s">
        <v>25827</v>
      </c>
    </row>
    <row r="3750" spans="1:5" x14ac:dyDescent="0.2">
      <c r="A3750" s="221">
        <v>20327</v>
      </c>
      <c r="B3750" s="200" t="s">
        <v>27892</v>
      </c>
      <c r="C3750" s="200" t="s">
        <v>21879</v>
      </c>
      <c r="D3750" s="200" t="s">
        <v>21944</v>
      </c>
      <c r="E3750" s="204" t="s">
        <v>13787</v>
      </c>
    </row>
    <row r="3751" spans="1:5" x14ac:dyDescent="0.2">
      <c r="A3751" s="221">
        <v>13390</v>
      </c>
      <c r="B3751" s="200" t="s">
        <v>27893</v>
      </c>
      <c r="C3751" s="200" t="s">
        <v>21879</v>
      </c>
      <c r="D3751" s="200" t="s">
        <v>21944</v>
      </c>
      <c r="E3751" s="204" t="s">
        <v>27894</v>
      </c>
    </row>
    <row r="3752" spans="1:5" x14ac:dyDescent="0.2">
      <c r="A3752" s="221">
        <v>6034</v>
      </c>
      <c r="B3752" s="200" t="s">
        <v>27895</v>
      </c>
      <c r="C3752" s="200" t="s">
        <v>21879</v>
      </c>
      <c r="D3752" s="200" t="s">
        <v>21880</v>
      </c>
      <c r="E3752" s="204" t="s">
        <v>10220</v>
      </c>
    </row>
    <row r="3753" spans="1:5" x14ac:dyDescent="0.2">
      <c r="A3753" s="221">
        <v>6036</v>
      </c>
      <c r="B3753" s="200" t="s">
        <v>27896</v>
      </c>
      <c r="C3753" s="200" t="s">
        <v>21879</v>
      </c>
      <c r="D3753" s="200" t="s">
        <v>21880</v>
      </c>
      <c r="E3753" s="204" t="s">
        <v>12801</v>
      </c>
    </row>
    <row r="3754" spans="1:5" x14ac:dyDescent="0.2">
      <c r="A3754" s="221">
        <v>6031</v>
      </c>
      <c r="B3754" s="200" t="s">
        <v>27897</v>
      </c>
      <c r="C3754" s="200" t="s">
        <v>21879</v>
      </c>
      <c r="D3754" s="200" t="s">
        <v>21887</v>
      </c>
      <c r="E3754" s="204" t="s">
        <v>15409</v>
      </c>
    </row>
    <row r="3755" spans="1:5" x14ac:dyDescent="0.2">
      <c r="A3755" s="221">
        <v>6029</v>
      </c>
      <c r="B3755" s="200" t="s">
        <v>27898</v>
      </c>
      <c r="C3755" s="200" t="s">
        <v>21879</v>
      </c>
      <c r="D3755" s="200" t="s">
        <v>21880</v>
      </c>
      <c r="E3755" s="204" t="s">
        <v>16677</v>
      </c>
    </row>
    <row r="3756" spans="1:5" x14ac:dyDescent="0.2">
      <c r="A3756" s="221">
        <v>6033</v>
      </c>
      <c r="B3756" s="200" t="s">
        <v>27899</v>
      </c>
      <c r="C3756" s="200" t="s">
        <v>21879</v>
      </c>
      <c r="D3756" s="200" t="s">
        <v>21880</v>
      </c>
      <c r="E3756" s="204" t="s">
        <v>23973</v>
      </c>
    </row>
    <row r="3757" spans="1:5" x14ac:dyDescent="0.2">
      <c r="A3757" s="221">
        <v>11672</v>
      </c>
      <c r="B3757" s="200" t="s">
        <v>27900</v>
      </c>
      <c r="C3757" s="200" t="s">
        <v>21879</v>
      </c>
      <c r="D3757" s="200" t="s">
        <v>21880</v>
      </c>
      <c r="E3757" s="204" t="s">
        <v>27901</v>
      </c>
    </row>
    <row r="3758" spans="1:5" x14ac:dyDescent="0.2">
      <c r="A3758" s="221">
        <v>11669</v>
      </c>
      <c r="B3758" s="200" t="s">
        <v>27902</v>
      </c>
      <c r="C3758" s="200" t="s">
        <v>21879</v>
      </c>
      <c r="D3758" s="200" t="s">
        <v>21880</v>
      </c>
      <c r="E3758" s="204" t="s">
        <v>27903</v>
      </c>
    </row>
    <row r="3759" spans="1:5" x14ac:dyDescent="0.2">
      <c r="A3759" s="221">
        <v>11670</v>
      </c>
      <c r="B3759" s="200" t="s">
        <v>27904</v>
      </c>
      <c r="C3759" s="200" t="s">
        <v>21879</v>
      </c>
      <c r="D3759" s="200" t="s">
        <v>21880</v>
      </c>
      <c r="E3759" s="204" t="s">
        <v>22012</v>
      </c>
    </row>
    <row r="3760" spans="1:5" x14ac:dyDescent="0.2">
      <c r="A3760" s="221">
        <v>20055</v>
      </c>
      <c r="B3760" s="200" t="s">
        <v>27905</v>
      </c>
      <c r="C3760" s="200" t="s">
        <v>21879</v>
      </c>
      <c r="D3760" s="200" t="s">
        <v>21880</v>
      </c>
      <c r="E3760" s="204" t="s">
        <v>18609</v>
      </c>
    </row>
    <row r="3761" spans="1:5" x14ac:dyDescent="0.2">
      <c r="A3761" s="221">
        <v>11671</v>
      </c>
      <c r="B3761" s="200" t="s">
        <v>27906</v>
      </c>
      <c r="C3761" s="200" t="s">
        <v>21879</v>
      </c>
      <c r="D3761" s="200" t="s">
        <v>21880</v>
      </c>
      <c r="E3761" s="204" t="s">
        <v>27907</v>
      </c>
    </row>
    <row r="3762" spans="1:5" x14ac:dyDescent="0.2">
      <c r="A3762" s="221">
        <v>6032</v>
      </c>
      <c r="B3762" s="200" t="s">
        <v>27908</v>
      </c>
      <c r="C3762" s="200" t="s">
        <v>21879</v>
      </c>
      <c r="D3762" s="200" t="s">
        <v>21880</v>
      </c>
      <c r="E3762" s="204" t="s">
        <v>18517</v>
      </c>
    </row>
    <row r="3763" spans="1:5" x14ac:dyDescent="0.2">
      <c r="A3763" s="221">
        <v>11673</v>
      </c>
      <c r="B3763" s="200" t="s">
        <v>27909</v>
      </c>
      <c r="C3763" s="200" t="s">
        <v>21879</v>
      </c>
      <c r="D3763" s="200" t="s">
        <v>21880</v>
      </c>
      <c r="E3763" s="204" t="s">
        <v>18373</v>
      </c>
    </row>
    <row r="3764" spans="1:5" x14ac:dyDescent="0.2">
      <c r="A3764" s="221">
        <v>11674</v>
      </c>
      <c r="B3764" s="200" t="s">
        <v>27910</v>
      </c>
      <c r="C3764" s="200" t="s">
        <v>21879</v>
      </c>
      <c r="D3764" s="200" t="s">
        <v>21880</v>
      </c>
      <c r="E3764" s="204" t="s">
        <v>23127</v>
      </c>
    </row>
    <row r="3765" spans="1:5" x14ac:dyDescent="0.2">
      <c r="A3765" s="221">
        <v>11675</v>
      </c>
      <c r="B3765" s="200" t="s">
        <v>27911</v>
      </c>
      <c r="C3765" s="200" t="s">
        <v>21879</v>
      </c>
      <c r="D3765" s="200" t="s">
        <v>21880</v>
      </c>
      <c r="E3765" s="204" t="s">
        <v>27912</v>
      </c>
    </row>
    <row r="3766" spans="1:5" x14ac:dyDescent="0.2">
      <c r="A3766" s="221">
        <v>11676</v>
      </c>
      <c r="B3766" s="200" t="s">
        <v>27913</v>
      </c>
      <c r="C3766" s="200" t="s">
        <v>21879</v>
      </c>
      <c r="D3766" s="200" t="s">
        <v>21880</v>
      </c>
      <c r="E3766" s="204" t="s">
        <v>27914</v>
      </c>
    </row>
    <row r="3767" spans="1:5" x14ac:dyDescent="0.2">
      <c r="A3767" s="221">
        <v>11677</v>
      </c>
      <c r="B3767" s="200" t="s">
        <v>27915</v>
      </c>
      <c r="C3767" s="200" t="s">
        <v>21879</v>
      </c>
      <c r="D3767" s="200" t="s">
        <v>21880</v>
      </c>
      <c r="E3767" s="204" t="s">
        <v>21104</v>
      </c>
    </row>
    <row r="3768" spans="1:5" x14ac:dyDescent="0.2">
      <c r="A3768" s="221">
        <v>11678</v>
      </c>
      <c r="B3768" s="200" t="s">
        <v>27916</v>
      </c>
      <c r="C3768" s="200" t="s">
        <v>21879</v>
      </c>
      <c r="D3768" s="200" t="s">
        <v>21880</v>
      </c>
      <c r="E3768" s="204" t="s">
        <v>27917</v>
      </c>
    </row>
    <row r="3769" spans="1:5" x14ac:dyDescent="0.2">
      <c r="A3769" s="221">
        <v>6038</v>
      </c>
      <c r="B3769" s="200" t="s">
        <v>27918</v>
      </c>
      <c r="C3769" s="200" t="s">
        <v>21879</v>
      </c>
      <c r="D3769" s="200" t="s">
        <v>21880</v>
      </c>
      <c r="E3769" s="204" t="s">
        <v>9765</v>
      </c>
    </row>
    <row r="3770" spans="1:5" x14ac:dyDescent="0.2">
      <c r="A3770" s="221">
        <v>11718</v>
      </c>
      <c r="B3770" s="200" t="s">
        <v>27919</v>
      </c>
      <c r="C3770" s="200" t="s">
        <v>21879</v>
      </c>
      <c r="D3770" s="200" t="s">
        <v>21880</v>
      </c>
      <c r="E3770" s="204" t="s">
        <v>13462</v>
      </c>
    </row>
    <row r="3771" spans="1:5" x14ac:dyDescent="0.2">
      <c r="A3771" s="221">
        <v>6037</v>
      </c>
      <c r="B3771" s="200" t="s">
        <v>27920</v>
      </c>
      <c r="C3771" s="200" t="s">
        <v>21879</v>
      </c>
      <c r="D3771" s="200" t="s">
        <v>21880</v>
      </c>
      <c r="E3771" s="204" t="s">
        <v>21970</v>
      </c>
    </row>
    <row r="3772" spans="1:5" x14ac:dyDescent="0.2">
      <c r="A3772" s="221">
        <v>11719</v>
      </c>
      <c r="B3772" s="200" t="s">
        <v>27921</v>
      </c>
      <c r="C3772" s="200" t="s">
        <v>21879</v>
      </c>
      <c r="D3772" s="200" t="s">
        <v>21880</v>
      </c>
      <c r="E3772" s="204" t="s">
        <v>27922</v>
      </c>
    </row>
    <row r="3773" spans="1:5" x14ac:dyDescent="0.2">
      <c r="A3773" s="221">
        <v>6019</v>
      </c>
      <c r="B3773" s="200" t="s">
        <v>27923</v>
      </c>
      <c r="C3773" s="200" t="s">
        <v>21879</v>
      </c>
      <c r="D3773" s="200" t="s">
        <v>21880</v>
      </c>
      <c r="E3773" s="204" t="s">
        <v>27924</v>
      </c>
    </row>
    <row r="3774" spans="1:5" x14ac:dyDescent="0.2">
      <c r="A3774" s="221">
        <v>6010</v>
      </c>
      <c r="B3774" s="200" t="s">
        <v>27925</v>
      </c>
      <c r="C3774" s="200" t="s">
        <v>21879</v>
      </c>
      <c r="D3774" s="200" t="s">
        <v>21880</v>
      </c>
      <c r="E3774" s="204" t="s">
        <v>27926</v>
      </c>
    </row>
    <row r="3775" spans="1:5" x14ac:dyDescent="0.2">
      <c r="A3775" s="221">
        <v>6017</v>
      </c>
      <c r="B3775" s="200" t="s">
        <v>27927</v>
      </c>
      <c r="C3775" s="200" t="s">
        <v>21879</v>
      </c>
      <c r="D3775" s="200" t="s">
        <v>21880</v>
      </c>
      <c r="E3775" s="204" t="s">
        <v>27928</v>
      </c>
    </row>
    <row r="3776" spans="1:5" x14ac:dyDescent="0.2">
      <c r="A3776" s="221">
        <v>6020</v>
      </c>
      <c r="B3776" s="200" t="s">
        <v>27929</v>
      </c>
      <c r="C3776" s="200" t="s">
        <v>21879</v>
      </c>
      <c r="D3776" s="200" t="s">
        <v>21880</v>
      </c>
      <c r="E3776" s="204" t="s">
        <v>19759</v>
      </c>
    </row>
    <row r="3777" spans="1:5" x14ac:dyDescent="0.2">
      <c r="A3777" s="221">
        <v>6028</v>
      </c>
      <c r="B3777" s="200" t="s">
        <v>27930</v>
      </c>
      <c r="C3777" s="200" t="s">
        <v>21879</v>
      </c>
      <c r="D3777" s="200" t="s">
        <v>21880</v>
      </c>
      <c r="E3777" s="204" t="s">
        <v>27931</v>
      </c>
    </row>
    <row r="3778" spans="1:5" x14ac:dyDescent="0.2">
      <c r="A3778" s="221">
        <v>6011</v>
      </c>
      <c r="B3778" s="200" t="s">
        <v>27932</v>
      </c>
      <c r="C3778" s="200" t="s">
        <v>21879</v>
      </c>
      <c r="D3778" s="200" t="s">
        <v>21880</v>
      </c>
      <c r="E3778" s="204" t="s">
        <v>27933</v>
      </c>
    </row>
    <row r="3779" spans="1:5" x14ac:dyDescent="0.2">
      <c r="A3779" s="221">
        <v>6012</v>
      </c>
      <c r="B3779" s="200" t="s">
        <v>27934</v>
      </c>
      <c r="C3779" s="200" t="s">
        <v>21879</v>
      </c>
      <c r="D3779" s="200" t="s">
        <v>21880</v>
      </c>
      <c r="E3779" s="204" t="s">
        <v>27935</v>
      </c>
    </row>
    <row r="3780" spans="1:5" x14ac:dyDescent="0.2">
      <c r="A3780" s="221">
        <v>6016</v>
      </c>
      <c r="B3780" s="200" t="s">
        <v>27936</v>
      </c>
      <c r="C3780" s="200" t="s">
        <v>21879</v>
      </c>
      <c r="D3780" s="200" t="s">
        <v>21880</v>
      </c>
      <c r="E3780" s="204" t="s">
        <v>15483</v>
      </c>
    </row>
    <row r="3781" spans="1:5" x14ac:dyDescent="0.2">
      <c r="A3781" s="221">
        <v>6027</v>
      </c>
      <c r="B3781" s="200" t="s">
        <v>27937</v>
      </c>
      <c r="C3781" s="200" t="s">
        <v>21879</v>
      </c>
      <c r="D3781" s="200" t="s">
        <v>21880</v>
      </c>
      <c r="E3781" s="204" t="s">
        <v>27938</v>
      </c>
    </row>
    <row r="3782" spans="1:5" x14ac:dyDescent="0.2">
      <c r="A3782" s="221">
        <v>6013</v>
      </c>
      <c r="B3782" s="200" t="s">
        <v>27939</v>
      </c>
      <c r="C3782" s="200" t="s">
        <v>21879</v>
      </c>
      <c r="D3782" s="200" t="s">
        <v>21880</v>
      </c>
      <c r="E3782" s="204" t="s">
        <v>27940</v>
      </c>
    </row>
    <row r="3783" spans="1:5" x14ac:dyDescent="0.2">
      <c r="A3783" s="221">
        <v>6015</v>
      </c>
      <c r="B3783" s="200" t="s">
        <v>27941</v>
      </c>
      <c r="C3783" s="200" t="s">
        <v>21879</v>
      </c>
      <c r="D3783" s="200" t="s">
        <v>21880</v>
      </c>
      <c r="E3783" s="204" t="s">
        <v>27942</v>
      </c>
    </row>
    <row r="3784" spans="1:5" x14ac:dyDescent="0.2">
      <c r="A3784" s="221">
        <v>6014</v>
      </c>
      <c r="B3784" s="200" t="s">
        <v>27943</v>
      </c>
      <c r="C3784" s="200" t="s">
        <v>21879</v>
      </c>
      <c r="D3784" s="200" t="s">
        <v>21880</v>
      </c>
      <c r="E3784" s="204" t="s">
        <v>27944</v>
      </c>
    </row>
    <row r="3785" spans="1:5" x14ac:dyDescent="0.2">
      <c r="A3785" s="221">
        <v>6006</v>
      </c>
      <c r="B3785" s="200" t="s">
        <v>27945</v>
      </c>
      <c r="C3785" s="200" t="s">
        <v>21879</v>
      </c>
      <c r="D3785" s="200" t="s">
        <v>21880</v>
      </c>
      <c r="E3785" s="204" t="s">
        <v>27946</v>
      </c>
    </row>
    <row r="3786" spans="1:5" x14ac:dyDescent="0.2">
      <c r="A3786" s="221">
        <v>6005</v>
      </c>
      <c r="B3786" s="200" t="s">
        <v>27947</v>
      </c>
      <c r="C3786" s="200" t="s">
        <v>21879</v>
      </c>
      <c r="D3786" s="200" t="s">
        <v>21887</v>
      </c>
      <c r="E3786" s="204" t="s">
        <v>15698</v>
      </c>
    </row>
    <row r="3787" spans="1:5" x14ac:dyDescent="0.2">
      <c r="A3787" s="221">
        <v>11756</v>
      </c>
      <c r="B3787" s="200" t="s">
        <v>27948</v>
      </c>
      <c r="C3787" s="200" t="s">
        <v>21879</v>
      </c>
      <c r="D3787" s="200" t="s">
        <v>21880</v>
      </c>
      <c r="E3787" s="204" t="s">
        <v>16955</v>
      </c>
    </row>
    <row r="3788" spans="1:5" x14ac:dyDescent="0.2">
      <c r="A3788" s="221">
        <v>10904</v>
      </c>
      <c r="B3788" s="200" t="s">
        <v>27949</v>
      </c>
      <c r="C3788" s="200" t="s">
        <v>21879</v>
      </c>
      <c r="D3788" s="200" t="s">
        <v>21887</v>
      </c>
      <c r="E3788" s="204" t="s">
        <v>27950</v>
      </c>
    </row>
    <row r="3789" spans="1:5" x14ac:dyDescent="0.2">
      <c r="A3789" s="221">
        <v>11752</v>
      </c>
      <c r="B3789" s="200" t="s">
        <v>27951</v>
      </c>
      <c r="C3789" s="200" t="s">
        <v>21879</v>
      </c>
      <c r="D3789" s="200" t="s">
        <v>21880</v>
      </c>
      <c r="E3789" s="204" t="s">
        <v>27952</v>
      </c>
    </row>
    <row r="3790" spans="1:5" x14ac:dyDescent="0.2">
      <c r="A3790" s="221">
        <v>11753</v>
      </c>
      <c r="B3790" s="200" t="s">
        <v>27953</v>
      </c>
      <c r="C3790" s="200" t="s">
        <v>21879</v>
      </c>
      <c r="D3790" s="200" t="s">
        <v>21880</v>
      </c>
      <c r="E3790" s="204" t="s">
        <v>27954</v>
      </c>
    </row>
    <row r="3791" spans="1:5" x14ac:dyDescent="0.2">
      <c r="A3791" s="221">
        <v>6021</v>
      </c>
      <c r="B3791" s="200" t="s">
        <v>27955</v>
      </c>
      <c r="C3791" s="200" t="s">
        <v>21879</v>
      </c>
      <c r="D3791" s="200" t="s">
        <v>21880</v>
      </c>
      <c r="E3791" s="204" t="s">
        <v>27956</v>
      </c>
    </row>
    <row r="3792" spans="1:5" x14ac:dyDescent="0.2">
      <c r="A3792" s="221">
        <v>6024</v>
      </c>
      <c r="B3792" s="200" t="s">
        <v>27957</v>
      </c>
      <c r="C3792" s="200" t="s">
        <v>21879</v>
      </c>
      <c r="D3792" s="200" t="s">
        <v>21880</v>
      </c>
      <c r="E3792" s="204" t="s">
        <v>27958</v>
      </c>
    </row>
    <row r="3793" spans="1:5" x14ac:dyDescent="0.2">
      <c r="A3793" s="221">
        <v>38379</v>
      </c>
      <c r="B3793" s="200" t="s">
        <v>27959</v>
      </c>
      <c r="C3793" s="200" t="s">
        <v>21942</v>
      </c>
      <c r="D3793" s="200" t="s">
        <v>21880</v>
      </c>
      <c r="E3793" s="204" t="s">
        <v>27960</v>
      </c>
    </row>
    <row r="3794" spans="1:5" x14ac:dyDescent="0.2">
      <c r="A3794" s="221">
        <v>13897</v>
      </c>
      <c r="B3794" s="200" t="s">
        <v>27961</v>
      </c>
      <c r="C3794" s="200" t="s">
        <v>21879</v>
      </c>
      <c r="D3794" s="200" t="s">
        <v>21944</v>
      </c>
      <c r="E3794" s="204" t="s">
        <v>27962</v>
      </c>
    </row>
    <row r="3795" spans="1:5" x14ac:dyDescent="0.2">
      <c r="A3795" s="221">
        <v>10640</v>
      </c>
      <c r="B3795" s="200" t="s">
        <v>27963</v>
      </c>
      <c r="C3795" s="200" t="s">
        <v>21879</v>
      </c>
      <c r="D3795" s="200" t="s">
        <v>21944</v>
      </c>
      <c r="E3795" s="204" t="s">
        <v>27964</v>
      </c>
    </row>
    <row r="3796" spans="1:5" x14ac:dyDescent="0.2">
      <c r="A3796" s="221">
        <v>34357</v>
      </c>
      <c r="B3796" s="200" t="s">
        <v>27965</v>
      </c>
      <c r="C3796" s="200" t="s">
        <v>21949</v>
      </c>
      <c r="D3796" s="200" t="s">
        <v>21880</v>
      </c>
      <c r="E3796" s="204" t="s">
        <v>8248</v>
      </c>
    </row>
    <row r="3797" spans="1:5" x14ac:dyDescent="0.2">
      <c r="A3797" s="221">
        <v>37329</v>
      </c>
      <c r="B3797" s="200" t="s">
        <v>27966</v>
      </c>
      <c r="C3797" s="200" t="s">
        <v>21949</v>
      </c>
      <c r="D3797" s="200" t="s">
        <v>21880</v>
      </c>
      <c r="E3797" s="204" t="s">
        <v>27967</v>
      </c>
    </row>
    <row r="3798" spans="1:5" x14ac:dyDescent="0.2">
      <c r="A3798" s="221">
        <v>2510</v>
      </c>
      <c r="B3798" s="200" t="s">
        <v>27968</v>
      </c>
      <c r="C3798" s="200" t="s">
        <v>21879</v>
      </c>
      <c r="D3798" s="200" t="s">
        <v>21944</v>
      </c>
      <c r="E3798" s="204" t="s">
        <v>27969</v>
      </c>
    </row>
    <row r="3799" spans="1:5" x14ac:dyDescent="0.2">
      <c r="A3799" s="221">
        <v>12359</v>
      </c>
      <c r="B3799" s="200" t="s">
        <v>27970</v>
      </c>
      <c r="C3799" s="200" t="s">
        <v>21879</v>
      </c>
      <c r="D3799" s="200" t="s">
        <v>21944</v>
      </c>
      <c r="E3799" s="204" t="s">
        <v>16518</v>
      </c>
    </row>
    <row r="3800" spans="1:5" x14ac:dyDescent="0.2">
      <c r="A3800" s="221">
        <v>7353</v>
      </c>
      <c r="B3800" s="200" t="s">
        <v>27971</v>
      </c>
      <c r="C3800" s="200" t="s">
        <v>21952</v>
      </c>
      <c r="D3800" s="200" t="s">
        <v>21880</v>
      </c>
      <c r="E3800" s="204" t="s">
        <v>23542</v>
      </c>
    </row>
    <row r="3801" spans="1:5" x14ac:dyDescent="0.2">
      <c r="A3801" s="221">
        <v>36144</v>
      </c>
      <c r="B3801" s="200" t="s">
        <v>27972</v>
      </c>
      <c r="C3801" s="200" t="s">
        <v>21879</v>
      </c>
      <c r="D3801" s="200" t="s">
        <v>21880</v>
      </c>
      <c r="E3801" s="204" t="s">
        <v>27973</v>
      </c>
    </row>
    <row r="3802" spans="1:5" x14ac:dyDescent="0.2">
      <c r="A3802" s="221">
        <v>10518</v>
      </c>
      <c r="B3802" s="200" t="s">
        <v>27974</v>
      </c>
      <c r="C3802" s="200" t="s">
        <v>21879</v>
      </c>
      <c r="D3802" s="200" t="s">
        <v>21944</v>
      </c>
      <c r="E3802" s="204" t="s">
        <v>27975</v>
      </c>
    </row>
    <row r="3803" spans="1:5" x14ac:dyDescent="0.2">
      <c r="A3803" s="221">
        <v>36530</v>
      </c>
      <c r="B3803" s="200" t="s">
        <v>27976</v>
      </c>
      <c r="C3803" s="200" t="s">
        <v>21879</v>
      </c>
      <c r="D3803" s="200" t="s">
        <v>21880</v>
      </c>
      <c r="E3803" s="204" t="s">
        <v>27977</v>
      </c>
    </row>
    <row r="3804" spans="1:5" x14ac:dyDescent="0.2">
      <c r="A3804" s="221">
        <v>6046</v>
      </c>
      <c r="B3804" s="200" t="s">
        <v>27978</v>
      </c>
      <c r="C3804" s="200" t="s">
        <v>21879</v>
      </c>
      <c r="D3804" s="200" t="s">
        <v>21887</v>
      </c>
      <c r="E3804" s="204" t="s">
        <v>27979</v>
      </c>
    </row>
    <row r="3805" spans="1:5" x14ac:dyDescent="0.2">
      <c r="A3805" s="221">
        <v>36531</v>
      </c>
      <c r="B3805" s="200" t="s">
        <v>27980</v>
      </c>
      <c r="C3805" s="200" t="s">
        <v>21879</v>
      </c>
      <c r="D3805" s="200" t="s">
        <v>21880</v>
      </c>
      <c r="E3805" s="204" t="s">
        <v>27981</v>
      </c>
    </row>
    <row r="3806" spans="1:5" x14ac:dyDescent="0.2">
      <c r="A3806" s="221">
        <v>34684</v>
      </c>
      <c r="B3806" s="200" t="s">
        <v>27982</v>
      </c>
      <c r="C3806" s="200" t="s">
        <v>22546</v>
      </c>
      <c r="D3806" s="200" t="s">
        <v>21944</v>
      </c>
      <c r="E3806" s="204" t="s">
        <v>27983</v>
      </c>
    </row>
    <row r="3807" spans="1:5" x14ac:dyDescent="0.2">
      <c r="A3807" s="221">
        <v>34683</v>
      </c>
      <c r="B3807" s="200" t="s">
        <v>27984</v>
      </c>
      <c r="C3807" s="200" t="s">
        <v>22546</v>
      </c>
      <c r="D3807" s="200" t="s">
        <v>21944</v>
      </c>
      <c r="E3807" s="204" t="s">
        <v>27985</v>
      </c>
    </row>
    <row r="3808" spans="1:5" x14ac:dyDescent="0.2">
      <c r="A3808" s="221">
        <v>533</v>
      </c>
      <c r="B3808" s="200" t="s">
        <v>27986</v>
      </c>
      <c r="C3808" s="200" t="s">
        <v>22546</v>
      </c>
      <c r="D3808" s="200" t="s">
        <v>21880</v>
      </c>
      <c r="E3808" s="204" t="s">
        <v>27987</v>
      </c>
    </row>
    <row r="3809" spans="1:5" x14ac:dyDescent="0.2">
      <c r="A3809" s="221">
        <v>10515</v>
      </c>
      <c r="B3809" s="200" t="s">
        <v>27988</v>
      </c>
      <c r="C3809" s="200" t="s">
        <v>22546</v>
      </c>
      <c r="D3809" s="200" t="s">
        <v>21880</v>
      </c>
      <c r="E3809" s="204" t="s">
        <v>27989</v>
      </c>
    </row>
    <row r="3810" spans="1:5" x14ac:dyDescent="0.2">
      <c r="A3810" s="221">
        <v>536</v>
      </c>
      <c r="B3810" s="200" t="s">
        <v>27990</v>
      </c>
      <c r="C3810" s="200" t="s">
        <v>22546</v>
      </c>
      <c r="D3810" s="200" t="s">
        <v>21887</v>
      </c>
      <c r="E3810" s="204" t="s">
        <v>27991</v>
      </c>
    </row>
    <row r="3811" spans="1:5" x14ac:dyDescent="0.2">
      <c r="A3811" s="221">
        <v>153</v>
      </c>
      <c r="B3811" s="200" t="s">
        <v>27992</v>
      </c>
      <c r="C3811" s="200" t="s">
        <v>21952</v>
      </c>
      <c r="D3811" s="200" t="s">
        <v>21880</v>
      </c>
      <c r="E3811" s="204" t="s">
        <v>27993</v>
      </c>
    </row>
    <row r="3812" spans="1:5" x14ac:dyDescent="0.2">
      <c r="A3812" s="221">
        <v>34682</v>
      </c>
      <c r="B3812" s="200" t="s">
        <v>27994</v>
      </c>
      <c r="C3812" s="200" t="s">
        <v>22546</v>
      </c>
      <c r="D3812" s="200" t="s">
        <v>21944</v>
      </c>
      <c r="E3812" s="204" t="s">
        <v>27995</v>
      </c>
    </row>
    <row r="3813" spans="1:5" x14ac:dyDescent="0.2">
      <c r="A3813" s="221">
        <v>20205</v>
      </c>
      <c r="B3813" s="200" t="s">
        <v>27996</v>
      </c>
      <c r="C3813" s="200" t="s">
        <v>21942</v>
      </c>
      <c r="D3813" s="200" t="s">
        <v>21880</v>
      </c>
      <c r="E3813" s="204" t="s">
        <v>24542</v>
      </c>
    </row>
    <row r="3814" spans="1:5" x14ac:dyDescent="0.2">
      <c r="A3814" s="221">
        <v>4412</v>
      </c>
      <c r="B3814" s="200" t="s">
        <v>27997</v>
      </c>
      <c r="C3814" s="200" t="s">
        <v>21942</v>
      </c>
      <c r="D3814" s="200" t="s">
        <v>21880</v>
      </c>
      <c r="E3814" s="204" t="s">
        <v>20987</v>
      </c>
    </row>
    <row r="3815" spans="1:5" x14ac:dyDescent="0.2">
      <c r="A3815" s="221">
        <v>4408</v>
      </c>
      <c r="B3815" s="200" t="s">
        <v>27998</v>
      </c>
      <c r="C3815" s="200" t="s">
        <v>21942</v>
      </c>
      <c r="D3815" s="200" t="s">
        <v>21880</v>
      </c>
      <c r="E3815" s="204" t="s">
        <v>27999</v>
      </c>
    </row>
    <row r="3816" spans="1:5" x14ac:dyDescent="0.2">
      <c r="A3816" s="221">
        <v>36250</v>
      </c>
      <c r="B3816" s="200" t="s">
        <v>28000</v>
      </c>
      <c r="C3816" s="200" t="s">
        <v>21942</v>
      </c>
      <c r="D3816" s="200" t="s">
        <v>21880</v>
      </c>
      <c r="E3816" s="204" t="s">
        <v>18671</v>
      </c>
    </row>
    <row r="3817" spans="1:5" x14ac:dyDescent="0.2">
      <c r="A3817" s="221">
        <v>10857</v>
      </c>
      <c r="B3817" s="200" t="s">
        <v>28001</v>
      </c>
      <c r="C3817" s="200" t="s">
        <v>21942</v>
      </c>
      <c r="D3817" s="200" t="s">
        <v>21880</v>
      </c>
      <c r="E3817" s="204" t="s">
        <v>28002</v>
      </c>
    </row>
    <row r="3818" spans="1:5" x14ac:dyDescent="0.2">
      <c r="A3818" s="221">
        <v>4803</v>
      </c>
      <c r="B3818" s="200" t="s">
        <v>28003</v>
      </c>
      <c r="C3818" s="200" t="s">
        <v>21942</v>
      </c>
      <c r="D3818" s="200" t="s">
        <v>21880</v>
      </c>
      <c r="E3818" s="204" t="s">
        <v>28004</v>
      </c>
    </row>
    <row r="3819" spans="1:5" x14ac:dyDescent="0.2">
      <c r="A3819" s="221">
        <v>6186</v>
      </c>
      <c r="B3819" s="200" t="s">
        <v>28005</v>
      </c>
      <c r="C3819" s="200" t="s">
        <v>21942</v>
      </c>
      <c r="D3819" s="200" t="s">
        <v>21944</v>
      </c>
      <c r="E3819" s="204" t="s">
        <v>13538</v>
      </c>
    </row>
    <row r="3820" spans="1:5" x14ac:dyDescent="0.2">
      <c r="A3820" s="221">
        <v>4829</v>
      </c>
      <c r="B3820" s="200" t="s">
        <v>28006</v>
      </c>
      <c r="C3820" s="200" t="s">
        <v>21942</v>
      </c>
      <c r="D3820" s="200" t="s">
        <v>21880</v>
      </c>
      <c r="E3820" s="204" t="s">
        <v>28007</v>
      </c>
    </row>
    <row r="3821" spans="1:5" x14ac:dyDescent="0.2">
      <c r="A3821" s="221">
        <v>39829</v>
      </c>
      <c r="B3821" s="200" t="s">
        <v>28008</v>
      </c>
      <c r="C3821" s="200" t="s">
        <v>21942</v>
      </c>
      <c r="D3821" s="200" t="s">
        <v>21887</v>
      </c>
      <c r="E3821" s="204" t="s">
        <v>28009</v>
      </c>
    </row>
    <row r="3822" spans="1:5" x14ac:dyDescent="0.2">
      <c r="A3822" s="221">
        <v>20231</v>
      </c>
      <c r="B3822" s="200" t="s">
        <v>28010</v>
      </c>
      <c r="C3822" s="200" t="s">
        <v>21942</v>
      </c>
      <c r="D3822" s="200" t="s">
        <v>21880</v>
      </c>
      <c r="E3822" s="204" t="s">
        <v>28011</v>
      </c>
    </row>
    <row r="3823" spans="1:5" x14ac:dyDescent="0.2">
      <c r="A3823" s="221">
        <v>4804</v>
      </c>
      <c r="B3823" s="200" t="s">
        <v>28012</v>
      </c>
      <c r="C3823" s="200" t="s">
        <v>21942</v>
      </c>
      <c r="D3823" s="200" t="s">
        <v>21880</v>
      </c>
      <c r="E3823" s="204" t="s">
        <v>28013</v>
      </c>
    </row>
    <row r="3824" spans="1:5" x14ac:dyDescent="0.2">
      <c r="A3824" s="221">
        <v>34680</v>
      </c>
      <c r="B3824" s="200" t="s">
        <v>28014</v>
      </c>
      <c r="C3824" s="200" t="s">
        <v>21942</v>
      </c>
      <c r="D3824" s="200" t="s">
        <v>21944</v>
      </c>
      <c r="E3824" s="204" t="s">
        <v>28015</v>
      </c>
    </row>
    <row r="3825" spans="1:5" x14ac:dyDescent="0.2">
      <c r="A3825" s="221">
        <v>11573</v>
      </c>
      <c r="B3825" s="200" t="s">
        <v>28016</v>
      </c>
      <c r="C3825" s="200" t="s">
        <v>21879</v>
      </c>
      <c r="D3825" s="200" t="s">
        <v>21880</v>
      </c>
      <c r="E3825" s="204" t="s">
        <v>13500</v>
      </c>
    </row>
    <row r="3826" spans="1:5" x14ac:dyDescent="0.2">
      <c r="A3826" s="221">
        <v>38401</v>
      </c>
      <c r="B3826" s="200" t="s">
        <v>28017</v>
      </c>
      <c r="C3826" s="200" t="s">
        <v>21879</v>
      </c>
      <c r="D3826" s="200" t="s">
        <v>21880</v>
      </c>
      <c r="E3826" s="204" t="s">
        <v>28018</v>
      </c>
    </row>
    <row r="3827" spans="1:5" x14ac:dyDescent="0.2">
      <c r="A3827" s="221">
        <v>11575</v>
      </c>
      <c r="B3827" s="200" t="s">
        <v>28019</v>
      </c>
      <c r="C3827" s="200" t="s">
        <v>21879</v>
      </c>
      <c r="D3827" s="200" t="s">
        <v>21880</v>
      </c>
      <c r="E3827" s="204" t="s">
        <v>28020</v>
      </c>
    </row>
    <row r="3828" spans="1:5" x14ac:dyDescent="0.2">
      <c r="A3828" s="221">
        <v>38179</v>
      </c>
      <c r="B3828" s="200" t="s">
        <v>28021</v>
      </c>
      <c r="C3828" s="200" t="s">
        <v>21879</v>
      </c>
      <c r="D3828" s="200" t="s">
        <v>21880</v>
      </c>
      <c r="E3828" s="204" t="s">
        <v>16064</v>
      </c>
    </row>
    <row r="3829" spans="1:5" x14ac:dyDescent="0.2">
      <c r="A3829" s="221">
        <v>20256</v>
      </c>
      <c r="B3829" s="200" t="s">
        <v>28022</v>
      </c>
      <c r="C3829" s="200" t="s">
        <v>21879</v>
      </c>
      <c r="D3829" s="200" t="s">
        <v>21880</v>
      </c>
      <c r="E3829" s="204" t="s">
        <v>21471</v>
      </c>
    </row>
    <row r="3830" spans="1:5" x14ac:dyDescent="0.2">
      <c r="A3830" s="221">
        <v>14511</v>
      </c>
      <c r="B3830" s="200" t="s">
        <v>28023</v>
      </c>
      <c r="C3830" s="200" t="s">
        <v>21879</v>
      </c>
      <c r="D3830" s="200" t="s">
        <v>21880</v>
      </c>
      <c r="E3830" s="204" t="s">
        <v>28024</v>
      </c>
    </row>
    <row r="3831" spans="1:5" x14ac:dyDescent="0.2">
      <c r="A3831" s="221">
        <v>10642</v>
      </c>
      <c r="B3831" s="200" t="s">
        <v>28025</v>
      </c>
      <c r="C3831" s="200" t="s">
        <v>21879</v>
      </c>
      <c r="D3831" s="200" t="s">
        <v>21887</v>
      </c>
      <c r="E3831" s="204" t="s">
        <v>28026</v>
      </c>
    </row>
    <row r="3832" spans="1:5" x14ac:dyDescent="0.2">
      <c r="A3832" s="221">
        <v>14489</v>
      </c>
      <c r="B3832" s="200" t="s">
        <v>28027</v>
      </c>
      <c r="C3832" s="200" t="s">
        <v>21879</v>
      </c>
      <c r="D3832" s="200" t="s">
        <v>21880</v>
      </c>
      <c r="E3832" s="204" t="s">
        <v>28028</v>
      </c>
    </row>
    <row r="3833" spans="1:5" x14ac:dyDescent="0.2">
      <c r="A3833" s="221">
        <v>14513</v>
      </c>
      <c r="B3833" s="200" t="s">
        <v>28029</v>
      </c>
      <c r="C3833" s="200" t="s">
        <v>21879</v>
      </c>
      <c r="D3833" s="200" t="s">
        <v>21880</v>
      </c>
      <c r="E3833" s="204" t="s">
        <v>28030</v>
      </c>
    </row>
    <row r="3834" spans="1:5" x14ac:dyDescent="0.2">
      <c r="A3834" s="221">
        <v>13600</v>
      </c>
      <c r="B3834" s="200" t="s">
        <v>28031</v>
      </c>
      <c r="C3834" s="200" t="s">
        <v>21879</v>
      </c>
      <c r="D3834" s="200" t="s">
        <v>21880</v>
      </c>
      <c r="E3834" s="204" t="s">
        <v>28032</v>
      </c>
    </row>
    <row r="3835" spans="1:5" x14ac:dyDescent="0.2">
      <c r="A3835" s="221">
        <v>10646</v>
      </c>
      <c r="B3835" s="200" t="s">
        <v>28033</v>
      </c>
      <c r="C3835" s="200" t="s">
        <v>21879</v>
      </c>
      <c r="D3835" s="200" t="s">
        <v>21880</v>
      </c>
      <c r="E3835" s="204" t="s">
        <v>28034</v>
      </c>
    </row>
    <row r="3836" spans="1:5" x14ac:dyDescent="0.2">
      <c r="A3836" s="221">
        <v>6070</v>
      </c>
      <c r="B3836" s="200" t="s">
        <v>28035</v>
      </c>
      <c r="C3836" s="200" t="s">
        <v>21879</v>
      </c>
      <c r="D3836" s="200" t="s">
        <v>21880</v>
      </c>
      <c r="E3836" s="204" t="s">
        <v>28036</v>
      </c>
    </row>
    <row r="3837" spans="1:5" x14ac:dyDescent="0.2">
      <c r="A3837" s="221">
        <v>6069</v>
      </c>
      <c r="B3837" s="200" t="s">
        <v>28037</v>
      </c>
      <c r="C3837" s="200" t="s">
        <v>21879</v>
      </c>
      <c r="D3837" s="200" t="s">
        <v>21880</v>
      </c>
      <c r="E3837" s="204" t="s">
        <v>28038</v>
      </c>
    </row>
    <row r="3838" spans="1:5" x14ac:dyDescent="0.2">
      <c r="A3838" s="221">
        <v>14626</v>
      </c>
      <c r="B3838" s="200" t="s">
        <v>28039</v>
      </c>
      <c r="C3838" s="200" t="s">
        <v>21879</v>
      </c>
      <c r="D3838" s="200" t="s">
        <v>21880</v>
      </c>
      <c r="E3838" s="204" t="s">
        <v>28040</v>
      </c>
    </row>
    <row r="3839" spans="1:5" x14ac:dyDescent="0.2">
      <c r="A3839" s="221">
        <v>6067</v>
      </c>
      <c r="B3839" s="200" t="s">
        <v>28041</v>
      </c>
      <c r="C3839" s="200" t="s">
        <v>21879</v>
      </c>
      <c r="D3839" s="200" t="s">
        <v>21880</v>
      </c>
      <c r="E3839" s="204" t="s">
        <v>28042</v>
      </c>
    </row>
    <row r="3840" spans="1:5" x14ac:dyDescent="0.2">
      <c r="A3840" s="221">
        <v>38393</v>
      </c>
      <c r="B3840" s="200" t="s">
        <v>28043</v>
      </c>
      <c r="C3840" s="200" t="s">
        <v>21879</v>
      </c>
      <c r="D3840" s="200" t="s">
        <v>21887</v>
      </c>
      <c r="E3840" s="204" t="s">
        <v>22830</v>
      </c>
    </row>
    <row r="3841" spans="1:5" x14ac:dyDescent="0.2">
      <c r="A3841" s="221">
        <v>38390</v>
      </c>
      <c r="B3841" s="200" t="s">
        <v>28044</v>
      </c>
      <c r="C3841" s="200" t="s">
        <v>21879</v>
      </c>
      <c r="D3841" s="200" t="s">
        <v>21880</v>
      </c>
      <c r="E3841" s="204" t="s">
        <v>18107</v>
      </c>
    </row>
    <row r="3842" spans="1:5" x14ac:dyDescent="0.2">
      <c r="A3842" s="221">
        <v>36532</v>
      </c>
      <c r="B3842" s="200" t="s">
        <v>28045</v>
      </c>
      <c r="C3842" s="200" t="s">
        <v>21879</v>
      </c>
      <c r="D3842" s="200" t="s">
        <v>21880</v>
      </c>
      <c r="E3842" s="204" t="s">
        <v>28046</v>
      </c>
    </row>
    <row r="3843" spans="1:5" x14ac:dyDescent="0.2">
      <c r="A3843" s="221">
        <v>11578</v>
      </c>
      <c r="B3843" s="200" t="s">
        <v>28047</v>
      </c>
      <c r="C3843" s="200" t="s">
        <v>21879</v>
      </c>
      <c r="D3843" s="200" t="s">
        <v>21880</v>
      </c>
      <c r="E3843" s="204" t="s">
        <v>22108</v>
      </c>
    </row>
    <row r="3844" spans="1:5" x14ac:dyDescent="0.2">
      <c r="A3844" s="221">
        <v>11577</v>
      </c>
      <c r="B3844" s="200" t="s">
        <v>28048</v>
      </c>
      <c r="C3844" s="200" t="s">
        <v>21879</v>
      </c>
      <c r="D3844" s="200" t="s">
        <v>21880</v>
      </c>
      <c r="E3844" s="204" t="s">
        <v>12801</v>
      </c>
    </row>
    <row r="3845" spans="1:5" x14ac:dyDescent="0.2">
      <c r="A3845" s="221">
        <v>42432</v>
      </c>
      <c r="B3845" s="200" t="s">
        <v>28049</v>
      </c>
      <c r="C3845" s="200" t="s">
        <v>21879</v>
      </c>
      <c r="D3845" s="200" t="s">
        <v>21944</v>
      </c>
      <c r="E3845" s="204" t="s">
        <v>28050</v>
      </c>
    </row>
    <row r="3846" spans="1:5" x14ac:dyDescent="0.2">
      <c r="A3846" s="221">
        <v>42437</v>
      </c>
      <c r="B3846" s="200" t="s">
        <v>28051</v>
      </c>
      <c r="C3846" s="200" t="s">
        <v>21879</v>
      </c>
      <c r="D3846" s="200" t="s">
        <v>21944</v>
      </c>
      <c r="E3846" s="204" t="s">
        <v>28052</v>
      </c>
    </row>
    <row r="3847" spans="1:5" x14ac:dyDescent="0.2">
      <c r="A3847" s="221">
        <v>1116</v>
      </c>
      <c r="B3847" s="200" t="s">
        <v>28053</v>
      </c>
      <c r="C3847" s="200" t="s">
        <v>21942</v>
      </c>
      <c r="D3847" s="200" t="s">
        <v>21880</v>
      </c>
      <c r="E3847" s="204" t="s">
        <v>28054</v>
      </c>
    </row>
    <row r="3848" spans="1:5" x14ac:dyDescent="0.2">
      <c r="A3848" s="221">
        <v>1115</v>
      </c>
      <c r="B3848" s="200" t="s">
        <v>28055</v>
      </c>
      <c r="C3848" s="200" t="s">
        <v>21942</v>
      </c>
      <c r="D3848" s="200" t="s">
        <v>21880</v>
      </c>
      <c r="E3848" s="204" t="s">
        <v>28056</v>
      </c>
    </row>
    <row r="3849" spans="1:5" x14ac:dyDescent="0.2">
      <c r="A3849" s="221">
        <v>1113</v>
      </c>
      <c r="B3849" s="200" t="s">
        <v>28057</v>
      </c>
      <c r="C3849" s="200" t="s">
        <v>21942</v>
      </c>
      <c r="D3849" s="200" t="s">
        <v>21880</v>
      </c>
      <c r="E3849" s="204" t="s">
        <v>23390</v>
      </c>
    </row>
    <row r="3850" spans="1:5" x14ac:dyDescent="0.2">
      <c r="A3850" s="221">
        <v>1114</v>
      </c>
      <c r="B3850" s="200" t="s">
        <v>28058</v>
      </c>
      <c r="C3850" s="200" t="s">
        <v>21942</v>
      </c>
      <c r="D3850" s="200" t="s">
        <v>21880</v>
      </c>
      <c r="E3850" s="204" t="s">
        <v>15826</v>
      </c>
    </row>
    <row r="3851" spans="1:5" x14ac:dyDescent="0.2">
      <c r="A3851" s="221">
        <v>40873</v>
      </c>
      <c r="B3851" s="200" t="s">
        <v>28059</v>
      </c>
      <c r="C3851" s="200" t="s">
        <v>21942</v>
      </c>
      <c r="D3851" s="200" t="s">
        <v>21880</v>
      </c>
      <c r="E3851" s="204" t="s">
        <v>16490</v>
      </c>
    </row>
    <row r="3852" spans="1:5" x14ac:dyDescent="0.2">
      <c r="A3852" s="221">
        <v>20214</v>
      </c>
      <c r="B3852" s="200" t="s">
        <v>28060</v>
      </c>
      <c r="C3852" s="200" t="s">
        <v>21879</v>
      </c>
      <c r="D3852" s="200" t="s">
        <v>21880</v>
      </c>
      <c r="E3852" s="204" t="s">
        <v>28061</v>
      </c>
    </row>
    <row r="3853" spans="1:5" x14ac:dyDescent="0.2">
      <c r="A3853" s="221">
        <v>7237</v>
      </c>
      <c r="B3853" s="200" t="s">
        <v>28062</v>
      </c>
      <c r="C3853" s="200" t="s">
        <v>21879</v>
      </c>
      <c r="D3853" s="200" t="s">
        <v>21880</v>
      </c>
      <c r="E3853" s="204" t="s">
        <v>19149</v>
      </c>
    </row>
    <row r="3854" spans="1:5" x14ac:dyDescent="0.2">
      <c r="A3854" s="221">
        <v>11757</v>
      </c>
      <c r="B3854" s="200" t="s">
        <v>28063</v>
      </c>
      <c r="C3854" s="200" t="s">
        <v>21879</v>
      </c>
      <c r="D3854" s="200" t="s">
        <v>21887</v>
      </c>
      <c r="E3854" s="204" t="s">
        <v>28064</v>
      </c>
    </row>
    <row r="3855" spans="1:5" x14ac:dyDescent="0.2">
      <c r="A3855" s="221">
        <v>11758</v>
      </c>
      <c r="B3855" s="200" t="s">
        <v>28065</v>
      </c>
      <c r="C3855" s="200" t="s">
        <v>21879</v>
      </c>
      <c r="D3855" s="200" t="s">
        <v>21887</v>
      </c>
      <c r="E3855" s="204" t="s">
        <v>28066</v>
      </c>
    </row>
    <row r="3856" spans="1:5" x14ac:dyDescent="0.2">
      <c r="A3856" s="221">
        <v>37526</v>
      </c>
      <c r="B3856" s="200" t="s">
        <v>28067</v>
      </c>
      <c r="C3856" s="200" t="s">
        <v>21879</v>
      </c>
      <c r="D3856" s="200" t="s">
        <v>21880</v>
      </c>
      <c r="E3856" s="204" t="s">
        <v>9828</v>
      </c>
    </row>
    <row r="3857" spans="1:5" x14ac:dyDescent="0.2">
      <c r="A3857" s="221">
        <v>6076</v>
      </c>
      <c r="B3857" s="200" t="s">
        <v>28068</v>
      </c>
      <c r="C3857" s="200" t="s">
        <v>22104</v>
      </c>
      <c r="D3857" s="200" t="s">
        <v>21944</v>
      </c>
      <c r="E3857" s="204" t="s">
        <v>22158</v>
      </c>
    </row>
    <row r="3858" spans="1:5" x14ac:dyDescent="0.2">
      <c r="A3858" s="221">
        <v>13109</v>
      </c>
      <c r="B3858" s="200" t="s">
        <v>28069</v>
      </c>
      <c r="C3858" s="200" t="s">
        <v>21879</v>
      </c>
      <c r="D3858" s="200" t="s">
        <v>21944</v>
      </c>
      <c r="E3858" s="204" t="s">
        <v>28070</v>
      </c>
    </row>
    <row r="3859" spans="1:5" x14ac:dyDescent="0.2">
      <c r="A3859" s="221">
        <v>13110</v>
      </c>
      <c r="B3859" s="200" t="s">
        <v>28071</v>
      </c>
      <c r="C3859" s="200" t="s">
        <v>21879</v>
      </c>
      <c r="D3859" s="200" t="s">
        <v>21944</v>
      </c>
      <c r="E3859" s="204" t="s">
        <v>28072</v>
      </c>
    </row>
    <row r="3860" spans="1:5" x14ac:dyDescent="0.2">
      <c r="A3860" s="221">
        <v>7581</v>
      </c>
      <c r="B3860" s="200" t="s">
        <v>28073</v>
      </c>
      <c r="C3860" s="200" t="s">
        <v>21879</v>
      </c>
      <c r="D3860" s="200" t="s">
        <v>21944</v>
      </c>
      <c r="E3860" s="204" t="s">
        <v>10107</v>
      </c>
    </row>
    <row r="3861" spans="1:5" x14ac:dyDescent="0.2">
      <c r="A3861" s="221">
        <v>4509</v>
      </c>
      <c r="B3861" s="200" t="s">
        <v>28074</v>
      </c>
      <c r="C3861" s="200" t="s">
        <v>21942</v>
      </c>
      <c r="D3861" s="200" t="s">
        <v>21880</v>
      </c>
      <c r="E3861" s="204" t="s">
        <v>10383</v>
      </c>
    </row>
    <row r="3862" spans="1:5" x14ac:dyDescent="0.2">
      <c r="A3862" s="221">
        <v>4512</v>
      </c>
      <c r="B3862" s="200" t="s">
        <v>28075</v>
      </c>
      <c r="C3862" s="200" t="s">
        <v>21942</v>
      </c>
      <c r="D3862" s="200" t="s">
        <v>21880</v>
      </c>
      <c r="E3862" s="204" t="s">
        <v>8498</v>
      </c>
    </row>
    <row r="3863" spans="1:5" x14ac:dyDescent="0.2">
      <c r="A3863" s="221">
        <v>4517</v>
      </c>
      <c r="B3863" s="200" t="s">
        <v>28076</v>
      </c>
      <c r="C3863" s="200" t="s">
        <v>21942</v>
      </c>
      <c r="D3863" s="200" t="s">
        <v>21880</v>
      </c>
      <c r="E3863" s="204" t="s">
        <v>19388</v>
      </c>
    </row>
    <row r="3864" spans="1:5" x14ac:dyDescent="0.2">
      <c r="A3864" s="221">
        <v>20206</v>
      </c>
      <c r="B3864" s="200" t="s">
        <v>28077</v>
      </c>
      <c r="C3864" s="200" t="s">
        <v>21942</v>
      </c>
      <c r="D3864" s="200" t="s">
        <v>21880</v>
      </c>
      <c r="E3864" s="204" t="s">
        <v>17227</v>
      </c>
    </row>
    <row r="3865" spans="1:5" x14ac:dyDescent="0.2">
      <c r="A3865" s="221">
        <v>4460</v>
      </c>
      <c r="B3865" s="200" t="s">
        <v>28078</v>
      </c>
      <c r="C3865" s="200" t="s">
        <v>21942</v>
      </c>
      <c r="D3865" s="200" t="s">
        <v>21880</v>
      </c>
      <c r="E3865" s="204" t="s">
        <v>9928</v>
      </c>
    </row>
    <row r="3866" spans="1:5" x14ac:dyDescent="0.2">
      <c r="A3866" s="221">
        <v>4417</v>
      </c>
      <c r="B3866" s="200" t="s">
        <v>28079</v>
      </c>
      <c r="C3866" s="200" t="s">
        <v>21942</v>
      </c>
      <c r="D3866" s="200" t="s">
        <v>21880</v>
      </c>
      <c r="E3866" s="204" t="s">
        <v>16867</v>
      </c>
    </row>
    <row r="3867" spans="1:5" x14ac:dyDescent="0.2">
      <c r="A3867" s="221">
        <v>4415</v>
      </c>
      <c r="B3867" s="200" t="s">
        <v>28080</v>
      </c>
      <c r="C3867" s="200" t="s">
        <v>21942</v>
      </c>
      <c r="D3867" s="200" t="s">
        <v>21880</v>
      </c>
      <c r="E3867" s="204" t="s">
        <v>16019</v>
      </c>
    </row>
    <row r="3868" spans="1:5" x14ac:dyDescent="0.2">
      <c r="A3868" s="221">
        <v>37373</v>
      </c>
      <c r="B3868" s="200" t="s">
        <v>28081</v>
      </c>
      <c r="C3868" s="200" t="s">
        <v>22107</v>
      </c>
      <c r="D3868" s="200" t="s">
        <v>21887</v>
      </c>
      <c r="E3868" s="204" t="s">
        <v>9405</v>
      </c>
    </row>
    <row r="3869" spans="1:5" x14ac:dyDescent="0.2">
      <c r="A3869" s="221">
        <v>40864</v>
      </c>
      <c r="B3869" s="200" t="s">
        <v>28082</v>
      </c>
      <c r="C3869" s="200" t="s">
        <v>22110</v>
      </c>
      <c r="D3869" s="200" t="s">
        <v>21887</v>
      </c>
      <c r="E3869" s="204" t="s">
        <v>28083</v>
      </c>
    </row>
    <row r="3870" spans="1:5" x14ac:dyDescent="0.2">
      <c r="A3870" s="221">
        <v>4734</v>
      </c>
      <c r="B3870" s="200" t="s">
        <v>28084</v>
      </c>
      <c r="C3870" s="200" t="s">
        <v>22104</v>
      </c>
      <c r="D3870" s="200" t="s">
        <v>21880</v>
      </c>
      <c r="E3870" s="204" t="s">
        <v>28085</v>
      </c>
    </row>
    <row r="3871" spans="1:5" x14ac:dyDescent="0.2">
      <c r="A3871" s="221">
        <v>6085</v>
      </c>
      <c r="B3871" s="200" t="s">
        <v>28086</v>
      </c>
      <c r="C3871" s="200" t="s">
        <v>21952</v>
      </c>
      <c r="D3871" s="200" t="s">
        <v>21887</v>
      </c>
      <c r="E3871" s="204" t="s">
        <v>24831</v>
      </c>
    </row>
    <row r="3872" spans="1:5" x14ac:dyDescent="0.2">
      <c r="A3872" s="221">
        <v>38396</v>
      </c>
      <c r="B3872" s="200" t="s">
        <v>28087</v>
      </c>
      <c r="C3872" s="200" t="s">
        <v>21879</v>
      </c>
      <c r="D3872" s="200" t="s">
        <v>21880</v>
      </c>
      <c r="E3872" s="204" t="s">
        <v>28088</v>
      </c>
    </row>
    <row r="3873" spans="1:5" x14ac:dyDescent="0.2">
      <c r="A3873" s="221">
        <v>11622</v>
      </c>
      <c r="B3873" s="200" t="s">
        <v>28089</v>
      </c>
      <c r="C3873" s="200" t="s">
        <v>21949</v>
      </c>
      <c r="D3873" s="200" t="s">
        <v>21880</v>
      </c>
      <c r="E3873" s="204" t="s">
        <v>20234</v>
      </c>
    </row>
    <row r="3874" spans="1:5" x14ac:dyDescent="0.2">
      <c r="A3874" s="221">
        <v>43143</v>
      </c>
      <c r="B3874" s="200" t="s">
        <v>28090</v>
      </c>
      <c r="C3874" s="200" t="s">
        <v>21952</v>
      </c>
      <c r="D3874" s="200" t="s">
        <v>21880</v>
      </c>
      <c r="E3874" s="204" t="s">
        <v>26389</v>
      </c>
    </row>
    <row r="3875" spans="1:5" x14ac:dyDescent="0.2">
      <c r="A3875" s="221">
        <v>7317</v>
      </c>
      <c r="B3875" s="200" t="s">
        <v>28091</v>
      </c>
      <c r="C3875" s="200" t="s">
        <v>21949</v>
      </c>
      <c r="D3875" s="200" t="s">
        <v>21880</v>
      </c>
      <c r="E3875" s="204" t="s">
        <v>28092</v>
      </c>
    </row>
    <row r="3876" spans="1:5" x14ac:dyDescent="0.2">
      <c r="A3876" s="221">
        <v>142</v>
      </c>
      <c r="B3876" s="200" t="s">
        <v>28093</v>
      </c>
      <c r="C3876" s="200" t="s">
        <v>28094</v>
      </c>
      <c r="D3876" s="200" t="s">
        <v>21880</v>
      </c>
      <c r="E3876" s="204" t="s">
        <v>28095</v>
      </c>
    </row>
    <row r="3877" spans="1:5" x14ac:dyDescent="0.2">
      <c r="A3877" s="221">
        <v>43142</v>
      </c>
      <c r="B3877" s="200" t="s">
        <v>28096</v>
      </c>
      <c r="C3877" s="200" t="s">
        <v>21952</v>
      </c>
      <c r="D3877" s="200" t="s">
        <v>21880</v>
      </c>
      <c r="E3877" s="204" t="s">
        <v>16972</v>
      </c>
    </row>
    <row r="3878" spans="1:5" x14ac:dyDescent="0.2">
      <c r="A3878" s="221">
        <v>38123</v>
      </c>
      <c r="B3878" s="200" t="s">
        <v>28097</v>
      </c>
      <c r="C3878" s="200" t="s">
        <v>21949</v>
      </c>
      <c r="D3878" s="200" t="s">
        <v>21880</v>
      </c>
      <c r="E3878" s="204" t="s">
        <v>14044</v>
      </c>
    </row>
    <row r="3879" spans="1:5" x14ac:dyDescent="0.2">
      <c r="A3879" s="221">
        <v>42699</v>
      </c>
      <c r="B3879" s="200" t="s">
        <v>28098</v>
      </c>
      <c r="C3879" s="200" t="s">
        <v>21879</v>
      </c>
      <c r="D3879" s="200" t="s">
        <v>21880</v>
      </c>
      <c r="E3879" s="204" t="s">
        <v>13174</v>
      </c>
    </row>
    <row r="3880" spans="1:5" x14ac:dyDescent="0.2">
      <c r="A3880" s="221">
        <v>37743</v>
      </c>
      <c r="B3880" s="200" t="s">
        <v>28099</v>
      </c>
      <c r="C3880" s="200" t="s">
        <v>21879</v>
      </c>
      <c r="D3880" s="200" t="s">
        <v>21880</v>
      </c>
      <c r="E3880" s="204" t="s">
        <v>28100</v>
      </c>
    </row>
    <row r="3881" spans="1:5" x14ac:dyDescent="0.2">
      <c r="A3881" s="221">
        <v>37744</v>
      </c>
      <c r="B3881" s="200" t="s">
        <v>28101</v>
      </c>
      <c r="C3881" s="200" t="s">
        <v>21879</v>
      </c>
      <c r="D3881" s="200" t="s">
        <v>21880</v>
      </c>
      <c r="E3881" s="204" t="s">
        <v>28102</v>
      </c>
    </row>
    <row r="3882" spans="1:5" x14ac:dyDescent="0.2">
      <c r="A3882" s="221">
        <v>37741</v>
      </c>
      <c r="B3882" s="200" t="s">
        <v>28103</v>
      </c>
      <c r="C3882" s="200" t="s">
        <v>21879</v>
      </c>
      <c r="D3882" s="200" t="s">
        <v>21880</v>
      </c>
      <c r="E3882" s="204" t="s">
        <v>28104</v>
      </c>
    </row>
    <row r="3883" spans="1:5" x14ac:dyDescent="0.2">
      <c r="A3883" s="221">
        <v>39396</v>
      </c>
      <c r="B3883" s="200" t="s">
        <v>28105</v>
      </c>
      <c r="C3883" s="200" t="s">
        <v>21879</v>
      </c>
      <c r="D3883" s="200" t="s">
        <v>21944</v>
      </c>
      <c r="E3883" s="204" t="s">
        <v>28106</v>
      </c>
    </row>
    <row r="3884" spans="1:5" x14ac:dyDescent="0.2">
      <c r="A3884" s="221">
        <v>39392</v>
      </c>
      <c r="B3884" s="200" t="s">
        <v>28107</v>
      </c>
      <c r="C3884" s="200" t="s">
        <v>21879</v>
      </c>
      <c r="D3884" s="200" t="s">
        <v>21944</v>
      </c>
      <c r="E3884" s="204" t="s">
        <v>28108</v>
      </c>
    </row>
    <row r="3885" spans="1:5" x14ac:dyDescent="0.2">
      <c r="A3885" s="221">
        <v>39393</v>
      </c>
      <c r="B3885" s="200" t="s">
        <v>28109</v>
      </c>
      <c r="C3885" s="200" t="s">
        <v>21879</v>
      </c>
      <c r="D3885" s="200" t="s">
        <v>21944</v>
      </c>
      <c r="E3885" s="204" t="s">
        <v>28110</v>
      </c>
    </row>
    <row r="3886" spans="1:5" x14ac:dyDescent="0.2">
      <c r="A3886" s="221">
        <v>39394</v>
      </c>
      <c r="B3886" s="200" t="s">
        <v>28111</v>
      </c>
      <c r="C3886" s="200" t="s">
        <v>21879</v>
      </c>
      <c r="D3886" s="200" t="s">
        <v>21944</v>
      </c>
      <c r="E3886" s="204" t="s">
        <v>19254</v>
      </c>
    </row>
    <row r="3887" spans="1:5" x14ac:dyDescent="0.2">
      <c r="A3887" s="221">
        <v>39395</v>
      </c>
      <c r="B3887" s="200" t="s">
        <v>28112</v>
      </c>
      <c r="C3887" s="200" t="s">
        <v>21879</v>
      </c>
      <c r="D3887" s="200" t="s">
        <v>21944</v>
      </c>
      <c r="E3887" s="204" t="s">
        <v>28113</v>
      </c>
    </row>
    <row r="3888" spans="1:5" x14ac:dyDescent="0.2">
      <c r="A3888" s="221">
        <v>14618</v>
      </c>
      <c r="B3888" s="200" t="s">
        <v>28114</v>
      </c>
      <c r="C3888" s="200" t="s">
        <v>21879</v>
      </c>
      <c r="D3888" s="200" t="s">
        <v>21880</v>
      </c>
      <c r="E3888" s="204" t="s">
        <v>28115</v>
      </c>
    </row>
    <row r="3889" spans="1:5" x14ac:dyDescent="0.2">
      <c r="A3889" s="221">
        <v>40269</v>
      </c>
      <c r="B3889" s="200" t="s">
        <v>28116</v>
      </c>
      <c r="C3889" s="200" t="s">
        <v>21879</v>
      </c>
      <c r="D3889" s="200" t="s">
        <v>21880</v>
      </c>
      <c r="E3889" s="204" t="s">
        <v>28117</v>
      </c>
    </row>
    <row r="3890" spans="1:5" x14ac:dyDescent="0.2">
      <c r="A3890" s="221">
        <v>6110</v>
      </c>
      <c r="B3890" s="200" t="s">
        <v>28118</v>
      </c>
      <c r="C3890" s="200" t="s">
        <v>22107</v>
      </c>
      <c r="D3890" s="200" t="s">
        <v>21880</v>
      </c>
      <c r="E3890" s="204" t="s">
        <v>22438</v>
      </c>
    </row>
    <row r="3891" spans="1:5" x14ac:dyDescent="0.2">
      <c r="A3891" s="221">
        <v>40910</v>
      </c>
      <c r="B3891" s="200" t="s">
        <v>28119</v>
      </c>
      <c r="C3891" s="200" t="s">
        <v>22110</v>
      </c>
      <c r="D3891" s="200" t="s">
        <v>21880</v>
      </c>
      <c r="E3891" s="204" t="s">
        <v>22440</v>
      </c>
    </row>
    <row r="3892" spans="1:5" x14ac:dyDescent="0.2">
      <c r="A3892" s="221">
        <v>6111</v>
      </c>
      <c r="B3892" s="200" t="s">
        <v>28120</v>
      </c>
      <c r="C3892" s="200" t="s">
        <v>22107</v>
      </c>
      <c r="D3892" s="200" t="s">
        <v>21887</v>
      </c>
      <c r="E3892" s="204" t="s">
        <v>22506</v>
      </c>
    </row>
    <row r="3893" spans="1:5" x14ac:dyDescent="0.2">
      <c r="A3893" s="221">
        <v>41084</v>
      </c>
      <c r="B3893" s="200" t="s">
        <v>28121</v>
      </c>
      <c r="C3893" s="200" t="s">
        <v>22110</v>
      </c>
      <c r="D3893" s="200" t="s">
        <v>21880</v>
      </c>
      <c r="E3893" s="204" t="s">
        <v>22508</v>
      </c>
    </row>
    <row r="3894" spans="1:5" x14ac:dyDescent="0.2">
      <c r="A3894" s="221">
        <v>44535</v>
      </c>
      <c r="B3894" s="200" t="s">
        <v>28122</v>
      </c>
      <c r="C3894" s="200" t="s">
        <v>22104</v>
      </c>
      <c r="D3894" s="200" t="s">
        <v>21880</v>
      </c>
      <c r="E3894" s="204" t="s">
        <v>28123</v>
      </c>
    </row>
    <row r="3895" spans="1:5" x14ac:dyDescent="0.2">
      <c r="A3895" s="221">
        <v>44945</v>
      </c>
      <c r="B3895" s="200" t="s">
        <v>28124</v>
      </c>
      <c r="C3895" s="200" t="s">
        <v>21879</v>
      </c>
      <c r="D3895" s="200" t="s">
        <v>21887</v>
      </c>
      <c r="E3895" s="204" t="s">
        <v>17449</v>
      </c>
    </row>
    <row r="3896" spans="1:5" x14ac:dyDescent="0.2">
      <c r="A3896" s="221">
        <v>38637</v>
      </c>
      <c r="B3896" s="200" t="s">
        <v>28125</v>
      </c>
      <c r="C3896" s="200" t="s">
        <v>21879</v>
      </c>
      <c r="D3896" s="200" t="s">
        <v>21880</v>
      </c>
      <c r="E3896" s="204" t="s">
        <v>28126</v>
      </c>
    </row>
    <row r="3897" spans="1:5" x14ac:dyDescent="0.2">
      <c r="A3897" s="221">
        <v>6150</v>
      </c>
      <c r="B3897" s="200" t="s">
        <v>28127</v>
      </c>
      <c r="C3897" s="200" t="s">
        <v>21879</v>
      </c>
      <c r="D3897" s="200" t="s">
        <v>21880</v>
      </c>
      <c r="E3897" s="204" t="s">
        <v>28128</v>
      </c>
    </row>
    <row r="3898" spans="1:5" x14ac:dyDescent="0.2">
      <c r="A3898" s="221">
        <v>6136</v>
      </c>
      <c r="B3898" s="200" t="s">
        <v>28129</v>
      </c>
      <c r="C3898" s="200" t="s">
        <v>21879</v>
      </c>
      <c r="D3898" s="200" t="s">
        <v>21887</v>
      </c>
      <c r="E3898" s="204" t="s">
        <v>28130</v>
      </c>
    </row>
    <row r="3899" spans="1:5" x14ac:dyDescent="0.2">
      <c r="A3899" s="221">
        <v>38638</v>
      </c>
      <c r="B3899" s="200" t="s">
        <v>28131</v>
      </c>
      <c r="C3899" s="200" t="s">
        <v>21879</v>
      </c>
      <c r="D3899" s="200" t="s">
        <v>21880</v>
      </c>
      <c r="E3899" s="204" t="s">
        <v>28132</v>
      </c>
    </row>
    <row r="3900" spans="1:5" x14ac:dyDescent="0.2">
      <c r="A3900" s="221">
        <v>20262</v>
      </c>
      <c r="B3900" s="200" t="s">
        <v>28133</v>
      </c>
      <c r="C3900" s="200" t="s">
        <v>21879</v>
      </c>
      <c r="D3900" s="200" t="s">
        <v>21880</v>
      </c>
      <c r="E3900" s="204" t="s">
        <v>26818</v>
      </c>
    </row>
    <row r="3901" spans="1:5" x14ac:dyDescent="0.2">
      <c r="A3901" s="221">
        <v>6145</v>
      </c>
      <c r="B3901" s="200" t="s">
        <v>28134</v>
      </c>
      <c r="C3901" s="200" t="s">
        <v>21879</v>
      </c>
      <c r="D3901" s="200" t="s">
        <v>21880</v>
      </c>
      <c r="E3901" s="204" t="s">
        <v>28135</v>
      </c>
    </row>
    <row r="3902" spans="1:5" x14ac:dyDescent="0.2">
      <c r="A3902" s="221">
        <v>6149</v>
      </c>
      <c r="B3902" s="200" t="s">
        <v>28136</v>
      </c>
      <c r="C3902" s="200" t="s">
        <v>21879</v>
      </c>
      <c r="D3902" s="200" t="s">
        <v>21880</v>
      </c>
      <c r="E3902" s="204" t="s">
        <v>13512</v>
      </c>
    </row>
    <row r="3903" spans="1:5" x14ac:dyDescent="0.2">
      <c r="A3903" s="221">
        <v>6146</v>
      </c>
      <c r="B3903" s="200" t="s">
        <v>28137</v>
      </c>
      <c r="C3903" s="200" t="s">
        <v>21879</v>
      </c>
      <c r="D3903" s="200" t="s">
        <v>21880</v>
      </c>
      <c r="E3903" s="204" t="s">
        <v>28138</v>
      </c>
    </row>
    <row r="3904" spans="1:5" x14ac:dyDescent="0.2">
      <c r="A3904" s="221">
        <v>44536</v>
      </c>
      <c r="B3904" s="200" t="s">
        <v>28139</v>
      </c>
      <c r="C3904" s="200" t="s">
        <v>21949</v>
      </c>
      <c r="D3904" s="200" t="s">
        <v>21880</v>
      </c>
      <c r="E3904" s="204" t="s">
        <v>24783</v>
      </c>
    </row>
    <row r="3905" spans="1:5" x14ac:dyDescent="0.2">
      <c r="A3905" s="221">
        <v>39961</v>
      </c>
      <c r="B3905" s="200" t="s">
        <v>28140</v>
      </c>
      <c r="C3905" s="200" t="s">
        <v>21879</v>
      </c>
      <c r="D3905" s="200" t="s">
        <v>21880</v>
      </c>
      <c r="E3905" s="204" t="s">
        <v>21293</v>
      </c>
    </row>
    <row r="3906" spans="1:5" x14ac:dyDescent="0.2">
      <c r="A3906" s="221">
        <v>42433</v>
      </c>
      <c r="B3906" s="200" t="s">
        <v>28141</v>
      </c>
      <c r="C3906" s="200" t="s">
        <v>21879</v>
      </c>
      <c r="D3906" s="200" t="s">
        <v>21944</v>
      </c>
      <c r="E3906" s="204" t="s">
        <v>28142</v>
      </c>
    </row>
    <row r="3907" spans="1:5" x14ac:dyDescent="0.2">
      <c r="A3907" s="221">
        <v>42434</v>
      </c>
      <c r="B3907" s="200" t="s">
        <v>28143</v>
      </c>
      <c r="C3907" s="200" t="s">
        <v>21879</v>
      </c>
      <c r="D3907" s="200" t="s">
        <v>21944</v>
      </c>
      <c r="E3907" s="204" t="s">
        <v>28144</v>
      </c>
    </row>
    <row r="3908" spans="1:5" x14ac:dyDescent="0.2">
      <c r="A3908" s="221">
        <v>42435</v>
      </c>
      <c r="B3908" s="200" t="s">
        <v>28145</v>
      </c>
      <c r="C3908" s="200" t="s">
        <v>21879</v>
      </c>
      <c r="D3908" s="200" t="s">
        <v>21944</v>
      </c>
      <c r="E3908" s="204" t="s">
        <v>28146</v>
      </c>
    </row>
    <row r="3909" spans="1:5" x14ac:dyDescent="0.2">
      <c r="A3909" s="221">
        <v>38061</v>
      </c>
      <c r="B3909" s="200" t="s">
        <v>28147</v>
      </c>
      <c r="C3909" s="200" t="s">
        <v>21879</v>
      </c>
      <c r="D3909" s="200" t="s">
        <v>21944</v>
      </c>
      <c r="E3909" s="204" t="s">
        <v>28148</v>
      </c>
    </row>
    <row r="3910" spans="1:5" x14ac:dyDescent="0.2">
      <c r="A3910" s="221">
        <v>20250</v>
      </c>
      <c r="B3910" s="200" t="s">
        <v>28149</v>
      </c>
      <c r="C3910" s="200" t="s">
        <v>21949</v>
      </c>
      <c r="D3910" s="200" t="s">
        <v>21887</v>
      </c>
      <c r="E3910" s="204" t="s">
        <v>26077</v>
      </c>
    </row>
    <row r="3911" spans="1:5" x14ac:dyDescent="0.2">
      <c r="A3911" s="221">
        <v>13388</v>
      </c>
      <c r="B3911" s="200" t="s">
        <v>28150</v>
      </c>
      <c r="C3911" s="200" t="s">
        <v>21949</v>
      </c>
      <c r="D3911" s="200" t="s">
        <v>21880</v>
      </c>
      <c r="E3911" s="204" t="s">
        <v>28151</v>
      </c>
    </row>
    <row r="3912" spans="1:5" x14ac:dyDescent="0.2">
      <c r="A3912" s="221">
        <v>39914</v>
      </c>
      <c r="B3912" s="200" t="s">
        <v>28152</v>
      </c>
      <c r="C3912" s="200" t="s">
        <v>21949</v>
      </c>
      <c r="D3912" s="200" t="s">
        <v>21944</v>
      </c>
      <c r="E3912" s="204" t="s">
        <v>28153</v>
      </c>
    </row>
    <row r="3913" spans="1:5" x14ac:dyDescent="0.2">
      <c r="A3913" s="221">
        <v>12732</v>
      </c>
      <c r="B3913" s="200" t="s">
        <v>28154</v>
      </c>
      <c r="C3913" s="200" t="s">
        <v>21879</v>
      </c>
      <c r="D3913" s="200" t="s">
        <v>21944</v>
      </c>
      <c r="E3913" s="204" t="s">
        <v>28155</v>
      </c>
    </row>
    <row r="3914" spans="1:5" x14ac:dyDescent="0.2">
      <c r="A3914" s="221">
        <v>6160</v>
      </c>
      <c r="B3914" s="200" t="s">
        <v>28156</v>
      </c>
      <c r="C3914" s="200" t="s">
        <v>22107</v>
      </c>
      <c r="D3914" s="200" t="s">
        <v>21887</v>
      </c>
      <c r="E3914" s="204" t="s">
        <v>22438</v>
      </c>
    </row>
    <row r="3915" spans="1:5" x14ac:dyDescent="0.2">
      <c r="A3915" s="221">
        <v>41087</v>
      </c>
      <c r="B3915" s="200" t="s">
        <v>28157</v>
      </c>
      <c r="C3915" s="200" t="s">
        <v>22110</v>
      </c>
      <c r="D3915" s="200" t="s">
        <v>21880</v>
      </c>
      <c r="E3915" s="204" t="s">
        <v>22440</v>
      </c>
    </row>
    <row r="3916" spans="1:5" x14ac:dyDescent="0.2">
      <c r="A3916" s="221">
        <v>6166</v>
      </c>
      <c r="B3916" s="200" t="s">
        <v>28158</v>
      </c>
      <c r="C3916" s="200" t="s">
        <v>22107</v>
      </c>
      <c r="D3916" s="200" t="s">
        <v>21880</v>
      </c>
      <c r="E3916" s="204" t="s">
        <v>8142</v>
      </c>
    </row>
    <row r="3917" spans="1:5" x14ac:dyDescent="0.2">
      <c r="A3917" s="221">
        <v>41088</v>
      </c>
      <c r="B3917" s="200" t="s">
        <v>28159</v>
      </c>
      <c r="C3917" s="200" t="s">
        <v>22110</v>
      </c>
      <c r="D3917" s="200" t="s">
        <v>21880</v>
      </c>
      <c r="E3917" s="204" t="s">
        <v>28160</v>
      </c>
    </row>
    <row r="3918" spans="1:5" x14ac:dyDescent="0.2">
      <c r="A3918" s="221">
        <v>20232</v>
      </c>
      <c r="B3918" s="200" t="s">
        <v>28161</v>
      </c>
      <c r="C3918" s="200" t="s">
        <v>21942</v>
      </c>
      <c r="D3918" s="200" t="s">
        <v>21880</v>
      </c>
      <c r="E3918" s="204" t="s">
        <v>28162</v>
      </c>
    </row>
    <row r="3919" spans="1:5" x14ac:dyDescent="0.2">
      <c r="A3919" s="221">
        <v>10856</v>
      </c>
      <c r="B3919" s="200" t="s">
        <v>28163</v>
      </c>
      <c r="C3919" s="200" t="s">
        <v>21942</v>
      </c>
      <c r="D3919" s="200" t="s">
        <v>21944</v>
      </c>
      <c r="E3919" s="204" t="s">
        <v>28164</v>
      </c>
    </row>
    <row r="3920" spans="1:5" x14ac:dyDescent="0.2">
      <c r="A3920" s="221">
        <v>4828</v>
      </c>
      <c r="B3920" s="200" t="s">
        <v>28165</v>
      </c>
      <c r="C3920" s="200" t="s">
        <v>21942</v>
      </c>
      <c r="D3920" s="200" t="s">
        <v>21880</v>
      </c>
      <c r="E3920" s="204" t="s">
        <v>13317</v>
      </c>
    </row>
    <row r="3921" spans="1:5" x14ac:dyDescent="0.2">
      <c r="A3921" s="221">
        <v>20249</v>
      </c>
      <c r="B3921" s="200" t="s">
        <v>28166</v>
      </c>
      <c r="C3921" s="200" t="s">
        <v>21942</v>
      </c>
      <c r="D3921" s="200" t="s">
        <v>21880</v>
      </c>
      <c r="E3921" s="204" t="s">
        <v>28167</v>
      </c>
    </row>
    <row r="3922" spans="1:5" x14ac:dyDescent="0.2">
      <c r="A3922" s="221">
        <v>11609</v>
      </c>
      <c r="B3922" s="200" t="s">
        <v>28168</v>
      </c>
      <c r="C3922" s="200" t="s">
        <v>21952</v>
      </c>
      <c r="D3922" s="200" t="s">
        <v>21880</v>
      </c>
      <c r="E3922" s="204" t="s">
        <v>25992</v>
      </c>
    </row>
    <row r="3923" spans="1:5" x14ac:dyDescent="0.2">
      <c r="A3923" s="221">
        <v>20083</v>
      </c>
      <c r="B3923" s="200" t="s">
        <v>28169</v>
      </c>
      <c r="C3923" s="200" t="s">
        <v>21879</v>
      </c>
      <c r="D3923" s="200" t="s">
        <v>21880</v>
      </c>
      <c r="E3923" s="204" t="s">
        <v>28170</v>
      </c>
    </row>
    <row r="3924" spans="1:5" x14ac:dyDescent="0.2">
      <c r="A3924" s="221">
        <v>10691</v>
      </c>
      <c r="B3924" s="200" t="s">
        <v>28171</v>
      </c>
      <c r="C3924" s="200" t="s">
        <v>21952</v>
      </c>
      <c r="D3924" s="200" t="s">
        <v>21944</v>
      </c>
      <c r="E3924" s="204" t="s">
        <v>28172</v>
      </c>
    </row>
    <row r="3925" spans="1:5" x14ac:dyDescent="0.2">
      <c r="A3925" s="221">
        <v>12295</v>
      </c>
      <c r="B3925" s="200" t="s">
        <v>28173</v>
      </c>
      <c r="C3925" s="200" t="s">
        <v>21879</v>
      </c>
      <c r="D3925" s="200" t="s">
        <v>21880</v>
      </c>
      <c r="E3925" s="204" t="s">
        <v>10392</v>
      </c>
    </row>
    <row r="3926" spans="1:5" x14ac:dyDescent="0.2">
      <c r="A3926" s="221">
        <v>12296</v>
      </c>
      <c r="B3926" s="200" t="s">
        <v>28174</v>
      </c>
      <c r="C3926" s="200" t="s">
        <v>21879</v>
      </c>
      <c r="D3926" s="200" t="s">
        <v>21880</v>
      </c>
      <c r="E3926" s="204" t="s">
        <v>19386</v>
      </c>
    </row>
    <row r="3927" spans="1:5" x14ac:dyDescent="0.2">
      <c r="A3927" s="221">
        <v>12294</v>
      </c>
      <c r="B3927" s="200" t="s">
        <v>28175</v>
      </c>
      <c r="C3927" s="200" t="s">
        <v>21879</v>
      </c>
      <c r="D3927" s="200" t="s">
        <v>21880</v>
      </c>
      <c r="E3927" s="204" t="s">
        <v>28176</v>
      </c>
    </row>
    <row r="3928" spans="1:5" x14ac:dyDescent="0.2">
      <c r="A3928" s="221">
        <v>14543</v>
      </c>
      <c r="B3928" s="200" t="s">
        <v>28177</v>
      </c>
      <c r="C3928" s="200" t="s">
        <v>21879</v>
      </c>
      <c r="D3928" s="200" t="s">
        <v>21880</v>
      </c>
      <c r="E3928" s="204" t="s">
        <v>28178</v>
      </c>
    </row>
    <row r="3929" spans="1:5" x14ac:dyDescent="0.2">
      <c r="A3929" s="221">
        <v>13329</v>
      </c>
      <c r="B3929" s="200" t="s">
        <v>28179</v>
      </c>
      <c r="C3929" s="200" t="s">
        <v>21879</v>
      </c>
      <c r="D3929" s="200" t="s">
        <v>21887</v>
      </c>
      <c r="E3929" s="204" t="s">
        <v>18244</v>
      </c>
    </row>
    <row r="3930" spans="1:5" x14ac:dyDescent="0.2">
      <c r="A3930" s="221">
        <v>21047</v>
      </c>
      <c r="B3930" s="200" t="s">
        <v>28180</v>
      </c>
      <c r="C3930" s="200" t="s">
        <v>21879</v>
      </c>
      <c r="D3930" s="200" t="s">
        <v>21944</v>
      </c>
      <c r="E3930" s="204" t="s">
        <v>13187</v>
      </c>
    </row>
    <row r="3931" spans="1:5" x14ac:dyDescent="0.2">
      <c r="A3931" s="221">
        <v>21042</v>
      </c>
      <c r="B3931" s="200" t="s">
        <v>28181</v>
      </c>
      <c r="C3931" s="200" t="s">
        <v>21879</v>
      </c>
      <c r="D3931" s="200" t="s">
        <v>21944</v>
      </c>
      <c r="E3931" s="204" t="s">
        <v>28182</v>
      </c>
    </row>
    <row r="3932" spans="1:5" x14ac:dyDescent="0.2">
      <c r="A3932" s="221">
        <v>21043</v>
      </c>
      <c r="B3932" s="200" t="s">
        <v>28183</v>
      </c>
      <c r="C3932" s="200" t="s">
        <v>21879</v>
      </c>
      <c r="D3932" s="200" t="s">
        <v>21944</v>
      </c>
      <c r="E3932" s="204" t="s">
        <v>28184</v>
      </c>
    </row>
    <row r="3933" spans="1:5" x14ac:dyDescent="0.2">
      <c r="A3933" s="221">
        <v>21044</v>
      </c>
      <c r="B3933" s="200" t="s">
        <v>28185</v>
      </c>
      <c r="C3933" s="200" t="s">
        <v>21879</v>
      </c>
      <c r="D3933" s="200" t="s">
        <v>21944</v>
      </c>
      <c r="E3933" s="204" t="s">
        <v>28186</v>
      </c>
    </row>
    <row r="3934" spans="1:5" x14ac:dyDescent="0.2">
      <c r="A3934" s="221">
        <v>21045</v>
      </c>
      <c r="B3934" s="200" t="s">
        <v>28187</v>
      </c>
      <c r="C3934" s="200" t="s">
        <v>21879</v>
      </c>
      <c r="D3934" s="200" t="s">
        <v>21944</v>
      </c>
      <c r="E3934" s="204" t="s">
        <v>15575</v>
      </c>
    </row>
    <row r="3935" spans="1:5" x14ac:dyDescent="0.2">
      <c r="A3935" s="221">
        <v>21041</v>
      </c>
      <c r="B3935" s="200" t="s">
        <v>28188</v>
      </c>
      <c r="C3935" s="200" t="s">
        <v>21879</v>
      </c>
      <c r="D3935" s="200" t="s">
        <v>21944</v>
      </c>
      <c r="E3935" s="204" t="s">
        <v>9725</v>
      </c>
    </row>
    <row r="3936" spans="1:5" x14ac:dyDescent="0.2">
      <c r="A3936" s="221">
        <v>21040</v>
      </c>
      <c r="B3936" s="200" t="s">
        <v>28189</v>
      </c>
      <c r="C3936" s="200" t="s">
        <v>21879</v>
      </c>
      <c r="D3936" s="200" t="s">
        <v>21944</v>
      </c>
      <c r="E3936" s="204" t="s">
        <v>27709</v>
      </c>
    </row>
    <row r="3937" spans="1:5" x14ac:dyDescent="0.2">
      <c r="A3937" s="221">
        <v>14149</v>
      </c>
      <c r="B3937" s="200" t="s">
        <v>28190</v>
      </c>
      <c r="C3937" s="200" t="s">
        <v>25219</v>
      </c>
      <c r="D3937" s="200" t="s">
        <v>21880</v>
      </c>
      <c r="E3937" s="204" t="s">
        <v>28191</v>
      </c>
    </row>
    <row r="3938" spans="1:5" x14ac:dyDescent="0.2">
      <c r="A3938" s="221">
        <v>38099</v>
      </c>
      <c r="B3938" s="200" t="s">
        <v>28192</v>
      </c>
      <c r="C3938" s="200" t="s">
        <v>21879</v>
      </c>
      <c r="D3938" s="200" t="s">
        <v>21880</v>
      </c>
      <c r="E3938" s="204" t="s">
        <v>28193</v>
      </c>
    </row>
    <row r="3939" spans="1:5" x14ac:dyDescent="0.2">
      <c r="A3939" s="221">
        <v>38100</v>
      </c>
      <c r="B3939" s="200" t="s">
        <v>28194</v>
      </c>
      <c r="C3939" s="200" t="s">
        <v>21879</v>
      </c>
      <c r="D3939" s="200" t="s">
        <v>21880</v>
      </c>
      <c r="E3939" s="204" t="s">
        <v>24783</v>
      </c>
    </row>
    <row r="3940" spans="1:5" x14ac:dyDescent="0.2">
      <c r="A3940" s="221">
        <v>7576</v>
      </c>
      <c r="B3940" s="200" t="s">
        <v>28195</v>
      </c>
      <c r="C3940" s="200" t="s">
        <v>21879</v>
      </c>
      <c r="D3940" s="200" t="s">
        <v>21944</v>
      </c>
      <c r="E3940" s="204" t="s">
        <v>28196</v>
      </c>
    </row>
    <row r="3941" spans="1:5" x14ac:dyDescent="0.2">
      <c r="A3941" s="221">
        <v>3384</v>
      </c>
      <c r="B3941" s="200" t="s">
        <v>28197</v>
      </c>
      <c r="C3941" s="200" t="s">
        <v>21879</v>
      </c>
      <c r="D3941" s="200" t="s">
        <v>21880</v>
      </c>
      <c r="E3941" s="204" t="s">
        <v>13498</v>
      </c>
    </row>
    <row r="3942" spans="1:5" x14ac:dyDescent="0.2">
      <c r="A3942" s="221">
        <v>7572</v>
      </c>
      <c r="B3942" s="200" t="s">
        <v>28198</v>
      </c>
      <c r="C3942" s="200" t="s">
        <v>21879</v>
      </c>
      <c r="D3942" s="200" t="s">
        <v>21944</v>
      </c>
      <c r="E3942" s="204" t="s">
        <v>22073</v>
      </c>
    </row>
    <row r="3943" spans="1:5" x14ac:dyDescent="0.2">
      <c r="A3943" s="221">
        <v>3396</v>
      </c>
      <c r="B3943" s="200" t="s">
        <v>28199</v>
      </c>
      <c r="C3943" s="200" t="s">
        <v>21879</v>
      </c>
      <c r="D3943" s="200" t="s">
        <v>21944</v>
      </c>
      <c r="E3943" s="204" t="s">
        <v>10184</v>
      </c>
    </row>
    <row r="3944" spans="1:5" x14ac:dyDescent="0.2">
      <c r="A3944" s="221">
        <v>37590</v>
      </c>
      <c r="B3944" s="200" t="s">
        <v>28200</v>
      </c>
      <c r="C3944" s="200" t="s">
        <v>21879</v>
      </c>
      <c r="D3944" s="200" t="s">
        <v>21880</v>
      </c>
      <c r="E3944" s="204" t="s">
        <v>18384</v>
      </c>
    </row>
    <row r="3945" spans="1:5" x14ac:dyDescent="0.2">
      <c r="A3945" s="221">
        <v>37591</v>
      </c>
      <c r="B3945" s="200" t="s">
        <v>28201</v>
      </c>
      <c r="C3945" s="200" t="s">
        <v>21879</v>
      </c>
      <c r="D3945" s="200" t="s">
        <v>21880</v>
      </c>
      <c r="E3945" s="204" t="s">
        <v>28202</v>
      </c>
    </row>
    <row r="3946" spans="1:5" x14ac:dyDescent="0.2">
      <c r="A3946" s="221">
        <v>12626</v>
      </c>
      <c r="B3946" s="200" t="s">
        <v>28203</v>
      </c>
      <c r="C3946" s="200" t="s">
        <v>21879</v>
      </c>
      <c r="D3946" s="200" t="s">
        <v>21880</v>
      </c>
      <c r="E3946" s="204" t="s">
        <v>25954</v>
      </c>
    </row>
    <row r="3947" spans="1:5" x14ac:dyDescent="0.2">
      <c r="A3947" s="221">
        <v>11033</v>
      </c>
      <c r="B3947" s="200" t="s">
        <v>28204</v>
      </c>
      <c r="C3947" s="200" t="s">
        <v>21879</v>
      </c>
      <c r="D3947" s="200" t="s">
        <v>21880</v>
      </c>
      <c r="E3947" s="204" t="s">
        <v>13597</v>
      </c>
    </row>
    <row r="3948" spans="1:5" x14ac:dyDescent="0.2">
      <c r="A3948" s="221">
        <v>390</v>
      </c>
      <c r="B3948" s="200" t="s">
        <v>28205</v>
      </c>
      <c r="C3948" s="200" t="s">
        <v>21879</v>
      </c>
      <c r="D3948" s="200" t="s">
        <v>21944</v>
      </c>
      <c r="E3948" s="204" t="s">
        <v>21997</v>
      </c>
    </row>
    <row r="3949" spans="1:5" x14ac:dyDescent="0.2">
      <c r="A3949" s="221">
        <v>42436</v>
      </c>
      <c r="B3949" s="200" t="s">
        <v>28206</v>
      </c>
      <c r="C3949" s="200" t="s">
        <v>21879</v>
      </c>
      <c r="D3949" s="200" t="s">
        <v>21944</v>
      </c>
      <c r="E3949" s="204" t="s">
        <v>28207</v>
      </c>
    </row>
    <row r="3950" spans="1:5" x14ac:dyDescent="0.2">
      <c r="A3950" s="221">
        <v>6193</v>
      </c>
      <c r="B3950" s="200" t="s">
        <v>28208</v>
      </c>
      <c r="C3950" s="200" t="s">
        <v>21942</v>
      </c>
      <c r="D3950" s="200" t="s">
        <v>21880</v>
      </c>
      <c r="E3950" s="204" t="s">
        <v>28209</v>
      </c>
    </row>
    <row r="3951" spans="1:5" x14ac:dyDescent="0.2">
      <c r="A3951" s="221">
        <v>6194</v>
      </c>
      <c r="B3951" s="200" t="s">
        <v>28210</v>
      </c>
      <c r="C3951" s="200" t="s">
        <v>21942</v>
      </c>
      <c r="D3951" s="200" t="s">
        <v>21880</v>
      </c>
      <c r="E3951" s="204" t="s">
        <v>22085</v>
      </c>
    </row>
    <row r="3952" spans="1:5" x14ac:dyDescent="0.2">
      <c r="A3952" s="221">
        <v>10567</v>
      </c>
      <c r="B3952" s="200" t="s">
        <v>28211</v>
      </c>
      <c r="C3952" s="200" t="s">
        <v>21942</v>
      </c>
      <c r="D3952" s="200" t="s">
        <v>21880</v>
      </c>
      <c r="E3952" s="204" t="s">
        <v>14250</v>
      </c>
    </row>
    <row r="3953" spans="1:5" x14ac:dyDescent="0.2">
      <c r="A3953" s="221">
        <v>6212</v>
      </c>
      <c r="B3953" s="200" t="s">
        <v>28212</v>
      </c>
      <c r="C3953" s="200" t="s">
        <v>21942</v>
      </c>
      <c r="D3953" s="200" t="s">
        <v>21887</v>
      </c>
      <c r="E3953" s="204" t="s">
        <v>23527</v>
      </c>
    </row>
    <row r="3954" spans="1:5" x14ac:dyDescent="0.2">
      <c r="A3954" s="221">
        <v>3993</v>
      </c>
      <c r="B3954" s="200" t="s">
        <v>28213</v>
      </c>
      <c r="C3954" s="200" t="s">
        <v>22546</v>
      </c>
      <c r="D3954" s="200" t="s">
        <v>21880</v>
      </c>
      <c r="E3954" s="204" t="s">
        <v>28214</v>
      </c>
    </row>
    <row r="3955" spans="1:5" x14ac:dyDescent="0.2">
      <c r="A3955" s="221">
        <v>3990</v>
      </c>
      <c r="B3955" s="200" t="s">
        <v>28215</v>
      </c>
      <c r="C3955" s="200" t="s">
        <v>21942</v>
      </c>
      <c r="D3955" s="200" t="s">
        <v>21880</v>
      </c>
      <c r="E3955" s="204" t="s">
        <v>19630</v>
      </c>
    </row>
    <row r="3956" spans="1:5" x14ac:dyDescent="0.2">
      <c r="A3956" s="221">
        <v>3992</v>
      </c>
      <c r="B3956" s="200" t="s">
        <v>28216</v>
      </c>
      <c r="C3956" s="200" t="s">
        <v>21942</v>
      </c>
      <c r="D3956" s="200" t="s">
        <v>21880</v>
      </c>
      <c r="E3956" s="204" t="s">
        <v>28217</v>
      </c>
    </row>
    <row r="3957" spans="1:5" x14ac:dyDescent="0.2">
      <c r="A3957" s="221">
        <v>6178</v>
      </c>
      <c r="B3957" s="200" t="s">
        <v>28218</v>
      </c>
      <c r="C3957" s="200" t="s">
        <v>22546</v>
      </c>
      <c r="D3957" s="200" t="s">
        <v>21944</v>
      </c>
      <c r="E3957" s="204" t="s">
        <v>28219</v>
      </c>
    </row>
    <row r="3958" spans="1:5" x14ac:dyDescent="0.2">
      <c r="A3958" s="221">
        <v>6180</v>
      </c>
      <c r="B3958" s="200" t="s">
        <v>28220</v>
      </c>
      <c r="C3958" s="200" t="s">
        <v>22546</v>
      </c>
      <c r="D3958" s="200" t="s">
        <v>21944</v>
      </c>
      <c r="E3958" s="204" t="s">
        <v>28221</v>
      </c>
    </row>
    <row r="3959" spans="1:5" x14ac:dyDescent="0.2">
      <c r="A3959" s="221">
        <v>6182</v>
      </c>
      <c r="B3959" s="200" t="s">
        <v>28222</v>
      </c>
      <c r="C3959" s="200" t="s">
        <v>22546</v>
      </c>
      <c r="D3959" s="200" t="s">
        <v>21944</v>
      </c>
      <c r="E3959" s="204" t="s">
        <v>28223</v>
      </c>
    </row>
    <row r="3960" spans="1:5" x14ac:dyDescent="0.2">
      <c r="A3960" s="221">
        <v>43614</v>
      </c>
      <c r="B3960" s="200" t="s">
        <v>28224</v>
      </c>
      <c r="C3960" s="200" t="s">
        <v>21942</v>
      </c>
      <c r="D3960" s="200" t="s">
        <v>21880</v>
      </c>
      <c r="E3960" s="204" t="s">
        <v>28225</v>
      </c>
    </row>
    <row r="3961" spans="1:5" x14ac:dyDescent="0.2">
      <c r="A3961" s="221">
        <v>6189</v>
      </c>
      <c r="B3961" s="200" t="s">
        <v>28226</v>
      </c>
      <c r="C3961" s="200" t="s">
        <v>21942</v>
      </c>
      <c r="D3961" s="200" t="s">
        <v>21880</v>
      </c>
      <c r="E3961" s="204" t="s">
        <v>9493</v>
      </c>
    </row>
    <row r="3962" spans="1:5" x14ac:dyDescent="0.2">
      <c r="A3962" s="221">
        <v>6214</v>
      </c>
      <c r="B3962" s="200" t="s">
        <v>28227</v>
      </c>
      <c r="C3962" s="200" t="s">
        <v>22546</v>
      </c>
      <c r="D3962" s="200" t="s">
        <v>21944</v>
      </c>
      <c r="E3962" s="204" t="s">
        <v>28228</v>
      </c>
    </row>
    <row r="3963" spans="1:5" x14ac:dyDescent="0.2">
      <c r="A3963" s="221">
        <v>36153</v>
      </c>
      <c r="B3963" s="200" t="s">
        <v>28229</v>
      </c>
      <c r="C3963" s="200" t="s">
        <v>21879</v>
      </c>
      <c r="D3963" s="200" t="s">
        <v>21880</v>
      </c>
      <c r="E3963" s="204" t="s">
        <v>28230</v>
      </c>
    </row>
    <row r="3964" spans="1:5" x14ac:dyDescent="0.2">
      <c r="A3964" s="221">
        <v>10740</v>
      </c>
      <c r="B3964" s="200" t="s">
        <v>28231</v>
      </c>
      <c r="C3964" s="200" t="s">
        <v>21879</v>
      </c>
      <c r="D3964" s="200" t="s">
        <v>21880</v>
      </c>
      <c r="E3964" s="204" t="s">
        <v>28232</v>
      </c>
    </row>
    <row r="3965" spans="1:5" x14ac:dyDescent="0.2">
      <c r="A3965" s="221">
        <v>13914</v>
      </c>
      <c r="B3965" s="200" t="s">
        <v>28233</v>
      </c>
      <c r="C3965" s="200" t="s">
        <v>21879</v>
      </c>
      <c r="D3965" s="200" t="s">
        <v>21880</v>
      </c>
      <c r="E3965" s="204" t="s">
        <v>28234</v>
      </c>
    </row>
    <row r="3966" spans="1:5" x14ac:dyDescent="0.2">
      <c r="A3966" s="221">
        <v>10742</v>
      </c>
      <c r="B3966" s="200" t="s">
        <v>28235</v>
      </c>
      <c r="C3966" s="200" t="s">
        <v>21879</v>
      </c>
      <c r="D3966" s="200" t="s">
        <v>21887</v>
      </c>
      <c r="E3966" s="204" t="s">
        <v>28236</v>
      </c>
    </row>
    <row r="3967" spans="1:5" x14ac:dyDescent="0.2">
      <c r="A3967" s="221">
        <v>38465</v>
      </c>
      <c r="B3967" s="200" t="s">
        <v>28237</v>
      </c>
      <c r="C3967" s="200" t="s">
        <v>21879</v>
      </c>
      <c r="D3967" s="200" t="s">
        <v>21880</v>
      </c>
      <c r="E3967" s="204" t="s">
        <v>28238</v>
      </c>
    </row>
    <row r="3968" spans="1:5" x14ac:dyDescent="0.2">
      <c r="A3968" s="221">
        <v>7543</v>
      </c>
      <c r="B3968" s="200" t="s">
        <v>28239</v>
      </c>
      <c r="C3968" s="200" t="s">
        <v>21879</v>
      </c>
      <c r="D3968" s="200" t="s">
        <v>21880</v>
      </c>
      <c r="E3968" s="204" t="s">
        <v>10235</v>
      </c>
    </row>
    <row r="3969" spans="1:5" x14ac:dyDescent="0.2">
      <c r="A3969" s="221">
        <v>43427</v>
      </c>
      <c r="B3969" s="200" t="s">
        <v>28240</v>
      </c>
      <c r="C3969" s="200" t="s">
        <v>21879</v>
      </c>
      <c r="D3969" s="200" t="s">
        <v>21880</v>
      </c>
      <c r="E3969" s="204" t="s">
        <v>28241</v>
      </c>
    </row>
    <row r="3970" spans="1:5" x14ac:dyDescent="0.2">
      <c r="A3970" s="221">
        <v>41613</v>
      </c>
      <c r="B3970" s="200" t="s">
        <v>28242</v>
      </c>
      <c r="C3970" s="200" t="s">
        <v>21879</v>
      </c>
      <c r="D3970" s="200" t="s">
        <v>21880</v>
      </c>
      <c r="E3970" s="204" t="s">
        <v>28243</v>
      </c>
    </row>
    <row r="3971" spans="1:5" x14ac:dyDescent="0.2">
      <c r="A3971" s="221">
        <v>41614</v>
      </c>
      <c r="B3971" s="200" t="s">
        <v>28244</v>
      </c>
      <c r="C3971" s="200" t="s">
        <v>21879</v>
      </c>
      <c r="D3971" s="200" t="s">
        <v>21880</v>
      </c>
      <c r="E3971" s="204" t="s">
        <v>28245</v>
      </c>
    </row>
    <row r="3972" spans="1:5" x14ac:dyDescent="0.2">
      <c r="A3972" s="221">
        <v>41615</v>
      </c>
      <c r="B3972" s="200" t="s">
        <v>28246</v>
      </c>
      <c r="C3972" s="200" t="s">
        <v>21879</v>
      </c>
      <c r="D3972" s="200" t="s">
        <v>21880</v>
      </c>
      <c r="E3972" s="204" t="s">
        <v>28247</v>
      </c>
    </row>
    <row r="3973" spans="1:5" x14ac:dyDescent="0.2">
      <c r="A3973" s="221">
        <v>41616</v>
      </c>
      <c r="B3973" s="200" t="s">
        <v>28248</v>
      </c>
      <c r="C3973" s="200" t="s">
        <v>21879</v>
      </c>
      <c r="D3973" s="200" t="s">
        <v>21880</v>
      </c>
      <c r="E3973" s="204" t="s">
        <v>28249</v>
      </c>
    </row>
    <row r="3974" spans="1:5" x14ac:dyDescent="0.2">
      <c r="A3974" s="221">
        <v>41617</v>
      </c>
      <c r="B3974" s="200" t="s">
        <v>28250</v>
      </c>
      <c r="C3974" s="200" t="s">
        <v>21879</v>
      </c>
      <c r="D3974" s="200" t="s">
        <v>21880</v>
      </c>
      <c r="E3974" s="204" t="s">
        <v>28251</v>
      </c>
    </row>
    <row r="3975" spans="1:5" x14ac:dyDescent="0.2">
      <c r="A3975" s="221">
        <v>41618</v>
      </c>
      <c r="B3975" s="200" t="s">
        <v>28252</v>
      </c>
      <c r="C3975" s="200" t="s">
        <v>21879</v>
      </c>
      <c r="D3975" s="200" t="s">
        <v>21880</v>
      </c>
      <c r="E3975" s="204" t="s">
        <v>28253</v>
      </c>
    </row>
    <row r="3976" spans="1:5" x14ac:dyDescent="0.2">
      <c r="A3976" s="221">
        <v>43428</v>
      </c>
      <c r="B3976" s="200" t="s">
        <v>28254</v>
      </c>
      <c r="C3976" s="200" t="s">
        <v>21879</v>
      </c>
      <c r="D3976" s="200" t="s">
        <v>21880</v>
      </c>
      <c r="E3976" s="204" t="s">
        <v>28255</v>
      </c>
    </row>
    <row r="3977" spans="1:5" x14ac:dyDescent="0.2">
      <c r="A3977" s="221">
        <v>41619</v>
      </c>
      <c r="B3977" s="200" t="s">
        <v>28256</v>
      </c>
      <c r="C3977" s="200" t="s">
        <v>21879</v>
      </c>
      <c r="D3977" s="200" t="s">
        <v>21880</v>
      </c>
      <c r="E3977" s="204" t="s">
        <v>22203</v>
      </c>
    </row>
    <row r="3978" spans="1:5" x14ac:dyDescent="0.2">
      <c r="A3978" s="221">
        <v>41620</v>
      </c>
      <c r="B3978" s="200" t="s">
        <v>28257</v>
      </c>
      <c r="C3978" s="200" t="s">
        <v>21879</v>
      </c>
      <c r="D3978" s="200" t="s">
        <v>21880</v>
      </c>
      <c r="E3978" s="204" t="s">
        <v>28258</v>
      </c>
    </row>
    <row r="3979" spans="1:5" x14ac:dyDescent="0.2">
      <c r="A3979" s="221">
        <v>41622</v>
      </c>
      <c r="B3979" s="200" t="s">
        <v>28259</v>
      </c>
      <c r="C3979" s="200" t="s">
        <v>21879</v>
      </c>
      <c r="D3979" s="200" t="s">
        <v>21880</v>
      </c>
      <c r="E3979" s="204" t="s">
        <v>28260</v>
      </c>
    </row>
    <row r="3980" spans="1:5" x14ac:dyDescent="0.2">
      <c r="A3980" s="221">
        <v>41623</v>
      </c>
      <c r="B3980" s="200" t="s">
        <v>28261</v>
      </c>
      <c r="C3980" s="200" t="s">
        <v>21879</v>
      </c>
      <c r="D3980" s="200" t="s">
        <v>21880</v>
      </c>
      <c r="E3980" s="204" t="s">
        <v>28262</v>
      </c>
    </row>
    <row r="3981" spans="1:5" x14ac:dyDescent="0.2">
      <c r="A3981" s="221">
        <v>41624</v>
      </c>
      <c r="B3981" s="200" t="s">
        <v>28263</v>
      </c>
      <c r="C3981" s="200" t="s">
        <v>21879</v>
      </c>
      <c r="D3981" s="200" t="s">
        <v>21880</v>
      </c>
      <c r="E3981" s="204" t="s">
        <v>28264</v>
      </c>
    </row>
    <row r="3982" spans="1:5" x14ac:dyDescent="0.2">
      <c r="A3982" s="221">
        <v>41625</v>
      </c>
      <c r="B3982" s="200" t="s">
        <v>28265</v>
      </c>
      <c r="C3982" s="200" t="s">
        <v>21879</v>
      </c>
      <c r="D3982" s="200" t="s">
        <v>21880</v>
      </c>
      <c r="E3982" s="204" t="s">
        <v>28266</v>
      </c>
    </row>
    <row r="3983" spans="1:5" x14ac:dyDescent="0.2">
      <c r="A3983" s="221">
        <v>39352</v>
      </c>
      <c r="B3983" s="200" t="s">
        <v>28267</v>
      </c>
      <c r="C3983" s="200" t="s">
        <v>21879</v>
      </c>
      <c r="D3983" s="200" t="s">
        <v>21880</v>
      </c>
      <c r="E3983" s="204" t="s">
        <v>9600</v>
      </c>
    </row>
    <row r="3984" spans="1:5" x14ac:dyDescent="0.2">
      <c r="A3984" s="221">
        <v>39346</v>
      </c>
      <c r="B3984" s="200" t="s">
        <v>28268</v>
      </c>
      <c r="C3984" s="200" t="s">
        <v>21879</v>
      </c>
      <c r="D3984" s="200" t="s">
        <v>21880</v>
      </c>
      <c r="E3984" s="204" t="s">
        <v>9600</v>
      </c>
    </row>
    <row r="3985" spans="1:5" x14ac:dyDescent="0.2">
      <c r="A3985" s="221">
        <v>39350</v>
      </c>
      <c r="B3985" s="200" t="s">
        <v>28269</v>
      </c>
      <c r="C3985" s="200" t="s">
        <v>21879</v>
      </c>
      <c r="D3985" s="200" t="s">
        <v>21880</v>
      </c>
      <c r="E3985" s="204" t="s">
        <v>21084</v>
      </c>
    </row>
    <row r="3986" spans="1:5" x14ac:dyDescent="0.2">
      <c r="A3986" s="221">
        <v>39351</v>
      </c>
      <c r="B3986" s="200" t="s">
        <v>28270</v>
      </c>
      <c r="C3986" s="200" t="s">
        <v>21879</v>
      </c>
      <c r="D3986" s="200" t="s">
        <v>21880</v>
      </c>
      <c r="E3986" s="204" t="s">
        <v>24825</v>
      </c>
    </row>
    <row r="3987" spans="1:5" x14ac:dyDescent="0.2">
      <c r="A3987" s="221">
        <v>38837</v>
      </c>
      <c r="B3987" s="200" t="s">
        <v>28271</v>
      </c>
      <c r="C3987" s="200" t="s">
        <v>21879</v>
      </c>
      <c r="D3987" s="200" t="s">
        <v>21944</v>
      </c>
      <c r="E3987" s="204" t="s">
        <v>28272</v>
      </c>
    </row>
    <row r="3988" spans="1:5" x14ac:dyDescent="0.2">
      <c r="A3988" s="221">
        <v>38836</v>
      </c>
      <c r="B3988" s="200" t="s">
        <v>28273</v>
      </c>
      <c r="C3988" s="200" t="s">
        <v>21879</v>
      </c>
      <c r="D3988" s="200" t="s">
        <v>21944</v>
      </c>
      <c r="E3988" s="204" t="s">
        <v>8953</v>
      </c>
    </row>
    <row r="3989" spans="1:5" x14ac:dyDescent="0.2">
      <c r="A3989" s="221">
        <v>2666</v>
      </c>
      <c r="B3989" s="200" t="s">
        <v>28274</v>
      </c>
      <c r="C3989" s="200" t="s">
        <v>21879</v>
      </c>
      <c r="D3989" s="200" t="s">
        <v>21944</v>
      </c>
      <c r="E3989" s="204" t="s">
        <v>19436</v>
      </c>
    </row>
    <row r="3990" spans="1:5" x14ac:dyDescent="0.2">
      <c r="A3990" s="221">
        <v>2668</v>
      </c>
      <c r="B3990" s="200" t="s">
        <v>28275</v>
      </c>
      <c r="C3990" s="200" t="s">
        <v>21879</v>
      </c>
      <c r="D3990" s="200" t="s">
        <v>21944</v>
      </c>
      <c r="E3990" s="204" t="s">
        <v>12900</v>
      </c>
    </row>
    <row r="3991" spans="1:5" x14ac:dyDescent="0.2">
      <c r="A3991" s="221">
        <v>2664</v>
      </c>
      <c r="B3991" s="200" t="s">
        <v>28276</v>
      </c>
      <c r="C3991" s="200" t="s">
        <v>21879</v>
      </c>
      <c r="D3991" s="200" t="s">
        <v>21944</v>
      </c>
      <c r="E3991" s="204" t="s">
        <v>11110</v>
      </c>
    </row>
    <row r="3992" spans="1:5" x14ac:dyDescent="0.2">
      <c r="A3992" s="221">
        <v>2662</v>
      </c>
      <c r="B3992" s="200" t="s">
        <v>28277</v>
      </c>
      <c r="C3992" s="200" t="s">
        <v>21879</v>
      </c>
      <c r="D3992" s="200" t="s">
        <v>21944</v>
      </c>
      <c r="E3992" s="204" t="s">
        <v>22903</v>
      </c>
    </row>
    <row r="3993" spans="1:5" x14ac:dyDescent="0.2">
      <c r="A3993" s="221">
        <v>20964</v>
      </c>
      <c r="B3993" s="200" t="s">
        <v>28278</v>
      </c>
      <c r="C3993" s="200" t="s">
        <v>21879</v>
      </c>
      <c r="D3993" s="200" t="s">
        <v>21880</v>
      </c>
      <c r="E3993" s="204" t="s">
        <v>13388</v>
      </c>
    </row>
    <row r="3994" spans="1:5" x14ac:dyDescent="0.2">
      <c r="A3994" s="221">
        <v>10905</v>
      </c>
      <c r="B3994" s="200" t="s">
        <v>28279</v>
      </c>
      <c r="C3994" s="200" t="s">
        <v>21879</v>
      </c>
      <c r="D3994" s="200" t="s">
        <v>21880</v>
      </c>
      <c r="E3994" s="204" t="s">
        <v>28280</v>
      </c>
    </row>
    <row r="3995" spans="1:5" x14ac:dyDescent="0.2">
      <c r="A3995" s="221">
        <v>11289</v>
      </c>
      <c r="B3995" s="200" t="s">
        <v>28281</v>
      </c>
      <c r="C3995" s="200" t="s">
        <v>21879</v>
      </c>
      <c r="D3995" s="200" t="s">
        <v>21880</v>
      </c>
      <c r="E3995" s="204" t="s">
        <v>28282</v>
      </c>
    </row>
    <row r="3996" spans="1:5" x14ac:dyDescent="0.2">
      <c r="A3996" s="221">
        <v>11241</v>
      </c>
      <c r="B3996" s="200" t="s">
        <v>28283</v>
      </c>
      <c r="C3996" s="200" t="s">
        <v>21879</v>
      </c>
      <c r="D3996" s="200" t="s">
        <v>21880</v>
      </c>
      <c r="E3996" s="204" t="s">
        <v>28284</v>
      </c>
    </row>
    <row r="3997" spans="1:5" x14ac:dyDescent="0.2">
      <c r="A3997" s="221">
        <v>11301</v>
      </c>
      <c r="B3997" s="200" t="s">
        <v>28285</v>
      </c>
      <c r="C3997" s="200" t="s">
        <v>21879</v>
      </c>
      <c r="D3997" s="200" t="s">
        <v>21880</v>
      </c>
      <c r="E3997" s="204" t="s">
        <v>28286</v>
      </c>
    </row>
    <row r="3998" spans="1:5" x14ac:dyDescent="0.2">
      <c r="A3998" s="221">
        <v>21090</v>
      </c>
      <c r="B3998" s="200" t="s">
        <v>28287</v>
      </c>
      <c r="C3998" s="200" t="s">
        <v>21879</v>
      </c>
      <c r="D3998" s="200" t="s">
        <v>21880</v>
      </c>
      <c r="E3998" s="204" t="s">
        <v>28288</v>
      </c>
    </row>
    <row r="3999" spans="1:5" x14ac:dyDescent="0.2">
      <c r="A3999" s="221">
        <v>11315</v>
      </c>
      <c r="B3999" s="200" t="s">
        <v>28289</v>
      </c>
      <c r="C3999" s="200" t="s">
        <v>21879</v>
      </c>
      <c r="D3999" s="200" t="s">
        <v>21880</v>
      </c>
      <c r="E3999" s="204" t="s">
        <v>28290</v>
      </c>
    </row>
    <row r="4000" spans="1:5" x14ac:dyDescent="0.2">
      <c r="A4000" s="221">
        <v>21071</v>
      </c>
      <c r="B4000" s="200" t="s">
        <v>28291</v>
      </c>
      <c r="C4000" s="200" t="s">
        <v>21879</v>
      </c>
      <c r="D4000" s="200" t="s">
        <v>21880</v>
      </c>
      <c r="E4000" s="204" t="s">
        <v>28292</v>
      </c>
    </row>
    <row r="4001" spans="1:5" x14ac:dyDescent="0.2">
      <c r="A4001" s="221">
        <v>14112</v>
      </c>
      <c r="B4001" s="200" t="s">
        <v>28293</v>
      </c>
      <c r="C4001" s="200" t="s">
        <v>21879</v>
      </c>
      <c r="D4001" s="200" t="s">
        <v>21880</v>
      </c>
      <c r="E4001" s="204" t="s">
        <v>28294</v>
      </c>
    </row>
    <row r="4002" spans="1:5" x14ac:dyDescent="0.2">
      <c r="A4002" s="221">
        <v>11316</v>
      </c>
      <c r="B4002" s="200" t="s">
        <v>28295</v>
      </c>
      <c r="C4002" s="200" t="s">
        <v>21879</v>
      </c>
      <c r="D4002" s="200" t="s">
        <v>21880</v>
      </c>
      <c r="E4002" s="204" t="s">
        <v>28296</v>
      </c>
    </row>
    <row r="4003" spans="1:5" x14ac:dyDescent="0.2">
      <c r="A4003" s="221">
        <v>6243</v>
      </c>
      <c r="B4003" s="200" t="s">
        <v>28297</v>
      </c>
      <c r="C4003" s="200" t="s">
        <v>21879</v>
      </c>
      <c r="D4003" s="200" t="s">
        <v>21887</v>
      </c>
      <c r="E4003" s="204" t="s">
        <v>28298</v>
      </c>
    </row>
    <row r="4004" spans="1:5" x14ac:dyDescent="0.2">
      <c r="A4004" s="221">
        <v>6240</v>
      </c>
      <c r="B4004" s="200" t="s">
        <v>28299</v>
      </c>
      <c r="C4004" s="200" t="s">
        <v>21879</v>
      </c>
      <c r="D4004" s="200" t="s">
        <v>21880</v>
      </c>
      <c r="E4004" s="204" t="s">
        <v>28300</v>
      </c>
    </row>
    <row r="4005" spans="1:5" x14ac:dyDescent="0.2">
      <c r="A4005" s="221">
        <v>11296</v>
      </c>
      <c r="B4005" s="200" t="s">
        <v>28301</v>
      </c>
      <c r="C4005" s="200" t="s">
        <v>21879</v>
      </c>
      <c r="D4005" s="200" t="s">
        <v>21880</v>
      </c>
      <c r="E4005" s="204" t="s">
        <v>28302</v>
      </c>
    </row>
    <row r="4006" spans="1:5" x14ac:dyDescent="0.2">
      <c r="A4006" s="221">
        <v>11299</v>
      </c>
      <c r="B4006" s="200" t="s">
        <v>28303</v>
      </c>
      <c r="C4006" s="200" t="s">
        <v>21879</v>
      </c>
      <c r="D4006" s="200" t="s">
        <v>21880</v>
      </c>
      <c r="E4006" s="204" t="s">
        <v>28304</v>
      </c>
    </row>
    <row r="4007" spans="1:5" x14ac:dyDescent="0.2">
      <c r="A4007" s="221">
        <v>11688</v>
      </c>
      <c r="B4007" s="200" t="s">
        <v>28305</v>
      </c>
      <c r="C4007" s="200" t="s">
        <v>21879</v>
      </c>
      <c r="D4007" s="200" t="s">
        <v>21880</v>
      </c>
      <c r="E4007" s="204" t="s">
        <v>28306</v>
      </c>
    </row>
    <row r="4008" spans="1:5" x14ac:dyDescent="0.2">
      <c r="A4008" s="221">
        <v>37736</v>
      </c>
      <c r="B4008" s="200" t="s">
        <v>28307</v>
      </c>
      <c r="C4008" s="200" t="s">
        <v>21879</v>
      </c>
      <c r="D4008" s="200" t="s">
        <v>21944</v>
      </c>
      <c r="E4008" s="204" t="s">
        <v>28308</v>
      </c>
    </row>
    <row r="4009" spans="1:5" x14ac:dyDescent="0.2">
      <c r="A4009" s="221">
        <v>37739</v>
      </c>
      <c r="B4009" s="200" t="s">
        <v>28309</v>
      </c>
      <c r="C4009" s="200" t="s">
        <v>21879</v>
      </c>
      <c r="D4009" s="200" t="s">
        <v>21944</v>
      </c>
      <c r="E4009" s="204" t="s">
        <v>28310</v>
      </c>
    </row>
    <row r="4010" spans="1:5" x14ac:dyDescent="0.2">
      <c r="A4010" s="221">
        <v>37740</v>
      </c>
      <c r="B4010" s="200" t="s">
        <v>28311</v>
      </c>
      <c r="C4010" s="200" t="s">
        <v>21879</v>
      </c>
      <c r="D4010" s="200" t="s">
        <v>21944</v>
      </c>
      <c r="E4010" s="204" t="s">
        <v>28312</v>
      </c>
    </row>
    <row r="4011" spans="1:5" x14ac:dyDescent="0.2">
      <c r="A4011" s="221">
        <v>37738</v>
      </c>
      <c r="B4011" s="200" t="s">
        <v>28313</v>
      </c>
      <c r="C4011" s="200" t="s">
        <v>21879</v>
      </c>
      <c r="D4011" s="200" t="s">
        <v>21944</v>
      </c>
      <c r="E4011" s="204" t="s">
        <v>28314</v>
      </c>
    </row>
    <row r="4012" spans="1:5" x14ac:dyDescent="0.2">
      <c r="A4012" s="221">
        <v>37737</v>
      </c>
      <c r="B4012" s="200" t="s">
        <v>28315</v>
      </c>
      <c r="C4012" s="200" t="s">
        <v>21879</v>
      </c>
      <c r="D4012" s="200" t="s">
        <v>21944</v>
      </c>
      <c r="E4012" s="204" t="s">
        <v>28316</v>
      </c>
    </row>
    <row r="4013" spans="1:5" x14ac:dyDescent="0.2">
      <c r="A4013" s="221">
        <v>25014</v>
      </c>
      <c r="B4013" s="200" t="s">
        <v>28317</v>
      </c>
      <c r="C4013" s="200" t="s">
        <v>21879</v>
      </c>
      <c r="D4013" s="200" t="s">
        <v>21944</v>
      </c>
      <c r="E4013" s="204" t="s">
        <v>28318</v>
      </c>
    </row>
    <row r="4014" spans="1:5" x14ac:dyDescent="0.2">
      <c r="A4014" s="221">
        <v>25013</v>
      </c>
      <c r="B4014" s="200" t="s">
        <v>28319</v>
      </c>
      <c r="C4014" s="200" t="s">
        <v>21879</v>
      </c>
      <c r="D4014" s="200" t="s">
        <v>21944</v>
      </c>
      <c r="E4014" s="204" t="s">
        <v>28320</v>
      </c>
    </row>
    <row r="4015" spans="1:5" x14ac:dyDescent="0.2">
      <c r="A4015" s="221">
        <v>14405</v>
      </c>
      <c r="B4015" s="200" t="s">
        <v>28321</v>
      </c>
      <c r="C4015" s="200" t="s">
        <v>21879</v>
      </c>
      <c r="D4015" s="200" t="s">
        <v>21944</v>
      </c>
      <c r="E4015" s="204" t="s">
        <v>28322</v>
      </c>
    </row>
    <row r="4016" spans="1:5" x14ac:dyDescent="0.2">
      <c r="A4016" s="221">
        <v>20271</v>
      </c>
      <c r="B4016" s="200" t="s">
        <v>28323</v>
      </c>
      <c r="C4016" s="200" t="s">
        <v>21879</v>
      </c>
      <c r="D4016" s="200" t="s">
        <v>21880</v>
      </c>
      <c r="E4016" s="204" t="s">
        <v>28324</v>
      </c>
    </row>
    <row r="4017" spans="1:5" x14ac:dyDescent="0.2">
      <c r="A4017" s="221">
        <v>10423</v>
      </c>
      <c r="B4017" s="200" t="s">
        <v>28325</v>
      </c>
      <c r="C4017" s="200" t="s">
        <v>21879</v>
      </c>
      <c r="D4017" s="200" t="s">
        <v>21880</v>
      </c>
      <c r="E4017" s="204" t="s">
        <v>28326</v>
      </c>
    </row>
    <row r="4018" spans="1:5" x14ac:dyDescent="0.2">
      <c r="A4018" s="221">
        <v>36790</v>
      </c>
      <c r="B4018" s="200" t="s">
        <v>28327</v>
      </c>
      <c r="C4018" s="200" t="s">
        <v>21879</v>
      </c>
      <c r="D4018" s="200" t="s">
        <v>21880</v>
      </c>
      <c r="E4018" s="204" t="s">
        <v>28328</v>
      </c>
    </row>
    <row r="4019" spans="1:5" x14ac:dyDescent="0.2">
      <c r="A4019" s="221">
        <v>37589</v>
      </c>
      <c r="B4019" s="200" t="s">
        <v>28329</v>
      </c>
      <c r="C4019" s="200" t="s">
        <v>21879</v>
      </c>
      <c r="D4019" s="200" t="s">
        <v>21880</v>
      </c>
      <c r="E4019" s="204" t="s">
        <v>28330</v>
      </c>
    </row>
    <row r="4020" spans="1:5" x14ac:dyDescent="0.2">
      <c r="A4020" s="221">
        <v>11690</v>
      </c>
      <c r="B4020" s="200" t="s">
        <v>28331</v>
      </c>
      <c r="C4020" s="200" t="s">
        <v>21879</v>
      </c>
      <c r="D4020" s="200" t="s">
        <v>21880</v>
      </c>
      <c r="E4020" s="204" t="s">
        <v>28332</v>
      </c>
    </row>
    <row r="4021" spans="1:5" x14ac:dyDescent="0.2">
      <c r="A4021" s="221">
        <v>20234</v>
      </c>
      <c r="B4021" s="200" t="s">
        <v>28333</v>
      </c>
      <c r="C4021" s="200" t="s">
        <v>21879</v>
      </c>
      <c r="D4021" s="200" t="s">
        <v>21880</v>
      </c>
      <c r="E4021" s="204" t="s">
        <v>28334</v>
      </c>
    </row>
    <row r="4022" spans="1:5" x14ac:dyDescent="0.2">
      <c r="A4022" s="221">
        <v>4763</v>
      </c>
      <c r="B4022" s="200" t="s">
        <v>28335</v>
      </c>
      <c r="C4022" s="200" t="s">
        <v>22107</v>
      </c>
      <c r="D4022" s="200" t="s">
        <v>21880</v>
      </c>
      <c r="E4022" s="204" t="s">
        <v>22438</v>
      </c>
    </row>
    <row r="4023" spans="1:5" x14ac:dyDescent="0.2">
      <c r="A4023" s="221">
        <v>41070</v>
      </c>
      <c r="B4023" s="200" t="s">
        <v>28336</v>
      </c>
      <c r="C4023" s="200" t="s">
        <v>22110</v>
      </c>
      <c r="D4023" s="200" t="s">
        <v>21880</v>
      </c>
      <c r="E4023" s="204" t="s">
        <v>22440</v>
      </c>
    </row>
    <row r="4024" spans="1:5" x14ac:dyDescent="0.2">
      <c r="A4024" s="221">
        <v>44480</v>
      </c>
      <c r="B4024" s="200" t="s">
        <v>28337</v>
      </c>
      <c r="C4024" s="200" t="s">
        <v>22104</v>
      </c>
      <c r="D4024" s="200" t="s">
        <v>21880</v>
      </c>
      <c r="E4024" s="204" t="s">
        <v>18493</v>
      </c>
    </row>
    <row r="4025" spans="1:5" x14ac:dyDescent="0.2">
      <c r="A4025" s="221">
        <v>11457</v>
      </c>
      <c r="B4025" s="200" t="s">
        <v>28338</v>
      </c>
      <c r="C4025" s="200" t="s">
        <v>21879</v>
      </c>
      <c r="D4025" s="200" t="s">
        <v>21880</v>
      </c>
      <c r="E4025" s="204" t="s">
        <v>9147</v>
      </c>
    </row>
    <row r="4026" spans="1:5" x14ac:dyDescent="0.2">
      <c r="A4026" s="221">
        <v>44073</v>
      </c>
      <c r="B4026" s="200" t="s">
        <v>28339</v>
      </c>
      <c r="C4026" s="200" t="s">
        <v>21942</v>
      </c>
      <c r="D4026" s="200" t="s">
        <v>21880</v>
      </c>
      <c r="E4026" s="204" t="s">
        <v>21466</v>
      </c>
    </row>
    <row r="4027" spans="1:5" x14ac:dyDescent="0.2">
      <c r="A4027" s="221">
        <v>44253</v>
      </c>
      <c r="B4027" s="200" t="s">
        <v>28340</v>
      </c>
      <c r="C4027" s="200" t="s">
        <v>21879</v>
      </c>
      <c r="D4027" s="200" t="s">
        <v>21880</v>
      </c>
      <c r="E4027" s="204" t="s">
        <v>28341</v>
      </c>
    </row>
    <row r="4028" spans="1:5" x14ac:dyDescent="0.2">
      <c r="A4028" s="221">
        <v>21121</v>
      </c>
      <c r="B4028" s="200" t="s">
        <v>28342</v>
      </c>
      <c r="C4028" s="200" t="s">
        <v>21879</v>
      </c>
      <c r="D4028" s="200" t="s">
        <v>21880</v>
      </c>
      <c r="E4028" s="204" t="s">
        <v>8248</v>
      </c>
    </row>
    <row r="4029" spans="1:5" x14ac:dyDescent="0.2">
      <c r="A4029" s="221">
        <v>38010</v>
      </c>
      <c r="B4029" s="200" t="s">
        <v>28343</v>
      </c>
      <c r="C4029" s="200" t="s">
        <v>21879</v>
      </c>
      <c r="D4029" s="200" t="s">
        <v>21880</v>
      </c>
      <c r="E4029" s="204" t="s">
        <v>28344</v>
      </c>
    </row>
    <row r="4030" spans="1:5" x14ac:dyDescent="0.2">
      <c r="A4030" s="221">
        <v>38011</v>
      </c>
      <c r="B4030" s="200" t="s">
        <v>28345</v>
      </c>
      <c r="C4030" s="200" t="s">
        <v>21879</v>
      </c>
      <c r="D4030" s="200" t="s">
        <v>21880</v>
      </c>
      <c r="E4030" s="204" t="s">
        <v>20925</v>
      </c>
    </row>
    <row r="4031" spans="1:5" x14ac:dyDescent="0.2">
      <c r="A4031" s="221">
        <v>38012</v>
      </c>
      <c r="B4031" s="200" t="s">
        <v>28346</v>
      </c>
      <c r="C4031" s="200" t="s">
        <v>21879</v>
      </c>
      <c r="D4031" s="200" t="s">
        <v>21880</v>
      </c>
      <c r="E4031" s="204" t="s">
        <v>10625</v>
      </c>
    </row>
    <row r="4032" spans="1:5" x14ac:dyDescent="0.2">
      <c r="A4032" s="221">
        <v>38013</v>
      </c>
      <c r="B4032" s="200" t="s">
        <v>28347</v>
      </c>
      <c r="C4032" s="200" t="s">
        <v>21879</v>
      </c>
      <c r="D4032" s="200" t="s">
        <v>21880</v>
      </c>
      <c r="E4032" s="204" t="s">
        <v>18416</v>
      </c>
    </row>
    <row r="4033" spans="1:5" x14ac:dyDescent="0.2">
      <c r="A4033" s="221">
        <v>38014</v>
      </c>
      <c r="B4033" s="200" t="s">
        <v>28348</v>
      </c>
      <c r="C4033" s="200" t="s">
        <v>21879</v>
      </c>
      <c r="D4033" s="200" t="s">
        <v>21880</v>
      </c>
      <c r="E4033" s="204" t="s">
        <v>19808</v>
      </c>
    </row>
    <row r="4034" spans="1:5" x14ac:dyDescent="0.2">
      <c r="A4034" s="221">
        <v>38015</v>
      </c>
      <c r="B4034" s="200" t="s">
        <v>28349</v>
      </c>
      <c r="C4034" s="200" t="s">
        <v>21879</v>
      </c>
      <c r="D4034" s="200" t="s">
        <v>21880</v>
      </c>
      <c r="E4034" s="204" t="s">
        <v>12343</v>
      </c>
    </row>
    <row r="4035" spans="1:5" x14ac:dyDescent="0.2">
      <c r="A4035" s="221">
        <v>38016</v>
      </c>
      <c r="B4035" s="200" t="s">
        <v>28350</v>
      </c>
      <c r="C4035" s="200" t="s">
        <v>21879</v>
      </c>
      <c r="D4035" s="200" t="s">
        <v>21880</v>
      </c>
      <c r="E4035" s="204" t="s">
        <v>28351</v>
      </c>
    </row>
    <row r="4036" spans="1:5" x14ac:dyDescent="0.2">
      <c r="A4036" s="221">
        <v>12741</v>
      </c>
      <c r="B4036" s="200" t="s">
        <v>28352</v>
      </c>
      <c r="C4036" s="200" t="s">
        <v>21879</v>
      </c>
      <c r="D4036" s="200" t="s">
        <v>21944</v>
      </c>
      <c r="E4036" s="204" t="s">
        <v>28353</v>
      </c>
    </row>
    <row r="4037" spans="1:5" x14ac:dyDescent="0.2">
      <c r="A4037" s="221">
        <v>12733</v>
      </c>
      <c r="B4037" s="200" t="s">
        <v>28354</v>
      </c>
      <c r="C4037" s="200" t="s">
        <v>21879</v>
      </c>
      <c r="D4037" s="200" t="s">
        <v>21944</v>
      </c>
      <c r="E4037" s="204" t="s">
        <v>26887</v>
      </c>
    </row>
    <row r="4038" spans="1:5" x14ac:dyDescent="0.2">
      <c r="A4038" s="221">
        <v>12734</v>
      </c>
      <c r="B4038" s="200" t="s">
        <v>28355</v>
      </c>
      <c r="C4038" s="200" t="s">
        <v>21879</v>
      </c>
      <c r="D4038" s="200" t="s">
        <v>21944</v>
      </c>
      <c r="E4038" s="204" t="s">
        <v>15415</v>
      </c>
    </row>
    <row r="4039" spans="1:5" x14ac:dyDescent="0.2">
      <c r="A4039" s="221">
        <v>12735</v>
      </c>
      <c r="B4039" s="200" t="s">
        <v>28356</v>
      </c>
      <c r="C4039" s="200" t="s">
        <v>21879</v>
      </c>
      <c r="D4039" s="200" t="s">
        <v>21944</v>
      </c>
      <c r="E4039" s="204" t="s">
        <v>19289</v>
      </c>
    </row>
    <row r="4040" spans="1:5" x14ac:dyDescent="0.2">
      <c r="A4040" s="221">
        <v>12736</v>
      </c>
      <c r="B4040" s="200" t="s">
        <v>28357</v>
      </c>
      <c r="C4040" s="200" t="s">
        <v>21879</v>
      </c>
      <c r="D4040" s="200" t="s">
        <v>21944</v>
      </c>
      <c r="E4040" s="204" t="s">
        <v>28358</v>
      </c>
    </row>
    <row r="4041" spans="1:5" x14ac:dyDescent="0.2">
      <c r="A4041" s="221">
        <v>12737</v>
      </c>
      <c r="B4041" s="200" t="s">
        <v>28359</v>
      </c>
      <c r="C4041" s="200" t="s">
        <v>21879</v>
      </c>
      <c r="D4041" s="200" t="s">
        <v>21944</v>
      </c>
      <c r="E4041" s="204" t="s">
        <v>28360</v>
      </c>
    </row>
    <row r="4042" spans="1:5" x14ac:dyDescent="0.2">
      <c r="A4042" s="221">
        <v>12738</v>
      </c>
      <c r="B4042" s="200" t="s">
        <v>28361</v>
      </c>
      <c r="C4042" s="200" t="s">
        <v>21879</v>
      </c>
      <c r="D4042" s="200" t="s">
        <v>21944</v>
      </c>
      <c r="E4042" s="204" t="s">
        <v>23545</v>
      </c>
    </row>
    <row r="4043" spans="1:5" x14ac:dyDescent="0.2">
      <c r="A4043" s="221">
        <v>12739</v>
      </c>
      <c r="B4043" s="200" t="s">
        <v>28362</v>
      </c>
      <c r="C4043" s="200" t="s">
        <v>21879</v>
      </c>
      <c r="D4043" s="200" t="s">
        <v>21944</v>
      </c>
      <c r="E4043" s="204" t="s">
        <v>28363</v>
      </c>
    </row>
    <row r="4044" spans="1:5" x14ac:dyDescent="0.2">
      <c r="A4044" s="221">
        <v>12740</v>
      </c>
      <c r="B4044" s="200" t="s">
        <v>28364</v>
      </c>
      <c r="C4044" s="200" t="s">
        <v>21879</v>
      </c>
      <c r="D4044" s="200" t="s">
        <v>21944</v>
      </c>
      <c r="E4044" s="204" t="s">
        <v>28365</v>
      </c>
    </row>
    <row r="4045" spans="1:5" x14ac:dyDescent="0.2">
      <c r="A4045" s="221">
        <v>6297</v>
      </c>
      <c r="B4045" s="200" t="s">
        <v>28366</v>
      </c>
      <c r="C4045" s="200" t="s">
        <v>21879</v>
      </c>
      <c r="D4045" s="200" t="s">
        <v>21880</v>
      </c>
      <c r="E4045" s="204" t="s">
        <v>21653</v>
      </c>
    </row>
    <row r="4046" spans="1:5" x14ac:dyDescent="0.2">
      <c r="A4046" s="221">
        <v>6296</v>
      </c>
      <c r="B4046" s="200" t="s">
        <v>28367</v>
      </c>
      <c r="C4046" s="200" t="s">
        <v>21879</v>
      </c>
      <c r="D4046" s="200" t="s">
        <v>21880</v>
      </c>
      <c r="E4046" s="204" t="s">
        <v>9680</v>
      </c>
    </row>
    <row r="4047" spans="1:5" x14ac:dyDescent="0.2">
      <c r="A4047" s="221">
        <v>6294</v>
      </c>
      <c r="B4047" s="200" t="s">
        <v>28368</v>
      </c>
      <c r="C4047" s="200" t="s">
        <v>21879</v>
      </c>
      <c r="D4047" s="200" t="s">
        <v>21880</v>
      </c>
      <c r="E4047" s="204" t="s">
        <v>25383</v>
      </c>
    </row>
    <row r="4048" spans="1:5" x14ac:dyDescent="0.2">
      <c r="A4048" s="221">
        <v>6323</v>
      </c>
      <c r="B4048" s="200" t="s">
        <v>28369</v>
      </c>
      <c r="C4048" s="200" t="s">
        <v>21879</v>
      </c>
      <c r="D4048" s="200" t="s">
        <v>21880</v>
      </c>
      <c r="E4048" s="204" t="s">
        <v>21376</v>
      </c>
    </row>
    <row r="4049" spans="1:5" x14ac:dyDescent="0.2">
      <c r="A4049" s="221">
        <v>6299</v>
      </c>
      <c r="B4049" s="200" t="s">
        <v>28370</v>
      </c>
      <c r="C4049" s="200" t="s">
        <v>21879</v>
      </c>
      <c r="D4049" s="200" t="s">
        <v>21880</v>
      </c>
      <c r="E4049" s="204" t="s">
        <v>16984</v>
      </c>
    </row>
    <row r="4050" spans="1:5" x14ac:dyDescent="0.2">
      <c r="A4050" s="221">
        <v>6298</v>
      </c>
      <c r="B4050" s="200" t="s">
        <v>28371</v>
      </c>
      <c r="C4050" s="200" t="s">
        <v>21879</v>
      </c>
      <c r="D4050" s="200" t="s">
        <v>21880</v>
      </c>
      <c r="E4050" s="204" t="s">
        <v>28372</v>
      </c>
    </row>
    <row r="4051" spans="1:5" x14ac:dyDescent="0.2">
      <c r="A4051" s="221">
        <v>6295</v>
      </c>
      <c r="B4051" s="200" t="s">
        <v>28373</v>
      </c>
      <c r="C4051" s="200" t="s">
        <v>21879</v>
      </c>
      <c r="D4051" s="200" t="s">
        <v>21880</v>
      </c>
      <c r="E4051" s="204" t="s">
        <v>15290</v>
      </c>
    </row>
    <row r="4052" spans="1:5" x14ac:dyDescent="0.2">
      <c r="A4052" s="221">
        <v>6322</v>
      </c>
      <c r="B4052" s="200" t="s">
        <v>28374</v>
      </c>
      <c r="C4052" s="200" t="s">
        <v>21879</v>
      </c>
      <c r="D4052" s="200" t="s">
        <v>21880</v>
      </c>
      <c r="E4052" s="204" t="s">
        <v>28375</v>
      </c>
    </row>
    <row r="4053" spans="1:5" x14ac:dyDescent="0.2">
      <c r="A4053" s="221">
        <v>6300</v>
      </c>
      <c r="B4053" s="200" t="s">
        <v>28376</v>
      </c>
      <c r="C4053" s="200" t="s">
        <v>21879</v>
      </c>
      <c r="D4053" s="200" t="s">
        <v>21880</v>
      </c>
      <c r="E4053" s="204" t="s">
        <v>28377</v>
      </c>
    </row>
    <row r="4054" spans="1:5" x14ac:dyDescent="0.2">
      <c r="A4054" s="221">
        <v>6321</v>
      </c>
      <c r="B4054" s="200" t="s">
        <v>28378</v>
      </c>
      <c r="C4054" s="200" t="s">
        <v>21879</v>
      </c>
      <c r="D4054" s="200" t="s">
        <v>21880</v>
      </c>
      <c r="E4054" s="204" t="s">
        <v>28379</v>
      </c>
    </row>
    <row r="4055" spans="1:5" x14ac:dyDescent="0.2">
      <c r="A4055" s="221">
        <v>6301</v>
      </c>
      <c r="B4055" s="200" t="s">
        <v>28380</v>
      </c>
      <c r="C4055" s="200" t="s">
        <v>21879</v>
      </c>
      <c r="D4055" s="200" t="s">
        <v>21880</v>
      </c>
      <c r="E4055" s="204" t="s">
        <v>28381</v>
      </c>
    </row>
    <row r="4056" spans="1:5" x14ac:dyDescent="0.2">
      <c r="A4056" s="221">
        <v>7105</v>
      </c>
      <c r="B4056" s="200" t="s">
        <v>28382</v>
      </c>
      <c r="C4056" s="200" t="s">
        <v>21879</v>
      </c>
      <c r="D4056" s="200" t="s">
        <v>21880</v>
      </c>
      <c r="E4056" s="204" t="s">
        <v>28383</v>
      </c>
    </row>
    <row r="4057" spans="1:5" x14ac:dyDescent="0.2">
      <c r="A4057" s="221">
        <v>20183</v>
      </c>
      <c r="B4057" s="200" t="s">
        <v>28384</v>
      </c>
      <c r="C4057" s="200" t="s">
        <v>21879</v>
      </c>
      <c r="D4057" s="200" t="s">
        <v>21880</v>
      </c>
      <c r="E4057" s="204" t="s">
        <v>27814</v>
      </c>
    </row>
    <row r="4058" spans="1:5" x14ac:dyDescent="0.2">
      <c r="A4058" s="221">
        <v>38448</v>
      </c>
      <c r="B4058" s="200" t="s">
        <v>28385</v>
      </c>
      <c r="C4058" s="200" t="s">
        <v>21879</v>
      </c>
      <c r="D4058" s="200" t="s">
        <v>21880</v>
      </c>
      <c r="E4058" s="204" t="s">
        <v>28328</v>
      </c>
    </row>
    <row r="4059" spans="1:5" x14ac:dyDescent="0.2">
      <c r="A4059" s="221">
        <v>20182</v>
      </c>
      <c r="B4059" s="200" t="s">
        <v>28386</v>
      </c>
      <c r="C4059" s="200" t="s">
        <v>21879</v>
      </c>
      <c r="D4059" s="200" t="s">
        <v>21880</v>
      </c>
      <c r="E4059" s="204" t="s">
        <v>24599</v>
      </c>
    </row>
    <row r="4060" spans="1:5" x14ac:dyDescent="0.2">
      <c r="A4060" s="221">
        <v>7119</v>
      </c>
      <c r="B4060" s="200" t="s">
        <v>28387</v>
      </c>
      <c r="C4060" s="200" t="s">
        <v>21879</v>
      </c>
      <c r="D4060" s="200" t="s">
        <v>21880</v>
      </c>
      <c r="E4060" s="204" t="s">
        <v>12152</v>
      </c>
    </row>
    <row r="4061" spans="1:5" x14ac:dyDescent="0.2">
      <c r="A4061" s="221">
        <v>7126</v>
      </c>
      <c r="B4061" s="200" t="s">
        <v>28388</v>
      </c>
      <c r="C4061" s="200" t="s">
        <v>21879</v>
      </c>
      <c r="D4061" s="200" t="s">
        <v>21880</v>
      </c>
      <c r="E4061" s="204" t="s">
        <v>19178</v>
      </c>
    </row>
    <row r="4062" spans="1:5" x14ac:dyDescent="0.2">
      <c r="A4062" s="221">
        <v>7120</v>
      </c>
      <c r="B4062" s="200" t="s">
        <v>28389</v>
      </c>
      <c r="C4062" s="200" t="s">
        <v>21879</v>
      </c>
      <c r="D4062" s="200" t="s">
        <v>21880</v>
      </c>
      <c r="E4062" s="204" t="s">
        <v>14990</v>
      </c>
    </row>
    <row r="4063" spans="1:5" x14ac:dyDescent="0.2">
      <c r="A4063" s="221">
        <v>6319</v>
      </c>
      <c r="B4063" s="200" t="s">
        <v>28390</v>
      </c>
      <c r="C4063" s="200" t="s">
        <v>21879</v>
      </c>
      <c r="D4063" s="200" t="s">
        <v>21880</v>
      </c>
      <c r="E4063" s="204" t="s">
        <v>28391</v>
      </c>
    </row>
    <row r="4064" spans="1:5" x14ac:dyDescent="0.2">
      <c r="A4064" s="221">
        <v>6304</v>
      </c>
      <c r="B4064" s="200" t="s">
        <v>28392</v>
      </c>
      <c r="C4064" s="200" t="s">
        <v>21879</v>
      </c>
      <c r="D4064" s="200" t="s">
        <v>21880</v>
      </c>
      <c r="E4064" s="204" t="s">
        <v>28391</v>
      </c>
    </row>
    <row r="4065" spans="1:5" x14ac:dyDescent="0.2">
      <c r="A4065" s="221">
        <v>21116</v>
      </c>
      <c r="B4065" s="200" t="s">
        <v>28393</v>
      </c>
      <c r="C4065" s="200" t="s">
        <v>21879</v>
      </c>
      <c r="D4065" s="200" t="s">
        <v>21880</v>
      </c>
      <c r="E4065" s="204" t="s">
        <v>25322</v>
      </c>
    </row>
    <row r="4066" spans="1:5" x14ac:dyDescent="0.2">
      <c r="A4066" s="221">
        <v>6320</v>
      </c>
      <c r="B4066" s="200" t="s">
        <v>28394</v>
      </c>
      <c r="C4066" s="200" t="s">
        <v>21879</v>
      </c>
      <c r="D4066" s="200" t="s">
        <v>21880</v>
      </c>
      <c r="E4066" s="204" t="s">
        <v>28395</v>
      </c>
    </row>
    <row r="4067" spans="1:5" x14ac:dyDescent="0.2">
      <c r="A4067" s="221">
        <v>6303</v>
      </c>
      <c r="B4067" s="200" t="s">
        <v>28396</v>
      </c>
      <c r="C4067" s="200" t="s">
        <v>21879</v>
      </c>
      <c r="D4067" s="200" t="s">
        <v>21880</v>
      </c>
      <c r="E4067" s="204" t="s">
        <v>28395</v>
      </c>
    </row>
    <row r="4068" spans="1:5" x14ac:dyDescent="0.2">
      <c r="A4068" s="221">
        <v>6308</v>
      </c>
      <c r="B4068" s="200" t="s">
        <v>28397</v>
      </c>
      <c r="C4068" s="200" t="s">
        <v>21879</v>
      </c>
      <c r="D4068" s="200" t="s">
        <v>21880</v>
      </c>
      <c r="E4068" s="204" t="s">
        <v>28398</v>
      </c>
    </row>
    <row r="4069" spans="1:5" x14ac:dyDescent="0.2">
      <c r="A4069" s="221">
        <v>6317</v>
      </c>
      <c r="B4069" s="200" t="s">
        <v>28399</v>
      </c>
      <c r="C4069" s="200" t="s">
        <v>21879</v>
      </c>
      <c r="D4069" s="200" t="s">
        <v>21880</v>
      </c>
      <c r="E4069" s="204" t="s">
        <v>28398</v>
      </c>
    </row>
    <row r="4070" spans="1:5" x14ac:dyDescent="0.2">
      <c r="A4070" s="221">
        <v>6307</v>
      </c>
      <c r="B4070" s="200" t="s">
        <v>28400</v>
      </c>
      <c r="C4070" s="200" t="s">
        <v>21879</v>
      </c>
      <c r="D4070" s="200" t="s">
        <v>21880</v>
      </c>
      <c r="E4070" s="204" t="s">
        <v>28398</v>
      </c>
    </row>
    <row r="4071" spans="1:5" x14ac:dyDescent="0.2">
      <c r="A4071" s="221">
        <v>6309</v>
      </c>
      <c r="B4071" s="200" t="s">
        <v>28401</v>
      </c>
      <c r="C4071" s="200" t="s">
        <v>21879</v>
      </c>
      <c r="D4071" s="200" t="s">
        <v>21880</v>
      </c>
      <c r="E4071" s="204" t="s">
        <v>28402</v>
      </c>
    </row>
    <row r="4072" spans="1:5" x14ac:dyDescent="0.2">
      <c r="A4072" s="221">
        <v>6318</v>
      </c>
      <c r="B4072" s="200" t="s">
        <v>28403</v>
      </c>
      <c r="C4072" s="200" t="s">
        <v>21879</v>
      </c>
      <c r="D4072" s="200" t="s">
        <v>21880</v>
      </c>
      <c r="E4072" s="204" t="s">
        <v>12767</v>
      </c>
    </row>
    <row r="4073" spans="1:5" x14ac:dyDescent="0.2">
      <c r="A4073" s="221">
        <v>6306</v>
      </c>
      <c r="B4073" s="200" t="s">
        <v>28404</v>
      </c>
      <c r="C4073" s="200" t="s">
        <v>21879</v>
      </c>
      <c r="D4073" s="200" t="s">
        <v>21880</v>
      </c>
      <c r="E4073" s="204" t="s">
        <v>12767</v>
      </c>
    </row>
    <row r="4074" spans="1:5" x14ac:dyDescent="0.2">
      <c r="A4074" s="221">
        <v>6305</v>
      </c>
      <c r="B4074" s="200" t="s">
        <v>28405</v>
      </c>
      <c r="C4074" s="200" t="s">
        <v>21879</v>
      </c>
      <c r="D4074" s="200" t="s">
        <v>21880</v>
      </c>
      <c r="E4074" s="204" t="s">
        <v>12767</v>
      </c>
    </row>
    <row r="4075" spans="1:5" x14ac:dyDescent="0.2">
      <c r="A4075" s="221">
        <v>6302</v>
      </c>
      <c r="B4075" s="200" t="s">
        <v>28406</v>
      </c>
      <c r="C4075" s="200" t="s">
        <v>21879</v>
      </c>
      <c r="D4075" s="200" t="s">
        <v>21880</v>
      </c>
      <c r="E4075" s="204" t="s">
        <v>16849</v>
      </c>
    </row>
    <row r="4076" spans="1:5" x14ac:dyDescent="0.2">
      <c r="A4076" s="221">
        <v>6312</v>
      </c>
      <c r="B4076" s="200" t="s">
        <v>28407</v>
      </c>
      <c r="C4076" s="200" t="s">
        <v>21879</v>
      </c>
      <c r="D4076" s="200" t="s">
        <v>21880</v>
      </c>
      <c r="E4076" s="204" t="s">
        <v>28408</v>
      </c>
    </row>
    <row r="4077" spans="1:5" x14ac:dyDescent="0.2">
      <c r="A4077" s="221">
        <v>6311</v>
      </c>
      <c r="B4077" s="200" t="s">
        <v>28409</v>
      </c>
      <c r="C4077" s="200" t="s">
        <v>21879</v>
      </c>
      <c r="D4077" s="200" t="s">
        <v>21880</v>
      </c>
      <c r="E4077" s="204" t="s">
        <v>28408</v>
      </c>
    </row>
    <row r="4078" spans="1:5" x14ac:dyDescent="0.2">
      <c r="A4078" s="221">
        <v>6310</v>
      </c>
      <c r="B4078" s="200" t="s">
        <v>28410</v>
      </c>
      <c r="C4078" s="200" t="s">
        <v>21879</v>
      </c>
      <c r="D4078" s="200" t="s">
        <v>21880</v>
      </c>
      <c r="E4078" s="204" t="s">
        <v>28408</v>
      </c>
    </row>
    <row r="4079" spans="1:5" x14ac:dyDescent="0.2">
      <c r="A4079" s="221">
        <v>6314</v>
      </c>
      <c r="B4079" s="200" t="s">
        <v>28411</v>
      </c>
      <c r="C4079" s="200" t="s">
        <v>21879</v>
      </c>
      <c r="D4079" s="200" t="s">
        <v>21880</v>
      </c>
      <c r="E4079" s="204" t="s">
        <v>28408</v>
      </c>
    </row>
    <row r="4080" spans="1:5" x14ac:dyDescent="0.2">
      <c r="A4080" s="221">
        <v>6313</v>
      </c>
      <c r="B4080" s="200" t="s">
        <v>28412</v>
      </c>
      <c r="C4080" s="200" t="s">
        <v>21879</v>
      </c>
      <c r="D4080" s="200" t="s">
        <v>21880</v>
      </c>
      <c r="E4080" s="204" t="s">
        <v>28408</v>
      </c>
    </row>
    <row r="4081" spans="1:5" x14ac:dyDescent="0.2">
      <c r="A4081" s="221">
        <v>6315</v>
      </c>
      <c r="B4081" s="200" t="s">
        <v>28413</v>
      </c>
      <c r="C4081" s="200" t="s">
        <v>21879</v>
      </c>
      <c r="D4081" s="200" t="s">
        <v>21880</v>
      </c>
      <c r="E4081" s="204" t="s">
        <v>28414</v>
      </c>
    </row>
    <row r="4082" spans="1:5" x14ac:dyDescent="0.2">
      <c r="A4082" s="221">
        <v>6316</v>
      </c>
      <c r="B4082" s="200" t="s">
        <v>28415</v>
      </c>
      <c r="C4082" s="200" t="s">
        <v>21879</v>
      </c>
      <c r="D4082" s="200" t="s">
        <v>21880</v>
      </c>
      <c r="E4082" s="204" t="s">
        <v>28414</v>
      </c>
    </row>
    <row r="4083" spans="1:5" x14ac:dyDescent="0.2">
      <c r="A4083" s="221">
        <v>39324</v>
      </c>
      <c r="B4083" s="200" t="s">
        <v>28416</v>
      </c>
      <c r="C4083" s="200" t="s">
        <v>21879</v>
      </c>
      <c r="D4083" s="200" t="s">
        <v>21880</v>
      </c>
      <c r="E4083" s="204" t="s">
        <v>23142</v>
      </c>
    </row>
    <row r="4084" spans="1:5" x14ac:dyDescent="0.2">
      <c r="A4084" s="221">
        <v>39325</v>
      </c>
      <c r="B4084" s="200" t="s">
        <v>28417</v>
      </c>
      <c r="C4084" s="200" t="s">
        <v>21879</v>
      </c>
      <c r="D4084" s="200" t="s">
        <v>21880</v>
      </c>
      <c r="E4084" s="204" t="s">
        <v>26269</v>
      </c>
    </row>
    <row r="4085" spans="1:5" x14ac:dyDescent="0.2">
      <c r="A4085" s="221">
        <v>39326</v>
      </c>
      <c r="B4085" s="200" t="s">
        <v>28418</v>
      </c>
      <c r="C4085" s="200" t="s">
        <v>21879</v>
      </c>
      <c r="D4085" s="200" t="s">
        <v>21880</v>
      </c>
      <c r="E4085" s="204" t="s">
        <v>28419</v>
      </c>
    </row>
    <row r="4086" spans="1:5" x14ac:dyDescent="0.2">
      <c r="A4086" s="221">
        <v>39327</v>
      </c>
      <c r="B4086" s="200" t="s">
        <v>28420</v>
      </c>
      <c r="C4086" s="200" t="s">
        <v>21879</v>
      </c>
      <c r="D4086" s="200" t="s">
        <v>21880</v>
      </c>
      <c r="E4086" s="204" t="s">
        <v>28421</v>
      </c>
    </row>
    <row r="4087" spans="1:5" x14ac:dyDescent="0.2">
      <c r="A4087" s="221">
        <v>11378</v>
      </c>
      <c r="B4087" s="200" t="s">
        <v>28422</v>
      </c>
      <c r="C4087" s="200" t="s">
        <v>21879</v>
      </c>
      <c r="D4087" s="200" t="s">
        <v>21944</v>
      </c>
      <c r="E4087" s="204" t="s">
        <v>28423</v>
      </c>
    </row>
    <row r="4088" spans="1:5" x14ac:dyDescent="0.2">
      <c r="A4088" s="221">
        <v>11379</v>
      </c>
      <c r="B4088" s="200" t="s">
        <v>28424</v>
      </c>
      <c r="C4088" s="200" t="s">
        <v>21879</v>
      </c>
      <c r="D4088" s="200" t="s">
        <v>21944</v>
      </c>
      <c r="E4088" s="204" t="s">
        <v>12528</v>
      </c>
    </row>
    <row r="4089" spans="1:5" x14ac:dyDescent="0.2">
      <c r="A4089" s="221">
        <v>11493</v>
      </c>
      <c r="B4089" s="200" t="s">
        <v>28425</v>
      </c>
      <c r="C4089" s="200" t="s">
        <v>21879</v>
      </c>
      <c r="D4089" s="200" t="s">
        <v>21944</v>
      </c>
      <c r="E4089" s="204" t="s">
        <v>15654</v>
      </c>
    </row>
    <row r="4090" spans="1:5" x14ac:dyDescent="0.2">
      <c r="A4090" s="221">
        <v>7106</v>
      </c>
      <c r="B4090" s="200" t="s">
        <v>28426</v>
      </c>
      <c r="C4090" s="200" t="s">
        <v>21879</v>
      </c>
      <c r="D4090" s="200" t="s">
        <v>21880</v>
      </c>
      <c r="E4090" s="204" t="s">
        <v>28427</v>
      </c>
    </row>
    <row r="4091" spans="1:5" x14ac:dyDescent="0.2">
      <c r="A4091" s="221">
        <v>7104</v>
      </c>
      <c r="B4091" s="200" t="s">
        <v>28428</v>
      </c>
      <c r="C4091" s="200" t="s">
        <v>21879</v>
      </c>
      <c r="D4091" s="200" t="s">
        <v>21880</v>
      </c>
      <c r="E4091" s="204" t="s">
        <v>10184</v>
      </c>
    </row>
    <row r="4092" spans="1:5" x14ac:dyDescent="0.2">
      <c r="A4092" s="221">
        <v>7136</v>
      </c>
      <c r="B4092" s="200" t="s">
        <v>28429</v>
      </c>
      <c r="C4092" s="200" t="s">
        <v>21879</v>
      </c>
      <c r="D4092" s="200" t="s">
        <v>21880</v>
      </c>
      <c r="E4092" s="204" t="s">
        <v>18382</v>
      </c>
    </row>
    <row r="4093" spans="1:5" x14ac:dyDescent="0.2">
      <c r="A4093" s="221">
        <v>7128</v>
      </c>
      <c r="B4093" s="200" t="s">
        <v>28430</v>
      </c>
      <c r="C4093" s="200" t="s">
        <v>21879</v>
      </c>
      <c r="D4093" s="200" t="s">
        <v>21880</v>
      </c>
      <c r="E4093" s="204" t="s">
        <v>28431</v>
      </c>
    </row>
    <row r="4094" spans="1:5" x14ac:dyDescent="0.2">
      <c r="A4094" s="221">
        <v>7108</v>
      </c>
      <c r="B4094" s="200" t="s">
        <v>28432</v>
      </c>
      <c r="C4094" s="200" t="s">
        <v>21879</v>
      </c>
      <c r="D4094" s="200" t="s">
        <v>21880</v>
      </c>
      <c r="E4094" s="204" t="s">
        <v>14990</v>
      </c>
    </row>
    <row r="4095" spans="1:5" x14ac:dyDescent="0.2">
      <c r="A4095" s="221">
        <v>7129</v>
      </c>
      <c r="B4095" s="200" t="s">
        <v>28433</v>
      </c>
      <c r="C4095" s="200" t="s">
        <v>21879</v>
      </c>
      <c r="D4095" s="200" t="s">
        <v>21880</v>
      </c>
      <c r="E4095" s="204" t="s">
        <v>12793</v>
      </c>
    </row>
    <row r="4096" spans="1:5" x14ac:dyDescent="0.2">
      <c r="A4096" s="221">
        <v>7130</v>
      </c>
      <c r="B4096" s="200" t="s">
        <v>28434</v>
      </c>
      <c r="C4096" s="200" t="s">
        <v>21879</v>
      </c>
      <c r="D4096" s="200" t="s">
        <v>21880</v>
      </c>
      <c r="E4096" s="204" t="s">
        <v>18573</v>
      </c>
    </row>
    <row r="4097" spans="1:5" x14ac:dyDescent="0.2">
      <c r="A4097" s="221">
        <v>7131</v>
      </c>
      <c r="B4097" s="200" t="s">
        <v>28435</v>
      </c>
      <c r="C4097" s="200" t="s">
        <v>21879</v>
      </c>
      <c r="D4097" s="200" t="s">
        <v>21880</v>
      </c>
      <c r="E4097" s="204" t="s">
        <v>28436</v>
      </c>
    </row>
    <row r="4098" spans="1:5" x14ac:dyDescent="0.2">
      <c r="A4098" s="221">
        <v>7132</v>
      </c>
      <c r="B4098" s="200" t="s">
        <v>28437</v>
      </c>
      <c r="C4098" s="200" t="s">
        <v>21879</v>
      </c>
      <c r="D4098" s="200" t="s">
        <v>21880</v>
      </c>
      <c r="E4098" s="204" t="s">
        <v>28438</v>
      </c>
    </row>
    <row r="4099" spans="1:5" x14ac:dyDescent="0.2">
      <c r="A4099" s="221">
        <v>7133</v>
      </c>
      <c r="B4099" s="200" t="s">
        <v>28439</v>
      </c>
      <c r="C4099" s="200" t="s">
        <v>21879</v>
      </c>
      <c r="D4099" s="200" t="s">
        <v>21880</v>
      </c>
      <c r="E4099" s="204" t="s">
        <v>19991</v>
      </c>
    </row>
    <row r="4100" spans="1:5" x14ac:dyDescent="0.2">
      <c r="A4100" s="221">
        <v>37420</v>
      </c>
      <c r="B4100" s="200" t="s">
        <v>28440</v>
      </c>
      <c r="C4100" s="200" t="s">
        <v>21879</v>
      </c>
      <c r="D4100" s="200" t="s">
        <v>21944</v>
      </c>
      <c r="E4100" s="204" t="s">
        <v>28441</v>
      </c>
    </row>
    <row r="4101" spans="1:5" x14ac:dyDescent="0.2">
      <c r="A4101" s="221">
        <v>37421</v>
      </c>
      <c r="B4101" s="200" t="s">
        <v>28442</v>
      </c>
      <c r="C4101" s="200" t="s">
        <v>21879</v>
      </c>
      <c r="D4101" s="200" t="s">
        <v>21944</v>
      </c>
      <c r="E4101" s="204" t="s">
        <v>28443</v>
      </c>
    </row>
    <row r="4102" spans="1:5" x14ac:dyDescent="0.2">
      <c r="A4102" s="221">
        <v>37422</v>
      </c>
      <c r="B4102" s="200" t="s">
        <v>28444</v>
      </c>
      <c r="C4102" s="200" t="s">
        <v>21879</v>
      </c>
      <c r="D4102" s="200" t="s">
        <v>21944</v>
      </c>
      <c r="E4102" s="204" t="s">
        <v>28445</v>
      </c>
    </row>
    <row r="4103" spans="1:5" x14ac:dyDescent="0.2">
      <c r="A4103" s="221">
        <v>37443</v>
      </c>
      <c r="B4103" s="200" t="s">
        <v>28446</v>
      </c>
      <c r="C4103" s="200" t="s">
        <v>21879</v>
      </c>
      <c r="D4103" s="200" t="s">
        <v>21944</v>
      </c>
      <c r="E4103" s="204" t="s">
        <v>28447</v>
      </c>
    </row>
    <row r="4104" spans="1:5" x14ac:dyDescent="0.2">
      <c r="A4104" s="221">
        <v>37444</v>
      </c>
      <c r="B4104" s="200" t="s">
        <v>28448</v>
      </c>
      <c r="C4104" s="200" t="s">
        <v>21879</v>
      </c>
      <c r="D4104" s="200" t="s">
        <v>21944</v>
      </c>
      <c r="E4104" s="204" t="s">
        <v>28449</v>
      </c>
    </row>
    <row r="4105" spans="1:5" x14ac:dyDescent="0.2">
      <c r="A4105" s="221">
        <v>37445</v>
      </c>
      <c r="B4105" s="200" t="s">
        <v>28450</v>
      </c>
      <c r="C4105" s="200" t="s">
        <v>21879</v>
      </c>
      <c r="D4105" s="200" t="s">
        <v>21944</v>
      </c>
      <c r="E4105" s="204" t="s">
        <v>28451</v>
      </c>
    </row>
    <row r="4106" spans="1:5" x14ac:dyDescent="0.2">
      <c r="A4106" s="221">
        <v>37446</v>
      </c>
      <c r="B4106" s="200" t="s">
        <v>28452</v>
      </c>
      <c r="C4106" s="200" t="s">
        <v>21879</v>
      </c>
      <c r="D4106" s="200" t="s">
        <v>21944</v>
      </c>
      <c r="E4106" s="204" t="s">
        <v>28453</v>
      </c>
    </row>
    <row r="4107" spans="1:5" x14ac:dyDescent="0.2">
      <c r="A4107" s="221">
        <v>37447</v>
      </c>
      <c r="B4107" s="200" t="s">
        <v>28454</v>
      </c>
      <c r="C4107" s="200" t="s">
        <v>21879</v>
      </c>
      <c r="D4107" s="200" t="s">
        <v>21944</v>
      </c>
      <c r="E4107" s="204" t="s">
        <v>28455</v>
      </c>
    </row>
    <row r="4108" spans="1:5" x14ac:dyDescent="0.2">
      <c r="A4108" s="221">
        <v>37448</v>
      </c>
      <c r="B4108" s="200" t="s">
        <v>28456</v>
      </c>
      <c r="C4108" s="200" t="s">
        <v>21879</v>
      </c>
      <c r="D4108" s="200" t="s">
        <v>21944</v>
      </c>
      <c r="E4108" s="204" t="s">
        <v>28457</v>
      </c>
    </row>
    <row r="4109" spans="1:5" x14ac:dyDescent="0.2">
      <c r="A4109" s="221">
        <v>37440</v>
      </c>
      <c r="B4109" s="200" t="s">
        <v>28458</v>
      </c>
      <c r="C4109" s="200" t="s">
        <v>21879</v>
      </c>
      <c r="D4109" s="200" t="s">
        <v>21944</v>
      </c>
      <c r="E4109" s="204" t="s">
        <v>28459</v>
      </c>
    </row>
    <row r="4110" spans="1:5" x14ac:dyDescent="0.2">
      <c r="A4110" s="221">
        <v>37441</v>
      </c>
      <c r="B4110" s="200" t="s">
        <v>28460</v>
      </c>
      <c r="C4110" s="200" t="s">
        <v>21879</v>
      </c>
      <c r="D4110" s="200" t="s">
        <v>21944</v>
      </c>
      <c r="E4110" s="204" t="s">
        <v>28459</v>
      </c>
    </row>
    <row r="4111" spans="1:5" x14ac:dyDescent="0.2">
      <c r="A4111" s="221">
        <v>37442</v>
      </c>
      <c r="B4111" s="200" t="s">
        <v>28461</v>
      </c>
      <c r="C4111" s="200" t="s">
        <v>21879</v>
      </c>
      <c r="D4111" s="200" t="s">
        <v>21944</v>
      </c>
      <c r="E4111" s="204" t="s">
        <v>28462</v>
      </c>
    </row>
    <row r="4112" spans="1:5" x14ac:dyDescent="0.2">
      <c r="A4112" s="221">
        <v>38017</v>
      </c>
      <c r="B4112" s="200" t="s">
        <v>28463</v>
      </c>
      <c r="C4112" s="200" t="s">
        <v>21879</v>
      </c>
      <c r="D4112" s="200" t="s">
        <v>21880</v>
      </c>
      <c r="E4112" s="204" t="s">
        <v>24831</v>
      </c>
    </row>
    <row r="4113" spans="1:5" x14ac:dyDescent="0.2">
      <c r="A4113" s="221">
        <v>38018</v>
      </c>
      <c r="B4113" s="200" t="s">
        <v>28464</v>
      </c>
      <c r="C4113" s="200" t="s">
        <v>21879</v>
      </c>
      <c r="D4113" s="200" t="s">
        <v>21880</v>
      </c>
      <c r="E4113" s="204" t="s">
        <v>22963</v>
      </c>
    </row>
    <row r="4114" spans="1:5" x14ac:dyDescent="0.2">
      <c r="A4114" s="221">
        <v>39895</v>
      </c>
      <c r="B4114" s="200" t="s">
        <v>28465</v>
      </c>
      <c r="C4114" s="200" t="s">
        <v>21879</v>
      </c>
      <c r="D4114" s="200" t="s">
        <v>21944</v>
      </c>
      <c r="E4114" s="204" t="s">
        <v>25954</v>
      </c>
    </row>
    <row r="4115" spans="1:5" x14ac:dyDescent="0.2">
      <c r="A4115" s="221">
        <v>39896</v>
      </c>
      <c r="B4115" s="200" t="s">
        <v>28466</v>
      </c>
      <c r="C4115" s="200" t="s">
        <v>21879</v>
      </c>
      <c r="D4115" s="200" t="s">
        <v>21944</v>
      </c>
      <c r="E4115" s="204" t="s">
        <v>28467</v>
      </c>
    </row>
    <row r="4116" spans="1:5" x14ac:dyDescent="0.2">
      <c r="A4116" s="221">
        <v>38873</v>
      </c>
      <c r="B4116" s="200" t="s">
        <v>28468</v>
      </c>
      <c r="C4116" s="200" t="s">
        <v>21879</v>
      </c>
      <c r="D4116" s="200" t="s">
        <v>21944</v>
      </c>
      <c r="E4116" s="204" t="s">
        <v>15350</v>
      </c>
    </row>
    <row r="4117" spans="1:5" x14ac:dyDescent="0.2">
      <c r="A4117" s="221">
        <v>38874</v>
      </c>
      <c r="B4117" s="200" t="s">
        <v>28469</v>
      </c>
      <c r="C4117" s="200" t="s">
        <v>21879</v>
      </c>
      <c r="D4117" s="200" t="s">
        <v>21944</v>
      </c>
      <c r="E4117" s="204" t="s">
        <v>15161</v>
      </c>
    </row>
    <row r="4118" spans="1:5" x14ac:dyDescent="0.2">
      <c r="A4118" s="221">
        <v>38875</v>
      </c>
      <c r="B4118" s="200" t="s">
        <v>28470</v>
      </c>
      <c r="C4118" s="200" t="s">
        <v>21879</v>
      </c>
      <c r="D4118" s="200" t="s">
        <v>21944</v>
      </c>
      <c r="E4118" s="204" t="s">
        <v>28471</v>
      </c>
    </row>
    <row r="4119" spans="1:5" x14ac:dyDescent="0.2">
      <c r="A4119" s="221">
        <v>38876</v>
      </c>
      <c r="B4119" s="200" t="s">
        <v>28472</v>
      </c>
      <c r="C4119" s="200" t="s">
        <v>21879</v>
      </c>
      <c r="D4119" s="200" t="s">
        <v>21944</v>
      </c>
      <c r="E4119" s="204" t="s">
        <v>28473</v>
      </c>
    </row>
    <row r="4120" spans="1:5" x14ac:dyDescent="0.2">
      <c r="A4120" s="221">
        <v>39000</v>
      </c>
      <c r="B4120" s="200" t="s">
        <v>28474</v>
      </c>
      <c r="C4120" s="200" t="s">
        <v>21879</v>
      </c>
      <c r="D4120" s="200" t="s">
        <v>21944</v>
      </c>
      <c r="E4120" s="204" t="s">
        <v>16374</v>
      </c>
    </row>
    <row r="4121" spans="1:5" x14ac:dyDescent="0.2">
      <c r="A4121" s="221">
        <v>38674</v>
      </c>
      <c r="B4121" s="200" t="s">
        <v>28475</v>
      </c>
      <c r="C4121" s="200" t="s">
        <v>21879</v>
      </c>
      <c r="D4121" s="200" t="s">
        <v>21880</v>
      </c>
      <c r="E4121" s="204" t="s">
        <v>28476</v>
      </c>
    </row>
    <row r="4122" spans="1:5" x14ac:dyDescent="0.2">
      <c r="A4122" s="221">
        <v>38019</v>
      </c>
      <c r="B4122" s="200" t="s">
        <v>28477</v>
      </c>
      <c r="C4122" s="200" t="s">
        <v>21879</v>
      </c>
      <c r="D4122" s="200" t="s">
        <v>21880</v>
      </c>
      <c r="E4122" s="204" t="s">
        <v>15261</v>
      </c>
    </row>
    <row r="4123" spans="1:5" x14ac:dyDescent="0.2">
      <c r="A4123" s="221">
        <v>38020</v>
      </c>
      <c r="B4123" s="200" t="s">
        <v>28478</v>
      </c>
      <c r="C4123" s="200" t="s">
        <v>21879</v>
      </c>
      <c r="D4123" s="200" t="s">
        <v>21880</v>
      </c>
      <c r="E4123" s="204" t="s">
        <v>28479</v>
      </c>
    </row>
    <row r="4124" spans="1:5" x14ac:dyDescent="0.2">
      <c r="A4124" s="221">
        <v>38454</v>
      </c>
      <c r="B4124" s="200" t="s">
        <v>28480</v>
      </c>
      <c r="C4124" s="200" t="s">
        <v>21879</v>
      </c>
      <c r="D4124" s="200" t="s">
        <v>21944</v>
      </c>
      <c r="E4124" s="204" t="s">
        <v>22473</v>
      </c>
    </row>
    <row r="4125" spans="1:5" x14ac:dyDescent="0.2">
      <c r="A4125" s="221">
        <v>38455</v>
      </c>
      <c r="B4125" s="200" t="s">
        <v>28481</v>
      </c>
      <c r="C4125" s="200" t="s">
        <v>21879</v>
      </c>
      <c r="D4125" s="200" t="s">
        <v>21944</v>
      </c>
      <c r="E4125" s="204" t="s">
        <v>11783</v>
      </c>
    </row>
    <row r="4126" spans="1:5" x14ac:dyDescent="0.2">
      <c r="A4126" s="221">
        <v>38462</v>
      </c>
      <c r="B4126" s="200" t="s">
        <v>28482</v>
      </c>
      <c r="C4126" s="200" t="s">
        <v>21879</v>
      </c>
      <c r="D4126" s="200" t="s">
        <v>21944</v>
      </c>
      <c r="E4126" s="204" t="s">
        <v>28483</v>
      </c>
    </row>
    <row r="4127" spans="1:5" x14ac:dyDescent="0.2">
      <c r="A4127" s="221">
        <v>36362</v>
      </c>
      <c r="B4127" s="200" t="s">
        <v>28484</v>
      </c>
      <c r="C4127" s="200" t="s">
        <v>21879</v>
      </c>
      <c r="D4127" s="200" t="s">
        <v>21944</v>
      </c>
      <c r="E4127" s="204" t="s">
        <v>9705</v>
      </c>
    </row>
    <row r="4128" spans="1:5" x14ac:dyDescent="0.2">
      <c r="A4128" s="221">
        <v>36298</v>
      </c>
      <c r="B4128" s="200" t="s">
        <v>28485</v>
      </c>
      <c r="C4128" s="200" t="s">
        <v>21879</v>
      </c>
      <c r="D4128" s="200" t="s">
        <v>21944</v>
      </c>
      <c r="E4128" s="204" t="s">
        <v>28486</v>
      </c>
    </row>
    <row r="4129" spans="1:5" x14ac:dyDescent="0.2">
      <c r="A4129" s="221">
        <v>38456</v>
      </c>
      <c r="B4129" s="200" t="s">
        <v>28487</v>
      </c>
      <c r="C4129" s="200" t="s">
        <v>21879</v>
      </c>
      <c r="D4129" s="200" t="s">
        <v>21944</v>
      </c>
      <c r="E4129" s="204" t="s">
        <v>13502</v>
      </c>
    </row>
    <row r="4130" spans="1:5" x14ac:dyDescent="0.2">
      <c r="A4130" s="221">
        <v>38457</v>
      </c>
      <c r="B4130" s="200" t="s">
        <v>28488</v>
      </c>
      <c r="C4130" s="200" t="s">
        <v>21879</v>
      </c>
      <c r="D4130" s="200" t="s">
        <v>21944</v>
      </c>
      <c r="E4130" s="204" t="s">
        <v>16173</v>
      </c>
    </row>
    <row r="4131" spans="1:5" x14ac:dyDescent="0.2">
      <c r="A4131" s="221">
        <v>38458</v>
      </c>
      <c r="B4131" s="200" t="s">
        <v>28489</v>
      </c>
      <c r="C4131" s="200" t="s">
        <v>21879</v>
      </c>
      <c r="D4131" s="200" t="s">
        <v>21944</v>
      </c>
      <c r="E4131" s="204" t="s">
        <v>28490</v>
      </c>
    </row>
    <row r="4132" spans="1:5" x14ac:dyDescent="0.2">
      <c r="A4132" s="221">
        <v>38459</v>
      </c>
      <c r="B4132" s="200" t="s">
        <v>28491</v>
      </c>
      <c r="C4132" s="200" t="s">
        <v>21879</v>
      </c>
      <c r="D4132" s="200" t="s">
        <v>21944</v>
      </c>
      <c r="E4132" s="204" t="s">
        <v>19965</v>
      </c>
    </row>
    <row r="4133" spans="1:5" x14ac:dyDescent="0.2">
      <c r="A4133" s="221">
        <v>38460</v>
      </c>
      <c r="B4133" s="200" t="s">
        <v>28492</v>
      </c>
      <c r="C4133" s="200" t="s">
        <v>21879</v>
      </c>
      <c r="D4133" s="200" t="s">
        <v>21944</v>
      </c>
      <c r="E4133" s="204" t="s">
        <v>28493</v>
      </c>
    </row>
    <row r="4134" spans="1:5" x14ac:dyDescent="0.2">
      <c r="A4134" s="221">
        <v>38461</v>
      </c>
      <c r="B4134" s="200" t="s">
        <v>28494</v>
      </c>
      <c r="C4134" s="200" t="s">
        <v>21879</v>
      </c>
      <c r="D4134" s="200" t="s">
        <v>21944</v>
      </c>
      <c r="E4134" s="204" t="s">
        <v>28495</v>
      </c>
    </row>
    <row r="4135" spans="1:5" x14ac:dyDescent="0.2">
      <c r="A4135" s="221">
        <v>7094</v>
      </c>
      <c r="B4135" s="200" t="s">
        <v>28496</v>
      </c>
      <c r="C4135" s="200" t="s">
        <v>21879</v>
      </c>
      <c r="D4135" s="200" t="s">
        <v>21880</v>
      </c>
      <c r="E4135" s="204" t="s">
        <v>26482</v>
      </c>
    </row>
    <row r="4136" spans="1:5" x14ac:dyDescent="0.2">
      <c r="A4136" s="221">
        <v>7116</v>
      </c>
      <c r="B4136" s="200" t="s">
        <v>28497</v>
      </c>
      <c r="C4136" s="200" t="s">
        <v>21879</v>
      </c>
      <c r="D4136" s="200" t="s">
        <v>21880</v>
      </c>
      <c r="E4136" s="204" t="s">
        <v>28498</v>
      </c>
    </row>
    <row r="4137" spans="1:5" x14ac:dyDescent="0.2">
      <c r="A4137" s="221">
        <v>7118</v>
      </c>
      <c r="B4137" s="200" t="s">
        <v>28499</v>
      </c>
      <c r="C4137" s="200" t="s">
        <v>21879</v>
      </c>
      <c r="D4137" s="200" t="s">
        <v>21880</v>
      </c>
      <c r="E4137" s="204" t="s">
        <v>28500</v>
      </c>
    </row>
    <row r="4138" spans="1:5" x14ac:dyDescent="0.2">
      <c r="A4138" s="221">
        <v>7098</v>
      </c>
      <c r="B4138" s="200" t="s">
        <v>28501</v>
      </c>
      <c r="C4138" s="200" t="s">
        <v>21879</v>
      </c>
      <c r="D4138" s="200" t="s">
        <v>21880</v>
      </c>
      <c r="E4138" s="204" t="s">
        <v>9913</v>
      </c>
    </row>
    <row r="4139" spans="1:5" x14ac:dyDescent="0.2">
      <c r="A4139" s="221">
        <v>7110</v>
      </c>
      <c r="B4139" s="200" t="s">
        <v>28502</v>
      </c>
      <c r="C4139" s="200" t="s">
        <v>21879</v>
      </c>
      <c r="D4139" s="200" t="s">
        <v>21880</v>
      </c>
      <c r="E4139" s="204" t="s">
        <v>28503</v>
      </c>
    </row>
    <row r="4140" spans="1:5" x14ac:dyDescent="0.2">
      <c r="A4140" s="221">
        <v>7123</v>
      </c>
      <c r="B4140" s="200" t="s">
        <v>28504</v>
      </c>
      <c r="C4140" s="200" t="s">
        <v>21879</v>
      </c>
      <c r="D4140" s="200" t="s">
        <v>21880</v>
      </c>
      <c r="E4140" s="204" t="s">
        <v>9753</v>
      </c>
    </row>
    <row r="4141" spans="1:5" x14ac:dyDescent="0.2">
      <c r="A4141" s="221">
        <v>7121</v>
      </c>
      <c r="B4141" s="200" t="s">
        <v>28505</v>
      </c>
      <c r="C4141" s="200" t="s">
        <v>21879</v>
      </c>
      <c r="D4141" s="200" t="s">
        <v>21880</v>
      </c>
      <c r="E4141" s="204" t="s">
        <v>28506</v>
      </c>
    </row>
    <row r="4142" spans="1:5" x14ac:dyDescent="0.2">
      <c r="A4142" s="221">
        <v>7137</v>
      </c>
      <c r="B4142" s="200" t="s">
        <v>28507</v>
      </c>
      <c r="C4142" s="200" t="s">
        <v>21879</v>
      </c>
      <c r="D4142" s="200" t="s">
        <v>21880</v>
      </c>
      <c r="E4142" s="204" t="s">
        <v>28508</v>
      </c>
    </row>
    <row r="4143" spans="1:5" x14ac:dyDescent="0.2">
      <c r="A4143" s="221">
        <v>7122</v>
      </c>
      <c r="B4143" s="200" t="s">
        <v>28509</v>
      </c>
      <c r="C4143" s="200" t="s">
        <v>21879</v>
      </c>
      <c r="D4143" s="200" t="s">
        <v>21880</v>
      </c>
      <c r="E4143" s="204" t="s">
        <v>28510</v>
      </c>
    </row>
    <row r="4144" spans="1:5" x14ac:dyDescent="0.2">
      <c r="A4144" s="221">
        <v>7114</v>
      </c>
      <c r="B4144" s="200" t="s">
        <v>28511</v>
      </c>
      <c r="C4144" s="200" t="s">
        <v>21879</v>
      </c>
      <c r="D4144" s="200" t="s">
        <v>21880</v>
      </c>
      <c r="E4144" s="204" t="s">
        <v>16908</v>
      </c>
    </row>
    <row r="4145" spans="1:5" x14ac:dyDescent="0.2">
      <c r="A4145" s="221">
        <v>7109</v>
      </c>
      <c r="B4145" s="200" t="s">
        <v>28512</v>
      </c>
      <c r="C4145" s="200" t="s">
        <v>21879</v>
      </c>
      <c r="D4145" s="200" t="s">
        <v>21880</v>
      </c>
      <c r="E4145" s="204" t="s">
        <v>10362</v>
      </c>
    </row>
    <row r="4146" spans="1:5" x14ac:dyDescent="0.2">
      <c r="A4146" s="221">
        <v>7135</v>
      </c>
      <c r="B4146" s="200" t="s">
        <v>28513</v>
      </c>
      <c r="C4146" s="200" t="s">
        <v>21879</v>
      </c>
      <c r="D4146" s="200" t="s">
        <v>21880</v>
      </c>
      <c r="E4146" s="204" t="s">
        <v>14593</v>
      </c>
    </row>
    <row r="4147" spans="1:5" x14ac:dyDescent="0.2">
      <c r="A4147" s="221">
        <v>37947</v>
      </c>
      <c r="B4147" s="200" t="s">
        <v>28514</v>
      </c>
      <c r="C4147" s="200" t="s">
        <v>21879</v>
      </c>
      <c r="D4147" s="200" t="s">
        <v>21880</v>
      </c>
      <c r="E4147" s="204" t="s">
        <v>24909</v>
      </c>
    </row>
    <row r="4148" spans="1:5" x14ac:dyDescent="0.2">
      <c r="A4148" s="221">
        <v>7103</v>
      </c>
      <c r="B4148" s="200" t="s">
        <v>28515</v>
      </c>
      <c r="C4148" s="200" t="s">
        <v>21879</v>
      </c>
      <c r="D4148" s="200" t="s">
        <v>21880</v>
      </c>
      <c r="E4148" s="204" t="s">
        <v>21133</v>
      </c>
    </row>
    <row r="4149" spans="1:5" x14ac:dyDescent="0.2">
      <c r="A4149" s="221">
        <v>40419</v>
      </c>
      <c r="B4149" s="200" t="s">
        <v>28516</v>
      </c>
      <c r="C4149" s="200" t="s">
        <v>21879</v>
      </c>
      <c r="D4149" s="200" t="s">
        <v>21944</v>
      </c>
      <c r="E4149" s="204" t="s">
        <v>28517</v>
      </c>
    </row>
    <row r="4150" spans="1:5" x14ac:dyDescent="0.2">
      <c r="A4150" s="221">
        <v>40420</v>
      </c>
      <c r="B4150" s="200" t="s">
        <v>28518</v>
      </c>
      <c r="C4150" s="200" t="s">
        <v>21879</v>
      </c>
      <c r="D4150" s="200" t="s">
        <v>21944</v>
      </c>
      <c r="E4150" s="204" t="s">
        <v>28519</v>
      </c>
    </row>
    <row r="4151" spans="1:5" x14ac:dyDescent="0.2">
      <c r="A4151" s="221">
        <v>40421</v>
      </c>
      <c r="B4151" s="200" t="s">
        <v>28520</v>
      </c>
      <c r="C4151" s="200" t="s">
        <v>21879</v>
      </c>
      <c r="D4151" s="200" t="s">
        <v>21944</v>
      </c>
      <c r="E4151" s="204" t="s">
        <v>12498</v>
      </c>
    </row>
    <row r="4152" spans="1:5" x14ac:dyDescent="0.2">
      <c r="A4152" s="221">
        <v>38905</v>
      </c>
      <c r="B4152" s="200" t="s">
        <v>28521</v>
      </c>
      <c r="C4152" s="200" t="s">
        <v>21879</v>
      </c>
      <c r="D4152" s="200" t="s">
        <v>21944</v>
      </c>
      <c r="E4152" s="204" t="s">
        <v>28522</v>
      </c>
    </row>
    <row r="4153" spans="1:5" x14ac:dyDescent="0.2">
      <c r="A4153" s="221">
        <v>38907</v>
      </c>
      <c r="B4153" s="200" t="s">
        <v>28523</v>
      </c>
      <c r="C4153" s="200" t="s">
        <v>21879</v>
      </c>
      <c r="D4153" s="200" t="s">
        <v>21944</v>
      </c>
      <c r="E4153" s="204" t="s">
        <v>17341</v>
      </c>
    </row>
    <row r="4154" spans="1:5" x14ac:dyDescent="0.2">
      <c r="A4154" s="221">
        <v>38910</v>
      </c>
      <c r="B4154" s="200" t="s">
        <v>28524</v>
      </c>
      <c r="C4154" s="200" t="s">
        <v>21879</v>
      </c>
      <c r="D4154" s="200" t="s">
        <v>21944</v>
      </c>
      <c r="E4154" s="204" t="s">
        <v>14782</v>
      </c>
    </row>
    <row r="4155" spans="1:5" x14ac:dyDescent="0.2">
      <c r="A4155" s="221">
        <v>11655</v>
      </c>
      <c r="B4155" s="200" t="s">
        <v>28525</v>
      </c>
      <c r="C4155" s="200" t="s">
        <v>21879</v>
      </c>
      <c r="D4155" s="200" t="s">
        <v>21880</v>
      </c>
      <c r="E4155" s="204" t="s">
        <v>21938</v>
      </c>
    </row>
    <row r="4156" spans="1:5" x14ac:dyDescent="0.2">
      <c r="A4156" s="221">
        <v>11656</v>
      </c>
      <c r="B4156" s="200" t="s">
        <v>28526</v>
      </c>
      <c r="C4156" s="200" t="s">
        <v>21879</v>
      </c>
      <c r="D4156" s="200" t="s">
        <v>21880</v>
      </c>
      <c r="E4156" s="204" t="s">
        <v>17233</v>
      </c>
    </row>
    <row r="4157" spans="1:5" x14ac:dyDescent="0.2">
      <c r="A4157" s="221">
        <v>7091</v>
      </c>
      <c r="B4157" s="200" t="s">
        <v>28527</v>
      </c>
      <c r="C4157" s="200" t="s">
        <v>21879</v>
      </c>
      <c r="D4157" s="200" t="s">
        <v>21880</v>
      </c>
      <c r="E4157" s="204" t="s">
        <v>25801</v>
      </c>
    </row>
    <row r="4158" spans="1:5" x14ac:dyDescent="0.2">
      <c r="A4158" s="221">
        <v>37948</v>
      </c>
      <c r="B4158" s="200" t="s">
        <v>28528</v>
      </c>
      <c r="C4158" s="200" t="s">
        <v>21879</v>
      </c>
      <c r="D4158" s="200" t="s">
        <v>21880</v>
      </c>
      <c r="E4158" s="204" t="s">
        <v>9820</v>
      </c>
    </row>
    <row r="4159" spans="1:5" x14ac:dyDescent="0.2">
      <c r="A4159" s="221">
        <v>7097</v>
      </c>
      <c r="B4159" s="200" t="s">
        <v>28529</v>
      </c>
      <c r="C4159" s="200" t="s">
        <v>21879</v>
      </c>
      <c r="D4159" s="200" t="s">
        <v>21880</v>
      </c>
      <c r="E4159" s="204" t="s">
        <v>9732</v>
      </c>
    </row>
    <row r="4160" spans="1:5" x14ac:dyDescent="0.2">
      <c r="A4160" s="221">
        <v>11658</v>
      </c>
      <c r="B4160" s="200" t="s">
        <v>28530</v>
      </c>
      <c r="C4160" s="200" t="s">
        <v>21879</v>
      </c>
      <c r="D4160" s="200" t="s">
        <v>21880</v>
      </c>
      <c r="E4160" s="204" t="s">
        <v>19382</v>
      </c>
    </row>
    <row r="4161" spans="1:5" x14ac:dyDescent="0.2">
      <c r="A4161" s="221">
        <v>7146</v>
      </c>
      <c r="B4161" s="200" t="s">
        <v>28531</v>
      </c>
      <c r="C4161" s="200" t="s">
        <v>21879</v>
      </c>
      <c r="D4161" s="200" t="s">
        <v>21880</v>
      </c>
      <c r="E4161" s="204" t="s">
        <v>28532</v>
      </c>
    </row>
    <row r="4162" spans="1:5" x14ac:dyDescent="0.2">
      <c r="A4162" s="221">
        <v>7138</v>
      </c>
      <c r="B4162" s="200" t="s">
        <v>28533</v>
      </c>
      <c r="C4162" s="200" t="s">
        <v>21879</v>
      </c>
      <c r="D4162" s="200" t="s">
        <v>21880</v>
      </c>
      <c r="E4162" s="204" t="s">
        <v>19543</v>
      </c>
    </row>
    <row r="4163" spans="1:5" x14ac:dyDescent="0.2">
      <c r="A4163" s="221">
        <v>7139</v>
      </c>
      <c r="B4163" s="200" t="s">
        <v>28534</v>
      </c>
      <c r="C4163" s="200" t="s">
        <v>21879</v>
      </c>
      <c r="D4163" s="200" t="s">
        <v>21880</v>
      </c>
      <c r="E4163" s="204" t="s">
        <v>22380</v>
      </c>
    </row>
    <row r="4164" spans="1:5" x14ac:dyDescent="0.2">
      <c r="A4164" s="221">
        <v>7140</v>
      </c>
      <c r="B4164" s="200" t="s">
        <v>28535</v>
      </c>
      <c r="C4164" s="200" t="s">
        <v>21879</v>
      </c>
      <c r="D4164" s="200" t="s">
        <v>21880</v>
      </c>
      <c r="E4164" s="204" t="s">
        <v>10190</v>
      </c>
    </row>
    <row r="4165" spans="1:5" x14ac:dyDescent="0.2">
      <c r="A4165" s="221">
        <v>7141</v>
      </c>
      <c r="B4165" s="200" t="s">
        <v>28536</v>
      </c>
      <c r="C4165" s="200" t="s">
        <v>21879</v>
      </c>
      <c r="D4165" s="200" t="s">
        <v>21880</v>
      </c>
      <c r="E4165" s="204" t="s">
        <v>28537</v>
      </c>
    </row>
    <row r="4166" spans="1:5" x14ac:dyDescent="0.2">
      <c r="A4166" s="221">
        <v>7143</v>
      </c>
      <c r="B4166" s="200" t="s">
        <v>28538</v>
      </c>
      <c r="C4166" s="200" t="s">
        <v>21879</v>
      </c>
      <c r="D4166" s="200" t="s">
        <v>21880</v>
      </c>
      <c r="E4166" s="204" t="s">
        <v>17191</v>
      </c>
    </row>
    <row r="4167" spans="1:5" x14ac:dyDescent="0.2">
      <c r="A4167" s="221">
        <v>7144</v>
      </c>
      <c r="B4167" s="200" t="s">
        <v>28539</v>
      </c>
      <c r="C4167" s="200" t="s">
        <v>21879</v>
      </c>
      <c r="D4167" s="200" t="s">
        <v>21880</v>
      </c>
      <c r="E4167" s="204" t="s">
        <v>28540</v>
      </c>
    </row>
    <row r="4168" spans="1:5" x14ac:dyDescent="0.2">
      <c r="A4168" s="221">
        <v>7145</v>
      </c>
      <c r="B4168" s="200" t="s">
        <v>28541</v>
      </c>
      <c r="C4168" s="200" t="s">
        <v>21879</v>
      </c>
      <c r="D4168" s="200" t="s">
        <v>21880</v>
      </c>
      <c r="E4168" s="204" t="s">
        <v>28542</v>
      </c>
    </row>
    <row r="4169" spans="1:5" x14ac:dyDescent="0.2">
      <c r="A4169" s="221">
        <v>7142</v>
      </c>
      <c r="B4169" s="200" t="s">
        <v>28543</v>
      </c>
      <c r="C4169" s="200" t="s">
        <v>21879</v>
      </c>
      <c r="D4169" s="200" t="s">
        <v>21880</v>
      </c>
      <c r="E4169" s="204" t="s">
        <v>9901</v>
      </c>
    </row>
    <row r="4170" spans="1:5" x14ac:dyDescent="0.2">
      <c r="A4170" s="221">
        <v>3593</v>
      </c>
      <c r="B4170" s="200" t="s">
        <v>28544</v>
      </c>
      <c r="C4170" s="200" t="s">
        <v>21879</v>
      </c>
      <c r="D4170" s="200" t="s">
        <v>21880</v>
      </c>
      <c r="E4170" s="204" t="s">
        <v>28545</v>
      </c>
    </row>
    <row r="4171" spans="1:5" x14ac:dyDescent="0.2">
      <c r="A4171" s="221">
        <v>3588</v>
      </c>
      <c r="B4171" s="200" t="s">
        <v>28546</v>
      </c>
      <c r="C4171" s="200" t="s">
        <v>21879</v>
      </c>
      <c r="D4171" s="200" t="s">
        <v>21880</v>
      </c>
      <c r="E4171" s="204" t="s">
        <v>20812</v>
      </c>
    </row>
    <row r="4172" spans="1:5" x14ac:dyDescent="0.2">
      <c r="A4172" s="221">
        <v>3585</v>
      </c>
      <c r="B4172" s="200" t="s">
        <v>28547</v>
      </c>
      <c r="C4172" s="200" t="s">
        <v>21879</v>
      </c>
      <c r="D4172" s="200" t="s">
        <v>21880</v>
      </c>
      <c r="E4172" s="204" t="s">
        <v>28548</v>
      </c>
    </row>
    <row r="4173" spans="1:5" x14ac:dyDescent="0.2">
      <c r="A4173" s="221">
        <v>3587</v>
      </c>
      <c r="B4173" s="200" t="s">
        <v>28549</v>
      </c>
      <c r="C4173" s="200" t="s">
        <v>21879</v>
      </c>
      <c r="D4173" s="200" t="s">
        <v>21880</v>
      </c>
      <c r="E4173" s="204" t="s">
        <v>28550</v>
      </c>
    </row>
    <row r="4174" spans="1:5" x14ac:dyDescent="0.2">
      <c r="A4174" s="221">
        <v>3590</v>
      </c>
      <c r="B4174" s="200" t="s">
        <v>28551</v>
      </c>
      <c r="C4174" s="200" t="s">
        <v>21879</v>
      </c>
      <c r="D4174" s="200" t="s">
        <v>21880</v>
      </c>
      <c r="E4174" s="204" t="s">
        <v>24207</v>
      </c>
    </row>
    <row r="4175" spans="1:5" x14ac:dyDescent="0.2">
      <c r="A4175" s="221">
        <v>3589</v>
      </c>
      <c r="B4175" s="200" t="s">
        <v>28552</v>
      </c>
      <c r="C4175" s="200" t="s">
        <v>21879</v>
      </c>
      <c r="D4175" s="200" t="s">
        <v>21880</v>
      </c>
      <c r="E4175" s="204" t="s">
        <v>28553</v>
      </c>
    </row>
    <row r="4176" spans="1:5" x14ac:dyDescent="0.2">
      <c r="A4176" s="221">
        <v>3586</v>
      </c>
      <c r="B4176" s="200" t="s">
        <v>28554</v>
      </c>
      <c r="C4176" s="200" t="s">
        <v>21879</v>
      </c>
      <c r="D4176" s="200" t="s">
        <v>21880</v>
      </c>
      <c r="E4176" s="204" t="s">
        <v>16337</v>
      </c>
    </row>
    <row r="4177" spans="1:5" x14ac:dyDescent="0.2">
      <c r="A4177" s="221">
        <v>3592</v>
      </c>
      <c r="B4177" s="200" t="s">
        <v>28555</v>
      </c>
      <c r="C4177" s="200" t="s">
        <v>21879</v>
      </c>
      <c r="D4177" s="200" t="s">
        <v>21880</v>
      </c>
      <c r="E4177" s="204" t="s">
        <v>28556</v>
      </c>
    </row>
    <row r="4178" spans="1:5" x14ac:dyDescent="0.2">
      <c r="A4178" s="221">
        <v>3591</v>
      </c>
      <c r="B4178" s="200" t="s">
        <v>28557</v>
      </c>
      <c r="C4178" s="200" t="s">
        <v>21879</v>
      </c>
      <c r="D4178" s="200" t="s">
        <v>21880</v>
      </c>
      <c r="E4178" s="204" t="s">
        <v>28558</v>
      </c>
    </row>
    <row r="4179" spans="1:5" x14ac:dyDescent="0.2">
      <c r="A4179" s="221">
        <v>40396</v>
      </c>
      <c r="B4179" s="200" t="s">
        <v>28559</v>
      </c>
      <c r="C4179" s="200" t="s">
        <v>21879</v>
      </c>
      <c r="D4179" s="200" t="s">
        <v>21880</v>
      </c>
      <c r="E4179" s="204" t="s">
        <v>28560</v>
      </c>
    </row>
    <row r="4180" spans="1:5" x14ac:dyDescent="0.2">
      <c r="A4180" s="221">
        <v>40395</v>
      </c>
      <c r="B4180" s="200" t="s">
        <v>28561</v>
      </c>
      <c r="C4180" s="200" t="s">
        <v>21879</v>
      </c>
      <c r="D4180" s="200" t="s">
        <v>21880</v>
      </c>
      <c r="E4180" s="204" t="s">
        <v>18065</v>
      </c>
    </row>
    <row r="4181" spans="1:5" x14ac:dyDescent="0.2">
      <c r="A4181" s="221">
        <v>40392</v>
      </c>
      <c r="B4181" s="200" t="s">
        <v>28562</v>
      </c>
      <c r="C4181" s="200" t="s">
        <v>21879</v>
      </c>
      <c r="D4181" s="200" t="s">
        <v>21880</v>
      </c>
      <c r="E4181" s="204" t="s">
        <v>28563</v>
      </c>
    </row>
    <row r="4182" spans="1:5" x14ac:dyDescent="0.2">
      <c r="A4182" s="221">
        <v>40394</v>
      </c>
      <c r="B4182" s="200" t="s">
        <v>28564</v>
      </c>
      <c r="C4182" s="200" t="s">
        <v>21879</v>
      </c>
      <c r="D4182" s="200" t="s">
        <v>21880</v>
      </c>
      <c r="E4182" s="204" t="s">
        <v>28565</v>
      </c>
    </row>
    <row r="4183" spans="1:5" x14ac:dyDescent="0.2">
      <c r="A4183" s="221">
        <v>40398</v>
      </c>
      <c r="B4183" s="200" t="s">
        <v>28566</v>
      </c>
      <c r="C4183" s="200" t="s">
        <v>21879</v>
      </c>
      <c r="D4183" s="200" t="s">
        <v>21880</v>
      </c>
      <c r="E4183" s="204" t="s">
        <v>28567</v>
      </c>
    </row>
    <row r="4184" spans="1:5" x14ac:dyDescent="0.2">
      <c r="A4184" s="221">
        <v>40397</v>
      </c>
      <c r="B4184" s="200" t="s">
        <v>28568</v>
      </c>
      <c r="C4184" s="200" t="s">
        <v>21879</v>
      </c>
      <c r="D4184" s="200" t="s">
        <v>21880</v>
      </c>
      <c r="E4184" s="204" t="s">
        <v>28569</v>
      </c>
    </row>
    <row r="4185" spans="1:5" x14ac:dyDescent="0.2">
      <c r="A4185" s="221">
        <v>40393</v>
      </c>
      <c r="B4185" s="200" t="s">
        <v>28570</v>
      </c>
      <c r="C4185" s="200" t="s">
        <v>21879</v>
      </c>
      <c r="D4185" s="200" t="s">
        <v>21880</v>
      </c>
      <c r="E4185" s="204" t="s">
        <v>28571</v>
      </c>
    </row>
    <row r="4186" spans="1:5" x14ac:dyDescent="0.2">
      <c r="A4186" s="221">
        <v>40399</v>
      </c>
      <c r="B4186" s="200" t="s">
        <v>28572</v>
      </c>
      <c r="C4186" s="200" t="s">
        <v>21879</v>
      </c>
      <c r="D4186" s="200" t="s">
        <v>21880</v>
      </c>
      <c r="E4186" s="204" t="s">
        <v>28573</v>
      </c>
    </row>
    <row r="4187" spans="1:5" x14ac:dyDescent="0.2">
      <c r="A4187" s="221">
        <v>39322</v>
      </c>
      <c r="B4187" s="200" t="s">
        <v>28574</v>
      </c>
      <c r="C4187" s="200" t="s">
        <v>21879</v>
      </c>
      <c r="D4187" s="200" t="s">
        <v>21944</v>
      </c>
      <c r="E4187" s="204" t="s">
        <v>19442</v>
      </c>
    </row>
    <row r="4188" spans="1:5" x14ac:dyDescent="0.2">
      <c r="A4188" s="221">
        <v>39289</v>
      </c>
      <c r="B4188" s="200" t="s">
        <v>28575</v>
      </c>
      <c r="C4188" s="200" t="s">
        <v>21879</v>
      </c>
      <c r="D4188" s="200" t="s">
        <v>21944</v>
      </c>
      <c r="E4188" s="204" t="s">
        <v>16403</v>
      </c>
    </row>
    <row r="4189" spans="1:5" x14ac:dyDescent="0.2">
      <c r="A4189" s="221">
        <v>39290</v>
      </c>
      <c r="B4189" s="200" t="s">
        <v>28576</v>
      </c>
      <c r="C4189" s="200" t="s">
        <v>21879</v>
      </c>
      <c r="D4189" s="200" t="s">
        <v>21944</v>
      </c>
      <c r="E4189" s="204" t="s">
        <v>27411</v>
      </c>
    </row>
    <row r="4190" spans="1:5" x14ac:dyDescent="0.2">
      <c r="A4190" s="221">
        <v>39291</v>
      </c>
      <c r="B4190" s="200" t="s">
        <v>28577</v>
      </c>
      <c r="C4190" s="200" t="s">
        <v>21879</v>
      </c>
      <c r="D4190" s="200" t="s">
        <v>21944</v>
      </c>
      <c r="E4190" s="204" t="s">
        <v>28578</v>
      </c>
    </row>
    <row r="4191" spans="1:5" x14ac:dyDescent="0.2">
      <c r="A4191" s="221">
        <v>41892</v>
      </c>
      <c r="B4191" s="200" t="s">
        <v>28579</v>
      </c>
      <c r="C4191" s="200" t="s">
        <v>21879</v>
      </c>
      <c r="D4191" s="200" t="s">
        <v>21944</v>
      </c>
      <c r="E4191" s="204" t="s">
        <v>28580</v>
      </c>
    </row>
    <row r="4192" spans="1:5" x14ac:dyDescent="0.2">
      <c r="A4192" s="221">
        <v>7048</v>
      </c>
      <c r="B4192" s="200" t="s">
        <v>28581</v>
      </c>
      <c r="C4192" s="200" t="s">
        <v>21879</v>
      </c>
      <c r="D4192" s="200" t="s">
        <v>21944</v>
      </c>
      <c r="E4192" s="204" t="s">
        <v>10364</v>
      </c>
    </row>
    <row r="4193" spans="1:5" x14ac:dyDescent="0.2">
      <c r="A4193" s="221">
        <v>7088</v>
      </c>
      <c r="B4193" s="200" t="s">
        <v>28582</v>
      </c>
      <c r="C4193" s="200" t="s">
        <v>21879</v>
      </c>
      <c r="D4193" s="200" t="s">
        <v>21944</v>
      </c>
      <c r="E4193" s="204" t="s">
        <v>28583</v>
      </c>
    </row>
    <row r="4194" spans="1:5" x14ac:dyDescent="0.2">
      <c r="A4194" s="221">
        <v>20179</v>
      </c>
      <c r="B4194" s="200" t="s">
        <v>28584</v>
      </c>
      <c r="C4194" s="200" t="s">
        <v>21879</v>
      </c>
      <c r="D4194" s="200" t="s">
        <v>21880</v>
      </c>
      <c r="E4194" s="204" t="s">
        <v>28585</v>
      </c>
    </row>
    <row r="4195" spans="1:5" x14ac:dyDescent="0.2">
      <c r="A4195" s="221">
        <v>20178</v>
      </c>
      <c r="B4195" s="200" t="s">
        <v>28586</v>
      </c>
      <c r="C4195" s="200" t="s">
        <v>21879</v>
      </c>
      <c r="D4195" s="200" t="s">
        <v>21880</v>
      </c>
      <c r="E4195" s="204" t="s">
        <v>14971</v>
      </c>
    </row>
    <row r="4196" spans="1:5" x14ac:dyDescent="0.2">
      <c r="A4196" s="221">
        <v>20180</v>
      </c>
      <c r="B4196" s="200" t="s">
        <v>28587</v>
      </c>
      <c r="C4196" s="200" t="s">
        <v>21879</v>
      </c>
      <c r="D4196" s="200" t="s">
        <v>21880</v>
      </c>
      <c r="E4196" s="204" t="s">
        <v>28588</v>
      </c>
    </row>
    <row r="4197" spans="1:5" x14ac:dyDescent="0.2">
      <c r="A4197" s="221">
        <v>20181</v>
      </c>
      <c r="B4197" s="200" t="s">
        <v>28589</v>
      </c>
      <c r="C4197" s="200" t="s">
        <v>21879</v>
      </c>
      <c r="D4197" s="200" t="s">
        <v>21880</v>
      </c>
      <c r="E4197" s="204" t="s">
        <v>19093</v>
      </c>
    </row>
    <row r="4198" spans="1:5" x14ac:dyDescent="0.2">
      <c r="A4198" s="221">
        <v>20177</v>
      </c>
      <c r="B4198" s="200" t="s">
        <v>28590</v>
      </c>
      <c r="C4198" s="200" t="s">
        <v>21879</v>
      </c>
      <c r="D4198" s="200" t="s">
        <v>21880</v>
      </c>
      <c r="E4198" s="204" t="s">
        <v>17186</v>
      </c>
    </row>
    <row r="4199" spans="1:5" x14ac:dyDescent="0.2">
      <c r="A4199" s="221">
        <v>7070</v>
      </c>
      <c r="B4199" s="200" t="s">
        <v>28591</v>
      </c>
      <c r="C4199" s="200" t="s">
        <v>21879</v>
      </c>
      <c r="D4199" s="200" t="s">
        <v>21880</v>
      </c>
      <c r="E4199" s="204" t="s">
        <v>28592</v>
      </c>
    </row>
    <row r="4200" spans="1:5" x14ac:dyDescent="0.2">
      <c r="A4200" s="221">
        <v>40945</v>
      </c>
      <c r="B4200" s="200" t="s">
        <v>28593</v>
      </c>
      <c r="C4200" s="200" t="s">
        <v>22107</v>
      </c>
      <c r="D4200" s="200" t="s">
        <v>21880</v>
      </c>
      <c r="E4200" s="204" t="s">
        <v>21642</v>
      </c>
    </row>
    <row r="4201" spans="1:5" x14ac:dyDescent="0.2">
      <c r="A4201" s="221">
        <v>40946</v>
      </c>
      <c r="B4201" s="200" t="s">
        <v>28594</v>
      </c>
      <c r="C4201" s="200" t="s">
        <v>22110</v>
      </c>
      <c r="D4201" s="200" t="s">
        <v>21880</v>
      </c>
      <c r="E4201" s="204" t="s">
        <v>28595</v>
      </c>
    </row>
    <row r="4202" spans="1:5" x14ac:dyDescent="0.2">
      <c r="A4202" s="221">
        <v>7153</v>
      </c>
      <c r="B4202" s="200" t="s">
        <v>28596</v>
      </c>
      <c r="C4202" s="200" t="s">
        <v>22107</v>
      </c>
      <c r="D4202" s="200" t="s">
        <v>21880</v>
      </c>
      <c r="E4202" s="204" t="s">
        <v>9491</v>
      </c>
    </row>
    <row r="4203" spans="1:5" x14ac:dyDescent="0.2">
      <c r="A4203" s="221">
        <v>41089</v>
      </c>
      <c r="B4203" s="200" t="s">
        <v>28597</v>
      </c>
      <c r="C4203" s="200" t="s">
        <v>22110</v>
      </c>
      <c r="D4203" s="200" t="s">
        <v>21880</v>
      </c>
      <c r="E4203" s="204" t="s">
        <v>28598</v>
      </c>
    </row>
    <row r="4204" spans="1:5" x14ac:dyDescent="0.2">
      <c r="A4204" s="221">
        <v>40943</v>
      </c>
      <c r="B4204" s="200" t="s">
        <v>28599</v>
      </c>
      <c r="C4204" s="200" t="s">
        <v>22107</v>
      </c>
      <c r="D4204" s="200" t="s">
        <v>21880</v>
      </c>
      <c r="E4204" s="204" t="s">
        <v>28600</v>
      </c>
    </row>
    <row r="4205" spans="1:5" x14ac:dyDescent="0.2">
      <c r="A4205" s="221">
        <v>40944</v>
      </c>
      <c r="B4205" s="200" t="s">
        <v>28601</v>
      </c>
      <c r="C4205" s="200" t="s">
        <v>22110</v>
      </c>
      <c r="D4205" s="200" t="s">
        <v>21880</v>
      </c>
      <c r="E4205" s="204" t="s">
        <v>28602</v>
      </c>
    </row>
    <row r="4206" spans="1:5" x14ac:dyDescent="0.2">
      <c r="A4206" s="221">
        <v>6175</v>
      </c>
      <c r="B4206" s="200" t="s">
        <v>28603</v>
      </c>
      <c r="C4206" s="200" t="s">
        <v>22107</v>
      </c>
      <c r="D4206" s="200" t="s">
        <v>21880</v>
      </c>
      <c r="E4206" s="204" t="s">
        <v>28604</v>
      </c>
    </row>
    <row r="4207" spans="1:5" x14ac:dyDescent="0.2">
      <c r="A4207" s="221">
        <v>41092</v>
      </c>
      <c r="B4207" s="200" t="s">
        <v>28605</v>
      </c>
      <c r="C4207" s="200" t="s">
        <v>22110</v>
      </c>
      <c r="D4207" s="200" t="s">
        <v>21880</v>
      </c>
      <c r="E4207" s="204" t="s">
        <v>28606</v>
      </c>
    </row>
    <row r="4208" spans="1:5" x14ac:dyDescent="0.2">
      <c r="A4208" s="221">
        <v>37712</v>
      </c>
      <c r="B4208" s="200" t="s">
        <v>28607</v>
      </c>
      <c r="C4208" s="200" t="s">
        <v>22546</v>
      </c>
      <c r="D4208" s="200" t="s">
        <v>21880</v>
      </c>
      <c r="E4208" s="204" t="s">
        <v>28608</v>
      </c>
    </row>
    <row r="4209" spans="1:5" x14ac:dyDescent="0.2">
      <c r="A4209" s="221">
        <v>34547</v>
      </c>
      <c r="B4209" s="200" t="s">
        <v>28609</v>
      </c>
      <c r="C4209" s="200" t="s">
        <v>21942</v>
      </c>
      <c r="D4209" s="200" t="s">
        <v>21880</v>
      </c>
      <c r="E4209" s="204" t="s">
        <v>9271</v>
      </c>
    </row>
    <row r="4210" spans="1:5" x14ac:dyDescent="0.2">
      <c r="A4210" s="221">
        <v>34548</v>
      </c>
      <c r="B4210" s="200" t="s">
        <v>28610</v>
      </c>
      <c r="C4210" s="200" t="s">
        <v>21942</v>
      </c>
      <c r="D4210" s="200" t="s">
        <v>21880</v>
      </c>
      <c r="E4210" s="204" t="s">
        <v>15267</v>
      </c>
    </row>
    <row r="4211" spans="1:5" x14ac:dyDescent="0.2">
      <c r="A4211" s="221">
        <v>34558</v>
      </c>
      <c r="B4211" s="200" t="s">
        <v>28611</v>
      </c>
      <c r="C4211" s="200" t="s">
        <v>21942</v>
      </c>
      <c r="D4211" s="200" t="s">
        <v>21880</v>
      </c>
      <c r="E4211" s="204" t="s">
        <v>25208</v>
      </c>
    </row>
    <row r="4212" spans="1:5" x14ac:dyDescent="0.2">
      <c r="A4212" s="221">
        <v>34550</v>
      </c>
      <c r="B4212" s="200" t="s">
        <v>28612</v>
      </c>
      <c r="C4212" s="200" t="s">
        <v>21942</v>
      </c>
      <c r="D4212" s="200" t="s">
        <v>21880</v>
      </c>
      <c r="E4212" s="204" t="s">
        <v>22101</v>
      </c>
    </row>
    <row r="4213" spans="1:5" x14ac:dyDescent="0.2">
      <c r="A4213" s="221">
        <v>34557</v>
      </c>
      <c r="B4213" s="200" t="s">
        <v>28613</v>
      </c>
      <c r="C4213" s="200" t="s">
        <v>21942</v>
      </c>
      <c r="D4213" s="200" t="s">
        <v>21880</v>
      </c>
      <c r="E4213" s="204" t="s">
        <v>13588</v>
      </c>
    </row>
    <row r="4214" spans="1:5" x14ac:dyDescent="0.2">
      <c r="A4214" s="221">
        <v>37411</v>
      </c>
      <c r="B4214" s="200" t="s">
        <v>28614</v>
      </c>
      <c r="C4214" s="200" t="s">
        <v>22546</v>
      </c>
      <c r="D4214" s="200" t="s">
        <v>21880</v>
      </c>
      <c r="E4214" s="204" t="s">
        <v>28615</v>
      </c>
    </row>
    <row r="4215" spans="1:5" x14ac:dyDescent="0.2">
      <c r="A4215" s="221">
        <v>39508</v>
      </c>
      <c r="B4215" s="200" t="s">
        <v>28616</v>
      </c>
      <c r="C4215" s="200" t="s">
        <v>22546</v>
      </c>
      <c r="D4215" s="200" t="s">
        <v>21880</v>
      </c>
      <c r="E4215" s="204" t="s">
        <v>28617</v>
      </c>
    </row>
    <row r="4216" spans="1:5" x14ac:dyDescent="0.2">
      <c r="A4216" s="221">
        <v>39507</v>
      </c>
      <c r="B4216" s="200" t="s">
        <v>28618</v>
      </c>
      <c r="C4216" s="200" t="s">
        <v>22546</v>
      </c>
      <c r="D4216" s="200" t="s">
        <v>21880</v>
      </c>
      <c r="E4216" s="204" t="s">
        <v>17496</v>
      </c>
    </row>
    <row r="4217" spans="1:5" x14ac:dyDescent="0.2">
      <c r="A4217" s="221">
        <v>7155</v>
      </c>
      <c r="B4217" s="200" t="s">
        <v>28619</v>
      </c>
      <c r="C4217" s="200" t="s">
        <v>22546</v>
      </c>
      <c r="D4217" s="200" t="s">
        <v>21880</v>
      </c>
      <c r="E4217" s="204" t="s">
        <v>25573</v>
      </c>
    </row>
    <row r="4218" spans="1:5" x14ac:dyDescent="0.2">
      <c r="A4218" s="221">
        <v>42406</v>
      </c>
      <c r="B4218" s="200" t="s">
        <v>28620</v>
      </c>
      <c r="C4218" s="200" t="s">
        <v>22546</v>
      </c>
      <c r="D4218" s="200" t="s">
        <v>21880</v>
      </c>
      <c r="E4218" s="204" t="s">
        <v>28621</v>
      </c>
    </row>
    <row r="4219" spans="1:5" x14ac:dyDescent="0.2">
      <c r="A4219" s="221">
        <v>7156</v>
      </c>
      <c r="B4219" s="200" t="s">
        <v>28622</v>
      </c>
      <c r="C4219" s="200" t="s">
        <v>22546</v>
      </c>
      <c r="D4219" s="200" t="s">
        <v>21887</v>
      </c>
      <c r="E4219" s="204" t="s">
        <v>21730</v>
      </c>
    </row>
    <row r="4220" spans="1:5" x14ac:dyDescent="0.2">
      <c r="A4220" s="221">
        <v>43127</v>
      </c>
      <c r="B4220" s="200" t="s">
        <v>28623</v>
      </c>
      <c r="C4220" s="200" t="s">
        <v>22546</v>
      </c>
      <c r="D4220" s="200" t="s">
        <v>21880</v>
      </c>
      <c r="E4220" s="204" t="s">
        <v>28624</v>
      </c>
    </row>
    <row r="4221" spans="1:5" x14ac:dyDescent="0.2">
      <c r="A4221" s="221">
        <v>10917</v>
      </c>
      <c r="B4221" s="200" t="s">
        <v>28625</v>
      </c>
      <c r="C4221" s="200" t="s">
        <v>22546</v>
      </c>
      <c r="D4221" s="200" t="s">
        <v>21880</v>
      </c>
      <c r="E4221" s="204" t="s">
        <v>11588</v>
      </c>
    </row>
    <row r="4222" spans="1:5" x14ac:dyDescent="0.2">
      <c r="A4222" s="221">
        <v>21141</v>
      </c>
      <c r="B4222" s="200" t="s">
        <v>28626</v>
      </c>
      <c r="C4222" s="200" t="s">
        <v>22546</v>
      </c>
      <c r="D4222" s="200" t="s">
        <v>21880</v>
      </c>
      <c r="E4222" s="204" t="s">
        <v>16906</v>
      </c>
    </row>
    <row r="4223" spans="1:5" x14ac:dyDescent="0.2">
      <c r="A4223" s="221">
        <v>39509</v>
      </c>
      <c r="B4223" s="200" t="s">
        <v>28627</v>
      </c>
      <c r="C4223" s="200" t="s">
        <v>22546</v>
      </c>
      <c r="D4223" s="200" t="s">
        <v>21880</v>
      </c>
      <c r="E4223" s="204" t="s">
        <v>28628</v>
      </c>
    </row>
    <row r="4224" spans="1:5" x14ac:dyDescent="0.2">
      <c r="A4224" s="221">
        <v>44529</v>
      </c>
      <c r="B4224" s="200" t="s">
        <v>28629</v>
      </c>
      <c r="C4224" s="200" t="s">
        <v>22546</v>
      </c>
      <c r="D4224" s="200" t="s">
        <v>21880</v>
      </c>
      <c r="E4224" s="204" t="s">
        <v>12954</v>
      </c>
    </row>
    <row r="4225" spans="1:5" x14ac:dyDescent="0.2">
      <c r="A4225" s="221">
        <v>7167</v>
      </c>
      <c r="B4225" s="200" t="s">
        <v>28630</v>
      </c>
      <c r="C4225" s="200" t="s">
        <v>22546</v>
      </c>
      <c r="D4225" s="200" t="s">
        <v>21880</v>
      </c>
      <c r="E4225" s="204" t="s">
        <v>18633</v>
      </c>
    </row>
    <row r="4226" spans="1:5" x14ac:dyDescent="0.2">
      <c r="A4226" s="221">
        <v>10928</v>
      </c>
      <c r="B4226" s="200" t="s">
        <v>28631</v>
      </c>
      <c r="C4226" s="200" t="s">
        <v>22546</v>
      </c>
      <c r="D4226" s="200" t="s">
        <v>21880</v>
      </c>
      <c r="E4226" s="204" t="s">
        <v>28632</v>
      </c>
    </row>
    <row r="4227" spans="1:5" x14ac:dyDescent="0.2">
      <c r="A4227" s="221">
        <v>10933</v>
      </c>
      <c r="B4227" s="200" t="s">
        <v>28633</v>
      </c>
      <c r="C4227" s="200" t="s">
        <v>22546</v>
      </c>
      <c r="D4227" s="200" t="s">
        <v>21880</v>
      </c>
      <c r="E4227" s="204" t="s">
        <v>13277</v>
      </c>
    </row>
    <row r="4228" spans="1:5" x14ac:dyDescent="0.2">
      <c r="A4228" s="221">
        <v>7158</v>
      </c>
      <c r="B4228" s="200" t="s">
        <v>28634</v>
      </c>
      <c r="C4228" s="200" t="s">
        <v>22546</v>
      </c>
      <c r="D4228" s="200" t="s">
        <v>21887</v>
      </c>
      <c r="E4228" s="204" t="s">
        <v>28635</v>
      </c>
    </row>
    <row r="4229" spans="1:5" x14ac:dyDescent="0.2">
      <c r="A4229" s="221">
        <v>10927</v>
      </c>
      <c r="B4229" s="200" t="s">
        <v>28636</v>
      </c>
      <c r="C4229" s="200" t="s">
        <v>22546</v>
      </c>
      <c r="D4229" s="200" t="s">
        <v>21880</v>
      </c>
      <c r="E4229" s="204" t="s">
        <v>15856</v>
      </c>
    </row>
    <row r="4230" spans="1:5" x14ac:dyDescent="0.2">
      <c r="A4230" s="221">
        <v>7162</v>
      </c>
      <c r="B4230" s="200" t="s">
        <v>28637</v>
      </c>
      <c r="C4230" s="200" t="s">
        <v>22546</v>
      </c>
      <c r="D4230" s="200" t="s">
        <v>21880</v>
      </c>
      <c r="E4230" s="204" t="s">
        <v>28638</v>
      </c>
    </row>
    <row r="4231" spans="1:5" x14ac:dyDescent="0.2">
      <c r="A4231" s="221">
        <v>10932</v>
      </c>
      <c r="B4231" s="200" t="s">
        <v>28639</v>
      </c>
      <c r="C4231" s="200" t="s">
        <v>22546</v>
      </c>
      <c r="D4231" s="200" t="s">
        <v>21880</v>
      </c>
      <c r="E4231" s="204" t="s">
        <v>28640</v>
      </c>
    </row>
    <row r="4232" spans="1:5" x14ac:dyDescent="0.2">
      <c r="A4232" s="221">
        <v>10937</v>
      </c>
      <c r="B4232" s="200" t="s">
        <v>28641</v>
      </c>
      <c r="C4232" s="200" t="s">
        <v>22546</v>
      </c>
      <c r="D4232" s="200" t="s">
        <v>21880</v>
      </c>
      <c r="E4232" s="204" t="s">
        <v>28436</v>
      </c>
    </row>
    <row r="4233" spans="1:5" x14ac:dyDescent="0.2">
      <c r="A4233" s="221">
        <v>10935</v>
      </c>
      <c r="B4233" s="200" t="s">
        <v>28642</v>
      </c>
      <c r="C4233" s="200" t="s">
        <v>22546</v>
      </c>
      <c r="D4233" s="200" t="s">
        <v>21880</v>
      </c>
      <c r="E4233" s="204" t="s">
        <v>9473</v>
      </c>
    </row>
    <row r="4234" spans="1:5" x14ac:dyDescent="0.2">
      <c r="A4234" s="221">
        <v>10931</v>
      </c>
      <c r="B4234" s="200" t="s">
        <v>28643</v>
      </c>
      <c r="C4234" s="200" t="s">
        <v>22546</v>
      </c>
      <c r="D4234" s="200" t="s">
        <v>21880</v>
      </c>
      <c r="E4234" s="204" t="s">
        <v>26453</v>
      </c>
    </row>
    <row r="4235" spans="1:5" x14ac:dyDescent="0.2">
      <c r="A4235" s="221">
        <v>7164</v>
      </c>
      <c r="B4235" s="200" t="s">
        <v>28644</v>
      </c>
      <c r="C4235" s="200" t="s">
        <v>22546</v>
      </c>
      <c r="D4235" s="200" t="s">
        <v>21880</v>
      </c>
      <c r="E4235" s="204" t="s">
        <v>28645</v>
      </c>
    </row>
    <row r="4236" spans="1:5" x14ac:dyDescent="0.2">
      <c r="A4236" s="221">
        <v>36887</v>
      </c>
      <c r="B4236" s="200" t="s">
        <v>28646</v>
      </c>
      <c r="C4236" s="200" t="s">
        <v>22546</v>
      </c>
      <c r="D4236" s="200" t="s">
        <v>21880</v>
      </c>
      <c r="E4236" s="204" t="s">
        <v>28647</v>
      </c>
    </row>
    <row r="4237" spans="1:5" x14ac:dyDescent="0.2">
      <c r="A4237" s="221">
        <v>34630</v>
      </c>
      <c r="B4237" s="200" t="s">
        <v>28648</v>
      </c>
      <c r="C4237" s="200" t="s">
        <v>21879</v>
      </c>
      <c r="D4237" s="200" t="s">
        <v>21880</v>
      </c>
      <c r="E4237" s="204" t="s">
        <v>28649</v>
      </c>
    </row>
    <row r="4238" spans="1:5" x14ac:dyDescent="0.2">
      <c r="A4238" s="221">
        <v>7161</v>
      </c>
      <c r="B4238" s="200" t="s">
        <v>28650</v>
      </c>
      <c r="C4238" s="200" t="s">
        <v>22546</v>
      </c>
      <c r="D4238" s="200" t="s">
        <v>21880</v>
      </c>
      <c r="E4238" s="204" t="s">
        <v>28651</v>
      </c>
    </row>
    <row r="4239" spans="1:5" x14ac:dyDescent="0.2">
      <c r="A4239" s="221">
        <v>7170</v>
      </c>
      <c r="B4239" s="200" t="s">
        <v>28652</v>
      </c>
      <c r="C4239" s="200" t="s">
        <v>22546</v>
      </c>
      <c r="D4239" s="200" t="s">
        <v>21880</v>
      </c>
      <c r="E4239" s="204" t="s">
        <v>28653</v>
      </c>
    </row>
    <row r="4240" spans="1:5" x14ac:dyDescent="0.2">
      <c r="A4240" s="221">
        <v>37524</v>
      </c>
      <c r="B4240" s="200" t="s">
        <v>28654</v>
      </c>
      <c r="C4240" s="200" t="s">
        <v>21942</v>
      </c>
      <c r="D4240" s="200" t="s">
        <v>21887</v>
      </c>
      <c r="E4240" s="204" t="s">
        <v>8244</v>
      </c>
    </row>
    <row r="4241" spans="1:5" x14ac:dyDescent="0.2">
      <c r="A4241" s="221">
        <v>37525</v>
      </c>
      <c r="B4241" s="200" t="s">
        <v>28655</v>
      </c>
      <c r="C4241" s="200" t="s">
        <v>21942</v>
      </c>
      <c r="D4241" s="200" t="s">
        <v>21880</v>
      </c>
      <c r="E4241" s="204" t="s">
        <v>9696</v>
      </c>
    </row>
    <row r="4242" spans="1:5" x14ac:dyDescent="0.2">
      <c r="A4242" s="221">
        <v>36789</v>
      </c>
      <c r="B4242" s="200" t="s">
        <v>28656</v>
      </c>
      <c r="C4242" s="200" t="s">
        <v>21879</v>
      </c>
      <c r="D4242" s="200" t="s">
        <v>21880</v>
      </c>
      <c r="E4242" s="204" t="s">
        <v>9261</v>
      </c>
    </row>
    <row r="4243" spans="1:5" x14ac:dyDescent="0.2">
      <c r="A4243" s="221">
        <v>7173</v>
      </c>
      <c r="B4243" s="200" t="s">
        <v>28657</v>
      </c>
      <c r="C4243" s="200" t="s">
        <v>27117</v>
      </c>
      <c r="D4243" s="200" t="s">
        <v>21887</v>
      </c>
      <c r="E4243" s="204" t="s">
        <v>28658</v>
      </c>
    </row>
    <row r="4244" spans="1:5" x14ac:dyDescent="0.2">
      <c r="A4244" s="221">
        <v>7175</v>
      </c>
      <c r="B4244" s="200" t="s">
        <v>28659</v>
      </c>
      <c r="C4244" s="200" t="s">
        <v>21879</v>
      </c>
      <c r="D4244" s="200" t="s">
        <v>21880</v>
      </c>
      <c r="E4244" s="204" t="s">
        <v>28660</v>
      </c>
    </row>
    <row r="4245" spans="1:5" x14ac:dyDescent="0.2">
      <c r="A4245" s="221">
        <v>40741</v>
      </c>
      <c r="B4245" s="200" t="s">
        <v>28661</v>
      </c>
      <c r="C4245" s="200" t="s">
        <v>21879</v>
      </c>
      <c r="D4245" s="200" t="s">
        <v>21880</v>
      </c>
      <c r="E4245" s="204" t="s">
        <v>28662</v>
      </c>
    </row>
    <row r="4246" spans="1:5" x14ac:dyDescent="0.2">
      <c r="A4246" s="221">
        <v>7184</v>
      </c>
      <c r="B4246" s="200" t="s">
        <v>28663</v>
      </c>
      <c r="C4246" s="200" t="s">
        <v>22546</v>
      </c>
      <c r="D4246" s="200" t="s">
        <v>21944</v>
      </c>
      <c r="E4246" s="204" t="s">
        <v>26869</v>
      </c>
    </row>
    <row r="4247" spans="1:5" x14ac:dyDescent="0.2">
      <c r="A4247" s="221">
        <v>34458</v>
      </c>
      <c r="B4247" s="200" t="s">
        <v>28664</v>
      </c>
      <c r="C4247" s="200" t="s">
        <v>21879</v>
      </c>
      <c r="D4247" s="200" t="s">
        <v>21880</v>
      </c>
      <c r="E4247" s="204" t="s">
        <v>28665</v>
      </c>
    </row>
    <row r="4248" spans="1:5" x14ac:dyDescent="0.2">
      <c r="A4248" s="221">
        <v>34464</v>
      </c>
      <c r="B4248" s="200" t="s">
        <v>28666</v>
      </c>
      <c r="C4248" s="200" t="s">
        <v>21879</v>
      </c>
      <c r="D4248" s="200" t="s">
        <v>21880</v>
      </c>
      <c r="E4248" s="204" t="s">
        <v>28667</v>
      </c>
    </row>
    <row r="4249" spans="1:5" x14ac:dyDescent="0.2">
      <c r="A4249" s="221">
        <v>34468</v>
      </c>
      <c r="B4249" s="200" t="s">
        <v>28668</v>
      </c>
      <c r="C4249" s="200" t="s">
        <v>21879</v>
      </c>
      <c r="D4249" s="200" t="s">
        <v>21880</v>
      </c>
      <c r="E4249" s="204" t="s">
        <v>28669</v>
      </c>
    </row>
    <row r="4250" spans="1:5" x14ac:dyDescent="0.2">
      <c r="A4250" s="221">
        <v>34473</v>
      </c>
      <c r="B4250" s="200" t="s">
        <v>28670</v>
      </c>
      <c r="C4250" s="200" t="s">
        <v>21879</v>
      </c>
      <c r="D4250" s="200" t="s">
        <v>21880</v>
      </c>
      <c r="E4250" s="204" t="s">
        <v>28671</v>
      </c>
    </row>
    <row r="4251" spans="1:5" x14ac:dyDescent="0.2">
      <c r="A4251" s="221">
        <v>34480</v>
      </c>
      <c r="B4251" s="200" t="s">
        <v>28672</v>
      </c>
      <c r="C4251" s="200" t="s">
        <v>21879</v>
      </c>
      <c r="D4251" s="200" t="s">
        <v>21880</v>
      </c>
      <c r="E4251" s="204" t="s">
        <v>9069</v>
      </c>
    </row>
    <row r="4252" spans="1:5" x14ac:dyDescent="0.2">
      <c r="A4252" s="221">
        <v>34486</v>
      </c>
      <c r="B4252" s="200" t="s">
        <v>28673</v>
      </c>
      <c r="C4252" s="200" t="s">
        <v>21879</v>
      </c>
      <c r="D4252" s="200" t="s">
        <v>21880</v>
      </c>
      <c r="E4252" s="204" t="s">
        <v>28674</v>
      </c>
    </row>
    <row r="4253" spans="1:5" x14ac:dyDescent="0.2">
      <c r="A4253" s="221">
        <v>7190</v>
      </c>
      <c r="B4253" s="200" t="s">
        <v>28675</v>
      </c>
      <c r="C4253" s="200" t="s">
        <v>21879</v>
      </c>
      <c r="D4253" s="200" t="s">
        <v>21880</v>
      </c>
      <c r="E4253" s="204" t="s">
        <v>19504</v>
      </c>
    </row>
    <row r="4254" spans="1:5" x14ac:dyDescent="0.2">
      <c r="A4254" s="221">
        <v>34417</v>
      </c>
      <c r="B4254" s="200" t="s">
        <v>28676</v>
      </c>
      <c r="C4254" s="200" t="s">
        <v>21879</v>
      </c>
      <c r="D4254" s="200" t="s">
        <v>21880</v>
      </c>
      <c r="E4254" s="204" t="s">
        <v>13550</v>
      </c>
    </row>
    <row r="4255" spans="1:5" x14ac:dyDescent="0.2">
      <c r="A4255" s="221">
        <v>7213</v>
      </c>
      <c r="B4255" s="200" t="s">
        <v>28677</v>
      </c>
      <c r="C4255" s="200" t="s">
        <v>22546</v>
      </c>
      <c r="D4255" s="200" t="s">
        <v>21880</v>
      </c>
      <c r="E4255" s="204" t="s">
        <v>12907</v>
      </c>
    </row>
    <row r="4256" spans="1:5" x14ac:dyDescent="0.2">
      <c r="A4256" s="221">
        <v>7195</v>
      </c>
      <c r="B4256" s="200" t="s">
        <v>28678</v>
      </c>
      <c r="C4256" s="200" t="s">
        <v>21879</v>
      </c>
      <c r="D4256" s="200" t="s">
        <v>21880</v>
      </c>
      <c r="E4256" s="204" t="s">
        <v>10264</v>
      </c>
    </row>
    <row r="4257" spans="1:5" x14ac:dyDescent="0.2">
      <c r="A4257" s="221">
        <v>7186</v>
      </c>
      <c r="B4257" s="200" t="s">
        <v>28679</v>
      </c>
      <c r="C4257" s="200" t="s">
        <v>21879</v>
      </c>
      <c r="D4257" s="200" t="s">
        <v>21887</v>
      </c>
      <c r="E4257" s="204" t="s">
        <v>22397</v>
      </c>
    </row>
    <row r="4258" spans="1:5" x14ac:dyDescent="0.2">
      <c r="A4258" s="221">
        <v>7194</v>
      </c>
      <c r="B4258" s="200" t="s">
        <v>28680</v>
      </c>
      <c r="C4258" s="200" t="s">
        <v>22546</v>
      </c>
      <c r="D4258" s="200" t="s">
        <v>21880</v>
      </c>
      <c r="E4258" s="204" t="s">
        <v>18607</v>
      </c>
    </row>
    <row r="4259" spans="1:5" x14ac:dyDescent="0.2">
      <c r="A4259" s="221">
        <v>7197</v>
      </c>
      <c r="B4259" s="200" t="s">
        <v>28681</v>
      </c>
      <c r="C4259" s="200" t="s">
        <v>21879</v>
      </c>
      <c r="D4259" s="200" t="s">
        <v>21880</v>
      </c>
      <c r="E4259" s="204" t="s">
        <v>20140</v>
      </c>
    </row>
    <row r="4260" spans="1:5" x14ac:dyDescent="0.2">
      <c r="A4260" s="221">
        <v>7192</v>
      </c>
      <c r="B4260" s="200" t="s">
        <v>28682</v>
      </c>
      <c r="C4260" s="200" t="s">
        <v>21879</v>
      </c>
      <c r="D4260" s="200" t="s">
        <v>21880</v>
      </c>
      <c r="E4260" s="204" t="s">
        <v>28683</v>
      </c>
    </row>
    <row r="4261" spans="1:5" x14ac:dyDescent="0.2">
      <c r="A4261" s="221">
        <v>7193</v>
      </c>
      <c r="B4261" s="200" t="s">
        <v>28684</v>
      </c>
      <c r="C4261" s="200" t="s">
        <v>21879</v>
      </c>
      <c r="D4261" s="200" t="s">
        <v>21880</v>
      </c>
      <c r="E4261" s="204" t="s">
        <v>28685</v>
      </c>
    </row>
    <row r="4262" spans="1:5" x14ac:dyDescent="0.2">
      <c r="A4262" s="221">
        <v>7189</v>
      </c>
      <c r="B4262" s="200" t="s">
        <v>28686</v>
      </c>
      <c r="C4262" s="200" t="s">
        <v>21879</v>
      </c>
      <c r="D4262" s="200" t="s">
        <v>21880</v>
      </c>
      <c r="E4262" s="204" t="s">
        <v>28687</v>
      </c>
    </row>
    <row r="4263" spans="1:5" x14ac:dyDescent="0.2">
      <c r="A4263" s="221">
        <v>34402</v>
      </c>
      <c r="B4263" s="200" t="s">
        <v>28688</v>
      </c>
      <c r="C4263" s="200" t="s">
        <v>21879</v>
      </c>
      <c r="D4263" s="200" t="s">
        <v>21880</v>
      </c>
      <c r="E4263" s="204" t="s">
        <v>28689</v>
      </c>
    </row>
    <row r="4264" spans="1:5" x14ac:dyDescent="0.2">
      <c r="A4264" s="221">
        <v>7245</v>
      </c>
      <c r="B4264" s="200" t="s">
        <v>28690</v>
      </c>
      <c r="C4264" s="200" t="s">
        <v>21879</v>
      </c>
      <c r="D4264" s="200" t="s">
        <v>21944</v>
      </c>
      <c r="E4264" s="204" t="s">
        <v>28691</v>
      </c>
    </row>
    <row r="4265" spans="1:5" x14ac:dyDescent="0.2">
      <c r="A4265" s="221">
        <v>34425</v>
      </c>
      <c r="B4265" s="200" t="s">
        <v>28692</v>
      </c>
      <c r="C4265" s="200" t="s">
        <v>21879</v>
      </c>
      <c r="D4265" s="200" t="s">
        <v>21880</v>
      </c>
      <c r="E4265" s="204" t="s">
        <v>19338</v>
      </c>
    </row>
    <row r="4266" spans="1:5" x14ac:dyDescent="0.2">
      <c r="A4266" s="221">
        <v>7223</v>
      </c>
      <c r="B4266" s="200" t="s">
        <v>28693</v>
      </c>
      <c r="C4266" s="200" t="s">
        <v>21879</v>
      </c>
      <c r="D4266" s="200" t="s">
        <v>21880</v>
      </c>
      <c r="E4266" s="204" t="s">
        <v>28694</v>
      </c>
    </row>
    <row r="4267" spans="1:5" x14ac:dyDescent="0.2">
      <c r="A4267" s="221">
        <v>7234</v>
      </c>
      <c r="B4267" s="200" t="s">
        <v>28695</v>
      </c>
      <c r="C4267" s="200" t="s">
        <v>21879</v>
      </c>
      <c r="D4267" s="200" t="s">
        <v>21880</v>
      </c>
      <c r="E4267" s="204" t="s">
        <v>28696</v>
      </c>
    </row>
    <row r="4268" spans="1:5" x14ac:dyDescent="0.2">
      <c r="A4268" s="221">
        <v>7224</v>
      </c>
      <c r="B4268" s="200" t="s">
        <v>28697</v>
      </c>
      <c r="C4268" s="200" t="s">
        <v>21879</v>
      </c>
      <c r="D4268" s="200" t="s">
        <v>21880</v>
      </c>
      <c r="E4268" s="204" t="s">
        <v>28698</v>
      </c>
    </row>
    <row r="4269" spans="1:5" x14ac:dyDescent="0.2">
      <c r="A4269" s="221">
        <v>7225</v>
      </c>
      <c r="B4269" s="200" t="s">
        <v>28699</v>
      </c>
      <c r="C4269" s="200" t="s">
        <v>21879</v>
      </c>
      <c r="D4269" s="200" t="s">
        <v>21880</v>
      </c>
      <c r="E4269" s="204" t="s">
        <v>28700</v>
      </c>
    </row>
    <row r="4270" spans="1:5" x14ac:dyDescent="0.2">
      <c r="A4270" s="221">
        <v>7226</v>
      </c>
      <c r="B4270" s="200" t="s">
        <v>28701</v>
      </c>
      <c r="C4270" s="200" t="s">
        <v>21879</v>
      </c>
      <c r="D4270" s="200" t="s">
        <v>21880</v>
      </c>
      <c r="E4270" s="204" t="s">
        <v>27811</v>
      </c>
    </row>
    <row r="4271" spans="1:5" x14ac:dyDescent="0.2">
      <c r="A4271" s="221">
        <v>7227</v>
      </c>
      <c r="B4271" s="200" t="s">
        <v>28702</v>
      </c>
      <c r="C4271" s="200" t="s">
        <v>21879</v>
      </c>
      <c r="D4271" s="200" t="s">
        <v>21880</v>
      </c>
      <c r="E4271" s="204" t="s">
        <v>28703</v>
      </c>
    </row>
    <row r="4272" spans="1:5" x14ac:dyDescent="0.2">
      <c r="A4272" s="221">
        <v>7212</v>
      </c>
      <c r="B4272" s="200" t="s">
        <v>28704</v>
      </c>
      <c r="C4272" s="200" t="s">
        <v>21879</v>
      </c>
      <c r="D4272" s="200" t="s">
        <v>21880</v>
      </c>
      <c r="E4272" s="204" t="s">
        <v>28705</v>
      </c>
    </row>
    <row r="4273" spans="1:5" x14ac:dyDescent="0.2">
      <c r="A4273" s="221">
        <v>7229</v>
      </c>
      <c r="B4273" s="200" t="s">
        <v>28706</v>
      </c>
      <c r="C4273" s="200" t="s">
        <v>21879</v>
      </c>
      <c r="D4273" s="200" t="s">
        <v>21880</v>
      </c>
      <c r="E4273" s="204" t="s">
        <v>28707</v>
      </c>
    </row>
    <row r="4274" spans="1:5" x14ac:dyDescent="0.2">
      <c r="A4274" s="221">
        <v>7230</v>
      </c>
      <c r="B4274" s="200" t="s">
        <v>28708</v>
      </c>
      <c r="C4274" s="200" t="s">
        <v>21879</v>
      </c>
      <c r="D4274" s="200" t="s">
        <v>21880</v>
      </c>
      <c r="E4274" s="204" t="s">
        <v>28709</v>
      </c>
    </row>
    <row r="4275" spans="1:5" x14ac:dyDescent="0.2">
      <c r="A4275" s="221">
        <v>7231</v>
      </c>
      <c r="B4275" s="200" t="s">
        <v>28710</v>
      </c>
      <c r="C4275" s="200" t="s">
        <v>21879</v>
      </c>
      <c r="D4275" s="200" t="s">
        <v>21880</v>
      </c>
      <c r="E4275" s="204" t="s">
        <v>28711</v>
      </c>
    </row>
    <row r="4276" spans="1:5" x14ac:dyDescent="0.2">
      <c r="A4276" s="221">
        <v>7220</v>
      </c>
      <c r="B4276" s="200" t="s">
        <v>28712</v>
      </c>
      <c r="C4276" s="200" t="s">
        <v>21879</v>
      </c>
      <c r="D4276" s="200" t="s">
        <v>21880</v>
      </c>
      <c r="E4276" s="204" t="s">
        <v>28713</v>
      </c>
    </row>
    <row r="4277" spans="1:5" x14ac:dyDescent="0.2">
      <c r="A4277" s="221">
        <v>34447</v>
      </c>
      <c r="B4277" s="200" t="s">
        <v>28714</v>
      </c>
      <c r="C4277" s="200" t="s">
        <v>21879</v>
      </c>
      <c r="D4277" s="200" t="s">
        <v>21880</v>
      </c>
      <c r="E4277" s="204" t="s">
        <v>28715</v>
      </c>
    </row>
    <row r="4278" spans="1:5" x14ac:dyDescent="0.2">
      <c r="A4278" s="221">
        <v>7233</v>
      </c>
      <c r="B4278" s="200" t="s">
        <v>28716</v>
      </c>
      <c r="C4278" s="200" t="s">
        <v>21879</v>
      </c>
      <c r="D4278" s="200" t="s">
        <v>21880</v>
      </c>
      <c r="E4278" s="204" t="s">
        <v>28717</v>
      </c>
    </row>
    <row r="4279" spans="1:5" x14ac:dyDescent="0.2">
      <c r="A4279" s="221">
        <v>40740</v>
      </c>
      <c r="B4279" s="200" t="s">
        <v>28718</v>
      </c>
      <c r="C4279" s="200" t="s">
        <v>22546</v>
      </c>
      <c r="D4279" s="200" t="s">
        <v>21880</v>
      </c>
      <c r="E4279" s="204" t="s">
        <v>28719</v>
      </c>
    </row>
    <row r="4280" spans="1:5" x14ac:dyDescent="0.2">
      <c r="A4280" s="221">
        <v>25007</v>
      </c>
      <c r="B4280" s="200" t="s">
        <v>28720</v>
      </c>
      <c r="C4280" s="200" t="s">
        <v>22546</v>
      </c>
      <c r="D4280" s="200" t="s">
        <v>21887</v>
      </c>
      <c r="E4280" s="204" t="s">
        <v>28721</v>
      </c>
    </row>
    <row r="4281" spans="1:5" x14ac:dyDescent="0.2">
      <c r="A4281" s="221">
        <v>43071</v>
      </c>
      <c r="B4281" s="200" t="s">
        <v>28722</v>
      </c>
      <c r="C4281" s="200" t="s">
        <v>22546</v>
      </c>
      <c r="D4281" s="200" t="s">
        <v>21880</v>
      </c>
      <c r="E4281" s="204" t="s">
        <v>28723</v>
      </c>
    </row>
    <row r="4282" spans="1:5" x14ac:dyDescent="0.2">
      <c r="A4282" s="221">
        <v>39520</v>
      </c>
      <c r="B4282" s="200" t="s">
        <v>28724</v>
      </c>
      <c r="C4282" s="200" t="s">
        <v>22546</v>
      </c>
      <c r="D4282" s="200" t="s">
        <v>21880</v>
      </c>
      <c r="E4282" s="204" t="s">
        <v>25277</v>
      </c>
    </row>
    <row r="4283" spans="1:5" x14ac:dyDescent="0.2">
      <c r="A4283" s="221">
        <v>39521</v>
      </c>
      <c r="B4283" s="200" t="s">
        <v>28725</v>
      </c>
      <c r="C4283" s="200" t="s">
        <v>22546</v>
      </c>
      <c r="D4283" s="200" t="s">
        <v>21880</v>
      </c>
      <c r="E4283" s="204" t="s">
        <v>28726</v>
      </c>
    </row>
    <row r="4284" spans="1:5" x14ac:dyDescent="0.2">
      <c r="A4284" s="221">
        <v>39522</v>
      </c>
      <c r="B4284" s="200" t="s">
        <v>28727</v>
      </c>
      <c r="C4284" s="200" t="s">
        <v>22546</v>
      </c>
      <c r="D4284" s="200" t="s">
        <v>21880</v>
      </c>
      <c r="E4284" s="204" t="s">
        <v>28728</v>
      </c>
    </row>
    <row r="4285" spans="1:5" x14ac:dyDescent="0.2">
      <c r="A4285" s="221">
        <v>7243</v>
      </c>
      <c r="B4285" s="200" t="s">
        <v>28729</v>
      </c>
      <c r="C4285" s="200" t="s">
        <v>22546</v>
      </c>
      <c r="D4285" s="200" t="s">
        <v>21880</v>
      </c>
      <c r="E4285" s="204" t="s">
        <v>27856</v>
      </c>
    </row>
    <row r="4286" spans="1:5" x14ac:dyDescent="0.2">
      <c r="A4286" s="221">
        <v>11067</v>
      </c>
      <c r="B4286" s="200" t="s">
        <v>28730</v>
      </c>
      <c r="C4286" s="200" t="s">
        <v>21879</v>
      </c>
      <c r="D4286" s="200" t="s">
        <v>21880</v>
      </c>
      <c r="E4286" s="204" t="s">
        <v>28731</v>
      </c>
    </row>
    <row r="4287" spans="1:5" x14ac:dyDescent="0.2">
      <c r="A4287" s="221">
        <v>11068</v>
      </c>
      <c r="B4287" s="200" t="s">
        <v>28732</v>
      </c>
      <c r="C4287" s="200" t="s">
        <v>21879</v>
      </c>
      <c r="D4287" s="200" t="s">
        <v>21880</v>
      </c>
      <c r="E4287" s="204" t="s">
        <v>28733</v>
      </c>
    </row>
    <row r="4288" spans="1:5" x14ac:dyDescent="0.2">
      <c r="A4288" s="221">
        <v>7246</v>
      </c>
      <c r="B4288" s="200" t="s">
        <v>28734</v>
      </c>
      <c r="C4288" s="200" t="s">
        <v>21879</v>
      </c>
      <c r="D4288" s="200" t="s">
        <v>21944</v>
      </c>
      <c r="E4288" s="204" t="s">
        <v>8732</v>
      </c>
    </row>
    <row r="4289" spans="1:5" x14ac:dyDescent="0.2">
      <c r="A4289" s="221">
        <v>41097</v>
      </c>
      <c r="B4289" s="200" t="s">
        <v>28735</v>
      </c>
      <c r="C4289" s="200" t="s">
        <v>22110</v>
      </c>
      <c r="D4289" s="200" t="s">
        <v>21880</v>
      </c>
      <c r="E4289" s="204" t="s">
        <v>28736</v>
      </c>
    </row>
    <row r="4290" spans="1:5" x14ac:dyDescent="0.2">
      <c r="A4290" s="221">
        <v>12869</v>
      </c>
      <c r="B4290" s="200" t="s">
        <v>28737</v>
      </c>
      <c r="C4290" s="200" t="s">
        <v>22107</v>
      </c>
      <c r="D4290" s="200" t="s">
        <v>21880</v>
      </c>
      <c r="E4290" s="204" t="s">
        <v>18616</v>
      </c>
    </row>
    <row r="4291" spans="1:5" x14ac:dyDescent="0.2">
      <c r="A4291" s="221">
        <v>1574</v>
      </c>
      <c r="B4291" s="200" t="s">
        <v>28738</v>
      </c>
      <c r="C4291" s="200" t="s">
        <v>21879</v>
      </c>
      <c r="D4291" s="200" t="s">
        <v>21880</v>
      </c>
      <c r="E4291" s="204" t="s">
        <v>22457</v>
      </c>
    </row>
    <row r="4292" spans="1:5" x14ac:dyDescent="0.2">
      <c r="A4292" s="221">
        <v>1581</v>
      </c>
      <c r="B4292" s="200" t="s">
        <v>28739</v>
      </c>
      <c r="C4292" s="200" t="s">
        <v>21879</v>
      </c>
      <c r="D4292" s="200" t="s">
        <v>21880</v>
      </c>
      <c r="E4292" s="204" t="s">
        <v>16602</v>
      </c>
    </row>
    <row r="4293" spans="1:5" x14ac:dyDescent="0.2">
      <c r="A4293" s="221">
        <v>1575</v>
      </c>
      <c r="B4293" s="200" t="s">
        <v>28740</v>
      </c>
      <c r="C4293" s="200" t="s">
        <v>21879</v>
      </c>
      <c r="D4293" s="200" t="s">
        <v>21880</v>
      </c>
      <c r="E4293" s="204" t="s">
        <v>21005</v>
      </c>
    </row>
    <row r="4294" spans="1:5" x14ac:dyDescent="0.2">
      <c r="A4294" s="221">
        <v>1570</v>
      </c>
      <c r="B4294" s="200" t="s">
        <v>28741</v>
      </c>
      <c r="C4294" s="200" t="s">
        <v>21879</v>
      </c>
      <c r="D4294" s="200" t="s">
        <v>21880</v>
      </c>
      <c r="E4294" s="204" t="s">
        <v>10112</v>
      </c>
    </row>
    <row r="4295" spans="1:5" x14ac:dyDescent="0.2">
      <c r="A4295" s="221">
        <v>1576</v>
      </c>
      <c r="B4295" s="200" t="s">
        <v>28742</v>
      </c>
      <c r="C4295" s="200" t="s">
        <v>21879</v>
      </c>
      <c r="D4295" s="200" t="s">
        <v>21880</v>
      </c>
      <c r="E4295" s="204" t="s">
        <v>18218</v>
      </c>
    </row>
    <row r="4296" spans="1:5" x14ac:dyDescent="0.2">
      <c r="A4296" s="221">
        <v>1577</v>
      </c>
      <c r="B4296" s="200" t="s">
        <v>28743</v>
      </c>
      <c r="C4296" s="200" t="s">
        <v>21879</v>
      </c>
      <c r="D4296" s="200" t="s">
        <v>21880</v>
      </c>
      <c r="E4296" s="204" t="s">
        <v>10033</v>
      </c>
    </row>
    <row r="4297" spans="1:5" x14ac:dyDescent="0.2">
      <c r="A4297" s="221">
        <v>1571</v>
      </c>
      <c r="B4297" s="200" t="s">
        <v>28744</v>
      </c>
      <c r="C4297" s="200" t="s">
        <v>21879</v>
      </c>
      <c r="D4297" s="200" t="s">
        <v>21880</v>
      </c>
      <c r="E4297" s="204" t="s">
        <v>8308</v>
      </c>
    </row>
    <row r="4298" spans="1:5" x14ac:dyDescent="0.2">
      <c r="A4298" s="221">
        <v>1578</v>
      </c>
      <c r="B4298" s="200" t="s">
        <v>28745</v>
      </c>
      <c r="C4298" s="200" t="s">
        <v>21879</v>
      </c>
      <c r="D4298" s="200" t="s">
        <v>21880</v>
      </c>
      <c r="E4298" s="204" t="s">
        <v>10097</v>
      </c>
    </row>
    <row r="4299" spans="1:5" x14ac:dyDescent="0.2">
      <c r="A4299" s="221">
        <v>1573</v>
      </c>
      <c r="B4299" s="200" t="s">
        <v>28746</v>
      </c>
      <c r="C4299" s="200" t="s">
        <v>21879</v>
      </c>
      <c r="D4299" s="200" t="s">
        <v>21880</v>
      </c>
      <c r="E4299" s="204" t="s">
        <v>20757</v>
      </c>
    </row>
    <row r="4300" spans="1:5" x14ac:dyDescent="0.2">
      <c r="A4300" s="221">
        <v>1579</v>
      </c>
      <c r="B4300" s="200" t="s">
        <v>28747</v>
      </c>
      <c r="C4300" s="200" t="s">
        <v>21879</v>
      </c>
      <c r="D4300" s="200" t="s">
        <v>21880</v>
      </c>
      <c r="E4300" s="204" t="s">
        <v>18791</v>
      </c>
    </row>
    <row r="4301" spans="1:5" x14ac:dyDescent="0.2">
      <c r="A4301" s="221">
        <v>1580</v>
      </c>
      <c r="B4301" s="200" t="s">
        <v>28748</v>
      </c>
      <c r="C4301" s="200" t="s">
        <v>21879</v>
      </c>
      <c r="D4301" s="200" t="s">
        <v>21880</v>
      </c>
      <c r="E4301" s="204" t="s">
        <v>9013</v>
      </c>
    </row>
    <row r="4302" spans="1:5" x14ac:dyDescent="0.2">
      <c r="A4302" s="221">
        <v>39321</v>
      </c>
      <c r="B4302" s="200" t="s">
        <v>28749</v>
      </c>
      <c r="C4302" s="200" t="s">
        <v>21879</v>
      </c>
      <c r="D4302" s="200" t="s">
        <v>21880</v>
      </c>
      <c r="E4302" s="204" t="s">
        <v>10667</v>
      </c>
    </row>
    <row r="4303" spans="1:5" x14ac:dyDescent="0.2">
      <c r="A4303" s="221">
        <v>39319</v>
      </c>
      <c r="B4303" s="200" t="s">
        <v>28750</v>
      </c>
      <c r="C4303" s="200" t="s">
        <v>21879</v>
      </c>
      <c r="D4303" s="200" t="s">
        <v>21880</v>
      </c>
      <c r="E4303" s="204" t="s">
        <v>12817</v>
      </c>
    </row>
    <row r="4304" spans="1:5" x14ac:dyDescent="0.2">
      <c r="A4304" s="221">
        <v>39320</v>
      </c>
      <c r="B4304" s="200" t="s">
        <v>28751</v>
      </c>
      <c r="C4304" s="200" t="s">
        <v>21879</v>
      </c>
      <c r="D4304" s="200" t="s">
        <v>21880</v>
      </c>
      <c r="E4304" s="204" t="s">
        <v>15038</v>
      </c>
    </row>
    <row r="4305" spans="1:5" x14ac:dyDescent="0.2">
      <c r="A4305" s="221">
        <v>1591</v>
      </c>
      <c r="B4305" s="200" t="s">
        <v>28752</v>
      </c>
      <c r="C4305" s="200" t="s">
        <v>21879</v>
      </c>
      <c r="D4305" s="200" t="s">
        <v>21880</v>
      </c>
      <c r="E4305" s="204" t="s">
        <v>28753</v>
      </c>
    </row>
    <row r="4306" spans="1:5" x14ac:dyDescent="0.2">
      <c r="A4306" s="221">
        <v>1547</v>
      </c>
      <c r="B4306" s="200" t="s">
        <v>28754</v>
      </c>
      <c r="C4306" s="200" t="s">
        <v>21879</v>
      </c>
      <c r="D4306" s="200" t="s">
        <v>21880</v>
      </c>
      <c r="E4306" s="204" t="s">
        <v>28755</v>
      </c>
    </row>
    <row r="4307" spans="1:5" x14ac:dyDescent="0.2">
      <c r="A4307" s="221">
        <v>38196</v>
      </c>
      <c r="B4307" s="200" t="s">
        <v>28756</v>
      </c>
      <c r="C4307" s="200" t="s">
        <v>21879</v>
      </c>
      <c r="D4307" s="200" t="s">
        <v>21880</v>
      </c>
      <c r="E4307" s="204" t="s">
        <v>28757</v>
      </c>
    </row>
    <row r="4308" spans="1:5" x14ac:dyDescent="0.2">
      <c r="A4308" s="221">
        <v>1543</v>
      </c>
      <c r="B4308" s="200" t="s">
        <v>28758</v>
      </c>
      <c r="C4308" s="200" t="s">
        <v>21879</v>
      </c>
      <c r="D4308" s="200" t="s">
        <v>21880</v>
      </c>
      <c r="E4308" s="204" t="s">
        <v>13729</v>
      </c>
    </row>
    <row r="4309" spans="1:5" x14ac:dyDescent="0.2">
      <c r="A4309" s="221">
        <v>1585</v>
      </c>
      <c r="B4309" s="200" t="s">
        <v>28759</v>
      </c>
      <c r="C4309" s="200" t="s">
        <v>21879</v>
      </c>
      <c r="D4309" s="200" t="s">
        <v>21880</v>
      </c>
      <c r="E4309" s="204" t="s">
        <v>10097</v>
      </c>
    </row>
    <row r="4310" spans="1:5" x14ac:dyDescent="0.2">
      <c r="A4310" s="221">
        <v>1593</v>
      </c>
      <c r="B4310" s="200" t="s">
        <v>28760</v>
      </c>
      <c r="C4310" s="200" t="s">
        <v>21879</v>
      </c>
      <c r="D4310" s="200" t="s">
        <v>21880</v>
      </c>
      <c r="E4310" s="204" t="s">
        <v>27991</v>
      </c>
    </row>
    <row r="4311" spans="1:5" x14ac:dyDescent="0.2">
      <c r="A4311" s="221">
        <v>11838</v>
      </c>
      <c r="B4311" s="200" t="s">
        <v>28761</v>
      </c>
      <c r="C4311" s="200" t="s">
        <v>21879</v>
      </c>
      <c r="D4311" s="200" t="s">
        <v>21880</v>
      </c>
      <c r="E4311" s="204" t="s">
        <v>28762</v>
      </c>
    </row>
    <row r="4312" spans="1:5" x14ac:dyDescent="0.2">
      <c r="A4312" s="221">
        <v>1594</v>
      </c>
      <c r="B4312" s="200" t="s">
        <v>28763</v>
      </c>
      <c r="C4312" s="200" t="s">
        <v>21879</v>
      </c>
      <c r="D4312" s="200" t="s">
        <v>21880</v>
      </c>
      <c r="E4312" s="204" t="s">
        <v>19929</v>
      </c>
    </row>
    <row r="4313" spans="1:5" x14ac:dyDescent="0.2">
      <c r="A4313" s="221">
        <v>1586</v>
      </c>
      <c r="B4313" s="200" t="s">
        <v>28764</v>
      </c>
      <c r="C4313" s="200" t="s">
        <v>21879</v>
      </c>
      <c r="D4313" s="200" t="s">
        <v>21880</v>
      </c>
      <c r="E4313" s="204" t="s">
        <v>9286</v>
      </c>
    </row>
    <row r="4314" spans="1:5" x14ac:dyDescent="0.2">
      <c r="A4314" s="221">
        <v>11839</v>
      </c>
      <c r="B4314" s="200" t="s">
        <v>28765</v>
      </c>
      <c r="C4314" s="200" t="s">
        <v>21879</v>
      </c>
      <c r="D4314" s="200" t="s">
        <v>21880</v>
      </c>
      <c r="E4314" s="204" t="s">
        <v>28766</v>
      </c>
    </row>
    <row r="4315" spans="1:5" x14ac:dyDescent="0.2">
      <c r="A4315" s="221">
        <v>1587</v>
      </c>
      <c r="B4315" s="200" t="s">
        <v>28767</v>
      </c>
      <c r="C4315" s="200" t="s">
        <v>21879</v>
      </c>
      <c r="D4315" s="200" t="s">
        <v>21880</v>
      </c>
      <c r="E4315" s="204" t="s">
        <v>28768</v>
      </c>
    </row>
    <row r="4316" spans="1:5" x14ac:dyDescent="0.2">
      <c r="A4316" s="221">
        <v>1545</v>
      </c>
      <c r="B4316" s="200" t="s">
        <v>28769</v>
      </c>
      <c r="C4316" s="200" t="s">
        <v>21879</v>
      </c>
      <c r="D4316" s="200" t="s">
        <v>21880</v>
      </c>
      <c r="E4316" s="204" t="s">
        <v>28770</v>
      </c>
    </row>
    <row r="4317" spans="1:5" x14ac:dyDescent="0.2">
      <c r="A4317" s="221">
        <v>1588</v>
      </c>
      <c r="B4317" s="200" t="s">
        <v>28771</v>
      </c>
      <c r="C4317" s="200" t="s">
        <v>21879</v>
      </c>
      <c r="D4317" s="200" t="s">
        <v>21880</v>
      </c>
      <c r="E4317" s="204" t="s">
        <v>18805</v>
      </c>
    </row>
    <row r="4318" spans="1:5" x14ac:dyDescent="0.2">
      <c r="A4318" s="221">
        <v>1535</v>
      </c>
      <c r="B4318" s="200" t="s">
        <v>28772</v>
      </c>
      <c r="C4318" s="200" t="s">
        <v>21879</v>
      </c>
      <c r="D4318" s="200" t="s">
        <v>21880</v>
      </c>
      <c r="E4318" s="204" t="s">
        <v>21010</v>
      </c>
    </row>
    <row r="4319" spans="1:5" x14ac:dyDescent="0.2">
      <c r="A4319" s="221">
        <v>1589</v>
      </c>
      <c r="B4319" s="200" t="s">
        <v>28773</v>
      </c>
      <c r="C4319" s="200" t="s">
        <v>21879</v>
      </c>
      <c r="D4319" s="200" t="s">
        <v>21880</v>
      </c>
      <c r="E4319" s="204" t="s">
        <v>12819</v>
      </c>
    </row>
    <row r="4320" spans="1:5" x14ac:dyDescent="0.2">
      <c r="A4320" s="221">
        <v>1546</v>
      </c>
      <c r="B4320" s="200" t="s">
        <v>28774</v>
      </c>
      <c r="C4320" s="200" t="s">
        <v>21879</v>
      </c>
      <c r="D4320" s="200" t="s">
        <v>21880</v>
      </c>
      <c r="E4320" s="204" t="s">
        <v>28775</v>
      </c>
    </row>
    <row r="4321" spans="1:5" x14ac:dyDescent="0.2">
      <c r="A4321" s="221">
        <v>1590</v>
      </c>
      <c r="B4321" s="200" t="s">
        <v>28776</v>
      </c>
      <c r="C4321" s="200" t="s">
        <v>21879</v>
      </c>
      <c r="D4321" s="200" t="s">
        <v>21880</v>
      </c>
      <c r="E4321" s="204" t="s">
        <v>15391</v>
      </c>
    </row>
    <row r="4322" spans="1:5" x14ac:dyDescent="0.2">
      <c r="A4322" s="221">
        <v>1542</v>
      </c>
      <c r="B4322" s="200" t="s">
        <v>28777</v>
      </c>
      <c r="C4322" s="200" t="s">
        <v>21879</v>
      </c>
      <c r="D4322" s="200" t="s">
        <v>21880</v>
      </c>
      <c r="E4322" s="204" t="s">
        <v>10192</v>
      </c>
    </row>
    <row r="4323" spans="1:5" x14ac:dyDescent="0.2">
      <c r="A4323" s="221">
        <v>38415</v>
      </c>
      <c r="B4323" s="200" t="s">
        <v>28778</v>
      </c>
      <c r="C4323" s="200" t="s">
        <v>21879</v>
      </c>
      <c r="D4323" s="200" t="s">
        <v>21880</v>
      </c>
      <c r="E4323" s="204" t="s">
        <v>28779</v>
      </c>
    </row>
    <row r="4324" spans="1:5" x14ac:dyDescent="0.2">
      <c r="A4324" s="221">
        <v>38414</v>
      </c>
      <c r="B4324" s="200" t="s">
        <v>28780</v>
      </c>
      <c r="C4324" s="200" t="s">
        <v>21879</v>
      </c>
      <c r="D4324" s="200" t="s">
        <v>21880</v>
      </c>
      <c r="E4324" s="204" t="s">
        <v>28781</v>
      </c>
    </row>
    <row r="4325" spans="1:5" x14ac:dyDescent="0.2">
      <c r="A4325" s="221">
        <v>38128</v>
      </c>
      <c r="B4325" s="200" t="s">
        <v>28782</v>
      </c>
      <c r="C4325" s="200" t="s">
        <v>21949</v>
      </c>
      <c r="D4325" s="200" t="s">
        <v>21887</v>
      </c>
      <c r="E4325" s="204" t="s">
        <v>21026</v>
      </c>
    </row>
    <row r="4326" spans="1:5" x14ac:dyDescent="0.2">
      <c r="A4326" s="221">
        <v>7253</v>
      </c>
      <c r="B4326" s="200" t="s">
        <v>28783</v>
      </c>
      <c r="C4326" s="200" t="s">
        <v>22104</v>
      </c>
      <c r="D4326" s="200" t="s">
        <v>21880</v>
      </c>
      <c r="E4326" s="204" t="s">
        <v>28784</v>
      </c>
    </row>
    <row r="4327" spans="1:5" x14ac:dyDescent="0.2">
      <c r="A4327" s="221">
        <v>4806</v>
      </c>
      <c r="B4327" s="200" t="s">
        <v>28785</v>
      </c>
      <c r="C4327" s="200" t="s">
        <v>21942</v>
      </c>
      <c r="D4327" s="200" t="s">
        <v>21880</v>
      </c>
      <c r="E4327" s="204" t="s">
        <v>13526</v>
      </c>
    </row>
    <row r="4328" spans="1:5" x14ac:dyDescent="0.2">
      <c r="A4328" s="221">
        <v>34401</v>
      </c>
      <c r="B4328" s="200" t="s">
        <v>28786</v>
      </c>
      <c r="C4328" s="200" t="s">
        <v>21879</v>
      </c>
      <c r="D4328" s="200" t="s">
        <v>21880</v>
      </c>
      <c r="E4328" s="204" t="s">
        <v>19425</v>
      </c>
    </row>
    <row r="4329" spans="1:5" x14ac:dyDescent="0.2">
      <c r="A4329" s="221">
        <v>7260</v>
      </c>
      <c r="B4329" s="200" t="s">
        <v>28787</v>
      </c>
      <c r="C4329" s="200" t="s">
        <v>21879</v>
      </c>
      <c r="D4329" s="200" t="s">
        <v>21880</v>
      </c>
      <c r="E4329" s="204" t="s">
        <v>9614</v>
      </c>
    </row>
    <row r="4330" spans="1:5" x14ac:dyDescent="0.2">
      <c r="A4330" s="221">
        <v>7256</v>
      </c>
      <c r="B4330" s="200" t="s">
        <v>28788</v>
      </c>
      <c r="C4330" s="200" t="s">
        <v>21879</v>
      </c>
      <c r="D4330" s="200" t="s">
        <v>21880</v>
      </c>
      <c r="E4330" s="204" t="s">
        <v>21036</v>
      </c>
    </row>
    <row r="4331" spans="1:5" x14ac:dyDescent="0.2">
      <c r="A4331" s="221">
        <v>7258</v>
      </c>
      <c r="B4331" s="200" t="s">
        <v>28789</v>
      </c>
      <c r="C4331" s="200" t="s">
        <v>21879</v>
      </c>
      <c r="D4331" s="200" t="s">
        <v>21880</v>
      </c>
      <c r="E4331" s="204" t="s">
        <v>10476</v>
      </c>
    </row>
    <row r="4332" spans="1:5" x14ac:dyDescent="0.2">
      <c r="A4332" s="221">
        <v>34400</v>
      </c>
      <c r="B4332" s="200" t="s">
        <v>28790</v>
      </c>
      <c r="C4332" s="200" t="s">
        <v>21879</v>
      </c>
      <c r="D4332" s="200" t="s">
        <v>21880</v>
      </c>
      <c r="E4332" s="204" t="s">
        <v>28791</v>
      </c>
    </row>
    <row r="4333" spans="1:5" x14ac:dyDescent="0.2">
      <c r="A4333" s="221">
        <v>10617</v>
      </c>
      <c r="B4333" s="200" t="s">
        <v>28792</v>
      </c>
      <c r="C4333" s="200" t="s">
        <v>21879</v>
      </c>
      <c r="D4333" s="200" t="s">
        <v>21880</v>
      </c>
      <c r="E4333" s="204" t="s">
        <v>24872</v>
      </c>
    </row>
    <row r="4334" spans="1:5" x14ac:dyDescent="0.2">
      <c r="A4334" s="221">
        <v>44261</v>
      </c>
      <c r="B4334" s="200" t="s">
        <v>28793</v>
      </c>
      <c r="C4334" s="200" t="s">
        <v>21879</v>
      </c>
      <c r="D4334" s="200" t="s">
        <v>21880</v>
      </c>
      <c r="E4334" s="204" t="s">
        <v>28794</v>
      </c>
    </row>
    <row r="4335" spans="1:5" x14ac:dyDescent="0.2">
      <c r="A4335" s="221">
        <v>7274</v>
      </c>
      <c r="B4335" s="200" t="s">
        <v>28795</v>
      </c>
      <c r="C4335" s="200" t="s">
        <v>21879</v>
      </c>
      <c r="D4335" s="200" t="s">
        <v>21880</v>
      </c>
      <c r="E4335" s="204" t="s">
        <v>28796</v>
      </c>
    </row>
    <row r="4336" spans="1:5" x14ac:dyDescent="0.2">
      <c r="A4336" s="221">
        <v>44326</v>
      </c>
      <c r="B4336" s="200" t="s">
        <v>28797</v>
      </c>
      <c r="C4336" s="200" t="s">
        <v>21879</v>
      </c>
      <c r="D4336" s="200" t="s">
        <v>21880</v>
      </c>
      <c r="E4336" s="204" t="s">
        <v>28798</v>
      </c>
    </row>
    <row r="4337" spans="1:5" x14ac:dyDescent="0.2">
      <c r="A4337" s="221">
        <v>154</v>
      </c>
      <c r="B4337" s="200" t="s">
        <v>28799</v>
      </c>
      <c r="C4337" s="200" t="s">
        <v>21952</v>
      </c>
      <c r="D4337" s="200" t="s">
        <v>21880</v>
      </c>
      <c r="E4337" s="204" t="s">
        <v>28800</v>
      </c>
    </row>
    <row r="4338" spans="1:5" x14ac:dyDescent="0.2">
      <c r="A4338" s="221">
        <v>38121</v>
      </c>
      <c r="B4338" s="200" t="s">
        <v>28801</v>
      </c>
      <c r="C4338" s="200" t="s">
        <v>21952</v>
      </c>
      <c r="D4338" s="200" t="s">
        <v>21880</v>
      </c>
      <c r="E4338" s="204" t="s">
        <v>17199</v>
      </c>
    </row>
    <row r="4339" spans="1:5" x14ac:dyDescent="0.2">
      <c r="A4339" s="221">
        <v>43776</v>
      </c>
      <c r="B4339" s="200" t="s">
        <v>28802</v>
      </c>
      <c r="C4339" s="200" t="s">
        <v>21952</v>
      </c>
      <c r="D4339" s="200" t="s">
        <v>21880</v>
      </c>
      <c r="E4339" s="204" t="s">
        <v>15084</v>
      </c>
    </row>
    <row r="4340" spans="1:5" x14ac:dyDescent="0.2">
      <c r="A4340" s="221">
        <v>7343</v>
      </c>
      <c r="B4340" s="200" t="s">
        <v>28803</v>
      </c>
      <c r="C4340" s="200" t="s">
        <v>21952</v>
      </c>
      <c r="D4340" s="200" t="s">
        <v>21880</v>
      </c>
      <c r="E4340" s="204" t="s">
        <v>15161</v>
      </c>
    </row>
    <row r="4341" spans="1:5" x14ac:dyDescent="0.2">
      <c r="A4341" s="221">
        <v>7348</v>
      </c>
      <c r="B4341" s="200" t="s">
        <v>28804</v>
      </c>
      <c r="C4341" s="200" t="s">
        <v>21952</v>
      </c>
      <c r="D4341" s="200" t="s">
        <v>21880</v>
      </c>
      <c r="E4341" s="204" t="s">
        <v>11783</v>
      </c>
    </row>
    <row r="4342" spans="1:5" x14ac:dyDescent="0.2">
      <c r="A4342" s="221">
        <v>7313</v>
      </c>
      <c r="B4342" s="200" t="s">
        <v>28805</v>
      </c>
      <c r="C4342" s="200" t="s">
        <v>21952</v>
      </c>
      <c r="D4342" s="200" t="s">
        <v>21880</v>
      </c>
      <c r="E4342" s="204" t="s">
        <v>19506</v>
      </c>
    </row>
    <row r="4343" spans="1:5" x14ac:dyDescent="0.2">
      <c r="A4343" s="221">
        <v>7319</v>
      </c>
      <c r="B4343" s="200" t="s">
        <v>28806</v>
      </c>
      <c r="C4343" s="200" t="s">
        <v>21952</v>
      </c>
      <c r="D4343" s="200" t="s">
        <v>21880</v>
      </c>
      <c r="E4343" s="204" t="s">
        <v>23135</v>
      </c>
    </row>
    <row r="4344" spans="1:5" x14ac:dyDescent="0.2">
      <c r="A4344" s="221">
        <v>7314</v>
      </c>
      <c r="B4344" s="200" t="s">
        <v>28807</v>
      </c>
      <c r="C4344" s="200" t="s">
        <v>21952</v>
      </c>
      <c r="D4344" s="200" t="s">
        <v>21880</v>
      </c>
      <c r="E4344" s="204" t="s">
        <v>28808</v>
      </c>
    </row>
    <row r="4345" spans="1:5" x14ac:dyDescent="0.2">
      <c r="A4345" s="221">
        <v>7304</v>
      </c>
      <c r="B4345" s="200" t="s">
        <v>28809</v>
      </c>
      <c r="C4345" s="200" t="s">
        <v>21952</v>
      </c>
      <c r="D4345" s="200" t="s">
        <v>21880</v>
      </c>
      <c r="E4345" s="204" t="s">
        <v>21561</v>
      </c>
    </row>
    <row r="4346" spans="1:5" x14ac:dyDescent="0.2">
      <c r="A4346" s="221">
        <v>43649</v>
      </c>
      <c r="B4346" s="200" t="s">
        <v>28810</v>
      </c>
      <c r="C4346" s="200" t="s">
        <v>21952</v>
      </c>
      <c r="D4346" s="200" t="s">
        <v>21880</v>
      </c>
      <c r="E4346" s="204" t="s">
        <v>14622</v>
      </c>
    </row>
    <row r="4347" spans="1:5" x14ac:dyDescent="0.2">
      <c r="A4347" s="221">
        <v>43650</v>
      </c>
      <c r="B4347" s="200" t="s">
        <v>28811</v>
      </c>
      <c r="C4347" s="200" t="s">
        <v>21952</v>
      </c>
      <c r="D4347" s="200" t="s">
        <v>21880</v>
      </c>
      <c r="E4347" s="204" t="s">
        <v>26148</v>
      </c>
    </row>
    <row r="4348" spans="1:5" x14ac:dyDescent="0.2">
      <c r="A4348" s="221">
        <v>7311</v>
      </c>
      <c r="B4348" s="200" t="s">
        <v>28812</v>
      </c>
      <c r="C4348" s="200" t="s">
        <v>21952</v>
      </c>
      <c r="D4348" s="200" t="s">
        <v>21880</v>
      </c>
      <c r="E4348" s="204" t="s">
        <v>28813</v>
      </c>
    </row>
    <row r="4349" spans="1:5" x14ac:dyDescent="0.2">
      <c r="A4349" s="221">
        <v>7292</v>
      </c>
      <c r="B4349" s="200" t="s">
        <v>28814</v>
      </c>
      <c r="C4349" s="200" t="s">
        <v>21952</v>
      </c>
      <c r="D4349" s="200" t="s">
        <v>21887</v>
      </c>
      <c r="E4349" s="204" t="s">
        <v>15944</v>
      </c>
    </row>
    <row r="4350" spans="1:5" x14ac:dyDescent="0.2">
      <c r="A4350" s="221">
        <v>7293</v>
      </c>
      <c r="B4350" s="200" t="s">
        <v>28815</v>
      </c>
      <c r="C4350" s="200" t="s">
        <v>21952</v>
      </c>
      <c r="D4350" s="200" t="s">
        <v>21880</v>
      </c>
      <c r="E4350" s="204" t="s">
        <v>28816</v>
      </c>
    </row>
    <row r="4351" spans="1:5" x14ac:dyDescent="0.2">
      <c r="A4351" s="221">
        <v>7306</v>
      </c>
      <c r="B4351" s="200" t="s">
        <v>28817</v>
      </c>
      <c r="C4351" s="200" t="s">
        <v>21952</v>
      </c>
      <c r="D4351" s="200" t="s">
        <v>21880</v>
      </c>
      <c r="E4351" s="204" t="s">
        <v>13473</v>
      </c>
    </row>
    <row r="4352" spans="1:5" x14ac:dyDescent="0.2">
      <c r="A4352" s="221">
        <v>7288</v>
      </c>
      <c r="B4352" s="200" t="s">
        <v>28818</v>
      </c>
      <c r="C4352" s="200" t="s">
        <v>21952</v>
      </c>
      <c r="D4352" s="200" t="s">
        <v>21880</v>
      </c>
      <c r="E4352" s="204" t="s">
        <v>28819</v>
      </c>
    </row>
    <row r="4353" spans="1:5" x14ac:dyDescent="0.2">
      <c r="A4353" s="221">
        <v>43625</v>
      </c>
      <c r="B4353" s="200" t="s">
        <v>28820</v>
      </c>
      <c r="C4353" s="200" t="s">
        <v>21952</v>
      </c>
      <c r="D4353" s="200" t="s">
        <v>21880</v>
      </c>
      <c r="E4353" s="204" t="s">
        <v>28821</v>
      </c>
    </row>
    <row r="4354" spans="1:5" x14ac:dyDescent="0.2">
      <c r="A4354" s="221">
        <v>43647</v>
      </c>
      <c r="B4354" s="200" t="s">
        <v>28822</v>
      </c>
      <c r="C4354" s="200" t="s">
        <v>21952</v>
      </c>
      <c r="D4354" s="200" t="s">
        <v>21880</v>
      </c>
      <c r="E4354" s="204" t="s">
        <v>25851</v>
      </c>
    </row>
    <row r="4355" spans="1:5" x14ac:dyDescent="0.2">
      <c r="A4355" s="221">
        <v>43648</v>
      </c>
      <c r="B4355" s="200" t="s">
        <v>28823</v>
      </c>
      <c r="C4355" s="200" t="s">
        <v>21952</v>
      </c>
      <c r="D4355" s="200" t="s">
        <v>21880</v>
      </c>
      <c r="E4355" s="204" t="s">
        <v>28824</v>
      </c>
    </row>
    <row r="4356" spans="1:5" x14ac:dyDescent="0.2">
      <c r="A4356" s="221">
        <v>35693</v>
      </c>
      <c r="B4356" s="200" t="s">
        <v>28825</v>
      </c>
      <c r="C4356" s="200" t="s">
        <v>21952</v>
      </c>
      <c r="D4356" s="200" t="s">
        <v>21880</v>
      </c>
      <c r="E4356" s="204" t="s">
        <v>13633</v>
      </c>
    </row>
    <row r="4357" spans="1:5" x14ac:dyDescent="0.2">
      <c r="A4357" s="221">
        <v>7356</v>
      </c>
      <c r="B4357" s="200" t="s">
        <v>28826</v>
      </c>
      <c r="C4357" s="200" t="s">
        <v>21952</v>
      </c>
      <c r="D4357" s="200" t="s">
        <v>21887</v>
      </c>
      <c r="E4357" s="204" t="s">
        <v>19506</v>
      </c>
    </row>
    <row r="4358" spans="1:5" x14ac:dyDescent="0.2">
      <c r="A4358" s="221">
        <v>35692</v>
      </c>
      <c r="B4358" s="200" t="s">
        <v>28827</v>
      </c>
      <c r="C4358" s="200" t="s">
        <v>21952</v>
      </c>
      <c r="D4358" s="200" t="s">
        <v>21880</v>
      </c>
      <c r="E4358" s="204" t="s">
        <v>12378</v>
      </c>
    </row>
    <row r="4359" spans="1:5" x14ac:dyDescent="0.2">
      <c r="A4359" s="221">
        <v>43624</v>
      </c>
      <c r="B4359" s="200" t="s">
        <v>28828</v>
      </c>
      <c r="C4359" s="200" t="s">
        <v>21952</v>
      </c>
      <c r="D4359" s="200" t="s">
        <v>21880</v>
      </c>
      <c r="E4359" s="204" t="s">
        <v>23980</v>
      </c>
    </row>
    <row r="4360" spans="1:5" x14ac:dyDescent="0.2">
      <c r="A4360" s="221">
        <v>7342</v>
      </c>
      <c r="B4360" s="200" t="s">
        <v>28829</v>
      </c>
      <c r="C4360" s="200" t="s">
        <v>21949</v>
      </c>
      <c r="D4360" s="200" t="s">
        <v>21880</v>
      </c>
      <c r="E4360" s="204" t="s">
        <v>23121</v>
      </c>
    </row>
    <row r="4361" spans="1:5" x14ac:dyDescent="0.2">
      <c r="A4361" s="221">
        <v>7350</v>
      </c>
      <c r="B4361" s="200" t="s">
        <v>28830</v>
      </c>
      <c r="C4361" s="200" t="s">
        <v>21952</v>
      </c>
      <c r="D4361" s="200" t="s">
        <v>21880</v>
      </c>
      <c r="E4361" s="204" t="s">
        <v>13683</v>
      </c>
    </row>
    <row r="4362" spans="1:5" x14ac:dyDescent="0.2">
      <c r="A4362" s="221">
        <v>39574</v>
      </c>
      <c r="B4362" s="200" t="s">
        <v>28831</v>
      </c>
      <c r="C4362" s="200" t="s">
        <v>21879</v>
      </c>
      <c r="D4362" s="200" t="s">
        <v>21880</v>
      </c>
      <c r="E4362" s="204" t="s">
        <v>19557</v>
      </c>
    </row>
    <row r="4363" spans="1:5" x14ac:dyDescent="0.2">
      <c r="A4363" s="221">
        <v>11060</v>
      </c>
      <c r="B4363" s="200" t="s">
        <v>28832</v>
      </c>
      <c r="C4363" s="200" t="s">
        <v>21879</v>
      </c>
      <c r="D4363" s="200" t="s">
        <v>21880</v>
      </c>
      <c r="E4363" s="204" t="s">
        <v>28833</v>
      </c>
    </row>
    <row r="4364" spans="1:5" x14ac:dyDescent="0.2">
      <c r="A4364" s="221">
        <v>37401</v>
      </c>
      <c r="B4364" s="200" t="s">
        <v>28834</v>
      </c>
      <c r="C4364" s="200" t="s">
        <v>21879</v>
      </c>
      <c r="D4364" s="200" t="s">
        <v>21880</v>
      </c>
      <c r="E4364" s="204" t="s">
        <v>27024</v>
      </c>
    </row>
    <row r="4365" spans="1:5" x14ac:dyDescent="0.2">
      <c r="A4365" s="221">
        <v>7525</v>
      </c>
      <c r="B4365" s="200" t="s">
        <v>28835</v>
      </c>
      <c r="C4365" s="200" t="s">
        <v>21879</v>
      </c>
      <c r="D4365" s="200" t="s">
        <v>21880</v>
      </c>
      <c r="E4365" s="204" t="s">
        <v>28836</v>
      </c>
    </row>
    <row r="4366" spans="1:5" x14ac:dyDescent="0.2">
      <c r="A4366" s="221">
        <v>7524</v>
      </c>
      <c r="B4366" s="200" t="s">
        <v>28837</v>
      </c>
      <c r="C4366" s="200" t="s">
        <v>21879</v>
      </c>
      <c r="D4366" s="200" t="s">
        <v>21880</v>
      </c>
      <c r="E4366" s="204" t="s">
        <v>13904</v>
      </c>
    </row>
    <row r="4367" spans="1:5" x14ac:dyDescent="0.2">
      <c r="A4367" s="221">
        <v>38105</v>
      </c>
      <c r="B4367" s="200" t="s">
        <v>28838</v>
      </c>
      <c r="C4367" s="200" t="s">
        <v>21879</v>
      </c>
      <c r="D4367" s="200" t="s">
        <v>21880</v>
      </c>
      <c r="E4367" s="204" t="s">
        <v>10832</v>
      </c>
    </row>
    <row r="4368" spans="1:5" x14ac:dyDescent="0.2">
      <c r="A4368" s="221">
        <v>38084</v>
      </c>
      <c r="B4368" s="200" t="s">
        <v>28839</v>
      </c>
      <c r="C4368" s="200" t="s">
        <v>21879</v>
      </c>
      <c r="D4368" s="200" t="s">
        <v>21880</v>
      </c>
      <c r="E4368" s="204" t="s">
        <v>8338</v>
      </c>
    </row>
    <row r="4369" spans="1:5" x14ac:dyDescent="0.2">
      <c r="A4369" s="221">
        <v>38103</v>
      </c>
      <c r="B4369" s="200" t="s">
        <v>28840</v>
      </c>
      <c r="C4369" s="200" t="s">
        <v>21879</v>
      </c>
      <c r="D4369" s="200" t="s">
        <v>21880</v>
      </c>
      <c r="E4369" s="204" t="s">
        <v>28841</v>
      </c>
    </row>
    <row r="4370" spans="1:5" x14ac:dyDescent="0.2">
      <c r="A4370" s="221">
        <v>38082</v>
      </c>
      <c r="B4370" s="200" t="s">
        <v>28842</v>
      </c>
      <c r="C4370" s="200" t="s">
        <v>21879</v>
      </c>
      <c r="D4370" s="200" t="s">
        <v>21880</v>
      </c>
      <c r="E4370" s="204" t="s">
        <v>28843</v>
      </c>
    </row>
    <row r="4371" spans="1:5" x14ac:dyDescent="0.2">
      <c r="A4371" s="221">
        <v>38104</v>
      </c>
      <c r="B4371" s="200" t="s">
        <v>28844</v>
      </c>
      <c r="C4371" s="200" t="s">
        <v>21879</v>
      </c>
      <c r="D4371" s="200" t="s">
        <v>21880</v>
      </c>
      <c r="E4371" s="204" t="s">
        <v>21386</v>
      </c>
    </row>
    <row r="4372" spans="1:5" x14ac:dyDescent="0.2">
      <c r="A4372" s="221">
        <v>38083</v>
      </c>
      <c r="B4372" s="200" t="s">
        <v>28845</v>
      </c>
      <c r="C4372" s="200" t="s">
        <v>21879</v>
      </c>
      <c r="D4372" s="200" t="s">
        <v>21880</v>
      </c>
      <c r="E4372" s="204" t="s">
        <v>10621</v>
      </c>
    </row>
    <row r="4373" spans="1:5" x14ac:dyDescent="0.2">
      <c r="A4373" s="221">
        <v>38101</v>
      </c>
      <c r="B4373" s="200" t="s">
        <v>28846</v>
      </c>
      <c r="C4373" s="200" t="s">
        <v>21879</v>
      </c>
      <c r="D4373" s="200" t="s">
        <v>21880</v>
      </c>
      <c r="E4373" s="204" t="s">
        <v>25624</v>
      </c>
    </row>
    <row r="4374" spans="1:5" x14ac:dyDescent="0.2">
      <c r="A4374" s="221">
        <v>7528</v>
      </c>
      <c r="B4374" s="200" t="s">
        <v>28847</v>
      </c>
      <c r="C4374" s="200" t="s">
        <v>21879</v>
      </c>
      <c r="D4374" s="200" t="s">
        <v>21887</v>
      </c>
      <c r="E4374" s="204" t="s">
        <v>25383</v>
      </c>
    </row>
    <row r="4375" spans="1:5" x14ac:dyDescent="0.2">
      <c r="A4375" s="221">
        <v>12147</v>
      </c>
      <c r="B4375" s="200" t="s">
        <v>28848</v>
      </c>
      <c r="C4375" s="200" t="s">
        <v>21879</v>
      </c>
      <c r="D4375" s="200" t="s">
        <v>21880</v>
      </c>
      <c r="E4375" s="204" t="s">
        <v>12805</v>
      </c>
    </row>
    <row r="4376" spans="1:5" x14ac:dyDescent="0.2">
      <c r="A4376" s="221">
        <v>38075</v>
      </c>
      <c r="B4376" s="200" t="s">
        <v>28849</v>
      </c>
      <c r="C4376" s="200" t="s">
        <v>21879</v>
      </c>
      <c r="D4376" s="200" t="s">
        <v>21880</v>
      </c>
      <c r="E4376" s="204" t="s">
        <v>12925</v>
      </c>
    </row>
    <row r="4377" spans="1:5" x14ac:dyDescent="0.2">
      <c r="A4377" s="221">
        <v>38102</v>
      </c>
      <c r="B4377" s="200" t="s">
        <v>28850</v>
      </c>
      <c r="C4377" s="200" t="s">
        <v>21879</v>
      </c>
      <c r="D4377" s="200" t="s">
        <v>21880</v>
      </c>
      <c r="E4377" s="204" t="s">
        <v>28851</v>
      </c>
    </row>
    <row r="4378" spans="1:5" x14ac:dyDescent="0.2">
      <c r="A4378" s="221">
        <v>38076</v>
      </c>
      <c r="B4378" s="200" t="s">
        <v>28852</v>
      </c>
      <c r="C4378" s="200" t="s">
        <v>21879</v>
      </c>
      <c r="D4378" s="200" t="s">
        <v>21880</v>
      </c>
      <c r="E4378" s="204" t="s">
        <v>16746</v>
      </c>
    </row>
    <row r="4379" spans="1:5" x14ac:dyDescent="0.2">
      <c r="A4379" s="221">
        <v>7592</v>
      </c>
      <c r="B4379" s="200" t="s">
        <v>28853</v>
      </c>
      <c r="C4379" s="200" t="s">
        <v>22107</v>
      </c>
      <c r="D4379" s="200" t="s">
        <v>21887</v>
      </c>
      <c r="E4379" s="204" t="s">
        <v>15165</v>
      </c>
    </row>
    <row r="4380" spans="1:5" x14ac:dyDescent="0.2">
      <c r="A4380" s="221">
        <v>40820</v>
      </c>
      <c r="B4380" s="200" t="s">
        <v>28854</v>
      </c>
      <c r="C4380" s="200" t="s">
        <v>22110</v>
      </c>
      <c r="D4380" s="200" t="s">
        <v>21880</v>
      </c>
      <c r="E4380" s="204" t="s">
        <v>28855</v>
      </c>
    </row>
    <row r="4381" spans="1:5" x14ac:dyDescent="0.2">
      <c r="A4381" s="221">
        <v>11826</v>
      </c>
      <c r="B4381" s="200" t="s">
        <v>28856</v>
      </c>
      <c r="C4381" s="200" t="s">
        <v>21879</v>
      </c>
      <c r="D4381" s="200" t="s">
        <v>21880</v>
      </c>
      <c r="E4381" s="204" t="s">
        <v>28857</v>
      </c>
    </row>
    <row r="4382" spans="1:5" x14ac:dyDescent="0.2">
      <c r="A4382" s="221">
        <v>7606</v>
      </c>
      <c r="B4382" s="200" t="s">
        <v>28858</v>
      </c>
      <c r="C4382" s="200" t="s">
        <v>21879</v>
      </c>
      <c r="D4382" s="200" t="s">
        <v>21880</v>
      </c>
      <c r="E4382" s="204" t="s">
        <v>28859</v>
      </c>
    </row>
    <row r="4383" spans="1:5" x14ac:dyDescent="0.2">
      <c r="A4383" s="221">
        <v>11763</v>
      </c>
      <c r="B4383" s="200" t="s">
        <v>28860</v>
      </c>
      <c r="C4383" s="200" t="s">
        <v>21879</v>
      </c>
      <c r="D4383" s="200" t="s">
        <v>21880</v>
      </c>
      <c r="E4383" s="204" t="s">
        <v>28861</v>
      </c>
    </row>
    <row r="4384" spans="1:5" x14ac:dyDescent="0.2">
      <c r="A4384" s="221">
        <v>11764</v>
      </c>
      <c r="B4384" s="200" t="s">
        <v>28862</v>
      </c>
      <c r="C4384" s="200" t="s">
        <v>21879</v>
      </c>
      <c r="D4384" s="200" t="s">
        <v>21880</v>
      </c>
      <c r="E4384" s="204" t="s">
        <v>28863</v>
      </c>
    </row>
    <row r="4385" spans="1:5" x14ac:dyDescent="0.2">
      <c r="A4385" s="221">
        <v>11829</v>
      </c>
      <c r="B4385" s="200" t="s">
        <v>28864</v>
      </c>
      <c r="C4385" s="200" t="s">
        <v>21879</v>
      </c>
      <c r="D4385" s="200" t="s">
        <v>21880</v>
      </c>
      <c r="E4385" s="204" t="s">
        <v>28865</v>
      </c>
    </row>
    <row r="4386" spans="1:5" x14ac:dyDescent="0.2">
      <c r="A4386" s="221">
        <v>11830</v>
      </c>
      <c r="B4386" s="200" t="s">
        <v>28866</v>
      </c>
      <c r="C4386" s="200" t="s">
        <v>21879</v>
      </c>
      <c r="D4386" s="200" t="s">
        <v>21880</v>
      </c>
      <c r="E4386" s="204" t="s">
        <v>15562</v>
      </c>
    </row>
    <row r="4387" spans="1:5" x14ac:dyDescent="0.2">
      <c r="A4387" s="221">
        <v>11825</v>
      </c>
      <c r="B4387" s="200" t="s">
        <v>28867</v>
      </c>
      <c r="C4387" s="200" t="s">
        <v>21879</v>
      </c>
      <c r="D4387" s="200" t="s">
        <v>21880</v>
      </c>
      <c r="E4387" s="204" t="s">
        <v>19781</v>
      </c>
    </row>
    <row r="4388" spans="1:5" x14ac:dyDescent="0.2">
      <c r="A4388" s="221">
        <v>11767</v>
      </c>
      <c r="B4388" s="200" t="s">
        <v>28868</v>
      </c>
      <c r="C4388" s="200" t="s">
        <v>21879</v>
      </c>
      <c r="D4388" s="200" t="s">
        <v>21880</v>
      </c>
      <c r="E4388" s="204" t="s">
        <v>28869</v>
      </c>
    </row>
    <row r="4389" spans="1:5" x14ac:dyDescent="0.2">
      <c r="A4389" s="221">
        <v>11766</v>
      </c>
      <c r="B4389" s="200" t="s">
        <v>28870</v>
      </c>
      <c r="C4389" s="200" t="s">
        <v>21879</v>
      </c>
      <c r="D4389" s="200" t="s">
        <v>21880</v>
      </c>
      <c r="E4389" s="204" t="s">
        <v>28871</v>
      </c>
    </row>
    <row r="4390" spans="1:5" x14ac:dyDescent="0.2">
      <c r="A4390" s="221">
        <v>11765</v>
      </c>
      <c r="B4390" s="200" t="s">
        <v>28872</v>
      </c>
      <c r="C4390" s="200" t="s">
        <v>21879</v>
      </c>
      <c r="D4390" s="200" t="s">
        <v>21880</v>
      </c>
      <c r="E4390" s="204" t="s">
        <v>28873</v>
      </c>
    </row>
    <row r="4391" spans="1:5" x14ac:dyDescent="0.2">
      <c r="A4391" s="221">
        <v>11824</v>
      </c>
      <c r="B4391" s="200" t="s">
        <v>28874</v>
      </c>
      <c r="C4391" s="200" t="s">
        <v>21879</v>
      </c>
      <c r="D4391" s="200" t="s">
        <v>21880</v>
      </c>
      <c r="E4391" s="204" t="s">
        <v>28875</v>
      </c>
    </row>
    <row r="4392" spans="1:5" x14ac:dyDescent="0.2">
      <c r="A4392" s="221">
        <v>44045</v>
      </c>
      <c r="B4392" s="200" t="s">
        <v>28876</v>
      </c>
      <c r="C4392" s="200" t="s">
        <v>21879</v>
      </c>
      <c r="D4392" s="200" t="s">
        <v>21880</v>
      </c>
      <c r="E4392" s="204" t="s">
        <v>28877</v>
      </c>
    </row>
    <row r="4393" spans="1:5" x14ac:dyDescent="0.2">
      <c r="A4393" s="221">
        <v>39702</v>
      </c>
      <c r="B4393" s="200" t="s">
        <v>28878</v>
      </c>
      <c r="C4393" s="200" t="s">
        <v>21879</v>
      </c>
      <c r="D4393" s="200" t="s">
        <v>21880</v>
      </c>
      <c r="E4393" s="204" t="s">
        <v>28879</v>
      </c>
    </row>
    <row r="4394" spans="1:5" x14ac:dyDescent="0.2">
      <c r="A4394" s="221">
        <v>13415</v>
      </c>
      <c r="B4394" s="200" t="s">
        <v>28880</v>
      </c>
      <c r="C4394" s="200" t="s">
        <v>21879</v>
      </c>
      <c r="D4394" s="200" t="s">
        <v>21887</v>
      </c>
      <c r="E4394" s="204" t="s">
        <v>28438</v>
      </c>
    </row>
    <row r="4395" spans="1:5" x14ac:dyDescent="0.2">
      <c r="A4395" s="221">
        <v>7602</v>
      </c>
      <c r="B4395" s="200" t="s">
        <v>28881</v>
      </c>
      <c r="C4395" s="200" t="s">
        <v>21879</v>
      </c>
      <c r="D4395" s="200" t="s">
        <v>21880</v>
      </c>
      <c r="E4395" s="204" t="s">
        <v>28882</v>
      </c>
    </row>
    <row r="4396" spans="1:5" x14ac:dyDescent="0.2">
      <c r="A4396" s="221">
        <v>7603</v>
      </c>
      <c r="B4396" s="200" t="s">
        <v>28883</v>
      </c>
      <c r="C4396" s="200" t="s">
        <v>21879</v>
      </c>
      <c r="D4396" s="200" t="s">
        <v>21880</v>
      </c>
      <c r="E4396" s="204" t="s">
        <v>28884</v>
      </c>
    </row>
    <row r="4397" spans="1:5" x14ac:dyDescent="0.2">
      <c r="A4397" s="221">
        <v>11777</v>
      </c>
      <c r="B4397" s="200" t="s">
        <v>28885</v>
      </c>
      <c r="C4397" s="200" t="s">
        <v>21879</v>
      </c>
      <c r="D4397" s="200" t="s">
        <v>21880</v>
      </c>
      <c r="E4397" s="204" t="s">
        <v>28886</v>
      </c>
    </row>
    <row r="4398" spans="1:5" x14ac:dyDescent="0.2">
      <c r="A4398" s="221">
        <v>13417</v>
      </c>
      <c r="B4398" s="200" t="s">
        <v>28887</v>
      </c>
      <c r="C4398" s="200" t="s">
        <v>21879</v>
      </c>
      <c r="D4398" s="200" t="s">
        <v>21880</v>
      </c>
      <c r="E4398" s="204" t="s">
        <v>28888</v>
      </c>
    </row>
    <row r="4399" spans="1:5" x14ac:dyDescent="0.2">
      <c r="A4399" s="221">
        <v>36791</v>
      </c>
      <c r="B4399" s="200" t="s">
        <v>28889</v>
      </c>
      <c r="C4399" s="200" t="s">
        <v>21879</v>
      </c>
      <c r="D4399" s="200" t="s">
        <v>21880</v>
      </c>
      <c r="E4399" s="204" t="s">
        <v>28890</v>
      </c>
    </row>
    <row r="4400" spans="1:5" x14ac:dyDescent="0.2">
      <c r="A4400" s="221">
        <v>36795</v>
      </c>
      <c r="B4400" s="200" t="s">
        <v>28891</v>
      </c>
      <c r="C4400" s="200" t="s">
        <v>21879</v>
      </c>
      <c r="D4400" s="200" t="s">
        <v>21880</v>
      </c>
      <c r="E4400" s="204" t="s">
        <v>28892</v>
      </c>
    </row>
    <row r="4401" spans="1:5" x14ac:dyDescent="0.2">
      <c r="A4401" s="221">
        <v>36796</v>
      </c>
      <c r="B4401" s="200" t="s">
        <v>28893</v>
      </c>
      <c r="C4401" s="200" t="s">
        <v>21879</v>
      </c>
      <c r="D4401" s="200" t="s">
        <v>21880</v>
      </c>
      <c r="E4401" s="204" t="s">
        <v>28894</v>
      </c>
    </row>
    <row r="4402" spans="1:5" x14ac:dyDescent="0.2">
      <c r="A4402" s="221">
        <v>36792</v>
      </c>
      <c r="B4402" s="200" t="s">
        <v>28895</v>
      </c>
      <c r="C4402" s="200" t="s">
        <v>21879</v>
      </c>
      <c r="D4402" s="200" t="s">
        <v>21880</v>
      </c>
      <c r="E4402" s="204" t="s">
        <v>28896</v>
      </c>
    </row>
    <row r="4403" spans="1:5" x14ac:dyDescent="0.2">
      <c r="A4403" s="221">
        <v>11773</v>
      </c>
      <c r="B4403" s="200" t="s">
        <v>28897</v>
      </c>
      <c r="C4403" s="200" t="s">
        <v>21879</v>
      </c>
      <c r="D4403" s="200" t="s">
        <v>21880</v>
      </c>
      <c r="E4403" s="204" t="s">
        <v>28898</v>
      </c>
    </row>
    <row r="4404" spans="1:5" x14ac:dyDescent="0.2">
      <c r="A4404" s="221">
        <v>11762</v>
      </c>
      <c r="B4404" s="200" t="s">
        <v>28899</v>
      </c>
      <c r="C4404" s="200" t="s">
        <v>21879</v>
      </c>
      <c r="D4404" s="200" t="s">
        <v>21880</v>
      </c>
      <c r="E4404" s="204" t="s">
        <v>8112</v>
      </c>
    </row>
    <row r="4405" spans="1:5" x14ac:dyDescent="0.2">
      <c r="A4405" s="221">
        <v>7604</v>
      </c>
      <c r="B4405" s="200" t="s">
        <v>28900</v>
      </c>
      <c r="C4405" s="200" t="s">
        <v>21879</v>
      </c>
      <c r="D4405" s="200" t="s">
        <v>21880</v>
      </c>
      <c r="E4405" s="204" t="s">
        <v>28009</v>
      </c>
    </row>
    <row r="4406" spans="1:5" x14ac:dyDescent="0.2">
      <c r="A4406" s="221">
        <v>13984</v>
      </c>
      <c r="B4406" s="200" t="s">
        <v>28901</v>
      </c>
      <c r="C4406" s="200" t="s">
        <v>21879</v>
      </c>
      <c r="D4406" s="200" t="s">
        <v>21880</v>
      </c>
      <c r="E4406" s="204" t="s">
        <v>28902</v>
      </c>
    </row>
    <row r="4407" spans="1:5" x14ac:dyDescent="0.2">
      <c r="A4407" s="221">
        <v>11772</v>
      </c>
      <c r="B4407" s="200" t="s">
        <v>28903</v>
      </c>
      <c r="C4407" s="200" t="s">
        <v>21879</v>
      </c>
      <c r="D4407" s="200" t="s">
        <v>21880</v>
      </c>
      <c r="E4407" s="204" t="s">
        <v>28904</v>
      </c>
    </row>
    <row r="4408" spans="1:5" x14ac:dyDescent="0.2">
      <c r="A4408" s="221">
        <v>13983</v>
      </c>
      <c r="B4408" s="200" t="s">
        <v>28905</v>
      </c>
      <c r="C4408" s="200" t="s">
        <v>21879</v>
      </c>
      <c r="D4408" s="200" t="s">
        <v>21880</v>
      </c>
      <c r="E4408" s="204" t="s">
        <v>28906</v>
      </c>
    </row>
    <row r="4409" spans="1:5" x14ac:dyDescent="0.2">
      <c r="A4409" s="221">
        <v>13416</v>
      </c>
      <c r="B4409" s="200" t="s">
        <v>28907</v>
      </c>
      <c r="C4409" s="200" t="s">
        <v>21879</v>
      </c>
      <c r="D4409" s="200" t="s">
        <v>21880</v>
      </c>
      <c r="E4409" s="204" t="s">
        <v>28908</v>
      </c>
    </row>
    <row r="4410" spans="1:5" x14ac:dyDescent="0.2">
      <c r="A4410" s="221">
        <v>40329</v>
      </c>
      <c r="B4410" s="200" t="s">
        <v>28909</v>
      </c>
      <c r="C4410" s="200" t="s">
        <v>21879</v>
      </c>
      <c r="D4410" s="200" t="s">
        <v>21887</v>
      </c>
      <c r="E4410" s="204" t="s">
        <v>28910</v>
      </c>
    </row>
    <row r="4411" spans="1:5" x14ac:dyDescent="0.2">
      <c r="A4411" s="221">
        <v>11823</v>
      </c>
      <c r="B4411" s="200" t="s">
        <v>28911</v>
      </c>
      <c r="C4411" s="200" t="s">
        <v>21879</v>
      </c>
      <c r="D4411" s="200" t="s">
        <v>21880</v>
      </c>
      <c r="E4411" s="204" t="s">
        <v>9594</v>
      </c>
    </row>
    <row r="4412" spans="1:5" x14ac:dyDescent="0.2">
      <c r="A4412" s="221">
        <v>11822</v>
      </c>
      <c r="B4412" s="200" t="s">
        <v>28912</v>
      </c>
      <c r="C4412" s="200" t="s">
        <v>21879</v>
      </c>
      <c r="D4412" s="200" t="s">
        <v>21880</v>
      </c>
      <c r="E4412" s="204" t="s">
        <v>28913</v>
      </c>
    </row>
    <row r="4413" spans="1:5" x14ac:dyDescent="0.2">
      <c r="A4413" s="221">
        <v>11831</v>
      </c>
      <c r="B4413" s="200" t="s">
        <v>28914</v>
      </c>
      <c r="C4413" s="200" t="s">
        <v>21879</v>
      </c>
      <c r="D4413" s="200" t="s">
        <v>21880</v>
      </c>
      <c r="E4413" s="204" t="s">
        <v>18517</v>
      </c>
    </row>
    <row r="4414" spans="1:5" x14ac:dyDescent="0.2">
      <c r="A4414" s="221">
        <v>7613</v>
      </c>
      <c r="B4414" s="200" t="s">
        <v>28915</v>
      </c>
      <c r="C4414" s="200" t="s">
        <v>21879</v>
      </c>
      <c r="D4414" s="200" t="s">
        <v>21944</v>
      </c>
      <c r="E4414" s="204" t="s">
        <v>28916</v>
      </c>
    </row>
    <row r="4415" spans="1:5" x14ac:dyDescent="0.2">
      <c r="A4415" s="221">
        <v>7619</v>
      </c>
      <c r="B4415" s="200" t="s">
        <v>28917</v>
      </c>
      <c r="C4415" s="200" t="s">
        <v>21879</v>
      </c>
      <c r="D4415" s="200" t="s">
        <v>21944</v>
      </c>
      <c r="E4415" s="204" t="s">
        <v>28918</v>
      </c>
    </row>
    <row r="4416" spans="1:5" x14ac:dyDescent="0.2">
      <c r="A4416" s="221">
        <v>12076</v>
      </c>
      <c r="B4416" s="200" t="s">
        <v>28919</v>
      </c>
      <c r="C4416" s="200" t="s">
        <v>21879</v>
      </c>
      <c r="D4416" s="200" t="s">
        <v>21944</v>
      </c>
      <c r="E4416" s="204" t="s">
        <v>28920</v>
      </c>
    </row>
    <row r="4417" spans="1:5" x14ac:dyDescent="0.2">
      <c r="A4417" s="221">
        <v>7614</v>
      </c>
      <c r="B4417" s="200" t="s">
        <v>28921</v>
      </c>
      <c r="C4417" s="200" t="s">
        <v>21879</v>
      </c>
      <c r="D4417" s="200" t="s">
        <v>21944</v>
      </c>
      <c r="E4417" s="204" t="s">
        <v>28922</v>
      </c>
    </row>
    <row r="4418" spans="1:5" x14ac:dyDescent="0.2">
      <c r="A4418" s="221">
        <v>7618</v>
      </c>
      <c r="B4418" s="200" t="s">
        <v>28923</v>
      </c>
      <c r="C4418" s="200" t="s">
        <v>21879</v>
      </c>
      <c r="D4418" s="200" t="s">
        <v>21944</v>
      </c>
      <c r="E4418" s="204" t="s">
        <v>28924</v>
      </c>
    </row>
    <row r="4419" spans="1:5" x14ac:dyDescent="0.2">
      <c r="A4419" s="221">
        <v>7620</v>
      </c>
      <c r="B4419" s="200" t="s">
        <v>28925</v>
      </c>
      <c r="C4419" s="200" t="s">
        <v>21879</v>
      </c>
      <c r="D4419" s="200" t="s">
        <v>21944</v>
      </c>
      <c r="E4419" s="204" t="s">
        <v>28926</v>
      </c>
    </row>
    <row r="4420" spans="1:5" x14ac:dyDescent="0.2">
      <c r="A4420" s="221">
        <v>7610</v>
      </c>
      <c r="B4420" s="200" t="s">
        <v>28927</v>
      </c>
      <c r="C4420" s="200" t="s">
        <v>21879</v>
      </c>
      <c r="D4420" s="200" t="s">
        <v>21944</v>
      </c>
      <c r="E4420" s="204" t="s">
        <v>28928</v>
      </c>
    </row>
    <row r="4421" spans="1:5" x14ac:dyDescent="0.2">
      <c r="A4421" s="221">
        <v>7615</v>
      </c>
      <c r="B4421" s="200" t="s">
        <v>28929</v>
      </c>
      <c r="C4421" s="200" t="s">
        <v>21879</v>
      </c>
      <c r="D4421" s="200" t="s">
        <v>21944</v>
      </c>
      <c r="E4421" s="204" t="s">
        <v>28930</v>
      </c>
    </row>
    <row r="4422" spans="1:5" x14ac:dyDescent="0.2">
      <c r="A4422" s="221">
        <v>7617</v>
      </c>
      <c r="B4422" s="200" t="s">
        <v>28931</v>
      </c>
      <c r="C4422" s="200" t="s">
        <v>21879</v>
      </c>
      <c r="D4422" s="200" t="s">
        <v>21944</v>
      </c>
      <c r="E4422" s="204" t="s">
        <v>28932</v>
      </c>
    </row>
    <row r="4423" spans="1:5" x14ac:dyDescent="0.2">
      <c r="A4423" s="221">
        <v>7616</v>
      </c>
      <c r="B4423" s="200" t="s">
        <v>28933</v>
      </c>
      <c r="C4423" s="200" t="s">
        <v>21879</v>
      </c>
      <c r="D4423" s="200" t="s">
        <v>21944</v>
      </c>
      <c r="E4423" s="204" t="s">
        <v>28934</v>
      </c>
    </row>
    <row r="4424" spans="1:5" x14ac:dyDescent="0.2">
      <c r="A4424" s="221">
        <v>7611</v>
      </c>
      <c r="B4424" s="200" t="s">
        <v>28935</v>
      </c>
      <c r="C4424" s="200" t="s">
        <v>21879</v>
      </c>
      <c r="D4424" s="200" t="s">
        <v>21944</v>
      </c>
      <c r="E4424" s="204" t="s">
        <v>28936</v>
      </c>
    </row>
    <row r="4425" spans="1:5" x14ac:dyDescent="0.2">
      <c r="A4425" s="221">
        <v>7612</v>
      </c>
      <c r="B4425" s="200" t="s">
        <v>28937</v>
      </c>
      <c r="C4425" s="200" t="s">
        <v>21879</v>
      </c>
      <c r="D4425" s="200" t="s">
        <v>21944</v>
      </c>
      <c r="E4425" s="204" t="s">
        <v>28938</v>
      </c>
    </row>
    <row r="4426" spans="1:5" x14ac:dyDescent="0.2">
      <c r="A4426" s="221">
        <v>37371</v>
      </c>
      <c r="B4426" s="200" t="s">
        <v>28939</v>
      </c>
      <c r="C4426" s="200" t="s">
        <v>22107</v>
      </c>
      <c r="D4426" s="200" t="s">
        <v>21887</v>
      </c>
      <c r="E4426" s="204" t="s">
        <v>10135</v>
      </c>
    </row>
    <row r="4427" spans="1:5" x14ac:dyDescent="0.2">
      <c r="A4427" s="221">
        <v>40862</v>
      </c>
      <c r="B4427" s="200" t="s">
        <v>28940</v>
      </c>
      <c r="C4427" s="200" t="s">
        <v>22110</v>
      </c>
      <c r="D4427" s="200" t="s">
        <v>21887</v>
      </c>
      <c r="E4427" s="204" t="s">
        <v>28941</v>
      </c>
    </row>
    <row r="4428" spans="1:5" x14ac:dyDescent="0.2">
      <c r="A4428" s="221">
        <v>36510</v>
      </c>
      <c r="B4428" s="200" t="s">
        <v>28942</v>
      </c>
      <c r="C4428" s="200" t="s">
        <v>21879</v>
      </c>
      <c r="D4428" s="200" t="s">
        <v>21944</v>
      </c>
      <c r="E4428" s="204" t="s">
        <v>28943</v>
      </c>
    </row>
    <row r="4429" spans="1:5" x14ac:dyDescent="0.2">
      <c r="A4429" s="221">
        <v>25020</v>
      </c>
      <c r="B4429" s="200" t="s">
        <v>28944</v>
      </c>
      <c r="C4429" s="200" t="s">
        <v>21879</v>
      </c>
      <c r="D4429" s="200" t="s">
        <v>21944</v>
      </c>
      <c r="E4429" s="204" t="s">
        <v>28945</v>
      </c>
    </row>
    <row r="4430" spans="1:5" x14ac:dyDescent="0.2">
      <c r="A4430" s="221">
        <v>7622</v>
      </c>
      <c r="B4430" s="200" t="s">
        <v>28946</v>
      </c>
      <c r="C4430" s="200" t="s">
        <v>21879</v>
      </c>
      <c r="D4430" s="200" t="s">
        <v>21944</v>
      </c>
      <c r="E4430" s="204" t="s">
        <v>28947</v>
      </c>
    </row>
    <row r="4431" spans="1:5" x14ac:dyDescent="0.2">
      <c r="A4431" s="221">
        <v>7624</v>
      </c>
      <c r="B4431" s="200" t="s">
        <v>28948</v>
      </c>
      <c r="C4431" s="200" t="s">
        <v>21879</v>
      </c>
      <c r="D4431" s="200" t="s">
        <v>21944</v>
      </c>
      <c r="E4431" s="204" t="s">
        <v>28949</v>
      </c>
    </row>
    <row r="4432" spans="1:5" x14ac:dyDescent="0.2">
      <c r="A4432" s="221">
        <v>7625</v>
      </c>
      <c r="B4432" s="200" t="s">
        <v>28950</v>
      </c>
      <c r="C4432" s="200" t="s">
        <v>21879</v>
      </c>
      <c r="D4432" s="200" t="s">
        <v>21944</v>
      </c>
      <c r="E4432" s="204" t="s">
        <v>28951</v>
      </c>
    </row>
    <row r="4433" spans="1:5" x14ac:dyDescent="0.2">
      <c r="A4433" s="221">
        <v>7623</v>
      </c>
      <c r="B4433" s="200" t="s">
        <v>28952</v>
      </c>
      <c r="C4433" s="200" t="s">
        <v>21879</v>
      </c>
      <c r="D4433" s="200" t="s">
        <v>21944</v>
      </c>
      <c r="E4433" s="204" t="s">
        <v>28945</v>
      </c>
    </row>
    <row r="4434" spans="1:5" x14ac:dyDescent="0.2">
      <c r="A4434" s="221">
        <v>36508</v>
      </c>
      <c r="B4434" s="200" t="s">
        <v>28953</v>
      </c>
      <c r="C4434" s="200" t="s">
        <v>21879</v>
      </c>
      <c r="D4434" s="200" t="s">
        <v>21944</v>
      </c>
      <c r="E4434" s="204" t="s">
        <v>28954</v>
      </c>
    </row>
    <row r="4435" spans="1:5" x14ac:dyDescent="0.2">
      <c r="A4435" s="221">
        <v>36509</v>
      </c>
      <c r="B4435" s="200" t="s">
        <v>28955</v>
      </c>
      <c r="C4435" s="200" t="s">
        <v>21879</v>
      </c>
      <c r="D4435" s="200" t="s">
        <v>21944</v>
      </c>
      <c r="E4435" s="204" t="s">
        <v>28956</v>
      </c>
    </row>
    <row r="4436" spans="1:5" x14ac:dyDescent="0.2">
      <c r="A4436" s="221">
        <v>13238</v>
      </c>
      <c r="B4436" s="200" t="s">
        <v>28957</v>
      </c>
      <c r="C4436" s="200" t="s">
        <v>21879</v>
      </c>
      <c r="D4436" s="200" t="s">
        <v>21880</v>
      </c>
      <c r="E4436" s="204" t="s">
        <v>28958</v>
      </c>
    </row>
    <row r="4437" spans="1:5" x14ac:dyDescent="0.2">
      <c r="A4437" s="221">
        <v>36511</v>
      </c>
      <c r="B4437" s="200" t="s">
        <v>28959</v>
      </c>
      <c r="C4437" s="200" t="s">
        <v>21879</v>
      </c>
      <c r="D4437" s="200" t="s">
        <v>21880</v>
      </c>
      <c r="E4437" s="204" t="s">
        <v>28960</v>
      </c>
    </row>
    <row r="4438" spans="1:5" x14ac:dyDescent="0.2">
      <c r="A4438" s="221">
        <v>36515</v>
      </c>
      <c r="B4438" s="200" t="s">
        <v>28961</v>
      </c>
      <c r="C4438" s="200" t="s">
        <v>21879</v>
      </c>
      <c r="D4438" s="200" t="s">
        <v>21880</v>
      </c>
      <c r="E4438" s="204" t="s">
        <v>28962</v>
      </c>
    </row>
    <row r="4439" spans="1:5" x14ac:dyDescent="0.2">
      <c r="A4439" s="221">
        <v>10598</v>
      </c>
      <c r="B4439" s="200" t="s">
        <v>28963</v>
      </c>
      <c r="C4439" s="200" t="s">
        <v>21879</v>
      </c>
      <c r="D4439" s="200" t="s">
        <v>21880</v>
      </c>
      <c r="E4439" s="204" t="s">
        <v>28964</v>
      </c>
    </row>
    <row r="4440" spans="1:5" x14ac:dyDescent="0.2">
      <c r="A4440" s="221">
        <v>7640</v>
      </c>
      <c r="B4440" s="200" t="s">
        <v>28965</v>
      </c>
      <c r="C4440" s="200" t="s">
        <v>21879</v>
      </c>
      <c r="D4440" s="200" t="s">
        <v>21887</v>
      </c>
      <c r="E4440" s="204" t="s">
        <v>28966</v>
      </c>
    </row>
    <row r="4441" spans="1:5" x14ac:dyDescent="0.2">
      <c r="A4441" s="221">
        <v>36513</v>
      </c>
      <c r="B4441" s="200" t="s">
        <v>28967</v>
      </c>
      <c r="C4441" s="200" t="s">
        <v>21879</v>
      </c>
      <c r="D4441" s="200" t="s">
        <v>21880</v>
      </c>
      <c r="E4441" s="204" t="s">
        <v>28968</v>
      </c>
    </row>
    <row r="4442" spans="1:5" x14ac:dyDescent="0.2">
      <c r="A4442" s="221">
        <v>36514</v>
      </c>
      <c r="B4442" s="200" t="s">
        <v>28969</v>
      </c>
      <c r="C4442" s="200" t="s">
        <v>21879</v>
      </c>
      <c r="D4442" s="200" t="s">
        <v>21880</v>
      </c>
      <c r="E4442" s="204" t="s">
        <v>28970</v>
      </c>
    </row>
    <row r="4443" spans="1:5" x14ac:dyDescent="0.2">
      <c r="A4443" s="221">
        <v>11572</v>
      </c>
      <c r="B4443" s="200" t="s">
        <v>28971</v>
      </c>
      <c r="C4443" s="200" t="s">
        <v>21879</v>
      </c>
      <c r="D4443" s="200" t="s">
        <v>21880</v>
      </c>
      <c r="E4443" s="204" t="s">
        <v>28972</v>
      </c>
    </row>
    <row r="4444" spans="1:5" x14ac:dyDescent="0.2">
      <c r="A4444" s="221">
        <v>36149</v>
      </c>
      <c r="B4444" s="200" t="s">
        <v>28973</v>
      </c>
      <c r="C4444" s="200" t="s">
        <v>21879</v>
      </c>
      <c r="D4444" s="200" t="s">
        <v>21880</v>
      </c>
      <c r="E4444" s="204" t="s">
        <v>28974</v>
      </c>
    </row>
    <row r="4445" spans="1:5" x14ac:dyDescent="0.2">
      <c r="A4445" s="221">
        <v>42407</v>
      </c>
      <c r="B4445" s="200" t="s">
        <v>28975</v>
      </c>
      <c r="C4445" s="200" t="s">
        <v>21942</v>
      </c>
      <c r="D4445" s="200" t="s">
        <v>21880</v>
      </c>
      <c r="E4445" s="204" t="s">
        <v>13433</v>
      </c>
    </row>
    <row r="4446" spans="1:5" x14ac:dyDescent="0.2">
      <c r="A4446" s="221">
        <v>11581</v>
      </c>
      <c r="B4446" s="200" t="s">
        <v>28976</v>
      </c>
      <c r="C4446" s="200" t="s">
        <v>21942</v>
      </c>
      <c r="D4446" s="200" t="s">
        <v>21880</v>
      </c>
      <c r="E4446" s="204" t="s">
        <v>12913</v>
      </c>
    </row>
    <row r="4447" spans="1:5" x14ac:dyDescent="0.2">
      <c r="A4447" s="221">
        <v>43605</v>
      </c>
      <c r="B4447" s="200" t="s">
        <v>28977</v>
      </c>
      <c r="C4447" s="200" t="s">
        <v>21942</v>
      </c>
      <c r="D4447" s="200" t="s">
        <v>21880</v>
      </c>
      <c r="E4447" s="204" t="s">
        <v>28978</v>
      </c>
    </row>
    <row r="4448" spans="1:5" x14ac:dyDescent="0.2">
      <c r="A4448" s="221">
        <v>11580</v>
      </c>
      <c r="B4448" s="200" t="s">
        <v>28979</v>
      </c>
      <c r="C4448" s="200" t="s">
        <v>21942</v>
      </c>
      <c r="D4448" s="200" t="s">
        <v>21880</v>
      </c>
      <c r="E4448" s="204" t="s">
        <v>9757</v>
      </c>
    </row>
    <row r="4449" spans="1:5" x14ac:dyDescent="0.2">
      <c r="A4449" s="221">
        <v>10743</v>
      </c>
      <c r="B4449" s="200" t="s">
        <v>28980</v>
      </c>
      <c r="C4449" s="200" t="s">
        <v>21879</v>
      </c>
      <c r="D4449" s="200" t="s">
        <v>21880</v>
      </c>
      <c r="E4449" s="204" t="s">
        <v>28981</v>
      </c>
    </row>
    <row r="4450" spans="1:5" x14ac:dyDescent="0.2">
      <c r="A4450" s="221">
        <v>39848</v>
      </c>
      <c r="B4450" s="200" t="s">
        <v>28982</v>
      </c>
      <c r="C4450" s="200" t="s">
        <v>21942</v>
      </c>
      <c r="D4450" s="200" t="s">
        <v>21944</v>
      </c>
      <c r="E4450" s="204" t="s">
        <v>10125</v>
      </c>
    </row>
    <row r="4451" spans="1:5" x14ac:dyDescent="0.2">
      <c r="A4451" s="221">
        <v>20999</v>
      </c>
      <c r="B4451" s="200" t="s">
        <v>28983</v>
      </c>
      <c r="C4451" s="200" t="s">
        <v>21942</v>
      </c>
      <c r="D4451" s="200" t="s">
        <v>21880</v>
      </c>
      <c r="E4451" s="204" t="s">
        <v>11783</v>
      </c>
    </row>
    <row r="4452" spans="1:5" x14ac:dyDescent="0.2">
      <c r="A4452" s="221">
        <v>21001</v>
      </c>
      <c r="B4452" s="200" t="s">
        <v>28984</v>
      </c>
      <c r="C4452" s="200" t="s">
        <v>21942</v>
      </c>
      <c r="D4452" s="200" t="s">
        <v>21887</v>
      </c>
      <c r="E4452" s="204" t="s">
        <v>21981</v>
      </c>
    </row>
    <row r="4453" spans="1:5" x14ac:dyDescent="0.2">
      <c r="A4453" s="221">
        <v>21003</v>
      </c>
      <c r="B4453" s="200" t="s">
        <v>28985</v>
      </c>
      <c r="C4453" s="200" t="s">
        <v>21942</v>
      </c>
      <c r="D4453" s="200" t="s">
        <v>21880</v>
      </c>
      <c r="E4453" s="204" t="s">
        <v>28986</v>
      </c>
    </row>
    <row r="4454" spans="1:5" x14ac:dyDescent="0.2">
      <c r="A4454" s="221">
        <v>21006</v>
      </c>
      <c r="B4454" s="200" t="s">
        <v>28987</v>
      </c>
      <c r="C4454" s="200" t="s">
        <v>21942</v>
      </c>
      <c r="D4454" s="200" t="s">
        <v>21880</v>
      </c>
      <c r="E4454" s="204" t="s">
        <v>28988</v>
      </c>
    </row>
    <row r="4455" spans="1:5" x14ac:dyDescent="0.2">
      <c r="A4455" s="221">
        <v>21019</v>
      </c>
      <c r="B4455" s="200" t="s">
        <v>28989</v>
      </c>
      <c r="C4455" s="200" t="s">
        <v>21942</v>
      </c>
      <c r="D4455" s="200" t="s">
        <v>21880</v>
      </c>
      <c r="E4455" s="204" t="s">
        <v>28990</v>
      </c>
    </row>
    <row r="4456" spans="1:5" x14ac:dyDescent="0.2">
      <c r="A4456" s="221">
        <v>21021</v>
      </c>
      <c r="B4456" s="200" t="s">
        <v>28991</v>
      </c>
      <c r="C4456" s="200" t="s">
        <v>21942</v>
      </c>
      <c r="D4456" s="200" t="s">
        <v>21880</v>
      </c>
      <c r="E4456" s="204" t="s">
        <v>28992</v>
      </c>
    </row>
    <row r="4457" spans="1:5" x14ac:dyDescent="0.2">
      <c r="A4457" s="221">
        <v>21024</v>
      </c>
      <c r="B4457" s="200" t="s">
        <v>28993</v>
      </c>
      <c r="C4457" s="200" t="s">
        <v>21942</v>
      </c>
      <c r="D4457" s="200" t="s">
        <v>21880</v>
      </c>
      <c r="E4457" s="204" t="s">
        <v>28994</v>
      </c>
    </row>
    <row r="4458" spans="1:5" x14ac:dyDescent="0.2">
      <c r="A4458" s="221">
        <v>40624</v>
      </c>
      <c r="B4458" s="200" t="s">
        <v>28995</v>
      </c>
      <c r="C4458" s="200" t="s">
        <v>21942</v>
      </c>
      <c r="D4458" s="200" t="s">
        <v>21880</v>
      </c>
      <c r="E4458" s="204" t="s">
        <v>28996</v>
      </c>
    </row>
    <row r="4459" spans="1:5" x14ac:dyDescent="0.2">
      <c r="A4459" s="221">
        <v>42575</v>
      </c>
      <c r="B4459" s="200" t="s">
        <v>28997</v>
      </c>
      <c r="C4459" s="200" t="s">
        <v>21942</v>
      </c>
      <c r="D4459" s="200" t="s">
        <v>21880</v>
      </c>
      <c r="E4459" s="204" t="s">
        <v>28998</v>
      </c>
    </row>
    <row r="4460" spans="1:5" x14ac:dyDescent="0.2">
      <c r="A4460" s="221">
        <v>13127</v>
      </c>
      <c r="B4460" s="200" t="s">
        <v>28999</v>
      </c>
      <c r="C4460" s="200" t="s">
        <v>21942</v>
      </c>
      <c r="D4460" s="200" t="s">
        <v>21880</v>
      </c>
      <c r="E4460" s="204" t="s">
        <v>29000</v>
      </c>
    </row>
    <row r="4461" spans="1:5" x14ac:dyDescent="0.2">
      <c r="A4461" s="221">
        <v>13137</v>
      </c>
      <c r="B4461" s="200" t="s">
        <v>29001</v>
      </c>
      <c r="C4461" s="200" t="s">
        <v>21942</v>
      </c>
      <c r="D4461" s="200" t="s">
        <v>21880</v>
      </c>
      <c r="E4461" s="204" t="s">
        <v>29002</v>
      </c>
    </row>
    <row r="4462" spans="1:5" x14ac:dyDescent="0.2">
      <c r="A4462" s="221">
        <v>42574</v>
      </c>
      <c r="B4462" s="200" t="s">
        <v>29003</v>
      </c>
      <c r="C4462" s="200" t="s">
        <v>21942</v>
      </c>
      <c r="D4462" s="200" t="s">
        <v>21880</v>
      </c>
      <c r="E4462" s="204" t="s">
        <v>29004</v>
      </c>
    </row>
    <row r="4463" spans="1:5" x14ac:dyDescent="0.2">
      <c r="A4463" s="221">
        <v>20989</v>
      </c>
      <c r="B4463" s="200" t="s">
        <v>29005</v>
      </c>
      <c r="C4463" s="200" t="s">
        <v>21942</v>
      </c>
      <c r="D4463" s="200" t="s">
        <v>21880</v>
      </c>
      <c r="E4463" s="204" t="s">
        <v>29006</v>
      </c>
    </row>
    <row r="4464" spans="1:5" x14ac:dyDescent="0.2">
      <c r="A4464" s="221">
        <v>21147</v>
      </c>
      <c r="B4464" s="200" t="s">
        <v>29007</v>
      </c>
      <c r="C4464" s="200" t="s">
        <v>21942</v>
      </c>
      <c r="D4464" s="200" t="s">
        <v>21880</v>
      </c>
      <c r="E4464" s="204" t="s">
        <v>29008</v>
      </c>
    </row>
    <row r="4465" spans="1:5" x14ac:dyDescent="0.2">
      <c r="A4465" s="221">
        <v>21148</v>
      </c>
      <c r="B4465" s="200" t="s">
        <v>29009</v>
      </c>
      <c r="C4465" s="200" t="s">
        <v>21942</v>
      </c>
      <c r="D4465" s="200" t="s">
        <v>21887</v>
      </c>
      <c r="E4465" s="204" t="s">
        <v>29010</v>
      </c>
    </row>
    <row r="4466" spans="1:5" x14ac:dyDescent="0.2">
      <c r="A4466" s="221">
        <v>20984</v>
      </c>
      <c r="B4466" s="200" t="s">
        <v>29011</v>
      </c>
      <c r="C4466" s="200" t="s">
        <v>21942</v>
      </c>
      <c r="D4466" s="200" t="s">
        <v>21880</v>
      </c>
      <c r="E4466" s="204" t="s">
        <v>29012</v>
      </c>
    </row>
    <row r="4467" spans="1:5" x14ac:dyDescent="0.2">
      <c r="A4467" s="221">
        <v>13042</v>
      </c>
      <c r="B4467" s="200" t="s">
        <v>29013</v>
      </c>
      <c r="C4467" s="200" t="s">
        <v>21942</v>
      </c>
      <c r="D4467" s="200" t="s">
        <v>21880</v>
      </c>
      <c r="E4467" s="204" t="s">
        <v>29014</v>
      </c>
    </row>
    <row r="4468" spans="1:5" x14ac:dyDescent="0.2">
      <c r="A4468" s="221">
        <v>21150</v>
      </c>
      <c r="B4468" s="200" t="s">
        <v>29015</v>
      </c>
      <c r="C4468" s="200" t="s">
        <v>21942</v>
      </c>
      <c r="D4468" s="200" t="s">
        <v>21880</v>
      </c>
      <c r="E4468" s="204" t="s">
        <v>29016</v>
      </c>
    </row>
    <row r="4469" spans="1:5" x14ac:dyDescent="0.2">
      <c r="A4469" s="221">
        <v>13141</v>
      </c>
      <c r="B4469" s="200" t="s">
        <v>29017</v>
      </c>
      <c r="C4469" s="200" t="s">
        <v>21942</v>
      </c>
      <c r="D4469" s="200" t="s">
        <v>21880</v>
      </c>
      <c r="E4469" s="204" t="s">
        <v>23553</v>
      </c>
    </row>
    <row r="4470" spans="1:5" x14ac:dyDescent="0.2">
      <c r="A4470" s="221">
        <v>42576</v>
      </c>
      <c r="B4470" s="200" t="s">
        <v>29018</v>
      </c>
      <c r="C4470" s="200" t="s">
        <v>21942</v>
      </c>
      <c r="D4470" s="200" t="s">
        <v>21880</v>
      </c>
      <c r="E4470" s="204" t="s">
        <v>29019</v>
      </c>
    </row>
    <row r="4471" spans="1:5" x14ac:dyDescent="0.2">
      <c r="A4471" s="221">
        <v>21151</v>
      </c>
      <c r="B4471" s="200" t="s">
        <v>29020</v>
      </c>
      <c r="C4471" s="200" t="s">
        <v>21942</v>
      </c>
      <c r="D4471" s="200" t="s">
        <v>21880</v>
      </c>
      <c r="E4471" s="204" t="s">
        <v>29021</v>
      </c>
    </row>
    <row r="4472" spans="1:5" x14ac:dyDescent="0.2">
      <c r="A4472" s="221">
        <v>13142</v>
      </c>
      <c r="B4472" s="200" t="s">
        <v>29022</v>
      </c>
      <c r="C4472" s="200" t="s">
        <v>21942</v>
      </c>
      <c r="D4472" s="200" t="s">
        <v>21880</v>
      </c>
      <c r="E4472" s="204" t="s">
        <v>29023</v>
      </c>
    </row>
    <row r="4473" spans="1:5" x14ac:dyDescent="0.2">
      <c r="A4473" s="221">
        <v>42577</v>
      </c>
      <c r="B4473" s="200" t="s">
        <v>29024</v>
      </c>
      <c r="C4473" s="200" t="s">
        <v>21942</v>
      </c>
      <c r="D4473" s="200" t="s">
        <v>21880</v>
      </c>
      <c r="E4473" s="204" t="s">
        <v>29025</v>
      </c>
    </row>
    <row r="4474" spans="1:5" x14ac:dyDescent="0.2">
      <c r="A4474" s="221">
        <v>20994</v>
      </c>
      <c r="B4474" s="200" t="s">
        <v>29026</v>
      </c>
      <c r="C4474" s="200" t="s">
        <v>21942</v>
      </c>
      <c r="D4474" s="200" t="s">
        <v>21880</v>
      </c>
      <c r="E4474" s="204" t="s">
        <v>29027</v>
      </c>
    </row>
    <row r="4475" spans="1:5" x14ac:dyDescent="0.2">
      <c r="A4475" s="221">
        <v>7672</v>
      </c>
      <c r="B4475" s="200" t="s">
        <v>29028</v>
      </c>
      <c r="C4475" s="200" t="s">
        <v>21942</v>
      </c>
      <c r="D4475" s="200" t="s">
        <v>21880</v>
      </c>
      <c r="E4475" s="204" t="s">
        <v>29029</v>
      </c>
    </row>
    <row r="4476" spans="1:5" x14ac:dyDescent="0.2">
      <c r="A4476" s="221">
        <v>20995</v>
      </c>
      <c r="B4476" s="200" t="s">
        <v>29030</v>
      </c>
      <c r="C4476" s="200" t="s">
        <v>21942</v>
      </c>
      <c r="D4476" s="200" t="s">
        <v>21880</v>
      </c>
      <c r="E4476" s="204" t="s">
        <v>29031</v>
      </c>
    </row>
    <row r="4477" spans="1:5" x14ac:dyDescent="0.2">
      <c r="A4477" s="221">
        <v>7690</v>
      </c>
      <c r="B4477" s="200" t="s">
        <v>29032</v>
      </c>
      <c r="C4477" s="200" t="s">
        <v>21942</v>
      </c>
      <c r="D4477" s="200" t="s">
        <v>21880</v>
      </c>
      <c r="E4477" s="204" t="s">
        <v>29033</v>
      </c>
    </row>
    <row r="4478" spans="1:5" x14ac:dyDescent="0.2">
      <c r="A4478" s="221">
        <v>20980</v>
      </c>
      <c r="B4478" s="200" t="s">
        <v>29034</v>
      </c>
      <c r="C4478" s="200" t="s">
        <v>21942</v>
      </c>
      <c r="D4478" s="200" t="s">
        <v>21880</v>
      </c>
      <c r="E4478" s="204" t="s">
        <v>29035</v>
      </c>
    </row>
    <row r="4479" spans="1:5" x14ac:dyDescent="0.2">
      <c r="A4479" s="221">
        <v>7661</v>
      </c>
      <c r="B4479" s="200" t="s">
        <v>29036</v>
      </c>
      <c r="C4479" s="200" t="s">
        <v>21942</v>
      </c>
      <c r="D4479" s="200" t="s">
        <v>21880</v>
      </c>
      <c r="E4479" s="204" t="s">
        <v>29037</v>
      </c>
    </row>
    <row r="4480" spans="1:5" x14ac:dyDescent="0.2">
      <c r="A4480" s="221">
        <v>21016</v>
      </c>
      <c r="B4480" s="200" t="s">
        <v>29038</v>
      </c>
      <c r="C4480" s="200" t="s">
        <v>21942</v>
      </c>
      <c r="D4480" s="200" t="s">
        <v>21880</v>
      </c>
      <c r="E4480" s="204" t="s">
        <v>29039</v>
      </c>
    </row>
    <row r="4481" spans="1:5" x14ac:dyDescent="0.2">
      <c r="A4481" s="221">
        <v>21008</v>
      </c>
      <c r="B4481" s="200" t="s">
        <v>29040</v>
      </c>
      <c r="C4481" s="200" t="s">
        <v>21942</v>
      </c>
      <c r="D4481" s="200" t="s">
        <v>21880</v>
      </c>
      <c r="E4481" s="204" t="s">
        <v>16584</v>
      </c>
    </row>
    <row r="4482" spans="1:5" x14ac:dyDescent="0.2">
      <c r="A4482" s="221">
        <v>21009</v>
      </c>
      <c r="B4482" s="200" t="s">
        <v>29041</v>
      </c>
      <c r="C4482" s="200" t="s">
        <v>21942</v>
      </c>
      <c r="D4482" s="200" t="s">
        <v>21880</v>
      </c>
      <c r="E4482" s="204" t="s">
        <v>28419</v>
      </c>
    </row>
    <row r="4483" spans="1:5" x14ac:dyDescent="0.2">
      <c r="A4483" s="221">
        <v>21010</v>
      </c>
      <c r="B4483" s="200" t="s">
        <v>29042</v>
      </c>
      <c r="C4483" s="200" t="s">
        <v>21942</v>
      </c>
      <c r="D4483" s="200" t="s">
        <v>21887</v>
      </c>
      <c r="E4483" s="204" t="s">
        <v>29043</v>
      </c>
    </row>
    <row r="4484" spans="1:5" x14ac:dyDescent="0.2">
      <c r="A4484" s="221">
        <v>21011</v>
      </c>
      <c r="B4484" s="200" t="s">
        <v>29044</v>
      </c>
      <c r="C4484" s="200" t="s">
        <v>21942</v>
      </c>
      <c r="D4484" s="200" t="s">
        <v>21880</v>
      </c>
      <c r="E4484" s="204" t="s">
        <v>14504</v>
      </c>
    </row>
    <row r="4485" spans="1:5" x14ac:dyDescent="0.2">
      <c r="A4485" s="221">
        <v>21012</v>
      </c>
      <c r="B4485" s="200" t="s">
        <v>29045</v>
      </c>
      <c r="C4485" s="200" t="s">
        <v>21942</v>
      </c>
      <c r="D4485" s="200" t="s">
        <v>21880</v>
      </c>
      <c r="E4485" s="204" t="s">
        <v>29046</v>
      </c>
    </row>
    <row r="4486" spans="1:5" x14ac:dyDescent="0.2">
      <c r="A4486" s="221">
        <v>21013</v>
      </c>
      <c r="B4486" s="200" t="s">
        <v>29047</v>
      </c>
      <c r="C4486" s="200" t="s">
        <v>21942</v>
      </c>
      <c r="D4486" s="200" t="s">
        <v>21880</v>
      </c>
      <c r="E4486" s="204" t="s">
        <v>17289</v>
      </c>
    </row>
    <row r="4487" spans="1:5" x14ac:dyDescent="0.2">
      <c r="A4487" s="221">
        <v>21014</v>
      </c>
      <c r="B4487" s="200" t="s">
        <v>29048</v>
      </c>
      <c r="C4487" s="200" t="s">
        <v>21942</v>
      </c>
      <c r="D4487" s="200" t="s">
        <v>21880</v>
      </c>
      <c r="E4487" s="204" t="s">
        <v>14923</v>
      </c>
    </row>
    <row r="4488" spans="1:5" x14ac:dyDescent="0.2">
      <c r="A4488" s="221">
        <v>21015</v>
      </c>
      <c r="B4488" s="200" t="s">
        <v>29049</v>
      </c>
      <c r="C4488" s="200" t="s">
        <v>21942</v>
      </c>
      <c r="D4488" s="200" t="s">
        <v>21880</v>
      </c>
      <c r="E4488" s="204" t="s">
        <v>18446</v>
      </c>
    </row>
    <row r="4489" spans="1:5" x14ac:dyDescent="0.2">
      <c r="A4489" s="221">
        <v>7697</v>
      </c>
      <c r="B4489" s="200" t="s">
        <v>29050</v>
      </c>
      <c r="C4489" s="200" t="s">
        <v>21942</v>
      </c>
      <c r="D4489" s="200" t="s">
        <v>21880</v>
      </c>
      <c r="E4489" s="204" t="s">
        <v>29051</v>
      </c>
    </row>
    <row r="4490" spans="1:5" x14ac:dyDescent="0.2">
      <c r="A4490" s="221">
        <v>7698</v>
      </c>
      <c r="B4490" s="200" t="s">
        <v>29052</v>
      </c>
      <c r="C4490" s="200" t="s">
        <v>21942</v>
      </c>
      <c r="D4490" s="200" t="s">
        <v>21880</v>
      </c>
      <c r="E4490" s="204" t="s">
        <v>29053</v>
      </c>
    </row>
    <row r="4491" spans="1:5" x14ac:dyDescent="0.2">
      <c r="A4491" s="221">
        <v>7691</v>
      </c>
      <c r="B4491" s="200" t="s">
        <v>29054</v>
      </c>
      <c r="C4491" s="200" t="s">
        <v>21942</v>
      </c>
      <c r="D4491" s="200" t="s">
        <v>21880</v>
      </c>
      <c r="E4491" s="204" t="s">
        <v>22213</v>
      </c>
    </row>
    <row r="4492" spans="1:5" x14ac:dyDescent="0.2">
      <c r="A4492" s="221">
        <v>40626</v>
      </c>
      <c r="B4492" s="200" t="s">
        <v>29055</v>
      </c>
      <c r="C4492" s="200" t="s">
        <v>21942</v>
      </c>
      <c r="D4492" s="200" t="s">
        <v>21880</v>
      </c>
      <c r="E4492" s="204" t="s">
        <v>19759</v>
      </c>
    </row>
    <row r="4493" spans="1:5" x14ac:dyDescent="0.2">
      <c r="A4493" s="221">
        <v>7701</v>
      </c>
      <c r="B4493" s="200" t="s">
        <v>29056</v>
      </c>
      <c r="C4493" s="200" t="s">
        <v>21942</v>
      </c>
      <c r="D4493" s="200" t="s">
        <v>21880</v>
      </c>
      <c r="E4493" s="204" t="s">
        <v>29057</v>
      </c>
    </row>
    <row r="4494" spans="1:5" x14ac:dyDescent="0.2">
      <c r="A4494" s="221">
        <v>7696</v>
      </c>
      <c r="B4494" s="200" t="s">
        <v>29058</v>
      </c>
      <c r="C4494" s="200" t="s">
        <v>21942</v>
      </c>
      <c r="D4494" s="200" t="s">
        <v>21880</v>
      </c>
      <c r="E4494" s="204" t="s">
        <v>29059</v>
      </c>
    </row>
    <row r="4495" spans="1:5" x14ac:dyDescent="0.2">
      <c r="A4495" s="221">
        <v>7700</v>
      </c>
      <c r="B4495" s="200" t="s">
        <v>29060</v>
      </c>
      <c r="C4495" s="200" t="s">
        <v>21942</v>
      </c>
      <c r="D4495" s="200" t="s">
        <v>21880</v>
      </c>
      <c r="E4495" s="204" t="s">
        <v>29061</v>
      </c>
    </row>
    <row r="4496" spans="1:5" x14ac:dyDescent="0.2">
      <c r="A4496" s="221">
        <v>7694</v>
      </c>
      <c r="B4496" s="200" t="s">
        <v>29062</v>
      </c>
      <c r="C4496" s="200" t="s">
        <v>21942</v>
      </c>
      <c r="D4496" s="200" t="s">
        <v>21880</v>
      </c>
      <c r="E4496" s="204" t="s">
        <v>29063</v>
      </c>
    </row>
    <row r="4497" spans="1:5" x14ac:dyDescent="0.2">
      <c r="A4497" s="221">
        <v>7693</v>
      </c>
      <c r="B4497" s="200" t="s">
        <v>29064</v>
      </c>
      <c r="C4497" s="200" t="s">
        <v>21942</v>
      </c>
      <c r="D4497" s="200" t="s">
        <v>21880</v>
      </c>
      <c r="E4497" s="204" t="s">
        <v>29065</v>
      </c>
    </row>
    <row r="4498" spans="1:5" x14ac:dyDescent="0.2">
      <c r="A4498" s="221">
        <v>7692</v>
      </c>
      <c r="B4498" s="200" t="s">
        <v>29066</v>
      </c>
      <c r="C4498" s="200" t="s">
        <v>21942</v>
      </c>
      <c r="D4498" s="200" t="s">
        <v>21880</v>
      </c>
      <c r="E4498" s="204" t="s">
        <v>29067</v>
      </c>
    </row>
    <row r="4499" spans="1:5" x14ac:dyDescent="0.2">
      <c r="A4499" s="221">
        <v>7695</v>
      </c>
      <c r="B4499" s="200" t="s">
        <v>29068</v>
      </c>
      <c r="C4499" s="200" t="s">
        <v>21942</v>
      </c>
      <c r="D4499" s="200" t="s">
        <v>21880</v>
      </c>
      <c r="E4499" s="204" t="s">
        <v>29069</v>
      </c>
    </row>
    <row r="4500" spans="1:5" x14ac:dyDescent="0.2">
      <c r="A4500" s="221">
        <v>13356</v>
      </c>
      <c r="B4500" s="200" t="s">
        <v>29070</v>
      </c>
      <c r="C4500" s="200" t="s">
        <v>21942</v>
      </c>
      <c r="D4500" s="200" t="s">
        <v>21880</v>
      </c>
      <c r="E4500" s="204" t="s">
        <v>16723</v>
      </c>
    </row>
    <row r="4501" spans="1:5" x14ac:dyDescent="0.2">
      <c r="A4501" s="221">
        <v>36365</v>
      </c>
      <c r="B4501" s="200" t="s">
        <v>29071</v>
      </c>
      <c r="C4501" s="200" t="s">
        <v>21942</v>
      </c>
      <c r="D4501" s="200" t="s">
        <v>21880</v>
      </c>
      <c r="E4501" s="204" t="s">
        <v>24427</v>
      </c>
    </row>
    <row r="4502" spans="1:5" x14ac:dyDescent="0.2">
      <c r="A4502" s="221">
        <v>41930</v>
      </c>
      <c r="B4502" s="200" t="s">
        <v>29072</v>
      </c>
      <c r="C4502" s="200" t="s">
        <v>21942</v>
      </c>
      <c r="D4502" s="200" t="s">
        <v>21880</v>
      </c>
      <c r="E4502" s="204" t="s">
        <v>29073</v>
      </c>
    </row>
    <row r="4503" spans="1:5" x14ac:dyDescent="0.2">
      <c r="A4503" s="221">
        <v>41931</v>
      </c>
      <c r="B4503" s="200" t="s">
        <v>29074</v>
      </c>
      <c r="C4503" s="200" t="s">
        <v>21942</v>
      </c>
      <c r="D4503" s="200" t="s">
        <v>21880</v>
      </c>
      <c r="E4503" s="204" t="s">
        <v>29075</v>
      </c>
    </row>
    <row r="4504" spans="1:5" x14ac:dyDescent="0.2">
      <c r="A4504" s="221">
        <v>41932</v>
      </c>
      <c r="B4504" s="200" t="s">
        <v>29076</v>
      </c>
      <c r="C4504" s="200" t="s">
        <v>21942</v>
      </c>
      <c r="D4504" s="200" t="s">
        <v>21880</v>
      </c>
      <c r="E4504" s="204" t="s">
        <v>29077</v>
      </c>
    </row>
    <row r="4505" spans="1:5" x14ac:dyDescent="0.2">
      <c r="A4505" s="221">
        <v>41933</v>
      </c>
      <c r="B4505" s="200" t="s">
        <v>29078</v>
      </c>
      <c r="C4505" s="200" t="s">
        <v>21942</v>
      </c>
      <c r="D4505" s="200" t="s">
        <v>21880</v>
      </c>
      <c r="E4505" s="204" t="s">
        <v>29079</v>
      </c>
    </row>
    <row r="4506" spans="1:5" x14ac:dyDescent="0.2">
      <c r="A4506" s="221">
        <v>41934</v>
      </c>
      <c r="B4506" s="200" t="s">
        <v>29080</v>
      </c>
      <c r="C4506" s="200" t="s">
        <v>21942</v>
      </c>
      <c r="D4506" s="200" t="s">
        <v>21880</v>
      </c>
      <c r="E4506" s="204" t="s">
        <v>29081</v>
      </c>
    </row>
    <row r="4507" spans="1:5" x14ac:dyDescent="0.2">
      <c r="A4507" s="221">
        <v>41936</v>
      </c>
      <c r="B4507" s="200" t="s">
        <v>29082</v>
      </c>
      <c r="C4507" s="200" t="s">
        <v>21942</v>
      </c>
      <c r="D4507" s="200" t="s">
        <v>21880</v>
      </c>
      <c r="E4507" s="204" t="s">
        <v>29083</v>
      </c>
    </row>
    <row r="4508" spans="1:5" x14ac:dyDescent="0.2">
      <c r="A4508" s="221">
        <v>44812</v>
      </c>
      <c r="B4508" s="200" t="s">
        <v>29084</v>
      </c>
      <c r="C4508" s="200" t="s">
        <v>21942</v>
      </c>
      <c r="D4508" s="200" t="s">
        <v>21944</v>
      </c>
      <c r="E4508" s="204" t="s">
        <v>29085</v>
      </c>
    </row>
    <row r="4509" spans="1:5" x14ac:dyDescent="0.2">
      <c r="A4509" s="221">
        <v>41785</v>
      </c>
      <c r="B4509" s="200" t="s">
        <v>29086</v>
      </c>
      <c r="C4509" s="200" t="s">
        <v>21942</v>
      </c>
      <c r="D4509" s="200" t="s">
        <v>21944</v>
      </c>
      <c r="E4509" s="204" t="s">
        <v>29087</v>
      </c>
    </row>
    <row r="4510" spans="1:5" x14ac:dyDescent="0.2">
      <c r="A4510" s="221">
        <v>41781</v>
      </c>
      <c r="B4510" s="200" t="s">
        <v>29088</v>
      </c>
      <c r="C4510" s="200" t="s">
        <v>21942</v>
      </c>
      <c r="D4510" s="200" t="s">
        <v>21944</v>
      </c>
      <c r="E4510" s="204" t="s">
        <v>29089</v>
      </c>
    </row>
    <row r="4511" spans="1:5" x14ac:dyDescent="0.2">
      <c r="A4511" s="221">
        <v>41783</v>
      </c>
      <c r="B4511" s="200" t="s">
        <v>29090</v>
      </c>
      <c r="C4511" s="200" t="s">
        <v>21942</v>
      </c>
      <c r="D4511" s="200" t="s">
        <v>21944</v>
      </c>
      <c r="E4511" s="204" t="s">
        <v>29091</v>
      </c>
    </row>
    <row r="4512" spans="1:5" x14ac:dyDescent="0.2">
      <c r="A4512" s="221">
        <v>41786</v>
      </c>
      <c r="B4512" s="200" t="s">
        <v>29092</v>
      </c>
      <c r="C4512" s="200" t="s">
        <v>21942</v>
      </c>
      <c r="D4512" s="200" t="s">
        <v>21944</v>
      </c>
      <c r="E4512" s="204" t="s">
        <v>29093</v>
      </c>
    </row>
    <row r="4513" spans="1:5" x14ac:dyDescent="0.2">
      <c r="A4513" s="221">
        <v>41779</v>
      </c>
      <c r="B4513" s="200" t="s">
        <v>29094</v>
      </c>
      <c r="C4513" s="200" t="s">
        <v>21942</v>
      </c>
      <c r="D4513" s="200" t="s">
        <v>21944</v>
      </c>
      <c r="E4513" s="204" t="s">
        <v>29095</v>
      </c>
    </row>
    <row r="4514" spans="1:5" x14ac:dyDescent="0.2">
      <c r="A4514" s="221">
        <v>41780</v>
      </c>
      <c r="B4514" s="200" t="s">
        <v>29096</v>
      </c>
      <c r="C4514" s="200" t="s">
        <v>21942</v>
      </c>
      <c r="D4514" s="200" t="s">
        <v>21944</v>
      </c>
      <c r="E4514" s="204" t="s">
        <v>29097</v>
      </c>
    </row>
    <row r="4515" spans="1:5" x14ac:dyDescent="0.2">
      <c r="A4515" s="221">
        <v>41782</v>
      </c>
      <c r="B4515" s="200" t="s">
        <v>29098</v>
      </c>
      <c r="C4515" s="200" t="s">
        <v>21942</v>
      </c>
      <c r="D4515" s="200" t="s">
        <v>21944</v>
      </c>
      <c r="E4515" s="204" t="s">
        <v>29099</v>
      </c>
    </row>
    <row r="4516" spans="1:5" x14ac:dyDescent="0.2">
      <c r="A4516" s="221">
        <v>38130</v>
      </c>
      <c r="B4516" s="200" t="s">
        <v>29100</v>
      </c>
      <c r="C4516" s="200" t="s">
        <v>21942</v>
      </c>
      <c r="D4516" s="200" t="s">
        <v>21880</v>
      </c>
      <c r="E4516" s="204" t="s">
        <v>16646</v>
      </c>
    </row>
    <row r="4517" spans="1:5" x14ac:dyDescent="0.2">
      <c r="A4517" s="221">
        <v>44260</v>
      </c>
      <c r="B4517" s="200" t="s">
        <v>29101</v>
      </c>
      <c r="C4517" s="200" t="s">
        <v>21942</v>
      </c>
      <c r="D4517" s="200" t="s">
        <v>21880</v>
      </c>
      <c r="E4517" s="204" t="s">
        <v>29102</v>
      </c>
    </row>
    <row r="4518" spans="1:5" x14ac:dyDescent="0.2">
      <c r="A4518" s="221">
        <v>21123</v>
      </c>
      <c r="B4518" s="200" t="s">
        <v>29103</v>
      </c>
      <c r="C4518" s="200" t="s">
        <v>21942</v>
      </c>
      <c r="D4518" s="200" t="s">
        <v>21887</v>
      </c>
      <c r="E4518" s="204" t="s">
        <v>13545</v>
      </c>
    </row>
    <row r="4519" spans="1:5" x14ac:dyDescent="0.2">
      <c r="A4519" s="221">
        <v>21124</v>
      </c>
      <c r="B4519" s="200" t="s">
        <v>29104</v>
      </c>
      <c r="C4519" s="200" t="s">
        <v>21942</v>
      </c>
      <c r="D4519" s="200" t="s">
        <v>21880</v>
      </c>
      <c r="E4519" s="204" t="s">
        <v>10244</v>
      </c>
    </row>
    <row r="4520" spans="1:5" x14ac:dyDescent="0.2">
      <c r="A4520" s="221">
        <v>21125</v>
      </c>
      <c r="B4520" s="200" t="s">
        <v>29105</v>
      </c>
      <c r="C4520" s="200" t="s">
        <v>21942</v>
      </c>
      <c r="D4520" s="200" t="s">
        <v>21880</v>
      </c>
      <c r="E4520" s="204" t="s">
        <v>29106</v>
      </c>
    </row>
    <row r="4521" spans="1:5" x14ac:dyDescent="0.2">
      <c r="A4521" s="221">
        <v>38028</v>
      </c>
      <c r="B4521" s="200" t="s">
        <v>29107</v>
      </c>
      <c r="C4521" s="200" t="s">
        <v>21942</v>
      </c>
      <c r="D4521" s="200" t="s">
        <v>21880</v>
      </c>
      <c r="E4521" s="204" t="s">
        <v>29108</v>
      </c>
    </row>
    <row r="4522" spans="1:5" x14ac:dyDescent="0.2">
      <c r="A4522" s="221">
        <v>38029</v>
      </c>
      <c r="B4522" s="200" t="s">
        <v>29109</v>
      </c>
      <c r="C4522" s="200" t="s">
        <v>21942</v>
      </c>
      <c r="D4522" s="200" t="s">
        <v>21880</v>
      </c>
      <c r="E4522" s="204" t="s">
        <v>29110</v>
      </c>
    </row>
    <row r="4523" spans="1:5" x14ac:dyDescent="0.2">
      <c r="A4523" s="221">
        <v>38030</v>
      </c>
      <c r="B4523" s="200" t="s">
        <v>29111</v>
      </c>
      <c r="C4523" s="200" t="s">
        <v>21942</v>
      </c>
      <c r="D4523" s="200" t="s">
        <v>21880</v>
      </c>
      <c r="E4523" s="204" t="s">
        <v>29112</v>
      </c>
    </row>
    <row r="4524" spans="1:5" x14ac:dyDescent="0.2">
      <c r="A4524" s="221">
        <v>38031</v>
      </c>
      <c r="B4524" s="200" t="s">
        <v>29113</v>
      </c>
      <c r="C4524" s="200" t="s">
        <v>21942</v>
      </c>
      <c r="D4524" s="200" t="s">
        <v>21880</v>
      </c>
      <c r="E4524" s="204" t="s">
        <v>29114</v>
      </c>
    </row>
    <row r="4525" spans="1:5" x14ac:dyDescent="0.2">
      <c r="A4525" s="221">
        <v>39735</v>
      </c>
      <c r="B4525" s="200" t="s">
        <v>29115</v>
      </c>
      <c r="C4525" s="200" t="s">
        <v>21942</v>
      </c>
      <c r="D4525" s="200" t="s">
        <v>21880</v>
      </c>
      <c r="E4525" s="204" t="s">
        <v>29116</v>
      </c>
    </row>
    <row r="4526" spans="1:5" x14ac:dyDescent="0.2">
      <c r="A4526" s="221">
        <v>39734</v>
      </c>
      <c r="B4526" s="200" t="s">
        <v>29117</v>
      </c>
      <c r="C4526" s="200" t="s">
        <v>21942</v>
      </c>
      <c r="D4526" s="200" t="s">
        <v>21880</v>
      </c>
      <c r="E4526" s="204" t="s">
        <v>29118</v>
      </c>
    </row>
    <row r="4527" spans="1:5" x14ac:dyDescent="0.2">
      <c r="A4527" s="221">
        <v>39736</v>
      </c>
      <c r="B4527" s="200" t="s">
        <v>29119</v>
      </c>
      <c r="C4527" s="200" t="s">
        <v>21942</v>
      </c>
      <c r="D4527" s="200" t="s">
        <v>21880</v>
      </c>
      <c r="E4527" s="204" t="s">
        <v>29120</v>
      </c>
    </row>
    <row r="4528" spans="1:5" x14ac:dyDescent="0.2">
      <c r="A4528" s="221">
        <v>39737</v>
      </c>
      <c r="B4528" s="200" t="s">
        <v>29121</v>
      </c>
      <c r="C4528" s="200" t="s">
        <v>21942</v>
      </c>
      <c r="D4528" s="200" t="s">
        <v>21880</v>
      </c>
      <c r="E4528" s="204" t="s">
        <v>18633</v>
      </c>
    </row>
    <row r="4529" spans="1:5" x14ac:dyDescent="0.2">
      <c r="A4529" s="221">
        <v>39738</v>
      </c>
      <c r="B4529" s="200" t="s">
        <v>29122</v>
      </c>
      <c r="C4529" s="200" t="s">
        <v>21942</v>
      </c>
      <c r="D4529" s="200" t="s">
        <v>21880</v>
      </c>
      <c r="E4529" s="204" t="s">
        <v>17579</v>
      </c>
    </row>
    <row r="4530" spans="1:5" x14ac:dyDescent="0.2">
      <c r="A4530" s="221">
        <v>39739</v>
      </c>
      <c r="B4530" s="200" t="s">
        <v>29123</v>
      </c>
      <c r="C4530" s="200" t="s">
        <v>21942</v>
      </c>
      <c r="D4530" s="200" t="s">
        <v>21880</v>
      </c>
      <c r="E4530" s="204" t="s">
        <v>29124</v>
      </c>
    </row>
    <row r="4531" spans="1:5" x14ac:dyDescent="0.2">
      <c r="A4531" s="221">
        <v>39733</v>
      </c>
      <c r="B4531" s="200" t="s">
        <v>29125</v>
      </c>
      <c r="C4531" s="200" t="s">
        <v>21942</v>
      </c>
      <c r="D4531" s="200" t="s">
        <v>21880</v>
      </c>
      <c r="E4531" s="204" t="s">
        <v>29126</v>
      </c>
    </row>
    <row r="4532" spans="1:5" x14ac:dyDescent="0.2">
      <c r="A4532" s="221">
        <v>39854</v>
      </c>
      <c r="B4532" s="200" t="s">
        <v>29127</v>
      </c>
      <c r="C4532" s="200" t="s">
        <v>21942</v>
      </c>
      <c r="D4532" s="200" t="s">
        <v>21880</v>
      </c>
      <c r="E4532" s="204" t="s">
        <v>29128</v>
      </c>
    </row>
    <row r="4533" spans="1:5" x14ac:dyDescent="0.2">
      <c r="A4533" s="221">
        <v>39740</v>
      </c>
      <c r="B4533" s="200" t="s">
        <v>29129</v>
      </c>
      <c r="C4533" s="200" t="s">
        <v>21942</v>
      </c>
      <c r="D4533" s="200" t="s">
        <v>21880</v>
      </c>
      <c r="E4533" s="204" t="s">
        <v>29130</v>
      </c>
    </row>
    <row r="4534" spans="1:5" x14ac:dyDescent="0.2">
      <c r="A4534" s="221">
        <v>39741</v>
      </c>
      <c r="B4534" s="200" t="s">
        <v>29131</v>
      </c>
      <c r="C4534" s="200" t="s">
        <v>21942</v>
      </c>
      <c r="D4534" s="200" t="s">
        <v>21880</v>
      </c>
      <c r="E4534" s="204" t="s">
        <v>16177</v>
      </c>
    </row>
    <row r="4535" spans="1:5" x14ac:dyDescent="0.2">
      <c r="A4535" s="221">
        <v>39853</v>
      </c>
      <c r="B4535" s="200" t="s">
        <v>29132</v>
      </c>
      <c r="C4535" s="200" t="s">
        <v>21942</v>
      </c>
      <c r="D4535" s="200" t="s">
        <v>21880</v>
      </c>
      <c r="E4535" s="204" t="s">
        <v>29133</v>
      </c>
    </row>
    <row r="4536" spans="1:5" x14ac:dyDescent="0.2">
      <c r="A4536" s="221">
        <v>39742</v>
      </c>
      <c r="B4536" s="200" t="s">
        <v>29134</v>
      </c>
      <c r="C4536" s="200" t="s">
        <v>21942</v>
      </c>
      <c r="D4536" s="200" t="s">
        <v>21880</v>
      </c>
      <c r="E4536" s="204" t="s">
        <v>29135</v>
      </c>
    </row>
    <row r="4537" spans="1:5" x14ac:dyDescent="0.2">
      <c r="A4537" s="221">
        <v>39749</v>
      </c>
      <c r="B4537" s="200" t="s">
        <v>29136</v>
      </c>
      <c r="C4537" s="200" t="s">
        <v>21942</v>
      </c>
      <c r="D4537" s="200" t="s">
        <v>21944</v>
      </c>
      <c r="E4537" s="204" t="s">
        <v>29137</v>
      </c>
    </row>
    <row r="4538" spans="1:5" x14ac:dyDescent="0.2">
      <c r="A4538" s="221">
        <v>39751</v>
      </c>
      <c r="B4538" s="200" t="s">
        <v>29138</v>
      </c>
      <c r="C4538" s="200" t="s">
        <v>21942</v>
      </c>
      <c r="D4538" s="200" t="s">
        <v>21944</v>
      </c>
      <c r="E4538" s="204" t="s">
        <v>29139</v>
      </c>
    </row>
    <row r="4539" spans="1:5" x14ac:dyDescent="0.2">
      <c r="A4539" s="221">
        <v>39750</v>
      </c>
      <c r="B4539" s="200" t="s">
        <v>29140</v>
      </c>
      <c r="C4539" s="200" t="s">
        <v>21942</v>
      </c>
      <c r="D4539" s="200" t="s">
        <v>21944</v>
      </c>
      <c r="E4539" s="204" t="s">
        <v>29141</v>
      </c>
    </row>
    <row r="4540" spans="1:5" x14ac:dyDescent="0.2">
      <c r="A4540" s="221">
        <v>39747</v>
      </c>
      <c r="B4540" s="200" t="s">
        <v>29142</v>
      </c>
      <c r="C4540" s="200" t="s">
        <v>21942</v>
      </c>
      <c r="D4540" s="200" t="s">
        <v>21944</v>
      </c>
      <c r="E4540" s="204" t="s">
        <v>29143</v>
      </c>
    </row>
    <row r="4541" spans="1:5" x14ac:dyDescent="0.2">
      <c r="A4541" s="221">
        <v>39753</v>
      </c>
      <c r="B4541" s="200" t="s">
        <v>29144</v>
      </c>
      <c r="C4541" s="200" t="s">
        <v>21942</v>
      </c>
      <c r="D4541" s="200" t="s">
        <v>21944</v>
      </c>
      <c r="E4541" s="204" t="s">
        <v>29145</v>
      </c>
    </row>
    <row r="4542" spans="1:5" x14ac:dyDescent="0.2">
      <c r="A4542" s="221">
        <v>39754</v>
      </c>
      <c r="B4542" s="200" t="s">
        <v>29146</v>
      </c>
      <c r="C4542" s="200" t="s">
        <v>21942</v>
      </c>
      <c r="D4542" s="200" t="s">
        <v>21944</v>
      </c>
      <c r="E4542" s="204" t="s">
        <v>29147</v>
      </c>
    </row>
    <row r="4543" spans="1:5" x14ac:dyDescent="0.2">
      <c r="A4543" s="221">
        <v>39748</v>
      </c>
      <c r="B4543" s="200" t="s">
        <v>29148</v>
      </c>
      <c r="C4543" s="200" t="s">
        <v>21942</v>
      </c>
      <c r="D4543" s="200" t="s">
        <v>21944</v>
      </c>
      <c r="E4543" s="204" t="s">
        <v>29149</v>
      </c>
    </row>
    <row r="4544" spans="1:5" x14ac:dyDescent="0.2">
      <c r="A4544" s="221">
        <v>39755</v>
      </c>
      <c r="B4544" s="200" t="s">
        <v>29150</v>
      </c>
      <c r="C4544" s="200" t="s">
        <v>21942</v>
      </c>
      <c r="D4544" s="200" t="s">
        <v>21944</v>
      </c>
      <c r="E4544" s="204" t="s">
        <v>29151</v>
      </c>
    </row>
    <row r="4545" spans="1:5" x14ac:dyDescent="0.2">
      <c r="A4545" s="221">
        <v>12742</v>
      </c>
      <c r="B4545" s="200" t="s">
        <v>29152</v>
      </c>
      <c r="C4545" s="200" t="s">
        <v>21942</v>
      </c>
      <c r="D4545" s="200" t="s">
        <v>21944</v>
      </c>
      <c r="E4545" s="204" t="s">
        <v>29153</v>
      </c>
    </row>
    <row r="4546" spans="1:5" x14ac:dyDescent="0.2">
      <c r="A4546" s="221">
        <v>12713</v>
      </c>
      <c r="B4546" s="200" t="s">
        <v>29154</v>
      </c>
      <c r="C4546" s="200" t="s">
        <v>21942</v>
      </c>
      <c r="D4546" s="200" t="s">
        <v>21944</v>
      </c>
      <c r="E4546" s="204" t="s">
        <v>25263</v>
      </c>
    </row>
    <row r="4547" spans="1:5" x14ac:dyDescent="0.2">
      <c r="A4547" s="221">
        <v>12743</v>
      </c>
      <c r="B4547" s="200" t="s">
        <v>29155</v>
      </c>
      <c r="C4547" s="200" t="s">
        <v>21942</v>
      </c>
      <c r="D4547" s="200" t="s">
        <v>21944</v>
      </c>
      <c r="E4547" s="204" t="s">
        <v>9141</v>
      </c>
    </row>
    <row r="4548" spans="1:5" x14ac:dyDescent="0.2">
      <c r="A4548" s="221">
        <v>12744</v>
      </c>
      <c r="B4548" s="200" t="s">
        <v>29156</v>
      </c>
      <c r="C4548" s="200" t="s">
        <v>21942</v>
      </c>
      <c r="D4548" s="200" t="s">
        <v>21944</v>
      </c>
      <c r="E4548" s="204" t="s">
        <v>29157</v>
      </c>
    </row>
    <row r="4549" spans="1:5" x14ac:dyDescent="0.2">
      <c r="A4549" s="221">
        <v>12745</v>
      </c>
      <c r="B4549" s="200" t="s">
        <v>29158</v>
      </c>
      <c r="C4549" s="200" t="s">
        <v>21942</v>
      </c>
      <c r="D4549" s="200" t="s">
        <v>21944</v>
      </c>
      <c r="E4549" s="204" t="s">
        <v>29159</v>
      </c>
    </row>
    <row r="4550" spans="1:5" x14ac:dyDescent="0.2">
      <c r="A4550" s="221">
        <v>12746</v>
      </c>
      <c r="B4550" s="200" t="s">
        <v>29160</v>
      </c>
      <c r="C4550" s="200" t="s">
        <v>21942</v>
      </c>
      <c r="D4550" s="200" t="s">
        <v>21944</v>
      </c>
      <c r="E4550" s="204" t="s">
        <v>29161</v>
      </c>
    </row>
    <row r="4551" spans="1:5" x14ac:dyDescent="0.2">
      <c r="A4551" s="221">
        <v>12747</v>
      </c>
      <c r="B4551" s="200" t="s">
        <v>29162</v>
      </c>
      <c r="C4551" s="200" t="s">
        <v>21942</v>
      </c>
      <c r="D4551" s="200" t="s">
        <v>21944</v>
      </c>
      <c r="E4551" s="204" t="s">
        <v>29163</v>
      </c>
    </row>
    <row r="4552" spans="1:5" x14ac:dyDescent="0.2">
      <c r="A4552" s="221">
        <v>12748</v>
      </c>
      <c r="B4552" s="200" t="s">
        <v>29164</v>
      </c>
      <c r="C4552" s="200" t="s">
        <v>21942</v>
      </c>
      <c r="D4552" s="200" t="s">
        <v>21944</v>
      </c>
      <c r="E4552" s="204" t="s">
        <v>29165</v>
      </c>
    </row>
    <row r="4553" spans="1:5" x14ac:dyDescent="0.2">
      <c r="A4553" s="221">
        <v>12749</v>
      </c>
      <c r="B4553" s="200" t="s">
        <v>29166</v>
      </c>
      <c r="C4553" s="200" t="s">
        <v>21942</v>
      </c>
      <c r="D4553" s="200" t="s">
        <v>21944</v>
      </c>
      <c r="E4553" s="204" t="s">
        <v>29167</v>
      </c>
    </row>
    <row r="4554" spans="1:5" x14ac:dyDescent="0.2">
      <c r="A4554" s="221">
        <v>39726</v>
      </c>
      <c r="B4554" s="200" t="s">
        <v>29168</v>
      </c>
      <c r="C4554" s="200" t="s">
        <v>21942</v>
      </c>
      <c r="D4554" s="200" t="s">
        <v>21944</v>
      </c>
      <c r="E4554" s="204" t="s">
        <v>29169</v>
      </c>
    </row>
    <row r="4555" spans="1:5" x14ac:dyDescent="0.2">
      <c r="A4555" s="221">
        <v>39728</v>
      </c>
      <c r="B4555" s="200" t="s">
        <v>29170</v>
      </c>
      <c r="C4555" s="200" t="s">
        <v>21942</v>
      </c>
      <c r="D4555" s="200" t="s">
        <v>21944</v>
      </c>
      <c r="E4555" s="204" t="s">
        <v>29171</v>
      </c>
    </row>
    <row r="4556" spans="1:5" x14ac:dyDescent="0.2">
      <c r="A4556" s="221">
        <v>39727</v>
      </c>
      <c r="B4556" s="200" t="s">
        <v>29172</v>
      </c>
      <c r="C4556" s="200" t="s">
        <v>21942</v>
      </c>
      <c r="D4556" s="200" t="s">
        <v>21944</v>
      </c>
      <c r="E4556" s="204" t="s">
        <v>29173</v>
      </c>
    </row>
    <row r="4557" spans="1:5" x14ac:dyDescent="0.2">
      <c r="A4557" s="221">
        <v>39724</v>
      </c>
      <c r="B4557" s="200" t="s">
        <v>29174</v>
      </c>
      <c r="C4557" s="200" t="s">
        <v>21942</v>
      </c>
      <c r="D4557" s="200" t="s">
        <v>21944</v>
      </c>
      <c r="E4557" s="204" t="s">
        <v>16411</v>
      </c>
    </row>
    <row r="4558" spans="1:5" x14ac:dyDescent="0.2">
      <c r="A4558" s="221">
        <v>39729</v>
      </c>
      <c r="B4558" s="200" t="s">
        <v>29175</v>
      </c>
      <c r="C4558" s="200" t="s">
        <v>21942</v>
      </c>
      <c r="D4558" s="200" t="s">
        <v>21944</v>
      </c>
      <c r="E4558" s="204" t="s">
        <v>29176</v>
      </c>
    </row>
    <row r="4559" spans="1:5" x14ac:dyDescent="0.2">
      <c r="A4559" s="221">
        <v>39730</v>
      </c>
      <c r="B4559" s="200" t="s">
        <v>29177</v>
      </c>
      <c r="C4559" s="200" t="s">
        <v>21942</v>
      </c>
      <c r="D4559" s="200" t="s">
        <v>21944</v>
      </c>
      <c r="E4559" s="204" t="s">
        <v>29178</v>
      </c>
    </row>
    <row r="4560" spans="1:5" x14ac:dyDescent="0.2">
      <c r="A4560" s="221">
        <v>39731</v>
      </c>
      <c r="B4560" s="200" t="s">
        <v>29179</v>
      </c>
      <c r="C4560" s="200" t="s">
        <v>21942</v>
      </c>
      <c r="D4560" s="200" t="s">
        <v>21944</v>
      </c>
      <c r="E4560" s="204" t="s">
        <v>29180</v>
      </c>
    </row>
    <row r="4561" spans="1:5" x14ac:dyDescent="0.2">
      <c r="A4561" s="221">
        <v>39725</v>
      </c>
      <c r="B4561" s="200" t="s">
        <v>29181</v>
      </c>
      <c r="C4561" s="200" t="s">
        <v>21942</v>
      </c>
      <c r="D4561" s="200" t="s">
        <v>21944</v>
      </c>
      <c r="E4561" s="204" t="s">
        <v>29182</v>
      </c>
    </row>
    <row r="4562" spans="1:5" x14ac:dyDescent="0.2">
      <c r="A4562" s="221">
        <v>39732</v>
      </c>
      <c r="B4562" s="200" t="s">
        <v>29183</v>
      </c>
      <c r="C4562" s="200" t="s">
        <v>21942</v>
      </c>
      <c r="D4562" s="200" t="s">
        <v>21944</v>
      </c>
      <c r="E4562" s="204" t="s">
        <v>29184</v>
      </c>
    </row>
    <row r="4563" spans="1:5" x14ac:dyDescent="0.2">
      <c r="A4563" s="221">
        <v>39660</v>
      </c>
      <c r="B4563" s="200" t="s">
        <v>29185</v>
      </c>
      <c r="C4563" s="200" t="s">
        <v>21942</v>
      </c>
      <c r="D4563" s="200" t="s">
        <v>21944</v>
      </c>
      <c r="E4563" s="204" t="s">
        <v>29186</v>
      </c>
    </row>
    <row r="4564" spans="1:5" x14ac:dyDescent="0.2">
      <c r="A4564" s="221">
        <v>39662</v>
      </c>
      <c r="B4564" s="200" t="s">
        <v>29187</v>
      </c>
      <c r="C4564" s="200" t="s">
        <v>21942</v>
      </c>
      <c r="D4564" s="200" t="s">
        <v>21944</v>
      </c>
      <c r="E4564" s="204" t="s">
        <v>17219</v>
      </c>
    </row>
    <row r="4565" spans="1:5" x14ac:dyDescent="0.2">
      <c r="A4565" s="221">
        <v>39661</v>
      </c>
      <c r="B4565" s="200" t="s">
        <v>29188</v>
      </c>
      <c r="C4565" s="200" t="s">
        <v>21942</v>
      </c>
      <c r="D4565" s="200" t="s">
        <v>21944</v>
      </c>
      <c r="E4565" s="204" t="s">
        <v>15357</v>
      </c>
    </row>
    <row r="4566" spans="1:5" x14ac:dyDescent="0.2">
      <c r="A4566" s="221">
        <v>39666</v>
      </c>
      <c r="B4566" s="200" t="s">
        <v>29189</v>
      </c>
      <c r="C4566" s="200" t="s">
        <v>21942</v>
      </c>
      <c r="D4566" s="200" t="s">
        <v>21944</v>
      </c>
      <c r="E4566" s="204" t="s">
        <v>29190</v>
      </c>
    </row>
    <row r="4567" spans="1:5" x14ac:dyDescent="0.2">
      <c r="A4567" s="221">
        <v>39664</v>
      </c>
      <c r="B4567" s="200" t="s">
        <v>29191</v>
      </c>
      <c r="C4567" s="200" t="s">
        <v>21942</v>
      </c>
      <c r="D4567" s="200" t="s">
        <v>21944</v>
      </c>
      <c r="E4567" s="204" t="s">
        <v>9699</v>
      </c>
    </row>
    <row r="4568" spans="1:5" x14ac:dyDescent="0.2">
      <c r="A4568" s="221">
        <v>39663</v>
      </c>
      <c r="B4568" s="200" t="s">
        <v>29192</v>
      </c>
      <c r="C4568" s="200" t="s">
        <v>21942</v>
      </c>
      <c r="D4568" s="200" t="s">
        <v>21944</v>
      </c>
      <c r="E4568" s="204" t="s">
        <v>21709</v>
      </c>
    </row>
    <row r="4569" spans="1:5" x14ac:dyDescent="0.2">
      <c r="A4569" s="221">
        <v>39665</v>
      </c>
      <c r="B4569" s="200" t="s">
        <v>29193</v>
      </c>
      <c r="C4569" s="200" t="s">
        <v>21942</v>
      </c>
      <c r="D4569" s="200" t="s">
        <v>21944</v>
      </c>
      <c r="E4569" s="204" t="s">
        <v>29194</v>
      </c>
    </row>
    <row r="4570" spans="1:5" x14ac:dyDescent="0.2">
      <c r="A4570" s="221">
        <v>39752</v>
      </c>
      <c r="B4570" s="200" t="s">
        <v>29195</v>
      </c>
      <c r="C4570" s="200" t="s">
        <v>21942</v>
      </c>
      <c r="D4570" s="200" t="s">
        <v>21944</v>
      </c>
      <c r="E4570" s="204" t="s">
        <v>29196</v>
      </c>
    </row>
    <row r="4571" spans="1:5" x14ac:dyDescent="0.2">
      <c r="A4571" s="221">
        <v>7725</v>
      </c>
      <c r="B4571" s="200" t="s">
        <v>29197</v>
      </c>
      <c r="C4571" s="200" t="s">
        <v>21942</v>
      </c>
      <c r="D4571" s="200" t="s">
        <v>21887</v>
      </c>
      <c r="E4571" s="204" t="s">
        <v>29198</v>
      </c>
    </row>
    <row r="4572" spans="1:5" x14ac:dyDescent="0.2">
      <c r="A4572" s="221">
        <v>7753</v>
      </c>
      <c r="B4572" s="200" t="s">
        <v>29199</v>
      </c>
      <c r="C4572" s="200" t="s">
        <v>21942</v>
      </c>
      <c r="D4572" s="200" t="s">
        <v>21880</v>
      </c>
      <c r="E4572" s="204" t="s">
        <v>29200</v>
      </c>
    </row>
    <row r="4573" spans="1:5" x14ac:dyDescent="0.2">
      <c r="A4573" s="221">
        <v>13256</v>
      </c>
      <c r="B4573" s="200" t="s">
        <v>29201</v>
      </c>
      <c r="C4573" s="200" t="s">
        <v>21942</v>
      </c>
      <c r="D4573" s="200" t="s">
        <v>21880</v>
      </c>
      <c r="E4573" s="204" t="s">
        <v>29202</v>
      </c>
    </row>
    <row r="4574" spans="1:5" x14ac:dyDescent="0.2">
      <c r="A4574" s="221">
        <v>7757</v>
      </c>
      <c r="B4574" s="200" t="s">
        <v>29203</v>
      </c>
      <c r="C4574" s="200" t="s">
        <v>21942</v>
      </c>
      <c r="D4574" s="200" t="s">
        <v>21880</v>
      </c>
      <c r="E4574" s="204" t="s">
        <v>29204</v>
      </c>
    </row>
    <row r="4575" spans="1:5" x14ac:dyDescent="0.2">
      <c r="A4575" s="221">
        <v>7758</v>
      </c>
      <c r="B4575" s="200" t="s">
        <v>29205</v>
      </c>
      <c r="C4575" s="200" t="s">
        <v>21942</v>
      </c>
      <c r="D4575" s="200" t="s">
        <v>21880</v>
      </c>
      <c r="E4575" s="204" t="s">
        <v>29206</v>
      </c>
    </row>
    <row r="4576" spans="1:5" x14ac:dyDescent="0.2">
      <c r="A4576" s="221">
        <v>7759</v>
      </c>
      <c r="B4576" s="200" t="s">
        <v>29207</v>
      </c>
      <c r="C4576" s="200" t="s">
        <v>21942</v>
      </c>
      <c r="D4576" s="200" t="s">
        <v>21880</v>
      </c>
      <c r="E4576" s="204" t="s">
        <v>29208</v>
      </c>
    </row>
    <row r="4577" spans="1:5" x14ac:dyDescent="0.2">
      <c r="A4577" s="221">
        <v>40334</v>
      </c>
      <c r="B4577" s="200" t="s">
        <v>29209</v>
      </c>
      <c r="C4577" s="200" t="s">
        <v>21942</v>
      </c>
      <c r="D4577" s="200" t="s">
        <v>21880</v>
      </c>
      <c r="E4577" s="204" t="s">
        <v>29210</v>
      </c>
    </row>
    <row r="4578" spans="1:5" x14ac:dyDescent="0.2">
      <c r="A4578" s="221">
        <v>7745</v>
      </c>
      <c r="B4578" s="200" t="s">
        <v>29211</v>
      </c>
      <c r="C4578" s="200" t="s">
        <v>21942</v>
      </c>
      <c r="D4578" s="200" t="s">
        <v>21880</v>
      </c>
      <c r="E4578" s="204" t="s">
        <v>29212</v>
      </c>
    </row>
    <row r="4579" spans="1:5" x14ac:dyDescent="0.2">
      <c r="A4579" s="221">
        <v>7714</v>
      </c>
      <c r="B4579" s="200" t="s">
        <v>29213</v>
      </c>
      <c r="C4579" s="200" t="s">
        <v>21942</v>
      </c>
      <c r="D4579" s="200" t="s">
        <v>21880</v>
      </c>
      <c r="E4579" s="204" t="s">
        <v>29214</v>
      </c>
    </row>
    <row r="4580" spans="1:5" x14ac:dyDescent="0.2">
      <c r="A4580" s="221">
        <v>7742</v>
      </c>
      <c r="B4580" s="200" t="s">
        <v>29215</v>
      </c>
      <c r="C4580" s="200" t="s">
        <v>21942</v>
      </c>
      <c r="D4580" s="200" t="s">
        <v>21880</v>
      </c>
      <c r="E4580" s="204" t="s">
        <v>29216</v>
      </c>
    </row>
    <row r="4581" spans="1:5" x14ac:dyDescent="0.2">
      <c r="A4581" s="221">
        <v>7750</v>
      </c>
      <c r="B4581" s="200" t="s">
        <v>29217</v>
      </c>
      <c r="C4581" s="200" t="s">
        <v>21942</v>
      </c>
      <c r="D4581" s="200" t="s">
        <v>21880</v>
      </c>
      <c r="E4581" s="204" t="s">
        <v>29218</v>
      </c>
    </row>
    <row r="4582" spans="1:5" x14ac:dyDescent="0.2">
      <c r="A4582" s="221">
        <v>7756</v>
      </c>
      <c r="B4582" s="200" t="s">
        <v>29219</v>
      </c>
      <c r="C4582" s="200" t="s">
        <v>21942</v>
      </c>
      <c r="D4582" s="200" t="s">
        <v>21880</v>
      </c>
      <c r="E4582" s="204" t="s">
        <v>29220</v>
      </c>
    </row>
    <row r="4583" spans="1:5" x14ac:dyDescent="0.2">
      <c r="A4583" s="221">
        <v>7765</v>
      </c>
      <c r="B4583" s="200" t="s">
        <v>29221</v>
      </c>
      <c r="C4583" s="200" t="s">
        <v>21942</v>
      </c>
      <c r="D4583" s="200" t="s">
        <v>21880</v>
      </c>
      <c r="E4583" s="204" t="s">
        <v>29222</v>
      </c>
    </row>
    <row r="4584" spans="1:5" x14ac:dyDescent="0.2">
      <c r="A4584" s="221">
        <v>12569</v>
      </c>
      <c r="B4584" s="200" t="s">
        <v>29223</v>
      </c>
      <c r="C4584" s="200" t="s">
        <v>21942</v>
      </c>
      <c r="D4584" s="200" t="s">
        <v>21880</v>
      </c>
      <c r="E4584" s="204" t="s">
        <v>29224</v>
      </c>
    </row>
    <row r="4585" spans="1:5" x14ac:dyDescent="0.2">
      <c r="A4585" s="221">
        <v>7766</v>
      </c>
      <c r="B4585" s="200" t="s">
        <v>29225</v>
      </c>
      <c r="C4585" s="200" t="s">
        <v>21942</v>
      </c>
      <c r="D4585" s="200" t="s">
        <v>21880</v>
      </c>
      <c r="E4585" s="204" t="s">
        <v>29226</v>
      </c>
    </row>
    <row r="4586" spans="1:5" x14ac:dyDescent="0.2">
      <c r="A4586" s="221">
        <v>7767</v>
      </c>
      <c r="B4586" s="200" t="s">
        <v>29227</v>
      </c>
      <c r="C4586" s="200" t="s">
        <v>21942</v>
      </c>
      <c r="D4586" s="200" t="s">
        <v>21880</v>
      </c>
      <c r="E4586" s="204" t="s">
        <v>29228</v>
      </c>
    </row>
    <row r="4587" spans="1:5" x14ac:dyDescent="0.2">
      <c r="A4587" s="221">
        <v>7727</v>
      </c>
      <c r="B4587" s="200" t="s">
        <v>29229</v>
      </c>
      <c r="C4587" s="200" t="s">
        <v>21942</v>
      </c>
      <c r="D4587" s="200" t="s">
        <v>21880</v>
      </c>
      <c r="E4587" s="204" t="s">
        <v>29230</v>
      </c>
    </row>
    <row r="4588" spans="1:5" x14ac:dyDescent="0.2">
      <c r="A4588" s="221">
        <v>7760</v>
      </c>
      <c r="B4588" s="200" t="s">
        <v>29231</v>
      </c>
      <c r="C4588" s="200" t="s">
        <v>21942</v>
      </c>
      <c r="D4588" s="200" t="s">
        <v>21880</v>
      </c>
      <c r="E4588" s="204" t="s">
        <v>28243</v>
      </c>
    </row>
    <row r="4589" spans="1:5" x14ac:dyDescent="0.2">
      <c r="A4589" s="221">
        <v>7761</v>
      </c>
      <c r="B4589" s="200" t="s">
        <v>29232</v>
      </c>
      <c r="C4589" s="200" t="s">
        <v>21942</v>
      </c>
      <c r="D4589" s="200" t="s">
        <v>21880</v>
      </c>
      <c r="E4589" s="204" t="s">
        <v>29233</v>
      </c>
    </row>
    <row r="4590" spans="1:5" x14ac:dyDescent="0.2">
      <c r="A4590" s="221">
        <v>7752</v>
      </c>
      <c r="B4590" s="200" t="s">
        <v>29234</v>
      </c>
      <c r="C4590" s="200" t="s">
        <v>21942</v>
      </c>
      <c r="D4590" s="200" t="s">
        <v>21880</v>
      </c>
      <c r="E4590" s="204" t="s">
        <v>28245</v>
      </c>
    </row>
    <row r="4591" spans="1:5" x14ac:dyDescent="0.2">
      <c r="A4591" s="221">
        <v>7762</v>
      </c>
      <c r="B4591" s="200" t="s">
        <v>29235</v>
      </c>
      <c r="C4591" s="200" t="s">
        <v>21942</v>
      </c>
      <c r="D4591" s="200" t="s">
        <v>21880</v>
      </c>
      <c r="E4591" s="204" t="s">
        <v>29236</v>
      </c>
    </row>
    <row r="4592" spans="1:5" x14ac:dyDescent="0.2">
      <c r="A4592" s="221">
        <v>7722</v>
      </c>
      <c r="B4592" s="200" t="s">
        <v>29237</v>
      </c>
      <c r="C4592" s="200" t="s">
        <v>21942</v>
      </c>
      <c r="D4592" s="200" t="s">
        <v>21880</v>
      </c>
      <c r="E4592" s="204" t="s">
        <v>29238</v>
      </c>
    </row>
    <row r="4593" spans="1:5" x14ac:dyDescent="0.2">
      <c r="A4593" s="221">
        <v>7763</v>
      </c>
      <c r="B4593" s="200" t="s">
        <v>29239</v>
      </c>
      <c r="C4593" s="200" t="s">
        <v>21942</v>
      </c>
      <c r="D4593" s="200" t="s">
        <v>21880</v>
      </c>
      <c r="E4593" s="204" t="s">
        <v>23241</v>
      </c>
    </row>
    <row r="4594" spans="1:5" x14ac:dyDescent="0.2">
      <c r="A4594" s="221">
        <v>7764</v>
      </c>
      <c r="B4594" s="200" t="s">
        <v>29240</v>
      </c>
      <c r="C4594" s="200" t="s">
        <v>21942</v>
      </c>
      <c r="D4594" s="200" t="s">
        <v>21880</v>
      </c>
      <c r="E4594" s="204" t="s">
        <v>29241</v>
      </c>
    </row>
    <row r="4595" spans="1:5" x14ac:dyDescent="0.2">
      <c r="A4595" s="221">
        <v>12572</v>
      </c>
      <c r="B4595" s="200" t="s">
        <v>29242</v>
      </c>
      <c r="C4595" s="200" t="s">
        <v>21942</v>
      </c>
      <c r="D4595" s="200" t="s">
        <v>21880</v>
      </c>
      <c r="E4595" s="204" t="s">
        <v>29202</v>
      </c>
    </row>
    <row r="4596" spans="1:5" x14ac:dyDescent="0.2">
      <c r="A4596" s="221">
        <v>12573</v>
      </c>
      <c r="B4596" s="200" t="s">
        <v>29243</v>
      </c>
      <c r="C4596" s="200" t="s">
        <v>21942</v>
      </c>
      <c r="D4596" s="200" t="s">
        <v>21880</v>
      </c>
      <c r="E4596" s="204" t="s">
        <v>29244</v>
      </c>
    </row>
    <row r="4597" spans="1:5" x14ac:dyDescent="0.2">
      <c r="A4597" s="221">
        <v>12574</v>
      </c>
      <c r="B4597" s="200" t="s">
        <v>29245</v>
      </c>
      <c r="C4597" s="200" t="s">
        <v>21942</v>
      </c>
      <c r="D4597" s="200" t="s">
        <v>21880</v>
      </c>
      <c r="E4597" s="204" t="s">
        <v>29246</v>
      </c>
    </row>
    <row r="4598" spans="1:5" x14ac:dyDescent="0.2">
      <c r="A4598" s="221">
        <v>12575</v>
      </c>
      <c r="B4598" s="200" t="s">
        <v>29247</v>
      </c>
      <c r="C4598" s="200" t="s">
        <v>21942</v>
      </c>
      <c r="D4598" s="200" t="s">
        <v>21880</v>
      </c>
      <c r="E4598" s="204" t="s">
        <v>29248</v>
      </c>
    </row>
    <row r="4599" spans="1:5" x14ac:dyDescent="0.2">
      <c r="A4599" s="221">
        <v>12576</v>
      </c>
      <c r="B4599" s="200" t="s">
        <v>29249</v>
      </c>
      <c r="C4599" s="200" t="s">
        <v>21942</v>
      </c>
      <c r="D4599" s="200" t="s">
        <v>21880</v>
      </c>
      <c r="E4599" s="204" t="s">
        <v>29250</v>
      </c>
    </row>
    <row r="4600" spans="1:5" x14ac:dyDescent="0.2">
      <c r="A4600" s="221">
        <v>12577</v>
      </c>
      <c r="B4600" s="200" t="s">
        <v>29251</v>
      </c>
      <c r="C4600" s="200" t="s">
        <v>21942</v>
      </c>
      <c r="D4600" s="200" t="s">
        <v>21880</v>
      </c>
      <c r="E4600" s="204" t="s">
        <v>24207</v>
      </c>
    </row>
    <row r="4601" spans="1:5" x14ac:dyDescent="0.2">
      <c r="A4601" s="221">
        <v>12578</v>
      </c>
      <c r="B4601" s="200" t="s">
        <v>29252</v>
      </c>
      <c r="C4601" s="200" t="s">
        <v>21942</v>
      </c>
      <c r="D4601" s="200" t="s">
        <v>21880</v>
      </c>
      <c r="E4601" s="204" t="s">
        <v>29253</v>
      </c>
    </row>
    <row r="4602" spans="1:5" x14ac:dyDescent="0.2">
      <c r="A4602" s="221">
        <v>12579</v>
      </c>
      <c r="B4602" s="200" t="s">
        <v>29254</v>
      </c>
      <c r="C4602" s="200" t="s">
        <v>21942</v>
      </c>
      <c r="D4602" s="200" t="s">
        <v>21880</v>
      </c>
      <c r="E4602" s="204" t="s">
        <v>29255</v>
      </c>
    </row>
    <row r="4603" spans="1:5" x14ac:dyDescent="0.2">
      <c r="A4603" s="221">
        <v>12580</v>
      </c>
      <c r="B4603" s="200" t="s">
        <v>29256</v>
      </c>
      <c r="C4603" s="200" t="s">
        <v>21942</v>
      </c>
      <c r="D4603" s="200" t="s">
        <v>21880</v>
      </c>
      <c r="E4603" s="204" t="s">
        <v>29257</v>
      </c>
    </row>
    <row r="4604" spans="1:5" x14ac:dyDescent="0.2">
      <c r="A4604" s="221">
        <v>12581</v>
      </c>
      <c r="B4604" s="200" t="s">
        <v>29258</v>
      </c>
      <c r="C4604" s="200" t="s">
        <v>21942</v>
      </c>
      <c r="D4604" s="200" t="s">
        <v>21880</v>
      </c>
      <c r="E4604" s="204" t="s">
        <v>29259</v>
      </c>
    </row>
    <row r="4605" spans="1:5" x14ac:dyDescent="0.2">
      <c r="A4605" s="221">
        <v>7720</v>
      </c>
      <c r="B4605" s="200" t="s">
        <v>29260</v>
      </c>
      <c r="C4605" s="200" t="s">
        <v>21942</v>
      </c>
      <c r="D4605" s="200" t="s">
        <v>21880</v>
      </c>
      <c r="E4605" s="204" t="s">
        <v>29261</v>
      </c>
    </row>
    <row r="4606" spans="1:5" x14ac:dyDescent="0.2">
      <c r="A4606" s="221">
        <v>40335</v>
      </c>
      <c r="B4606" s="200" t="s">
        <v>29262</v>
      </c>
      <c r="C4606" s="200" t="s">
        <v>21942</v>
      </c>
      <c r="D4606" s="200" t="s">
        <v>21880</v>
      </c>
      <c r="E4606" s="204" t="s">
        <v>29263</v>
      </c>
    </row>
    <row r="4607" spans="1:5" x14ac:dyDescent="0.2">
      <c r="A4607" s="221">
        <v>7740</v>
      </c>
      <c r="B4607" s="200" t="s">
        <v>29264</v>
      </c>
      <c r="C4607" s="200" t="s">
        <v>21942</v>
      </c>
      <c r="D4607" s="200" t="s">
        <v>21880</v>
      </c>
      <c r="E4607" s="204" t="s">
        <v>29265</v>
      </c>
    </row>
    <row r="4608" spans="1:5" x14ac:dyDescent="0.2">
      <c r="A4608" s="221">
        <v>7741</v>
      </c>
      <c r="B4608" s="200" t="s">
        <v>29266</v>
      </c>
      <c r="C4608" s="200" t="s">
        <v>21942</v>
      </c>
      <c r="D4608" s="200" t="s">
        <v>21880</v>
      </c>
      <c r="E4608" s="204" t="s">
        <v>29267</v>
      </c>
    </row>
    <row r="4609" spans="1:5" x14ac:dyDescent="0.2">
      <c r="A4609" s="221">
        <v>7774</v>
      </c>
      <c r="B4609" s="200" t="s">
        <v>29268</v>
      </c>
      <c r="C4609" s="200" t="s">
        <v>21942</v>
      </c>
      <c r="D4609" s="200" t="s">
        <v>21880</v>
      </c>
      <c r="E4609" s="204" t="s">
        <v>29269</v>
      </c>
    </row>
    <row r="4610" spans="1:5" x14ac:dyDescent="0.2">
      <c r="A4610" s="221">
        <v>7744</v>
      </c>
      <c r="B4610" s="200" t="s">
        <v>29270</v>
      </c>
      <c r="C4610" s="200" t="s">
        <v>21942</v>
      </c>
      <c r="D4610" s="200" t="s">
        <v>21880</v>
      </c>
      <c r="E4610" s="204" t="s">
        <v>29271</v>
      </c>
    </row>
    <row r="4611" spans="1:5" x14ac:dyDescent="0.2">
      <c r="A4611" s="221">
        <v>7773</v>
      </c>
      <c r="B4611" s="200" t="s">
        <v>29272</v>
      </c>
      <c r="C4611" s="200" t="s">
        <v>21942</v>
      </c>
      <c r="D4611" s="200" t="s">
        <v>21880</v>
      </c>
      <c r="E4611" s="204" t="s">
        <v>29273</v>
      </c>
    </row>
    <row r="4612" spans="1:5" x14ac:dyDescent="0.2">
      <c r="A4612" s="221">
        <v>7754</v>
      </c>
      <c r="B4612" s="200" t="s">
        <v>29274</v>
      </c>
      <c r="C4612" s="200" t="s">
        <v>21942</v>
      </c>
      <c r="D4612" s="200" t="s">
        <v>21880</v>
      </c>
      <c r="E4612" s="204" t="s">
        <v>29275</v>
      </c>
    </row>
    <row r="4613" spans="1:5" x14ac:dyDescent="0.2">
      <c r="A4613" s="221">
        <v>7735</v>
      </c>
      <c r="B4613" s="200" t="s">
        <v>29276</v>
      </c>
      <c r="C4613" s="200" t="s">
        <v>21942</v>
      </c>
      <c r="D4613" s="200" t="s">
        <v>21880</v>
      </c>
      <c r="E4613" s="204" t="s">
        <v>29277</v>
      </c>
    </row>
    <row r="4614" spans="1:5" x14ac:dyDescent="0.2">
      <c r="A4614" s="221">
        <v>7755</v>
      </c>
      <c r="B4614" s="200" t="s">
        <v>29278</v>
      </c>
      <c r="C4614" s="200" t="s">
        <v>21942</v>
      </c>
      <c r="D4614" s="200" t="s">
        <v>21880</v>
      </c>
      <c r="E4614" s="204" t="s">
        <v>29279</v>
      </c>
    </row>
    <row r="4615" spans="1:5" x14ac:dyDescent="0.2">
      <c r="A4615" s="221">
        <v>7776</v>
      </c>
      <c r="B4615" s="200" t="s">
        <v>29280</v>
      </c>
      <c r="C4615" s="200" t="s">
        <v>21942</v>
      </c>
      <c r="D4615" s="200" t="s">
        <v>21880</v>
      </c>
      <c r="E4615" s="204" t="s">
        <v>29281</v>
      </c>
    </row>
    <row r="4616" spans="1:5" x14ac:dyDescent="0.2">
      <c r="A4616" s="221">
        <v>7743</v>
      </c>
      <c r="B4616" s="200" t="s">
        <v>29282</v>
      </c>
      <c r="C4616" s="200" t="s">
        <v>21942</v>
      </c>
      <c r="D4616" s="200" t="s">
        <v>21880</v>
      </c>
      <c r="E4616" s="204" t="s">
        <v>29283</v>
      </c>
    </row>
    <row r="4617" spans="1:5" x14ac:dyDescent="0.2">
      <c r="A4617" s="221">
        <v>7733</v>
      </c>
      <c r="B4617" s="200" t="s">
        <v>29284</v>
      </c>
      <c r="C4617" s="200" t="s">
        <v>21942</v>
      </c>
      <c r="D4617" s="200" t="s">
        <v>21880</v>
      </c>
      <c r="E4617" s="204" t="s">
        <v>29285</v>
      </c>
    </row>
    <row r="4618" spans="1:5" x14ac:dyDescent="0.2">
      <c r="A4618" s="221">
        <v>7775</v>
      </c>
      <c r="B4618" s="200" t="s">
        <v>29286</v>
      </c>
      <c r="C4618" s="200" t="s">
        <v>21942</v>
      </c>
      <c r="D4618" s="200" t="s">
        <v>21880</v>
      </c>
      <c r="E4618" s="204" t="s">
        <v>29287</v>
      </c>
    </row>
    <row r="4619" spans="1:5" x14ac:dyDescent="0.2">
      <c r="A4619" s="221">
        <v>7734</v>
      </c>
      <c r="B4619" s="200" t="s">
        <v>29288</v>
      </c>
      <c r="C4619" s="200" t="s">
        <v>21942</v>
      </c>
      <c r="D4619" s="200" t="s">
        <v>21880</v>
      </c>
      <c r="E4619" s="204" t="s">
        <v>29289</v>
      </c>
    </row>
    <row r="4620" spans="1:5" x14ac:dyDescent="0.2">
      <c r="A4620" s="221">
        <v>37449</v>
      </c>
      <c r="B4620" s="200" t="s">
        <v>29290</v>
      </c>
      <c r="C4620" s="200" t="s">
        <v>21942</v>
      </c>
      <c r="D4620" s="200" t="s">
        <v>21880</v>
      </c>
      <c r="E4620" s="204" t="s">
        <v>9481</v>
      </c>
    </row>
    <row r="4621" spans="1:5" x14ac:dyDescent="0.2">
      <c r="A4621" s="221">
        <v>37450</v>
      </c>
      <c r="B4621" s="200" t="s">
        <v>29291</v>
      </c>
      <c r="C4621" s="200" t="s">
        <v>21942</v>
      </c>
      <c r="D4621" s="200" t="s">
        <v>21880</v>
      </c>
      <c r="E4621" s="204" t="s">
        <v>29292</v>
      </c>
    </row>
    <row r="4622" spans="1:5" x14ac:dyDescent="0.2">
      <c r="A4622" s="221">
        <v>37451</v>
      </c>
      <c r="B4622" s="200" t="s">
        <v>29293</v>
      </c>
      <c r="C4622" s="200" t="s">
        <v>21942</v>
      </c>
      <c r="D4622" s="200" t="s">
        <v>21880</v>
      </c>
      <c r="E4622" s="204" t="s">
        <v>29294</v>
      </c>
    </row>
    <row r="4623" spans="1:5" x14ac:dyDescent="0.2">
      <c r="A4623" s="221">
        <v>37452</v>
      </c>
      <c r="B4623" s="200" t="s">
        <v>29295</v>
      </c>
      <c r="C4623" s="200" t="s">
        <v>21942</v>
      </c>
      <c r="D4623" s="200" t="s">
        <v>21880</v>
      </c>
      <c r="E4623" s="204" t="s">
        <v>29296</v>
      </c>
    </row>
    <row r="4624" spans="1:5" x14ac:dyDescent="0.2">
      <c r="A4624" s="221">
        <v>37453</v>
      </c>
      <c r="B4624" s="200" t="s">
        <v>29297</v>
      </c>
      <c r="C4624" s="200" t="s">
        <v>21942</v>
      </c>
      <c r="D4624" s="200" t="s">
        <v>21880</v>
      </c>
      <c r="E4624" s="204" t="s">
        <v>29298</v>
      </c>
    </row>
    <row r="4625" spans="1:5" x14ac:dyDescent="0.2">
      <c r="A4625" s="221">
        <v>7778</v>
      </c>
      <c r="B4625" s="200" t="s">
        <v>29299</v>
      </c>
      <c r="C4625" s="200" t="s">
        <v>21942</v>
      </c>
      <c r="D4625" s="200" t="s">
        <v>21880</v>
      </c>
      <c r="E4625" s="204" t="s">
        <v>29300</v>
      </c>
    </row>
    <row r="4626" spans="1:5" x14ac:dyDescent="0.2">
      <c r="A4626" s="221">
        <v>7796</v>
      </c>
      <c r="B4626" s="200" t="s">
        <v>29301</v>
      </c>
      <c r="C4626" s="200" t="s">
        <v>21942</v>
      </c>
      <c r="D4626" s="200" t="s">
        <v>21887</v>
      </c>
      <c r="E4626" s="204" t="s">
        <v>29302</v>
      </c>
    </row>
    <row r="4627" spans="1:5" x14ac:dyDescent="0.2">
      <c r="A4627" s="221">
        <v>7781</v>
      </c>
      <c r="B4627" s="200" t="s">
        <v>29303</v>
      </c>
      <c r="C4627" s="200" t="s">
        <v>21942</v>
      </c>
      <c r="D4627" s="200" t="s">
        <v>21880</v>
      </c>
      <c r="E4627" s="204" t="s">
        <v>15936</v>
      </c>
    </row>
    <row r="4628" spans="1:5" x14ac:dyDescent="0.2">
      <c r="A4628" s="221">
        <v>7795</v>
      </c>
      <c r="B4628" s="200" t="s">
        <v>29304</v>
      </c>
      <c r="C4628" s="200" t="s">
        <v>21942</v>
      </c>
      <c r="D4628" s="200" t="s">
        <v>21880</v>
      </c>
      <c r="E4628" s="204" t="s">
        <v>29305</v>
      </c>
    </row>
    <row r="4629" spans="1:5" x14ac:dyDescent="0.2">
      <c r="A4629" s="221">
        <v>7791</v>
      </c>
      <c r="B4629" s="200" t="s">
        <v>29306</v>
      </c>
      <c r="C4629" s="200" t="s">
        <v>21942</v>
      </c>
      <c r="D4629" s="200" t="s">
        <v>21880</v>
      </c>
      <c r="E4629" s="204" t="s">
        <v>29307</v>
      </c>
    </row>
    <row r="4630" spans="1:5" x14ac:dyDescent="0.2">
      <c r="A4630" s="221">
        <v>7783</v>
      </c>
      <c r="B4630" s="200" t="s">
        <v>29308</v>
      </c>
      <c r="C4630" s="200" t="s">
        <v>21942</v>
      </c>
      <c r="D4630" s="200" t="s">
        <v>21880</v>
      </c>
      <c r="E4630" s="204" t="s">
        <v>29309</v>
      </c>
    </row>
    <row r="4631" spans="1:5" x14ac:dyDescent="0.2">
      <c r="A4631" s="221">
        <v>7790</v>
      </c>
      <c r="B4631" s="200" t="s">
        <v>29310</v>
      </c>
      <c r="C4631" s="200" t="s">
        <v>21942</v>
      </c>
      <c r="D4631" s="200" t="s">
        <v>21880</v>
      </c>
      <c r="E4631" s="204" t="s">
        <v>17022</v>
      </c>
    </row>
    <row r="4632" spans="1:5" x14ac:dyDescent="0.2">
      <c r="A4632" s="221">
        <v>7785</v>
      </c>
      <c r="B4632" s="200" t="s">
        <v>29311</v>
      </c>
      <c r="C4632" s="200" t="s">
        <v>21942</v>
      </c>
      <c r="D4632" s="200" t="s">
        <v>21880</v>
      </c>
      <c r="E4632" s="204" t="s">
        <v>29312</v>
      </c>
    </row>
    <row r="4633" spans="1:5" x14ac:dyDescent="0.2">
      <c r="A4633" s="221">
        <v>7792</v>
      </c>
      <c r="B4633" s="200" t="s">
        <v>29313</v>
      </c>
      <c r="C4633" s="200" t="s">
        <v>21942</v>
      </c>
      <c r="D4633" s="200" t="s">
        <v>21880</v>
      </c>
      <c r="E4633" s="204" t="s">
        <v>29314</v>
      </c>
    </row>
    <row r="4634" spans="1:5" x14ac:dyDescent="0.2">
      <c r="A4634" s="221">
        <v>7793</v>
      </c>
      <c r="B4634" s="200" t="s">
        <v>29315</v>
      </c>
      <c r="C4634" s="200" t="s">
        <v>21942</v>
      </c>
      <c r="D4634" s="200" t="s">
        <v>21880</v>
      </c>
      <c r="E4634" s="204" t="s">
        <v>29316</v>
      </c>
    </row>
    <row r="4635" spans="1:5" x14ac:dyDescent="0.2">
      <c r="A4635" s="221">
        <v>13159</v>
      </c>
      <c r="B4635" s="200" t="s">
        <v>29317</v>
      </c>
      <c r="C4635" s="200" t="s">
        <v>21942</v>
      </c>
      <c r="D4635" s="200" t="s">
        <v>21880</v>
      </c>
      <c r="E4635" s="204" t="s">
        <v>29318</v>
      </c>
    </row>
    <row r="4636" spans="1:5" x14ac:dyDescent="0.2">
      <c r="A4636" s="221">
        <v>13168</v>
      </c>
      <c r="B4636" s="200" t="s">
        <v>29319</v>
      </c>
      <c r="C4636" s="200" t="s">
        <v>21942</v>
      </c>
      <c r="D4636" s="200" t="s">
        <v>21880</v>
      </c>
      <c r="E4636" s="204" t="s">
        <v>29320</v>
      </c>
    </row>
    <row r="4637" spans="1:5" x14ac:dyDescent="0.2">
      <c r="A4637" s="221">
        <v>13173</v>
      </c>
      <c r="B4637" s="200" t="s">
        <v>29321</v>
      </c>
      <c r="C4637" s="200" t="s">
        <v>21942</v>
      </c>
      <c r="D4637" s="200" t="s">
        <v>21880</v>
      </c>
      <c r="E4637" s="204" t="s">
        <v>29322</v>
      </c>
    </row>
    <row r="4638" spans="1:5" x14ac:dyDescent="0.2">
      <c r="A4638" s="221">
        <v>12583</v>
      </c>
      <c r="B4638" s="200" t="s">
        <v>29323</v>
      </c>
      <c r="C4638" s="200" t="s">
        <v>21942</v>
      </c>
      <c r="D4638" s="200" t="s">
        <v>21880</v>
      </c>
      <c r="E4638" s="204" t="s">
        <v>29324</v>
      </c>
    </row>
    <row r="4639" spans="1:5" x14ac:dyDescent="0.2">
      <c r="A4639" s="221">
        <v>12584</v>
      </c>
      <c r="B4639" s="200" t="s">
        <v>29325</v>
      </c>
      <c r="C4639" s="200" t="s">
        <v>21942</v>
      </c>
      <c r="D4639" s="200" t="s">
        <v>21880</v>
      </c>
      <c r="E4639" s="204" t="s">
        <v>23910</v>
      </c>
    </row>
    <row r="4640" spans="1:5" x14ac:dyDescent="0.2">
      <c r="A4640" s="221">
        <v>12613</v>
      </c>
      <c r="B4640" s="200" t="s">
        <v>29326</v>
      </c>
      <c r="C4640" s="200" t="s">
        <v>21879</v>
      </c>
      <c r="D4640" s="200" t="s">
        <v>21880</v>
      </c>
      <c r="E4640" s="204" t="s">
        <v>13554</v>
      </c>
    </row>
    <row r="4641" spans="1:5" x14ac:dyDescent="0.2">
      <c r="A4641" s="221">
        <v>1031</v>
      </c>
      <c r="B4641" s="200" t="s">
        <v>29327</v>
      </c>
      <c r="C4641" s="200" t="s">
        <v>21879</v>
      </c>
      <c r="D4641" s="200" t="s">
        <v>21880</v>
      </c>
      <c r="E4641" s="204" t="s">
        <v>29328</v>
      </c>
    </row>
    <row r="4642" spans="1:5" x14ac:dyDescent="0.2">
      <c r="A4642" s="221">
        <v>39707</v>
      </c>
      <c r="B4642" s="200" t="s">
        <v>29329</v>
      </c>
      <c r="C4642" s="200" t="s">
        <v>21942</v>
      </c>
      <c r="D4642" s="200" t="s">
        <v>21880</v>
      </c>
      <c r="E4642" s="204" t="s">
        <v>8262</v>
      </c>
    </row>
    <row r="4643" spans="1:5" x14ac:dyDescent="0.2">
      <c r="A4643" s="221">
        <v>39708</v>
      </c>
      <c r="B4643" s="200" t="s">
        <v>29330</v>
      </c>
      <c r="C4643" s="200" t="s">
        <v>21942</v>
      </c>
      <c r="D4643" s="200" t="s">
        <v>21880</v>
      </c>
      <c r="E4643" s="204" t="s">
        <v>29331</v>
      </c>
    </row>
    <row r="4644" spans="1:5" x14ac:dyDescent="0.2">
      <c r="A4644" s="221">
        <v>39710</v>
      </c>
      <c r="B4644" s="200" t="s">
        <v>29332</v>
      </c>
      <c r="C4644" s="200" t="s">
        <v>21942</v>
      </c>
      <c r="D4644" s="200" t="s">
        <v>21880</v>
      </c>
      <c r="E4644" s="204" t="s">
        <v>9705</v>
      </c>
    </row>
    <row r="4645" spans="1:5" x14ac:dyDescent="0.2">
      <c r="A4645" s="221">
        <v>39709</v>
      </c>
      <c r="B4645" s="200" t="s">
        <v>29333</v>
      </c>
      <c r="C4645" s="200" t="s">
        <v>21942</v>
      </c>
      <c r="D4645" s="200" t="s">
        <v>21880</v>
      </c>
      <c r="E4645" s="204" t="s">
        <v>14762</v>
      </c>
    </row>
    <row r="4646" spans="1:5" x14ac:dyDescent="0.2">
      <c r="A4646" s="221">
        <v>39711</v>
      </c>
      <c r="B4646" s="200" t="s">
        <v>29334</v>
      </c>
      <c r="C4646" s="200" t="s">
        <v>21942</v>
      </c>
      <c r="D4646" s="200" t="s">
        <v>21880</v>
      </c>
      <c r="E4646" s="204" t="s">
        <v>8122</v>
      </c>
    </row>
    <row r="4647" spans="1:5" x14ac:dyDescent="0.2">
      <c r="A4647" s="221">
        <v>39712</v>
      </c>
      <c r="B4647" s="200" t="s">
        <v>29335</v>
      </c>
      <c r="C4647" s="200" t="s">
        <v>21942</v>
      </c>
      <c r="D4647" s="200" t="s">
        <v>21887</v>
      </c>
      <c r="E4647" s="204" t="s">
        <v>26374</v>
      </c>
    </row>
    <row r="4648" spans="1:5" x14ac:dyDescent="0.2">
      <c r="A4648" s="221">
        <v>39713</v>
      </c>
      <c r="B4648" s="200" t="s">
        <v>29336</v>
      </c>
      <c r="C4648" s="200" t="s">
        <v>21942</v>
      </c>
      <c r="D4648" s="200" t="s">
        <v>21880</v>
      </c>
      <c r="E4648" s="204" t="s">
        <v>10319</v>
      </c>
    </row>
    <row r="4649" spans="1:5" x14ac:dyDescent="0.2">
      <c r="A4649" s="221">
        <v>39714</v>
      </c>
      <c r="B4649" s="200" t="s">
        <v>29337</v>
      </c>
      <c r="C4649" s="200" t="s">
        <v>21942</v>
      </c>
      <c r="D4649" s="200" t="s">
        <v>21880</v>
      </c>
      <c r="E4649" s="204" t="s">
        <v>29338</v>
      </c>
    </row>
    <row r="4650" spans="1:5" x14ac:dyDescent="0.2">
      <c r="A4650" s="221">
        <v>39715</v>
      </c>
      <c r="B4650" s="200" t="s">
        <v>29339</v>
      </c>
      <c r="C4650" s="200" t="s">
        <v>21942</v>
      </c>
      <c r="D4650" s="200" t="s">
        <v>21880</v>
      </c>
      <c r="E4650" s="204" t="s">
        <v>10453</v>
      </c>
    </row>
    <row r="4651" spans="1:5" x14ac:dyDescent="0.2">
      <c r="A4651" s="221">
        <v>39716</v>
      </c>
      <c r="B4651" s="200" t="s">
        <v>29340</v>
      </c>
      <c r="C4651" s="200" t="s">
        <v>21942</v>
      </c>
      <c r="D4651" s="200" t="s">
        <v>21880</v>
      </c>
      <c r="E4651" s="204" t="s">
        <v>20971</v>
      </c>
    </row>
    <row r="4652" spans="1:5" x14ac:dyDescent="0.2">
      <c r="A4652" s="221">
        <v>39718</v>
      </c>
      <c r="B4652" s="200" t="s">
        <v>29341</v>
      </c>
      <c r="C4652" s="200" t="s">
        <v>21942</v>
      </c>
      <c r="D4652" s="200" t="s">
        <v>21880</v>
      </c>
      <c r="E4652" s="204" t="s">
        <v>8302</v>
      </c>
    </row>
    <row r="4653" spans="1:5" x14ac:dyDescent="0.2">
      <c r="A4653" s="221">
        <v>9813</v>
      </c>
      <c r="B4653" s="200" t="s">
        <v>29342</v>
      </c>
      <c r="C4653" s="200" t="s">
        <v>21942</v>
      </c>
      <c r="D4653" s="200" t="s">
        <v>21944</v>
      </c>
      <c r="E4653" s="204" t="s">
        <v>17300</v>
      </c>
    </row>
    <row r="4654" spans="1:5" x14ac:dyDescent="0.2">
      <c r="A4654" s="221">
        <v>9815</v>
      </c>
      <c r="B4654" s="200" t="s">
        <v>29343</v>
      </c>
      <c r="C4654" s="200" t="s">
        <v>21942</v>
      </c>
      <c r="D4654" s="200" t="s">
        <v>21944</v>
      </c>
      <c r="E4654" s="204" t="s">
        <v>23624</v>
      </c>
    </row>
    <row r="4655" spans="1:5" x14ac:dyDescent="0.2">
      <c r="A4655" s="221">
        <v>44543</v>
      </c>
      <c r="B4655" s="200" t="s">
        <v>29344</v>
      </c>
      <c r="C4655" s="200" t="s">
        <v>21942</v>
      </c>
      <c r="D4655" s="200" t="s">
        <v>21944</v>
      </c>
      <c r="E4655" s="204" t="s">
        <v>29345</v>
      </c>
    </row>
    <row r="4656" spans="1:5" x14ac:dyDescent="0.2">
      <c r="A4656" s="221">
        <v>44526</v>
      </c>
      <c r="B4656" s="200" t="s">
        <v>29346</v>
      </c>
      <c r="C4656" s="200" t="s">
        <v>21942</v>
      </c>
      <c r="D4656" s="200" t="s">
        <v>21944</v>
      </c>
      <c r="E4656" s="204" t="s">
        <v>29347</v>
      </c>
    </row>
    <row r="4657" spans="1:5" x14ac:dyDescent="0.2">
      <c r="A4657" s="221">
        <v>44518</v>
      </c>
      <c r="B4657" s="200" t="s">
        <v>29348</v>
      </c>
      <c r="C4657" s="200" t="s">
        <v>21942</v>
      </c>
      <c r="D4657" s="200" t="s">
        <v>21944</v>
      </c>
      <c r="E4657" s="204" t="s">
        <v>29349</v>
      </c>
    </row>
    <row r="4658" spans="1:5" x14ac:dyDescent="0.2">
      <c r="A4658" s="221">
        <v>44544</v>
      </c>
      <c r="B4658" s="200" t="s">
        <v>29350</v>
      </c>
      <c r="C4658" s="200" t="s">
        <v>21942</v>
      </c>
      <c r="D4658" s="200" t="s">
        <v>21944</v>
      </c>
      <c r="E4658" s="204" t="s">
        <v>29351</v>
      </c>
    </row>
    <row r="4659" spans="1:5" x14ac:dyDescent="0.2">
      <c r="A4659" s="221">
        <v>44545</v>
      </c>
      <c r="B4659" s="200" t="s">
        <v>29352</v>
      </c>
      <c r="C4659" s="200" t="s">
        <v>21942</v>
      </c>
      <c r="D4659" s="200" t="s">
        <v>21944</v>
      </c>
      <c r="E4659" s="204" t="s">
        <v>29353</v>
      </c>
    </row>
    <row r="4660" spans="1:5" x14ac:dyDescent="0.2">
      <c r="A4660" s="221">
        <v>44546</v>
      </c>
      <c r="B4660" s="200" t="s">
        <v>29354</v>
      </c>
      <c r="C4660" s="200" t="s">
        <v>21942</v>
      </c>
      <c r="D4660" s="200" t="s">
        <v>21944</v>
      </c>
      <c r="E4660" s="204" t="s">
        <v>29355</v>
      </c>
    </row>
    <row r="4661" spans="1:5" x14ac:dyDescent="0.2">
      <c r="A4661" s="221">
        <v>44525</v>
      </c>
      <c r="B4661" s="200" t="s">
        <v>29356</v>
      </c>
      <c r="C4661" s="200" t="s">
        <v>21942</v>
      </c>
      <c r="D4661" s="200" t="s">
        <v>21944</v>
      </c>
      <c r="E4661" s="204" t="s">
        <v>29357</v>
      </c>
    </row>
    <row r="4662" spans="1:5" x14ac:dyDescent="0.2">
      <c r="A4662" s="221">
        <v>44547</v>
      </c>
      <c r="B4662" s="200" t="s">
        <v>29358</v>
      </c>
      <c r="C4662" s="200" t="s">
        <v>21942</v>
      </c>
      <c r="D4662" s="200" t="s">
        <v>21944</v>
      </c>
      <c r="E4662" s="204" t="s">
        <v>29359</v>
      </c>
    </row>
    <row r="4663" spans="1:5" x14ac:dyDescent="0.2">
      <c r="A4663" s="221">
        <v>44519</v>
      </c>
      <c r="B4663" s="200" t="s">
        <v>29360</v>
      </c>
      <c r="C4663" s="200" t="s">
        <v>21942</v>
      </c>
      <c r="D4663" s="200" t="s">
        <v>21944</v>
      </c>
      <c r="E4663" s="204" t="s">
        <v>29361</v>
      </c>
    </row>
    <row r="4664" spans="1:5" x14ac:dyDescent="0.2">
      <c r="A4664" s="221">
        <v>44520</v>
      </c>
      <c r="B4664" s="200" t="s">
        <v>29362</v>
      </c>
      <c r="C4664" s="200" t="s">
        <v>21942</v>
      </c>
      <c r="D4664" s="200" t="s">
        <v>21944</v>
      </c>
      <c r="E4664" s="204" t="s">
        <v>29363</v>
      </c>
    </row>
    <row r="4665" spans="1:5" x14ac:dyDescent="0.2">
      <c r="A4665" s="221">
        <v>44521</v>
      </c>
      <c r="B4665" s="200" t="s">
        <v>29364</v>
      </c>
      <c r="C4665" s="200" t="s">
        <v>21942</v>
      </c>
      <c r="D4665" s="200" t="s">
        <v>21944</v>
      </c>
      <c r="E4665" s="204" t="s">
        <v>15244</v>
      </c>
    </row>
    <row r="4666" spans="1:5" x14ac:dyDescent="0.2">
      <c r="A4666" s="221">
        <v>44522</v>
      </c>
      <c r="B4666" s="200" t="s">
        <v>29365</v>
      </c>
      <c r="C4666" s="200" t="s">
        <v>21942</v>
      </c>
      <c r="D4666" s="200" t="s">
        <v>21944</v>
      </c>
      <c r="E4666" s="204" t="s">
        <v>29366</v>
      </c>
    </row>
    <row r="4667" spans="1:5" x14ac:dyDescent="0.2">
      <c r="A4667" s="221">
        <v>44523</v>
      </c>
      <c r="B4667" s="200" t="s">
        <v>29367</v>
      </c>
      <c r="C4667" s="200" t="s">
        <v>21942</v>
      </c>
      <c r="D4667" s="200" t="s">
        <v>21944</v>
      </c>
      <c r="E4667" s="204" t="s">
        <v>29368</v>
      </c>
    </row>
    <row r="4668" spans="1:5" x14ac:dyDescent="0.2">
      <c r="A4668" s="221">
        <v>44527</v>
      </c>
      <c r="B4668" s="200" t="s">
        <v>29369</v>
      </c>
      <c r="C4668" s="200" t="s">
        <v>21942</v>
      </c>
      <c r="D4668" s="200" t="s">
        <v>21944</v>
      </c>
      <c r="E4668" s="204" t="s">
        <v>29370</v>
      </c>
    </row>
    <row r="4669" spans="1:5" x14ac:dyDescent="0.2">
      <c r="A4669" s="221">
        <v>44524</v>
      </c>
      <c r="B4669" s="200" t="s">
        <v>29371</v>
      </c>
      <c r="C4669" s="200" t="s">
        <v>21942</v>
      </c>
      <c r="D4669" s="200" t="s">
        <v>21944</v>
      </c>
      <c r="E4669" s="204" t="s">
        <v>28170</v>
      </c>
    </row>
    <row r="4670" spans="1:5" x14ac:dyDescent="0.2">
      <c r="A4670" s="221">
        <v>44542</v>
      </c>
      <c r="B4670" s="200" t="s">
        <v>29372</v>
      </c>
      <c r="C4670" s="200" t="s">
        <v>21942</v>
      </c>
      <c r="D4670" s="200" t="s">
        <v>21944</v>
      </c>
      <c r="E4670" s="204" t="s">
        <v>29373</v>
      </c>
    </row>
    <row r="4671" spans="1:5" x14ac:dyDescent="0.2">
      <c r="A4671" s="221">
        <v>9877</v>
      </c>
      <c r="B4671" s="200" t="s">
        <v>29374</v>
      </c>
      <c r="C4671" s="200" t="s">
        <v>21942</v>
      </c>
      <c r="D4671" s="200" t="s">
        <v>21880</v>
      </c>
      <c r="E4671" s="204" t="s">
        <v>28755</v>
      </c>
    </row>
    <row r="4672" spans="1:5" x14ac:dyDescent="0.2">
      <c r="A4672" s="221">
        <v>9878</v>
      </c>
      <c r="B4672" s="200" t="s">
        <v>29375</v>
      </c>
      <c r="C4672" s="200" t="s">
        <v>21942</v>
      </c>
      <c r="D4672" s="200" t="s">
        <v>21880</v>
      </c>
      <c r="E4672" s="204" t="s">
        <v>29376</v>
      </c>
    </row>
    <row r="4673" spans="1:5" x14ac:dyDescent="0.2">
      <c r="A4673" s="221">
        <v>41986</v>
      </c>
      <c r="B4673" s="200" t="s">
        <v>29377</v>
      </c>
      <c r="C4673" s="200" t="s">
        <v>21942</v>
      </c>
      <c r="D4673" s="200" t="s">
        <v>21880</v>
      </c>
      <c r="E4673" s="204" t="s">
        <v>29378</v>
      </c>
    </row>
    <row r="4674" spans="1:5" x14ac:dyDescent="0.2">
      <c r="A4674" s="221">
        <v>43422</v>
      </c>
      <c r="B4674" s="200" t="s">
        <v>29379</v>
      </c>
      <c r="C4674" s="200" t="s">
        <v>21942</v>
      </c>
      <c r="D4674" s="200" t="s">
        <v>21880</v>
      </c>
      <c r="E4674" s="204" t="s">
        <v>29380</v>
      </c>
    </row>
    <row r="4675" spans="1:5" x14ac:dyDescent="0.2">
      <c r="A4675" s="221">
        <v>41987</v>
      </c>
      <c r="B4675" s="200" t="s">
        <v>29381</v>
      </c>
      <c r="C4675" s="200" t="s">
        <v>21942</v>
      </c>
      <c r="D4675" s="200" t="s">
        <v>21880</v>
      </c>
      <c r="E4675" s="204" t="s">
        <v>29382</v>
      </c>
    </row>
    <row r="4676" spans="1:5" x14ac:dyDescent="0.2">
      <c r="A4676" s="221">
        <v>41988</v>
      </c>
      <c r="B4676" s="200" t="s">
        <v>29383</v>
      </c>
      <c r="C4676" s="200" t="s">
        <v>21942</v>
      </c>
      <c r="D4676" s="200" t="s">
        <v>21880</v>
      </c>
      <c r="E4676" s="204" t="s">
        <v>29384</v>
      </c>
    </row>
    <row r="4677" spans="1:5" x14ac:dyDescent="0.2">
      <c r="A4677" s="221">
        <v>41697</v>
      </c>
      <c r="B4677" s="200" t="s">
        <v>29385</v>
      </c>
      <c r="C4677" s="200" t="s">
        <v>21942</v>
      </c>
      <c r="D4677" s="200" t="s">
        <v>21880</v>
      </c>
      <c r="E4677" s="204" t="s">
        <v>29386</v>
      </c>
    </row>
    <row r="4678" spans="1:5" x14ac:dyDescent="0.2">
      <c r="A4678" s="221">
        <v>41985</v>
      </c>
      <c r="B4678" s="200" t="s">
        <v>29387</v>
      </c>
      <c r="C4678" s="200" t="s">
        <v>21942</v>
      </c>
      <c r="D4678" s="200" t="s">
        <v>21880</v>
      </c>
      <c r="E4678" s="204" t="s">
        <v>29388</v>
      </c>
    </row>
    <row r="4679" spans="1:5" x14ac:dyDescent="0.2">
      <c r="A4679" s="221">
        <v>41699</v>
      </c>
      <c r="B4679" s="200" t="s">
        <v>29389</v>
      </c>
      <c r="C4679" s="200" t="s">
        <v>21942</v>
      </c>
      <c r="D4679" s="200" t="s">
        <v>21880</v>
      </c>
      <c r="E4679" s="204" t="s">
        <v>29390</v>
      </c>
    </row>
    <row r="4680" spans="1:5" x14ac:dyDescent="0.2">
      <c r="A4680" s="221">
        <v>38053</v>
      </c>
      <c r="B4680" s="200" t="s">
        <v>29391</v>
      </c>
      <c r="C4680" s="200" t="s">
        <v>21942</v>
      </c>
      <c r="D4680" s="200" t="s">
        <v>21944</v>
      </c>
      <c r="E4680" s="204" t="s">
        <v>9079</v>
      </c>
    </row>
    <row r="4681" spans="1:5" x14ac:dyDescent="0.2">
      <c r="A4681" s="221">
        <v>38054</v>
      </c>
      <c r="B4681" s="200" t="s">
        <v>29392</v>
      </c>
      <c r="C4681" s="200" t="s">
        <v>21942</v>
      </c>
      <c r="D4681" s="200" t="s">
        <v>21944</v>
      </c>
      <c r="E4681" s="204" t="s">
        <v>29393</v>
      </c>
    </row>
    <row r="4682" spans="1:5" x14ac:dyDescent="0.2">
      <c r="A4682" s="221">
        <v>38052</v>
      </c>
      <c r="B4682" s="200" t="s">
        <v>29394</v>
      </c>
      <c r="C4682" s="200" t="s">
        <v>21942</v>
      </c>
      <c r="D4682" s="200" t="s">
        <v>21944</v>
      </c>
      <c r="E4682" s="204" t="s">
        <v>13646</v>
      </c>
    </row>
    <row r="4683" spans="1:5" x14ac:dyDescent="0.2">
      <c r="A4683" s="221">
        <v>38051</v>
      </c>
      <c r="B4683" s="200" t="s">
        <v>29395</v>
      </c>
      <c r="C4683" s="200" t="s">
        <v>21942</v>
      </c>
      <c r="D4683" s="200" t="s">
        <v>21944</v>
      </c>
      <c r="E4683" s="204" t="s">
        <v>15778</v>
      </c>
    </row>
    <row r="4684" spans="1:5" x14ac:dyDescent="0.2">
      <c r="A4684" s="221">
        <v>38787</v>
      </c>
      <c r="B4684" s="200" t="s">
        <v>29396</v>
      </c>
      <c r="C4684" s="200" t="s">
        <v>21942</v>
      </c>
      <c r="D4684" s="200" t="s">
        <v>21944</v>
      </c>
      <c r="E4684" s="204" t="s">
        <v>15489</v>
      </c>
    </row>
    <row r="4685" spans="1:5" x14ac:dyDescent="0.2">
      <c r="A4685" s="221">
        <v>38825</v>
      </c>
      <c r="B4685" s="200" t="s">
        <v>29397</v>
      </c>
      <c r="C4685" s="200" t="s">
        <v>21942</v>
      </c>
      <c r="D4685" s="200" t="s">
        <v>21944</v>
      </c>
      <c r="E4685" s="204" t="s">
        <v>17575</v>
      </c>
    </row>
    <row r="4686" spans="1:5" x14ac:dyDescent="0.2">
      <c r="A4686" s="221">
        <v>38826</v>
      </c>
      <c r="B4686" s="200" t="s">
        <v>29398</v>
      </c>
      <c r="C4686" s="200" t="s">
        <v>21942</v>
      </c>
      <c r="D4686" s="200" t="s">
        <v>21944</v>
      </c>
      <c r="E4686" s="204" t="s">
        <v>18380</v>
      </c>
    </row>
    <row r="4687" spans="1:5" x14ac:dyDescent="0.2">
      <c r="A4687" s="221">
        <v>38827</v>
      </c>
      <c r="B4687" s="200" t="s">
        <v>29399</v>
      </c>
      <c r="C4687" s="200" t="s">
        <v>21942</v>
      </c>
      <c r="D4687" s="200" t="s">
        <v>21944</v>
      </c>
      <c r="E4687" s="204" t="s">
        <v>29400</v>
      </c>
    </row>
    <row r="4688" spans="1:5" x14ac:dyDescent="0.2">
      <c r="A4688" s="221">
        <v>38830</v>
      </c>
      <c r="B4688" s="200" t="s">
        <v>29401</v>
      </c>
      <c r="C4688" s="200" t="s">
        <v>21942</v>
      </c>
      <c r="D4688" s="200" t="s">
        <v>21944</v>
      </c>
      <c r="E4688" s="204" t="s">
        <v>16864</v>
      </c>
    </row>
    <row r="4689" spans="1:5" x14ac:dyDescent="0.2">
      <c r="A4689" s="221">
        <v>38828</v>
      </c>
      <c r="B4689" s="200" t="s">
        <v>29402</v>
      </c>
      <c r="C4689" s="200" t="s">
        <v>21942</v>
      </c>
      <c r="D4689" s="200" t="s">
        <v>21944</v>
      </c>
      <c r="E4689" s="204" t="s">
        <v>19497</v>
      </c>
    </row>
    <row r="4690" spans="1:5" x14ac:dyDescent="0.2">
      <c r="A4690" s="221">
        <v>38829</v>
      </c>
      <c r="B4690" s="200" t="s">
        <v>29403</v>
      </c>
      <c r="C4690" s="200" t="s">
        <v>21942</v>
      </c>
      <c r="D4690" s="200" t="s">
        <v>21944</v>
      </c>
      <c r="E4690" s="204" t="s">
        <v>24060</v>
      </c>
    </row>
    <row r="4691" spans="1:5" x14ac:dyDescent="0.2">
      <c r="A4691" s="221">
        <v>38831</v>
      </c>
      <c r="B4691" s="200" t="s">
        <v>29404</v>
      </c>
      <c r="C4691" s="200" t="s">
        <v>21942</v>
      </c>
      <c r="D4691" s="200" t="s">
        <v>21944</v>
      </c>
      <c r="E4691" s="204" t="s">
        <v>29405</v>
      </c>
    </row>
    <row r="4692" spans="1:5" x14ac:dyDescent="0.2">
      <c r="A4692" s="221">
        <v>36274</v>
      </c>
      <c r="B4692" s="200" t="s">
        <v>29406</v>
      </c>
      <c r="C4692" s="200" t="s">
        <v>21942</v>
      </c>
      <c r="D4692" s="200" t="s">
        <v>21944</v>
      </c>
      <c r="E4692" s="204" t="s">
        <v>29407</v>
      </c>
    </row>
    <row r="4693" spans="1:5" x14ac:dyDescent="0.2">
      <c r="A4693" s="221">
        <v>36278</v>
      </c>
      <c r="B4693" s="200" t="s">
        <v>29408</v>
      </c>
      <c r="C4693" s="200" t="s">
        <v>21942</v>
      </c>
      <c r="D4693" s="200" t="s">
        <v>21944</v>
      </c>
      <c r="E4693" s="204" t="s">
        <v>18229</v>
      </c>
    </row>
    <row r="4694" spans="1:5" x14ac:dyDescent="0.2">
      <c r="A4694" s="221">
        <v>38977</v>
      </c>
      <c r="B4694" s="200" t="s">
        <v>29409</v>
      </c>
      <c r="C4694" s="200" t="s">
        <v>21942</v>
      </c>
      <c r="D4694" s="200" t="s">
        <v>21944</v>
      </c>
      <c r="E4694" s="204" t="s">
        <v>29410</v>
      </c>
    </row>
    <row r="4695" spans="1:5" x14ac:dyDescent="0.2">
      <c r="A4695" s="221">
        <v>38971</v>
      </c>
      <c r="B4695" s="200" t="s">
        <v>29411</v>
      </c>
      <c r="C4695" s="200" t="s">
        <v>21942</v>
      </c>
      <c r="D4695" s="200" t="s">
        <v>21944</v>
      </c>
      <c r="E4695" s="204" t="s">
        <v>13518</v>
      </c>
    </row>
    <row r="4696" spans="1:5" x14ac:dyDescent="0.2">
      <c r="A4696" s="221">
        <v>38972</v>
      </c>
      <c r="B4696" s="200" t="s">
        <v>29412</v>
      </c>
      <c r="C4696" s="200" t="s">
        <v>21942</v>
      </c>
      <c r="D4696" s="200" t="s">
        <v>21944</v>
      </c>
      <c r="E4696" s="204" t="s">
        <v>15819</v>
      </c>
    </row>
    <row r="4697" spans="1:5" x14ac:dyDescent="0.2">
      <c r="A4697" s="221">
        <v>38973</v>
      </c>
      <c r="B4697" s="200" t="s">
        <v>29413</v>
      </c>
      <c r="C4697" s="200" t="s">
        <v>21942</v>
      </c>
      <c r="D4697" s="200" t="s">
        <v>21944</v>
      </c>
      <c r="E4697" s="204" t="s">
        <v>15762</v>
      </c>
    </row>
    <row r="4698" spans="1:5" x14ac:dyDescent="0.2">
      <c r="A4698" s="221">
        <v>38974</v>
      </c>
      <c r="B4698" s="200" t="s">
        <v>29414</v>
      </c>
      <c r="C4698" s="200" t="s">
        <v>21942</v>
      </c>
      <c r="D4698" s="200" t="s">
        <v>21944</v>
      </c>
      <c r="E4698" s="204" t="s">
        <v>29415</v>
      </c>
    </row>
    <row r="4699" spans="1:5" x14ac:dyDescent="0.2">
      <c r="A4699" s="221">
        <v>38975</v>
      </c>
      <c r="B4699" s="200" t="s">
        <v>29416</v>
      </c>
      <c r="C4699" s="200" t="s">
        <v>21942</v>
      </c>
      <c r="D4699" s="200" t="s">
        <v>21944</v>
      </c>
      <c r="E4699" s="204" t="s">
        <v>29417</v>
      </c>
    </row>
    <row r="4700" spans="1:5" x14ac:dyDescent="0.2">
      <c r="A4700" s="221">
        <v>38976</v>
      </c>
      <c r="B4700" s="200" t="s">
        <v>29418</v>
      </c>
      <c r="C4700" s="200" t="s">
        <v>21942</v>
      </c>
      <c r="D4700" s="200" t="s">
        <v>21944</v>
      </c>
      <c r="E4700" s="204" t="s">
        <v>12524</v>
      </c>
    </row>
    <row r="4701" spans="1:5" x14ac:dyDescent="0.2">
      <c r="A4701" s="221">
        <v>44176</v>
      </c>
      <c r="B4701" s="200" t="s">
        <v>29419</v>
      </c>
      <c r="C4701" s="200" t="s">
        <v>21942</v>
      </c>
      <c r="D4701" s="200" t="s">
        <v>21944</v>
      </c>
      <c r="E4701" s="204" t="s">
        <v>16811</v>
      </c>
    </row>
    <row r="4702" spans="1:5" x14ac:dyDescent="0.2">
      <c r="A4702" s="221">
        <v>38986</v>
      </c>
      <c r="B4702" s="200" t="s">
        <v>29420</v>
      </c>
      <c r="C4702" s="200" t="s">
        <v>21942</v>
      </c>
      <c r="D4702" s="200" t="s">
        <v>21944</v>
      </c>
      <c r="E4702" s="204" t="s">
        <v>29421</v>
      </c>
    </row>
    <row r="4703" spans="1:5" x14ac:dyDescent="0.2">
      <c r="A4703" s="221">
        <v>38978</v>
      </c>
      <c r="B4703" s="200" t="s">
        <v>29422</v>
      </c>
      <c r="C4703" s="200" t="s">
        <v>21942</v>
      </c>
      <c r="D4703" s="200" t="s">
        <v>21944</v>
      </c>
      <c r="E4703" s="204" t="s">
        <v>29423</v>
      </c>
    </row>
    <row r="4704" spans="1:5" x14ac:dyDescent="0.2">
      <c r="A4704" s="221">
        <v>38979</v>
      </c>
      <c r="B4704" s="200" t="s">
        <v>29424</v>
      </c>
      <c r="C4704" s="200" t="s">
        <v>21942</v>
      </c>
      <c r="D4704" s="200" t="s">
        <v>21944</v>
      </c>
      <c r="E4704" s="204" t="s">
        <v>12882</v>
      </c>
    </row>
    <row r="4705" spans="1:5" x14ac:dyDescent="0.2">
      <c r="A4705" s="221">
        <v>38980</v>
      </c>
      <c r="B4705" s="200" t="s">
        <v>29425</v>
      </c>
      <c r="C4705" s="200" t="s">
        <v>21942</v>
      </c>
      <c r="D4705" s="200" t="s">
        <v>21944</v>
      </c>
      <c r="E4705" s="204" t="s">
        <v>10388</v>
      </c>
    </row>
    <row r="4706" spans="1:5" x14ac:dyDescent="0.2">
      <c r="A4706" s="221">
        <v>38981</v>
      </c>
      <c r="B4706" s="200" t="s">
        <v>29426</v>
      </c>
      <c r="C4706" s="200" t="s">
        <v>21942</v>
      </c>
      <c r="D4706" s="200" t="s">
        <v>21944</v>
      </c>
      <c r="E4706" s="204" t="s">
        <v>29427</v>
      </c>
    </row>
    <row r="4707" spans="1:5" x14ac:dyDescent="0.2">
      <c r="A4707" s="221">
        <v>38982</v>
      </c>
      <c r="B4707" s="200" t="s">
        <v>29428</v>
      </c>
      <c r="C4707" s="200" t="s">
        <v>21942</v>
      </c>
      <c r="D4707" s="200" t="s">
        <v>21944</v>
      </c>
      <c r="E4707" s="204" t="s">
        <v>28978</v>
      </c>
    </row>
    <row r="4708" spans="1:5" x14ac:dyDescent="0.2">
      <c r="A4708" s="221">
        <v>38983</v>
      </c>
      <c r="B4708" s="200" t="s">
        <v>29429</v>
      </c>
      <c r="C4708" s="200" t="s">
        <v>21942</v>
      </c>
      <c r="D4708" s="200" t="s">
        <v>21944</v>
      </c>
      <c r="E4708" s="204" t="s">
        <v>29430</v>
      </c>
    </row>
    <row r="4709" spans="1:5" x14ac:dyDescent="0.2">
      <c r="A4709" s="221">
        <v>38984</v>
      </c>
      <c r="B4709" s="200" t="s">
        <v>29431</v>
      </c>
      <c r="C4709" s="200" t="s">
        <v>21942</v>
      </c>
      <c r="D4709" s="200" t="s">
        <v>21944</v>
      </c>
      <c r="E4709" s="204" t="s">
        <v>29432</v>
      </c>
    </row>
    <row r="4710" spans="1:5" x14ac:dyDescent="0.2">
      <c r="A4710" s="221">
        <v>38985</v>
      </c>
      <c r="B4710" s="200" t="s">
        <v>29433</v>
      </c>
      <c r="C4710" s="200" t="s">
        <v>21942</v>
      </c>
      <c r="D4710" s="200" t="s">
        <v>21944</v>
      </c>
      <c r="E4710" s="204" t="s">
        <v>29434</v>
      </c>
    </row>
    <row r="4711" spans="1:5" x14ac:dyDescent="0.2">
      <c r="A4711" s="221">
        <v>9836</v>
      </c>
      <c r="B4711" s="200" t="s">
        <v>29435</v>
      </c>
      <c r="C4711" s="200" t="s">
        <v>21942</v>
      </c>
      <c r="D4711" s="200" t="s">
        <v>21887</v>
      </c>
      <c r="E4711" s="204" t="s">
        <v>18481</v>
      </c>
    </row>
    <row r="4712" spans="1:5" x14ac:dyDescent="0.2">
      <c r="A4712" s="221">
        <v>20065</v>
      </c>
      <c r="B4712" s="200" t="s">
        <v>29436</v>
      </c>
      <c r="C4712" s="200" t="s">
        <v>21942</v>
      </c>
      <c r="D4712" s="200" t="s">
        <v>21880</v>
      </c>
      <c r="E4712" s="204" t="s">
        <v>29437</v>
      </c>
    </row>
    <row r="4713" spans="1:5" x14ac:dyDescent="0.2">
      <c r="A4713" s="221">
        <v>9835</v>
      </c>
      <c r="B4713" s="200" t="s">
        <v>29438</v>
      </c>
      <c r="C4713" s="200" t="s">
        <v>21942</v>
      </c>
      <c r="D4713" s="200" t="s">
        <v>21880</v>
      </c>
      <c r="E4713" s="204" t="s">
        <v>20992</v>
      </c>
    </row>
    <row r="4714" spans="1:5" x14ac:dyDescent="0.2">
      <c r="A4714" s="221">
        <v>38032</v>
      </c>
      <c r="B4714" s="200" t="s">
        <v>29439</v>
      </c>
      <c r="C4714" s="200" t="s">
        <v>21942</v>
      </c>
      <c r="D4714" s="200" t="s">
        <v>21880</v>
      </c>
      <c r="E4714" s="204" t="s">
        <v>29440</v>
      </c>
    </row>
    <row r="4715" spans="1:5" x14ac:dyDescent="0.2">
      <c r="A4715" s="221">
        <v>38033</v>
      </c>
      <c r="B4715" s="200" t="s">
        <v>29441</v>
      </c>
      <c r="C4715" s="200" t="s">
        <v>21942</v>
      </c>
      <c r="D4715" s="200" t="s">
        <v>21880</v>
      </c>
      <c r="E4715" s="204" t="s">
        <v>29442</v>
      </c>
    </row>
    <row r="4716" spans="1:5" x14ac:dyDescent="0.2">
      <c r="A4716" s="221">
        <v>38034</v>
      </c>
      <c r="B4716" s="200" t="s">
        <v>29443</v>
      </c>
      <c r="C4716" s="200" t="s">
        <v>21942</v>
      </c>
      <c r="D4716" s="200" t="s">
        <v>21880</v>
      </c>
      <c r="E4716" s="204" t="s">
        <v>29444</v>
      </c>
    </row>
    <row r="4717" spans="1:5" x14ac:dyDescent="0.2">
      <c r="A4717" s="221">
        <v>38035</v>
      </c>
      <c r="B4717" s="200" t="s">
        <v>29445</v>
      </c>
      <c r="C4717" s="200" t="s">
        <v>21942</v>
      </c>
      <c r="D4717" s="200" t="s">
        <v>21880</v>
      </c>
      <c r="E4717" s="204" t="s">
        <v>29446</v>
      </c>
    </row>
    <row r="4718" spans="1:5" x14ac:dyDescent="0.2">
      <c r="A4718" s="221">
        <v>38036</v>
      </c>
      <c r="B4718" s="200" t="s">
        <v>29447</v>
      </c>
      <c r="C4718" s="200" t="s">
        <v>21942</v>
      </c>
      <c r="D4718" s="200" t="s">
        <v>21880</v>
      </c>
      <c r="E4718" s="204" t="s">
        <v>29448</v>
      </c>
    </row>
    <row r="4719" spans="1:5" x14ac:dyDescent="0.2">
      <c r="A4719" s="221">
        <v>38037</v>
      </c>
      <c r="B4719" s="200" t="s">
        <v>29449</v>
      </c>
      <c r="C4719" s="200" t="s">
        <v>21942</v>
      </c>
      <c r="D4719" s="200" t="s">
        <v>21880</v>
      </c>
      <c r="E4719" s="204" t="s">
        <v>29450</v>
      </c>
    </row>
    <row r="4720" spans="1:5" x14ac:dyDescent="0.2">
      <c r="A4720" s="221">
        <v>9850</v>
      </c>
      <c r="B4720" s="200" t="s">
        <v>29451</v>
      </c>
      <c r="C4720" s="200" t="s">
        <v>21942</v>
      </c>
      <c r="D4720" s="200" t="s">
        <v>21944</v>
      </c>
      <c r="E4720" s="204" t="s">
        <v>29452</v>
      </c>
    </row>
    <row r="4721" spans="1:5" x14ac:dyDescent="0.2">
      <c r="A4721" s="221">
        <v>9853</v>
      </c>
      <c r="B4721" s="200" t="s">
        <v>29453</v>
      </c>
      <c r="C4721" s="200" t="s">
        <v>21942</v>
      </c>
      <c r="D4721" s="200" t="s">
        <v>21944</v>
      </c>
      <c r="E4721" s="204" t="s">
        <v>29454</v>
      </c>
    </row>
    <row r="4722" spans="1:5" x14ac:dyDescent="0.2">
      <c r="A4722" s="221">
        <v>9854</v>
      </c>
      <c r="B4722" s="200" t="s">
        <v>29455</v>
      </c>
      <c r="C4722" s="200" t="s">
        <v>21942</v>
      </c>
      <c r="D4722" s="200" t="s">
        <v>21944</v>
      </c>
      <c r="E4722" s="204" t="s">
        <v>9567</v>
      </c>
    </row>
    <row r="4723" spans="1:5" x14ac:dyDescent="0.2">
      <c r="A4723" s="221">
        <v>9851</v>
      </c>
      <c r="B4723" s="200" t="s">
        <v>29456</v>
      </c>
      <c r="C4723" s="200" t="s">
        <v>21942</v>
      </c>
      <c r="D4723" s="200" t="s">
        <v>21944</v>
      </c>
      <c r="E4723" s="204" t="s">
        <v>29457</v>
      </c>
    </row>
    <row r="4724" spans="1:5" x14ac:dyDescent="0.2">
      <c r="A4724" s="221">
        <v>9855</v>
      </c>
      <c r="B4724" s="200" t="s">
        <v>29458</v>
      </c>
      <c r="C4724" s="200" t="s">
        <v>21942</v>
      </c>
      <c r="D4724" s="200" t="s">
        <v>21944</v>
      </c>
      <c r="E4724" s="204" t="s">
        <v>29459</v>
      </c>
    </row>
    <row r="4725" spans="1:5" x14ac:dyDescent="0.2">
      <c r="A4725" s="221">
        <v>9825</v>
      </c>
      <c r="B4725" s="200" t="s">
        <v>29460</v>
      </c>
      <c r="C4725" s="200" t="s">
        <v>21942</v>
      </c>
      <c r="D4725" s="200" t="s">
        <v>21944</v>
      </c>
      <c r="E4725" s="204" t="s">
        <v>29461</v>
      </c>
    </row>
    <row r="4726" spans="1:5" x14ac:dyDescent="0.2">
      <c r="A4726" s="221">
        <v>9828</v>
      </c>
      <c r="B4726" s="200" t="s">
        <v>29462</v>
      </c>
      <c r="C4726" s="200" t="s">
        <v>21942</v>
      </c>
      <c r="D4726" s="200" t="s">
        <v>21944</v>
      </c>
      <c r="E4726" s="204" t="s">
        <v>29463</v>
      </c>
    </row>
    <row r="4727" spans="1:5" x14ac:dyDescent="0.2">
      <c r="A4727" s="221">
        <v>9829</v>
      </c>
      <c r="B4727" s="200" t="s">
        <v>29464</v>
      </c>
      <c r="C4727" s="200" t="s">
        <v>21942</v>
      </c>
      <c r="D4727" s="200" t="s">
        <v>21944</v>
      </c>
      <c r="E4727" s="204" t="s">
        <v>29465</v>
      </c>
    </row>
    <row r="4728" spans="1:5" x14ac:dyDescent="0.2">
      <c r="A4728" s="221">
        <v>9826</v>
      </c>
      <c r="B4728" s="200" t="s">
        <v>29466</v>
      </c>
      <c r="C4728" s="200" t="s">
        <v>21942</v>
      </c>
      <c r="D4728" s="200" t="s">
        <v>21944</v>
      </c>
      <c r="E4728" s="204" t="s">
        <v>29467</v>
      </c>
    </row>
    <row r="4729" spans="1:5" x14ac:dyDescent="0.2">
      <c r="A4729" s="221">
        <v>9827</v>
      </c>
      <c r="B4729" s="200" t="s">
        <v>29468</v>
      </c>
      <c r="C4729" s="200" t="s">
        <v>21942</v>
      </c>
      <c r="D4729" s="200" t="s">
        <v>21944</v>
      </c>
      <c r="E4729" s="204" t="s">
        <v>29469</v>
      </c>
    </row>
    <row r="4730" spans="1:5" x14ac:dyDescent="0.2">
      <c r="A4730" s="221">
        <v>36374</v>
      </c>
      <c r="B4730" s="200" t="s">
        <v>29470</v>
      </c>
      <c r="C4730" s="200" t="s">
        <v>21942</v>
      </c>
      <c r="D4730" s="200" t="s">
        <v>21944</v>
      </c>
      <c r="E4730" s="204" t="s">
        <v>13999</v>
      </c>
    </row>
    <row r="4731" spans="1:5" x14ac:dyDescent="0.2">
      <c r="A4731" s="221">
        <v>36084</v>
      </c>
      <c r="B4731" s="200" t="s">
        <v>29471</v>
      </c>
      <c r="C4731" s="200" t="s">
        <v>21942</v>
      </c>
      <c r="D4731" s="200" t="s">
        <v>21944</v>
      </c>
      <c r="E4731" s="204" t="s">
        <v>12963</v>
      </c>
    </row>
    <row r="4732" spans="1:5" x14ac:dyDescent="0.2">
      <c r="A4732" s="221">
        <v>36373</v>
      </c>
      <c r="B4732" s="200" t="s">
        <v>29472</v>
      </c>
      <c r="C4732" s="200" t="s">
        <v>21942</v>
      </c>
      <c r="D4732" s="200" t="s">
        <v>21944</v>
      </c>
      <c r="E4732" s="204" t="s">
        <v>23203</v>
      </c>
    </row>
    <row r="4733" spans="1:5" x14ac:dyDescent="0.2">
      <c r="A4733" s="221">
        <v>36377</v>
      </c>
      <c r="B4733" s="200" t="s">
        <v>29473</v>
      </c>
      <c r="C4733" s="200" t="s">
        <v>21942</v>
      </c>
      <c r="D4733" s="200" t="s">
        <v>21944</v>
      </c>
      <c r="E4733" s="204" t="s">
        <v>29474</v>
      </c>
    </row>
    <row r="4734" spans="1:5" x14ac:dyDescent="0.2">
      <c r="A4734" s="221">
        <v>36375</v>
      </c>
      <c r="B4734" s="200" t="s">
        <v>29475</v>
      </c>
      <c r="C4734" s="200" t="s">
        <v>21942</v>
      </c>
      <c r="D4734" s="200" t="s">
        <v>21944</v>
      </c>
      <c r="E4734" s="204" t="s">
        <v>29476</v>
      </c>
    </row>
    <row r="4735" spans="1:5" x14ac:dyDescent="0.2">
      <c r="A4735" s="221">
        <v>36376</v>
      </c>
      <c r="B4735" s="200" t="s">
        <v>29477</v>
      </c>
      <c r="C4735" s="200" t="s">
        <v>21942</v>
      </c>
      <c r="D4735" s="200" t="s">
        <v>21944</v>
      </c>
      <c r="E4735" s="204" t="s">
        <v>29478</v>
      </c>
    </row>
    <row r="4736" spans="1:5" x14ac:dyDescent="0.2">
      <c r="A4736" s="221">
        <v>36380</v>
      </c>
      <c r="B4736" s="200" t="s">
        <v>29479</v>
      </c>
      <c r="C4736" s="200" t="s">
        <v>21942</v>
      </c>
      <c r="D4736" s="200" t="s">
        <v>21944</v>
      </c>
      <c r="E4736" s="204" t="s">
        <v>18928</v>
      </c>
    </row>
    <row r="4737" spans="1:5" x14ac:dyDescent="0.2">
      <c r="A4737" s="221">
        <v>36378</v>
      </c>
      <c r="B4737" s="200" t="s">
        <v>29480</v>
      </c>
      <c r="C4737" s="200" t="s">
        <v>21942</v>
      </c>
      <c r="D4737" s="200" t="s">
        <v>21944</v>
      </c>
      <c r="E4737" s="204" t="s">
        <v>21115</v>
      </c>
    </row>
    <row r="4738" spans="1:5" x14ac:dyDescent="0.2">
      <c r="A4738" s="221">
        <v>36379</v>
      </c>
      <c r="B4738" s="200" t="s">
        <v>29481</v>
      </c>
      <c r="C4738" s="200" t="s">
        <v>21942</v>
      </c>
      <c r="D4738" s="200" t="s">
        <v>21944</v>
      </c>
      <c r="E4738" s="204" t="s">
        <v>29482</v>
      </c>
    </row>
    <row r="4739" spans="1:5" x14ac:dyDescent="0.2">
      <c r="A4739" s="221">
        <v>9859</v>
      </c>
      <c r="B4739" s="200" t="s">
        <v>29483</v>
      </c>
      <c r="C4739" s="200" t="s">
        <v>21942</v>
      </c>
      <c r="D4739" s="200" t="s">
        <v>21880</v>
      </c>
      <c r="E4739" s="204" t="s">
        <v>12865</v>
      </c>
    </row>
    <row r="4740" spans="1:5" x14ac:dyDescent="0.2">
      <c r="A4740" s="221">
        <v>9838</v>
      </c>
      <c r="B4740" s="200" t="s">
        <v>29484</v>
      </c>
      <c r="C4740" s="200" t="s">
        <v>21942</v>
      </c>
      <c r="D4740" s="200" t="s">
        <v>21880</v>
      </c>
      <c r="E4740" s="204" t="s">
        <v>16842</v>
      </c>
    </row>
    <row r="4741" spans="1:5" x14ac:dyDescent="0.2">
      <c r="A4741" s="221">
        <v>9837</v>
      </c>
      <c r="B4741" s="200" t="s">
        <v>29485</v>
      </c>
      <c r="C4741" s="200" t="s">
        <v>21942</v>
      </c>
      <c r="D4741" s="200" t="s">
        <v>21880</v>
      </c>
      <c r="E4741" s="204" t="s">
        <v>26818</v>
      </c>
    </row>
    <row r="4742" spans="1:5" x14ac:dyDescent="0.2">
      <c r="A4742" s="221">
        <v>44315</v>
      </c>
      <c r="B4742" s="200" t="s">
        <v>29486</v>
      </c>
      <c r="C4742" s="200" t="s">
        <v>21942</v>
      </c>
      <c r="D4742" s="200" t="s">
        <v>21880</v>
      </c>
      <c r="E4742" s="204" t="s">
        <v>9711</v>
      </c>
    </row>
    <row r="4743" spans="1:5" x14ac:dyDescent="0.2">
      <c r="A4743" s="221">
        <v>9863</v>
      </c>
      <c r="B4743" s="200" t="s">
        <v>29487</v>
      </c>
      <c r="C4743" s="200" t="s">
        <v>21942</v>
      </c>
      <c r="D4743" s="200" t="s">
        <v>21880</v>
      </c>
      <c r="E4743" s="204" t="s">
        <v>14076</v>
      </c>
    </row>
    <row r="4744" spans="1:5" x14ac:dyDescent="0.2">
      <c r="A4744" s="221">
        <v>9860</v>
      </c>
      <c r="B4744" s="200" t="s">
        <v>29488</v>
      </c>
      <c r="C4744" s="200" t="s">
        <v>21942</v>
      </c>
      <c r="D4744" s="200" t="s">
        <v>21880</v>
      </c>
      <c r="E4744" s="204" t="s">
        <v>29489</v>
      </c>
    </row>
    <row r="4745" spans="1:5" x14ac:dyDescent="0.2">
      <c r="A4745" s="221">
        <v>9862</v>
      </c>
      <c r="B4745" s="200" t="s">
        <v>29490</v>
      </c>
      <c r="C4745" s="200" t="s">
        <v>21942</v>
      </c>
      <c r="D4745" s="200" t="s">
        <v>21880</v>
      </c>
      <c r="E4745" s="204" t="s">
        <v>19083</v>
      </c>
    </row>
    <row r="4746" spans="1:5" x14ac:dyDescent="0.2">
      <c r="A4746" s="221">
        <v>9861</v>
      </c>
      <c r="B4746" s="200" t="s">
        <v>29491</v>
      </c>
      <c r="C4746" s="200" t="s">
        <v>21942</v>
      </c>
      <c r="D4746" s="200" t="s">
        <v>21880</v>
      </c>
      <c r="E4746" s="204" t="s">
        <v>29492</v>
      </c>
    </row>
    <row r="4747" spans="1:5" x14ac:dyDescent="0.2">
      <c r="A4747" s="221">
        <v>9856</v>
      </c>
      <c r="B4747" s="200" t="s">
        <v>29493</v>
      </c>
      <c r="C4747" s="200" t="s">
        <v>21942</v>
      </c>
      <c r="D4747" s="200" t="s">
        <v>21880</v>
      </c>
      <c r="E4747" s="204" t="s">
        <v>18611</v>
      </c>
    </row>
    <row r="4748" spans="1:5" x14ac:dyDescent="0.2">
      <c r="A4748" s="221">
        <v>9866</v>
      </c>
      <c r="B4748" s="200" t="s">
        <v>29494</v>
      </c>
      <c r="C4748" s="200" t="s">
        <v>21942</v>
      </c>
      <c r="D4748" s="200" t="s">
        <v>21880</v>
      </c>
      <c r="E4748" s="204" t="s">
        <v>29495</v>
      </c>
    </row>
    <row r="4749" spans="1:5" x14ac:dyDescent="0.2">
      <c r="A4749" s="221">
        <v>9841</v>
      </c>
      <c r="B4749" s="200" t="s">
        <v>29496</v>
      </c>
      <c r="C4749" s="200" t="s">
        <v>21942</v>
      </c>
      <c r="D4749" s="200" t="s">
        <v>21880</v>
      </c>
      <c r="E4749" s="204" t="s">
        <v>29497</v>
      </c>
    </row>
    <row r="4750" spans="1:5" x14ac:dyDescent="0.2">
      <c r="A4750" s="221">
        <v>9840</v>
      </c>
      <c r="B4750" s="200" t="s">
        <v>29498</v>
      </c>
      <c r="C4750" s="200" t="s">
        <v>21942</v>
      </c>
      <c r="D4750" s="200" t="s">
        <v>21880</v>
      </c>
      <c r="E4750" s="204" t="s">
        <v>29499</v>
      </c>
    </row>
    <row r="4751" spans="1:5" x14ac:dyDescent="0.2">
      <c r="A4751" s="221">
        <v>20067</v>
      </c>
      <c r="B4751" s="200" t="s">
        <v>29500</v>
      </c>
      <c r="C4751" s="200" t="s">
        <v>21942</v>
      </c>
      <c r="D4751" s="200" t="s">
        <v>21880</v>
      </c>
      <c r="E4751" s="204" t="s">
        <v>13498</v>
      </c>
    </row>
    <row r="4752" spans="1:5" x14ac:dyDescent="0.2">
      <c r="A4752" s="221">
        <v>20068</v>
      </c>
      <c r="B4752" s="200" t="s">
        <v>29501</v>
      </c>
      <c r="C4752" s="200" t="s">
        <v>21942</v>
      </c>
      <c r="D4752" s="200" t="s">
        <v>21880</v>
      </c>
      <c r="E4752" s="204" t="s">
        <v>18263</v>
      </c>
    </row>
    <row r="4753" spans="1:5" x14ac:dyDescent="0.2">
      <c r="A4753" s="221">
        <v>9839</v>
      </c>
      <c r="B4753" s="200" t="s">
        <v>29502</v>
      </c>
      <c r="C4753" s="200" t="s">
        <v>21942</v>
      </c>
      <c r="D4753" s="200" t="s">
        <v>21880</v>
      </c>
      <c r="E4753" s="204" t="s">
        <v>16337</v>
      </c>
    </row>
    <row r="4754" spans="1:5" x14ac:dyDescent="0.2">
      <c r="A4754" s="221">
        <v>9870</v>
      </c>
      <c r="B4754" s="200" t="s">
        <v>29503</v>
      </c>
      <c r="C4754" s="200" t="s">
        <v>21942</v>
      </c>
      <c r="D4754" s="200" t="s">
        <v>21880</v>
      </c>
      <c r="E4754" s="204" t="s">
        <v>29504</v>
      </c>
    </row>
    <row r="4755" spans="1:5" x14ac:dyDescent="0.2">
      <c r="A4755" s="221">
        <v>9867</v>
      </c>
      <c r="B4755" s="200" t="s">
        <v>29505</v>
      </c>
      <c r="C4755" s="200" t="s">
        <v>21942</v>
      </c>
      <c r="D4755" s="200" t="s">
        <v>21880</v>
      </c>
      <c r="E4755" s="204" t="s">
        <v>19557</v>
      </c>
    </row>
    <row r="4756" spans="1:5" x14ac:dyDescent="0.2">
      <c r="A4756" s="221">
        <v>9868</v>
      </c>
      <c r="B4756" s="200" t="s">
        <v>29506</v>
      </c>
      <c r="C4756" s="200" t="s">
        <v>21942</v>
      </c>
      <c r="D4756" s="200" t="s">
        <v>21887</v>
      </c>
      <c r="E4756" s="204" t="s">
        <v>18254</v>
      </c>
    </row>
    <row r="4757" spans="1:5" x14ac:dyDescent="0.2">
      <c r="A4757" s="221">
        <v>9869</v>
      </c>
      <c r="B4757" s="200" t="s">
        <v>29507</v>
      </c>
      <c r="C4757" s="200" t="s">
        <v>21942</v>
      </c>
      <c r="D4757" s="200" t="s">
        <v>21880</v>
      </c>
      <c r="E4757" s="204" t="s">
        <v>8488</v>
      </c>
    </row>
    <row r="4758" spans="1:5" x14ac:dyDescent="0.2">
      <c r="A4758" s="221">
        <v>9874</v>
      </c>
      <c r="B4758" s="200" t="s">
        <v>29508</v>
      </c>
      <c r="C4758" s="200" t="s">
        <v>21942</v>
      </c>
      <c r="D4758" s="200" t="s">
        <v>21880</v>
      </c>
      <c r="E4758" s="204" t="s">
        <v>16330</v>
      </c>
    </row>
    <row r="4759" spans="1:5" x14ac:dyDescent="0.2">
      <c r="A4759" s="221">
        <v>9875</v>
      </c>
      <c r="B4759" s="200" t="s">
        <v>29509</v>
      </c>
      <c r="C4759" s="200" t="s">
        <v>21942</v>
      </c>
      <c r="D4759" s="200" t="s">
        <v>21880</v>
      </c>
      <c r="E4759" s="204" t="s">
        <v>13787</v>
      </c>
    </row>
    <row r="4760" spans="1:5" x14ac:dyDescent="0.2">
      <c r="A4760" s="221">
        <v>9873</v>
      </c>
      <c r="B4760" s="200" t="s">
        <v>29510</v>
      </c>
      <c r="C4760" s="200" t="s">
        <v>21942</v>
      </c>
      <c r="D4760" s="200" t="s">
        <v>21880</v>
      </c>
      <c r="E4760" s="204" t="s">
        <v>29511</v>
      </c>
    </row>
    <row r="4761" spans="1:5" x14ac:dyDescent="0.2">
      <c r="A4761" s="221">
        <v>9871</v>
      </c>
      <c r="B4761" s="200" t="s">
        <v>29512</v>
      </c>
      <c r="C4761" s="200" t="s">
        <v>21942</v>
      </c>
      <c r="D4761" s="200" t="s">
        <v>21880</v>
      </c>
      <c r="E4761" s="204" t="s">
        <v>29513</v>
      </c>
    </row>
    <row r="4762" spans="1:5" x14ac:dyDescent="0.2">
      <c r="A4762" s="221">
        <v>9872</v>
      </c>
      <c r="B4762" s="200" t="s">
        <v>29514</v>
      </c>
      <c r="C4762" s="200" t="s">
        <v>21942</v>
      </c>
      <c r="D4762" s="200" t="s">
        <v>21880</v>
      </c>
      <c r="E4762" s="204" t="s">
        <v>29515</v>
      </c>
    </row>
    <row r="4763" spans="1:5" x14ac:dyDescent="0.2">
      <c r="A4763" s="221">
        <v>7667</v>
      </c>
      <c r="B4763" s="200" t="s">
        <v>29516</v>
      </c>
      <c r="C4763" s="200" t="s">
        <v>21942</v>
      </c>
      <c r="D4763" s="200" t="s">
        <v>21880</v>
      </c>
      <c r="E4763" s="204" t="s">
        <v>29517</v>
      </c>
    </row>
    <row r="4764" spans="1:5" x14ac:dyDescent="0.2">
      <c r="A4764" s="221">
        <v>7660</v>
      </c>
      <c r="B4764" s="200" t="s">
        <v>29518</v>
      </c>
      <c r="C4764" s="200" t="s">
        <v>21942</v>
      </c>
      <c r="D4764" s="200" t="s">
        <v>21880</v>
      </c>
      <c r="E4764" s="204" t="s">
        <v>29519</v>
      </c>
    </row>
    <row r="4765" spans="1:5" x14ac:dyDescent="0.2">
      <c r="A4765" s="221">
        <v>7676</v>
      </c>
      <c r="B4765" s="200" t="s">
        <v>29520</v>
      </c>
      <c r="C4765" s="200" t="s">
        <v>21942</v>
      </c>
      <c r="D4765" s="200" t="s">
        <v>21880</v>
      </c>
      <c r="E4765" s="204" t="s">
        <v>29521</v>
      </c>
    </row>
    <row r="4766" spans="1:5" x14ac:dyDescent="0.2">
      <c r="A4766" s="221">
        <v>12426</v>
      </c>
      <c r="B4766" s="200" t="s">
        <v>29522</v>
      </c>
      <c r="C4766" s="200" t="s">
        <v>21879</v>
      </c>
      <c r="D4766" s="200" t="s">
        <v>21880</v>
      </c>
      <c r="E4766" s="204" t="s">
        <v>29523</v>
      </c>
    </row>
    <row r="4767" spans="1:5" x14ac:dyDescent="0.2">
      <c r="A4767" s="221">
        <v>12425</v>
      </c>
      <c r="B4767" s="200" t="s">
        <v>29524</v>
      </c>
      <c r="C4767" s="200" t="s">
        <v>21879</v>
      </c>
      <c r="D4767" s="200" t="s">
        <v>21880</v>
      </c>
      <c r="E4767" s="204" t="s">
        <v>29525</v>
      </c>
    </row>
    <row r="4768" spans="1:5" x14ac:dyDescent="0.2">
      <c r="A4768" s="221">
        <v>12427</v>
      </c>
      <c r="B4768" s="200" t="s">
        <v>29526</v>
      </c>
      <c r="C4768" s="200" t="s">
        <v>21879</v>
      </c>
      <c r="D4768" s="200" t="s">
        <v>21880</v>
      </c>
      <c r="E4768" s="204" t="s">
        <v>29527</v>
      </c>
    </row>
    <row r="4769" spans="1:5" x14ac:dyDescent="0.2">
      <c r="A4769" s="221">
        <v>12428</v>
      </c>
      <c r="B4769" s="200" t="s">
        <v>29528</v>
      </c>
      <c r="C4769" s="200" t="s">
        <v>21879</v>
      </c>
      <c r="D4769" s="200" t="s">
        <v>21880</v>
      </c>
      <c r="E4769" s="204" t="s">
        <v>29529</v>
      </c>
    </row>
    <row r="4770" spans="1:5" x14ac:dyDescent="0.2">
      <c r="A4770" s="221">
        <v>12430</v>
      </c>
      <c r="B4770" s="200" t="s">
        <v>29530</v>
      </c>
      <c r="C4770" s="200" t="s">
        <v>21879</v>
      </c>
      <c r="D4770" s="200" t="s">
        <v>21880</v>
      </c>
      <c r="E4770" s="204" t="s">
        <v>29531</v>
      </c>
    </row>
    <row r="4771" spans="1:5" x14ac:dyDescent="0.2">
      <c r="A4771" s="221">
        <v>12429</v>
      </c>
      <c r="B4771" s="200" t="s">
        <v>29532</v>
      </c>
      <c r="C4771" s="200" t="s">
        <v>21879</v>
      </c>
      <c r="D4771" s="200" t="s">
        <v>21880</v>
      </c>
      <c r="E4771" s="204" t="s">
        <v>29533</v>
      </c>
    </row>
    <row r="4772" spans="1:5" x14ac:dyDescent="0.2">
      <c r="A4772" s="221">
        <v>12431</v>
      </c>
      <c r="B4772" s="200" t="s">
        <v>29534</v>
      </c>
      <c r="C4772" s="200" t="s">
        <v>21879</v>
      </c>
      <c r="D4772" s="200" t="s">
        <v>21880</v>
      </c>
      <c r="E4772" s="204" t="s">
        <v>29535</v>
      </c>
    </row>
    <row r="4773" spans="1:5" x14ac:dyDescent="0.2">
      <c r="A4773" s="221">
        <v>12432</v>
      </c>
      <c r="B4773" s="200" t="s">
        <v>29536</v>
      </c>
      <c r="C4773" s="200" t="s">
        <v>21879</v>
      </c>
      <c r="D4773" s="200" t="s">
        <v>21880</v>
      </c>
      <c r="E4773" s="204" t="s">
        <v>29537</v>
      </c>
    </row>
    <row r="4774" spans="1:5" x14ac:dyDescent="0.2">
      <c r="A4774" s="221">
        <v>12434</v>
      </c>
      <c r="B4774" s="200" t="s">
        <v>29538</v>
      </c>
      <c r="C4774" s="200" t="s">
        <v>21879</v>
      </c>
      <c r="D4774" s="200" t="s">
        <v>21880</v>
      </c>
      <c r="E4774" s="204" t="s">
        <v>29539</v>
      </c>
    </row>
    <row r="4775" spans="1:5" x14ac:dyDescent="0.2">
      <c r="A4775" s="221">
        <v>12433</v>
      </c>
      <c r="B4775" s="200" t="s">
        <v>29540</v>
      </c>
      <c r="C4775" s="200" t="s">
        <v>21879</v>
      </c>
      <c r="D4775" s="200" t="s">
        <v>21880</v>
      </c>
      <c r="E4775" s="204" t="s">
        <v>29541</v>
      </c>
    </row>
    <row r="4776" spans="1:5" x14ac:dyDescent="0.2">
      <c r="A4776" s="221">
        <v>12435</v>
      </c>
      <c r="B4776" s="200" t="s">
        <v>29542</v>
      </c>
      <c r="C4776" s="200" t="s">
        <v>21879</v>
      </c>
      <c r="D4776" s="200" t="s">
        <v>21880</v>
      </c>
      <c r="E4776" s="204" t="s">
        <v>29543</v>
      </c>
    </row>
    <row r="4777" spans="1:5" x14ac:dyDescent="0.2">
      <c r="A4777" s="221">
        <v>12437</v>
      </c>
      <c r="B4777" s="200" t="s">
        <v>29544</v>
      </c>
      <c r="C4777" s="200" t="s">
        <v>21879</v>
      </c>
      <c r="D4777" s="200" t="s">
        <v>21880</v>
      </c>
      <c r="E4777" s="204" t="s">
        <v>14542</v>
      </c>
    </row>
    <row r="4778" spans="1:5" x14ac:dyDescent="0.2">
      <c r="A4778" s="221">
        <v>12439</v>
      </c>
      <c r="B4778" s="200" t="s">
        <v>29545</v>
      </c>
      <c r="C4778" s="200" t="s">
        <v>21879</v>
      </c>
      <c r="D4778" s="200" t="s">
        <v>21880</v>
      </c>
      <c r="E4778" s="204" t="s">
        <v>29546</v>
      </c>
    </row>
    <row r="4779" spans="1:5" x14ac:dyDescent="0.2">
      <c r="A4779" s="221">
        <v>12438</v>
      </c>
      <c r="B4779" s="200" t="s">
        <v>29547</v>
      </c>
      <c r="C4779" s="200" t="s">
        <v>21879</v>
      </c>
      <c r="D4779" s="200" t="s">
        <v>21880</v>
      </c>
      <c r="E4779" s="204" t="s">
        <v>29548</v>
      </c>
    </row>
    <row r="4780" spans="1:5" x14ac:dyDescent="0.2">
      <c r="A4780" s="221">
        <v>12436</v>
      </c>
      <c r="B4780" s="200" t="s">
        <v>29549</v>
      </c>
      <c r="C4780" s="200" t="s">
        <v>21879</v>
      </c>
      <c r="D4780" s="200" t="s">
        <v>21880</v>
      </c>
      <c r="E4780" s="204" t="s">
        <v>20464</v>
      </c>
    </row>
    <row r="4781" spans="1:5" x14ac:dyDescent="0.2">
      <c r="A4781" s="221">
        <v>36357</v>
      </c>
      <c r="B4781" s="200" t="s">
        <v>29550</v>
      </c>
      <c r="C4781" s="200" t="s">
        <v>21879</v>
      </c>
      <c r="D4781" s="200" t="s">
        <v>21944</v>
      </c>
      <c r="E4781" s="204" t="s">
        <v>29551</v>
      </c>
    </row>
    <row r="4782" spans="1:5" x14ac:dyDescent="0.2">
      <c r="A4782" s="221">
        <v>12424</v>
      </c>
      <c r="B4782" s="200" t="s">
        <v>29552</v>
      </c>
      <c r="C4782" s="200" t="s">
        <v>21879</v>
      </c>
      <c r="D4782" s="200" t="s">
        <v>21880</v>
      </c>
      <c r="E4782" s="204" t="s">
        <v>29553</v>
      </c>
    </row>
    <row r="4783" spans="1:5" x14ac:dyDescent="0.2">
      <c r="A4783" s="221">
        <v>12440</v>
      </c>
      <c r="B4783" s="200" t="s">
        <v>29554</v>
      </c>
      <c r="C4783" s="200" t="s">
        <v>21879</v>
      </c>
      <c r="D4783" s="200" t="s">
        <v>21880</v>
      </c>
      <c r="E4783" s="204" t="s">
        <v>29555</v>
      </c>
    </row>
    <row r="4784" spans="1:5" x14ac:dyDescent="0.2">
      <c r="A4784" s="221">
        <v>9884</v>
      </c>
      <c r="B4784" s="200" t="s">
        <v>29556</v>
      </c>
      <c r="C4784" s="200" t="s">
        <v>21879</v>
      </c>
      <c r="D4784" s="200" t="s">
        <v>21880</v>
      </c>
      <c r="E4784" s="204" t="s">
        <v>20108</v>
      </c>
    </row>
    <row r="4785" spans="1:5" x14ac:dyDescent="0.2">
      <c r="A4785" s="221">
        <v>9888</v>
      </c>
      <c r="B4785" s="200" t="s">
        <v>29557</v>
      </c>
      <c r="C4785" s="200" t="s">
        <v>21879</v>
      </c>
      <c r="D4785" s="200" t="s">
        <v>21880</v>
      </c>
      <c r="E4785" s="204" t="s">
        <v>29558</v>
      </c>
    </row>
    <row r="4786" spans="1:5" x14ac:dyDescent="0.2">
      <c r="A4786" s="221">
        <v>9883</v>
      </c>
      <c r="B4786" s="200" t="s">
        <v>29559</v>
      </c>
      <c r="C4786" s="200" t="s">
        <v>21879</v>
      </c>
      <c r="D4786" s="200" t="s">
        <v>21880</v>
      </c>
      <c r="E4786" s="204" t="s">
        <v>28436</v>
      </c>
    </row>
    <row r="4787" spans="1:5" x14ac:dyDescent="0.2">
      <c r="A4787" s="221">
        <v>9886</v>
      </c>
      <c r="B4787" s="200" t="s">
        <v>29560</v>
      </c>
      <c r="C4787" s="200" t="s">
        <v>21879</v>
      </c>
      <c r="D4787" s="200" t="s">
        <v>21880</v>
      </c>
      <c r="E4787" s="204" t="s">
        <v>15617</v>
      </c>
    </row>
    <row r="4788" spans="1:5" x14ac:dyDescent="0.2">
      <c r="A4788" s="221">
        <v>9889</v>
      </c>
      <c r="B4788" s="200" t="s">
        <v>29561</v>
      </c>
      <c r="C4788" s="200" t="s">
        <v>21879</v>
      </c>
      <c r="D4788" s="200" t="s">
        <v>21880</v>
      </c>
      <c r="E4788" s="204" t="s">
        <v>29562</v>
      </c>
    </row>
    <row r="4789" spans="1:5" x14ac:dyDescent="0.2">
      <c r="A4789" s="221">
        <v>9887</v>
      </c>
      <c r="B4789" s="200" t="s">
        <v>29563</v>
      </c>
      <c r="C4789" s="200" t="s">
        <v>21879</v>
      </c>
      <c r="D4789" s="200" t="s">
        <v>21880</v>
      </c>
      <c r="E4789" s="204" t="s">
        <v>29564</v>
      </c>
    </row>
    <row r="4790" spans="1:5" x14ac:dyDescent="0.2">
      <c r="A4790" s="221">
        <v>9885</v>
      </c>
      <c r="B4790" s="200" t="s">
        <v>29565</v>
      </c>
      <c r="C4790" s="200" t="s">
        <v>21879</v>
      </c>
      <c r="D4790" s="200" t="s">
        <v>21880</v>
      </c>
      <c r="E4790" s="204" t="s">
        <v>16897</v>
      </c>
    </row>
    <row r="4791" spans="1:5" x14ac:dyDescent="0.2">
      <c r="A4791" s="221">
        <v>9890</v>
      </c>
      <c r="B4791" s="200" t="s">
        <v>29566</v>
      </c>
      <c r="C4791" s="200" t="s">
        <v>21879</v>
      </c>
      <c r="D4791" s="200" t="s">
        <v>21880</v>
      </c>
      <c r="E4791" s="204" t="s">
        <v>29567</v>
      </c>
    </row>
    <row r="4792" spans="1:5" x14ac:dyDescent="0.2">
      <c r="A4792" s="221">
        <v>9891</v>
      </c>
      <c r="B4792" s="200" t="s">
        <v>29568</v>
      </c>
      <c r="C4792" s="200" t="s">
        <v>21879</v>
      </c>
      <c r="D4792" s="200" t="s">
        <v>21880</v>
      </c>
      <c r="E4792" s="204" t="s">
        <v>29569</v>
      </c>
    </row>
    <row r="4793" spans="1:5" x14ac:dyDescent="0.2">
      <c r="A4793" s="221">
        <v>36313</v>
      </c>
      <c r="B4793" s="200" t="s">
        <v>29570</v>
      </c>
      <c r="C4793" s="200" t="s">
        <v>21879</v>
      </c>
      <c r="D4793" s="200" t="s">
        <v>21944</v>
      </c>
      <c r="E4793" s="204" t="s">
        <v>9747</v>
      </c>
    </row>
    <row r="4794" spans="1:5" x14ac:dyDescent="0.2">
      <c r="A4794" s="221">
        <v>36316</v>
      </c>
      <c r="B4794" s="200" t="s">
        <v>29571</v>
      </c>
      <c r="C4794" s="200" t="s">
        <v>21879</v>
      </c>
      <c r="D4794" s="200" t="s">
        <v>21944</v>
      </c>
      <c r="E4794" s="204" t="s">
        <v>25730</v>
      </c>
    </row>
    <row r="4795" spans="1:5" x14ac:dyDescent="0.2">
      <c r="A4795" s="221">
        <v>64</v>
      </c>
      <c r="B4795" s="200" t="s">
        <v>29572</v>
      </c>
      <c r="C4795" s="200" t="s">
        <v>21879</v>
      </c>
      <c r="D4795" s="200" t="s">
        <v>21944</v>
      </c>
      <c r="E4795" s="204" t="s">
        <v>26206</v>
      </c>
    </row>
    <row r="4796" spans="1:5" x14ac:dyDescent="0.2">
      <c r="A4796" s="221">
        <v>37423</v>
      </c>
      <c r="B4796" s="200" t="s">
        <v>29573</v>
      </c>
      <c r="C4796" s="200" t="s">
        <v>21879</v>
      </c>
      <c r="D4796" s="200" t="s">
        <v>21944</v>
      </c>
      <c r="E4796" s="204" t="s">
        <v>16487</v>
      </c>
    </row>
    <row r="4797" spans="1:5" x14ac:dyDescent="0.2">
      <c r="A4797" s="221">
        <v>9892</v>
      </c>
      <c r="B4797" s="200" t="s">
        <v>29574</v>
      </c>
      <c r="C4797" s="200" t="s">
        <v>21879</v>
      </c>
      <c r="D4797" s="200" t="s">
        <v>21880</v>
      </c>
      <c r="E4797" s="204" t="s">
        <v>25998</v>
      </c>
    </row>
    <row r="4798" spans="1:5" x14ac:dyDescent="0.2">
      <c r="A4798" s="221">
        <v>9901</v>
      </c>
      <c r="B4798" s="200" t="s">
        <v>29575</v>
      </c>
      <c r="C4798" s="200" t="s">
        <v>21879</v>
      </c>
      <c r="D4798" s="200" t="s">
        <v>21880</v>
      </c>
      <c r="E4798" s="204" t="s">
        <v>21143</v>
      </c>
    </row>
    <row r="4799" spans="1:5" x14ac:dyDescent="0.2">
      <c r="A4799" s="221">
        <v>9900</v>
      </c>
      <c r="B4799" s="200" t="s">
        <v>29576</v>
      </c>
      <c r="C4799" s="200" t="s">
        <v>21879</v>
      </c>
      <c r="D4799" s="200" t="s">
        <v>21880</v>
      </c>
      <c r="E4799" s="204" t="s">
        <v>28225</v>
      </c>
    </row>
    <row r="4800" spans="1:5" x14ac:dyDescent="0.2">
      <c r="A4800" s="221">
        <v>9899</v>
      </c>
      <c r="B4800" s="200" t="s">
        <v>29577</v>
      </c>
      <c r="C4800" s="200" t="s">
        <v>21879</v>
      </c>
      <c r="D4800" s="200" t="s">
        <v>21880</v>
      </c>
      <c r="E4800" s="204" t="s">
        <v>12931</v>
      </c>
    </row>
    <row r="4801" spans="1:5" x14ac:dyDescent="0.2">
      <c r="A4801" s="221">
        <v>9908</v>
      </c>
      <c r="B4801" s="200" t="s">
        <v>29578</v>
      </c>
      <c r="C4801" s="200" t="s">
        <v>21879</v>
      </c>
      <c r="D4801" s="200" t="s">
        <v>21880</v>
      </c>
      <c r="E4801" s="204" t="s">
        <v>29579</v>
      </c>
    </row>
    <row r="4802" spans="1:5" x14ac:dyDescent="0.2">
      <c r="A4802" s="221">
        <v>9905</v>
      </c>
      <c r="B4802" s="200" t="s">
        <v>29580</v>
      </c>
      <c r="C4802" s="200" t="s">
        <v>21879</v>
      </c>
      <c r="D4802" s="200" t="s">
        <v>21880</v>
      </c>
      <c r="E4802" s="204" t="s">
        <v>17581</v>
      </c>
    </row>
    <row r="4803" spans="1:5" x14ac:dyDescent="0.2">
      <c r="A4803" s="221">
        <v>9906</v>
      </c>
      <c r="B4803" s="200" t="s">
        <v>29581</v>
      </c>
      <c r="C4803" s="200" t="s">
        <v>21879</v>
      </c>
      <c r="D4803" s="200" t="s">
        <v>21880</v>
      </c>
      <c r="E4803" s="204" t="s">
        <v>8678</v>
      </c>
    </row>
    <row r="4804" spans="1:5" x14ac:dyDescent="0.2">
      <c r="A4804" s="221">
        <v>9895</v>
      </c>
      <c r="B4804" s="200" t="s">
        <v>29582</v>
      </c>
      <c r="C4804" s="200" t="s">
        <v>21879</v>
      </c>
      <c r="D4804" s="200" t="s">
        <v>21880</v>
      </c>
      <c r="E4804" s="204" t="s">
        <v>12585</v>
      </c>
    </row>
    <row r="4805" spans="1:5" x14ac:dyDescent="0.2">
      <c r="A4805" s="221">
        <v>9894</v>
      </c>
      <c r="B4805" s="200" t="s">
        <v>29583</v>
      </c>
      <c r="C4805" s="200" t="s">
        <v>21879</v>
      </c>
      <c r="D4805" s="200" t="s">
        <v>21880</v>
      </c>
      <c r="E4805" s="204" t="s">
        <v>29584</v>
      </c>
    </row>
    <row r="4806" spans="1:5" x14ac:dyDescent="0.2">
      <c r="A4806" s="221">
        <v>9897</v>
      </c>
      <c r="B4806" s="200" t="s">
        <v>29585</v>
      </c>
      <c r="C4806" s="200" t="s">
        <v>21879</v>
      </c>
      <c r="D4806" s="200" t="s">
        <v>21880</v>
      </c>
      <c r="E4806" s="204" t="s">
        <v>29586</v>
      </c>
    </row>
    <row r="4807" spans="1:5" x14ac:dyDescent="0.2">
      <c r="A4807" s="221">
        <v>9910</v>
      </c>
      <c r="B4807" s="200" t="s">
        <v>29587</v>
      </c>
      <c r="C4807" s="200" t="s">
        <v>21879</v>
      </c>
      <c r="D4807" s="200" t="s">
        <v>21880</v>
      </c>
      <c r="E4807" s="204" t="s">
        <v>29588</v>
      </c>
    </row>
    <row r="4808" spans="1:5" x14ac:dyDescent="0.2">
      <c r="A4808" s="221">
        <v>9909</v>
      </c>
      <c r="B4808" s="200" t="s">
        <v>29589</v>
      </c>
      <c r="C4808" s="200" t="s">
        <v>21879</v>
      </c>
      <c r="D4808" s="200" t="s">
        <v>21880</v>
      </c>
      <c r="E4808" s="204" t="s">
        <v>29590</v>
      </c>
    </row>
    <row r="4809" spans="1:5" x14ac:dyDescent="0.2">
      <c r="A4809" s="221">
        <v>9907</v>
      </c>
      <c r="B4809" s="200" t="s">
        <v>29591</v>
      </c>
      <c r="C4809" s="200" t="s">
        <v>21879</v>
      </c>
      <c r="D4809" s="200" t="s">
        <v>21880</v>
      </c>
      <c r="E4809" s="204" t="s">
        <v>29592</v>
      </c>
    </row>
    <row r="4810" spans="1:5" x14ac:dyDescent="0.2">
      <c r="A4810" s="221">
        <v>20973</v>
      </c>
      <c r="B4810" s="200" t="s">
        <v>29593</v>
      </c>
      <c r="C4810" s="200" t="s">
        <v>21879</v>
      </c>
      <c r="D4810" s="200" t="s">
        <v>21880</v>
      </c>
      <c r="E4810" s="204" t="s">
        <v>29594</v>
      </c>
    </row>
    <row r="4811" spans="1:5" x14ac:dyDescent="0.2">
      <c r="A4811" s="221">
        <v>20974</v>
      </c>
      <c r="B4811" s="200" t="s">
        <v>29595</v>
      </c>
      <c r="C4811" s="200" t="s">
        <v>21879</v>
      </c>
      <c r="D4811" s="200" t="s">
        <v>21880</v>
      </c>
      <c r="E4811" s="204" t="s">
        <v>29596</v>
      </c>
    </row>
    <row r="4812" spans="1:5" x14ac:dyDescent="0.2">
      <c r="A4812" s="221">
        <v>37989</v>
      </c>
      <c r="B4812" s="200" t="s">
        <v>29597</v>
      </c>
      <c r="C4812" s="200" t="s">
        <v>21879</v>
      </c>
      <c r="D4812" s="200" t="s">
        <v>21880</v>
      </c>
      <c r="E4812" s="204" t="s">
        <v>19384</v>
      </c>
    </row>
    <row r="4813" spans="1:5" x14ac:dyDescent="0.2">
      <c r="A4813" s="221">
        <v>37990</v>
      </c>
      <c r="B4813" s="200" t="s">
        <v>29598</v>
      </c>
      <c r="C4813" s="200" t="s">
        <v>21879</v>
      </c>
      <c r="D4813" s="200" t="s">
        <v>21880</v>
      </c>
      <c r="E4813" s="204" t="s">
        <v>24319</v>
      </c>
    </row>
    <row r="4814" spans="1:5" x14ac:dyDescent="0.2">
      <c r="A4814" s="221">
        <v>37991</v>
      </c>
      <c r="B4814" s="200" t="s">
        <v>29599</v>
      </c>
      <c r="C4814" s="200" t="s">
        <v>21879</v>
      </c>
      <c r="D4814" s="200" t="s">
        <v>21880</v>
      </c>
      <c r="E4814" s="204" t="s">
        <v>13639</v>
      </c>
    </row>
    <row r="4815" spans="1:5" x14ac:dyDescent="0.2">
      <c r="A4815" s="221">
        <v>37992</v>
      </c>
      <c r="B4815" s="200" t="s">
        <v>29600</v>
      </c>
      <c r="C4815" s="200" t="s">
        <v>21879</v>
      </c>
      <c r="D4815" s="200" t="s">
        <v>21880</v>
      </c>
      <c r="E4815" s="204" t="s">
        <v>29601</v>
      </c>
    </row>
    <row r="4816" spans="1:5" x14ac:dyDescent="0.2">
      <c r="A4816" s="221">
        <v>37993</v>
      </c>
      <c r="B4816" s="200" t="s">
        <v>29602</v>
      </c>
      <c r="C4816" s="200" t="s">
        <v>21879</v>
      </c>
      <c r="D4816" s="200" t="s">
        <v>21880</v>
      </c>
      <c r="E4816" s="204" t="s">
        <v>23686</v>
      </c>
    </row>
    <row r="4817" spans="1:5" x14ac:dyDescent="0.2">
      <c r="A4817" s="221">
        <v>37994</v>
      </c>
      <c r="B4817" s="200" t="s">
        <v>29603</v>
      </c>
      <c r="C4817" s="200" t="s">
        <v>21879</v>
      </c>
      <c r="D4817" s="200" t="s">
        <v>21880</v>
      </c>
      <c r="E4817" s="204" t="s">
        <v>29604</v>
      </c>
    </row>
    <row r="4818" spans="1:5" x14ac:dyDescent="0.2">
      <c r="A4818" s="221">
        <v>37995</v>
      </c>
      <c r="B4818" s="200" t="s">
        <v>29605</v>
      </c>
      <c r="C4818" s="200" t="s">
        <v>21879</v>
      </c>
      <c r="D4818" s="200" t="s">
        <v>21880</v>
      </c>
      <c r="E4818" s="204" t="s">
        <v>29606</v>
      </c>
    </row>
    <row r="4819" spans="1:5" x14ac:dyDescent="0.2">
      <c r="A4819" s="221">
        <v>37996</v>
      </c>
      <c r="B4819" s="200" t="s">
        <v>29607</v>
      </c>
      <c r="C4819" s="200" t="s">
        <v>21879</v>
      </c>
      <c r="D4819" s="200" t="s">
        <v>21880</v>
      </c>
      <c r="E4819" s="204" t="s">
        <v>29608</v>
      </c>
    </row>
    <row r="4820" spans="1:5" x14ac:dyDescent="0.2">
      <c r="A4820" s="221">
        <v>13883</v>
      </c>
      <c r="B4820" s="200" t="s">
        <v>29609</v>
      </c>
      <c r="C4820" s="200" t="s">
        <v>21879</v>
      </c>
      <c r="D4820" s="200" t="s">
        <v>21944</v>
      </c>
      <c r="E4820" s="204" t="s">
        <v>29610</v>
      </c>
    </row>
    <row r="4821" spans="1:5" x14ac:dyDescent="0.2">
      <c r="A4821" s="221">
        <v>38604</v>
      </c>
      <c r="B4821" s="200" t="s">
        <v>29611</v>
      </c>
      <c r="C4821" s="200" t="s">
        <v>21879</v>
      </c>
      <c r="D4821" s="200" t="s">
        <v>21944</v>
      </c>
      <c r="E4821" s="204" t="s">
        <v>29612</v>
      </c>
    </row>
    <row r="4822" spans="1:5" x14ac:dyDescent="0.2">
      <c r="A4822" s="221">
        <v>10601</v>
      </c>
      <c r="B4822" s="200" t="s">
        <v>29613</v>
      </c>
      <c r="C4822" s="200" t="s">
        <v>21879</v>
      </c>
      <c r="D4822" s="200" t="s">
        <v>21944</v>
      </c>
      <c r="E4822" s="204" t="s">
        <v>29614</v>
      </c>
    </row>
    <row r="4823" spans="1:5" x14ac:dyDescent="0.2">
      <c r="A4823" s="221">
        <v>44469</v>
      </c>
      <c r="B4823" s="200" t="s">
        <v>29615</v>
      </c>
      <c r="C4823" s="200" t="s">
        <v>21879</v>
      </c>
      <c r="D4823" s="200" t="s">
        <v>21944</v>
      </c>
      <c r="E4823" s="204" t="s">
        <v>29616</v>
      </c>
    </row>
    <row r="4824" spans="1:5" x14ac:dyDescent="0.2">
      <c r="A4824" s="221">
        <v>13894</v>
      </c>
      <c r="B4824" s="200" t="s">
        <v>29617</v>
      </c>
      <c r="C4824" s="200" t="s">
        <v>21879</v>
      </c>
      <c r="D4824" s="200" t="s">
        <v>21944</v>
      </c>
      <c r="E4824" s="204" t="s">
        <v>29618</v>
      </c>
    </row>
    <row r="4825" spans="1:5" x14ac:dyDescent="0.2">
      <c r="A4825" s="221">
        <v>13895</v>
      </c>
      <c r="B4825" s="200" t="s">
        <v>29619</v>
      </c>
      <c r="C4825" s="200" t="s">
        <v>21879</v>
      </c>
      <c r="D4825" s="200" t="s">
        <v>21944</v>
      </c>
      <c r="E4825" s="204" t="s">
        <v>29620</v>
      </c>
    </row>
    <row r="4826" spans="1:5" x14ac:dyDescent="0.2">
      <c r="A4826" s="221">
        <v>13892</v>
      </c>
      <c r="B4826" s="200" t="s">
        <v>29621</v>
      </c>
      <c r="C4826" s="200" t="s">
        <v>21879</v>
      </c>
      <c r="D4826" s="200" t="s">
        <v>21944</v>
      </c>
      <c r="E4826" s="204" t="s">
        <v>29622</v>
      </c>
    </row>
    <row r="4827" spans="1:5" x14ac:dyDescent="0.2">
      <c r="A4827" s="221">
        <v>9914</v>
      </c>
      <c r="B4827" s="200" t="s">
        <v>29623</v>
      </c>
      <c r="C4827" s="200" t="s">
        <v>21879</v>
      </c>
      <c r="D4827" s="200" t="s">
        <v>21944</v>
      </c>
      <c r="E4827" s="204" t="s">
        <v>29624</v>
      </c>
    </row>
    <row r="4828" spans="1:5" x14ac:dyDescent="0.2">
      <c r="A4828" s="221">
        <v>36485</v>
      </c>
      <c r="B4828" s="200" t="s">
        <v>29625</v>
      </c>
      <c r="C4828" s="200" t="s">
        <v>21879</v>
      </c>
      <c r="D4828" s="200" t="s">
        <v>21944</v>
      </c>
      <c r="E4828" s="204" t="s">
        <v>29626</v>
      </c>
    </row>
    <row r="4829" spans="1:5" x14ac:dyDescent="0.2">
      <c r="A4829" s="221">
        <v>9912</v>
      </c>
      <c r="B4829" s="200" t="s">
        <v>29627</v>
      </c>
      <c r="C4829" s="200" t="s">
        <v>21879</v>
      </c>
      <c r="D4829" s="200" t="s">
        <v>21944</v>
      </c>
      <c r="E4829" s="204" t="s">
        <v>29628</v>
      </c>
    </row>
    <row r="4830" spans="1:5" x14ac:dyDescent="0.2">
      <c r="A4830" s="221">
        <v>9921</v>
      </c>
      <c r="B4830" s="200" t="s">
        <v>29629</v>
      </c>
      <c r="C4830" s="200" t="s">
        <v>21879</v>
      </c>
      <c r="D4830" s="200" t="s">
        <v>21944</v>
      </c>
      <c r="E4830" s="204" t="s">
        <v>29630</v>
      </c>
    </row>
    <row r="4831" spans="1:5" x14ac:dyDescent="0.2">
      <c r="A4831" s="221">
        <v>21112</v>
      </c>
      <c r="B4831" s="200" t="s">
        <v>29631</v>
      </c>
      <c r="C4831" s="200" t="s">
        <v>21879</v>
      </c>
      <c r="D4831" s="200" t="s">
        <v>21880</v>
      </c>
      <c r="E4831" s="204" t="s">
        <v>29632</v>
      </c>
    </row>
    <row r="4832" spans="1:5" x14ac:dyDescent="0.2">
      <c r="A4832" s="221">
        <v>10228</v>
      </c>
      <c r="B4832" s="200" t="s">
        <v>29633</v>
      </c>
      <c r="C4832" s="200" t="s">
        <v>21879</v>
      </c>
      <c r="D4832" s="200" t="s">
        <v>21887</v>
      </c>
      <c r="E4832" s="204" t="s">
        <v>29634</v>
      </c>
    </row>
    <row r="4833" spans="1:5" x14ac:dyDescent="0.2">
      <c r="A4833" s="221">
        <v>11781</v>
      </c>
      <c r="B4833" s="200" t="s">
        <v>29635</v>
      </c>
      <c r="C4833" s="200" t="s">
        <v>21879</v>
      </c>
      <c r="D4833" s="200" t="s">
        <v>21880</v>
      </c>
      <c r="E4833" s="204" t="s">
        <v>29636</v>
      </c>
    </row>
    <row r="4834" spans="1:5" x14ac:dyDescent="0.2">
      <c r="A4834" s="221">
        <v>37588</v>
      </c>
      <c r="B4834" s="200" t="s">
        <v>29637</v>
      </c>
      <c r="C4834" s="200" t="s">
        <v>21879</v>
      </c>
      <c r="D4834" s="200" t="s">
        <v>21880</v>
      </c>
      <c r="E4834" s="204" t="s">
        <v>29638</v>
      </c>
    </row>
    <row r="4835" spans="1:5" x14ac:dyDescent="0.2">
      <c r="A4835" s="221">
        <v>11746</v>
      </c>
      <c r="B4835" s="200" t="s">
        <v>29639</v>
      </c>
      <c r="C4835" s="200" t="s">
        <v>21879</v>
      </c>
      <c r="D4835" s="200" t="s">
        <v>21880</v>
      </c>
      <c r="E4835" s="204" t="s">
        <v>13798</v>
      </c>
    </row>
    <row r="4836" spans="1:5" x14ac:dyDescent="0.2">
      <c r="A4836" s="221">
        <v>11751</v>
      </c>
      <c r="B4836" s="200" t="s">
        <v>29640</v>
      </c>
      <c r="C4836" s="200" t="s">
        <v>21879</v>
      </c>
      <c r="D4836" s="200" t="s">
        <v>21880</v>
      </c>
      <c r="E4836" s="204" t="s">
        <v>29641</v>
      </c>
    </row>
    <row r="4837" spans="1:5" x14ac:dyDescent="0.2">
      <c r="A4837" s="221">
        <v>11750</v>
      </c>
      <c r="B4837" s="200" t="s">
        <v>29642</v>
      </c>
      <c r="C4837" s="200" t="s">
        <v>21879</v>
      </c>
      <c r="D4837" s="200" t="s">
        <v>21880</v>
      </c>
      <c r="E4837" s="204" t="s">
        <v>29643</v>
      </c>
    </row>
    <row r="4838" spans="1:5" x14ac:dyDescent="0.2">
      <c r="A4838" s="221">
        <v>11748</v>
      </c>
      <c r="B4838" s="200" t="s">
        <v>29644</v>
      </c>
      <c r="C4838" s="200" t="s">
        <v>21879</v>
      </c>
      <c r="D4838" s="200" t="s">
        <v>21880</v>
      </c>
      <c r="E4838" s="204" t="s">
        <v>17414</v>
      </c>
    </row>
    <row r="4839" spans="1:5" x14ac:dyDescent="0.2">
      <c r="A4839" s="221">
        <v>11747</v>
      </c>
      <c r="B4839" s="200" t="s">
        <v>29645</v>
      </c>
      <c r="C4839" s="200" t="s">
        <v>21879</v>
      </c>
      <c r="D4839" s="200" t="s">
        <v>21880</v>
      </c>
      <c r="E4839" s="204" t="s">
        <v>29646</v>
      </c>
    </row>
    <row r="4840" spans="1:5" x14ac:dyDescent="0.2">
      <c r="A4840" s="221">
        <v>11749</v>
      </c>
      <c r="B4840" s="200" t="s">
        <v>29647</v>
      </c>
      <c r="C4840" s="200" t="s">
        <v>21879</v>
      </c>
      <c r="D4840" s="200" t="s">
        <v>21880</v>
      </c>
      <c r="E4840" s="204" t="s">
        <v>29648</v>
      </c>
    </row>
    <row r="4841" spans="1:5" x14ac:dyDescent="0.2">
      <c r="A4841" s="221">
        <v>10236</v>
      </c>
      <c r="B4841" s="200" t="s">
        <v>29649</v>
      </c>
      <c r="C4841" s="200" t="s">
        <v>21879</v>
      </c>
      <c r="D4841" s="200" t="s">
        <v>21880</v>
      </c>
      <c r="E4841" s="204" t="s">
        <v>29650</v>
      </c>
    </row>
    <row r="4842" spans="1:5" x14ac:dyDescent="0.2">
      <c r="A4842" s="221">
        <v>10233</v>
      </c>
      <c r="B4842" s="200" t="s">
        <v>29651</v>
      </c>
      <c r="C4842" s="200" t="s">
        <v>21879</v>
      </c>
      <c r="D4842" s="200" t="s">
        <v>21880</v>
      </c>
      <c r="E4842" s="204" t="s">
        <v>29652</v>
      </c>
    </row>
    <row r="4843" spans="1:5" x14ac:dyDescent="0.2">
      <c r="A4843" s="221">
        <v>10234</v>
      </c>
      <c r="B4843" s="200" t="s">
        <v>29653</v>
      </c>
      <c r="C4843" s="200" t="s">
        <v>21879</v>
      </c>
      <c r="D4843" s="200" t="s">
        <v>21880</v>
      </c>
      <c r="E4843" s="204" t="s">
        <v>29654</v>
      </c>
    </row>
    <row r="4844" spans="1:5" x14ac:dyDescent="0.2">
      <c r="A4844" s="221">
        <v>10231</v>
      </c>
      <c r="B4844" s="200" t="s">
        <v>29655</v>
      </c>
      <c r="C4844" s="200" t="s">
        <v>21879</v>
      </c>
      <c r="D4844" s="200" t="s">
        <v>21880</v>
      </c>
      <c r="E4844" s="204" t="s">
        <v>29656</v>
      </c>
    </row>
    <row r="4845" spans="1:5" x14ac:dyDescent="0.2">
      <c r="A4845" s="221">
        <v>10232</v>
      </c>
      <c r="B4845" s="200" t="s">
        <v>29657</v>
      </c>
      <c r="C4845" s="200" t="s">
        <v>21879</v>
      </c>
      <c r="D4845" s="200" t="s">
        <v>21880</v>
      </c>
      <c r="E4845" s="204" t="s">
        <v>29658</v>
      </c>
    </row>
    <row r="4846" spans="1:5" x14ac:dyDescent="0.2">
      <c r="A4846" s="221">
        <v>10229</v>
      </c>
      <c r="B4846" s="200" t="s">
        <v>29659</v>
      </c>
      <c r="C4846" s="200" t="s">
        <v>21879</v>
      </c>
      <c r="D4846" s="200" t="s">
        <v>21887</v>
      </c>
      <c r="E4846" s="204" t="s">
        <v>8294</v>
      </c>
    </row>
    <row r="4847" spans="1:5" x14ac:dyDescent="0.2">
      <c r="A4847" s="221">
        <v>10235</v>
      </c>
      <c r="B4847" s="200" t="s">
        <v>29660</v>
      </c>
      <c r="C4847" s="200" t="s">
        <v>21879</v>
      </c>
      <c r="D4847" s="200" t="s">
        <v>21880</v>
      </c>
      <c r="E4847" s="204" t="s">
        <v>29661</v>
      </c>
    </row>
    <row r="4848" spans="1:5" x14ac:dyDescent="0.2">
      <c r="A4848" s="221">
        <v>10230</v>
      </c>
      <c r="B4848" s="200" t="s">
        <v>29662</v>
      </c>
      <c r="C4848" s="200" t="s">
        <v>21879</v>
      </c>
      <c r="D4848" s="200" t="s">
        <v>21880</v>
      </c>
      <c r="E4848" s="204" t="s">
        <v>29663</v>
      </c>
    </row>
    <row r="4849" spans="1:5" x14ac:dyDescent="0.2">
      <c r="A4849" s="221">
        <v>10409</v>
      </c>
      <c r="B4849" s="200" t="s">
        <v>29664</v>
      </c>
      <c r="C4849" s="200" t="s">
        <v>21879</v>
      </c>
      <c r="D4849" s="200" t="s">
        <v>21880</v>
      </c>
      <c r="E4849" s="204" t="s">
        <v>29665</v>
      </c>
    </row>
    <row r="4850" spans="1:5" x14ac:dyDescent="0.2">
      <c r="A4850" s="221">
        <v>10411</v>
      </c>
      <c r="B4850" s="200" t="s">
        <v>29666</v>
      </c>
      <c r="C4850" s="200" t="s">
        <v>21879</v>
      </c>
      <c r="D4850" s="200" t="s">
        <v>21880</v>
      </c>
      <c r="E4850" s="204" t="s">
        <v>29667</v>
      </c>
    </row>
    <row r="4851" spans="1:5" x14ac:dyDescent="0.2">
      <c r="A4851" s="221">
        <v>10404</v>
      </c>
      <c r="B4851" s="200" t="s">
        <v>29668</v>
      </c>
      <c r="C4851" s="200" t="s">
        <v>21879</v>
      </c>
      <c r="D4851" s="200" t="s">
        <v>21880</v>
      </c>
      <c r="E4851" s="204" t="s">
        <v>15044</v>
      </c>
    </row>
    <row r="4852" spans="1:5" x14ac:dyDescent="0.2">
      <c r="A4852" s="221">
        <v>10410</v>
      </c>
      <c r="B4852" s="200" t="s">
        <v>29669</v>
      </c>
      <c r="C4852" s="200" t="s">
        <v>21879</v>
      </c>
      <c r="D4852" s="200" t="s">
        <v>21880</v>
      </c>
      <c r="E4852" s="204" t="s">
        <v>29670</v>
      </c>
    </row>
    <row r="4853" spans="1:5" x14ac:dyDescent="0.2">
      <c r="A4853" s="221">
        <v>10405</v>
      </c>
      <c r="B4853" s="200" t="s">
        <v>29671</v>
      </c>
      <c r="C4853" s="200" t="s">
        <v>21879</v>
      </c>
      <c r="D4853" s="200" t="s">
        <v>21880</v>
      </c>
      <c r="E4853" s="204" t="s">
        <v>29672</v>
      </c>
    </row>
    <row r="4854" spans="1:5" x14ac:dyDescent="0.2">
      <c r="A4854" s="221">
        <v>10408</v>
      </c>
      <c r="B4854" s="200" t="s">
        <v>29673</v>
      </c>
      <c r="C4854" s="200" t="s">
        <v>21879</v>
      </c>
      <c r="D4854" s="200" t="s">
        <v>21880</v>
      </c>
      <c r="E4854" s="204" t="s">
        <v>29674</v>
      </c>
    </row>
    <row r="4855" spans="1:5" x14ac:dyDescent="0.2">
      <c r="A4855" s="221">
        <v>10412</v>
      </c>
      <c r="B4855" s="200" t="s">
        <v>29675</v>
      </c>
      <c r="C4855" s="200" t="s">
        <v>21879</v>
      </c>
      <c r="D4855" s="200" t="s">
        <v>21880</v>
      </c>
      <c r="E4855" s="204" t="s">
        <v>29676</v>
      </c>
    </row>
    <row r="4856" spans="1:5" x14ac:dyDescent="0.2">
      <c r="A4856" s="221">
        <v>10406</v>
      </c>
      <c r="B4856" s="200" t="s">
        <v>29677</v>
      </c>
      <c r="C4856" s="200" t="s">
        <v>21879</v>
      </c>
      <c r="D4856" s="200" t="s">
        <v>21880</v>
      </c>
      <c r="E4856" s="204" t="s">
        <v>29678</v>
      </c>
    </row>
    <row r="4857" spans="1:5" x14ac:dyDescent="0.2">
      <c r="A4857" s="221">
        <v>10407</v>
      </c>
      <c r="B4857" s="200" t="s">
        <v>29679</v>
      </c>
      <c r="C4857" s="200" t="s">
        <v>21879</v>
      </c>
      <c r="D4857" s="200" t="s">
        <v>21880</v>
      </c>
      <c r="E4857" s="204" t="s">
        <v>29680</v>
      </c>
    </row>
    <row r="4858" spans="1:5" x14ac:dyDescent="0.2">
      <c r="A4858" s="221">
        <v>10416</v>
      </c>
      <c r="B4858" s="200" t="s">
        <v>29681</v>
      </c>
      <c r="C4858" s="200" t="s">
        <v>21879</v>
      </c>
      <c r="D4858" s="200" t="s">
        <v>21880</v>
      </c>
      <c r="E4858" s="204" t="s">
        <v>9713</v>
      </c>
    </row>
    <row r="4859" spans="1:5" x14ac:dyDescent="0.2">
      <c r="A4859" s="221">
        <v>10419</v>
      </c>
      <c r="B4859" s="200" t="s">
        <v>29682</v>
      </c>
      <c r="C4859" s="200" t="s">
        <v>21879</v>
      </c>
      <c r="D4859" s="200" t="s">
        <v>21880</v>
      </c>
      <c r="E4859" s="204" t="s">
        <v>23667</v>
      </c>
    </row>
    <row r="4860" spans="1:5" x14ac:dyDescent="0.2">
      <c r="A4860" s="221">
        <v>21092</v>
      </c>
      <c r="B4860" s="200" t="s">
        <v>29683</v>
      </c>
      <c r="C4860" s="200" t="s">
        <v>21879</v>
      </c>
      <c r="D4860" s="200" t="s">
        <v>21880</v>
      </c>
      <c r="E4860" s="204" t="s">
        <v>29684</v>
      </c>
    </row>
    <row r="4861" spans="1:5" x14ac:dyDescent="0.2">
      <c r="A4861" s="221">
        <v>10418</v>
      </c>
      <c r="B4861" s="200" t="s">
        <v>29685</v>
      </c>
      <c r="C4861" s="200" t="s">
        <v>21879</v>
      </c>
      <c r="D4861" s="200" t="s">
        <v>21880</v>
      </c>
      <c r="E4861" s="204" t="s">
        <v>13162</v>
      </c>
    </row>
    <row r="4862" spans="1:5" x14ac:dyDescent="0.2">
      <c r="A4862" s="221">
        <v>12657</v>
      </c>
      <c r="B4862" s="200" t="s">
        <v>29686</v>
      </c>
      <c r="C4862" s="200" t="s">
        <v>21879</v>
      </c>
      <c r="D4862" s="200" t="s">
        <v>21880</v>
      </c>
      <c r="E4862" s="204" t="s">
        <v>29687</v>
      </c>
    </row>
    <row r="4863" spans="1:5" x14ac:dyDescent="0.2">
      <c r="A4863" s="221">
        <v>10417</v>
      </c>
      <c r="B4863" s="200" t="s">
        <v>29688</v>
      </c>
      <c r="C4863" s="200" t="s">
        <v>21879</v>
      </c>
      <c r="D4863" s="200" t="s">
        <v>21880</v>
      </c>
      <c r="E4863" s="204" t="s">
        <v>29689</v>
      </c>
    </row>
    <row r="4864" spans="1:5" x14ac:dyDescent="0.2">
      <c r="A4864" s="221">
        <v>10413</v>
      </c>
      <c r="B4864" s="200" t="s">
        <v>29690</v>
      </c>
      <c r="C4864" s="200" t="s">
        <v>21879</v>
      </c>
      <c r="D4864" s="200" t="s">
        <v>21880</v>
      </c>
      <c r="E4864" s="204" t="s">
        <v>15717</v>
      </c>
    </row>
    <row r="4865" spans="1:5" x14ac:dyDescent="0.2">
      <c r="A4865" s="221">
        <v>10414</v>
      </c>
      <c r="B4865" s="200" t="s">
        <v>29691</v>
      </c>
      <c r="C4865" s="200" t="s">
        <v>21879</v>
      </c>
      <c r="D4865" s="200" t="s">
        <v>21880</v>
      </c>
      <c r="E4865" s="204" t="s">
        <v>29692</v>
      </c>
    </row>
    <row r="4866" spans="1:5" x14ac:dyDescent="0.2">
      <c r="A4866" s="221">
        <v>10415</v>
      </c>
      <c r="B4866" s="200" t="s">
        <v>29693</v>
      </c>
      <c r="C4866" s="200" t="s">
        <v>21879</v>
      </c>
      <c r="D4866" s="200" t="s">
        <v>21880</v>
      </c>
      <c r="E4866" s="204" t="s">
        <v>29694</v>
      </c>
    </row>
    <row r="4867" spans="1:5" x14ac:dyDescent="0.2">
      <c r="A4867" s="221">
        <v>38643</v>
      </c>
      <c r="B4867" s="200" t="s">
        <v>29695</v>
      </c>
      <c r="C4867" s="200" t="s">
        <v>21879</v>
      </c>
      <c r="D4867" s="200" t="s">
        <v>21880</v>
      </c>
      <c r="E4867" s="204" t="s">
        <v>19120</v>
      </c>
    </row>
    <row r="4868" spans="1:5" x14ac:dyDescent="0.2">
      <c r="A4868" s="221">
        <v>6157</v>
      </c>
      <c r="B4868" s="200" t="s">
        <v>29696</v>
      </c>
      <c r="C4868" s="200" t="s">
        <v>21879</v>
      </c>
      <c r="D4868" s="200" t="s">
        <v>21880</v>
      </c>
      <c r="E4868" s="204" t="s">
        <v>29697</v>
      </c>
    </row>
    <row r="4869" spans="1:5" x14ac:dyDescent="0.2">
      <c r="A4869" s="221">
        <v>6158</v>
      </c>
      <c r="B4869" s="200" t="s">
        <v>29698</v>
      </c>
      <c r="C4869" s="200" t="s">
        <v>21879</v>
      </c>
      <c r="D4869" s="200" t="s">
        <v>21880</v>
      </c>
      <c r="E4869" s="204" t="s">
        <v>15396</v>
      </c>
    </row>
    <row r="4870" spans="1:5" x14ac:dyDescent="0.2">
      <c r="A4870" s="221">
        <v>6153</v>
      </c>
      <c r="B4870" s="200" t="s">
        <v>29699</v>
      </c>
      <c r="C4870" s="200" t="s">
        <v>21879</v>
      </c>
      <c r="D4870" s="200" t="s">
        <v>21880</v>
      </c>
      <c r="E4870" s="204" t="s">
        <v>29700</v>
      </c>
    </row>
    <row r="4871" spans="1:5" x14ac:dyDescent="0.2">
      <c r="A4871" s="221">
        <v>6156</v>
      </c>
      <c r="B4871" s="200" t="s">
        <v>29701</v>
      </c>
      <c r="C4871" s="200" t="s">
        <v>21879</v>
      </c>
      <c r="D4871" s="200" t="s">
        <v>21880</v>
      </c>
      <c r="E4871" s="204" t="s">
        <v>15652</v>
      </c>
    </row>
    <row r="4872" spans="1:5" x14ac:dyDescent="0.2">
      <c r="A4872" s="221">
        <v>6154</v>
      </c>
      <c r="B4872" s="200" t="s">
        <v>29702</v>
      </c>
      <c r="C4872" s="200" t="s">
        <v>21879</v>
      </c>
      <c r="D4872" s="200" t="s">
        <v>21880</v>
      </c>
      <c r="E4872" s="204" t="s">
        <v>23504</v>
      </c>
    </row>
    <row r="4873" spans="1:5" x14ac:dyDescent="0.2">
      <c r="A4873" s="221">
        <v>6155</v>
      </c>
      <c r="B4873" s="200" t="s">
        <v>29703</v>
      </c>
      <c r="C4873" s="200" t="s">
        <v>21879</v>
      </c>
      <c r="D4873" s="200" t="s">
        <v>21880</v>
      </c>
      <c r="E4873" s="204" t="s">
        <v>17295</v>
      </c>
    </row>
    <row r="4874" spans="1:5" x14ac:dyDescent="0.2">
      <c r="A4874" s="221">
        <v>43595</v>
      </c>
      <c r="B4874" s="200" t="s">
        <v>29704</v>
      </c>
      <c r="C4874" s="200" t="s">
        <v>21879</v>
      </c>
      <c r="D4874" s="200" t="s">
        <v>21880</v>
      </c>
      <c r="E4874" s="204" t="s">
        <v>29705</v>
      </c>
    </row>
    <row r="4875" spans="1:5" x14ac:dyDescent="0.2">
      <c r="A4875" s="221">
        <v>43596</v>
      </c>
      <c r="B4875" s="200" t="s">
        <v>29706</v>
      </c>
      <c r="C4875" s="200" t="s">
        <v>21879</v>
      </c>
      <c r="D4875" s="200" t="s">
        <v>21880</v>
      </c>
      <c r="E4875" s="204" t="s">
        <v>29707</v>
      </c>
    </row>
    <row r="4876" spans="1:5" x14ac:dyDescent="0.2">
      <c r="A4876" s="221">
        <v>38108</v>
      </c>
      <c r="B4876" s="200" t="s">
        <v>29708</v>
      </c>
      <c r="C4876" s="200" t="s">
        <v>21879</v>
      </c>
      <c r="D4876" s="200" t="s">
        <v>21880</v>
      </c>
      <c r="E4876" s="204" t="s">
        <v>15717</v>
      </c>
    </row>
    <row r="4877" spans="1:5" x14ac:dyDescent="0.2">
      <c r="A4877" s="221">
        <v>38087</v>
      </c>
      <c r="B4877" s="200" t="s">
        <v>29709</v>
      </c>
      <c r="C4877" s="200" t="s">
        <v>21879</v>
      </c>
      <c r="D4877" s="200" t="s">
        <v>21880</v>
      </c>
      <c r="E4877" s="204" t="s">
        <v>29710</v>
      </c>
    </row>
    <row r="4878" spans="1:5" x14ac:dyDescent="0.2">
      <c r="A4878" s="221">
        <v>38109</v>
      </c>
      <c r="B4878" s="200" t="s">
        <v>29711</v>
      </c>
      <c r="C4878" s="200" t="s">
        <v>21879</v>
      </c>
      <c r="D4878" s="200" t="s">
        <v>21880</v>
      </c>
      <c r="E4878" s="204" t="s">
        <v>29712</v>
      </c>
    </row>
    <row r="4879" spans="1:5" x14ac:dyDescent="0.2">
      <c r="A4879" s="221">
        <v>38088</v>
      </c>
      <c r="B4879" s="200" t="s">
        <v>29713</v>
      </c>
      <c r="C4879" s="200" t="s">
        <v>21879</v>
      </c>
      <c r="D4879" s="200" t="s">
        <v>21880</v>
      </c>
      <c r="E4879" s="204" t="s">
        <v>29714</v>
      </c>
    </row>
    <row r="4880" spans="1:5" x14ac:dyDescent="0.2">
      <c r="A4880" s="221">
        <v>38110</v>
      </c>
      <c r="B4880" s="200" t="s">
        <v>29715</v>
      </c>
      <c r="C4880" s="200" t="s">
        <v>21879</v>
      </c>
      <c r="D4880" s="200" t="s">
        <v>21880</v>
      </c>
      <c r="E4880" s="204" t="s">
        <v>21635</v>
      </c>
    </row>
    <row r="4881" spans="1:5" x14ac:dyDescent="0.2">
      <c r="A4881" s="221">
        <v>38089</v>
      </c>
      <c r="B4881" s="200" t="s">
        <v>29716</v>
      </c>
      <c r="C4881" s="200" t="s">
        <v>21879</v>
      </c>
      <c r="D4881" s="200" t="s">
        <v>21880</v>
      </c>
      <c r="E4881" s="204" t="s">
        <v>29717</v>
      </c>
    </row>
    <row r="4882" spans="1:5" x14ac:dyDescent="0.2">
      <c r="A4882" s="221">
        <v>38111</v>
      </c>
      <c r="B4882" s="200" t="s">
        <v>29718</v>
      </c>
      <c r="C4882" s="200" t="s">
        <v>21879</v>
      </c>
      <c r="D4882" s="200" t="s">
        <v>21880</v>
      </c>
      <c r="E4882" s="204" t="s">
        <v>14493</v>
      </c>
    </row>
    <row r="4883" spans="1:5" x14ac:dyDescent="0.2">
      <c r="A4883" s="221">
        <v>38090</v>
      </c>
      <c r="B4883" s="200" t="s">
        <v>29719</v>
      </c>
      <c r="C4883" s="200" t="s">
        <v>21879</v>
      </c>
      <c r="D4883" s="200" t="s">
        <v>21880</v>
      </c>
      <c r="E4883" s="204" t="s">
        <v>29720</v>
      </c>
    </row>
    <row r="4884" spans="1:5" x14ac:dyDescent="0.2">
      <c r="A4884" s="221">
        <v>13726</v>
      </c>
      <c r="B4884" s="200" t="s">
        <v>29721</v>
      </c>
      <c r="C4884" s="200" t="s">
        <v>21879</v>
      </c>
      <c r="D4884" s="200" t="s">
        <v>21944</v>
      </c>
      <c r="E4884" s="204" t="s">
        <v>29722</v>
      </c>
    </row>
    <row r="4885" spans="1:5" x14ac:dyDescent="0.2">
      <c r="A4885" s="221">
        <v>38400</v>
      </c>
      <c r="B4885" s="200" t="s">
        <v>29723</v>
      </c>
      <c r="C4885" s="200" t="s">
        <v>21879</v>
      </c>
      <c r="D4885" s="200" t="s">
        <v>21880</v>
      </c>
      <c r="E4885" s="204" t="s">
        <v>29724</v>
      </c>
    </row>
    <row r="4886" spans="1:5" x14ac:dyDescent="0.2">
      <c r="A4886" s="221">
        <v>12627</v>
      </c>
      <c r="B4886" s="200" t="s">
        <v>29725</v>
      </c>
      <c r="C4886" s="200" t="s">
        <v>21879</v>
      </c>
      <c r="D4886" s="200" t="s">
        <v>21880</v>
      </c>
      <c r="E4886" s="204" t="s">
        <v>9771</v>
      </c>
    </row>
    <row r="4887" spans="1:5" x14ac:dyDescent="0.2">
      <c r="A4887" s="221">
        <v>39996</v>
      </c>
      <c r="B4887" s="200" t="s">
        <v>29726</v>
      </c>
      <c r="C4887" s="200" t="s">
        <v>21942</v>
      </c>
      <c r="D4887" s="200" t="s">
        <v>21880</v>
      </c>
      <c r="E4887" s="204" t="s">
        <v>9661</v>
      </c>
    </row>
    <row r="4888" spans="1:5" x14ac:dyDescent="0.2">
      <c r="A4888" s="221">
        <v>10478</v>
      </c>
      <c r="B4888" s="200" t="s">
        <v>29727</v>
      </c>
      <c r="C4888" s="200" t="s">
        <v>21952</v>
      </c>
      <c r="D4888" s="200" t="s">
        <v>21887</v>
      </c>
      <c r="E4888" s="204" t="s">
        <v>29728</v>
      </c>
    </row>
    <row r="4889" spans="1:5" x14ac:dyDescent="0.2">
      <c r="A4889" s="221">
        <v>10481</v>
      </c>
      <c r="B4889" s="200" t="s">
        <v>29729</v>
      </c>
      <c r="C4889" s="200" t="s">
        <v>21952</v>
      </c>
      <c r="D4889" s="200" t="s">
        <v>21880</v>
      </c>
      <c r="E4889" s="204" t="s">
        <v>29730</v>
      </c>
    </row>
    <row r="4890" spans="1:5" x14ac:dyDescent="0.2">
      <c r="A4890" s="221">
        <v>10475</v>
      </c>
      <c r="B4890" s="200" t="s">
        <v>29731</v>
      </c>
      <c r="C4890" s="200" t="s">
        <v>21952</v>
      </c>
      <c r="D4890" s="200" t="s">
        <v>21880</v>
      </c>
      <c r="E4890" s="204" t="s">
        <v>22171</v>
      </c>
    </row>
    <row r="4891" spans="1:5" x14ac:dyDescent="0.2">
      <c r="A4891" s="221">
        <v>4031</v>
      </c>
      <c r="B4891" s="200" t="s">
        <v>29732</v>
      </c>
      <c r="C4891" s="200" t="s">
        <v>22546</v>
      </c>
      <c r="D4891" s="200" t="s">
        <v>21880</v>
      </c>
      <c r="E4891" s="204" t="s">
        <v>19715</v>
      </c>
    </row>
    <row r="4892" spans="1:5" x14ac:dyDescent="0.2">
      <c r="A4892" s="221">
        <v>4030</v>
      </c>
      <c r="B4892" s="200" t="s">
        <v>29733</v>
      </c>
      <c r="C4892" s="200" t="s">
        <v>22546</v>
      </c>
      <c r="D4892" s="200" t="s">
        <v>21880</v>
      </c>
      <c r="E4892" s="204" t="s">
        <v>15304</v>
      </c>
    </row>
    <row r="4893" spans="1:5" x14ac:dyDescent="0.2">
      <c r="A4893" s="221">
        <v>39399</v>
      </c>
      <c r="B4893" s="200" t="s">
        <v>29734</v>
      </c>
      <c r="C4893" s="200" t="s">
        <v>21879</v>
      </c>
      <c r="D4893" s="200" t="s">
        <v>21944</v>
      </c>
      <c r="E4893" s="204" t="s">
        <v>29735</v>
      </c>
    </row>
    <row r="4894" spans="1:5" x14ac:dyDescent="0.2">
      <c r="A4894" s="221">
        <v>39400</v>
      </c>
      <c r="B4894" s="200" t="s">
        <v>29736</v>
      </c>
      <c r="C4894" s="200" t="s">
        <v>21879</v>
      </c>
      <c r="D4894" s="200" t="s">
        <v>21944</v>
      </c>
      <c r="E4894" s="204" t="s">
        <v>29737</v>
      </c>
    </row>
    <row r="4895" spans="1:5" x14ac:dyDescent="0.2">
      <c r="A4895" s="221">
        <v>39401</v>
      </c>
      <c r="B4895" s="200" t="s">
        <v>29738</v>
      </c>
      <c r="C4895" s="200" t="s">
        <v>21879</v>
      </c>
      <c r="D4895" s="200" t="s">
        <v>21944</v>
      </c>
      <c r="E4895" s="204" t="s">
        <v>29739</v>
      </c>
    </row>
    <row r="4896" spans="1:5" x14ac:dyDescent="0.2">
      <c r="A4896" s="221">
        <v>11652</v>
      </c>
      <c r="B4896" s="200" t="s">
        <v>29740</v>
      </c>
      <c r="C4896" s="200" t="s">
        <v>21879</v>
      </c>
      <c r="D4896" s="200" t="s">
        <v>21944</v>
      </c>
      <c r="E4896" s="204" t="s">
        <v>29741</v>
      </c>
    </row>
    <row r="4897" spans="1:5" x14ac:dyDescent="0.2">
      <c r="A4897" s="221">
        <v>13896</v>
      </c>
      <c r="B4897" s="200" t="s">
        <v>29742</v>
      </c>
      <c r="C4897" s="200" t="s">
        <v>21879</v>
      </c>
      <c r="D4897" s="200" t="s">
        <v>21944</v>
      </c>
      <c r="E4897" s="204" t="s">
        <v>29743</v>
      </c>
    </row>
    <row r="4898" spans="1:5" x14ac:dyDescent="0.2">
      <c r="A4898" s="221">
        <v>13475</v>
      </c>
      <c r="B4898" s="200" t="s">
        <v>29744</v>
      </c>
      <c r="C4898" s="200" t="s">
        <v>21879</v>
      </c>
      <c r="D4898" s="200" t="s">
        <v>21944</v>
      </c>
      <c r="E4898" s="204" t="s">
        <v>29745</v>
      </c>
    </row>
    <row r="4899" spans="1:5" x14ac:dyDescent="0.2">
      <c r="A4899" s="221">
        <v>44491</v>
      </c>
      <c r="B4899" s="200" t="s">
        <v>29746</v>
      </c>
      <c r="C4899" s="200" t="s">
        <v>21879</v>
      </c>
      <c r="D4899" s="200" t="s">
        <v>21944</v>
      </c>
      <c r="E4899" s="204" t="s">
        <v>29747</v>
      </c>
    </row>
    <row r="4900" spans="1:5" x14ac:dyDescent="0.2">
      <c r="A4900" s="221">
        <v>44470</v>
      </c>
      <c r="B4900" s="200" t="s">
        <v>29748</v>
      </c>
      <c r="C4900" s="200" t="s">
        <v>21879</v>
      </c>
      <c r="D4900" s="200" t="s">
        <v>21944</v>
      </c>
      <c r="E4900" s="204" t="s">
        <v>29749</v>
      </c>
    </row>
    <row r="4901" spans="1:5" x14ac:dyDescent="0.2">
      <c r="A4901" s="221">
        <v>13476</v>
      </c>
      <c r="B4901" s="200" t="s">
        <v>29750</v>
      </c>
      <c r="C4901" s="200" t="s">
        <v>21879</v>
      </c>
      <c r="D4901" s="200" t="s">
        <v>21944</v>
      </c>
      <c r="E4901" s="204" t="s">
        <v>29751</v>
      </c>
    </row>
    <row r="4902" spans="1:5" x14ac:dyDescent="0.2">
      <c r="A4902" s="221">
        <v>10488</v>
      </c>
      <c r="B4902" s="200" t="s">
        <v>29752</v>
      </c>
      <c r="C4902" s="200" t="s">
        <v>21879</v>
      </c>
      <c r="D4902" s="200" t="s">
        <v>21944</v>
      </c>
      <c r="E4902" s="204" t="s">
        <v>29753</v>
      </c>
    </row>
    <row r="4903" spans="1:5" x14ac:dyDescent="0.2">
      <c r="A4903" s="221">
        <v>13606</v>
      </c>
      <c r="B4903" s="200" t="s">
        <v>29754</v>
      </c>
      <c r="C4903" s="200" t="s">
        <v>21879</v>
      </c>
      <c r="D4903" s="200" t="s">
        <v>21944</v>
      </c>
      <c r="E4903" s="204" t="s">
        <v>29755</v>
      </c>
    </row>
    <row r="4904" spans="1:5" x14ac:dyDescent="0.2">
      <c r="A4904" s="221">
        <v>10489</v>
      </c>
      <c r="B4904" s="200" t="s">
        <v>29756</v>
      </c>
      <c r="C4904" s="200" t="s">
        <v>22107</v>
      </c>
      <c r="D4904" s="200" t="s">
        <v>21880</v>
      </c>
      <c r="E4904" s="204" t="s">
        <v>13547</v>
      </c>
    </row>
    <row r="4905" spans="1:5" x14ac:dyDescent="0.2">
      <c r="A4905" s="221">
        <v>41073</v>
      </c>
      <c r="B4905" s="200" t="s">
        <v>29757</v>
      </c>
      <c r="C4905" s="200" t="s">
        <v>22110</v>
      </c>
      <c r="D4905" s="200" t="s">
        <v>21880</v>
      </c>
      <c r="E4905" s="204" t="s">
        <v>29758</v>
      </c>
    </row>
    <row r="4906" spans="1:5" x14ac:dyDescent="0.2">
      <c r="A4906" s="221">
        <v>34391</v>
      </c>
      <c r="B4906" s="200" t="s">
        <v>29759</v>
      </c>
      <c r="C4906" s="200" t="s">
        <v>22546</v>
      </c>
      <c r="D4906" s="200" t="s">
        <v>21880</v>
      </c>
      <c r="E4906" s="204" t="s">
        <v>29760</v>
      </c>
    </row>
    <row r="4907" spans="1:5" x14ac:dyDescent="0.2">
      <c r="A4907" s="221">
        <v>10496</v>
      </c>
      <c r="B4907" s="200" t="s">
        <v>29761</v>
      </c>
      <c r="C4907" s="200" t="s">
        <v>22546</v>
      </c>
      <c r="D4907" s="200" t="s">
        <v>21880</v>
      </c>
      <c r="E4907" s="204" t="s">
        <v>29762</v>
      </c>
    </row>
    <row r="4908" spans="1:5" x14ac:dyDescent="0.2">
      <c r="A4908" s="221">
        <v>10497</v>
      </c>
      <c r="B4908" s="200" t="s">
        <v>29763</v>
      </c>
      <c r="C4908" s="200" t="s">
        <v>22546</v>
      </c>
      <c r="D4908" s="200" t="s">
        <v>21880</v>
      </c>
      <c r="E4908" s="204" t="s">
        <v>29764</v>
      </c>
    </row>
    <row r="4909" spans="1:5" x14ac:dyDescent="0.2">
      <c r="A4909" s="221">
        <v>10504</v>
      </c>
      <c r="B4909" s="200" t="s">
        <v>29765</v>
      </c>
      <c r="C4909" s="200" t="s">
        <v>22546</v>
      </c>
      <c r="D4909" s="200" t="s">
        <v>21880</v>
      </c>
      <c r="E4909" s="204" t="s">
        <v>29766</v>
      </c>
    </row>
    <row r="4910" spans="1:5" x14ac:dyDescent="0.2">
      <c r="A4910" s="221">
        <v>34390</v>
      </c>
      <c r="B4910" s="200" t="s">
        <v>29767</v>
      </c>
      <c r="C4910" s="200" t="s">
        <v>22546</v>
      </c>
      <c r="D4910" s="200" t="s">
        <v>21880</v>
      </c>
      <c r="E4910" s="204" t="s">
        <v>29768</v>
      </c>
    </row>
    <row r="4911" spans="1:5" x14ac:dyDescent="0.2">
      <c r="A4911" s="221">
        <v>34389</v>
      </c>
      <c r="B4911" s="200" t="s">
        <v>29769</v>
      </c>
      <c r="C4911" s="200" t="s">
        <v>22546</v>
      </c>
      <c r="D4911" s="200" t="s">
        <v>21880</v>
      </c>
      <c r="E4911" s="204" t="s">
        <v>29770</v>
      </c>
    </row>
    <row r="4912" spans="1:5" x14ac:dyDescent="0.2">
      <c r="A4912" s="221">
        <v>34388</v>
      </c>
      <c r="B4912" s="200" t="s">
        <v>29771</v>
      </c>
      <c r="C4912" s="200" t="s">
        <v>22546</v>
      </c>
      <c r="D4912" s="200" t="s">
        <v>21880</v>
      </c>
      <c r="E4912" s="204" t="s">
        <v>29772</v>
      </c>
    </row>
    <row r="4913" spans="1:5" x14ac:dyDescent="0.2">
      <c r="A4913" s="221">
        <v>34387</v>
      </c>
      <c r="B4913" s="200" t="s">
        <v>29773</v>
      </c>
      <c r="C4913" s="200" t="s">
        <v>22546</v>
      </c>
      <c r="D4913" s="200" t="s">
        <v>21880</v>
      </c>
      <c r="E4913" s="204" t="s">
        <v>29774</v>
      </c>
    </row>
    <row r="4914" spans="1:5" x14ac:dyDescent="0.2">
      <c r="A4914" s="221">
        <v>11188</v>
      </c>
      <c r="B4914" s="200" t="s">
        <v>29775</v>
      </c>
      <c r="C4914" s="200" t="s">
        <v>22546</v>
      </c>
      <c r="D4914" s="200" t="s">
        <v>21880</v>
      </c>
      <c r="E4914" s="204" t="s">
        <v>29776</v>
      </c>
    </row>
    <row r="4915" spans="1:5" x14ac:dyDescent="0.2">
      <c r="A4915" s="221">
        <v>11189</v>
      </c>
      <c r="B4915" s="200" t="s">
        <v>29777</v>
      </c>
      <c r="C4915" s="200" t="s">
        <v>22546</v>
      </c>
      <c r="D4915" s="200" t="s">
        <v>21880</v>
      </c>
      <c r="E4915" s="204" t="s">
        <v>29778</v>
      </c>
    </row>
    <row r="4916" spans="1:5" x14ac:dyDescent="0.2">
      <c r="A4916" s="221">
        <v>21107</v>
      </c>
      <c r="B4916" s="200" t="s">
        <v>29779</v>
      </c>
      <c r="C4916" s="200" t="s">
        <v>22546</v>
      </c>
      <c r="D4916" s="200" t="s">
        <v>21880</v>
      </c>
      <c r="E4916" s="204" t="s">
        <v>29780</v>
      </c>
    </row>
    <row r="4917" spans="1:5" x14ac:dyDescent="0.2">
      <c r="A4917" s="221">
        <v>34386</v>
      </c>
      <c r="B4917" s="200" t="s">
        <v>29781</v>
      </c>
      <c r="C4917" s="200" t="s">
        <v>22546</v>
      </c>
      <c r="D4917" s="200" t="s">
        <v>21880</v>
      </c>
      <c r="E4917" s="204" t="s">
        <v>29782</v>
      </c>
    </row>
    <row r="4918" spans="1:5" x14ac:dyDescent="0.2">
      <c r="A4918" s="221">
        <v>10490</v>
      </c>
      <c r="B4918" s="200" t="s">
        <v>29783</v>
      </c>
      <c r="C4918" s="200" t="s">
        <v>22546</v>
      </c>
      <c r="D4918" s="200" t="s">
        <v>21880</v>
      </c>
      <c r="E4918" s="204" t="s">
        <v>15924</v>
      </c>
    </row>
    <row r="4919" spans="1:5" x14ac:dyDescent="0.2">
      <c r="A4919" s="221">
        <v>10492</v>
      </c>
      <c r="B4919" s="200" t="s">
        <v>29784</v>
      </c>
      <c r="C4919" s="200" t="s">
        <v>22546</v>
      </c>
      <c r="D4919" s="200" t="s">
        <v>21887</v>
      </c>
      <c r="E4919" s="204" t="s">
        <v>29785</v>
      </c>
    </row>
    <row r="4920" spans="1:5" x14ac:dyDescent="0.2">
      <c r="A4920" s="221">
        <v>10493</v>
      </c>
      <c r="B4920" s="200" t="s">
        <v>29786</v>
      </c>
      <c r="C4920" s="200" t="s">
        <v>22546</v>
      </c>
      <c r="D4920" s="200" t="s">
        <v>21880</v>
      </c>
      <c r="E4920" s="204" t="s">
        <v>29770</v>
      </c>
    </row>
    <row r="4921" spans="1:5" x14ac:dyDescent="0.2">
      <c r="A4921" s="221">
        <v>10491</v>
      </c>
      <c r="B4921" s="200" t="s">
        <v>29787</v>
      </c>
      <c r="C4921" s="200" t="s">
        <v>22546</v>
      </c>
      <c r="D4921" s="200" t="s">
        <v>21880</v>
      </c>
      <c r="E4921" s="204" t="s">
        <v>29788</v>
      </c>
    </row>
    <row r="4922" spans="1:5" x14ac:dyDescent="0.2">
      <c r="A4922" s="221">
        <v>34385</v>
      </c>
      <c r="B4922" s="200" t="s">
        <v>29789</v>
      </c>
      <c r="C4922" s="200" t="s">
        <v>22546</v>
      </c>
      <c r="D4922" s="200" t="s">
        <v>21880</v>
      </c>
      <c r="E4922" s="204" t="s">
        <v>29790</v>
      </c>
    </row>
    <row r="4923" spans="1:5" x14ac:dyDescent="0.2">
      <c r="A4923" s="221">
        <v>10499</v>
      </c>
      <c r="B4923" s="200" t="s">
        <v>29791</v>
      </c>
      <c r="C4923" s="200" t="s">
        <v>22546</v>
      </c>
      <c r="D4923" s="200" t="s">
        <v>21880</v>
      </c>
      <c r="E4923" s="204" t="s">
        <v>29792</v>
      </c>
    </row>
    <row r="4924" spans="1:5" x14ac:dyDescent="0.2">
      <c r="A4924" s="221">
        <v>34384</v>
      </c>
      <c r="B4924" s="200" t="s">
        <v>29793</v>
      </c>
      <c r="C4924" s="200" t="s">
        <v>22546</v>
      </c>
      <c r="D4924" s="200" t="s">
        <v>21880</v>
      </c>
      <c r="E4924" s="204" t="s">
        <v>29782</v>
      </c>
    </row>
    <row r="4925" spans="1:5" x14ac:dyDescent="0.2">
      <c r="A4925" s="221">
        <v>11185</v>
      </c>
      <c r="B4925" s="200" t="s">
        <v>29794</v>
      </c>
      <c r="C4925" s="200" t="s">
        <v>22546</v>
      </c>
      <c r="D4925" s="200" t="s">
        <v>21880</v>
      </c>
      <c r="E4925" s="204" t="s">
        <v>29795</v>
      </c>
    </row>
    <row r="4926" spans="1:5" x14ac:dyDescent="0.2">
      <c r="A4926" s="221">
        <v>10507</v>
      </c>
      <c r="B4926" s="200" t="s">
        <v>29796</v>
      </c>
      <c r="C4926" s="200" t="s">
        <v>22546</v>
      </c>
      <c r="D4926" s="200" t="s">
        <v>21880</v>
      </c>
      <c r="E4926" s="204" t="s">
        <v>29797</v>
      </c>
    </row>
    <row r="4927" spans="1:5" x14ac:dyDescent="0.2">
      <c r="A4927" s="221">
        <v>10505</v>
      </c>
      <c r="B4927" s="200" t="s">
        <v>29798</v>
      </c>
      <c r="C4927" s="200" t="s">
        <v>22546</v>
      </c>
      <c r="D4927" s="200" t="s">
        <v>21880</v>
      </c>
      <c r="E4927" s="204" t="s">
        <v>29799</v>
      </c>
    </row>
    <row r="4928" spans="1:5" x14ac:dyDescent="0.2">
      <c r="A4928" s="221">
        <v>10506</v>
      </c>
      <c r="B4928" s="200" t="s">
        <v>29800</v>
      </c>
      <c r="C4928" s="200" t="s">
        <v>22546</v>
      </c>
      <c r="D4928" s="200" t="s">
        <v>21880</v>
      </c>
      <c r="E4928" s="204" t="s">
        <v>29801</v>
      </c>
    </row>
    <row r="4929" spans="1:5" x14ac:dyDescent="0.2">
      <c r="A4929" s="221">
        <v>5031</v>
      </c>
      <c r="B4929" s="200" t="s">
        <v>29802</v>
      </c>
      <c r="C4929" s="200" t="s">
        <v>22546</v>
      </c>
      <c r="D4929" s="200" t="s">
        <v>21887</v>
      </c>
      <c r="E4929" s="204" t="s">
        <v>29803</v>
      </c>
    </row>
    <row r="4930" spans="1:5" x14ac:dyDescent="0.2">
      <c r="A4930" s="221">
        <v>10502</v>
      </c>
      <c r="B4930" s="200" t="s">
        <v>29804</v>
      </c>
      <c r="C4930" s="200" t="s">
        <v>22546</v>
      </c>
      <c r="D4930" s="200" t="s">
        <v>21880</v>
      </c>
      <c r="E4930" s="204" t="s">
        <v>29805</v>
      </c>
    </row>
    <row r="4931" spans="1:5" x14ac:dyDescent="0.2">
      <c r="A4931" s="221">
        <v>10501</v>
      </c>
      <c r="B4931" s="200" t="s">
        <v>29806</v>
      </c>
      <c r="C4931" s="200" t="s">
        <v>22546</v>
      </c>
      <c r="D4931" s="200" t="s">
        <v>21880</v>
      </c>
      <c r="E4931" s="204" t="s">
        <v>29807</v>
      </c>
    </row>
    <row r="4932" spans="1:5" x14ac:dyDescent="0.2">
      <c r="A4932" s="221">
        <v>10503</v>
      </c>
      <c r="B4932" s="200" t="s">
        <v>29808</v>
      </c>
      <c r="C4932" s="200" t="s">
        <v>22546</v>
      </c>
      <c r="D4932" s="200" t="s">
        <v>21880</v>
      </c>
      <c r="E4932" s="204" t="s">
        <v>29809</v>
      </c>
    </row>
    <row r="4933" spans="1:5" x14ac:dyDescent="0.2">
      <c r="A4933" s="221">
        <v>4500</v>
      </c>
      <c r="B4933" s="200" t="s">
        <v>29810</v>
      </c>
      <c r="C4933" s="200" t="s">
        <v>21942</v>
      </c>
      <c r="D4933" s="200" t="s">
        <v>21880</v>
      </c>
      <c r="E4933" s="204" t="s">
        <v>28841</v>
      </c>
    </row>
    <row r="4934" spans="1:5" x14ac:dyDescent="0.2">
      <c r="A4934" s="221">
        <v>4448</v>
      </c>
      <c r="B4934" s="200" t="s">
        <v>29811</v>
      </c>
      <c r="C4934" s="200" t="s">
        <v>21942</v>
      </c>
      <c r="D4934" s="200" t="s">
        <v>21880</v>
      </c>
      <c r="E4934" s="204" t="s">
        <v>13605</v>
      </c>
    </row>
    <row r="4935" spans="1:5" x14ac:dyDescent="0.2">
      <c r="A4935" s="221">
        <v>20213</v>
      </c>
      <c r="B4935" s="200" t="s">
        <v>29812</v>
      </c>
      <c r="C4935" s="200" t="s">
        <v>21942</v>
      </c>
      <c r="D4935" s="200" t="s">
        <v>21880</v>
      </c>
      <c r="E4935" s="204" t="s">
        <v>29813</v>
      </c>
    </row>
    <row r="4936" spans="1:5" x14ac:dyDescent="0.2">
      <c r="A4936" s="221">
        <v>20211</v>
      </c>
      <c r="B4936" s="200" t="s">
        <v>29814</v>
      </c>
      <c r="C4936" s="200" t="s">
        <v>21942</v>
      </c>
      <c r="D4936" s="200" t="s">
        <v>21880</v>
      </c>
      <c r="E4936" s="204" t="s">
        <v>29815</v>
      </c>
    </row>
    <row r="4937" spans="1:5" x14ac:dyDescent="0.2">
      <c r="A4937" s="221">
        <v>40270</v>
      </c>
      <c r="B4937" s="200" t="s">
        <v>29816</v>
      </c>
      <c r="C4937" s="200" t="s">
        <v>21942</v>
      </c>
      <c r="D4937" s="200" t="s">
        <v>21944</v>
      </c>
      <c r="E4937" s="204" t="s">
        <v>29817</v>
      </c>
    </row>
    <row r="4938" spans="1:5" x14ac:dyDescent="0.2">
      <c r="A4938" s="221">
        <v>4425</v>
      </c>
      <c r="B4938" s="200" t="s">
        <v>29818</v>
      </c>
      <c r="C4938" s="200" t="s">
        <v>21942</v>
      </c>
      <c r="D4938" s="200" t="s">
        <v>21880</v>
      </c>
      <c r="E4938" s="204" t="s">
        <v>10043</v>
      </c>
    </row>
    <row r="4939" spans="1:5" x14ac:dyDescent="0.2">
      <c r="A4939" s="221">
        <v>4472</v>
      </c>
      <c r="B4939" s="200" t="s">
        <v>29819</v>
      </c>
      <c r="C4939" s="200" t="s">
        <v>21942</v>
      </c>
      <c r="D4939" s="200" t="s">
        <v>21880</v>
      </c>
      <c r="E4939" s="204" t="s">
        <v>29820</v>
      </c>
    </row>
    <row r="4940" spans="1:5" x14ac:dyDescent="0.2">
      <c r="A4940" s="221">
        <v>35272</v>
      </c>
      <c r="B4940" s="200" t="s">
        <v>29821</v>
      </c>
      <c r="C4940" s="200" t="s">
        <v>21942</v>
      </c>
      <c r="D4940" s="200" t="s">
        <v>21880</v>
      </c>
      <c r="E4940" s="204" t="s">
        <v>29822</v>
      </c>
    </row>
    <row r="4941" spans="1:5" x14ac:dyDescent="0.2">
      <c r="A4941" s="221">
        <v>4481</v>
      </c>
      <c r="B4941" s="200" t="s">
        <v>29823</v>
      </c>
      <c r="C4941" s="200" t="s">
        <v>21942</v>
      </c>
      <c r="D4941" s="200" t="s">
        <v>21880</v>
      </c>
      <c r="E4941" s="204" t="s">
        <v>29824</v>
      </c>
    </row>
    <row r="4942" spans="1:5" x14ac:dyDescent="0.2">
      <c r="A4942" s="221">
        <v>34345</v>
      </c>
      <c r="B4942" s="200" t="s">
        <v>29825</v>
      </c>
      <c r="C4942" s="200" t="s">
        <v>22107</v>
      </c>
      <c r="D4942" s="200" t="s">
        <v>21880</v>
      </c>
      <c r="E4942" s="204" t="s">
        <v>18675</v>
      </c>
    </row>
    <row r="4943" spans="1:5" x14ac:dyDescent="0.2">
      <c r="A4943" s="221">
        <v>41096</v>
      </c>
      <c r="B4943" s="200" t="s">
        <v>29826</v>
      </c>
      <c r="C4943" s="200" t="s">
        <v>22110</v>
      </c>
      <c r="D4943" s="200" t="s">
        <v>21880</v>
      </c>
      <c r="E4943" s="204" t="s">
        <v>29827</v>
      </c>
    </row>
    <row r="4944" spans="1:5" x14ac:dyDescent="0.2">
      <c r="A4944" s="221">
        <v>41776</v>
      </c>
      <c r="B4944" s="200" t="s">
        <v>29828</v>
      </c>
      <c r="C4944" s="200" t="s">
        <v>22107</v>
      </c>
      <c r="D4944" s="200" t="s">
        <v>21880</v>
      </c>
      <c r="E4944" s="204" t="s">
        <v>29829</v>
      </c>
    </row>
    <row r="4945" spans="1:1" x14ac:dyDescent="0.2">
      <c r="A4945" s="221" t="s">
        <v>8083</v>
      </c>
    </row>
    <row r="4946" spans="1:1" x14ac:dyDescent="0.2">
      <c r="A4946" s="221" t="s">
        <v>29830</v>
      </c>
    </row>
  </sheetData>
  <pageMargins left="0.78740157499999996" right="0.78740157499999996" top="0.984251969" bottom="0.984251969" header="0.5" footer="0.5"/>
  <pageSetup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03"/>
  <sheetViews>
    <sheetView showGridLines="0" topLeftCell="A1853" workbookViewId="0">
      <selection activeCell="C1889" sqref="C1889"/>
    </sheetView>
  </sheetViews>
  <sheetFormatPr defaultRowHeight="15" x14ac:dyDescent="0.25"/>
  <cols>
    <col min="1" max="1" width="7.7109375" style="205" customWidth="1"/>
    <col min="2" max="2" width="8.28515625" style="205" customWidth="1"/>
    <col min="3" max="3" width="155.140625" style="205" bestFit="1" customWidth="1"/>
    <col min="4" max="4" width="5.42578125" style="205" customWidth="1"/>
    <col min="5" max="5" width="13.7109375" style="205" customWidth="1"/>
    <col min="6" max="16384" width="9.140625" style="205"/>
  </cols>
  <sheetData>
    <row r="1" spans="1:5" ht="16.5" customHeight="1" x14ac:dyDescent="0.25"/>
    <row r="2" spans="1:5" ht="1.5" customHeight="1" x14ac:dyDescent="0.25"/>
    <row r="3" spans="1:5" ht="16.5" customHeight="1" x14ac:dyDescent="0.25"/>
    <row r="4" spans="1:5" ht="1.5" customHeight="1" x14ac:dyDescent="0.25"/>
    <row r="5" spans="1:5" ht="12.75" customHeight="1" x14ac:dyDescent="0.25"/>
    <row r="6" spans="1:5" ht="3.75" customHeight="1" x14ac:dyDescent="0.25"/>
    <row r="7" spans="1:5" ht="1.5" customHeight="1" x14ac:dyDescent="0.25"/>
    <row r="8" spans="1:5" ht="16.5" customHeight="1" x14ac:dyDescent="0.25">
      <c r="A8" s="206" t="s">
        <v>161</v>
      </c>
      <c r="B8" s="207" t="s">
        <v>29831</v>
      </c>
      <c r="C8" s="207" t="s">
        <v>29832</v>
      </c>
      <c r="D8" s="207" t="s">
        <v>29833</v>
      </c>
      <c r="E8" s="207" t="s">
        <v>29834</v>
      </c>
    </row>
    <row r="9" spans="1:5" ht="12.75" customHeight="1" x14ac:dyDescent="0.25">
      <c r="A9" s="208" t="s">
        <v>29835</v>
      </c>
      <c r="B9" s="209"/>
      <c r="C9" s="210" t="s">
        <v>29836</v>
      </c>
      <c r="D9" s="211"/>
      <c r="E9" s="211"/>
    </row>
    <row r="10" spans="1:5" ht="13.5" customHeight="1" x14ac:dyDescent="0.25">
      <c r="A10" s="212" t="s">
        <v>29837</v>
      </c>
      <c r="B10" s="213" t="s">
        <v>29838</v>
      </c>
      <c r="C10" s="213" t="s">
        <v>29839</v>
      </c>
      <c r="D10" s="214"/>
      <c r="E10" s="214"/>
    </row>
    <row r="11" spans="1:5" ht="12.75" customHeight="1" x14ac:dyDescent="0.25">
      <c r="A11" s="215" t="s">
        <v>29840</v>
      </c>
      <c r="B11" s="216" t="s">
        <v>29838</v>
      </c>
      <c r="C11" s="216" t="s">
        <v>29841</v>
      </c>
      <c r="D11" s="216" t="s">
        <v>8225</v>
      </c>
      <c r="E11" s="217">
        <v>7742.2</v>
      </c>
    </row>
    <row r="12" spans="1:5" ht="12.75" customHeight="1" x14ac:dyDescent="0.25">
      <c r="A12" s="215" t="s">
        <v>29842</v>
      </c>
      <c r="B12" s="216" t="s">
        <v>29838</v>
      </c>
      <c r="C12" s="216" t="s">
        <v>29843</v>
      </c>
      <c r="D12" s="216" t="s">
        <v>8225</v>
      </c>
      <c r="E12" s="217">
        <v>9092.26</v>
      </c>
    </row>
    <row r="13" spans="1:5" ht="13.5" customHeight="1" x14ac:dyDescent="0.25">
      <c r="A13" s="215" t="s">
        <v>29844</v>
      </c>
      <c r="B13" s="216" t="s">
        <v>29838</v>
      </c>
      <c r="C13" s="216" t="s">
        <v>29845</v>
      </c>
      <c r="D13" s="216" t="s">
        <v>8225</v>
      </c>
      <c r="E13" s="217">
        <v>9092.26</v>
      </c>
    </row>
    <row r="14" spans="1:5" ht="12.75" customHeight="1" x14ac:dyDescent="0.25">
      <c r="A14" s="212" t="s">
        <v>29846</v>
      </c>
      <c r="B14" s="213" t="s">
        <v>29838</v>
      </c>
      <c r="C14" s="213" t="s">
        <v>29847</v>
      </c>
      <c r="D14" s="214"/>
      <c r="E14" s="214"/>
    </row>
    <row r="15" spans="1:5" ht="12.75" customHeight="1" x14ac:dyDescent="0.25">
      <c r="A15" s="215" t="s">
        <v>29848</v>
      </c>
      <c r="B15" s="216" t="s">
        <v>29838</v>
      </c>
      <c r="C15" s="216" t="s">
        <v>29849</v>
      </c>
      <c r="D15" s="216" t="s">
        <v>8225</v>
      </c>
      <c r="E15" s="217">
        <v>6296.73</v>
      </c>
    </row>
    <row r="16" spans="1:5" ht="13.5" customHeight="1" x14ac:dyDescent="0.25">
      <c r="A16" s="215" t="s">
        <v>29850</v>
      </c>
      <c r="B16" s="216" t="s">
        <v>29838</v>
      </c>
      <c r="C16" s="216" t="s">
        <v>29851</v>
      </c>
      <c r="D16" s="216" t="s">
        <v>8225</v>
      </c>
      <c r="E16" s="217">
        <v>12693.72</v>
      </c>
    </row>
    <row r="17" spans="1:5" ht="12.75" customHeight="1" x14ac:dyDescent="0.25">
      <c r="A17" s="215" t="s">
        <v>29852</v>
      </c>
      <c r="B17" s="216" t="s">
        <v>29838</v>
      </c>
      <c r="C17" s="216" t="s">
        <v>29853</v>
      </c>
      <c r="D17" s="216" t="s">
        <v>8225</v>
      </c>
      <c r="E17" s="217">
        <v>16937.46</v>
      </c>
    </row>
    <row r="18" spans="1:5" ht="13.5" customHeight="1" x14ac:dyDescent="0.25">
      <c r="A18" s="215" t="s">
        <v>29854</v>
      </c>
      <c r="B18" s="216" t="s">
        <v>29838</v>
      </c>
      <c r="C18" s="216" t="s">
        <v>29855</v>
      </c>
      <c r="D18" s="216" t="s">
        <v>8766</v>
      </c>
      <c r="E18" s="217">
        <v>70.03</v>
      </c>
    </row>
    <row r="19" spans="1:5" ht="12.75" customHeight="1" x14ac:dyDescent="0.25">
      <c r="A19" s="215" t="s">
        <v>29856</v>
      </c>
      <c r="B19" s="216" t="s">
        <v>29838</v>
      </c>
      <c r="C19" s="216" t="s">
        <v>29857</v>
      </c>
      <c r="D19" s="216" t="s">
        <v>8225</v>
      </c>
      <c r="E19" s="217">
        <v>5016.8599999999997</v>
      </c>
    </row>
    <row r="20" spans="1:5" ht="12.75" customHeight="1" x14ac:dyDescent="0.25">
      <c r="A20" s="215" t="s">
        <v>29858</v>
      </c>
      <c r="B20" s="216" t="s">
        <v>29838</v>
      </c>
      <c r="C20" s="216" t="s">
        <v>29859</v>
      </c>
      <c r="D20" s="216" t="s">
        <v>8225</v>
      </c>
      <c r="E20" s="217">
        <v>7662.2</v>
      </c>
    </row>
    <row r="21" spans="1:5" ht="13.5" customHeight="1" x14ac:dyDescent="0.25">
      <c r="A21" s="215" t="s">
        <v>29860</v>
      </c>
      <c r="B21" s="216" t="s">
        <v>29838</v>
      </c>
      <c r="C21" s="216" t="s">
        <v>29861</v>
      </c>
      <c r="D21" s="216" t="s">
        <v>8225</v>
      </c>
      <c r="E21" s="217">
        <v>10344.9</v>
      </c>
    </row>
    <row r="22" spans="1:5" ht="12.75" customHeight="1" x14ac:dyDescent="0.25">
      <c r="A22" s="215" t="s">
        <v>29862</v>
      </c>
      <c r="B22" s="216" t="s">
        <v>29838</v>
      </c>
      <c r="C22" s="216" t="s">
        <v>29863</v>
      </c>
      <c r="D22" s="216" t="s">
        <v>8225</v>
      </c>
      <c r="E22" s="217">
        <v>3717.95</v>
      </c>
    </row>
    <row r="23" spans="1:5" ht="13.5" customHeight="1" x14ac:dyDescent="0.25">
      <c r="A23" s="215" t="s">
        <v>29864</v>
      </c>
      <c r="B23" s="216" t="s">
        <v>29838</v>
      </c>
      <c r="C23" s="216" t="s">
        <v>29865</v>
      </c>
      <c r="D23" s="216" t="s">
        <v>8225</v>
      </c>
      <c r="E23" s="217">
        <v>6270.23</v>
      </c>
    </row>
    <row r="24" spans="1:5" ht="12.75" customHeight="1" x14ac:dyDescent="0.25">
      <c r="A24" s="215" t="s">
        <v>29866</v>
      </c>
      <c r="B24" s="216" t="s">
        <v>29838</v>
      </c>
      <c r="C24" s="216" t="s">
        <v>29867</v>
      </c>
      <c r="D24" s="216" t="s">
        <v>8225</v>
      </c>
      <c r="E24" s="217">
        <v>7868.98</v>
      </c>
    </row>
    <row r="25" spans="1:5" ht="12.75" customHeight="1" x14ac:dyDescent="0.25">
      <c r="A25" s="215" t="s">
        <v>29868</v>
      </c>
      <c r="B25" s="216" t="s">
        <v>29838</v>
      </c>
      <c r="C25" s="216" t="s">
        <v>29869</v>
      </c>
      <c r="D25" s="216" t="s">
        <v>8225</v>
      </c>
      <c r="E25" s="217">
        <v>11127.23</v>
      </c>
    </row>
    <row r="26" spans="1:5" ht="13.5" customHeight="1" x14ac:dyDescent="0.25">
      <c r="A26" s="215" t="s">
        <v>29870</v>
      </c>
      <c r="B26" s="216" t="s">
        <v>29838</v>
      </c>
      <c r="C26" s="216" t="s">
        <v>29871</v>
      </c>
      <c r="D26" s="216" t="s">
        <v>8225</v>
      </c>
      <c r="E26" s="217">
        <v>4941.08</v>
      </c>
    </row>
    <row r="27" spans="1:5" ht="12.75" customHeight="1" x14ac:dyDescent="0.25">
      <c r="A27" s="215" t="s">
        <v>29872</v>
      </c>
      <c r="B27" s="216" t="s">
        <v>29838</v>
      </c>
      <c r="C27" s="216" t="s">
        <v>29873</v>
      </c>
      <c r="D27" s="216" t="s">
        <v>8225</v>
      </c>
      <c r="E27" s="217">
        <v>5596.86</v>
      </c>
    </row>
    <row r="28" spans="1:5" ht="12.75" customHeight="1" x14ac:dyDescent="0.25">
      <c r="A28" s="212" t="s">
        <v>29874</v>
      </c>
      <c r="B28" s="213" t="s">
        <v>29838</v>
      </c>
      <c r="C28" s="213" t="s">
        <v>29875</v>
      </c>
      <c r="D28" s="214"/>
      <c r="E28" s="214"/>
    </row>
    <row r="29" spans="1:5" ht="13.5" customHeight="1" x14ac:dyDescent="0.25">
      <c r="A29" s="215" t="s">
        <v>29876</v>
      </c>
      <c r="B29" s="216" t="s">
        <v>29838</v>
      </c>
      <c r="C29" s="216" t="s">
        <v>29877</v>
      </c>
      <c r="D29" s="216" t="s">
        <v>8225</v>
      </c>
      <c r="E29" s="217">
        <v>2412.4299999999998</v>
      </c>
    </row>
    <row r="30" spans="1:5" ht="12.75" customHeight="1" x14ac:dyDescent="0.25">
      <c r="A30" s="215" t="s">
        <v>29878</v>
      </c>
      <c r="B30" s="216" t="s">
        <v>29838</v>
      </c>
      <c r="C30" s="216" t="s">
        <v>29879</v>
      </c>
      <c r="D30" s="216" t="s">
        <v>8766</v>
      </c>
      <c r="E30" s="217">
        <v>336.09</v>
      </c>
    </row>
    <row r="31" spans="1:5" ht="13.5" customHeight="1" x14ac:dyDescent="0.25">
      <c r="A31" s="215" t="s">
        <v>29880</v>
      </c>
      <c r="B31" s="216" t="s">
        <v>29838</v>
      </c>
      <c r="C31" s="216" t="s">
        <v>29881</v>
      </c>
      <c r="D31" s="216" t="s">
        <v>8766</v>
      </c>
      <c r="E31" s="217">
        <v>366.87</v>
      </c>
    </row>
    <row r="32" spans="1:5" ht="12.75" customHeight="1" x14ac:dyDescent="0.25">
      <c r="A32" s="212" t="s">
        <v>29882</v>
      </c>
      <c r="B32" s="213" t="s">
        <v>29838</v>
      </c>
      <c r="C32" s="213" t="s">
        <v>29883</v>
      </c>
      <c r="D32" s="214"/>
      <c r="E32" s="214"/>
    </row>
    <row r="33" spans="1:5" ht="12.75" customHeight="1" x14ac:dyDescent="0.25">
      <c r="A33" s="215" t="s">
        <v>29884</v>
      </c>
      <c r="B33" s="216" t="s">
        <v>29838</v>
      </c>
      <c r="C33" s="216" t="s">
        <v>29885</v>
      </c>
      <c r="D33" s="216" t="s">
        <v>8085</v>
      </c>
      <c r="E33" s="217">
        <v>99.35</v>
      </c>
    </row>
    <row r="34" spans="1:5" ht="13.5" customHeight="1" x14ac:dyDescent="0.25">
      <c r="A34" s="215" t="s">
        <v>29886</v>
      </c>
      <c r="B34" s="216" t="s">
        <v>29838</v>
      </c>
      <c r="C34" s="216" t="s">
        <v>29887</v>
      </c>
      <c r="D34" s="216" t="s">
        <v>8085</v>
      </c>
      <c r="E34" s="217">
        <v>99.35</v>
      </c>
    </row>
    <row r="35" spans="1:5" ht="12.75" customHeight="1" x14ac:dyDescent="0.25">
      <c r="A35" s="215" t="s">
        <v>29888</v>
      </c>
      <c r="B35" s="216" t="s">
        <v>29838</v>
      </c>
      <c r="C35" s="216" t="s">
        <v>29889</v>
      </c>
      <c r="D35" s="216" t="s">
        <v>8085</v>
      </c>
      <c r="E35" s="217">
        <v>102.7</v>
      </c>
    </row>
    <row r="36" spans="1:5" ht="13.5" customHeight="1" x14ac:dyDescent="0.25">
      <c r="A36" s="215" t="s">
        <v>29890</v>
      </c>
      <c r="B36" s="216" t="s">
        <v>29838</v>
      </c>
      <c r="C36" s="216" t="s">
        <v>29891</v>
      </c>
      <c r="D36" s="216" t="s">
        <v>8085</v>
      </c>
      <c r="E36" s="217">
        <v>102.7</v>
      </c>
    </row>
    <row r="37" spans="1:5" ht="12.75" customHeight="1" x14ac:dyDescent="0.25">
      <c r="A37" s="215" t="s">
        <v>29892</v>
      </c>
      <c r="B37" s="216" t="s">
        <v>29838</v>
      </c>
      <c r="C37" s="216" t="s">
        <v>29893</v>
      </c>
      <c r="D37" s="216" t="s">
        <v>8766</v>
      </c>
      <c r="E37" s="217">
        <v>81.900000000000006</v>
      </c>
    </row>
    <row r="38" spans="1:5" ht="12.75" customHeight="1" x14ac:dyDescent="0.25">
      <c r="A38" s="215" t="s">
        <v>29894</v>
      </c>
      <c r="B38" s="216" t="s">
        <v>29838</v>
      </c>
      <c r="C38" s="216" t="s">
        <v>29895</v>
      </c>
      <c r="D38" s="216" t="s">
        <v>8085</v>
      </c>
      <c r="E38" s="217">
        <v>50.14</v>
      </c>
    </row>
    <row r="39" spans="1:5" ht="13.5" customHeight="1" x14ac:dyDescent="0.25">
      <c r="A39" s="215" t="s">
        <v>29896</v>
      </c>
      <c r="B39" s="216" t="s">
        <v>29838</v>
      </c>
      <c r="C39" s="216" t="s">
        <v>29897</v>
      </c>
      <c r="D39" s="216" t="s">
        <v>8085</v>
      </c>
      <c r="E39" s="217">
        <v>54.75</v>
      </c>
    </row>
    <row r="40" spans="1:5" ht="12.75" customHeight="1" x14ac:dyDescent="0.25">
      <c r="A40" s="215" t="s">
        <v>29898</v>
      </c>
      <c r="B40" s="216" t="s">
        <v>29838</v>
      </c>
      <c r="C40" s="216" t="s">
        <v>29899</v>
      </c>
      <c r="D40" s="216" t="s">
        <v>8085</v>
      </c>
      <c r="E40" s="217">
        <v>8.84</v>
      </c>
    </row>
    <row r="41" spans="1:5" ht="12.75" customHeight="1" x14ac:dyDescent="0.25">
      <c r="A41" s="215" t="s">
        <v>29900</v>
      </c>
      <c r="B41" s="216" t="s">
        <v>29838</v>
      </c>
      <c r="C41" s="216" t="s">
        <v>29901</v>
      </c>
      <c r="D41" s="216" t="s">
        <v>8085</v>
      </c>
      <c r="E41" s="217">
        <v>7.07</v>
      </c>
    </row>
    <row r="42" spans="1:5" ht="13.5" customHeight="1" x14ac:dyDescent="0.25">
      <c r="A42" s="215" t="s">
        <v>29902</v>
      </c>
      <c r="B42" s="216" t="s">
        <v>29838</v>
      </c>
      <c r="C42" s="216" t="s">
        <v>29903</v>
      </c>
      <c r="D42" s="216" t="s">
        <v>8085</v>
      </c>
      <c r="E42" s="217">
        <v>2.75</v>
      </c>
    </row>
    <row r="43" spans="1:5" ht="12.75" customHeight="1" x14ac:dyDescent="0.25">
      <c r="A43" s="215" t="s">
        <v>29904</v>
      </c>
      <c r="B43" s="216" t="s">
        <v>29838</v>
      </c>
      <c r="C43" s="216" t="s">
        <v>29905</v>
      </c>
      <c r="D43" s="216" t="s">
        <v>8766</v>
      </c>
      <c r="E43" s="217">
        <v>46.35</v>
      </c>
    </row>
    <row r="44" spans="1:5" ht="13.5" customHeight="1" x14ac:dyDescent="0.25">
      <c r="A44" s="215" t="s">
        <v>29906</v>
      </c>
      <c r="B44" s="218"/>
      <c r="C44" s="216" t="s">
        <v>29907</v>
      </c>
      <c r="D44" s="216" t="s">
        <v>8766</v>
      </c>
      <c r="E44" s="217">
        <v>44.46</v>
      </c>
    </row>
    <row r="45" spans="1:5" ht="12.75" customHeight="1" x14ac:dyDescent="0.25">
      <c r="A45" s="215" t="s">
        <v>29908</v>
      </c>
      <c r="B45" s="218"/>
      <c r="C45" s="216" t="s">
        <v>29909</v>
      </c>
      <c r="D45" s="216" t="s">
        <v>8766</v>
      </c>
      <c r="E45" s="217">
        <v>42.49</v>
      </c>
    </row>
    <row r="46" spans="1:5" ht="12.75" customHeight="1" x14ac:dyDescent="0.25">
      <c r="A46" s="215" t="s">
        <v>29910</v>
      </c>
      <c r="B46" s="218"/>
      <c r="C46" s="216" t="s">
        <v>29911</v>
      </c>
      <c r="D46" s="216" t="s">
        <v>8766</v>
      </c>
      <c r="E46" s="217">
        <v>40.6</v>
      </c>
    </row>
    <row r="47" spans="1:5" ht="13.5" customHeight="1" x14ac:dyDescent="0.25">
      <c r="A47" s="215" t="s">
        <v>29912</v>
      </c>
      <c r="B47" s="216" t="s">
        <v>29838</v>
      </c>
      <c r="C47" s="216" t="s">
        <v>29913</v>
      </c>
      <c r="D47" s="216" t="s">
        <v>8085</v>
      </c>
      <c r="E47" s="217">
        <v>7.1</v>
      </c>
    </row>
    <row r="48" spans="1:5" ht="12.75" customHeight="1" x14ac:dyDescent="0.25">
      <c r="A48" s="212" t="s">
        <v>29914</v>
      </c>
      <c r="B48" s="213" t="s">
        <v>29838</v>
      </c>
      <c r="C48" s="213" t="s">
        <v>29915</v>
      </c>
      <c r="D48" s="214"/>
      <c r="E48" s="214"/>
    </row>
    <row r="49" spans="1:5" ht="13.5" customHeight="1" x14ac:dyDescent="0.25">
      <c r="A49" s="215" t="s">
        <v>29916</v>
      </c>
      <c r="B49" s="216" t="s">
        <v>29838</v>
      </c>
      <c r="C49" s="216" t="s">
        <v>29917</v>
      </c>
      <c r="D49" s="216" t="s">
        <v>8085</v>
      </c>
      <c r="E49" s="217">
        <v>16.21</v>
      </c>
    </row>
    <row r="50" spans="1:5" ht="12.75" customHeight="1" x14ac:dyDescent="0.25">
      <c r="A50" s="212" t="s">
        <v>29918</v>
      </c>
      <c r="B50" s="213" t="s">
        <v>29838</v>
      </c>
      <c r="C50" s="213" t="s">
        <v>29919</v>
      </c>
      <c r="D50" s="214"/>
      <c r="E50" s="214"/>
    </row>
    <row r="51" spans="1:5" ht="12.75" customHeight="1" x14ac:dyDescent="0.25">
      <c r="A51" s="215" t="s">
        <v>29920</v>
      </c>
      <c r="B51" s="216" t="s">
        <v>29838</v>
      </c>
      <c r="C51" s="216" t="s">
        <v>29921</v>
      </c>
      <c r="D51" s="216" t="s">
        <v>8225</v>
      </c>
      <c r="E51" s="217">
        <v>796.63</v>
      </c>
    </row>
    <row r="52" spans="1:5" ht="13.5" customHeight="1" x14ac:dyDescent="0.25">
      <c r="A52" s="215" t="s">
        <v>29922</v>
      </c>
      <c r="B52" s="216" t="s">
        <v>29838</v>
      </c>
      <c r="C52" s="216" t="s">
        <v>29923</v>
      </c>
      <c r="D52" s="216" t="s">
        <v>8225</v>
      </c>
      <c r="E52" s="217">
        <v>442.91</v>
      </c>
    </row>
    <row r="53" spans="1:5" ht="12.75" customHeight="1" x14ac:dyDescent="0.25">
      <c r="A53" s="212" t="s">
        <v>29924</v>
      </c>
      <c r="B53" s="213" t="s">
        <v>29838</v>
      </c>
      <c r="C53" s="213" t="s">
        <v>29925</v>
      </c>
      <c r="D53" s="214"/>
      <c r="E53" s="214"/>
    </row>
    <row r="54" spans="1:5" ht="12.75" customHeight="1" x14ac:dyDescent="0.25">
      <c r="A54" s="215" t="s">
        <v>29926</v>
      </c>
      <c r="B54" s="216" t="s">
        <v>29838</v>
      </c>
      <c r="C54" s="216" t="s">
        <v>29927</v>
      </c>
      <c r="D54" s="216" t="s">
        <v>8225</v>
      </c>
      <c r="E54" s="217">
        <v>615.91</v>
      </c>
    </row>
    <row r="55" spans="1:5" ht="13.5" customHeight="1" x14ac:dyDescent="0.25">
      <c r="A55" s="212" t="s">
        <v>29928</v>
      </c>
      <c r="B55" s="213" t="s">
        <v>29838</v>
      </c>
      <c r="C55" s="213" t="s">
        <v>29929</v>
      </c>
      <c r="D55" s="214"/>
      <c r="E55" s="214"/>
    </row>
    <row r="56" spans="1:5" ht="12.75" customHeight="1" x14ac:dyDescent="0.25">
      <c r="A56" s="215" t="s">
        <v>29930</v>
      </c>
      <c r="B56" s="216" t="s">
        <v>29838</v>
      </c>
      <c r="C56" s="216" t="s">
        <v>29931</v>
      </c>
      <c r="D56" s="216" t="s">
        <v>8085</v>
      </c>
      <c r="E56" s="217">
        <v>24.34</v>
      </c>
    </row>
    <row r="57" spans="1:5" ht="13.5" customHeight="1" x14ac:dyDescent="0.25">
      <c r="A57" s="215" t="s">
        <v>29932</v>
      </c>
      <c r="B57" s="216" t="s">
        <v>29838</v>
      </c>
      <c r="C57" s="216" t="s">
        <v>29933</v>
      </c>
      <c r="D57" s="216" t="s">
        <v>8085</v>
      </c>
      <c r="E57" s="217">
        <v>51.11</v>
      </c>
    </row>
    <row r="58" spans="1:5" ht="12.75" customHeight="1" x14ac:dyDescent="0.25">
      <c r="A58" s="215" t="s">
        <v>29934</v>
      </c>
      <c r="B58" s="216" t="s">
        <v>29838</v>
      </c>
      <c r="C58" s="216" t="s">
        <v>29935</v>
      </c>
      <c r="D58" s="216" t="s">
        <v>8085</v>
      </c>
      <c r="E58" s="217">
        <v>102.56</v>
      </c>
    </row>
    <row r="59" spans="1:5" ht="12.75" customHeight="1" x14ac:dyDescent="0.25">
      <c r="A59" s="215" t="s">
        <v>29936</v>
      </c>
      <c r="B59" s="216" t="s">
        <v>29838</v>
      </c>
      <c r="C59" s="216" t="s">
        <v>29937</v>
      </c>
      <c r="D59" s="216" t="s">
        <v>8085</v>
      </c>
      <c r="E59" s="217">
        <v>143.91</v>
      </c>
    </row>
    <row r="60" spans="1:5" ht="13.5" customHeight="1" x14ac:dyDescent="0.25">
      <c r="A60" s="215" t="s">
        <v>29938</v>
      </c>
      <c r="B60" s="216" t="s">
        <v>29838</v>
      </c>
      <c r="C60" s="216" t="s">
        <v>29939</v>
      </c>
      <c r="D60" s="216" t="s">
        <v>8085</v>
      </c>
      <c r="E60" s="217">
        <v>6.37</v>
      </c>
    </row>
    <row r="61" spans="1:5" ht="12.75" customHeight="1" x14ac:dyDescent="0.25">
      <c r="A61" s="215" t="s">
        <v>29940</v>
      </c>
      <c r="B61" s="216" t="s">
        <v>29838</v>
      </c>
      <c r="C61" s="216" t="s">
        <v>29941</v>
      </c>
      <c r="D61" s="216" t="s">
        <v>8085</v>
      </c>
      <c r="E61" s="217">
        <v>6.68</v>
      </c>
    </row>
    <row r="62" spans="1:5" ht="13.5" customHeight="1" x14ac:dyDescent="0.25">
      <c r="A62" s="212" t="s">
        <v>29942</v>
      </c>
      <c r="B62" s="213" t="s">
        <v>29838</v>
      </c>
      <c r="C62" s="213" t="s">
        <v>29943</v>
      </c>
      <c r="D62" s="214"/>
      <c r="E62" s="214"/>
    </row>
    <row r="63" spans="1:5" ht="12.75" customHeight="1" x14ac:dyDescent="0.25">
      <c r="A63" s="215" t="s">
        <v>29944</v>
      </c>
      <c r="B63" s="216" t="s">
        <v>29838</v>
      </c>
      <c r="C63" s="216" t="s">
        <v>29945</v>
      </c>
      <c r="D63" s="216" t="s">
        <v>8225</v>
      </c>
      <c r="E63" s="217">
        <v>600</v>
      </c>
    </row>
    <row r="64" spans="1:5" ht="12.75" customHeight="1" x14ac:dyDescent="0.25">
      <c r="A64" s="215" t="s">
        <v>29946</v>
      </c>
      <c r="B64" s="216" t="s">
        <v>29838</v>
      </c>
      <c r="C64" s="216" t="s">
        <v>29947</v>
      </c>
      <c r="D64" s="216" t="s">
        <v>21418</v>
      </c>
      <c r="E64" s="217">
        <v>850</v>
      </c>
    </row>
    <row r="65" spans="1:5" ht="13.5" customHeight="1" x14ac:dyDescent="0.25">
      <c r="A65" s="215" t="s">
        <v>29948</v>
      </c>
      <c r="B65" s="216" t="s">
        <v>29838</v>
      </c>
      <c r="C65" s="216" t="s">
        <v>29949</v>
      </c>
      <c r="D65" s="216" t="s">
        <v>21418</v>
      </c>
      <c r="E65" s="217">
        <v>930</v>
      </c>
    </row>
    <row r="66" spans="1:5" ht="12.75" customHeight="1" x14ac:dyDescent="0.25">
      <c r="A66" s="215" t="s">
        <v>29950</v>
      </c>
      <c r="B66" s="216" t="s">
        <v>29838</v>
      </c>
      <c r="C66" s="216" t="s">
        <v>29951</v>
      </c>
      <c r="D66" s="216" t="s">
        <v>21418</v>
      </c>
      <c r="E66" s="217">
        <v>1100</v>
      </c>
    </row>
    <row r="67" spans="1:5" ht="12.75" customHeight="1" x14ac:dyDescent="0.25">
      <c r="A67" s="215" t="s">
        <v>29952</v>
      </c>
      <c r="B67" s="216" t="s">
        <v>29838</v>
      </c>
      <c r="C67" s="216" t="s">
        <v>29953</v>
      </c>
      <c r="D67" s="216" t="s">
        <v>21418</v>
      </c>
      <c r="E67" s="217">
        <v>1100</v>
      </c>
    </row>
    <row r="68" spans="1:5" ht="13.5" customHeight="1" x14ac:dyDescent="0.25">
      <c r="A68" s="215" t="s">
        <v>29954</v>
      </c>
      <c r="B68" s="216" t="s">
        <v>29838</v>
      </c>
      <c r="C68" s="216" t="s">
        <v>29955</v>
      </c>
      <c r="D68" s="216" t="s">
        <v>21418</v>
      </c>
      <c r="E68" s="217">
        <v>850</v>
      </c>
    </row>
    <row r="69" spans="1:5" ht="12.75" customHeight="1" x14ac:dyDescent="0.25">
      <c r="A69" s="215" t="s">
        <v>29956</v>
      </c>
      <c r="B69" s="216" t="s">
        <v>29838</v>
      </c>
      <c r="C69" s="216" t="s">
        <v>29957</v>
      </c>
      <c r="D69" s="216" t="s">
        <v>21418</v>
      </c>
      <c r="E69" s="217">
        <v>650</v>
      </c>
    </row>
    <row r="70" spans="1:5" ht="13.5" customHeight="1" x14ac:dyDescent="0.25">
      <c r="A70" s="215" t="s">
        <v>29958</v>
      </c>
      <c r="B70" s="216" t="s">
        <v>29838</v>
      </c>
      <c r="C70" s="216" t="s">
        <v>29959</v>
      </c>
      <c r="D70" s="216" t="s">
        <v>21418</v>
      </c>
      <c r="E70" s="217">
        <v>650</v>
      </c>
    </row>
    <row r="71" spans="1:5" ht="12.75" customHeight="1" x14ac:dyDescent="0.25">
      <c r="A71" s="215" t="s">
        <v>29960</v>
      </c>
      <c r="B71" s="216" t="s">
        <v>29838</v>
      </c>
      <c r="C71" s="216" t="s">
        <v>29961</v>
      </c>
      <c r="D71" s="216" t="s">
        <v>21418</v>
      </c>
      <c r="E71" s="217">
        <v>730</v>
      </c>
    </row>
    <row r="72" spans="1:5" ht="12.75" customHeight="1" x14ac:dyDescent="0.25">
      <c r="A72" s="215" t="s">
        <v>29962</v>
      </c>
      <c r="B72" s="216" t="s">
        <v>29838</v>
      </c>
      <c r="C72" s="216" t="s">
        <v>29963</v>
      </c>
      <c r="D72" s="216" t="s">
        <v>8225</v>
      </c>
      <c r="E72" s="217">
        <v>600</v>
      </c>
    </row>
    <row r="73" spans="1:5" ht="13.5" customHeight="1" x14ac:dyDescent="0.25">
      <c r="A73" s="215" t="s">
        <v>29964</v>
      </c>
      <c r="B73" s="216" t="s">
        <v>29838</v>
      </c>
      <c r="C73" s="216" t="s">
        <v>29965</v>
      </c>
      <c r="D73" s="216" t="s">
        <v>8225</v>
      </c>
      <c r="E73" s="217">
        <v>748.98</v>
      </c>
    </row>
    <row r="74" spans="1:5" ht="12.75" customHeight="1" x14ac:dyDescent="0.25">
      <c r="A74" s="215" t="s">
        <v>29966</v>
      </c>
      <c r="B74" s="216" t="s">
        <v>29838</v>
      </c>
      <c r="C74" s="216" t="s">
        <v>29967</v>
      </c>
      <c r="D74" s="216" t="s">
        <v>8225</v>
      </c>
      <c r="E74" s="217">
        <v>224.39</v>
      </c>
    </row>
    <row r="75" spans="1:5" ht="13.5" customHeight="1" x14ac:dyDescent="0.25">
      <c r="A75" s="215" t="s">
        <v>29968</v>
      </c>
      <c r="B75" s="216" t="s">
        <v>29838</v>
      </c>
      <c r="C75" s="216" t="s">
        <v>29969</v>
      </c>
      <c r="D75" s="216" t="s">
        <v>8225</v>
      </c>
      <c r="E75" s="217">
        <v>227.55</v>
      </c>
    </row>
    <row r="76" spans="1:5" ht="12.75" customHeight="1" x14ac:dyDescent="0.25">
      <c r="A76" s="215" t="s">
        <v>29970</v>
      </c>
      <c r="B76" s="216" t="s">
        <v>29838</v>
      </c>
      <c r="C76" s="216" t="s">
        <v>29971</v>
      </c>
      <c r="D76" s="216" t="s">
        <v>8225</v>
      </c>
      <c r="E76" s="217">
        <v>381.11</v>
      </c>
    </row>
    <row r="77" spans="1:5" ht="12.75" customHeight="1" x14ac:dyDescent="0.25">
      <c r="A77" s="215" t="s">
        <v>29972</v>
      </c>
      <c r="B77" s="216" t="s">
        <v>29838</v>
      </c>
      <c r="C77" s="216" t="s">
        <v>29973</v>
      </c>
      <c r="D77" s="216" t="s">
        <v>8225</v>
      </c>
      <c r="E77" s="217">
        <v>261.63</v>
      </c>
    </row>
    <row r="78" spans="1:5" ht="13.5" customHeight="1" x14ac:dyDescent="0.25">
      <c r="A78" s="212" t="s">
        <v>29974</v>
      </c>
      <c r="B78" s="213" t="s">
        <v>29838</v>
      </c>
      <c r="C78" s="213" t="s">
        <v>29975</v>
      </c>
      <c r="D78" s="214"/>
      <c r="E78" s="214"/>
    </row>
    <row r="79" spans="1:5" ht="12.75" customHeight="1" x14ac:dyDescent="0.25">
      <c r="A79" s="215" t="s">
        <v>29976</v>
      </c>
      <c r="B79" s="216" t="s">
        <v>29838</v>
      </c>
      <c r="C79" s="216" t="s">
        <v>29977</v>
      </c>
      <c r="D79" s="216" t="s">
        <v>21418</v>
      </c>
      <c r="E79" s="217">
        <v>680</v>
      </c>
    </row>
    <row r="80" spans="1:5" ht="13.5" customHeight="1" x14ac:dyDescent="0.25">
      <c r="A80" s="215" t="s">
        <v>29978</v>
      </c>
      <c r="B80" s="216" t="s">
        <v>29838</v>
      </c>
      <c r="C80" s="216" t="s">
        <v>29979</v>
      </c>
      <c r="D80" s="216" t="s">
        <v>21418</v>
      </c>
      <c r="E80" s="217">
        <v>1022.1</v>
      </c>
    </row>
    <row r="81" spans="1:5" ht="12.75" customHeight="1" x14ac:dyDescent="0.25">
      <c r="A81" s="212" t="s">
        <v>29980</v>
      </c>
      <c r="B81" s="213" t="s">
        <v>29838</v>
      </c>
      <c r="C81" s="213" t="s">
        <v>29981</v>
      </c>
      <c r="D81" s="214"/>
      <c r="E81" s="214"/>
    </row>
    <row r="82" spans="1:5" ht="12.75" customHeight="1" x14ac:dyDescent="0.25">
      <c r="A82" s="215" t="s">
        <v>29982</v>
      </c>
      <c r="B82" s="216" t="s">
        <v>29838</v>
      </c>
      <c r="C82" s="216" t="s">
        <v>29983</v>
      </c>
      <c r="D82" s="216" t="s">
        <v>29984</v>
      </c>
      <c r="E82" s="217">
        <v>27.34</v>
      </c>
    </row>
    <row r="83" spans="1:5" ht="13.5" customHeight="1" x14ac:dyDescent="0.25">
      <c r="A83" s="215" t="s">
        <v>29985</v>
      </c>
      <c r="B83" s="216" t="s">
        <v>29838</v>
      </c>
      <c r="C83" s="216" t="s">
        <v>29986</v>
      </c>
      <c r="D83" s="216" t="s">
        <v>29984</v>
      </c>
      <c r="E83" s="217">
        <v>16.600000000000001</v>
      </c>
    </row>
    <row r="84" spans="1:5" ht="12.75" customHeight="1" x14ac:dyDescent="0.25">
      <c r="A84" s="215" t="s">
        <v>29987</v>
      </c>
      <c r="B84" s="216" t="s">
        <v>29838</v>
      </c>
      <c r="C84" s="216" t="s">
        <v>29988</v>
      </c>
      <c r="D84" s="216" t="s">
        <v>29984</v>
      </c>
      <c r="E84" s="217">
        <v>14.8</v>
      </c>
    </row>
    <row r="85" spans="1:5" ht="12.75" customHeight="1" x14ac:dyDescent="0.25">
      <c r="A85" s="215" t="s">
        <v>29989</v>
      </c>
      <c r="B85" s="216" t="s">
        <v>29838</v>
      </c>
      <c r="C85" s="216" t="s">
        <v>29990</v>
      </c>
      <c r="D85" s="216" t="s">
        <v>29984</v>
      </c>
      <c r="E85" s="217">
        <v>12.8</v>
      </c>
    </row>
    <row r="86" spans="1:5" ht="13.5" customHeight="1" x14ac:dyDescent="0.25">
      <c r="A86" s="215" t="s">
        <v>29991</v>
      </c>
      <c r="B86" s="216" t="s">
        <v>29838</v>
      </c>
      <c r="C86" s="216" t="s">
        <v>29992</v>
      </c>
      <c r="D86" s="216" t="s">
        <v>8225</v>
      </c>
      <c r="E86" s="217">
        <v>200.79</v>
      </c>
    </row>
    <row r="87" spans="1:5" ht="12.75" customHeight="1" x14ac:dyDescent="0.25">
      <c r="A87" s="215" t="s">
        <v>29993</v>
      </c>
      <c r="B87" s="216" t="s">
        <v>29838</v>
      </c>
      <c r="C87" s="216" t="s">
        <v>29994</v>
      </c>
      <c r="D87" s="216" t="s">
        <v>8225</v>
      </c>
      <c r="E87" s="217">
        <v>81.14</v>
      </c>
    </row>
    <row r="88" spans="1:5" ht="13.5" customHeight="1" x14ac:dyDescent="0.25">
      <c r="A88" s="215" t="s">
        <v>29995</v>
      </c>
      <c r="B88" s="216" t="s">
        <v>29838</v>
      </c>
      <c r="C88" s="216" t="s">
        <v>29996</v>
      </c>
      <c r="D88" s="216" t="s">
        <v>8225</v>
      </c>
      <c r="E88" s="217">
        <v>40.4</v>
      </c>
    </row>
    <row r="89" spans="1:5" ht="12.75" customHeight="1" x14ac:dyDescent="0.25">
      <c r="A89" s="215" t="s">
        <v>29997</v>
      </c>
      <c r="B89" s="216" t="s">
        <v>29838</v>
      </c>
      <c r="C89" s="216" t="s">
        <v>29998</v>
      </c>
      <c r="D89" s="216" t="s">
        <v>8225</v>
      </c>
      <c r="E89" s="217">
        <v>142.09</v>
      </c>
    </row>
    <row r="90" spans="1:5" ht="12.75" customHeight="1" x14ac:dyDescent="0.25">
      <c r="A90" s="212" t="s">
        <v>29999</v>
      </c>
      <c r="B90" s="214"/>
      <c r="C90" s="213" t="s">
        <v>30000</v>
      </c>
      <c r="D90" s="214"/>
      <c r="E90" s="214"/>
    </row>
    <row r="91" spans="1:5" ht="13.5" customHeight="1" x14ac:dyDescent="0.25">
      <c r="A91" s="215" t="s">
        <v>30001</v>
      </c>
      <c r="B91" s="216" t="s">
        <v>29838</v>
      </c>
      <c r="C91" s="216" t="s">
        <v>30002</v>
      </c>
      <c r="D91" s="216" t="s">
        <v>8225</v>
      </c>
      <c r="E91" s="217">
        <v>291.22000000000003</v>
      </c>
    </row>
    <row r="92" spans="1:5" ht="12.75" customHeight="1" x14ac:dyDescent="0.25">
      <c r="A92" s="215" t="s">
        <v>30003</v>
      </c>
      <c r="B92" s="216" t="s">
        <v>29838</v>
      </c>
      <c r="C92" s="216" t="s">
        <v>30004</v>
      </c>
      <c r="D92" s="216" t="s">
        <v>8225</v>
      </c>
      <c r="E92" s="217">
        <v>362.44</v>
      </c>
    </row>
    <row r="93" spans="1:5" ht="13.5" customHeight="1" x14ac:dyDescent="0.25">
      <c r="A93" s="215" t="s">
        <v>30005</v>
      </c>
      <c r="B93" s="216" t="s">
        <v>29838</v>
      </c>
      <c r="C93" s="216" t="s">
        <v>30006</v>
      </c>
      <c r="D93" s="216" t="s">
        <v>8225</v>
      </c>
      <c r="E93" s="217">
        <v>482.5</v>
      </c>
    </row>
    <row r="94" spans="1:5" ht="12.75" customHeight="1" x14ac:dyDescent="0.25">
      <c r="A94" s="215" t="s">
        <v>30007</v>
      </c>
      <c r="B94" s="216" t="s">
        <v>29838</v>
      </c>
      <c r="C94" s="216" t="s">
        <v>30008</v>
      </c>
      <c r="D94" s="216" t="s">
        <v>8225</v>
      </c>
      <c r="E94" s="217">
        <v>700.34</v>
      </c>
    </row>
    <row r="95" spans="1:5" ht="12.75" customHeight="1" x14ac:dyDescent="0.25">
      <c r="A95" s="215" t="s">
        <v>30009</v>
      </c>
      <c r="B95" s="216" t="s">
        <v>29838</v>
      </c>
      <c r="C95" s="216" t="s">
        <v>30010</v>
      </c>
      <c r="D95" s="216" t="s">
        <v>8225</v>
      </c>
      <c r="E95" s="217">
        <v>1172.25</v>
      </c>
    </row>
    <row r="96" spans="1:5" ht="13.5" customHeight="1" x14ac:dyDescent="0.25">
      <c r="A96" s="215" t="s">
        <v>30011</v>
      </c>
      <c r="B96" s="216" t="s">
        <v>29838</v>
      </c>
      <c r="C96" s="216" t="s">
        <v>30012</v>
      </c>
      <c r="D96" s="216" t="s">
        <v>8225</v>
      </c>
      <c r="E96" s="217">
        <v>1652.62</v>
      </c>
    </row>
    <row r="97" spans="1:5" ht="12.75" customHeight="1" x14ac:dyDescent="0.25">
      <c r="A97" s="212" t="s">
        <v>30013</v>
      </c>
      <c r="B97" s="213" t="s">
        <v>29838</v>
      </c>
      <c r="C97" s="213" t="s">
        <v>30014</v>
      </c>
      <c r="D97" s="214"/>
      <c r="E97" s="214"/>
    </row>
    <row r="98" spans="1:5" ht="12.75" customHeight="1" x14ac:dyDescent="0.25">
      <c r="A98" s="215" t="s">
        <v>30015</v>
      </c>
      <c r="B98" s="216" t="s">
        <v>29838</v>
      </c>
      <c r="C98" s="216" t="s">
        <v>30016</v>
      </c>
      <c r="D98" s="216" t="s">
        <v>8085</v>
      </c>
      <c r="E98" s="217">
        <v>28.63</v>
      </c>
    </row>
    <row r="99" spans="1:5" ht="13.5" customHeight="1" x14ac:dyDescent="0.25">
      <c r="A99" s="212" t="s">
        <v>30017</v>
      </c>
      <c r="B99" s="213" t="s">
        <v>29838</v>
      </c>
      <c r="C99" s="213" t="s">
        <v>30018</v>
      </c>
      <c r="D99" s="214"/>
      <c r="E99" s="214"/>
    </row>
    <row r="100" spans="1:5" ht="12.75" customHeight="1" x14ac:dyDescent="0.25">
      <c r="A100" s="215" t="s">
        <v>30019</v>
      </c>
      <c r="B100" s="216" t="s">
        <v>29838</v>
      </c>
      <c r="C100" s="216" t="s">
        <v>30020</v>
      </c>
      <c r="D100" s="216" t="s">
        <v>30021</v>
      </c>
      <c r="E100" s="217">
        <v>11</v>
      </c>
    </row>
    <row r="101" spans="1:5" ht="13.5" customHeight="1" x14ac:dyDescent="0.25">
      <c r="A101" s="215" t="s">
        <v>30022</v>
      </c>
      <c r="B101" s="216" t="s">
        <v>29838</v>
      </c>
      <c r="C101" s="216" t="s">
        <v>30023</v>
      </c>
      <c r="D101" s="216" t="s">
        <v>8766</v>
      </c>
      <c r="E101" s="217">
        <v>8.82</v>
      </c>
    </row>
    <row r="102" spans="1:5" ht="12.75" customHeight="1" x14ac:dyDescent="0.25">
      <c r="A102" s="215" t="s">
        <v>30024</v>
      </c>
      <c r="B102" s="216" t="s">
        <v>29838</v>
      </c>
      <c r="C102" s="216" t="s">
        <v>30025</v>
      </c>
      <c r="D102" s="216" t="s">
        <v>8766</v>
      </c>
      <c r="E102" s="217">
        <v>1.8</v>
      </c>
    </row>
    <row r="103" spans="1:5" ht="12.75" customHeight="1" x14ac:dyDescent="0.25">
      <c r="A103" s="215" t="s">
        <v>30026</v>
      </c>
      <c r="B103" s="216" t="s">
        <v>29838</v>
      </c>
      <c r="C103" s="216" t="s">
        <v>30027</v>
      </c>
      <c r="D103" s="216" t="s">
        <v>8766</v>
      </c>
      <c r="E103" s="217">
        <v>1.8</v>
      </c>
    </row>
    <row r="104" spans="1:5" ht="13.5" customHeight="1" x14ac:dyDescent="0.25">
      <c r="A104" s="212" t="s">
        <v>30028</v>
      </c>
      <c r="B104" s="213" t="s">
        <v>29838</v>
      </c>
      <c r="C104" s="213" t="s">
        <v>30029</v>
      </c>
      <c r="D104" s="214"/>
      <c r="E104" s="214"/>
    </row>
    <row r="105" spans="1:5" ht="12.75" customHeight="1" x14ac:dyDescent="0.25">
      <c r="A105" s="215" t="s">
        <v>30030</v>
      </c>
      <c r="B105" s="216" t="s">
        <v>29838</v>
      </c>
      <c r="C105" s="216" t="s">
        <v>30031</v>
      </c>
      <c r="D105" s="216" t="s">
        <v>8766</v>
      </c>
      <c r="E105" s="217">
        <v>14.59</v>
      </c>
    </row>
    <row r="106" spans="1:5" ht="13.5" customHeight="1" x14ac:dyDescent="0.25">
      <c r="A106" s="215" t="s">
        <v>30032</v>
      </c>
      <c r="B106" s="216" t="s">
        <v>29838</v>
      </c>
      <c r="C106" s="216" t="s">
        <v>30033</v>
      </c>
      <c r="D106" s="216" t="s">
        <v>8766</v>
      </c>
      <c r="E106" s="217">
        <v>15.44</v>
      </c>
    </row>
    <row r="107" spans="1:5" ht="12.75" customHeight="1" x14ac:dyDescent="0.25">
      <c r="A107" s="208" t="s">
        <v>30034</v>
      </c>
      <c r="B107" s="209"/>
      <c r="C107" s="210" t="s">
        <v>30035</v>
      </c>
      <c r="D107" s="211"/>
      <c r="E107" s="211"/>
    </row>
    <row r="108" spans="1:5" ht="12.75" customHeight="1" x14ac:dyDescent="0.25">
      <c r="A108" s="212" t="s">
        <v>30036</v>
      </c>
      <c r="B108" s="213" t="s">
        <v>29838</v>
      </c>
      <c r="C108" s="213" t="s">
        <v>30037</v>
      </c>
      <c r="D108" s="214"/>
      <c r="E108" s="214"/>
    </row>
    <row r="109" spans="1:5" ht="13.5" customHeight="1" x14ac:dyDescent="0.25">
      <c r="A109" s="215" t="s">
        <v>30038</v>
      </c>
      <c r="B109" s="216" t="s">
        <v>29838</v>
      </c>
      <c r="C109" s="216" t="s">
        <v>30039</v>
      </c>
      <c r="D109" s="216" t="s">
        <v>8766</v>
      </c>
      <c r="E109" s="217">
        <v>4</v>
      </c>
    </row>
    <row r="110" spans="1:5" ht="12.75" customHeight="1" x14ac:dyDescent="0.25">
      <c r="A110" s="215" t="s">
        <v>30040</v>
      </c>
      <c r="B110" s="216" t="s">
        <v>29838</v>
      </c>
      <c r="C110" s="216" t="s">
        <v>30041</v>
      </c>
      <c r="D110" s="216" t="s">
        <v>8766</v>
      </c>
      <c r="E110" s="217">
        <v>9.59</v>
      </c>
    </row>
    <row r="111" spans="1:5" ht="12.75" customHeight="1" x14ac:dyDescent="0.25">
      <c r="A111" s="215" t="s">
        <v>30042</v>
      </c>
      <c r="B111" s="216" t="s">
        <v>29838</v>
      </c>
      <c r="C111" s="216" t="s">
        <v>30043</v>
      </c>
      <c r="D111" s="216" t="s">
        <v>8766</v>
      </c>
      <c r="E111" s="217">
        <v>7.99</v>
      </c>
    </row>
    <row r="112" spans="1:5" ht="13.5" customHeight="1" x14ac:dyDescent="0.25">
      <c r="A112" s="215" t="s">
        <v>30044</v>
      </c>
      <c r="B112" s="216" t="s">
        <v>29838</v>
      </c>
      <c r="C112" s="216" t="s">
        <v>30045</v>
      </c>
      <c r="D112" s="216" t="s">
        <v>8766</v>
      </c>
      <c r="E112" s="217">
        <v>9.59</v>
      </c>
    </row>
    <row r="113" spans="1:5" ht="12.75" customHeight="1" x14ac:dyDescent="0.25">
      <c r="A113" s="212" t="s">
        <v>30046</v>
      </c>
      <c r="B113" s="213" t="s">
        <v>29838</v>
      </c>
      <c r="C113" s="213" t="s">
        <v>30047</v>
      </c>
      <c r="D113" s="214"/>
      <c r="E113" s="214"/>
    </row>
    <row r="114" spans="1:5" ht="13.5" customHeight="1" x14ac:dyDescent="0.25">
      <c r="A114" s="215" t="s">
        <v>30048</v>
      </c>
      <c r="B114" s="216" t="s">
        <v>29838</v>
      </c>
      <c r="C114" s="216" t="s">
        <v>30049</v>
      </c>
      <c r="D114" s="216" t="s">
        <v>8085</v>
      </c>
      <c r="E114" s="217">
        <v>4.79</v>
      </c>
    </row>
    <row r="115" spans="1:5" ht="12.75" customHeight="1" x14ac:dyDescent="0.25">
      <c r="A115" s="215" t="s">
        <v>30050</v>
      </c>
      <c r="B115" s="216" t="s">
        <v>29838</v>
      </c>
      <c r="C115" s="216" t="s">
        <v>30051</v>
      </c>
      <c r="D115" s="216" t="s">
        <v>8085</v>
      </c>
      <c r="E115" s="217">
        <v>3.2</v>
      </c>
    </row>
    <row r="116" spans="1:5" ht="12.75" customHeight="1" x14ac:dyDescent="0.25">
      <c r="A116" s="215" t="s">
        <v>30052</v>
      </c>
      <c r="B116" s="216" t="s">
        <v>29838</v>
      </c>
      <c r="C116" s="216" t="s">
        <v>30053</v>
      </c>
      <c r="D116" s="216" t="s">
        <v>8085</v>
      </c>
      <c r="E116" s="217">
        <v>3.2</v>
      </c>
    </row>
    <row r="117" spans="1:5" ht="13.5" customHeight="1" x14ac:dyDescent="0.25">
      <c r="A117" s="212" t="s">
        <v>30054</v>
      </c>
      <c r="B117" s="213" t="s">
        <v>29838</v>
      </c>
      <c r="C117" s="213" t="s">
        <v>30055</v>
      </c>
      <c r="D117" s="214"/>
      <c r="E117" s="214"/>
    </row>
    <row r="118" spans="1:5" ht="12.75" customHeight="1" x14ac:dyDescent="0.25">
      <c r="A118" s="215" t="s">
        <v>30056</v>
      </c>
      <c r="B118" s="216" t="s">
        <v>29838</v>
      </c>
      <c r="C118" s="216" t="s">
        <v>30057</v>
      </c>
      <c r="D118" s="216" t="s">
        <v>8766</v>
      </c>
      <c r="E118" s="217">
        <v>5.39</v>
      </c>
    </row>
    <row r="119" spans="1:5" ht="13.5" customHeight="1" x14ac:dyDescent="0.25">
      <c r="A119" s="215" t="s">
        <v>30058</v>
      </c>
      <c r="B119" s="216" t="s">
        <v>29838</v>
      </c>
      <c r="C119" s="216" t="s">
        <v>30059</v>
      </c>
      <c r="D119" s="216" t="s">
        <v>8766</v>
      </c>
      <c r="E119" s="217">
        <v>2.69</v>
      </c>
    </row>
    <row r="120" spans="1:5" ht="12.75" customHeight="1" x14ac:dyDescent="0.25">
      <c r="A120" s="215" t="s">
        <v>30060</v>
      </c>
      <c r="B120" s="216" t="s">
        <v>29838</v>
      </c>
      <c r="C120" s="216" t="s">
        <v>30061</v>
      </c>
      <c r="D120" s="216" t="s">
        <v>8766</v>
      </c>
      <c r="E120" s="217">
        <v>5.39</v>
      </c>
    </row>
    <row r="121" spans="1:5" ht="12.75" customHeight="1" x14ac:dyDescent="0.25">
      <c r="A121" s="215" t="s">
        <v>30062</v>
      </c>
      <c r="B121" s="216" t="s">
        <v>29838</v>
      </c>
      <c r="C121" s="216" t="s">
        <v>30063</v>
      </c>
      <c r="D121" s="216" t="s">
        <v>8766</v>
      </c>
      <c r="E121" s="217">
        <v>7.58</v>
      </c>
    </row>
    <row r="122" spans="1:5" ht="13.5" customHeight="1" x14ac:dyDescent="0.25">
      <c r="A122" s="212" t="s">
        <v>30064</v>
      </c>
      <c r="B122" s="213" t="s">
        <v>29838</v>
      </c>
      <c r="C122" s="213" t="s">
        <v>30065</v>
      </c>
      <c r="D122" s="214"/>
      <c r="E122" s="214"/>
    </row>
    <row r="123" spans="1:5" ht="12.75" customHeight="1" x14ac:dyDescent="0.25">
      <c r="A123" s="215" t="s">
        <v>30066</v>
      </c>
      <c r="B123" s="216" t="s">
        <v>29838</v>
      </c>
      <c r="C123" s="216" t="s">
        <v>30067</v>
      </c>
      <c r="D123" s="216" t="s">
        <v>8766</v>
      </c>
      <c r="E123" s="217">
        <v>13.52</v>
      </c>
    </row>
    <row r="124" spans="1:5" ht="12.75" customHeight="1" x14ac:dyDescent="0.25">
      <c r="A124" s="215" t="s">
        <v>30068</v>
      </c>
      <c r="B124" s="216" t="s">
        <v>29838</v>
      </c>
      <c r="C124" s="216" t="s">
        <v>30069</v>
      </c>
      <c r="D124" s="216" t="s">
        <v>8766</v>
      </c>
      <c r="E124" s="217">
        <v>6.76</v>
      </c>
    </row>
    <row r="125" spans="1:5" ht="13.5" customHeight="1" x14ac:dyDescent="0.25">
      <c r="A125" s="215" t="s">
        <v>30070</v>
      </c>
      <c r="B125" s="216" t="s">
        <v>29838</v>
      </c>
      <c r="C125" s="216" t="s">
        <v>30071</v>
      </c>
      <c r="D125" s="216" t="s">
        <v>8766</v>
      </c>
      <c r="E125" s="217">
        <v>10.14</v>
      </c>
    </row>
    <row r="126" spans="1:5" ht="12.75" customHeight="1" x14ac:dyDescent="0.25">
      <c r="A126" s="212" t="s">
        <v>30072</v>
      </c>
      <c r="B126" s="213" t="s">
        <v>29838</v>
      </c>
      <c r="C126" s="213" t="s">
        <v>30073</v>
      </c>
      <c r="D126" s="214"/>
      <c r="E126" s="214"/>
    </row>
    <row r="127" spans="1:5" ht="13.5" customHeight="1" x14ac:dyDescent="0.25">
      <c r="A127" s="215" t="s">
        <v>30074</v>
      </c>
      <c r="B127" s="216" t="s">
        <v>29838</v>
      </c>
      <c r="C127" s="216" t="s">
        <v>30075</v>
      </c>
      <c r="D127" s="216" t="s">
        <v>8766</v>
      </c>
      <c r="E127" s="217">
        <v>9.56</v>
      </c>
    </row>
    <row r="128" spans="1:5" ht="12.75" customHeight="1" x14ac:dyDescent="0.25">
      <c r="A128" s="215" t="s">
        <v>30076</v>
      </c>
      <c r="B128" s="216" t="s">
        <v>29838</v>
      </c>
      <c r="C128" s="216" t="s">
        <v>30077</v>
      </c>
      <c r="D128" s="216" t="s">
        <v>8766</v>
      </c>
      <c r="E128" s="217">
        <v>4.78</v>
      </c>
    </row>
    <row r="129" spans="1:5" ht="12.75" customHeight="1" x14ac:dyDescent="0.25">
      <c r="A129" s="215" t="s">
        <v>30078</v>
      </c>
      <c r="B129" s="216" t="s">
        <v>29838</v>
      </c>
      <c r="C129" s="216" t="s">
        <v>30079</v>
      </c>
      <c r="D129" s="216" t="s">
        <v>8225</v>
      </c>
      <c r="E129" s="217">
        <v>8.16</v>
      </c>
    </row>
    <row r="130" spans="1:5" ht="13.5" customHeight="1" x14ac:dyDescent="0.25">
      <c r="A130" s="215" t="s">
        <v>30080</v>
      </c>
      <c r="B130" s="216" t="s">
        <v>29838</v>
      </c>
      <c r="C130" s="216" t="s">
        <v>30081</v>
      </c>
      <c r="D130" s="216" t="s">
        <v>8225</v>
      </c>
      <c r="E130" s="217">
        <v>5.77</v>
      </c>
    </row>
    <row r="131" spans="1:5" ht="12.75" customHeight="1" x14ac:dyDescent="0.25">
      <c r="A131" s="215" t="s">
        <v>30082</v>
      </c>
      <c r="B131" s="216" t="s">
        <v>29838</v>
      </c>
      <c r="C131" s="216" t="s">
        <v>30083</v>
      </c>
      <c r="D131" s="216" t="s">
        <v>30084</v>
      </c>
      <c r="E131" s="217">
        <v>2.39</v>
      </c>
    </row>
    <row r="132" spans="1:5" ht="13.5" customHeight="1" x14ac:dyDescent="0.25">
      <c r="A132" s="212" t="s">
        <v>30085</v>
      </c>
      <c r="B132" s="213" t="s">
        <v>29838</v>
      </c>
      <c r="C132" s="213" t="s">
        <v>30086</v>
      </c>
      <c r="D132" s="214"/>
      <c r="E132" s="214"/>
    </row>
    <row r="133" spans="1:5" ht="12.75" customHeight="1" x14ac:dyDescent="0.25">
      <c r="A133" s="215" t="s">
        <v>30087</v>
      </c>
      <c r="B133" s="216" t="s">
        <v>29838</v>
      </c>
      <c r="C133" s="216" t="s">
        <v>30088</v>
      </c>
      <c r="D133" s="216" t="s">
        <v>8766</v>
      </c>
      <c r="E133" s="217">
        <v>11.95</v>
      </c>
    </row>
    <row r="134" spans="1:5" ht="12.75" customHeight="1" x14ac:dyDescent="0.25">
      <c r="A134" s="212" t="s">
        <v>30089</v>
      </c>
      <c r="B134" s="213" t="s">
        <v>29838</v>
      </c>
      <c r="C134" s="213" t="s">
        <v>30090</v>
      </c>
      <c r="D134" s="214"/>
      <c r="E134" s="214"/>
    </row>
    <row r="135" spans="1:5" ht="13.5" customHeight="1" x14ac:dyDescent="0.25">
      <c r="A135" s="215" t="s">
        <v>30091</v>
      </c>
      <c r="B135" s="216" t="s">
        <v>29838</v>
      </c>
      <c r="C135" s="216" t="s">
        <v>30092</v>
      </c>
      <c r="D135" s="216" t="s">
        <v>8766</v>
      </c>
      <c r="E135" s="217">
        <v>2.21</v>
      </c>
    </row>
    <row r="136" spans="1:5" ht="12.75" customHeight="1" x14ac:dyDescent="0.25">
      <c r="A136" s="215" t="s">
        <v>30093</v>
      </c>
      <c r="B136" s="216" t="s">
        <v>29838</v>
      </c>
      <c r="C136" s="216" t="s">
        <v>30094</v>
      </c>
      <c r="D136" s="216" t="s">
        <v>8766</v>
      </c>
      <c r="E136" s="217">
        <v>14.38</v>
      </c>
    </row>
    <row r="137" spans="1:5" ht="13.5" customHeight="1" x14ac:dyDescent="0.25">
      <c r="A137" s="215" t="s">
        <v>30095</v>
      </c>
      <c r="B137" s="216" t="s">
        <v>29838</v>
      </c>
      <c r="C137" s="216" t="s">
        <v>30096</v>
      </c>
      <c r="D137" s="216" t="s">
        <v>8766</v>
      </c>
      <c r="E137" s="217">
        <v>15.98</v>
      </c>
    </row>
    <row r="138" spans="1:5" ht="12.75" customHeight="1" x14ac:dyDescent="0.25">
      <c r="A138" s="215" t="s">
        <v>30097</v>
      </c>
      <c r="B138" s="216" t="s">
        <v>29838</v>
      </c>
      <c r="C138" s="216" t="s">
        <v>30098</v>
      </c>
      <c r="D138" s="216" t="s">
        <v>8766</v>
      </c>
      <c r="E138" s="217">
        <v>4.78</v>
      </c>
    </row>
    <row r="139" spans="1:5" ht="12.75" customHeight="1" x14ac:dyDescent="0.25">
      <c r="A139" s="215" t="s">
        <v>30099</v>
      </c>
      <c r="B139" s="216" t="s">
        <v>29838</v>
      </c>
      <c r="C139" s="216" t="s">
        <v>30100</v>
      </c>
      <c r="D139" s="216" t="s">
        <v>8766</v>
      </c>
      <c r="E139" s="217">
        <v>33.799999999999997</v>
      </c>
    </row>
    <row r="140" spans="1:5" ht="13.5" customHeight="1" x14ac:dyDescent="0.25">
      <c r="A140" s="212" t="s">
        <v>30101</v>
      </c>
      <c r="B140" s="213" t="s">
        <v>29838</v>
      </c>
      <c r="C140" s="213" t="s">
        <v>30102</v>
      </c>
      <c r="D140" s="214"/>
      <c r="E140" s="214"/>
    </row>
    <row r="141" spans="1:5" ht="12.75" customHeight="1" x14ac:dyDescent="0.25">
      <c r="A141" s="215" t="s">
        <v>30103</v>
      </c>
      <c r="B141" s="216" t="s">
        <v>29838</v>
      </c>
      <c r="C141" s="216" t="s">
        <v>30104</v>
      </c>
      <c r="D141" s="216" t="s">
        <v>8766</v>
      </c>
      <c r="E141" s="217">
        <v>2.21</v>
      </c>
    </row>
    <row r="142" spans="1:5" ht="12.75" customHeight="1" x14ac:dyDescent="0.25">
      <c r="A142" s="215" t="s">
        <v>30105</v>
      </c>
      <c r="B142" s="216" t="s">
        <v>29838</v>
      </c>
      <c r="C142" s="216" t="s">
        <v>30106</v>
      </c>
      <c r="D142" s="216" t="s">
        <v>8766</v>
      </c>
      <c r="E142" s="217">
        <v>11.19</v>
      </c>
    </row>
    <row r="143" spans="1:5" ht="13.5" customHeight="1" x14ac:dyDescent="0.25">
      <c r="A143" s="215" t="s">
        <v>30107</v>
      </c>
      <c r="B143" s="216" t="s">
        <v>29838</v>
      </c>
      <c r="C143" s="216" t="s">
        <v>30096</v>
      </c>
      <c r="D143" s="216" t="s">
        <v>8766</v>
      </c>
      <c r="E143" s="217">
        <v>20.76</v>
      </c>
    </row>
    <row r="144" spans="1:5" ht="12.75" customHeight="1" x14ac:dyDescent="0.25">
      <c r="A144" s="215" t="s">
        <v>30108</v>
      </c>
      <c r="B144" s="216" t="s">
        <v>29838</v>
      </c>
      <c r="C144" s="216" t="s">
        <v>30109</v>
      </c>
      <c r="D144" s="216" t="s">
        <v>8766</v>
      </c>
      <c r="E144" s="217">
        <v>5.6</v>
      </c>
    </row>
    <row r="145" spans="1:5" ht="13.5" customHeight="1" x14ac:dyDescent="0.25">
      <c r="A145" s="215" t="s">
        <v>30110</v>
      </c>
      <c r="B145" s="216" t="s">
        <v>29838</v>
      </c>
      <c r="C145" s="216" t="s">
        <v>30111</v>
      </c>
      <c r="D145" s="216" t="s">
        <v>8766</v>
      </c>
      <c r="E145" s="217">
        <v>13.18</v>
      </c>
    </row>
    <row r="146" spans="1:5" ht="12.75" customHeight="1" x14ac:dyDescent="0.25">
      <c r="A146" s="215" t="s">
        <v>30112</v>
      </c>
      <c r="B146" s="216" t="s">
        <v>29838</v>
      </c>
      <c r="C146" s="216" t="s">
        <v>30113</v>
      </c>
      <c r="D146" s="216" t="s">
        <v>8766</v>
      </c>
      <c r="E146" s="217">
        <v>21.92</v>
      </c>
    </row>
    <row r="147" spans="1:5" ht="12.75" customHeight="1" x14ac:dyDescent="0.25">
      <c r="A147" s="212" t="s">
        <v>30114</v>
      </c>
      <c r="B147" s="213" t="s">
        <v>29838</v>
      </c>
      <c r="C147" s="213" t="s">
        <v>30115</v>
      </c>
      <c r="D147" s="214"/>
      <c r="E147" s="214"/>
    </row>
    <row r="148" spans="1:5" ht="13.5" customHeight="1" x14ac:dyDescent="0.25">
      <c r="A148" s="215" t="s">
        <v>30116</v>
      </c>
      <c r="B148" s="216" t="s">
        <v>29838</v>
      </c>
      <c r="C148" s="216" t="s">
        <v>30117</v>
      </c>
      <c r="D148" s="216" t="s">
        <v>8766</v>
      </c>
      <c r="E148" s="217">
        <v>19.18</v>
      </c>
    </row>
    <row r="149" spans="1:5" ht="12.75" customHeight="1" x14ac:dyDescent="0.25">
      <c r="A149" s="215" t="s">
        <v>30118</v>
      </c>
      <c r="B149" s="216" t="s">
        <v>29838</v>
      </c>
      <c r="C149" s="216" t="s">
        <v>30119</v>
      </c>
      <c r="D149" s="216" t="s">
        <v>8766</v>
      </c>
      <c r="E149" s="217">
        <v>13.34</v>
      </c>
    </row>
    <row r="150" spans="1:5" ht="13.5" customHeight="1" x14ac:dyDescent="0.25">
      <c r="A150" s="215" t="s">
        <v>30120</v>
      </c>
      <c r="B150" s="216" t="s">
        <v>29838</v>
      </c>
      <c r="C150" s="216" t="s">
        <v>30121</v>
      </c>
      <c r="D150" s="216" t="s">
        <v>8766</v>
      </c>
      <c r="E150" s="217">
        <v>4.49</v>
      </c>
    </row>
    <row r="151" spans="1:5" ht="12.75" customHeight="1" x14ac:dyDescent="0.25">
      <c r="A151" s="215" t="s">
        <v>30122</v>
      </c>
      <c r="B151" s="216" t="s">
        <v>29838</v>
      </c>
      <c r="C151" s="216" t="s">
        <v>30123</v>
      </c>
      <c r="D151" s="216" t="s">
        <v>8766</v>
      </c>
      <c r="E151" s="217">
        <v>5.52</v>
      </c>
    </row>
    <row r="152" spans="1:5" ht="12.75" customHeight="1" x14ac:dyDescent="0.25">
      <c r="A152" s="215" t="s">
        <v>30124</v>
      </c>
      <c r="B152" s="216" t="s">
        <v>29838</v>
      </c>
      <c r="C152" s="216" t="s">
        <v>30125</v>
      </c>
      <c r="D152" s="216" t="s">
        <v>8766</v>
      </c>
      <c r="E152" s="217">
        <v>5.6</v>
      </c>
    </row>
    <row r="153" spans="1:5" ht="13.5" customHeight="1" x14ac:dyDescent="0.25">
      <c r="A153" s="215" t="s">
        <v>30126</v>
      </c>
      <c r="B153" s="216" t="s">
        <v>29838</v>
      </c>
      <c r="C153" s="216" t="s">
        <v>30127</v>
      </c>
      <c r="D153" s="216" t="s">
        <v>8766</v>
      </c>
      <c r="E153" s="217">
        <v>13.34</v>
      </c>
    </row>
    <row r="154" spans="1:5" ht="12.75" customHeight="1" x14ac:dyDescent="0.25">
      <c r="A154" s="212" t="s">
        <v>30128</v>
      </c>
      <c r="B154" s="213" t="s">
        <v>29838</v>
      </c>
      <c r="C154" s="213" t="s">
        <v>30129</v>
      </c>
      <c r="D154" s="214"/>
      <c r="E154" s="214"/>
    </row>
    <row r="155" spans="1:5" ht="12.75" customHeight="1" x14ac:dyDescent="0.25">
      <c r="A155" s="215" t="s">
        <v>30130</v>
      </c>
      <c r="B155" s="216" t="s">
        <v>29838</v>
      </c>
      <c r="C155" s="216" t="s">
        <v>30131</v>
      </c>
      <c r="D155" s="216" t="s">
        <v>8085</v>
      </c>
      <c r="E155" s="217">
        <v>1.83</v>
      </c>
    </row>
    <row r="156" spans="1:5" ht="13.5" customHeight="1" x14ac:dyDescent="0.25">
      <c r="A156" s="212" t="s">
        <v>30132</v>
      </c>
      <c r="B156" s="213" t="s">
        <v>29838</v>
      </c>
      <c r="C156" s="213" t="s">
        <v>30133</v>
      </c>
      <c r="D156" s="214"/>
      <c r="E156" s="214"/>
    </row>
    <row r="157" spans="1:5" ht="12.75" customHeight="1" x14ac:dyDescent="0.25">
      <c r="A157" s="215" t="s">
        <v>30134</v>
      </c>
      <c r="B157" s="216" t="s">
        <v>29838</v>
      </c>
      <c r="C157" s="216" t="s">
        <v>30135</v>
      </c>
      <c r="D157" s="216" t="s">
        <v>10853</v>
      </c>
      <c r="E157" s="217">
        <v>197.7</v>
      </c>
    </row>
    <row r="158" spans="1:5" ht="13.5" customHeight="1" x14ac:dyDescent="0.25">
      <c r="A158" s="215" t="s">
        <v>30136</v>
      </c>
      <c r="B158" s="216" t="s">
        <v>29838</v>
      </c>
      <c r="C158" s="216" t="s">
        <v>30137</v>
      </c>
      <c r="D158" s="216" t="s">
        <v>10853</v>
      </c>
      <c r="E158" s="217">
        <v>271.66000000000003</v>
      </c>
    </row>
    <row r="159" spans="1:5" ht="12.75" customHeight="1" x14ac:dyDescent="0.25">
      <c r="A159" s="215" t="s">
        <v>30138</v>
      </c>
      <c r="B159" s="216" t="s">
        <v>29838</v>
      </c>
      <c r="C159" s="216" t="s">
        <v>30139</v>
      </c>
      <c r="D159" s="216" t="s">
        <v>10853</v>
      </c>
      <c r="E159" s="217">
        <v>71.88</v>
      </c>
    </row>
    <row r="160" spans="1:5" ht="12.75" customHeight="1" x14ac:dyDescent="0.25">
      <c r="A160" s="215" t="s">
        <v>30140</v>
      </c>
      <c r="B160" s="216" t="s">
        <v>29838</v>
      </c>
      <c r="C160" s="216" t="s">
        <v>30141</v>
      </c>
      <c r="D160" s="216" t="s">
        <v>10853</v>
      </c>
      <c r="E160" s="217">
        <v>113.28</v>
      </c>
    </row>
    <row r="161" spans="1:5" ht="13.5" customHeight="1" x14ac:dyDescent="0.25">
      <c r="A161" s="212" t="s">
        <v>30142</v>
      </c>
      <c r="B161" s="213" t="s">
        <v>29838</v>
      </c>
      <c r="C161" s="213" t="s">
        <v>30143</v>
      </c>
      <c r="D161" s="214"/>
      <c r="E161" s="214"/>
    </row>
    <row r="162" spans="1:5" ht="12.75" customHeight="1" x14ac:dyDescent="0.25">
      <c r="A162" s="215" t="s">
        <v>30144</v>
      </c>
      <c r="B162" s="216" t="s">
        <v>29838</v>
      </c>
      <c r="C162" s="216" t="s">
        <v>30145</v>
      </c>
      <c r="D162" s="216" t="s">
        <v>10853</v>
      </c>
      <c r="E162" s="217">
        <v>89.8</v>
      </c>
    </row>
    <row r="163" spans="1:5" ht="13.5" customHeight="1" x14ac:dyDescent="0.25">
      <c r="A163" s="212" t="s">
        <v>30146</v>
      </c>
      <c r="B163" s="213" t="s">
        <v>29838</v>
      </c>
      <c r="C163" s="213" t="s">
        <v>30147</v>
      </c>
      <c r="D163" s="214"/>
      <c r="E163" s="214"/>
    </row>
    <row r="164" spans="1:5" ht="12.75" customHeight="1" x14ac:dyDescent="0.25">
      <c r="A164" s="215" t="s">
        <v>30148</v>
      </c>
      <c r="B164" s="216" t="s">
        <v>29838</v>
      </c>
      <c r="C164" s="216" t="s">
        <v>30149</v>
      </c>
      <c r="D164" s="216" t="s">
        <v>8085</v>
      </c>
      <c r="E164" s="217">
        <v>7</v>
      </c>
    </row>
    <row r="165" spans="1:5" ht="12.75" customHeight="1" x14ac:dyDescent="0.25">
      <c r="A165" s="215" t="s">
        <v>30150</v>
      </c>
      <c r="B165" s="216" t="s">
        <v>29838</v>
      </c>
      <c r="C165" s="216" t="s">
        <v>30151</v>
      </c>
      <c r="D165" s="216" t="s">
        <v>8085</v>
      </c>
      <c r="E165" s="217">
        <v>21</v>
      </c>
    </row>
    <row r="166" spans="1:5" ht="13.5" customHeight="1" x14ac:dyDescent="0.25">
      <c r="A166" s="212" t="s">
        <v>30152</v>
      </c>
      <c r="B166" s="213" t="s">
        <v>29838</v>
      </c>
      <c r="C166" s="213" t="s">
        <v>30153</v>
      </c>
      <c r="D166" s="214"/>
      <c r="E166" s="214"/>
    </row>
    <row r="167" spans="1:5" ht="12.75" customHeight="1" x14ac:dyDescent="0.25">
      <c r="A167" s="215" t="s">
        <v>30154</v>
      </c>
      <c r="B167" s="216" t="s">
        <v>29838</v>
      </c>
      <c r="C167" s="216" t="s">
        <v>30155</v>
      </c>
      <c r="D167" s="216" t="s">
        <v>8766</v>
      </c>
      <c r="E167" s="217">
        <v>7.47</v>
      </c>
    </row>
    <row r="168" spans="1:5" ht="12.75" customHeight="1" x14ac:dyDescent="0.25">
      <c r="A168" s="215" t="s">
        <v>30156</v>
      </c>
      <c r="B168" s="216" t="s">
        <v>29838</v>
      </c>
      <c r="C168" s="216" t="s">
        <v>30157</v>
      </c>
      <c r="D168" s="216" t="s">
        <v>10853</v>
      </c>
      <c r="E168" s="217">
        <v>18.829999999999998</v>
      </c>
    </row>
    <row r="169" spans="1:5" ht="13.5" customHeight="1" x14ac:dyDescent="0.25">
      <c r="A169" s="212" t="s">
        <v>30158</v>
      </c>
      <c r="B169" s="213" t="s">
        <v>29838</v>
      </c>
      <c r="C169" s="213" t="s">
        <v>30159</v>
      </c>
      <c r="D169" s="214"/>
      <c r="E169" s="214"/>
    </row>
    <row r="170" spans="1:5" ht="12.75" customHeight="1" x14ac:dyDescent="0.25">
      <c r="A170" s="215" t="s">
        <v>30160</v>
      </c>
      <c r="B170" s="216" t="s">
        <v>29838</v>
      </c>
      <c r="C170" s="216" t="s">
        <v>30161</v>
      </c>
      <c r="D170" s="216" t="s">
        <v>8766</v>
      </c>
      <c r="E170" s="217">
        <v>33.799999999999997</v>
      </c>
    </row>
    <row r="171" spans="1:5" ht="13.5" customHeight="1" x14ac:dyDescent="0.25">
      <c r="A171" s="215" t="s">
        <v>30162</v>
      </c>
      <c r="B171" s="216" t="s">
        <v>29838</v>
      </c>
      <c r="C171" s="216" t="s">
        <v>30163</v>
      </c>
      <c r="D171" s="216" t="s">
        <v>8766</v>
      </c>
      <c r="E171" s="217">
        <v>12.36</v>
      </c>
    </row>
    <row r="172" spans="1:5" ht="12.75" customHeight="1" x14ac:dyDescent="0.25">
      <c r="A172" s="215" t="s">
        <v>30164</v>
      </c>
      <c r="B172" s="216" t="s">
        <v>29838</v>
      </c>
      <c r="C172" s="216" t="s">
        <v>30165</v>
      </c>
      <c r="D172" s="216" t="s">
        <v>8766</v>
      </c>
      <c r="E172" s="217">
        <v>6.29</v>
      </c>
    </row>
    <row r="173" spans="1:5" ht="12.75" customHeight="1" x14ac:dyDescent="0.25">
      <c r="A173" s="215" t="s">
        <v>30166</v>
      </c>
      <c r="B173" s="216" t="s">
        <v>29838</v>
      </c>
      <c r="C173" s="216" t="s">
        <v>30167</v>
      </c>
      <c r="D173" s="216" t="s">
        <v>8766</v>
      </c>
      <c r="E173" s="217">
        <v>0.85</v>
      </c>
    </row>
    <row r="174" spans="1:5" ht="13.5" customHeight="1" x14ac:dyDescent="0.25">
      <c r="A174" s="212" t="s">
        <v>30168</v>
      </c>
      <c r="B174" s="213" t="s">
        <v>29838</v>
      </c>
      <c r="C174" s="213" t="s">
        <v>30169</v>
      </c>
      <c r="D174" s="214"/>
      <c r="E174" s="214"/>
    </row>
    <row r="175" spans="1:5" ht="12.75" customHeight="1" x14ac:dyDescent="0.25">
      <c r="A175" s="215" t="s">
        <v>30170</v>
      </c>
      <c r="B175" s="216" t="s">
        <v>29838</v>
      </c>
      <c r="C175" s="216" t="s">
        <v>30171</v>
      </c>
      <c r="D175" s="216" t="s">
        <v>8766</v>
      </c>
      <c r="E175" s="217">
        <v>15.98</v>
      </c>
    </row>
    <row r="176" spans="1:5" ht="13.5" customHeight="1" x14ac:dyDescent="0.25">
      <c r="A176" s="212" t="s">
        <v>30172</v>
      </c>
      <c r="B176" s="213" t="s">
        <v>29838</v>
      </c>
      <c r="C176" s="213" t="s">
        <v>30173</v>
      </c>
      <c r="D176" s="214"/>
      <c r="E176" s="214"/>
    </row>
    <row r="177" spans="1:5" ht="12.75" customHeight="1" x14ac:dyDescent="0.25">
      <c r="A177" s="215" t="s">
        <v>30174</v>
      </c>
      <c r="B177" s="216" t="s">
        <v>29838</v>
      </c>
      <c r="C177" s="216" t="s">
        <v>30175</v>
      </c>
      <c r="D177" s="216" t="s">
        <v>8225</v>
      </c>
      <c r="E177" s="217">
        <v>50.7</v>
      </c>
    </row>
    <row r="178" spans="1:5" ht="12.75" customHeight="1" x14ac:dyDescent="0.25">
      <c r="A178" s="215" t="s">
        <v>30176</v>
      </c>
      <c r="B178" s="216" t="s">
        <v>29838</v>
      </c>
      <c r="C178" s="216" t="s">
        <v>30177</v>
      </c>
      <c r="D178" s="216" t="s">
        <v>8225</v>
      </c>
      <c r="E178" s="217">
        <v>10.26</v>
      </c>
    </row>
    <row r="179" spans="1:5" ht="13.5" customHeight="1" x14ac:dyDescent="0.25">
      <c r="A179" s="215" t="s">
        <v>30178</v>
      </c>
      <c r="B179" s="216" t="s">
        <v>29838</v>
      </c>
      <c r="C179" s="216" t="s">
        <v>30179</v>
      </c>
      <c r="D179" s="216" t="s">
        <v>8225</v>
      </c>
      <c r="E179" s="217">
        <v>10.96</v>
      </c>
    </row>
    <row r="180" spans="1:5" ht="12.75" customHeight="1" x14ac:dyDescent="0.25">
      <c r="A180" s="215" t="s">
        <v>30180</v>
      </c>
      <c r="B180" s="216" t="s">
        <v>29838</v>
      </c>
      <c r="C180" s="216" t="s">
        <v>30181</v>
      </c>
      <c r="D180" s="216" t="s">
        <v>8225</v>
      </c>
      <c r="E180" s="217">
        <v>10.96</v>
      </c>
    </row>
    <row r="181" spans="1:5" ht="12.75" customHeight="1" x14ac:dyDescent="0.25">
      <c r="A181" s="215" t="s">
        <v>30182</v>
      </c>
      <c r="B181" s="216" t="s">
        <v>29838</v>
      </c>
      <c r="C181" s="216" t="s">
        <v>30183</v>
      </c>
      <c r="D181" s="216" t="s">
        <v>8225</v>
      </c>
      <c r="E181" s="217">
        <v>2.68</v>
      </c>
    </row>
    <row r="182" spans="1:5" ht="13.5" customHeight="1" x14ac:dyDescent="0.25">
      <c r="A182" s="215" t="s">
        <v>30184</v>
      </c>
      <c r="B182" s="216" t="s">
        <v>29838</v>
      </c>
      <c r="C182" s="216" t="s">
        <v>30185</v>
      </c>
      <c r="D182" s="216" t="s">
        <v>8225</v>
      </c>
      <c r="E182" s="217">
        <v>0.7</v>
      </c>
    </row>
    <row r="183" spans="1:5" ht="12.75" customHeight="1" x14ac:dyDescent="0.25">
      <c r="A183" s="215" t="s">
        <v>30186</v>
      </c>
      <c r="B183" s="216" t="s">
        <v>29838</v>
      </c>
      <c r="C183" s="216" t="s">
        <v>30187</v>
      </c>
      <c r="D183" s="216" t="s">
        <v>8225</v>
      </c>
      <c r="E183" s="217">
        <v>67.599999999999994</v>
      </c>
    </row>
    <row r="184" spans="1:5" ht="13.5" customHeight="1" x14ac:dyDescent="0.25">
      <c r="A184" s="215" t="s">
        <v>30188</v>
      </c>
      <c r="B184" s="216" t="s">
        <v>29838</v>
      </c>
      <c r="C184" s="216" t="s">
        <v>30189</v>
      </c>
      <c r="D184" s="216" t="s">
        <v>8225</v>
      </c>
      <c r="E184" s="217">
        <v>50.7</v>
      </c>
    </row>
    <row r="185" spans="1:5" ht="12.75" customHeight="1" x14ac:dyDescent="0.25">
      <c r="A185" s="215" t="s">
        <v>30190</v>
      </c>
      <c r="B185" s="216" t="s">
        <v>29838</v>
      </c>
      <c r="C185" s="216" t="s">
        <v>30191</v>
      </c>
      <c r="D185" s="216" t="s">
        <v>8225</v>
      </c>
      <c r="E185" s="217">
        <v>5.77</v>
      </c>
    </row>
    <row r="186" spans="1:5" ht="12.75" customHeight="1" x14ac:dyDescent="0.25">
      <c r="A186" s="212" t="s">
        <v>30192</v>
      </c>
      <c r="B186" s="213" t="s">
        <v>29838</v>
      </c>
      <c r="C186" s="213" t="s">
        <v>30193</v>
      </c>
      <c r="D186" s="214"/>
      <c r="E186" s="214"/>
    </row>
    <row r="187" spans="1:5" ht="13.5" customHeight="1" x14ac:dyDescent="0.25">
      <c r="A187" s="215" t="s">
        <v>30194</v>
      </c>
      <c r="B187" s="216" t="s">
        <v>29838</v>
      </c>
      <c r="C187" s="216" t="s">
        <v>30195</v>
      </c>
      <c r="D187" s="216" t="s">
        <v>8766</v>
      </c>
      <c r="E187" s="217">
        <v>33.799999999999997</v>
      </c>
    </row>
    <row r="188" spans="1:5" ht="12.75" customHeight="1" x14ac:dyDescent="0.25">
      <c r="A188" s="212" t="s">
        <v>30196</v>
      </c>
      <c r="B188" s="213" t="s">
        <v>29838</v>
      </c>
      <c r="C188" s="213" t="s">
        <v>30197</v>
      </c>
      <c r="D188" s="214"/>
      <c r="E188" s="214"/>
    </row>
    <row r="189" spans="1:5" ht="13.5" customHeight="1" x14ac:dyDescent="0.25">
      <c r="A189" s="215" t="s">
        <v>30198</v>
      </c>
      <c r="B189" s="216" t="s">
        <v>29838</v>
      </c>
      <c r="C189" s="216" t="s">
        <v>30199</v>
      </c>
      <c r="D189" s="216" t="s">
        <v>8085</v>
      </c>
      <c r="E189" s="217">
        <v>8.81</v>
      </c>
    </row>
    <row r="190" spans="1:5" ht="12.75" customHeight="1" x14ac:dyDescent="0.25">
      <c r="A190" s="215" t="s">
        <v>30200</v>
      </c>
      <c r="B190" s="216" t="s">
        <v>29838</v>
      </c>
      <c r="C190" s="216" t="s">
        <v>21189</v>
      </c>
      <c r="D190" s="216" t="s">
        <v>8766</v>
      </c>
      <c r="E190" s="217">
        <v>11.95</v>
      </c>
    </row>
    <row r="191" spans="1:5" ht="12.75" customHeight="1" x14ac:dyDescent="0.25">
      <c r="A191" s="212" t="s">
        <v>30201</v>
      </c>
      <c r="B191" s="213" t="s">
        <v>29838</v>
      </c>
      <c r="C191" s="213" t="s">
        <v>30202</v>
      </c>
      <c r="D191" s="214"/>
      <c r="E191" s="214"/>
    </row>
    <row r="192" spans="1:5" ht="13.5" customHeight="1" x14ac:dyDescent="0.25">
      <c r="A192" s="215" t="s">
        <v>30203</v>
      </c>
      <c r="B192" s="216" t="s">
        <v>29838</v>
      </c>
      <c r="C192" s="216" t="s">
        <v>30204</v>
      </c>
      <c r="D192" s="216" t="s">
        <v>10853</v>
      </c>
      <c r="E192" s="217">
        <v>21</v>
      </c>
    </row>
    <row r="193" spans="1:5" ht="12.75" customHeight="1" x14ac:dyDescent="0.25">
      <c r="A193" s="215" t="s">
        <v>30205</v>
      </c>
      <c r="B193" s="216" t="s">
        <v>29838</v>
      </c>
      <c r="C193" s="216" t="s">
        <v>30206</v>
      </c>
      <c r="D193" s="216" t="s">
        <v>10853</v>
      </c>
      <c r="E193" s="217">
        <v>28</v>
      </c>
    </row>
    <row r="194" spans="1:5" ht="12.75" customHeight="1" x14ac:dyDescent="0.25">
      <c r="A194" s="212" t="s">
        <v>30207</v>
      </c>
      <c r="B194" s="213" t="s">
        <v>29838</v>
      </c>
      <c r="C194" s="213" t="s">
        <v>30208</v>
      </c>
      <c r="D194" s="214"/>
      <c r="E194" s="214"/>
    </row>
    <row r="195" spans="1:5" ht="13.5" customHeight="1" x14ac:dyDescent="0.25">
      <c r="A195" s="215" t="s">
        <v>30209</v>
      </c>
      <c r="B195" s="216" t="s">
        <v>29838</v>
      </c>
      <c r="C195" s="216" t="s">
        <v>30210</v>
      </c>
      <c r="D195" s="216" t="s">
        <v>10853</v>
      </c>
      <c r="E195" s="217">
        <v>19.13</v>
      </c>
    </row>
    <row r="196" spans="1:5" ht="12.75" customHeight="1" x14ac:dyDescent="0.25">
      <c r="A196" s="215" t="s">
        <v>30211</v>
      </c>
      <c r="B196" s="216" t="s">
        <v>29838</v>
      </c>
      <c r="C196" s="216" t="s">
        <v>30212</v>
      </c>
      <c r="D196" s="216" t="s">
        <v>10853</v>
      </c>
      <c r="E196" s="217">
        <v>3</v>
      </c>
    </row>
    <row r="197" spans="1:5" ht="13.5" customHeight="1" x14ac:dyDescent="0.25">
      <c r="A197" s="212" t="s">
        <v>30213</v>
      </c>
      <c r="B197" s="213" t="s">
        <v>29838</v>
      </c>
      <c r="C197" s="213" t="s">
        <v>30214</v>
      </c>
      <c r="D197" s="214"/>
      <c r="E197" s="214"/>
    </row>
    <row r="198" spans="1:5" ht="12.75" customHeight="1" x14ac:dyDescent="0.25">
      <c r="A198" s="215" t="s">
        <v>30215</v>
      </c>
      <c r="B198" s="216" t="s">
        <v>29838</v>
      </c>
      <c r="C198" s="216" t="s">
        <v>30216</v>
      </c>
      <c r="D198" s="216" t="s">
        <v>10853</v>
      </c>
      <c r="E198" s="217">
        <v>3.72</v>
      </c>
    </row>
    <row r="199" spans="1:5" ht="12.75" customHeight="1" x14ac:dyDescent="0.25">
      <c r="A199" s="215" t="s">
        <v>30217</v>
      </c>
      <c r="B199" s="216" t="s">
        <v>29838</v>
      </c>
      <c r="C199" s="216" t="s">
        <v>30218</v>
      </c>
      <c r="D199" s="216" t="s">
        <v>10853</v>
      </c>
      <c r="E199" s="217">
        <v>7.14</v>
      </c>
    </row>
    <row r="200" spans="1:5" ht="13.5" customHeight="1" x14ac:dyDescent="0.25">
      <c r="A200" s="215" t="s">
        <v>30219</v>
      </c>
      <c r="B200" s="216" t="s">
        <v>29838</v>
      </c>
      <c r="C200" s="216" t="s">
        <v>30220</v>
      </c>
      <c r="D200" s="216" t="s">
        <v>30221</v>
      </c>
      <c r="E200" s="217">
        <v>3.23</v>
      </c>
    </row>
    <row r="201" spans="1:5" ht="12.75" customHeight="1" x14ac:dyDescent="0.25">
      <c r="A201" s="215" t="s">
        <v>30222</v>
      </c>
      <c r="B201" s="216" t="s">
        <v>29838</v>
      </c>
      <c r="C201" s="216" t="s">
        <v>30223</v>
      </c>
      <c r="D201" s="216" t="s">
        <v>30221</v>
      </c>
      <c r="E201" s="217">
        <v>1.94</v>
      </c>
    </row>
    <row r="202" spans="1:5" ht="13.5" customHeight="1" x14ac:dyDescent="0.25">
      <c r="A202" s="212" t="s">
        <v>30224</v>
      </c>
      <c r="B202" s="213" t="s">
        <v>29838</v>
      </c>
      <c r="C202" s="213" t="s">
        <v>30225</v>
      </c>
      <c r="D202" s="214"/>
      <c r="E202" s="214"/>
    </row>
    <row r="203" spans="1:5" ht="12.75" customHeight="1" x14ac:dyDescent="0.25">
      <c r="A203" s="215" t="s">
        <v>30226</v>
      </c>
      <c r="B203" s="216" t="s">
        <v>29838</v>
      </c>
      <c r="C203" s="216" t="s">
        <v>30227</v>
      </c>
      <c r="D203" s="216" t="s">
        <v>30228</v>
      </c>
      <c r="E203" s="217">
        <v>280</v>
      </c>
    </row>
    <row r="204" spans="1:5" ht="12.75" customHeight="1" x14ac:dyDescent="0.25">
      <c r="A204" s="212" t="s">
        <v>30229</v>
      </c>
      <c r="B204" s="213" t="s">
        <v>29838</v>
      </c>
      <c r="C204" s="213" t="s">
        <v>30230</v>
      </c>
      <c r="D204" s="214"/>
      <c r="E204" s="214"/>
    </row>
    <row r="205" spans="1:5" ht="13.5" customHeight="1" x14ac:dyDescent="0.25">
      <c r="A205" s="215" t="s">
        <v>30231</v>
      </c>
      <c r="B205" s="216" t="s">
        <v>29838</v>
      </c>
      <c r="C205" s="216" t="s">
        <v>30232</v>
      </c>
      <c r="D205" s="216" t="s">
        <v>8766</v>
      </c>
      <c r="E205" s="217">
        <v>2.33</v>
      </c>
    </row>
    <row r="206" spans="1:5" ht="12.75" customHeight="1" x14ac:dyDescent="0.25">
      <c r="A206" s="208" t="s">
        <v>30233</v>
      </c>
      <c r="B206" s="209"/>
      <c r="C206" s="210" t="s">
        <v>30234</v>
      </c>
      <c r="D206" s="211"/>
      <c r="E206" s="211"/>
    </row>
    <row r="207" spans="1:5" ht="13.5" customHeight="1" x14ac:dyDescent="0.25">
      <c r="A207" s="212" t="s">
        <v>30235</v>
      </c>
      <c r="B207" s="213" t="s">
        <v>29838</v>
      </c>
      <c r="C207" s="213" t="s">
        <v>30236</v>
      </c>
      <c r="D207" s="214"/>
      <c r="E207" s="214"/>
    </row>
    <row r="208" spans="1:5" ht="12.75" customHeight="1" x14ac:dyDescent="0.25">
      <c r="A208" s="215" t="s">
        <v>30237</v>
      </c>
      <c r="B208" s="216" t="s">
        <v>29838</v>
      </c>
      <c r="C208" s="216" t="s">
        <v>30238</v>
      </c>
      <c r="D208" s="216" t="s">
        <v>8766</v>
      </c>
      <c r="E208" s="217">
        <v>3.08</v>
      </c>
    </row>
    <row r="209" spans="1:5" ht="12.75" customHeight="1" x14ac:dyDescent="0.25">
      <c r="A209" s="215" t="s">
        <v>30239</v>
      </c>
      <c r="B209" s="216" t="s">
        <v>29838</v>
      </c>
      <c r="C209" s="216" t="s">
        <v>30240</v>
      </c>
      <c r="D209" s="216" t="s">
        <v>8766</v>
      </c>
      <c r="E209" s="217">
        <v>0.73</v>
      </c>
    </row>
    <row r="210" spans="1:5" ht="13.5" customHeight="1" x14ac:dyDescent="0.25">
      <c r="A210" s="215" t="s">
        <v>30241</v>
      </c>
      <c r="B210" s="216" t="s">
        <v>29838</v>
      </c>
      <c r="C210" s="216" t="s">
        <v>30242</v>
      </c>
      <c r="D210" s="216" t="s">
        <v>8766</v>
      </c>
      <c r="E210" s="217">
        <v>0.64</v>
      </c>
    </row>
    <row r="211" spans="1:5" ht="12.75" customHeight="1" x14ac:dyDescent="0.25">
      <c r="A211" s="215" t="s">
        <v>30243</v>
      </c>
      <c r="B211" s="216" t="s">
        <v>29838</v>
      </c>
      <c r="C211" s="216" t="s">
        <v>30244</v>
      </c>
      <c r="D211" s="216" t="s">
        <v>8766</v>
      </c>
      <c r="E211" s="217">
        <v>0.38</v>
      </c>
    </row>
    <row r="212" spans="1:5" ht="12.75" customHeight="1" x14ac:dyDescent="0.25">
      <c r="A212" s="215" t="s">
        <v>30245</v>
      </c>
      <c r="B212" s="216" t="s">
        <v>29838</v>
      </c>
      <c r="C212" s="216" t="s">
        <v>30246</v>
      </c>
      <c r="D212" s="216" t="s">
        <v>8766</v>
      </c>
      <c r="E212" s="217">
        <v>1.4</v>
      </c>
    </row>
    <row r="213" spans="1:5" ht="13.5" customHeight="1" x14ac:dyDescent="0.25">
      <c r="A213" s="212" t="s">
        <v>30247</v>
      </c>
      <c r="B213" s="213" t="s">
        <v>29838</v>
      </c>
      <c r="C213" s="213" t="s">
        <v>30248</v>
      </c>
      <c r="D213" s="214"/>
      <c r="E213" s="214"/>
    </row>
    <row r="214" spans="1:5" ht="12.75" customHeight="1" x14ac:dyDescent="0.25">
      <c r="A214" s="215" t="s">
        <v>30249</v>
      </c>
      <c r="B214" s="216" t="s">
        <v>29838</v>
      </c>
      <c r="C214" s="216" t="s">
        <v>30250</v>
      </c>
      <c r="D214" s="216" t="s">
        <v>10853</v>
      </c>
      <c r="E214" s="217">
        <v>5.2</v>
      </c>
    </row>
    <row r="215" spans="1:5" ht="13.5" customHeight="1" x14ac:dyDescent="0.25">
      <c r="A215" s="215" t="s">
        <v>30251</v>
      </c>
      <c r="B215" s="216" t="s">
        <v>29838</v>
      </c>
      <c r="C215" s="216" t="s">
        <v>30252</v>
      </c>
      <c r="D215" s="216" t="s">
        <v>10853</v>
      </c>
      <c r="E215" s="217">
        <v>7.49</v>
      </c>
    </row>
    <row r="216" spans="1:5" ht="12.75" customHeight="1" x14ac:dyDescent="0.25">
      <c r="A216" s="212" t="s">
        <v>30253</v>
      </c>
      <c r="B216" s="213" t="s">
        <v>29838</v>
      </c>
      <c r="C216" s="213" t="s">
        <v>30254</v>
      </c>
      <c r="D216" s="214"/>
      <c r="E216" s="214"/>
    </row>
    <row r="217" spans="1:5" ht="12.75" customHeight="1" x14ac:dyDescent="0.25">
      <c r="A217" s="215" t="s">
        <v>30255</v>
      </c>
      <c r="B217" s="216" t="s">
        <v>29838</v>
      </c>
      <c r="C217" s="216" t="s">
        <v>30250</v>
      </c>
      <c r="D217" s="216" t="s">
        <v>10853</v>
      </c>
      <c r="E217" s="217">
        <v>6.88</v>
      </c>
    </row>
    <row r="218" spans="1:5" ht="13.5" customHeight="1" x14ac:dyDescent="0.25">
      <c r="A218" s="215" t="s">
        <v>30256</v>
      </c>
      <c r="B218" s="216" t="s">
        <v>29838</v>
      </c>
      <c r="C218" s="216" t="s">
        <v>30252</v>
      </c>
      <c r="D218" s="216" t="s">
        <v>10853</v>
      </c>
      <c r="E218" s="217">
        <v>9.15</v>
      </c>
    </row>
    <row r="219" spans="1:5" ht="12.75" customHeight="1" x14ac:dyDescent="0.25">
      <c r="A219" s="212" t="s">
        <v>30257</v>
      </c>
      <c r="B219" s="213" t="s">
        <v>29838</v>
      </c>
      <c r="C219" s="213" t="s">
        <v>30258</v>
      </c>
      <c r="D219" s="214"/>
      <c r="E219" s="214"/>
    </row>
    <row r="220" spans="1:5" ht="13.5" customHeight="1" x14ac:dyDescent="0.25">
      <c r="A220" s="215" t="s">
        <v>30259</v>
      </c>
      <c r="B220" s="216" t="s">
        <v>29838</v>
      </c>
      <c r="C220" s="216" t="s">
        <v>30260</v>
      </c>
      <c r="D220" s="216" t="s">
        <v>10853</v>
      </c>
      <c r="E220" s="217">
        <v>121.4</v>
      </c>
    </row>
    <row r="221" spans="1:5" ht="12.75" customHeight="1" x14ac:dyDescent="0.25">
      <c r="A221" s="212" t="s">
        <v>30261</v>
      </c>
      <c r="B221" s="213" t="s">
        <v>29838</v>
      </c>
      <c r="C221" s="213" t="s">
        <v>30262</v>
      </c>
      <c r="D221" s="214"/>
      <c r="E221" s="214"/>
    </row>
    <row r="222" spans="1:5" ht="12.75" customHeight="1" x14ac:dyDescent="0.25">
      <c r="A222" s="215" t="s">
        <v>30263</v>
      </c>
      <c r="B222" s="216" t="s">
        <v>29838</v>
      </c>
      <c r="C222" s="216" t="s">
        <v>30210</v>
      </c>
      <c r="D222" s="216" t="s">
        <v>10853</v>
      </c>
      <c r="E222" s="217">
        <v>19.13</v>
      </c>
    </row>
    <row r="223" spans="1:5" ht="13.5" customHeight="1" x14ac:dyDescent="0.25">
      <c r="A223" s="215" t="s">
        <v>30264</v>
      </c>
      <c r="B223" s="216" t="s">
        <v>29838</v>
      </c>
      <c r="C223" s="216" t="s">
        <v>30212</v>
      </c>
      <c r="D223" s="216" t="s">
        <v>10853</v>
      </c>
      <c r="E223" s="217">
        <v>2.93</v>
      </c>
    </row>
    <row r="224" spans="1:5" ht="12.75" customHeight="1" x14ac:dyDescent="0.25">
      <c r="A224" s="212" t="s">
        <v>30265</v>
      </c>
      <c r="B224" s="213" t="s">
        <v>29838</v>
      </c>
      <c r="C224" s="213" t="s">
        <v>30266</v>
      </c>
      <c r="D224" s="214"/>
      <c r="E224" s="214"/>
    </row>
    <row r="225" spans="1:5" ht="12.75" customHeight="1" x14ac:dyDescent="0.25">
      <c r="A225" s="215" t="s">
        <v>30267</v>
      </c>
      <c r="B225" s="216" t="s">
        <v>29838</v>
      </c>
      <c r="C225" s="216" t="s">
        <v>30216</v>
      </c>
      <c r="D225" s="216" t="s">
        <v>10853</v>
      </c>
      <c r="E225" s="217">
        <v>3.72</v>
      </c>
    </row>
    <row r="226" spans="1:5" ht="13.5" customHeight="1" x14ac:dyDescent="0.25">
      <c r="A226" s="215" t="s">
        <v>30268</v>
      </c>
      <c r="B226" s="216" t="s">
        <v>29838</v>
      </c>
      <c r="C226" s="216" t="s">
        <v>30218</v>
      </c>
      <c r="D226" s="216" t="s">
        <v>10853</v>
      </c>
      <c r="E226" s="217">
        <v>7.14</v>
      </c>
    </row>
    <row r="227" spans="1:5" ht="12.75" customHeight="1" x14ac:dyDescent="0.25">
      <c r="A227" s="215" t="s">
        <v>30269</v>
      </c>
      <c r="B227" s="216" t="s">
        <v>29838</v>
      </c>
      <c r="C227" s="216" t="s">
        <v>30220</v>
      </c>
      <c r="D227" s="216" t="s">
        <v>30221</v>
      </c>
      <c r="E227" s="217">
        <v>3.23</v>
      </c>
    </row>
    <row r="228" spans="1:5" ht="13.5" customHeight="1" x14ac:dyDescent="0.25">
      <c r="A228" s="215" t="s">
        <v>30270</v>
      </c>
      <c r="B228" s="216" t="s">
        <v>29838</v>
      </c>
      <c r="C228" s="216" t="s">
        <v>30223</v>
      </c>
      <c r="D228" s="216" t="s">
        <v>30221</v>
      </c>
      <c r="E228" s="217">
        <v>1.94</v>
      </c>
    </row>
    <row r="229" spans="1:5" ht="12.75" customHeight="1" x14ac:dyDescent="0.25">
      <c r="A229" s="212" t="s">
        <v>30271</v>
      </c>
      <c r="B229" s="213" t="s">
        <v>29838</v>
      </c>
      <c r="C229" s="213" t="s">
        <v>30272</v>
      </c>
      <c r="D229" s="214"/>
      <c r="E229" s="214"/>
    </row>
    <row r="230" spans="1:5" ht="12.75" customHeight="1" x14ac:dyDescent="0.25">
      <c r="A230" s="215" t="s">
        <v>30273</v>
      </c>
      <c r="B230" s="216" t="s">
        <v>29838</v>
      </c>
      <c r="C230" s="216" t="s">
        <v>30274</v>
      </c>
      <c r="D230" s="216" t="s">
        <v>10853</v>
      </c>
      <c r="E230" s="217">
        <v>5.04</v>
      </c>
    </row>
    <row r="231" spans="1:5" ht="13.5" customHeight="1" x14ac:dyDescent="0.25">
      <c r="A231" s="215" t="s">
        <v>30275</v>
      </c>
      <c r="B231" s="216" t="s">
        <v>29838</v>
      </c>
      <c r="C231" s="216" t="s">
        <v>30276</v>
      </c>
      <c r="D231" s="216" t="s">
        <v>10853</v>
      </c>
      <c r="E231" s="217">
        <v>19.54</v>
      </c>
    </row>
    <row r="232" spans="1:5" ht="12.75" customHeight="1" x14ac:dyDescent="0.25">
      <c r="A232" s="215" t="s">
        <v>30277</v>
      </c>
      <c r="B232" s="216" t="s">
        <v>29838</v>
      </c>
      <c r="C232" s="216" t="s">
        <v>30278</v>
      </c>
      <c r="D232" s="216" t="s">
        <v>10853</v>
      </c>
      <c r="E232" s="217">
        <v>42</v>
      </c>
    </row>
    <row r="233" spans="1:5" ht="13.5" customHeight="1" x14ac:dyDescent="0.25">
      <c r="A233" s="212" t="s">
        <v>30279</v>
      </c>
      <c r="B233" s="213" t="s">
        <v>29838</v>
      </c>
      <c r="C233" s="213" t="s">
        <v>30280</v>
      </c>
      <c r="D233" s="214"/>
      <c r="E233" s="214"/>
    </row>
    <row r="234" spans="1:5" ht="12.75" customHeight="1" x14ac:dyDescent="0.25">
      <c r="A234" s="215" t="s">
        <v>30281</v>
      </c>
      <c r="B234" s="216" t="s">
        <v>29838</v>
      </c>
      <c r="C234" s="216" t="s">
        <v>30282</v>
      </c>
      <c r="D234" s="216" t="s">
        <v>10853</v>
      </c>
      <c r="E234" s="217">
        <v>266.5</v>
      </c>
    </row>
    <row r="235" spans="1:5" ht="12.75" customHeight="1" x14ac:dyDescent="0.25">
      <c r="A235" s="212" t="s">
        <v>30283</v>
      </c>
      <c r="B235" s="213" t="s">
        <v>29838</v>
      </c>
      <c r="C235" s="213" t="s">
        <v>30284</v>
      </c>
      <c r="D235" s="214"/>
      <c r="E235" s="214"/>
    </row>
    <row r="236" spans="1:5" ht="13.5" customHeight="1" x14ac:dyDescent="0.25">
      <c r="A236" s="215" t="s">
        <v>30285</v>
      </c>
      <c r="B236" s="216" t="s">
        <v>29838</v>
      </c>
      <c r="C236" s="216" t="s">
        <v>30286</v>
      </c>
      <c r="D236" s="216" t="s">
        <v>10853</v>
      </c>
      <c r="E236" s="217">
        <v>42</v>
      </c>
    </row>
    <row r="237" spans="1:5" ht="12.75" customHeight="1" x14ac:dyDescent="0.25">
      <c r="A237" s="215" t="s">
        <v>30287</v>
      </c>
      <c r="B237" s="216" t="s">
        <v>29838</v>
      </c>
      <c r="C237" s="216" t="s">
        <v>30288</v>
      </c>
      <c r="D237" s="216" t="s">
        <v>10853</v>
      </c>
      <c r="E237" s="217">
        <v>56</v>
      </c>
    </row>
    <row r="238" spans="1:5" ht="12.75" customHeight="1" x14ac:dyDescent="0.25">
      <c r="A238" s="215" t="s">
        <v>30289</v>
      </c>
      <c r="B238" s="216" t="s">
        <v>29838</v>
      </c>
      <c r="C238" s="216" t="s">
        <v>30290</v>
      </c>
      <c r="D238" s="216" t="s">
        <v>10853</v>
      </c>
      <c r="E238" s="217">
        <v>70</v>
      </c>
    </row>
    <row r="239" spans="1:5" ht="13.5" customHeight="1" x14ac:dyDescent="0.25">
      <c r="A239" s="212" t="s">
        <v>30291</v>
      </c>
      <c r="B239" s="213" t="s">
        <v>29838</v>
      </c>
      <c r="C239" s="213" t="s">
        <v>30292</v>
      </c>
      <c r="D239" s="214"/>
      <c r="E239" s="214"/>
    </row>
    <row r="240" spans="1:5" ht="12.75" customHeight="1" x14ac:dyDescent="0.25">
      <c r="A240" s="215" t="s">
        <v>30293</v>
      </c>
      <c r="B240" s="216" t="s">
        <v>29838</v>
      </c>
      <c r="C240" s="216" t="s">
        <v>30294</v>
      </c>
      <c r="D240" s="216" t="s">
        <v>10853</v>
      </c>
      <c r="E240" s="217">
        <v>5.9</v>
      </c>
    </row>
    <row r="241" spans="1:5" ht="13.5" customHeight="1" x14ac:dyDescent="0.25">
      <c r="A241" s="215" t="s">
        <v>30295</v>
      </c>
      <c r="B241" s="216" t="s">
        <v>29838</v>
      </c>
      <c r="C241" s="216" t="s">
        <v>30296</v>
      </c>
      <c r="D241" s="216" t="s">
        <v>10853</v>
      </c>
      <c r="E241" s="217">
        <v>7.48</v>
      </c>
    </row>
    <row r="242" spans="1:5" ht="12.75" customHeight="1" x14ac:dyDescent="0.25">
      <c r="A242" s="215" t="s">
        <v>30297</v>
      </c>
      <c r="B242" s="216" t="s">
        <v>29838</v>
      </c>
      <c r="C242" s="216" t="s">
        <v>30298</v>
      </c>
      <c r="D242" s="216" t="s">
        <v>10853</v>
      </c>
      <c r="E242" s="217">
        <v>8.75</v>
      </c>
    </row>
    <row r="243" spans="1:5" ht="12.75" customHeight="1" x14ac:dyDescent="0.25">
      <c r="A243" s="215" t="s">
        <v>30299</v>
      </c>
      <c r="B243" s="216" t="s">
        <v>29838</v>
      </c>
      <c r="C243" s="216" t="s">
        <v>30300</v>
      </c>
      <c r="D243" s="216" t="s">
        <v>10853</v>
      </c>
      <c r="E243" s="217">
        <v>9.36</v>
      </c>
    </row>
    <row r="244" spans="1:5" ht="13.5" customHeight="1" x14ac:dyDescent="0.25">
      <c r="A244" s="212" t="s">
        <v>30301</v>
      </c>
      <c r="B244" s="213" t="s">
        <v>29838</v>
      </c>
      <c r="C244" s="213" t="s">
        <v>30302</v>
      </c>
      <c r="D244" s="214"/>
      <c r="E244" s="214"/>
    </row>
    <row r="245" spans="1:5" ht="12.75" customHeight="1" x14ac:dyDescent="0.25">
      <c r="A245" s="215" t="s">
        <v>30303</v>
      </c>
      <c r="B245" s="216" t="s">
        <v>29838</v>
      </c>
      <c r="C245" s="216" t="s">
        <v>30294</v>
      </c>
      <c r="D245" s="216" t="s">
        <v>10853</v>
      </c>
      <c r="E245" s="217">
        <v>7.35</v>
      </c>
    </row>
    <row r="246" spans="1:5" ht="13.5" customHeight="1" x14ac:dyDescent="0.25">
      <c r="A246" s="215" t="s">
        <v>30304</v>
      </c>
      <c r="B246" s="216" t="s">
        <v>29838</v>
      </c>
      <c r="C246" s="216" t="s">
        <v>30305</v>
      </c>
      <c r="D246" s="216" t="s">
        <v>10853</v>
      </c>
      <c r="E246" s="217">
        <v>9.15</v>
      </c>
    </row>
    <row r="247" spans="1:5" ht="12.75" customHeight="1" x14ac:dyDescent="0.25">
      <c r="A247" s="215" t="s">
        <v>30306</v>
      </c>
      <c r="B247" s="216" t="s">
        <v>29838</v>
      </c>
      <c r="C247" s="216" t="s">
        <v>30307</v>
      </c>
      <c r="D247" s="216" t="s">
        <v>10853</v>
      </c>
      <c r="E247" s="217">
        <v>10.95</v>
      </c>
    </row>
    <row r="248" spans="1:5" ht="12.75" customHeight="1" x14ac:dyDescent="0.25">
      <c r="A248" s="215" t="s">
        <v>30308</v>
      </c>
      <c r="B248" s="216" t="s">
        <v>29838</v>
      </c>
      <c r="C248" s="216" t="s">
        <v>30300</v>
      </c>
      <c r="D248" s="216" t="s">
        <v>10853</v>
      </c>
      <c r="E248" s="217">
        <v>11.55</v>
      </c>
    </row>
    <row r="249" spans="1:5" ht="13.5" customHeight="1" x14ac:dyDescent="0.25">
      <c r="A249" s="212" t="s">
        <v>30309</v>
      </c>
      <c r="B249" s="213" t="s">
        <v>29838</v>
      </c>
      <c r="C249" s="213" t="s">
        <v>30310</v>
      </c>
      <c r="D249" s="214"/>
      <c r="E249" s="214"/>
    </row>
    <row r="250" spans="1:5" ht="12.75" customHeight="1" x14ac:dyDescent="0.25">
      <c r="A250" s="215" t="s">
        <v>30311</v>
      </c>
      <c r="B250" s="216" t="s">
        <v>29838</v>
      </c>
      <c r="C250" s="216" t="s">
        <v>30312</v>
      </c>
      <c r="D250" s="216" t="s">
        <v>10853</v>
      </c>
      <c r="E250" s="217">
        <v>8.82</v>
      </c>
    </row>
    <row r="251" spans="1:5" ht="12.75" customHeight="1" x14ac:dyDescent="0.25">
      <c r="A251" s="215" t="s">
        <v>30313</v>
      </c>
      <c r="B251" s="216" t="s">
        <v>29838</v>
      </c>
      <c r="C251" s="216" t="s">
        <v>30314</v>
      </c>
      <c r="D251" s="216" t="s">
        <v>10853</v>
      </c>
      <c r="E251" s="217">
        <v>12.19</v>
      </c>
    </row>
    <row r="252" spans="1:5" ht="13.5" customHeight="1" x14ac:dyDescent="0.25">
      <c r="A252" s="215" t="s">
        <v>30315</v>
      </c>
      <c r="B252" s="216" t="s">
        <v>29838</v>
      </c>
      <c r="C252" s="216" t="s">
        <v>30316</v>
      </c>
      <c r="D252" s="216" t="s">
        <v>10853</v>
      </c>
      <c r="E252" s="217">
        <v>13.38</v>
      </c>
    </row>
    <row r="253" spans="1:5" ht="12.75" customHeight="1" x14ac:dyDescent="0.25">
      <c r="A253" s="215" t="s">
        <v>30317</v>
      </c>
      <c r="B253" s="216" t="s">
        <v>29838</v>
      </c>
      <c r="C253" s="216" t="s">
        <v>30318</v>
      </c>
      <c r="D253" s="216" t="s">
        <v>10853</v>
      </c>
      <c r="E253" s="217">
        <v>12.39</v>
      </c>
    </row>
    <row r="254" spans="1:5" ht="13.5" customHeight="1" x14ac:dyDescent="0.25">
      <c r="A254" s="212" t="s">
        <v>30319</v>
      </c>
      <c r="B254" s="213" t="s">
        <v>29838</v>
      </c>
      <c r="C254" s="213" t="s">
        <v>30320</v>
      </c>
      <c r="D254" s="214"/>
      <c r="E254" s="214"/>
    </row>
    <row r="255" spans="1:5" ht="12.75" customHeight="1" x14ac:dyDescent="0.25">
      <c r="A255" s="215" t="s">
        <v>30321</v>
      </c>
      <c r="B255" s="216" t="s">
        <v>29838</v>
      </c>
      <c r="C255" s="216" t="s">
        <v>30260</v>
      </c>
      <c r="D255" s="216" t="s">
        <v>10853</v>
      </c>
      <c r="E255" s="217">
        <v>243.51</v>
      </c>
    </row>
    <row r="256" spans="1:5" ht="12.75" customHeight="1" x14ac:dyDescent="0.25">
      <c r="A256" s="212" t="s">
        <v>30322</v>
      </c>
      <c r="B256" s="213" t="s">
        <v>29838</v>
      </c>
      <c r="C256" s="213" t="s">
        <v>30323</v>
      </c>
      <c r="D256" s="214"/>
      <c r="E256" s="214"/>
    </row>
    <row r="257" spans="1:5" ht="13.5" customHeight="1" x14ac:dyDescent="0.25">
      <c r="A257" s="215" t="s">
        <v>30324</v>
      </c>
      <c r="B257" s="216" t="s">
        <v>29838</v>
      </c>
      <c r="C257" s="216" t="s">
        <v>30210</v>
      </c>
      <c r="D257" s="216" t="s">
        <v>10853</v>
      </c>
      <c r="E257" s="217">
        <v>42</v>
      </c>
    </row>
    <row r="258" spans="1:5" ht="12.75" customHeight="1" x14ac:dyDescent="0.25">
      <c r="A258" s="215" t="s">
        <v>30325</v>
      </c>
      <c r="B258" s="216" t="s">
        <v>29838</v>
      </c>
      <c r="C258" s="216" t="s">
        <v>30326</v>
      </c>
      <c r="D258" s="216" t="s">
        <v>10853</v>
      </c>
      <c r="E258" s="217">
        <v>19.54</v>
      </c>
    </row>
    <row r="259" spans="1:5" ht="13.5" customHeight="1" x14ac:dyDescent="0.25">
      <c r="A259" s="212" t="s">
        <v>30327</v>
      </c>
      <c r="B259" s="213" t="s">
        <v>29838</v>
      </c>
      <c r="C259" s="213" t="s">
        <v>30328</v>
      </c>
      <c r="D259" s="214"/>
      <c r="E259" s="214"/>
    </row>
    <row r="260" spans="1:5" ht="12.75" customHeight="1" x14ac:dyDescent="0.25">
      <c r="A260" s="215" t="s">
        <v>30329</v>
      </c>
      <c r="B260" s="216" t="s">
        <v>29838</v>
      </c>
      <c r="C260" s="216" t="s">
        <v>30278</v>
      </c>
      <c r="D260" s="216" t="s">
        <v>8766</v>
      </c>
      <c r="E260" s="217">
        <v>4.62</v>
      </c>
    </row>
    <row r="261" spans="1:5" ht="12.75" customHeight="1" x14ac:dyDescent="0.25">
      <c r="A261" s="215" t="s">
        <v>30330</v>
      </c>
      <c r="B261" s="216" t="s">
        <v>29838</v>
      </c>
      <c r="C261" s="216" t="s">
        <v>30276</v>
      </c>
      <c r="D261" s="216" t="s">
        <v>8766</v>
      </c>
      <c r="E261" s="217">
        <v>4.05</v>
      </c>
    </row>
    <row r="262" spans="1:5" ht="13.5" customHeight="1" x14ac:dyDescent="0.25">
      <c r="A262" s="215" t="s">
        <v>30331</v>
      </c>
      <c r="B262" s="216" t="s">
        <v>29838</v>
      </c>
      <c r="C262" s="216" t="s">
        <v>30274</v>
      </c>
      <c r="D262" s="216" t="s">
        <v>8766</v>
      </c>
      <c r="E262" s="217">
        <v>2.64</v>
      </c>
    </row>
    <row r="263" spans="1:5" ht="12.75" customHeight="1" x14ac:dyDescent="0.25">
      <c r="A263" s="212" t="s">
        <v>30332</v>
      </c>
      <c r="B263" s="213" t="s">
        <v>29838</v>
      </c>
      <c r="C263" s="213" t="s">
        <v>30333</v>
      </c>
      <c r="D263" s="214"/>
      <c r="E263" s="214"/>
    </row>
    <row r="264" spans="1:5" ht="13.5" customHeight="1" x14ac:dyDescent="0.25">
      <c r="A264" s="215" t="s">
        <v>30334</v>
      </c>
      <c r="B264" s="216" t="s">
        <v>29838</v>
      </c>
      <c r="C264" s="216" t="s">
        <v>30335</v>
      </c>
      <c r="D264" s="216" t="s">
        <v>10853</v>
      </c>
      <c r="E264" s="217">
        <v>21</v>
      </c>
    </row>
    <row r="265" spans="1:5" ht="12.75" customHeight="1" x14ac:dyDescent="0.25">
      <c r="A265" s="215" t="s">
        <v>30336</v>
      </c>
      <c r="B265" s="216" t="s">
        <v>29838</v>
      </c>
      <c r="C265" s="216" t="s">
        <v>30337</v>
      </c>
      <c r="D265" s="216" t="s">
        <v>10853</v>
      </c>
      <c r="E265" s="217">
        <v>28</v>
      </c>
    </row>
    <row r="266" spans="1:5" ht="12.75" customHeight="1" x14ac:dyDescent="0.25">
      <c r="A266" s="212" t="s">
        <v>30338</v>
      </c>
      <c r="B266" s="213" t="s">
        <v>29838</v>
      </c>
      <c r="C266" s="213" t="s">
        <v>30225</v>
      </c>
      <c r="D266" s="214"/>
      <c r="E266" s="214"/>
    </row>
    <row r="267" spans="1:5" ht="13.5" customHeight="1" x14ac:dyDescent="0.25">
      <c r="A267" s="215" t="s">
        <v>30339</v>
      </c>
      <c r="B267" s="216" t="s">
        <v>29838</v>
      </c>
      <c r="C267" s="216" t="s">
        <v>30227</v>
      </c>
      <c r="D267" s="216" t="s">
        <v>30228</v>
      </c>
      <c r="E267" s="217">
        <v>280</v>
      </c>
    </row>
    <row r="268" spans="1:5" ht="12.75" customHeight="1" x14ac:dyDescent="0.25">
      <c r="A268" s="208" t="s">
        <v>30340</v>
      </c>
      <c r="B268" s="209"/>
      <c r="C268" s="210" t="s">
        <v>30341</v>
      </c>
      <c r="D268" s="211"/>
      <c r="E268" s="211"/>
    </row>
    <row r="269" spans="1:5" ht="12.75" customHeight="1" x14ac:dyDescent="0.25">
      <c r="A269" s="212" t="s">
        <v>30342</v>
      </c>
      <c r="B269" s="213" t="s">
        <v>29838</v>
      </c>
      <c r="C269" s="213" t="s">
        <v>30343</v>
      </c>
      <c r="D269" s="214"/>
      <c r="E269" s="214"/>
    </row>
    <row r="270" spans="1:5" ht="13.5" customHeight="1" x14ac:dyDescent="0.25">
      <c r="A270" s="215" t="s">
        <v>30344</v>
      </c>
      <c r="B270" s="216" t="s">
        <v>29838</v>
      </c>
      <c r="C270" s="216" t="s">
        <v>30345</v>
      </c>
      <c r="D270" s="216" t="s">
        <v>10853</v>
      </c>
      <c r="E270" s="217">
        <v>251.68</v>
      </c>
    </row>
    <row r="271" spans="1:5" ht="12.75" customHeight="1" x14ac:dyDescent="0.25">
      <c r="A271" s="215" t="s">
        <v>30346</v>
      </c>
      <c r="B271" s="216" t="s">
        <v>29838</v>
      </c>
      <c r="C271" s="216" t="s">
        <v>30347</v>
      </c>
      <c r="D271" s="216" t="s">
        <v>10853</v>
      </c>
      <c r="E271" s="217">
        <v>302.81</v>
      </c>
    </row>
    <row r="272" spans="1:5" ht="13.5" customHeight="1" x14ac:dyDescent="0.25">
      <c r="A272" s="215" t="s">
        <v>30348</v>
      </c>
      <c r="B272" s="216" t="s">
        <v>29838</v>
      </c>
      <c r="C272" s="216" t="s">
        <v>30349</v>
      </c>
      <c r="D272" s="216" t="s">
        <v>10853</v>
      </c>
      <c r="E272" s="217">
        <v>706.29</v>
      </c>
    </row>
    <row r="273" spans="1:5" ht="12.75" customHeight="1" x14ac:dyDescent="0.25">
      <c r="A273" s="215" t="s">
        <v>30350</v>
      </c>
      <c r="B273" s="216" t="s">
        <v>29838</v>
      </c>
      <c r="C273" s="216" t="s">
        <v>30351</v>
      </c>
      <c r="D273" s="216" t="s">
        <v>10853</v>
      </c>
      <c r="E273" s="217">
        <v>722.9</v>
      </c>
    </row>
    <row r="274" spans="1:5" ht="12.75" customHeight="1" x14ac:dyDescent="0.25">
      <c r="A274" s="212" t="s">
        <v>30352</v>
      </c>
      <c r="B274" s="213" t="s">
        <v>29838</v>
      </c>
      <c r="C274" s="213" t="s">
        <v>30353</v>
      </c>
      <c r="D274" s="214"/>
      <c r="E274" s="214"/>
    </row>
    <row r="275" spans="1:5" ht="13.5" customHeight="1" x14ac:dyDescent="0.25">
      <c r="A275" s="215" t="s">
        <v>30354</v>
      </c>
      <c r="B275" s="216" t="s">
        <v>29838</v>
      </c>
      <c r="C275" s="216" t="s">
        <v>30355</v>
      </c>
      <c r="D275" s="216" t="s">
        <v>8085</v>
      </c>
      <c r="E275" s="217">
        <v>16.8</v>
      </c>
    </row>
    <row r="276" spans="1:5" ht="12.75" customHeight="1" x14ac:dyDescent="0.25">
      <c r="A276" s="215" t="s">
        <v>30356</v>
      </c>
      <c r="B276" s="216" t="s">
        <v>29838</v>
      </c>
      <c r="C276" s="216" t="s">
        <v>30357</v>
      </c>
      <c r="D276" s="216" t="s">
        <v>8085</v>
      </c>
      <c r="E276" s="217">
        <v>21</v>
      </c>
    </row>
    <row r="277" spans="1:5" ht="13.5" customHeight="1" x14ac:dyDescent="0.25">
      <c r="A277" s="215" t="s">
        <v>30358</v>
      </c>
      <c r="B277" s="216" t="s">
        <v>29838</v>
      </c>
      <c r="C277" s="216" t="s">
        <v>30359</v>
      </c>
      <c r="D277" s="216" t="s">
        <v>8085</v>
      </c>
      <c r="E277" s="217">
        <v>28</v>
      </c>
    </row>
    <row r="278" spans="1:5" ht="12.75" customHeight="1" x14ac:dyDescent="0.25">
      <c r="A278" s="215" t="s">
        <v>30360</v>
      </c>
      <c r="B278" s="216" t="s">
        <v>29838</v>
      </c>
      <c r="C278" s="216" t="s">
        <v>30361</v>
      </c>
      <c r="D278" s="216" t="s">
        <v>8085</v>
      </c>
      <c r="E278" s="217">
        <v>35</v>
      </c>
    </row>
    <row r="279" spans="1:5" ht="12.75" customHeight="1" x14ac:dyDescent="0.25">
      <c r="A279" s="215" t="s">
        <v>30362</v>
      </c>
      <c r="B279" s="216" t="s">
        <v>29838</v>
      </c>
      <c r="C279" s="216" t="s">
        <v>30363</v>
      </c>
      <c r="D279" s="216" t="s">
        <v>8085</v>
      </c>
      <c r="E279" s="217">
        <v>33.200000000000003</v>
      </c>
    </row>
    <row r="280" spans="1:5" ht="13.5" customHeight="1" x14ac:dyDescent="0.25">
      <c r="A280" s="215" t="s">
        <v>30364</v>
      </c>
      <c r="B280" s="216" t="s">
        <v>29838</v>
      </c>
      <c r="C280" s="216" t="s">
        <v>30365</v>
      </c>
      <c r="D280" s="216" t="s">
        <v>8085</v>
      </c>
      <c r="E280" s="217">
        <v>45.9</v>
      </c>
    </row>
    <row r="281" spans="1:5" ht="12.75" customHeight="1" x14ac:dyDescent="0.25">
      <c r="A281" s="215" t="s">
        <v>30366</v>
      </c>
      <c r="B281" s="216" t="s">
        <v>29838</v>
      </c>
      <c r="C281" s="216" t="s">
        <v>30367</v>
      </c>
      <c r="D281" s="216" t="s">
        <v>8085</v>
      </c>
      <c r="E281" s="217">
        <v>64.66</v>
      </c>
    </row>
    <row r="282" spans="1:5" ht="12.75" customHeight="1" x14ac:dyDescent="0.25">
      <c r="A282" s="215" t="s">
        <v>30368</v>
      </c>
      <c r="B282" s="216" t="s">
        <v>29838</v>
      </c>
      <c r="C282" s="216" t="s">
        <v>30369</v>
      </c>
      <c r="D282" s="216" t="s">
        <v>8085</v>
      </c>
      <c r="E282" s="217">
        <v>86.04</v>
      </c>
    </row>
    <row r="283" spans="1:5" ht="13.5" customHeight="1" x14ac:dyDescent="0.25">
      <c r="A283" s="215" t="s">
        <v>30370</v>
      </c>
      <c r="B283" s="216" t="s">
        <v>29838</v>
      </c>
      <c r="C283" s="216" t="s">
        <v>30371</v>
      </c>
      <c r="D283" s="216" t="s">
        <v>8085</v>
      </c>
      <c r="E283" s="217">
        <v>21.08</v>
      </c>
    </row>
    <row r="284" spans="1:5" ht="12.75" customHeight="1" x14ac:dyDescent="0.25">
      <c r="A284" s="215" t="s">
        <v>30372</v>
      </c>
      <c r="B284" s="216" t="s">
        <v>29838</v>
      </c>
      <c r="C284" s="216" t="s">
        <v>30373</v>
      </c>
      <c r="D284" s="216" t="s">
        <v>8085</v>
      </c>
      <c r="E284" s="217">
        <v>28.76</v>
      </c>
    </row>
    <row r="285" spans="1:5" ht="13.5" customHeight="1" x14ac:dyDescent="0.25">
      <c r="A285" s="215" t="s">
        <v>30374</v>
      </c>
      <c r="B285" s="216" t="s">
        <v>29838</v>
      </c>
      <c r="C285" s="216" t="s">
        <v>30375</v>
      </c>
      <c r="D285" s="216" t="s">
        <v>8085</v>
      </c>
      <c r="E285" s="217">
        <v>40.04</v>
      </c>
    </row>
    <row r="286" spans="1:5" ht="12.75" customHeight="1" x14ac:dyDescent="0.25">
      <c r="A286" s="215" t="s">
        <v>30376</v>
      </c>
      <c r="B286" s="216" t="s">
        <v>29838</v>
      </c>
      <c r="C286" s="216" t="s">
        <v>30377</v>
      </c>
      <c r="D286" s="216" t="s">
        <v>8085</v>
      </c>
      <c r="E286" s="217">
        <v>51.96</v>
      </c>
    </row>
    <row r="287" spans="1:5" ht="12.75" customHeight="1" x14ac:dyDescent="0.25">
      <c r="A287" s="212" t="s">
        <v>30378</v>
      </c>
      <c r="B287" s="213" t="s">
        <v>29838</v>
      </c>
      <c r="C287" s="213" t="s">
        <v>30379</v>
      </c>
      <c r="D287" s="214"/>
      <c r="E287" s="214"/>
    </row>
    <row r="288" spans="1:5" ht="13.5" customHeight="1" x14ac:dyDescent="0.25">
      <c r="A288" s="215" t="s">
        <v>30380</v>
      </c>
      <c r="B288" s="216" t="s">
        <v>29838</v>
      </c>
      <c r="C288" s="216" t="s">
        <v>30381</v>
      </c>
      <c r="D288" s="216" t="s">
        <v>8225</v>
      </c>
      <c r="E288" s="217">
        <v>2000</v>
      </c>
    </row>
    <row r="289" spans="1:5" ht="12.75" customHeight="1" x14ac:dyDescent="0.25">
      <c r="A289" s="215" t="s">
        <v>30382</v>
      </c>
      <c r="B289" s="216" t="s">
        <v>29838</v>
      </c>
      <c r="C289" s="216" t="s">
        <v>30383</v>
      </c>
      <c r="D289" s="216" t="s">
        <v>8085</v>
      </c>
      <c r="E289" s="217">
        <v>20</v>
      </c>
    </row>
    <row r="290" spans="1:5" ht="13.5" customHeight="1" x14ac:dyDescent="0.25">
      <c r="A290" s="215" t="s">
        <v>30384</v>
      </c>
      <c r="B290" s="216" t="s">
        <v>29838</v>
      </c>
      <c r="C290" s="216" t="s">
        <v>30385</v>
      </c>
      <c r="D290" s="216" t="s">
        <v>8085</v>
      </c>
      <c r="E290" s="217">
        <v>22</v>
      </c>
    </row>
    <row r="291" spans="1:5" ht="12.75" customHeight="1" x14ac:dyDescent="0.25">
      <c r="A291" s="215" t="s">
        <v>30386</v>
      </c>
      <c r="B291" s="216" t="s">
        <v>29838</v>
      </c>
      <c r="C291" s="216" t="s">
        <v>30387</v>
      </c>
      <c r="D291" s="216" t="s">
        <v>8085</v>
      </c>
      <c r="E291" s="217">
        <v>25</v>
      </c>
    </row>
    <row r="292" spans="1:5" ht="12.75" customHeight="1" x14ac:dyDescent="0.25">
      <c r="A292" s="215" t="s">
        <v>30388</v>
      </c>
      <c r="B292" s="216" t="s">
        <v>29838</v>
      </c>
      <c r="C292" s="216" t="s">
        <v>30389</v>
      </c>
      <c r="D292" s="216" t="s">
        <v>8085</v>
      </c>
      <c r="E292" s="217">
        <v>30</v>
      </c>
    </row>
    <row r="293" spans="1:5" ht="13.5" customHeight="1" x14ac:dyDescent="0.25">
      <c r="A293" s="215" t="s">
        <v>30390</v>
      </c>
      <c r="B293" s="216" t="s">
        <v>29838</v>
      </c>
      <c r="C293" s="216" t="s">
        <v>30391</v>
      </c>
      <c r="D293" s="216" t="s">
        <v>8085</v>
      </c>
      <c r="E293" s="217">
        <v>34</v>
      </c>
    </row>
    <row r="294" spans="1:5" ht="12.75" customHeight="1" x14ac:dyDescent="0.25">
      <c r="A294" s="212" t="s">
        <v>30392</v>
      </c>
      <c r="B294" s="213" t="s">
        <v>29838</v>
      </c>
      <c r="C294" s="213" t="s">
        <v>30393</v>
      </c>
      <c r="D294" s="214"/>
      <c r="E294" s="214"/>
    </row>
    <row r="295" spans="1:5" ht="12.75" customHeight="1" x14ac:dyDescent="0.25">
      <c r="A295" s="215" t="s">
        <v>30394</v>
      </c>
      <c r="B295" s="216" t="s">
        <v>29838</v>
      </c>
      <c r="C295" s="216" t="s">
        <v>30381</v>
      </c>
      <c r="D295" s="216" t="s">
        <v>8225</v>
      </c>
      <c r="E295" s="217">
        <v>5000</v>
      </c>
    </row>
    <row r="296" spans="1:5" ht="13.5" customHeight="1" x14ac:dyDescent="0.25">
      <c r="A296" s="215" t="s">
        <v>30395</v>
      </c>
      <c r="B296" s="216" t="s">
        <v>29838</v>
      </c>
      <c r="C296" s="216" t="s">
        <v>30396</v>
      </c>
      <c r="D296" s="216" t="s">
        <v>8085</v>
      </c>
      <c r="E296" s="217">
        <v>109.4</v>
      </c>
    </row>
    <row r="297" spans="1:5" ht="12.75" customHeight="1" x14ac:dyDescent="0.25">
      <c r="A297" s="215" t="s">
        <v>30397</v>
      </c>
      <c r="B297" s="216" t="s">
        <v>29838</v>
      </c>
      <c r="C297" s="216" t="s">
        <v>30398</v>
      </c>
      <c r="D297" s="216" t="s">
        <v>8085</v>
      </c>
      <c r="E297" s="217">
        <v>129.81</v>
      </c>
    </row>
    <row r="298" spans="1:5" ht="13.5" customHeight="1" x14ac:dyDescent="0.25">
      <c r="A298" s="215" t="s">
        <v>30399</v>
      </c>
      <c r="B298" s="216" t="s">
        <v>29838</v>
      </c>
      <c r="C298" s="216" t="s">
        <v>30400</v>
      </c>
      <c r="D298" s="216" t="s">
        <v>8085</v>
      </c>
      <c r="E298" s="217">
        <v>181.84</v>
      </c>
    </row>
    <row r="299" spans="1:5" ht="12.75" customHeight="1" x14ac:dyDescent="0.25">
      <c r="A299" s="212" t="s">
        <v>30401</v>
      </c>
      <c r="B299" s="213" t="s">
        <v>29838</v>
      </c>
      <c r="C299" s="213" t="s">
        <v>30402</v>
      </c>
      <c r="D299" s="214"/>
      <c r="E299" s="214"/>
    </row>
    <row r="300" spans="1:5" ht="12.75" customHeight="1" x14ac:dyDescent="0.25">
      <c r="A300" s="215" t="s">
        <v>30403</v>
      </c>
      <c r="B300" s="216" t="s">
        <v>29838</v>
      </c>
      <c r="C300" s="216" t="s">
        <v>30404</v>
      </c>
      <c r="D300" s="216" t="s">
        <v>8225</v>
      </c>
      <c r="E300" s="217">
        <v>22000</v>
      </c>
    </row>
    <row r="301" spans="1:5" ht="13.5" customHeight="1" x14ac:dyDescent="0.25">
      <c r="A301" s="215" t="s">
        <v>30405</v>
      </c>
      <c r="B301" s="216" t="s">
        <v>29838</v>
      </c>
      <c r="C301" s="216" t="s">
        <v>30406</v>
      </c>
      <c r="D301" s="216" t="s">
        <v>8085</v>
      </c>
      <c r="E301" s="217">
        <v>43.23</v>
      </c>
    </row>
    <row r="302" spans="1:5" ht="12.75" customHeight="1" x14ac:dyDescent="0.25">
      <c r="A302" s="215" t="s">
        <v>30407</v>
      </c>
      <c r="B302" s="216" t="s">
        <v>29838</v>
      </c>
      <c r="C302" s="216" t="s">
        <v>30408</v>
      </c>
      <c r="D302" s="216" t="s">
        <v>8085</v>
      </c>
      <c r="E302" s="217">
        <v>55.61</v>
      </c>
    </row>
    <row r="303" spans="1:5" ht="13.5" customHeight="1" x14ac:dyDescent="0.25">
      <c r="A303" s="215" t="s">
        <v>30409</v>
      </c>
      <c r="B303" s="216" t="s">
        <v>29838</v>
      </c>
      <c r="C303" s="216" t="s">
        <v>30410</v>
      </c>
      <c r="D303" s="216" t="s">
        <v>8085</v>
      </c>
      <c r="E303" s="217">
        <v>80.05</v>
      </c>
    </row>
    <row r="304" spans="1:5" ht="12.75" customHeight="1" x14ac:dyDescent="0.25">
      <c r="A304" s="215" t="s">
        <v>30411</v>
      </c>
      <c r="B304" s="216" t="s">
        <v>29838</v>
      </c>
      <c r="C304" s="216" t="s">
        <v>30412</v>
      </c>
      <c r="D304" s="216" t="s">
        <v>8085</v>
      </c>
      <c r="E304" s="217">
        <v>100.87</v>
      </c>
    </row>
    <row r="305" spans="1:5" ht="12.75" customHeight="1" x14ac:dyDescent="0.25">
      <c r="A305" s="215" t="s">
        <v>30413</v>
      </c>
      <c r="B305" s="216" t="s">
        <v>29838</v>
      </c>
      <c r="C305" s="216" t="s">
        <v>30414</v>
      </c>
      <c r="D305" s="216" t="s">
        <v>8085</v>
      </c>
      <c r="E305" s="217">
        <v>123.32</v>
      </c>
    </row>
    <row r="306" spans="1:5" ht="13.5" customHeight="1" x14ac:dyDescent="0.25">
      <c r="A306" s="212" t="s">
        <v>30415</v>
      </c>
      <c r="B306" s="213" t="s">
        <v>29838</v>
      </c>
      <c r="C306" s="213" t="s">
        <v>30416</v>
      </c>
      <c r="D306" s="214"/>
      <c r="E306" s="214"/>
    </row>
    <row r="307" spans="1:5" ht="12.75" customHeight="1" x14ac:dyDescent="0.25">
      <c r="A307" s="215" t="s">
        <v>30417</v>
      </c>
      <c r="B307" s="216" t="s">
        <v>29838</v>
      </c>
      <c r="C307" s="216" t="s">
        <v>30418</v>
      </c>
      <c r="D307" s="216" t="s">
        <v>8225</v>
      </c>
      <c r="E307" s="217">
        <v>20000</v>
      </c>
    </row>
    <row r="308" spans="1:5" ht="12.75" customHeight="1" x14ac:dyDescent="0.25">
      <c r="A308" s="215" t="s">
        <v>30419</v>
      </c>
      <c r="B308" s="216" t="s">
        <v>29838</v>
      </c>
      <c r="C308" s="216" t="s">
        <v>30420</v>
      </c>
      <c r="D308" s="216" t="s">
        <v>8085</v>
      </c>
      <c r="E308" s="217">
        <v>330.96</v>
      </c>
    </row>
    <row r="309" spans="1:5" ht="13.5" customHeight="1" x14ac:dyDescent="0.25">
      <c r="A309" s="215" t="s">
        <v>30421</v>
      </c>
      <c r="B309" s="216" t="s">
        <v>29838</v>
      </c>
      <c r="C309" s="216" t="s">
        <v>30422</v>
      </c>
      <c r="D309" s="216" t="s">
        <v>8085</v>
      </c>
      <c r="E309" s="217">
        <v>378.6</v>
      </c>
    </row>
    <row r="310" spans="1:5" ht="12.75" customHeight="1" x14ac:dyDescent="0.25">
      <c r="A310" s="215" t="s">
        <v>30423</v>
      </c>
      <c r="B310" s="216" t="s">
        <v>29838</v>
      </c>
      <c r="C310" s="216" t="s">
        <v>30424</v>
      </c>
      <c r="D310" s="216" t="s">
        <v>8085</v>
      </c>
      <c r="E310" s="217">
        <v>419.97</v>
      </c>
    </row>
    <row r="311" spans="1:5" ht="13.5" customHeight="1" x14ac:dyDescent="0.25">
      <c r="A311" s="215" t="s">
        <v>30425</v>
      </c>
      <c r="B311" s="216" t="s">
        <v>29838</v>
      </c>
      <c r="C311" s="216" t="s">
        <v>30426</v>
      </c>
      <c r="D311" s="216" t="s">
        <v>8085</v>
      </c>
      <c r="E311" s="217">
        <v>463.87</v>
      </c>
    </row>
    <row r="312" spans="1:5" ht="12.75" customHeight="1" x14ac:dyDescent="0.25">
      <c r="A312" s="215" t="s">
        <v>30427</v>
      </c>
      <c r="B312" s="216" t="s">
        <v>29838</v>
      </c>
      <c r="C312" s="216" t="s">
        <v>30428</v>
      </c>
      <c r="D312" s="216" t="s">
        <v>8085</v>
      </c>
      <c r="E312" s="217">
        <v>902.78</v>
      </c>
    </row>
    <row r="313" spans="1:5" ht="12.75" customHeight="1" x14ac:dyDescent="0.25">
      <c r="A313" s="215" t="s">
        <v>30429</v>
      </c>
      <c r="B313" s="216" t="s">
        <v>29838</v>
      </c>
      <c r="C313" s="216" t="s">
        <v>30430</v>
      </c>
      <c r="D313" s="216" t="s">
        <v>8085</v>
      </c>
      <c r="E313" s="217">
        <v>966.68</v>
      </c>
    </row>
    <row r="314" spans="1:5" ht="13.5" customHeight="1" x14ac:dyDescent="0.25">
      <c r="A314" s="215" t="s">
        <v>30431</v>
      </c>
      <c r="B314" s="216" t="s">
        <v>29838</v>
      </c>
      <c r="C314" s="216" t="s">
        <v>30432</v>
      </c>
      <c r="D314" s="216" t="s">
        <v>8085</v>
      </c>
      <c r="E314" s="217">
        <v>841.41</v>
      </c>
    </row>
    <row r="315" spans="1:5" ht="12.75" customHeight="1" x14ac:dyDescent="0.25">
      <c r="A315" s="215" t="s">
        <v>30433</v>
      </c>
      <c r="B315" s="216" t="s">
        <v>29838</v>
      </c>
      <c r="C315" s="216" t="s">
        <v>30434</v>
      </c>
      <c r="D315" s="216" t="s">
        <v>8085</v>
      </c>
      <c r="E315" s="217">
        <v>783.77</v>
      </c>
    </row>
    <row r="316" spans="1:5" ht="13.5" customHeight="1" x14ac:dyDescent="0.25">
      <c r="A316" s="212" t="s">
        <v>30435</v>
      </c>
      <c r="B316" s="213" t="s">
        <v>29838</v>
      </c>
      <c r="C316" s="213" t="s">
        <v>30436</v>
      </c>
      <c r="D316" s="214"/>
      <c r="E316" s="214"/>
    </row>
    <row r="317" spans="1:5" ht="12.75" customHeight="1" x14ac:dyDescent="0.25">
      <c r="A317" s="215" t="s">
        <v>30437</v>
      </c>
      <c r="B317" s="216" t="s">
        <v>29838</v>
      </c>
      <c r="C317" s="605" t="s">
        <v>30438</v>
      </c>
      <c r="D317" s="216" t="s">
        <v>10853</v>
      </c>
      <c r="E317" s="217">
        <v>628.94000000000005</v>
      </c>
    </row>
    <row r="318" spans="1:5" ht="2.25" customHeight="1" x14ac:dyDescent="0.25">
      <c r="C318" s="605"/>
    </row>
    <row r="319" spans="1:5" ht="13.5" customHeight="1" x14ac:dyDescent="0.25">
      <c r="A319" s="215" t="s">
        <v>30439</v>
      </c>
      <c r="B319" s="216" t="s">
        <v>29838</v>
      </c>
      <c r="C319" s="605" t="s">
        <v>30440</v>
      </c>
      <c r="D319" s="216" t="s">
        <v>10853</v>
      </c>
      <c r="E319" s="217">
        <v>611.24</v>
      </c>
    </row>
    <row r="320" spans="1:5" ht="2.25" customHeight="1" x14ac:dyDescent="0.25">
      <c r="C320" s="605"/>
    </row>
    <row r="321" spans="1:5" ht="13.5" customHeight="1" x14ac:dyDescent="0.25">
      <c r="A321" s="215" t="s">
        <v>30441</v>
      </c>
      <c r="B321" s="216" t="s">
        <v>29838</v>
      </c>
      <c r="C321" s="605" t="s">
        <v>30442</v>
      </c>
      <c r="D321" s="216" t="s">
        <v>10853</v>
      </c>
      <c r="E321" s="217">
        <v>602.41</v>
      </c>
    </row>
    <row r="322" spans="1:5" ht="2.25" customHeight="1" x14ac:dyDescent="0.25">
      <c r="C322" s="605"/>
    </row>
    <row r="323" spans="1:5" ht="12.75" customHeight="1" x14ac:dyDescent="0.25">
      <c r="A323" s="215" t="s">
        <v>30443</v>
      </c>
      <c r="B323" s="216" t="s">
        <v>29838</v>
      </c>
      <c r="C323" s="605" t="s">
        <v>30444</v>
      </c>
      <c r="D323" s="216" t="s">
        <v>10853</v>
      </c>
      <c r="E323" s="217">
        <v>660.19</v>
      </c>
    </row>
    <row r="324" spans="1:5" ht="3" customHeight="1" x14ac:dyDescent="0.25">
      <c r="C324" s="605"/>
    </row>
    <row r="325" spans="1:5" ht="12.75" customHeight="1" x14ac:dyDescent="0.25">
      <c r="A325" s="215" t="s">
        <v>30445</v>
      </c>
      <c r="B325" s="216" t="s">
        <v>29838</v>
      </c>
      <c r="C325" s="605" t="s">
        <v>30446</v>
      </c>
      <c r="D325" s="216" t="s">
        <v>10853</v>
      </c>
      <c r="E325" s="217">
        <v>636.19000000000005</v>
      </c>
    </row>
    <row r="326" spans="1:5" ht="2.25" customHeight="1" x14ac:dyDescent="0.25">
      <c r="C326" s="605"/>
    </row>
    <row r="327" spans="1:5" ht="13.5" customHeight="1" x14ac:dyDescent="0.25">
      <c r="A327" s="215" t="s">
        <v>30447</v>
      </c>
      <c r="B327" s="216" t="s">
        <v>29838</v>
      </c>
      <c r="C327" s="605" t="s">
        <v>30448</v>
      </c>
      <c r="D327" s="216" t="s">
        <v>10853</v>
      </c>
      <c r="E327" s="217">
        <v>697.21</v>
      </c>
    </row>
    <row r="328" spans="1:5" ht="2.25" customHeight="1" x14ac:dyDescent="0.25">
      <c r="C328" s="605"/>
    </row>
    <row r="329" spans="1:5" ht="13.5" customHeight="1" x14ac:dyDescent="0.25">
      <c r="A329" s="215" t="s">
        <v>30449</v>
      </c>
      <c r="B329" s="216" t="s">
        <v>29838</v>
      </c>
      <c r="C329" s="605" t="s">
        <v>30450</v>
      </c>
      <c r="D329" s="216" t="s">
        <v>10853</v>
      </c>
      <c r="E329" s="217">
        <v>709.71</v>
      </c>
    </row>
    <row r="330" spans="1:5" ht="2.25" customHeight="1" x14ac:dyDescent="0.25">
      <c r="C330" s="605"/>
    </row>
    <row r="331" spans="1:5" ht="12.75" customHeight="1" x14ac:dyDescent="0.25">
      <c r="A331" s="215" t="s">
        <v>30451</v>
      </c>
      <c r="B331" s="216" t="s">
        <v>29838</v>
      </c>
      <c r="C331" s="605" t="s">
        <v>30452</v>
      </c>
      <c r="D331" s="216" t="s">
        <v>10853</v>
      </c>
      <c r="E331" s="217">
        <v>758.91</v>
      </c>
    </row>
    <row r="332" spans="1:5" ht="3" customHeight="1" x14ac:dyDescent="0.25">
      <c r="C332" s="605"/>
    </row>
    <row r="333" spans="1:5" ht="12.75" customHeight="1" x14ac:dyDescent="0.25">
      <c r="A333" s="215" t="s">
        <v>30453</v>
      </c>
      <c r="B333" s="216" t="s">
        <v>29838</v>
      </c>
      <c r="C333" s="605" t="s">
        <v>30454</v>
      </c>
      <c r="D333" s="216" t="s">
        <v>10853</v>
      </c>
      <c r="E333" s="217">
        <v>611.62</v>
      </c>
    </row>
    <row r="334" spans="1:5" ht="3" customHeight="1" x14ac:dyDescent="0.25">
      <c r="C334" s="605"/>
    </row>
    <row r="335" spans="1:5" ht="12.75" customHeight="1" x14ac:dyDescent="0.25">
      <c r="A335" s="215" t="s">
        <v>30455</v>
      </c>
      <c r="B335" s="216" t="s">
        <v>29838</v>
      </c>
      <c r="C335" s="605" t="s">
        <v>30456</v>
      </c>
      <c r="D335" s="216" t="s">
        <v>10853</v>
      </c>
      <c r="E335" s="217">
        <v>654.02</v>
      </c>
    </row>
    <row r="336" spans="1:5" ht="2.25" customHeight="1" x14ac:dyDescent="0.25">
      <c r="C336" s="605"/>
    </row>
    <row r="337" spans="1:5" ht="13.5" customHeight="1" x14ac:dyDescent="0.25">
      <c r="A337" s="215" t="s">
        <v>30457</v>
      </c>
      <c r="B337" s="216" t="s">
        <v>29838</v>
      </c>
      <c r="C337" s="216" t="s">
        <v>30458</v>
      </c>
      <c r="D337" s="216" t="s">
        <v>10853</v>
      </c>
      <c r="E337" s="217">
        <v>50</v>
      </c>
    </row>
    <row r="338" spans="1:5" ht="12.75" customHeight="1" x14ac:dyDescent="0.25">
      <c r="A338" s="212" t="s">
        <v>30459</v>
      </c>
      <c r="B338" s="213" t="s">
        <v>29838</v>
      </c>
      <c r="C338" s="213" t="s">
        <v>30460</v>
      </c>
      <c r="D338" s="214"/>
      <c r="E338" s="214"/>
    </row>
    <row r="339" spans="1:5" ht="12.75" customHeight="1" x14ac:dyDescent="0.25">
      <c r="A339" s="215" t="s">
        <v>30461</v>
      </c>
      <c r="B339" s="216" t="s">
        <v>29838</v>
      </c>
      <c r="C339" s="216" t="s">
        <v>30462</v>
      </c>
      <c r="D339" s="216" t="s">
        <v>8766</v>
      </c>
      <c r="E339" s="217">
        <v>71.41</v>
      </c>
    </row>
    <row r="340" spans="1:5" ht="13.5" customHeight="1" x14ac:dyDescent="0.25">
      <c r="A340" s="215" t="s">
        <v>30463</v>
      </c>
      <c r="B340" s="216" t="s">
        <v>29838</v>
      </c>
      <c r="C340" s="216" t="s">
        <v>30464</v>
      </c>
      <c r="D340" s="216" t="s">
        <v>8766</v>
      </c>
      <c r="E340" s="217">
        <v>74.58</v>
      </c>
    </row>
    <row r="341" spans="1:5" ht="12.75" customHeight="1" x14ac:dyDescent="0.25">
      <c r="A341" s="212" t="s">
        <v>30465</v>
      </c>
      <c r="B341" s="213" t="s">
        <v>29838</v>
      </c>
      <c r="C341" s="213" t="s">
        <v>30466</v>
      </c>
      <c r="D341" s="214"/>
      <c r="E341" s="214"/>
    </row>
    <row r="342" spans="1:5" ht="13.5" customHeight="1" x14ac:dyDescent="0.25">
      <c r="A342" s="215" t="s">
        <v>30467</v>
      </c>
      <c r="B342" s="216" t="s">
        <v>29838</v>
      </c>
      <c r="C342" s="216" t="s">
        <v>30468</v>
      </c>
      <c r="D342" s="216" t="s">
        <v>10760</v>
      </c>
      <c r="E342" s="217">
        <v>17.02</v>
      </c>
    </row>
    <row r="343" spans="1:5" ht="12.75" customHeight="1" x14ac:dyDescent="0.25">
      <c r="A343" s="215" t="s">
        <v>30469</v>
      </c>
      <c r="B343" s="216" t="s">
        <v>29838</v>
      </c>
      <c r="C343" s="216" t="s">
        <v>30470</v>
      </c>
      <c r="D343" s="216" t="s">
        <v>10760</v>
      </c>
      <c r="E343" s="217">
        <v>14.15</v>
      </c>
    </row>
    <row r="344" spans="1:5" ht="12.75" customHeight="1" x14ac:dyDescent="0.25">
      <c r="A344" s="215" t="s">
        <v>30471</v>
      </c>
      <c r="B344" s="216" t="s">
        <v>29838</v>
      </c>
      <c r="C344" s="216" t="s">
        <v>30472</v>
      </c>
      <c r="D344" s="216" t="s">
        <v>10760</v>
      </c>
      <c r="E344" s="217">
        <v>17.96</v>
      </c>
    </row>
    <row r="345" spans="1:5" ht="13.5" customHeight="1" x14ac:dyDescent="0.25">
      <c r="A345" s="215" t="s">
        <v>30473</v>
      </c>
      <c r="B345" s="216" t="s">
        <v>29838</v>
      </c>
      <c r="C345" s="216" t="s">
        <v>30474</v>
      </c>
      <c r="D345" s="216" t="s">
        <v>10760</v>
      </c>
      <c r="E345" s="217">
        <v>13.68</v>
      </c>
    </row>
    <row r="346" spans="1:5" ht="12.75" customHeight="1" x14ac:dyDescent="0.25">
      <c r="A346" s="215" t="s">
        <v>30475</v>
      </c>
      <c r="B346" s="216" t="s">
        <v>29838</v>
      </c>
      <c r="C346" s="216" t="s">
        <v>30476</v>
      </c>
      <c r="D346" s="216" t="s">
        <v>10760</v>
      </c>
      <c r="E346" s="217">
        <v>12.55</v>
      </c>
    </row>
    <row r="347" spans="1:5" ht="13.5" customHeight="1" x14ac:dyDescent="0.25">
      <c r="A347" s="215" t="s">
        <v>30477</v>
      </c>
      <c r="B347" s="216" t="s">
        <v>29838</v>
      </c>
      <c r="C347" s="216" t="s">
        <v>30478</v>
      </c>
      <c r="D347" s="216" t="s">
        <v>10760</v>
      </c>
      <c r="E347" s="217">
        <v>11.23</v>
      </c>
    </row>
    <row r="348" spans="1:5" ht="12.75" customHeight="1" x14ac:dyDescent="0.25">
      <c r="A348" s="215" t="s">
        <v>30479</v>
      </c>
      <c r="B348" s="216" t="s">
        <v>29838</v>
      </c>
      <c r="C348" s="216" t="s">
        <v>30480</v>
      </c>
      <c r="D348" s="216" t="s">
        <v>10760</v>
      </c>
      <c r="E348" s="217">
        <v>10.16</v>
      </c>
    </row>
    <row r="349" spans="1:5" ht="12.75" customHeight="1" x14ac:dyDescent="0.25">
      <c r="A349" s="215" t="s">
        <v>30481</v>
      </c>
      <c r="B349" s="216" t="s">
        <v>29838</v>
      </c>
      <c r="C349" s="216" t="s">
        <v>30482</v>
      </c>
      <c r="D349" s="216" t="s">
        <v>10760</v>
      </c>
      <c r="E349" s="217">
        <v>9.59</v>
      </c>
    </row>
    <row r="350" spans="1:5" ht="13.5" customHeight="1" x14ac:dyDescent="0.25">
      <c r="A350" s="215" t="s">
        <v>30483</v>
      </c>
      <c r="B350" s="216" t="s">
        <v>29838</v>
      </c>
      <c r="C350" s="216" t="s">
        <v>30484</v>
      </c>
      <c r="D350" s="216" t="s">
        <v>10760</v>
      </c>
      <c r="E350" s="217">
        <v>9.44</v>
      </c>
    </row>
    <row r="351" spans="1:5" ht="12.75" customHeight="1" x14ac:dyDescent="0.25">
      <c r="A351" s="215" t="s">
        <v>30485</v>
      </c>
      <c r="B351" s="216" t="s">
        <v>29838</v>
      </c>
      <c r="C351" s="216" t="s">
        <v>30486</v>
      </c>
      <c r="D351" s="216" t="s">
        <v>10760</v>
      </c>
      <c r="E351" s="217">
        <v>9.16</v>
      </c>
    </row>
    <row r="352" spans="1:5" ht="13.5" customHeight="1" x14ac:dyDescent="0.25">
      <c r="A352" s="215" t="s">
        <v>30487</v>
      </c>
      <c r="B352" s="216" t="s">
        <v>29838</v>
      </c>
      <c r="C352" s="216" t="s">
        <v>30488</v>
      </c>
      <c r="D352" s="216" t="s">
        <v>10760</v>
      </c>
      <c r="E352" s="217">
        <v>11.43</v>
      </c>
    </row>
    <row r="353" spans="1:5" ht="12.75" customHeight="1" x14ac:dyDescent="0.25">
      <c r="A353" s="212" t="s">
        <v>30489</v>
      </c>
      <c r="B353" s="213" t="s">
        <v>29838</v>
      </c>
      <c r="C353" s="213" t="s">
        <v>30490</v>
      </c>
      <c r="D353" s="214"/>
      <c r="E353" s="214"/>
    </row>
    <row r="354" spans="1:5" ht="12.75" customHeight="1" x14ac:dyDescent="0.25">
      <c r="A354" s="215" t="s">
        <v>30491</v>
      </c>
      <c r="B354" s="216" t="s">
        <v>29838</v>
      </c>
      <c r="C354" s="216" t="s">
        <v>30492</v>
      </c>
      <c r="D354" s="216" t="s">
        <v>10853</v>
      </c>
      <c r="E354" s="217">
        <v>467.09</v>
      </c>
    </row>
    <row r="355" spans="1:5" ht="13.5" customHeight="1" x14ac:dyDescent="0.25">
      <c r="A355" s="212" t="s">
        <v>30493</v>
      </c>
      <c r="B355" s="213" t="s">
        <v>29838</v>
      </c>
      <c r="C355" s="213" t="s">
        <v>30494</v>
      </c>
      <c r="D355" s="214"/>
      <c r="E355" s="214"/>
    </row>
    <row r="356" spans="1:5" ht="12.75" customHeight="1" x14ac:dyDescent="0.25">
      <c r="A356" s="215" t="s">
        <v>30495</v>
      </c>
      <c r="B356" s="216" t="s">
        <v>29838</v>
      </c>
      <c r="C356" s="216" t="s">
        <v>30496</v>
      </c>
      <c r="D356" s="216" t="s">
        <v>10853</v>
      </c>
      <c r="E356" s="217">
        <v>527.87</v>
      </c>
    </row>
    <row r="357" spans="1:5" ht="12.75" customHeight="1" x14ac:dyDescent="0.25">
      <c r="A357" s="215" t="s">
        <v>30497</v>
      </c>
      <c r="B357" s="216" t="s">
        <v>29838</v>
      </c>
      <c r="C357" s="216" t="s">
        <v>30498</v>
      </c>
      <c r="D357" s="216" t="s">
        <v>10853</v>
      </c>
      <c r="E357" s="217">
        <v>540.67999999999995</v>
      </c>
    </row>
    <row r="358" spans="1:5" ht="13.5" customHeight="1" x14ac:dyDescent="0.25">
      <c r="A358" s="215" t="s">
        <v>30499</v>
      </c>
      <c r="B358" s="216" t="s">
        <v>29838</v>
      </c>
      <c r="C358" s="216" t="s">
        <v>30500</v>
      </c>
      <c r="D358" s="216" t="s">
        <v>10853</v>
      </c>
      <c r="E358" s="217">
        <v>653.46</v>
      </c>
    </row>
    <row r="359" spans="1:5" ht="12.75" customHeight="1" x14ac:dyDescent="0.25">
      <c r="A359" s="215" t="s">
        <v>30501</v>
      </c>
      <c r="B359" s="216" t="s">
        <v>29838</v>
      </c>
      <c r="C359" s="216" t="s">
        <v>30502</v>
      </c>
      <c r="D359" s="216" t="s">
        <v>10853</v>
      </c>
      <c r="E359" s="217">
        <v>653.46</v>
      </c>
    </row>
    <row r="360" spans="1:5" ht="13.5" customHeight="1" x14ac:dyDescent="0.25">
      <c r="A360" s="215" t="s">
        <v>30503</v>
      </c>
      <c r="B360" s="216" t="s">
        <v>29838</v>
      </c>
      <c r="C360" s="216" t="s">
        <v>30504</v>
      </c>
      <c r="D360" s="216" t="s">
        <v>10853</v>
      </c>
      <c r="E360" s="217">
        <v>695.88</v>
      </c>
    </row>
    <row r="361" spans="1:5" ht="12.75" customHeight="1" x14ac:dyDescent="0.25">
      <c r="A361" s="215" t="s">
        <v>30505</v>
      </c>
      <c r="B361" s="216" t="s">
        <v>29838</v>
      </c>
      <c r="C361" s="216" t="s">
        <v>30506</v>
      </c>
      <c r="D361" s="216" t="s">
        <v>10853</v>
      </c>
      <c r="E361" s="217">
        <v>717.87</v>
      </c>
    </row>
    <row r="362" spans="1:5" ht="12.75" customHeight="1" x14ac:dyDescent="0.25">
      <c r="A362" s="215" t="s">
        <v>30507</v>
      </c>
      <c r="B362" s="216" t="s">
        <v>29838</v>
      </c>
      <c r="C362" s="216" t="s">
        <v>30508</v>
      </c>
      <c r="D362" s="216" t="s">
        <v>10853</v>
      </c>
      <c r="E362" s="217">
        <v>775.69</v>
      </c>
    </row>
    <row r="363" spans="1:5" ht="13.5" customHeight="1" x14ac:dyDescent="0.25">
      <c r="A363" s="212" t="s">
        <v>30509</v>
      </c>
      <c r="B363" s="213" t="s">
        <v>29838</v>
      </c>
      <c r="C363" s="213" t="s">
        <v>30510</v>
      </c>
      <c r="D363" s="214"/>
      <c r="E363" s="214"/>
    </row>
    <row r="364" spans="1:5" ht="12.75" customHeight="1" x14ac:dyDescent="0.25">
      <c r="A364" s="215" t="s">
        <v>30511</v>
      </c>
      <c r="B364" s="216" t="s">
        <v>29838</v>
      </c>
      <c r="C364" s="216" t="s">
        <v>30512</v>
      </c>
      <c r="D364" s="216" t="s">
        <v>10853</v>
      </c>
      <c r="E364" s="217">
        <v>617.67999999999995</v>
      </c>
    </row>
    <row r="365" spans="1:5" ht="13.5" customHeight="1" x14ac:dyDescent="0.25">
      <c r="A365" s="215" t="s">
        <v>30513</v>
      </c>
      <c r="B365" s="216" t="s">
        <v>29838</v>
      </c>
      <c r="C365" s="216" t="s">
        <v>30514</v>
      </c>
      <c r="D365" s="216" t="s">
        <v>10853</v>
      </c>
      <c r="E365" s="217">
        <v>634.92999999999995</v>
      </c>
    </row>
    <row r="366" spans="1:5" ht="12.75" customHeight="1" x14ac:dyDescent="0.25">
      <c r="A366" s="215" t="s">
        <v>30515</v>
      </c>
      <c r="B366" s="216" t="s">
        <v>29838</v>
      </c>
      <c r="C366" s="216" t="s">
        <v>30516</v>
      </c>
      <c r="D366" s="216" t="s">
        <v>10853</v>
      </c>
      <c r="E366" s="217">
        <v>652.17999999999995</v>
      </c>
    </row>
    <row r="367" spans="1:5" ht="12.75" customHeight="1" x14ac:dyDescent="0.25">
      <c r="A367" s="215" t="s">
        <v>30517</v>
      </c>
      <c r="B367" s="216" t="s">
        <v>29838</v>
      </c>
      <c r="C367" s="216" t="s">
        <v>30518</v>
      </c>
      <c r="D367" s="216" t="s">
        <v>10853</v>
      </c>
      <c r="E367" s="217">
        <v>669.43</v>
      </c>
    </row>
    <row r="368" spans="1:5" ht="13.5" customHeight="1" x14ac:dyDescent="0.25">
      <c r="A368" s="215" t="s">
        <v>30519</v>
      </c>
      <c r="B368" s="216" t="s">
        <v>29838</v>
      </c>
      <c r="C368" s="216" t="s">
        <v>30520</v>
      </c>
      <c r="D368" s="216" t="s">
        <v>10853</v>
      </c>
      <c r="E368" s="217">
        <v>715.43</v>
      </c>
    </row>
    <row r="369" spans="1:5" ht="12.75" customHeight="1" x14ac:dyDescent="0.25">
      <c r="A369" s="212" t="s">
        <v>30521</v>
      </c>
      <c r="B369" s="213" t="s">
        <v>29838</v>
      </c>
      <c r="C369" s="213" t="s">
        <v>30522</v>
      </c>
      <c r="D369" s="214"/>
      <c r="E369" s="214"/>
    </row>
    <row r="370" spans="1:5" ht="12.75" customHeight="1" x14ac:dyDescent="0.25">
      <c r="A370" s="215" t="s">
        <v>30523</v>
      </c>
      <c r="B370" s="216" t="s">
        <v>29838</v>
      </c>
      <c r="C370" s="216" t="s">
        <v>30524</v>
      </c>
      <c r="D370" s="216" t="s">
        <v>10853</v>
      </c>
      <c r="E370" s="217">
        <v>711.15</v>
      </c>
    </row>
    <row r="371" spans="1:5" ht="13.5" customHeight="1" x14ac:dyDescent="0.25">
      <c r="A371" s="215" t="s">
        <v>30525</v>
      </c>
      <c r="B371" s="216" t="s">
        <v>29838</v>
      </c>
      <c r="C371" s="216" t="s">
        <v>30526</v>
      </c>
      <c r="D371" s="216" t="s">
        <v>10853</v>
      </c>
      <c r="E371" s="217">
        <v>729.55</v>
      </c>
    </row>
    <row r="372" spans="1:5" ht="12.75" customHeight="1" x14ac:dyDescent="0.25">
      <c r="A372" s="215" t="s">
        <v>30527</v>
      </c>
      <c r="B372" s="216" t="s">
        <v>29838</v>
      </c>
      <c r="C372" s="216" t="s">
        <v>30528</v>
      </c>
      <c r="D372" s="216" t="s">
        <v>10853</v>
      </c>
      <c r="E372" s="217">
        <v>745.65</v>
      </c>
    </row>
    <row r="373" spans="1:5" ht="13.5" customHeight="1" x14ac:dyDescent="0.25">
      <c r="A373" s="215" t="s">
        <v>30529</v>
      </c>
      <c r="B373" s="216" t="s">
        <v>29838</v>
      </c>
      <c r="C373" s="216" t="s">
        <v>30530</v>
      </c>
      <c r="D373" s="216" t="s">
        <v>10853</v>
      </c>
      <c r="E373" s="217">
        <v>791.65</v>
      </c>
    </row>
    <row r="374" spans="1:5" ht="12.75" customHeight="1" x14ac:dyDescent="0.25">
      <c r="A374" s="212" t="s">
        <v>30531</v>
      </c>
      <c r="B374" s="213" t="s">
        <v>29838</v>
      </c>
      <c r="C374" s="213" t="s">
        <v>30532</v>
      </c>
      <c r="D374" s="214"/>
      <c r="E374" s="214"/>
    </row>
    <row r="375" spans="1:5" ht="12.75" customHeight="1" x14ac:dyDescent="0.25">
      <c r="A375" s="215" t="s">
        <v>30533</v>
      </c>
      <c r="B375" s="216" t="s">
        <v>29838</v>
      </c>
      <c r="C375" s="216" t="s">
        <v>30534</v>
      </c>
      <c r="D375" s="216" t="s">
        <v>10853</v>
      </c>
      <c r="E375" s="217">
        <v>773.99</v>
      </c>
    </row>
    <row r="376" spans="1:5" ht="13.5" customHeight="1" x14ac:dyDescent="0.25">
      <c r="A376" s="215" t="s">
        <v>30535</v>
      </c>
      <c r="B376" s="216" t="s">
        <v>29838</v>
      </c>
      <c r="C376" s="216" t="s">
        <v>30536</v>
      </c>
      <c r="D376" s="216" t="s">
        <v>10853</v>
      </c>
      <c r="E376" s="217">
        <v>780.92</v>
      </c>
    </row>
    <row r="377" spans="1:5" ht="12.75" customHeight="1" x14ac:dyDescent="0.25">
      <c r="A377" s="215" t="s">
        <v>30537</v>
      </c>
      <c r="B377" s="218"/>
      <c r="C377" s="216" t="s">
        <v>30538</v>
      </c>
      <c r="D377" s="216" t="s">
        <v>8766</v>
      </c>
      <c r="E377" s="217">
        <v>156.61000000000001</v>
      </c>
    </row>
    <row r="378" spans="1:5" ht="13.5" customHeight="1" x14ac:dyDescent="0.25">
      <c r="A378" s="215" t="s">
        <v>30539</v>
      </c>
      <c r="B378" s="218"/>
      <c r="C378" s="216" t="s">
        <v>30540</v>
      </c>
      <c r="D378" s="216" t="s">
        <v>8766</v>
      </c>
      <c r="E378" s="217">
        <v>195.59</v>
      </c>
    </row>
    <row r="379" spans="1:5" ht="12.75" customHeight="1" x14ac:dyDescent="0.25">
      <c r="A379" s="208" t="s">
        <v>30541</v>
      </c>
      <c r="B379" s="209"/>
      <c r="C379" s="210" t="s">
        <v>30542</v>
      </c>
      <c r="D379" s="211"/>
      <c r="E379" s="211"/>
    </row>
    <row r="380" spans="1:5" ht="12.75" customHeight="1" x14ac:dyDescent="0.25">
      <c r="A380" s="212" t="s">
        <v>30543</v>
      </c>
      <c r="B380" s="213" t="s">
        <v>29838</v>
      </c>
      <c r="C380" s="213" t="s">
        <v>30544</v>
      </c>
      <c r="D380" s="214"/>
      <c r="E380" s="214"/>
    </row>
    <row r="381" spans="1:5" ht="13.5" customHeight="1" x14ac:dyDescent="0.25">
      <c r="A381" s="215" t="s">
        <v>30545</v>
      </c>
      <c r="B381" s="216" t="s">
        <v>29838</v>
      </c>
      <c r="C381" s="216" t="s">
        <v>30546</v>
      </c>
      <c r="D381" s="216" t="s">
        <v>21049</v>
      </c>
      <c r="E381" s="217">
        <v>139.88999999999999</v>
      </c>
    </row>
    <row r="382" spans="1:5" ht="12.75" customHeight="1" x14ac:dyDescent="0.25">
      <c r="A382" s="215" t="s">
        <v>30547</v>
      </c>
      <c r="B382" s="216" t="s">
        <v>29838</v>
      </c>
      <c r="C382" s="216" t="s">
        <v>30548</v>
      </c>
      <c r="D382" s="216" t="s">
        <v>10853</v>
      </c>
      <c r="E382" s="217">
        <v>282.77</v>
      </c>
    </row>
    <row r="383" spans="1:5" ht="12.75" customHeight="1" x14ac:dyDescent="0.25">
      <c r="A383" s="212" t="s">
        <v>30549</v>
      </c>
      <c r="B383" s="213" t="s">
        <v>29838</v>
      </c>
      <c r="C383" s="213" t="s">
        <v>30550</v>
      </c>
      <c r="D383" s="214"/>
      <c r="E383" s="214"/>
    </row>
    <row r="384" spans="1:5" ht="13.5" customHeight="1" x14ac:dyDescent="0.25">
      <c r="A384" s="215" t="s">
        <v>30551</v>
      </c>
      <c r="B384" s="216" t="s">
        <v>29838</v>
      </c>
      <c r="C384" s="216" t="s">
        <v>30552</v>
      </c>
      <c r="D384" s="216" t="s">
        <v>10853</v>
      </c>
      <c r="E384" s="217">
        <v>609.73</v>
      </c>
    </row>
    <row r="385" spans="1:5" ht="12.75" customHeight="1" x14ac:dyDescent="0.25">
      <c r="A385" s="212" t="s">
        <v>30553</v>
      </c>
      <c r="B385" s="213" t="s">
        <v>29838</v>
      </c>
      <c r="C385" s="213" t="s">
        <v>30554</v>
      </c>
      <c r="D385" s="214"/>
      <c r="E385" s="214"/>
    </row>
    <row r="386" spans="1:5" ht="13.5" customHeight="1" x14ac:dyDescent="0.25">
      <c r="A386" s="215" t="s">
        <v>30555</v>
      </c>
      <c r="B386" s="216" t="s">
        <v>29838</v>
      </c>
      <c r="C386" s="216" t="s">
        <v>30556</v>
      </c>
      <c r="D386" s="216" t="s">
        <v>8766</v>
      </c>
      <c r="E386" s="217">
        <v>77.430000000000007</v>
      </c>
    </row>
    <row r="387" spans="1:5" ht="12.75" customHeight="1" x14ac:dyDescent="0.25">
      <c r="A387" s="212" t="s">
        <v>30557</v>
      </c>
      <c r="B387" s="213" t="s">
        <v>29838</v>
      </c>
      <c r="C387" s="213" t="s">
        <v>30558</v>
      </c>
      <c r="D387" s="214"/>
      <c r="E387" s="214"/>
    </row>
    <row r="388" spans="1:5" ht="12.75" customHeight="1" x14ac:dyDescent="0.25">
      <c r="A388" s="215" t="s">
        <v>30559</v>
      </c>
      <c r="B388" s="216" t="s">
        <v>29838</v>
      </c>
      <c r="C388" s="216" t="s">
        <v>30560</v>
      </c>
      <c r="D388" s="216" t="s">
        <v>10760</v>
      </c>
      <c r="E388" s="217">
        <v>12.21</v>
      </c>
    </row>
    <row r="389" spans="1:5" ht="13.5" customHeight="1" x14ac:dyDescent="0.25">
      <c r="A389" s="212" t="s">
        <v>30561</v>
      </c>
      <c r="B389" s="213" t="s">
        <v>29838</v>
      </c>
      <c r="C389" s="213" t="s">
        <v>30562</v>
      </c>
      <c r="D389" s="214"/>
      <c r="E389" s="214"/>
    </row>
    <row r="390" spans="1:5" ht="12.75" customHeight="1" x14ac:dyDescent="0.25">
      <c r="A390" s="215" t="s">
        <v>30563</v>
      </c>
      <c r="B390" s="216" t="s">
        <v>29838</v>
      </c>
      <c r="C390" s="216" t="s">
        <v>30564</v>
      </c>
      <c r="D390" s="216" t="s">
        <v>8085</v>
      </c>
      <c r="E390" s="217">
        <v>87.28</v>
      </c>
    </row>
    <row r="391" spans="1:5" ht="13.5" customHeight="1" x14ac:dyDescent="0.25">
      <c r="A391" s="215" t="s">
        <v>30565</v>
      </c>
      <c r="B391" s="216" t="s">
        <v>29838</v>
      </c>
      <c r="C391" s="216" t="s">
        <v>30566</v>
      </c>
      <c r="D391" s="216" t="s">
        <v>8085</v>
      </c>
      <c r="E391" s="217">
        <v>64.88</v>
      </c>
    </row>
    <row r="392" spans="1:5" ht="12.75" customHeight="1" x14ac:dyDescent="0.25">
      <c r="A392" s="212" t="s">
        <v>30567</v>
      </c>
      <c r="B392" s="213" t="s">
        <v>29838</v>
      </c>
      <c r="C392" s="213" t="s">
        <v>30568</v>
      </c>
      <c r="D392" s="214"/>
      <c r="E392" s="214"/>
    </row>
    <row r="393" spans="1:5" ht="12.75" customHeight="1" x14ac:dyDescent="0.25">
      <c r="A393" s="215" t="s">
        <v>30569</v>
      </c>
      <c r="B393" s="216" t="s">
        <v>29838</v>
      </c>
      <c r="C393" s="216" t="s">
        <v>30570</v>
      </c>
      <c r="D393" s="216" t="s">
        <v>10853</v>
      </c>
      <c r="E393" s="217">
        <v>652.38</v>
      </c>
    </row>
    <row r="394" spans="1:5" ht="13.5" customHeight="1" x14ac:dyDescent="0.25">
      <c r="A394" s="215" t="s">
        <v>30571</v>
      </c>
      <c r="B394" s="216" t="s">
        <v>29838</v>
      </c>
      <c r="C394" s="216" t="s">
        <v>30572</v>
      </c>
      <c r="D394" s="216" t="s">
        <v>10853</v>
      </c>
      <c r="E394" s="217">
        <v>652.38</v>
      </c>
    </row>
    <row r="395" spans="1:5" ht="12.75" customHeight="1" x14ac:dyDescent="0.25">
      <c r="A395" s="215" t="s">
        <v>30573</v>
      </c>
      <c r="B395" s="216" t="s">
        <v>29838</v>
      </c>
      <c r="C395" s="216" t="s">
        <v>30574</v>
      </c>
      <c r="D395" s="216" t="s">
        <v>10853</v>
      </c>
      <c r="E395" s="217">
        <v>692.96</v>
      </c>
    </row>
    <row r="396" spans="1:5" ht="12.75" customHeight="1" x14ac:dyDescent="0.25">
      <c r="A396" s="215" t="s">
        <v>30575</v>
      </c>
      <c r="B396" s="216" t="s">
        <v>29838</v>
      </c>
      <c r="C396" s="216" t="s">
        <v>30576</v>
      </c>
      <c r="D396" s="216" t="s">
        <v>10853</v>
      </c>
      <c r="E396" s="217">
        <v>713.99</v>
      </c>
    </row>
    <row r="397" spans="1:5" ht="13.5" customHeight="1" x14ac:dyDescent="0.25">
      <c r="A397" s="215" t="s">
        <v>30577</v>
      </c>
      <c r="B397" s="216" t="s">
        <v>29838</v>
      </c>
      <c r="C397" s="216" t="s">
        <v>30578</v>
      </c>
      <c r="D397" s="216" t="s">
        <v>10853</v>
      </c>
      <c r="E397" s="217">
        <v>769.3</v>
      </c>
    </row>
    <row r="398" spans="1:5" ht="12.75" customHeight="1" x14ac:dyDescent="0.25">
      <c r="A398" s="215" t="s">
        <v>30579</v>
      </c>
      <c r="B398" s="216" t="s">
        <v>29838</v>
      </c>
      <c r="C398" s="216" t="s">
        <v>30580</v>
      </c>
      <c r="D398" s="216" t="s">
        <v>10853</v>
      </c>
      <c r="E398" s="217">
        <v>618.16</v>
      </c>
    </row>
    <row r="399" spans="1:5" ht="13.5" customHeight="1" x14ac:dyDescent="0.25">
      <c r="A399" s="215" t="s">
        <v>30581</v>
      </c>
      <c r="B399" s="216" t="s">
        <v>29838</v>
      </c>
      <c r="C399" s="216" t="s">
        <v>30582</v>
      </c>
      <c r="D399" s="216" t="s">
        <v>10853</v>
      </c>
      <c r="E399" s="217">
        <v>634.66</v>
      </c>
    </row>
    <row r="400" spans="1:5" ht="12.75" customHeight="1" x14ac:dyDescent="0.25">
      <c r="A400" s="215" t="s">
        <v>30583</v>
      </c>
      <c r="B400" s="216" t="s">
        <v>29838</v>
      </c>
      <c r="C400" s="216" t="s">
        <v>30584</v>
      </c>
      <c r="D400" s="216" t="s">
        <v>10853</v>
      </c>
      <c r="E400" s="217">
        <v>651.16</v>
      </c>
    </row>
    <row r="401" spans="1:5" ht="12.75" customHeight="1" x14ac:dyDescent="0.25">
      <c r="A401" s="215" t="s">
        <v>30585</v>
      </c>
      <c r="B401" s="216" t="s">
        <v>29838</v>
      </c>
      <c r="C401" s="216" t="s">
        <v>30586</v>
      </c>
      <c r="D401" s="216" t="s">
        <v>10853</v>
      </c>
      <c r="E401" s="217">
        <v>667.66</v>
      </c>
    </row>
    <row r="402" spans="1:5" ht="13.5" customHeight="1" x14ac:dyDescent="0.25">
      <c r="A402" s="215" t="s">
        <v>30587</v>
      </c>
      <c r="B402" s="216" t="s">
        <v>29838</v>
      </c>
      <c r="C402" s="216" t="s">
        <v>30588</v>
      </c>
      <c r="D402" s="216" t="s">
        <v>10853</v>
      </c>
      <c r="E402" s="217">
        <v>711.66</v>
      </c>
    </row>
    <row r="403" spans="1:5" ht="12.75" customHeight="1" x14ac:dyDescent="0.25">
      <c r="A403" s="212" t="s">
        <v>30589</v>
      </c>
      <c r="B403" s="213" t="s">
        <v>29838</v>
      </c>
      <c r="C403" s="213" t="s">
        <v>30590</v>
      </c>
      <c r="D403" s="214"/>
      <c r="E403" s="214"/>
    </row>
    <row r="404" spans="1:5" ht="13.5" customHeight="1" x14ac:dyDescent="0.25">
      <c r="A404" s="215" t="s">
        <v>30591</v>
      </c>
      <c r="B404" s="216" t="s">
        <v>29838</v>
      </c>
      <c r="C404" s="216" t="s">
        <v>30592</v>
      </c>
      <c r="D404" s="216" t="s">
        <v>10853</v>
      </c>
      <c r="E404" s="217">
        <v>205.7</v>
      </c>
    </row>
    <row r="405" spans="1:5" ht="12.75" customHeight="1" x14ac:dyDescent="0.25">
      <c r="A405" s="215" t="s">
        <v>30593</v>
      </c>
      <c r="B405" s="216" t="s">
        <v>29838</v>
      </c>
      <c r="C405" s="216" t="s">
        <v>30594</v>
      </c>
      <c r="D405" s="216" t="s">
        <v>10853</v>
      </c>
      <c r="E405" s="217">
        <v>188.07</v>
      </c>
    </row>
    <row r="406" spans="1:5" ht="12.75" customHeight="1" x14ac:dyDescent="0.25">
      <c r="A406" s="215" t="s">
        <v>30595</v>
      </c>
      <c r="B406" s="216" t="s">
        <v>29838</v>
      </c>
      <c r="C406" s="216" t="s">
        <v>30596</v>
      </c>
      <c r="D406" s="216" t="s">
        <v>10853</v>
      </c>
      <c r="E406" s="217">
        <v>205.7</v>
      </c>
    </row>
    <row r="407" spans="1:5" ht="13.5" customHeight="1" x14ac:dyDescent="0.25">
      <c r="A407" s="212" t="s">
        <v>30597</v>
      </c>
      <c r="B407" s="213" t="s">
        <v>29838</v>
      </c>
      <c r="C407" s="213" t="s">
        <v>30598</v>
      </c>
      <c r="D407" s="214"/>
      <c r="E407" s="214"/>
    </row>
    <row r="408" spans="1:5" ht="12.75" customHeight="1" x14ac:dyDescent="0.25">
      <c r="A408" s="215" t="s">
        <v>30599</v>
      </c>
      <c r="B408" s="216" t="s">
        <v>29838</v>
      </c>
      <c r="C408" s="216" t="s">
        <v>30600</v>
      </c>
      <c r="D408" s="216" t="s">
        <v>8766</v>
      </c>
      <c r="E408" s="217">
        <v>5.05</v>
      </c>
    </row>
    <row r="409" spans="1:5" ht="12.75" customHeight="1" x14ac:dyDescent="0.25">
      <c r="A409" s="215" t="s">
        <v>30601</v>
      </c>
      <c r="B409" s="216" t="s">
        <v>29838</v>
      </c>
      <c r="C409" s="216" t="s">
        <v>30602</v>
      </c>
      <c r="D409" s="216" t="s">
        <v>8766</v>
      </c>
      <c r="E409" s="217">
        <v>5.13</v>
      </c>
    </row>
    <row r="410" spans="1:5" ht="13.5" customHeight="1" x14ac:dyDescent="0.25">
      <c r="A410" s="212" t="s">
        <v>30603</v>
      </c>
      <c r="B410" s="213" t="s">
        <v>29838</v>
      </c>
      <c r="C410" s="213" t="s">
        <v>30604</v>
      </c>
      <c r="D410" s="214"/>
      <c r="E410" s="214"/>
    </row>
    <row r="411" spans="1:5" ht="12.75" customHeight="1" x14ac:dyDescent="0.25">
      <c r="A411" s="215" t="s">
        <v>30605</v>
      </c>
      <c r="B411" s="216" t="s">
        <v>29838</v>
      </c>
      <c r="C411" s="216" t="s">
        <v>30606</v>
      </c>
      <c r="D411" s="216" t="s">
        <v>8225</v>
      </c>
      <c r="E411" s="217">
        <v>9.2200000000000006</v>
      </c>
    </row>
    <row r="412" spans="1:5" ht="13.5" customHeight="1" x14ac:dyDescent="0.25">
      <c r="A412" s="215" t="s">
        <v>30607</v>
      </c>
      <c r="B412" s="216" t="s">
        <v>29838</v>
      </c>
      <c r="C412" s="216" t="s">
        <v>30608</v>
      </c>
      <c r="D412" s="216" t="s">
        <v>8225</v>
      </c>
      <c r="E412" s="217">
        <v>10.7</v>
      </c>
    </row>
    <row r="413" spans="1:5" ht="12.75" customHeight="1" x14ac:dyDescent="0.25">
      <c r="A413" s="215" t="s">
        <v>30609</v>
      </c>
      <c r="B413" s="216" t="s">
        <v>29838</v>
      </c>
      <c r="C413" s="216" t="s">
        <v>30610</v>
      </c>
      <c r="D413" s="216" t="s">
        <v>8225</v>
      </c>
      <c r="E413" s="217">
        <v>11.62</v>
      </c>
    </row>
    <row r="414" spans="1:5" ht="12.75" customHeight="1" x14ac:dyDescent="0.25">
      <c r="A414" s="212" t="s">
        <v>30611</v>
      </c>
      <c r="B414" s="213" t="s">
        <v>29838</v>
      </c>
      <c r="C414" s="213" t="s">
        <v>30612</v>
      </c>
      <c r="D414" s="214"/>
      <c r="E414" s="214"/>
    </row>
    <row r="415" spans="1:5" ht="13.5" customHeight="1" x14ac:dyDescent="0.25">
      <c r="A415" s="215" t="s">
        <v>30613</v>
      </c>
      <c r="B415" s="216" t="s">
        <v>29838</v>
      </c>
      <c r="C415" s="216" t="s">
        <v>30614</v>
      </c>
      <c r="D415" s="216" t="s">
        <v>8225</v>
      </c>
      <c r="E415" s="217">
        <v>10.7</v>
      </c>
    </row>
    <row r="416" spans="1:5" ht="12.75" customHeight="1" x14ac:dyDescent="0.25">
      <c r="A416" s="215" t="s">
        <v>30615</v>
      </c>
      <c r="B416" s="216" t="s">
        <v>29838</v>
      </c>
      <c r="C416" s="216" t="s">
        <v>30616</v>
      </c>
      <c r="D416" s="216" t="s">
        <v>8085</v>
      </c>
      <c r="E416" s="217">
        <v>186.02</v>
      </c>
    </row>
    <row r="417" spans="1:5" ht="13.5" customHeight="1" x14ac:dyDescent="0.25">
      <c r="A417" s="215" t="s">
        <v>30617</v>
      </c>
      <c r="B417" s="216" t="s">
        <v>29838</v>
      </c>
      <c r="C417" s="216" t="s">
        <v>30618</v>
      </c>
      <c r="D417" s="216" t="s">
        <v>8225</v>
      </c>
      <c r="E417" s="217">
        <v>103.14</v>
      </c>
    </row>
    <row r="418" spans="1:5" ht="12.75" customHeight="1" x14ac:dyDescent="0.25">
      <c r="A418" s="212" t="s">
        <v>30619</v>
      </c>
      <c r="B418" s="213" t="s">
        <v>29838</v>
      </c>
      <c r="C418" s="213" t="s">
        <v>30620</v>
      </c>
      <c r="D418" s="214"/>
      <c r="E418" s="214"/>
    </row>
    <row r="419" spans="1:5" ht="12.75" customHeight="1" x14ac:dyDescent="0.25">
      <c r="A419" s="215" t="s">
        <v>30621</v>
      </c>
      <c r="B419" s="216" t="s">
        <v>29838</v>
      </c>
      <c r="C419" s="216" t="s">
        <v>30622</v>
      </c>
      <c r="D419" s="216" t="s">
        <v>8225</v>
      </c>
      <c r="E419" s="217">
        <v>830.75</v>
      </c>
    </row>
    <row r="420" spans="1:5" ht="13.5" customHeight="1" x14ac:dyDescent="0.25">
      <c r="A420" s="212" t="s">
        <v>30623</v>
      </c>
      <c r="B420" s="213" t="s">
        <v>29838</v>
      </c>
      <c r="C420" s="213" t="s">
        <v>30624</v>
      </c>
      <c r="D420" s="214"/>
      <c r="E420" s="214"/>
    </row>
    <row r="421" spans="1:5" ht="12.75" customHeight="1" x14ac:dyDescent="0.25">
      <c r="A421" s="215" t="s">
        <v>30625</v>
      </c>
      <c r="B421" s="216" t="s">
        <v>29838</v>
      </c>
      <c r="C421" s="216" t="s">
        <v>30626</v>
      </c>
      <c r="D421" s="216" t="s">
        <v>8225</v>
      </c>
      <c r="E421" s="217">
        <v>9676.5400000000009</v>
      </c>
    </row>
    <row r="422" spans="1:5" ht="13.5" customHeight="1" x14ac:dyDescent="0.25">
      <c r="A422" s="215" t="s">
        <v>30627</v>
      </c>
      <c r="B422" s="216" t="s">
        <v>29838</v>
      </c>
      <c r="C422" s="216" t="s">
        <v>30628</v>
      </c>
      <c r="D422" s="216" t="s">
        <v>8225</v>
      </c>
      <c r="E422" s="217">
        <v>10052.51</v>
      </c>
    </row>
    <row r="423" spans="1:5" ht="12.75" customHeight="1" x14ac:dyDescent="0.25">
      <c r="A423" s="215" t="s">
        <v>30629</v>
      </c>
      <c r="B423" s="216" t="s">
        <v>29838</v>
      </c>
      <c r="C423" s="216" t="s">
        <v>30630</v>
      </c>
      <c r="D423" s="216" t="s">
        <v>8225</v>
      </c>
      <c r="E423" s="217">
        <v>10428.620000000001</v>
      </c>
    </row>
    <row r="424" spans="1:5" ht="12.75" customHeight="1" x14ac:dyDescent="0.25">
      <c r="A424" s="215" t="s">
        <v>30631</v>
      </c>
      <c r="B424" s="216" t="s">
        <v>29838</v>
      </c>
      <c r="C424" s="216" t="s">
        <v>30632</v>
      </c>
      <c r="D424" s="216" t="s">
        <v>8225</v>
      </c>
      <c r="E424" s="217">
        <v>10803.48</v>
      </c>
    </row>
    <row r="425" spans="1:5" ht="13.5" customHeight="1" x14ac:dyDescent="0.25">
      <c r="A425" s="215" t="s">
        <v>30633</v>
      </c>
      <c r="B425" s="216" t="s">
        <v>29838</v>
      </c>
      <c r="C425" s="216" t="s">
        <v>30634</v>
      </c>
      <c r="D425" s="216" t="s">
        <v>8225</v>
      </c>
      <c r="E425" s="217">
        <v>6725.76</v>
      </c>
    </row>
    <row r="426" spans="1:5" ht="12.75" customHeight="1" x14ac:dyDescent="0.25">
      <c r="A426" s="215" t="s">
        <v>30635</v>
      </c>
      <c r="B426" s="216" t="s">
        <v>29838</v>
      </c>
      <c r="C426" s="216" t="s">
        <v>30636</v>
      </c>
      <c r="D426" s="216" t="s">
        <v>8225</v>
      </c>
      <c r="E426" s="217">
        <v>6931.84</v>
      </c>
    </row>
    <row r="427" spans="1:5" ht="12.75" customHeight="1" x14ac:dyDescent="0.25">
      <c r="A427" s="215" t="s">
        <v>30637</v>
      </c>
      <c r="B427" s="216" t="s">
        <v>29838</v>
      </c>
      <c r="C427" s="216" t="s">
        <v>30638</v>
      </c>
      <c r="D427" s="216" t="s">
        <v>8225</v>
      </c>
      <c r="E427" s="217">
        <v>7132.86</v>
      </c>
    </row>
    <row r="428" spans="1:5" ht="13.5" customHeight="1" x14ac:dyDescent="0.25">
      <c r="A428" s="215" t="s">
        <v>30639</v>
      </c>
      <c r="B428" s="216" t="s">
        <v>29838</v>
      </c>
      <c r="C428" s="216" t="s">
        <v>30640</v>
      </c>
      <c r="D428" s="216" t="s">
        <v>8225</v>
      </c>
      <c r="E428" s="217">
        <v>7381.05</v>
      </c>
    </row>
    <row r="429" spans="1:5" ht="12.75" customHeight="1" x14ac:dyDescent="0.25">
      <c r="A429" s="215" t="s">
        <v>30641</v>
      </c>
      <c r="B429" s="216" t="s">
        <v>29838</v>
      </c>
      <c r="C429" s="216" t="s">
        <v>30642</v>
      </c>
      <c r="D429" s="216" t="s">
        <v>8225</v>
      </c>
      <c r="E429" s="217">
        <v>7652.58</v>
      </c>
    </row>
    <row r="430" spans="1:5" ht="13.5" customHeight="1" x14ac:dyDescent="0.25">
      <c r="A430" s="215" t="s">
        <v>30643</v>
      </c>
      <c r="B430" s="216" t="s">
        <v>29838</v>
      </c>
      <c r="C430" s="216" t="s">
        <v>30644</v>
      </c>
      <c r="D430" s="216" t="s">
        <v>8225</v>
      </c>
      <c r="E430" s="217">
        <v>7912.66</v>
      </c>
    </row>
    <row r="431" spans="1:5" ht="12.75" customHeight="1" x14ac:dyDescent="0.25">
      <c r="A431" s="215" t="s">
        <v>30645</v>
      </c>
      <c r="B431" s="216" t="s">
        <v>29838</v>
      </c>
      <c r="C431" s="216" t="s">
        <v>30646</v>
      </c>
      <c r="D431" s="216" t="s">
        <v>8225</v>
      </c>
      <c r="E431" s="217">
        <v>8182.99</v>
      </c>
    </row>
    <row r="432" spans="1:5" ht="12.75" customHeight="1" x14ac:dyDescent="0.25">
      <c r="A432" s="215" t="s">
        <v>30647</v>
      </c>
      <c r="B432" s="216" t="s">
        <v>29838</v>
      </c>
      <c r="C432" s="216" t="s">
        <v>30648</v>
      </c>
      <c r="D432" s="216" t="s">
        <v>8225</v>
      </c>
      <c r="E432" s="217">
        <v>8454.52</v>
      </c>
    </row>
    <row r="433" spans="1:5" ht="13.5" customHeight="1" x14ac:dyDescent="0.25">
      <c r="A433" s="215" t="s">
        <v>30649</v>
      </c>
      <c r="B433" s="216" t="s">
        <v>29838</v>
      </c>
      <c r="C433" s="216" t="s">
        <v>30650</v>
      </c>
      <c r="D433" s="216" t="s">
        <v>8225</v>
      </c>
      <c r="E433" s="217">
        <v>8738.34</v>
      </c>
    </row>
    <row r="434" spans="1:5" ht="12.75" customHeight="1" x14ac:dyDescent="0.25">
      <c r="A434" s="215" t="s">
        <v>30651</v>
      </c>
      <c r="B434" s="216" t="s">
        <v>29838</v>
      </c>
      <c r="C434" s="216" t="s">
        <v>30652</v>
      </c>
      <c r="D434" s="216" t="s">
        <v>8225</v>
      </c>
      <c r="E434" s="217">
        <v>8974.25</v>
      </c>
    </row>
    <row r="435" spans="1:5" ht="13.5" customHeight="1" x14ac:dyDescent="0.25">
      <c r="A435" s="215" t="s">
        <v>30653</v>
      </c>
      <c r="B435" s="216" t="s">
        <v>29838</v>
      </c>
      <c r="C435" s="216" t="s">
        <v>30654</v>
      </c>
      <c r="D435" s="216" t="s">
        <v>8225</v>
      </c>
      <c r="E435" s="217">
        <v>9250.3700000000008</v>
      </c>
    </row>
    <row r="436" spans="1:5" ht="12.75" customHeight="1" x14ac:dyDescent="0.25">
      <c r="A436" s="215" t="s">
        <v>30655</v>
      </c>
      <c r="B436" s="216" t="s">
        <v>29838</v>
      </c>
      <c r="C436" s="216" t="s">
        <v>30656</v>
      </c>
      <c r="D436" s="216" t="s">
        <v>8225</v>
      </c>
      <c r="E436" s="217">
        <v>9512.33</v>
      </c>
    </row>
    <row r="437" spans="1:5" ht="12.75" customHeight="1" x14ac:dyDescent="0.25">
      <c r="A437" s="215" t="s">
        <v>30657</v>
      </c>
      <c r="B437" s="216" t="s">
        <v>29838</v>
      </c>
      <c r="C437" s="216" t="s">
        <v>30658</v>
      </c>
      <c r="D437" s="216" t="s">
        <v>8225</v>
      </c>
      <c r="E437" s="217">
        <v>9866.9500000000007</v>
      </c>
    </row>
    <row r="438" spans="1:5" ht="13.5" customHeight="1" x14ac:dyDescent="0.25">
      <c r="A438" s="215" t="s">
        <v>30659</v>
      </c>
      <c r="B438" s="216" t="s">
        <v>29838</v>
      </c>
      <c r="C438" s="216" t="s">
        <v>30660</v>
      </c>
      <c r="D438" s="216" t="s">
        <v>8225</v>
      </c>
      <c r="E438" s="217">
        <v>10079.549999999999</v>
      </c>
    </row>
    <row r="439" spans="1:5" ht="12.75" customHeight="1" x14ac:dyDescent="0.25">
      <c r="A439" s="215" t="s">
        <v>30661</v>
      </c>
      <c r="B439" s="216" t="s">
        <v>29838</v>
      </c>
      <c r="C439" s="216" t="s">
        <v>30662</v>
      </c>
      <c r="D439" s="216" t="s">
        <v>8225</v>
      </c>
      <c r="E439" s="217">
        <v>10327.34</v>
      </c>
    </row>
    <row r="440" spans="1:5" ht="12.75" customHeight="1" x14ac:dyDescent="0.25">
      <c r="A440" s="212" t="s">
        <v>30663</v>
      </c>
      <c r="B440" s="213" t="s">
        <v>29838</v>
      </c>
      <c r="C440" s="213" t="s">
        <v>30664</v>
      </c>
      <c r="D440" s="214"/>
      <c r="E440" s="214"/>
    </row>
    <row r="441" spans="1:5" ht="13.5" customHeight="1" x14ac:dyDescent="0.25">
      <c r="A441" s="215" t="s">
        <v>30665</v>
      </c>
      <c r="B441" s="216" t="s">
        <v>29838</v>
      </c>
      <c r="C441" s="216" t="s">
        <v>30666</v>
      </c>
      <c r="D441" s="216" t="s">
        <v>8225</v>
      </c>
      <c r="E441" s="217">
        <v>6683.35</v>
      </c>
    </row>
    <row r="442" spans="1:5" ht="12.75" customHeight="1" x14ac:dyDescent="0.25">
      <c r="A442" s="212" t="s">
        <v>30667</v>
      </c>
      <c r="B442" s="213" t="s">
        <v>29838</v>
      </c>
      <c r="C442" s="213" t="s">
        <v>30668</v>
      </c>
      <c r="D442" s="214"/>
      <c r="E442" s="214"/>
    </row>
    <row r="443" spans="1:5" ht="13.5" customHeight="1" x14ac:dyDescent="0.25">
      <c r="A443" s="215" t="s">
        <v>30669</v>
      </c>
      <c r="B443" s="216" t="s">
        <v>29838</v>
      </c>
      <c r="C443" s="216" t="s">
        <v>30670</v>
      </c>
      <c r="D443" s="216" t="s">
        <v>10853</v>
      </c>
      <c r="E443" s="217">
        <v>584.70000000000005</v>
      </c>
    </row>
    <row r="444" spans="1:5" ht="12.75" customHeight="1" x14ac:dyDescent="0.25">
      <c r="A444" s="215" t="s">
        <v>30671</v>
      </c>
      <c r="B444" s="216" t="s">
        <v>29838</v>
      </c>
      <c r="C444" s="216" t="s">
        <v>30672</v>
      </c>
      <c r="D444" s="216" t="s">
        <v>10853</v>
      </c>
      <c r="E444" s="217">
        <v>877.04</v>
      </c>
    </row>
    <row r="445" spans="1:5" ht="12.75" customHeight="1" x14ac:dyDescent="0.25">
      <c r="A445" s="215" t="s">
        <v>30673</v>
      </c>
      <c r="B445" s="216" t="s">
        <v>29838</v>
      </c>
      <c r="C445" s="216" t="s">
        <v>30674</v>
      </c>
      <c r="D445" s="216" t="s">
        <v>10853</v>
      </c>
      <c r="E445" s="217">
        <v>601.41</v>
      </c>
    </row>
    <row r="446" spans="1:5" ht="13.5" customHeight="1" x14ac:dyDescent="0.25">
      <c r="A446" s="215" t="s">
        <v>30675</v>
      </c>
      <c r="B446" s="216" t="s">
        <v>29838</v>
      </c>
      <c r="C446" s="216" t="s">
        <v>30676</v>
      </c>
      <c r="D446" s="216" t="s">
        <v>10853</v>
      </c>
      <c r="E446" s="217">
        <v>664.27</v>
      </c>
    </row>
    <row r="447" spans="1:5" ht="12.75" customHeight="1" x14ac:dyDescent="0.25">
      <c r="A447" s="215" t="s">
        <v>30677</v>
      </c>
      <c r="B447" s="216" t="s">
        <v>29838</v>
      </c>
      <c r="C447" s="216" t="s">
        <v>30678</v>
      </c>
      <c r="D447" s="216" t="s">
        <v>10853</v>
      </c>
      <c r="E447" s="217">
        <v>929.24</v>
      </c>
    </row>
    <row r="448" spans="1:5" ht="13.5" customHeight="1" x14ac:dyDescent="0.25">
      <c r="A448" s="215" t="s">
        <v>30679</v>
      </c>
      <c r="B448" s="216" t="s">
        <v>29838</v>
      </c>
      <c r="C448" s="216" t="s">
        <v>30680</v>
      </c>
      <c r="D448" s="216" t="s">
        <v>10853</v>
      </c>
      <c r="E448" s="217">
        <v>1062.49</v>
      </c>
    </row>
    <row r="449" spans="1:5" ht="12.75" customHeight="1" x14ac:dyDescent="0.25">
      <c r="A449" s="215" t="s">
        <v>30681</v>
      </c>
      <c r="B449" s="216" t="s">
        <v>29838</v>
      </c>
      <c r="C449" s="216" t="s">
        <v>30682</v>
      </c>
      <c r="D449" s="216" t="s">
        <v>10853</v>
      </c>
      <c r="E449" s="217">
        <v>1251.6600000000001</v>
      </c>
    </row>
    <row r="450" spans="1:5" ht="12.75" customHeight="1" x14ac:dyDescent="0.25">
      <c r="A450" s="215" t="s">
        <v>30683</v>
      </c>
      <c r="B450" s="216" t="s">
        <v>29838</v>
      </c>
      <c r="C450" s="216" t="s">
        <v>30684</v>
      </c>
      <c r="D450" s="216" t="s">
        <v>10853</v>
      </c>
      <c r="E450" s="217">
        <v>582.97</v>
      </c>
    </row>
    <row r="451" spans="1:5" ht="13.5" customHeight="1" x14ac:dyDescent="0.25">
      <c r="A451" s="208" t="s">
        <v>30685</v>
      </c>
      <c r="B451" s="209"/>
      <c r="C451" s="210" t="s">
        <v>30686</v>
      </c>
      <c r="D451" s="211"/>
      <c r="E451" s="211"/>
    </row>
    <row r="452" spans="1:5" ht="12.75" customHeight="1" x14ac:dyDescent="0.25">
      <c r="A452" s="212" t="s">
        <v>30687</v>
      </c>
      <c r="B452" s="213" t="s">
        <v>29838</v>
      </c>
      <c r="C452" s="213" t="s">
        <v>30688</v>
      </c>
      <c r="D452" s="214"/>
      <c r="E452" s="214"/>
    </row>
    <row r="453" spans="1:5" ht="12.75" customHeight="1" x14ac:dyDescent="0.25">
      <c r="A453" s="215" t="s">
        <v>30689</v>
      </c>
      <c r="B453" s="216" t="s">
        <v>29838</v>
      </c>
      <c r="C453" s="216" t="s">
        <v>30690</v>
      </c>
      <c r="D453" s="216" t="s">
        <v>8766</v>
      </c>
      <c r="E453" s="217">
        <v>95.24</v>
      </c>
    </row>
    <row r="454" spans="1:5" ht="13.5" customHeight="1" x14ac:dyDescent="0.25">
      <c r="A454" s="215" t="s">
        <v>30691</v>
      </c>
      <c r="B454" s="216" t="s">
        <v>29838</v>
      </c>
      <c r="C454" s="216" t="s">
        <v>30692</v>
      </c>
      <c r="D454" s="216" t="s">
        <v>8766</v>
      </c>
      <c r="E454" s="217">
        <v>97.87</v>
      </c>
    </row>
    <row r="455" spans="1:5" ht="12.75" customHeight="1" x14ac:dyDescent="0.25">
      <c r="A455" s="215" t="s">
        <v>30693</v>
      </c>
      <c r="B455" s="216" t="s">
        <v>29838</v>
      </c>
      <c r="C455" s="216" t="s">
        <v>30694</v>
      </c>
      <c r="D455" s="216" t="s">
        <v>8766</v>
      </c>
      <c r="E455" s="217">
        <v>91.06</v>
      </c>
    </row>
    <row r="456" spans="1:5" ht="13.5" customHeight="1" x14ac:dyDescent="0.25">
      <c r="A456" s="212" t="s">
        <v>30695</v>
      </c>
      <c r="B456" s="213" t="s">
        <v>29838</v>
      </c>
      <c r="C456" s="213" t="s">
        <v>30696</v>
      </c>
      <c r="D456" s="214"/>
      <c r="E456" s="214"/>
    </row>
    <row r="457" spans="1:5" ht="12.75" customHeight="1" x14ac:dyDescent="0.25">
      <c r="A457" s="215" t="s">
        <v>30697</v>
      </c>
      <c r="B457" s="216" t="s">
        <v>29838</v>
      </c>
      <c r="C457" s="216" t="s">
        <v>30698</v>
      </c>
      <c r="D457" s="216" t="s">
        <v>10760</v>
      </c>
      <c r="E457" s="217">
        <v>17.079999999999998</v>
      </c>
    </row>
    <row r="458" spans="1:5" ht="12.75" customHeight="1" x14ac:dyDescent="0.25">
      <c r="A458" s="215" t="s">
        <v>30699</v>
      </c>
      <c r="B458" s="216" t="s">
        <v>29838</v>
      </c>
      <c r="C458" s="216" t="s">
        <v>30700</v>
      </c>
      <c r="D458" s="216" t="s">
        <v>10760</v>
      </c>
      <c r="E458" s="217">
        <v>14.19</v>
      </c>
    </row>
    <row r="459" spans="1:5" ht="13.5" customHeight="1" x14ac:dyDescent="0.25">
      <c r="A459" s="215" t="s">
        <v>30701</v>
      </c>
      <c r="B459" s="216" t="s">
        <v>29838</v>
      </c>
      <c r="C459" s="216" t="s">
        <v>30702</v>
      </c>
      <c r="D459" s="216" t="s">
        <v>10760</v>
      </c>
      <c r="E459" s="217">
        <v>16.27</v>
      </c>
    </row>
    <row r="460" spans="1:5" ht="12.75" customHeight="1" x14ac:dyDescent="0.25">
      <c r="A460" s="215" t="s">
        <v>30703</v>
      </c>
      <c r="B460" s="216" t="s">
        <v>29838</v>
      </c>
      <c r="C460" s="216" t="s">
        <v>30704</v>
      </c>
      <c r="D460" s="216" t="s">
        <v>10760</v>
      </c>
      <c r="E460" s="217">
        <v>12.39</v>
      </c>
    </row>
    <row r="461" spans="1:5" ht="13.5" customHeight="1" x14ac:dyDescent="0.25">
      <c r="A461" s="215" t="s">
        <v>30705</v>
      </c>
      <c r="B461" s="216" t="s">
        <v>29838</v>
      </c>
      <c r="C461" s="216" t="s">
        <v>30706</v>
      </c>
      <c r="D461" s="216" t="s">
        <v>10760</v>
      </c>
      <c r="E461" s="217">
        <v>11.5</v>
      </c>
    </row>
    <row r="462" spans="1:5" ht="12.75" customHeight="1" x14ac:dyDescent="0.25">
      <c r="A462" s="215" t="s">
        <v>30707</v>
      </c>
      <c r="B462" s="216" t="s">
        <v>29838</v>
      </c>
      <c r="C462" s="216" t="s">
        <v>30708</v>
      </c>
      <c r="D462" s="216" t="s">
        <v>10760</v>
      </c>
      <c r="E462" s="217">
        <v>10.34</v>
      </c>
    </row>
    <row r="463" spans="1:5" ht="12.75" customHeight="1" x14ac:dyDescent="0.25">
      <c r="A463" s="215" t="s">
        <v>30709</v>
      </c>
      <c r="B463" s="216" t="s">
        <v>29838</v>
      </c>
      <c r="C463" s="216" t="s">
        <v>30710</v>
      </c>
      <c r="D463" s="216" t="s">
        <v>10760</v>
      </c>
      <c r="E463" s="217">
        <v>9.39</v>
      </c>
    </row>
    <row r="464" spans="1:5" ht="13.5" customHeight="1" x14ac:dyDescent="0.25">
      <c r="A464" s="215" t="s">
        <v>30711</v>
      </c>
      <c r="B464" s="216" t="s">
        <v>29838</v>
      </c>
      <c r="C464" s="216" t="s">
        <v>30712</v>
      </c>
      <c r="D464" s="216" t="s">
        <v>10760</v>
      </c>
      <c r="E464" s="217">
        <v>8.98</v>
      </c>
    </row>
    <row r="465" spans="1:5" ht="12.75" customHeight="1" x14ac:dyDescent="0.25">
      <c r="A465" s="215" t="s">
        <v>30713</v>
      </c>
      <c r="B465" s="216" t="s">
        <v>29838</v>
      </c>
      <c r="C465" s="216" t="s">
        <v>30714</v>
      </c>
      <c r="D465" s="216" t="s">
        <v>10760</v>
      </c>
      <c r="E465" s="217">
        <v>8.91</v>
      </c>
    </row>
    <row r="466" spans="1:5" ht="12.75" customHeight="1" x14ac:dyDescent="0.25">
      <c r="A466" s="215" t="s">
        <v>30715</v>
      </c>
      <c r="B466" s="216" t="s">
        <v>29838</v>
      </c>
      <c r="C466" s="216" t="s">
        <v>30716</v>
      </c>
      <c r="D466" s="216" t="s">
        <v>10760</v>
      </c>
      <c r="E466" s="217">
        <v>8.91</v>
      </c>
    </row>
    <row r="467" spans="1:5" ht="13.5" customHeight="1" x14ac:dyDescent="0.25">
      <c r="A467" s="215" t="s">
        <v>30717</v>
      </c>
      <c r="B467" s="216" t="s">
        <v>29838</v>
      </c>
      <c r="C467" s="216" t="s">
        <v>30718</v>
      </c>
      <c r="D467" s="216" t="s">
        <v>10760</v>
      </c>
      <c r="E467" s="217">
        <v>11.18</v>
      </c>
    </row>
    <row r="468" spans="1:5" ht="12.75" customHeight="1" x14ac:dyDescent="0.25">
      <c r="A468" s="215" t="s">
        <v>30719</v>
      </c>
      <c r="B468" s="216" t="s">
        <v>29838</v>
      </c>
      <c r="C468" s="216" t="s">
        <v>30720</v>
      </c>
      <c r="D468" s="216" t="s">
        <v>10760</v>
      </c>
      <c r="E468" s="217">
        <v>17.03</v>
      </c>
    </row>
    <row r="469" spans="1:5" ht="13.5" customHeight="1" x14ac:dyDescent="0.25">
      <c r="A469" s="215" t="s">
        <v>30721</v>
      </c>
      <c r="B469" s="216" t="s">
        <v>29838</v>
      </c>
      <c r="C469" s="216" t="s">
        <v>30722</v>
      </c>
      <c r="D469" s="216" t="s">
        <v>10760</v>
      </c>
      <c r="E469" s="217">
        <v>17.03</v>
      </c>
    </row>
    <row r="470" spans="1:5" ht="12.75" customHeight="1" x14ac:dyDescent="0.25">
      <c r="A470" s="215" t="s">
        <v>30723</v>
      </c>
      <c r="B470" s="216" t="s">
        <v>29838</v>
      </c>
      <c r="C470" s="216" t="s">
        <v>30724</v>
      </c>
      <c r="D470" s="216" t="s">
        <v>10760</v>
      </c>
      <c r="E470" s="217">
        <v>17.97</v>
      </c>
    </row>
    <row r="471" spans="1:5" ht="12.75" customHeight="1" x14ac:dyDescent="0.25">
      <c r="A471" s="215" t="s">
        <v>30725</v>
      </c>
      <c r="B471" s="216" t="s">
        <v>29838</v>
      </c>
      <c r="C471" s="216" t="s">
        <v>30726</v>
      </c>
      <c r="D471" s="216" t="s">
        <v>10760</v>
      </c>
      <c r="E471" s="217">
        <v>13.71</v>
      </c>
    </row>
    <row r="472" spans="1:5" ht="13.5" customHeight="1" x14ac:dyDescent="0.25">
      <c r="A472" s="215" t="s">
        <v>30727</v>
      </c>
      <c r="B472" s="216" t="s">
        <v>29838</v>
      </c>
      <c r="C472" s="216" t="s">
        <v>30728</v>
      </c>
      <c r="D472" s="216" t="s">
        <v>10760</v>
      </c>
      <c r="E472" s="217">
        <v>12.57</v>
      </c>
    </row>
    <row r="473" spans="1:5" ht="12.75" customHeight="1" x14ac:dyDescent="0.25">
      <c r="A473" s="215" t="s">
        <v>30729</v>
      </c>
      <c r="B473" s="216" t="s">
        <v>29838</v>
      </c>
      <c r="C473" s="216" t="s">
        <v>30730</v>
      </c>
      <c r="D473" s="216" t="s">
        <v>10760</v>
      </c>
      <c r="E473" s="217">
        <v>11.2</v>
      </c>
    </row>
    <row r="474" spans="1:5" ht="13.5" customHeight="1" x14ac:dyDescent="0.25">
      <c r="A474" s="215" t="s">
        <v>30731</v>
      </c>
      <c r="B474" s="216" t="s">
        <v>29838</v>
      </c>
      <c r="C474" s="216" t="s">
        <v>30732</v>
      </c>
      <c r="D474" s="216" t="s">
        <v>10760</v>
      </c>
      <c r="E474" s="217">
        <v>10.06</v>
      </c>
    </row>
    <row r="475" spans="1:5" ht="12.75" customHeight="1" x14ac:dyDescent="0.25">
      <c r="A475" s="215" t="s">
        <v>30733</v>
      </c>
      <c r="B475" s="216" t="s">
        <v>29838</v>
      </c>
      <c r="C475" s="216" t="s">
        <v>30734</v>
      </c>
      <c r="D475" s="216" t="s">
        <v>10760</v>
      </c>
      <c r="E475" s="217">
        <v>9.44</v>
      </c>
    </row>
    <row r="476" spans="1:5" ht="12.75" customHeight="1" x14ac:dyDescent="0.25">
      <c r="A476" s="215" t="s">
        <v>30735</v>
      </c>
      <c r="B476" s="216" t="s">
        <v>29838</v>
      </c>
      <c r="C476" s="216" t="s">
        <v>30736</v>
      </c>
      <c r="D476" s="216" t="s">
        <v>10760</v>
      </c>
      <c r="E476" s="217">
        <v>9.23</v>
      </c>
    </row>
    <row r="477" spans="1:5" ht="13.5" customHeight="1" x14ac:dyDescent="0.25">
      <c r="A477" s="215" t="s">
        <v>30737</v>
      </c>
      <c r="B477" s="216" t="s">
        <v>29838</v>
      </c>
      <c r="C477" s="216" t="s">
        <v>30738</v>
      </c>
      <c r="D477" s="216" t="s">
        <v>10760</v>
      </c>
      <c r="E477" s="217">
        <v>8.92</v>
      </c>
    </row>
    <row r="478" spans="1:5" ht="12.75" customHeight="1" x14ac:dyDescent="0.25">
      <c r="A478" s="215" t="s">
        <v>30739</v>
      </c>
      <c r="B478" s="216" t="s">
        <v>29838</v>
      </c>
      <c r="C478" s="216" t="s">
        <v>30740</v>
      </c>
      <c r="D478" s="216" t="s">
        <v>10760</v>
      </c>
      <c r="E478" s="217">
        <v>11.19</v>
      </c>
    </row>
    <row r="479" spans="1:5" ht="13.5" customHeight="1" x14ac:dyDescent="0.25">
      <c r="A479" s="212" t="s">
        <v>30741</v>
      </c>
      <c r="B479" s="213" t="s">
        <v>29838</v>
      </c>
      <c r="C479" s="213" t="s">
        <v>30742</v>
      </c>
      <c r="D479" s="214"/>
      <c r="E479" s="214"/>
    </row>
    <row r="480" spans="1:5" ht="12.75" customHeight="1" x14ac:dyDescent="0.25">
      <c r="A480" s="215" t="s">
        <v>30743</v>
      </c>
      <c r="B480" s="216" t="s">
        <v>29838</v>
      </c>
      <c r="C480" s="216" t="s">
        <v>30744</v>
      </c>
      <c r="D480" s="216" t="s">
        <v>10760</v>
      </c>
      <c r="E480" s="217">
        <v>12.01</v>
      </c>
    </row>
    <row r="481" spans="1:5" ht="12.75" customHeight="1" x14ac:dyDescent="0.25">
      <c r="A481" s="215" t="s">
        <v>30745</v>
      </c>
      <c r="B481" s="216" t="s">
        <v>29838</v>
      </c>
      <c r="C481" s="216" t="s">
        <v>30746</v>
      </c>
      <c r="D481" s="216" t="s">
        <v>10760</v>
      </c>
      <c r="E481" s="217">
        <v>18.11</v>
      </c>
    </row>
    <row r="482" spans="1:5" ht="13.5" customHeight="1" x14ac:dyDescent="0.25">
      <c r="A482" s="215" t="s">
        <v>30747</v>
      </c>
      <c r="B482" s="216" t="s">
        <v>29838</v>
      </c>
      <c r="C482" s="216" t="s">
        <v>30748</v>
      </c>
      <c r="D482" s="216" t="s">
        <v>10760</v>
      </c>
      <c r="E482" s="217">
        <v>13.3</v>
      </c>
    </row>
    <row r="483" spans="1:5" ht="12.75" customHeight="1" x14ac:dyDescent="0.25">
      <c r="A483" s="215" t="s">
        <v>30749</v>
      </c>
      <c r="B483" s="216" t="s">
        <v>29838</v>
      </c>
      <c r="C483" s="216" t="s">
        <v>30750</v>
      </c>
      <c r="D483" s="216" t="s">
        <v>10760</v>
      </c>
      <c r="E483" s="217">
        <v>16.16</v>
      </c>
    </row>
    <row r="484" spans="1:5" ht="12.75" customHeight="1" x14ac:dyDescent="0.25">
      <c r="A484" s="215" t="s">
        <v>30751</v>
      </c>
      <c r="B484" s="216" t="s">
        <v>29838</v>
      </c>
      <c r="C484" s="216" t="s">
        <v>30752</v>
      </c>
      <c r="D484" s="216" t="s">
        <v>10760</v>
      </c>
      <c r="E484" s="217">
        <v>14.36</v>
      </c>
    </row>
    <row r="485" spans="1:5" ht="13.5" customHeight="1" x14ac:dyDescent="0.25">
      <c r="A485" s="215" t="s">
        <v>30753</v>
      </c>
      <c r="B485" s="216" t="s">
        <v>29838</v>
      </c>
      <c r="C485" s="216" t="s">
        <v>30754</v>
      </c>
      <c r="D485" s="216" t="s">
        <v>10760</v>
      </c>
      <c r="E485" s="217">
        <v>13.73</v>
      </c>
    </row>
    <row r="486" spans="1:5" ht="12.75" customHeight="1" x14ac:dyDescent="0.25">
      <c r="A486" s="215" t="s">
        <v>30755</v>
      </c>
      <c r="B486" s="216" t="s">
        <v>29838</v>
      </c>
      <c r="C486" s="216" t="s">
        <v>30756</v>
      </c>
      <c r="D486" s="216" t="s">
        <v>10760</v>
      </c>
      <c r="E486" s="217">
        <v>13.49</v>
      </c>
    </row>
    <row r="487" spans="1:5" ht="13.5" customHeight="1" x14ac:dyDescent="0.25">
      <c r="A487" s="215" t="s">
        <v>30757</v>
      </c>
      <c r="B487" s="216" t="s">
        <v>29838</v>
      </c>
      <c r="C487" s="216" t="s">
        <v>30758</v>
      </c>
      <c r="D487" s="216" t="s">
        <v>10760</v>
      </c>
      <c r="E487" s="217">
        <v>13.18</v>
      </c>
    </row>
    <row r="488" spans="1:5" ht="12.75" customHeight="1" x14ac:dyDescent="0.25">
      <c r="A488" s="215" t="s">
        <v>30759</v>
      </c>
      <c r="B488" s="216" t="s">
        <v>29838</v>
      </c>
      <c r="C488" s="216" t="s">
        <v>30760</v>
      </c>
      <c r="D488" s="216" t="s">
        <v>10760</v>
      </c>
      <c r="E488" s="217">
        <v>13.16</v>
      </c>
    </row>
    <row r="489" spans="1:5" ht="12.75" customHeight="1" x14ac:dyDescent="0.25">
      <c r="A489" s="215" t="s">
        <v>30761</v>
      </c>
      <c r="B489" s="216" t="s">
        <v>29838</v>
      </c>
      <c r="C489" s="216" t="s">
        <v>30762</v>
      </c>
      <c r="D489" s="216" t="s">
        <v>10760</v>
      </c>
      <c r="E489" s="217">
        <v>11.63</v>
      </c>
    </row>
    <row r="490" spans="1:5" ht="13.5" customHeight="1" x14ac:dyDescent="0.25">
      <c r="A490" s="215" t="s">
        <v>30763</v>
      </c>
      <c r="B490" s="216" t="s">
        <v>29838</v>
      </c>
      <c r="C490" s="216" t="s">
        <v>30764</v>
      </c>
      <c r="D490" s="216" t="s">
        <v>10760</v>
      </c>
      <c r="E490" s="217">
        <v>13.12</v>
      </c>
    </row>
    <row r="491" spans="1:5" ht="12.75" customHeight="1" x14ac:dyDescent="0.25">
      <c r="A491" s="215" t="s">
        <v>30765</v>
      </c>
      <c r="B491" s="216" t="s">
        <v>29838</v>
      </c>
      <c r="C491" s="216" t="s">
        <v>30766</v>
      </c>
      <c r="D491" s="216" t="s">
        <v>10760</v>
      </c>
      <c r="E491" s="217">
        <v>13.1</v>
      </c>
    </row>
    <row r="492" spans="1:5" ht="13.5" customHeight="1" x14ac:dyDescent="0.25">
      <c r="A492" s="215" t="s">
        <v>30767</v>
      </c>
      <c r="B492" s="216" t="s">
        <v>29838</v>
      </c>
      <c r="C492" s="216" t="s">
        <v>30768</v>
      </c>
      <c r="D492" s="216" t="s">
        <v>10760</v>
      </c>
      <c r="E492" s="217">
        <v>11.56</v>
      </c>
    </row>
    <row r="493" spans="1:5" ht="12.75" customHeight="1" x14ac:dyDescent="0.25">
      <c r="A493" s="215" t="s">
        <v>30769</v>
      </c>
      <c r="B493" s="216" t="s">
        <v>29838</v>
      </c>
      <c r="C493" s="216" t="s">
        <v>30770</v>
      </c>
      <c r="D493" s="216" t="s">
        <v>10760</v>
      </c>
      <c r="E493" s="217">
        <v>12.57</v>
      </c>
    </row>
    <row r="494" spans="1:5" ht="12.75" customHeight="1" x14ac:dyDescent="0.25">
      <c r="A494" s="212" t="s">
        <v>30771</v>
      </c>
      <c r="B494" s="213" t="s">
        <v>29838</v>
      </c>
      <c r="C494" s="213" t="s">
        <v>30772</v>
      </c>
      <c r="D494" s="214"/>
      <c r="E494" s="214"/>
    </row>
    <row r="495" spans="1:5" ht="13.5" customHeight="1" x14ac:dyDescent="0.25">
      <c r="A495" s="215" t="s">
        <v>30773</v>
      </c>
      <c r="B495" s="216" t="s">
        <v>29838</v>
      </c>
      <c r="C495" s="216" t="s">
        <v>30774</v>
      </c>
      <c r="D495" s="216" t="s">
        <v>10853</v>
      </c>
      <c r="E495" s="217">
        <v>652.38</v>
      </c>
    </row>
    <row r="496" spans="1:5" ht="12.75" customHeight="1" x14ac:dyDescent="0.25">
      <c r="A496" s="215" t="s">
        <v>30775</v>
      </c>
      <c r="B496" s="216" t="s">
        <v>29838</v>
      </c>
      <c r="C496" s="216" t="s">
        <v>30776</v>
      </c>
      <c r="D496" s="216" t="s">
        <v>10853</v>
      </c>
      <c r="E496" s="217">
        <v>692.96</v>
      </c>
    </row>
    <row r="497" spans="1:5" ht="12.75" customHeight="1" x14ac:dyDescent="0.25">
      <c r="A497" s="215" t="s">
        <v>30777</v>
      </c>
      <c r="B497" s="216" t="s">
        <v>29838</v>
      </c>
      <c r="C497" s="216" t="s">
        <v>30778</v>
      </c>
      <c r="D497" s="216" t="s">
        <v>10853</v>
      </c>
      <c r="E497" s="217">
        <v>713.99</v>
      </c>
    </row>
    <row r="498" spans="1:5" ht="13.5" customHeight="1" x14ac:dyDescent="0.25">
      <c r="A498" s="215" t="s">
        <v>30779</v>
      </c>
      <c r="B498" s="216" t="s">
        <v>29838</v>
      </c>
      <c r="C498" s="216" t="s">
        <v>30780</v>
      </c>
      <c r="D498" s="216" t="s">
        <v>10853</v>
      </c>
      <c r="E498" s="217">
        <v>769.3</v>
      </c>
    </row>
    <row r="499" spans="1:5" ht="12.75" customHeight="1" x14ac:dyDescent="0.25">
      <c r="A499" s="212" t="s">
        <v>30781</v>
      </c>
      <c r="B499" s="213" t="s">
        <v>29838</v>
      </c>
      <c r="C499" s="213" t="s">
        <v>30782</v>
      </c>
      <c r="D499" s="214"/>
      <c r="E499" s="214"/>
    </row>
    <row r="500" spans="1:5" ht="13.5" customHeight="1" x14ac:dyDescent="0.25">
      <c r="A500" s="215" t="s">
        <v>30783</v>
      </c>
      <c r="B500" s="216" t="s">
        <v>29838</v>
      </c>
      <c r="C500" s="216" t="s">
        <v>30784</v>
      </c>
      <c r="D500" s="216" t="s">
        <v>10853</v>
      </c>
      <c r="E500" s="217">
        <v>634.66</v>
      </c>
    </row>
    <row r="501" spans="1:5" ht="12.75" customHeight="1" x14ac:dyDescent="0.25">
      <c r="A501" s="215" t="s">
        <v>30785</v>
      </c>
      <c r="B501" s="216" t="s">
        <v>29838</v>
      </c>
      <c r="C501" s="216" t="s">
        <v>30786</v>
      </c>
      <c r="D501" s="216" t="s">
        <v>10853</v>
      </c>
      <c r="E501" s="217">
        <v>651.16</v>
      </c>
    </row>
    <row r="502" spans="1:5" ht="12.75" customHeight="1" x14ac:dyDescent="0.25">
      <c r="A502" s="215" t="s">
        <v>30787</v>
      </c>
      <c r="B502" s="216" t="s">
        <v>29838</v>
      </c>
      <c r="C502" s="216" t="s">
        <v>30788</v>
      </c>
      <c r="D502" s="216" t="s">
        <v>10853</v>
      </c>
      <c r="E502" s="217">
        <v>667.66</v>
      </c>
    </row>
    <row r="503" spans="1:5" ht="13.5" customHeight="1" x14ac:dyDescent="0.25">
      <c r="A503" s="215" t="s">
        <v>30789</v>
      </c>
      <c r="B503" s="216" t="s">
        <v>29838</v>
      </c>
      <c r="C503" s="216" t="s">
        <v>30790</v>
      </c>
      <c r="D503" s="216" t="s">
        <v>10853</v>
      </c>
      <c r="E503" s="217">
        <v>711.66</v>
      </c>
    </row>
    <row r="504" spans="1:5" ht="12.75" customHeight="1" x14ac:dyDescent="0.25">
      <c r="A504" s="212" t="s">
        <v>30791</v>
      </c>
      <c r="B504" s="213" t="s">
        <v>29838</v>
      </c>
      <c r="C504" s="213" t="s">
        <v>30792</v>
      </c>
      <c r="D504" s="214"/>
      <c r="E504" s="214"/>
    </row>
    <row r="505" spans="1:5" ht="13.5" customHeight="1" x14ac:dyDescent="0.25">
      <c r="A505" s="215" t="s">
        <v>30793</v>
      </c>
      <c r="B505" s="216" t="s">
        <v>29838</v>
      </c>
      <c r="C505" s="216" t="s">
        <v>30794</v>
      </c>
      <c r="D505" s="216" t="s">
        <v>10853</v>
      </c>
      <c r="E505" s="217">
        <v>705.91</v>
      </c>
    </row>
    <row r="506" spans="1:5" ht="12.75" customHeight="1" x14ac:dyDescent="0.25">
      <c r="A506" s="215" t="s">
        <v>30795</v>
      </c>
      <c r="B506" s="216" t="s">
        <v>29838</v>
      </c>
      <c r="C506" s="216" t="s">
        <v>30796</v>
      </c>
      <c r="D506" s="216" t="s">
        <v>10853</v>
      </c>
      <c r="E506" s="217">
        <v>723.51</v>
      </c>
    </row>
    <row r="507" spans="1:5" ht="12.75" customHeight="1" x14ac:dyDescent="0.25">
      <c r="A507" s="215" t="s">
        <v>30797</v>
      </c>
      <c r="B507" s="216" t="s">
        <v>29838</v>
      </c>
      <c r="C507" s="216" t="s">
        <v>30798</v>
      </c>
      <c r="D507" s="216" t="s">
        <v>10853</v>
      </c>
      <c r="E507" s="217">
        <v>738.91</v>
      </c>
    </row>
    <row r="508" spans="1:5" ht="13.5" customHeight="1" x14ac:dyDescent="0.25">
      <c r="A508" s="215" t="s">
        <v>30799</v>
      </c>
      <c r="B508" s="216" t="s">
        <v>29838</v>
      </c>
      <c r="C508" s="216" t="s">
        <v>30800</v>
      </c>
      <c r="D508" s="216" t="s">
        <v>10853</v>
      </c>
      <c r="E508" s="217">
        <v>782.91</v>
      </c>
    </row>
    <row r="509" spans="1:5" ht="12.75" customHeight="1" x14ac:dyDescent="0.25">
      <c r="A509" s="212" t="s">
        <v>30801</v>
      </c>
      <c r="B509" s="213" t="s">
        <v>29838</v>
      </c>
      <c r="C509" s="606" t="s">
        <v>30802</v>
      </c>
      <c r="D509" s="214"/>
      <c r="E509" s="214"/>
    </row>
    <row r="510" spans="1:5" ht="5.25" customHeight="1" x14ac:dyDescent="0.25">
      <c r="C510" s="606"/>
    </row>
    <row r="511" spans="1:5" ht="12.75" customHeight="1" x14ac:dyDescent="0.25">
      <c r="A511" s="215" t="s">
        <v>30803</v>
      </c>
      <c r="B511" s="216" t="s">
        <v>29838</v>
      </c>
      <c r="C511" s="605" t="s">
        <v>30804</v>
      </c>
      <c r="D511" s="216" t="s">
        <v>8766</v>
      </c>
      <c r="E511" s="217">
        <v>171.48</v>
      </c>
    </row>
    <row r="512" spans="1:5" ht="2.25" customHeight="1" x14ac:dyDescent="0.25">
      <c r="C512" s="605"/>
    </row>
    <row r="513" spans="1:5" ht="13.5" customHeight="1" x14ac:dyDescent="0.25">
      <c r="A513" s="215" t="s">
        <v>30805</v>
      </c>
      <c r="B513" s="216" t="s">
        <v>29838</v>
      </c>
      <c r="C513" s="605" t="s">
        <v>30806</v>
      </c>
      <c r="D513" s="216" t="s">
        <v>8766</v>
      </c>
      <c r="E513" s="217">
        <v>180.65</v>
      </c>
    </row>
    <row r="514" spans="1:5" ht="2.25" customHeight="1" x14ac:dyDescent="0.25">
      <c r="C514" s="605"/>
    </row>
    <row r="515" spans="1:5" ht="12.75" customHeight="1" x14ac:dyDescent="0.25">
      <c r="A515" s="215" t="s">
        <v>30807</v>
      </c>
      <c r="B515" s="216" t="s">
        <v>29838</v>
      </c>
      <c r="C515" s="605" t="s">
        <v>30808</v>
      </c>
      <c r="D515" s="216" t="s">
        <v>8766</v>
      </c>
      <c r="E515" s="217">
        <v>210.2</v>
      </c>
    </row>
    <row r="516" spans="1:5" ht="3" customHeight="1" x14ac:dyDescent="0.25">
      <c r="C516" s="605"/>
    </row>
    <row r="517" spans="1:5" ht="12.75" customHeight="1" x14ac:dyDescent="0.25">
      <c r="A517" s="215" t="s">
        <v>30809</v>
      </c>
      <c r="B517" s="216" t="s">
        <v>29838</v>
      </c>
      <c r="C517" s="605" t="s">
        <v>30810</v>
      </c>
      <c r="D517" s="216" t="s">
        <v>8766</v>
      </c>
      <c r="E517" s="217">
        <v>264.97000000000003</v>
      </c>
    </row>
    <row r="518" spans="1:5" ht="3" customHeight="1" x14ac:dyDescent="0.25">
      <c r="C518" s="605"/>
    </row>
    <row r="519" spans="1:5" ht="12.75" customHeight="1" x14ac:dyDescent="0.25">
      <c r="A519" s="208" t="s">
        <v>30811</v>
      </c>
      <c r="B519" s="209"/>
      <c r="C519" s="210" t="s">
        <v>30812</v>
      </c>
      <c r="D519" s="211"/>
      <c r="E519" s="211"/>
    </row>
    <row r="520" spans="1:5" ht="12.75" customHeight="1" x14ac:dyDescent="0.25">
      <c r="A520" s="212" t="s">
        <v>30813</v>
      </c>
      <c r="B520" s="213" t="s">
        <v>29838</v>
      </c>
      <c r="C520" s="213" t="s">
        <v>30814</v>
      </c>
      <c r="D520" s="214"/>
      <c r="E520" s="214"/>
    </row>
    <row r="521" spans="1:5" ht="13.5" customHeight="1" x14ac:dyDescent="0.25">
      <c r="A521" s="215" t="s">
        <v>30815</v>
      </c>
      <c r="B521" s="216" t="s">
        <v>29838</v>
      </c>
      <c r="C521" s="216" t="s">
        <v>30816</v>
      </c>
      <c r="D521" s="216" t="s">
        <v>8766</v>
      </c>
      <c r="E521" s="217">
        <v>52.1</v>
      </c>
    </row>
    <row r="522" spans="1:5" ht="12.75" customHeight="1" x14ac:dyDescent="0.25">
      <c r="A522" s="215" t="s">
        <v>30817</v>
      </c>
      <c r="B522" s="216" t="s">
        <v>29838</v>
      </c>
      <c r="C522" s="216" t="s">
        <v>30818</v>
      </c>
      <c r="D522" s="216" t="s">
        <v>8766</v>
      </c>
      <c r="E522" s="217">
        <v>97.07</v>
      </c>
    </row>
    <row r="523" spans="1:5" ht="13.5" customHeight="1" x14ac:dyDescent="0.25">
      <c r="A523" s="215" t="s">
        <v>30819</v>
      </c>
      <c r="B523" s="216" t="s">
        <v>29838</v>
      </c>
      <c r="C523" s="216" t="s">
        <v>30820</v>
      </c>
      <c r="D523" s="216" t="s">
        <v>8766</v>
      </c>
      <c r="E523" s="217">
        <v>170.86</v>
      </c>
    </row>
    <row r="524" spans="1:5" ht="12.75" customHeight="1" x14ac:dyDescent="0.25">
      <c r="A524" s="215" t="s">
        <v>30821</v>
      </c>
      <c r="B524" s="216" t="s">
        <v>29838</v>
      </c>
      <c r="C524" s="216" t="s">
        <v>30822</v>
      </c>
      <c r="D524" s="216" t="s">
        <v>8766</v>
      </c>
      <c r="E524" s="217">
        <v>55.48</v>
      </c>
    </row>
    <row r="525" spans="1:5" ht="12.75" customHeight="1" x14ac:dyDescent="0.25">
      <c r="A525" s="215" t="s">
        <v>30823</v>
      </c>
      <c r="B525" s="216" t="s">
        <v>29838</v>
      </c>
      <c r="C525" s="216" t="s">
        <v>30824</v>
      </c>
      <c r="D525" s="216" t="s">
        <v>8766</v>
      </c>
      <c r="E525" s="217">
        <v>103.83</v>
      </c>
    </row>
    <row r="526" spans="1:5" ht="13.5" customHeight="1" x14ac:dyDescent="0.25">
      <c r="A526" s="215" t="s">
        <v>30825</v>
      </c>
      <c r="B526" s="216" t="s">
        <v>29838</v>
      </c>
      <c r="C526" s="216" t="s">
        <v>30826</v>
      </c>
      <c r="D526" s="216" t="s">
        <v>8766</v>
      </c>
      <c r="E526" s="217">
        <v>179.31</v>
      </c>
    </row>
    <row r="527" spans="1:5" ht="12.75" customHeight="1" x14ac:dyDescent="0.25">
      <c r="A527" s="212" t="s">
        <v>30827</v>
      </c>
      <c r="B527" s="213" t="s">
        <v>29838</v>
      </c>
      <c r="C527" s="213" t="s">
        <v>30828</v>
      </c>
      <c r="D527" s="214"/>
      <c r="E527" s="214"/>
    </row>
    <row r="528" spans="1:5" ht="12.75" customHeight="1" x14ac:dyDescent="0.25">
      <c r="A528" s="215" t="s">
        <v>30829</v>
      </c>
      <c r="B528" s="216" t="s">
        <v>29838</v>
      </c>
      <c r="C528" s="216" t="s">
        <v>30818</v>
      </c>
      <c r="D528" s="216" t="s">
        <v>8766</v>
      </c>
      <c r="E528" s="217">
        <v>50.28</v>
      </c>
    </row>
    <row r="529" spans="1:5" ht="13.5" customHeight="1" x14ac:dyDescent="0.25">
      <c r="A529" s="215" t="s">
        <v>30830</v>
      </c>
      <c r="B529" s="216" t="s">
        <v>29838</v>
      </c>
      <c r="C529" s="216" t="s">
        <v>30831</v>
      </c>
      <c r="D529" s="216" t="s">
        <v>8766</v>
      </c>
      <c r="E529" s="217">
        <v>67.069999999999993</v>
      </c>
    </row>
    <row r="530" spans="1:5" ht="12.75" customHeight="1" x14ac:dyDescent="0.25">
      <c r="A530" s="215" t="s">
        <v>30832</v>
      </c>
      <c r="B530" s="216" t="s">
        <v>29838</v>
      </c>
      <c r="C530" s="216" t="s">
        <v>30820</v>
      </c>
      <c r="D530" s="216" t="s">
        <v>8766</v>
      </c>
      <c r="E530" s="217">
        <v>83.03</v>
      </c>
    </row>
    <row r="531" spans="1:5" ht="13.5" customHeight="1" x14ac:dyDescent="0.25">
      <c r="A531" s="215" t="s">
        <v>30833</v>
      </c>
      <c r="B531" s="216" t="s">
        <v>29838</v>
      </c>
      <c r="C531" s="216" t="s">
        <v>30834</v>
      </c>
      <c r="D531" s="216" t="s">
        <v>8766</v>
      </c>
      <c r="E531" s="217">
        <v>122.51</v>
      </c>
    </row>
    <row r="532" spans="1:5" ht="12.75" customHeight="1" x14ac:dyDescent="0.25">
      <c r="A532" s="212" t="s">
        <v>30835</v>
      </c>
      <c r="B532" s="213" t="s">
        <v>29838</v>
      </c>
      <c r="C532" s="213" t="s">
        <v>30836</v>
      </c>
      <c r="D532" s="214"/>
      <c r="E532" s="214"/>
    </row>
    <row r="533" spans="1:5" ht="12.75" customHeight="1" x14ac:dyDescent="0.25">
      <c r="A533" s="215" t="s">
        <v>30837</v>
      </c>
      <c r="B533" s="216" t="s">
        <v>29838</v>
      </c>
      <c r="C533" s="216" t="s">
        <v>30838</v>
      </c>
      <c r="D533" s="216" t="s">
        <v>8766</v>
      </c>
      <c r="E533" s="217">
        <v>61.91</v>
      </c>
    </row>
    <row r="534" spans="1:5" ht="13.5" customHeight="1" x14ac:dyDescent="0.25">
      <c r="A534" s="215" t="s">
        <v>30839</v>
      </c>
      <c r="B534" s="216" t="s">
        <v>29838</v>
      </c>
      <c r="C534" s="216" t="s">
        <v>30840</v>
      </c>
      <c r="D534" s="216" t="s">
        <v>8766</v>
      </c>
      <c r="E534" s="217">
        <v>67.86</v>
      </c>
    </row>
    <row r="535" spans="1:5" ht="12.75" customHeight="1" x14ac:dyDescent="0.25">
      <c r="A535" s="215" t="s">
        <v>30841</v>
      </c>
      <c r="B535" s="216" t="s">
        <v>29838</v>
      </c>
      <c r="C535" s="216" t="s">
        <v>30842</v>
      </c>
      <c r="D535" s="216" t="s">
        <v>8766</v>
      </c>
      <c r="E535" s="217">
        <v>80.489999999999995</v>
      </c>
    </row>
    <row r="536" spans="1:5" ht="13.5" customHeight="1" x14ac:dyDescent="0.25">
      <c r="A536" s="215" t="s">
        <v>30843</v>
      </c>
      <c r="B536" s="216" t="s">
        <v>29838</v>
      </c>
      <c r="C536" s="216" t="s">
        <v>30844</v>
      </c>
      <c r="D536" s="216" t="s">
        <v>8766</v>
      </c>
      <c r="E536" s="217">
        <v>65.97</v>
      </c>
    </row>
    <row r="537" spans="1:5" ht="12.75" customHeight="1" x14ac:dyDescent="0.25">
      <c r="A537" s="215" t="s">
        <v>30845</v>
      </c>
      <c r="B537" s="216" t="s">
        <v>29838</v>
      </c>
      <c r="C537" s="216" t="s">
        <v>30846</v>
      </c>
      <c r="D537" s="216" t="s">
        <v>8766</v>
      </c>
      <c r="E537" s="217">
        <v>72.930000000000007</v>
      </c>
    </row>
    <row r="538" spans="1:5" ht="12.75" customHeight="1" x14ac:dyDescent="0.25">
      <c r="A538" s="215" t="s">
        <v>30847</v>
      </c>
      <c r="B538" s="216" t="s">
        <v>29838</v>
      </c>
      <c r="C538" s="216" t="s">
        <v>30848</v>
      </c>
      <c r="D538" s="216" t="s">
        <v>8766</v>
      </c>
      <c r="E538" s="217">
        <v>85.56</v>
      </c>
    </row>
    <row r="539" spans="1:5" ht="13.5" customHeight="1" x14ac:dyDescent="0.25">
      <c r="A539" s="212" t="s">
        <v>30849</v>
      </c>
      <c r="B539" s="213" t="s">
        <v>29838</v>
      </c>
      <c r="C539" s="213" t="s">
        <v>30850</v>
      </c>
      <c r="D539" s="214"/>
      <c r="E539" s="214"/>
    </row>
    <row r="540" spans="1:5" ht="12.75" customHeight="1" x14ac:dyDescent="0.25">
      <c r="A540" s="215" t="s">
        <v>30851</v>
      </c>
      <c r="B540" s="216" t="s">
        <v>29838</v>
      </c>
      <c r="C540" s="216" t="s">
        <v>30852</v>
      </c>
      <c r="D540" s="216" t="s">
        <v>8766</v>
      </c>
      <c r="E540" s="217">
        <v>64.53</v>
      </c>
    </row>
    <row r="541" spans="1:5" ht="13.5" customHeight="1" x14ac:dyDescent="0.25">
      <c r="A541" s="215" t="s">
        <v>30853</v>
      </c>
      <c r="B541" s="216" t="s">
        <v>29838</v>
      </c>
      <c r="C541" s="216" t="s">
        <v>30854</v>
      </c>
      <c r="D541" s="216" t="s">
        <v>8766</v>
      </c>
      <c r="E541" s="217">
        <v>77</v>
      </c>
    </row>
    <row r="542" spans="1:5" ht="12.75" customHeight="1" x14ac:dyDescent="0.25">
      <c r="A542" s="215" t="s">
        <v>30855</v>
      </c>
      <c r="B542" s="216" t="s">
        <v>29838</v>
      </c>
      <c r="C542" s="216" t="s">
        <v>30856</v>
      </c>
      <c r="D542" s="216" t="s">
        <v>8766</v>
      </c>
      <c r="E542" s="217">
        <v>93.57</v>
      </c>
    </row>
    <row r="543" spans="1:5" ht="12.75" customHeight="1" x14ac:dyDescent="0.25">
      <c r="A543" s="212" t="s">
        <v>30857</v>
      </c>
      <c r="B543" s="213" t="s">
        <v>29838</v>
      </c>
      <c r="C543" s="213" t="s">
        <v>30858</v>
      </c>
      <c r="D543" s="214"/>
      <c r="E543" s="214"/>
    </row>
    <row r="544" spans="1:5" ht="13.5" customHeight="1" x14ac:dyDescent="0.25">
      <c r="A544" s="215" t="s">
        <v>30859</v>
      </c>
      <c r="B544" s="216" t="s">
        <v>29838</v>
      </c>
      <c r="C544" s="216" t="s">
        <v>30860</v>
      </c>
      <c r="D544" s="216" t="s">
        <v>8766</v>
      </c>
      <c r="E544" s="217">
        <v>751.57</v>
      </c>
    </row>
    <row r="545" spans="1:5" ht="12.75" customHeight="1" x14ac:dyDescent="0.25">
      <c r="A545" s="215" t="s">
        <v>30861</v>
      </c>
      <c r="B545" s="216" t="s">
        <v>29838</v>
      </c>
      <c r="C545" s="216" t="s">
        <v>30862</v>
      </c>
      <c r="D545" s="216" t="s">
        <v>8766</v>
      </c>
      <c r="E545" s="217">
        <v>593.98</v>
      </c>
    </row>
    <row r="546" spans="1:5" ht="12.75" customHeight="1" x14ac:dyDescent="0.25">
      <c r="A546" s="215" t="s">
        <v>30863</v>
      </c>
      <c r="B546" s="216" t="s">
        <v>29838</v>
      </c>
      <c r="C546" s="216" t="s">
        <v>30864</v>
      </c>
      <c r="D546" s="216" t="s">
        <v>8766</v>
      </c>
      <c r="E546" s="217">
        <v>284.22000000000003</v>
      </c>
    </row>
    <row r="547" spans="1:5" ht="13.5" customHeight="1" x14ac:dyDescent="0.25">
      <c r="A547" s="215" t="s">
        <v>30865</v>
      </c>
      <c r="B547" s="216" t="s">
        <v>29838</v>
      </c>
      <c r="C547" s="216" t="s">
        <v>30866</v>
      </c>
      <c r="D547" s="216" t="s">
        <v>8766</v>
      </c>
      <c r="E547" s="217">
        <v>723.81</v>
      </c>
    </row>
    <row r="548" spans="1:5" ht="12.75" customHeight="1" x14ac:dyDescent="0.25">
      <c r="A548" s="212" t="s">
        <v>30867</v>
      </c>
      <c r="B548" s="213" t="s">
        <v>29838</v>
      </c>
      <c r="C548" s="213" t="s">
        <v>30868</v>
      </c>
      <c r="D548" s="214"/>
      <c r="E548" s="214"/>
    </row>
    <row r="549" spans="1:5" ht="13.5" customHeight="1" x14ac:dyDescent="0.25">
      <c r="A549" s="215" t="s">
        <v>30869</v>
      </c>
      <c r="B549" s="216" t="s">
        <v>29838</v>
      </c>
      <c r="C549" s="216" t="s">
        <v>30870</v>
      </c>
      <c r="D549" s="216" t="s">
        <v>8766</v>
      </c>
      <c r="E549" s="217">
        <v>85</v>
      </c>
    </row>
    <row r="550" spans="1:5" ht="12.75" customHeight="1" x14ac:dyDescent="0.25">
      <c r="A550" s="215" t="s">
        <v>30871</v>
      </c>
      <c r="B550" s="216" t="s">
        <v>29838</v>
      </c>
      <c r="C550" s="216" t="s">
        <v>30872</v>
      </c>
      <c r="D550" s="216" t="s">
        <v>8225</v>
      </c>
      <c r="E550" s="217">
        <v>117.96</v>
      </c>
    </row>
    <row r="551" spans="1:5" ht="12.75" customHeight="1" x14ac:dyDescent="0.25">
      <c r="A551" s="212" t="s">
        <v>30873</v>
      </c>
      <c r="B551" s="213" t="s">
        <v>29838</v>
      </c>
      <c r="C551" s="213" t="s">
        <v>30874</v>
      </c>
      <c r="D551" s="214"/>
      <c r="E551" s="214"/>
    </row>
    <row r="552" spans="1:5" ht="13.5" customHeight="1" x14ac:dyDescent="0.25">
      <c r="A552" s="215" t="s">
        <v>30875</v>
      </c>
      <c r="B552" s="216" t="s">
        <v>29838</v>
      </c>
      <c r="C552" s="216" t="s">
        <v>30876</v>
      </c>
      <c r="D552" s="216" t="s">
        <v>8085</v>
      </c>
      <c r="E552" s="217">
        <v>43.57</v>
      </c>
    </row>
    <row r="553" spans="1:5" ht="12.75" customHeight="1" x14ac:dyDescent="0.25">
      <c r="A553" s="215" t="s">
        <v>30877</v>
      </c>
      <c r="B553" s="216" t="s">
        <v>29838</v>
      </c>
      <c r="C553" s="216" t="s">
        <v>30878</v>
      </c>
      <c r="D553" s="216" t="s">
        <v>8085</v>
      </c>
      <c r="E553" s="217">
        <v>51.64</v>
      </c>
    </row>
    <row r="554" spans="1:5" ht="13.5" customHeight="1" x14ac:dyDescent="0.25">
      <c r="A554" s="215" t="s">
        <v>30879</v>
      </c>
      <c r="B554" s="216" t="s">
        <v>29838</v>
      </c>
      <c r="C554" s="216" t="s">
        <v>30880</v>
      </c>
      <c r="D554" s="216" t="s">
        <v>8085</v>
      </c>
      <c r="E554" s="217">
        <v>59.34</v>
      </c>
    </row>
    <row r="555" spans="1:5" ht="12.75" customHeight="1" x14ac:dyDescent="0.25">
      <c r="A555" s="212" t="s">
        <v>30881</v>
      </c>
      <c r="B555" s="213" t="s">
        <v>29838</v>
      </c>
      <c r="C555" s="213" t="s">
        <v>30882</v>
      </c>
      <c r="D555" s="214"/>
      <c r="E555" s="214"/>
    </row>
    <row r="556" spans="1:5" ht="12.75" customHeight="1" x14ac:dyDescent="0.25">
      <c r="A556" s="215" t="s">
        <v>30883</v>
      </c>
      <c r="B556" s="216" t="s">
        <v>29838</v>
      </c>
      <c r="C556" s="216" t="s">
        <v>30884</v>
      </c>
      <c r="D556" s="216" t="s">
        <v>8085</v>
      </c>
      <c r="E556" s="217">
        <v>387.38</v>
      </c>
    </row>
    <row r="557" spans="1:5" ht="13.5" customHeight="1" x14ac:dyDescent="0.25">
      <c r="A557" s="212" t="s">
        <v>30885</v>
      </c>
      <c r="B557" s="213" t="s">
        <v>29838</v>
      </c>
      <c r="C557" s="213" t="s">
        <v>30882</v>
      </c>
      <c r="D557" s="214"/>
      <c r="E557" s="214"/>
    </row>
    <row r="558" spans="1:5" ht="12.75" customHeight="1" x14ac:dyDescent="0.25">
      <c r="A558" s="215" t="s">
        <v>30886</v>
      </c>
      <c r="B558" s="216" t="s">
        <v>29838</v>
      </c>
      <c r="C558" s="216" t="s">
        <v>30884</v>
      </c>
      <c r="D558" s="216" t="s">
        <v>8085</v>
      </c>
      <c r="E558" s="217">
        <v>387.38</v>
      </c>
    </row>
    <row r="559" spans="1:5" ht="12.75" customHeight="1" x14ac:dyDescent="0.25">
      <c r="A559" s="212" t="s">
        <v>30887</v>
      </c>
      <c r="B559" s="213" t="s">
        <v>29838</v>
      </c>
      <c r="C559" s="213" t="s">
        <v>30888</v>
      </c>
      <c r="D559" s="214"/>
      <c r="E559" s="214"/>
    </row>
    <row r="560" spans="1:5" ht="13.5" customHeight="1" x14ac:dyDescent="0.25">
      <c r="A560" s="215" t="s">
        <v>30889</v>
      </c>
      <c r="B560" s="216" t="s">
        <v>29838</v>
      </c>
      <c r="C560" s="216" t="s">
        <v>30890</v>
      </c>
      <c r="D560" s="216" t="s">
        <v>8085</v>
      </c>
      <c r="E560" s="217">
        <v>250.2</v>
      </c>
    </row>
    <row r="561" spans="1:5" ht="12.75" customHeight="1" x14ac:dyDescent="0.25">
      <c r="A561" s="215" t="s">
        <v>30891</v>
      </c>
      <c r="B561" s="216" t="s">
        <v>29838</v>
      </c>
      <c r="C561" s="216" t="s">
        <v>30892</v>
      </c>
      <c r="D561" s="216" t="s">
        <v>8085</v>
      </c>
      <c r="E561" s="217">
        <v>317.24</v>
      </c>
    </row>
    <row r="562" spans="1:5" ht="13.5" customHeight="1" x14ac:dyDescent="0.25">
      <c r="A562" s="215" t="s">
        <v>30893</v>
      </c>
      <c r="B562" s="216" t="s">
        <v>29838</v>
      </c>
      <c r="C562" s="216" t="s">
        <v>30894</v>
      </c>
      <c r="D562" s="216" t="s">
        <v>8085</v>
      </c>
      <c r="E562" s="217">
        <v>471.7</v>
      </c>
    </row>
    <row r="563" spans="1:5" ht="12.75" customHeight="1" x14ac:dyDescent="0.25">
      <c r="A563" s="215" t="s">
        <v>30895</v>
      </c>
      <c r="B563" s="216" t="s">
        <v>29838</v>
      </c>
      <c r="C563" s="216" t="s">
        <v>30896</v>
      </c>
      <c r="D563" s="216" t="s">
        <v>8085</v>
      </c>
      <c r="E563" s="217">
        <v>554.9</v>
      </c>
    </row>
    <row r="564" spans="1:5" ht="12.75" customHeight="1" x14ac:dyDescent="0.25">
      <c r="A564" s="212" t="s">
        <v>30897</v>
      </c>
      <c r="B564" s="213" t="s">
        <v>29838</v>
      </c>
      <c r="C564" s="213" t="s">
        <v>30898</v>
      </c>
      <c r="D564" s="214"/>
      <c r="E564" s="214"/>
    </row>
    <row r="565" spans="1:5" ht="13.5" customHeight="1" x14ac:dyDescent="0.25">
      <c r="A565" s="215" t="s">
        <v>30899</v>
      </c>
      <c r="B565" s="216" t="s">
        <v>29838</v>
      </c>
      <c r="C565" s="216" t="s">
        <v>30900</v>
      </c>
      <c r="D565" s="216" t="s">
        <v>8085</v>
      </c>
      <c r="E565" s="217">
        <v>19.32</v>
      </c>
    </row>
    <row r="566" spans="1:5" ht="12.75" customHeight="1" x14ac:dyDescent="0.25">
      <c r="A566" s="208" t="s">
        <v>30901</v>
      </c>
      <c r="B566" s="209"/>
      <c r="C566" s="210" t="s">
        <v>30902</v>
      </c>
      <c r="D566" s="211"/>
      <c r="E566" s="211"/>
    </row>
    <row r="567" spans="1:5" ht="13.5" customHeight="1" x14ac:dyDescent="0.25">
      <c r="A567" s="212" t="s">
        <v>30903</v>
      </c>
      <c r="B567" s="213" t="s">
        <v>29838</v>
      </c>
      <c r="C567" s="213" t="s">
        <v>30904</v>
      </c>
      <c r="D567" s="214"/>
      <c r="E567" s="214"/>
    </row>
    <row r="568" spans="1:5" ht="12.75" customHeight="1" x14ac:dyDescent="0.25">
      <c r="A568" s="215" t="s">
        <v>30905</v>
      </c>
      <c r="B568" s="216" t="s">
        <v>29838</v>
      </c>
      <c r="C568" s="216" t="s">
        <v>30906</v>
      </c>
      <c r="D568" s="216" t="s">
        <v>8766</v>
      </c>
      <c r="E568" s="217">
        <v>186.7</v>
      </c>
    </row>
    <row r="569" spans="1:5" ht="12.75" customHeight="1" x14ac:dyDescent="0.25">
      <c r="A569" s="215" t="s">
        <v>30907</v>
      </c>
      <c r="B569" s="216" t="s">
        <v>29838</v>
      </c>
      <c r="C569" s="216" t="s">
        <v>30908</v>
      </c>
      <c r="D569" s="216" t="s">
        <v>8766</v>
      </c>
      <c r="E569" s="217">
        <v>96.77</v>
      </c>
    </row>
    <row r="570" spans="1:5" ht="13.5" customHeight="1" x14ac:dyDescent="0.25">
      <c r="A570" s="215" t="s">
        <v>30909</v>
      </c>
      <c r="B570" s="216" t="s">
        <v>29838</v>
      </c>
      <c r="C570" s="216" t="s">
        <v>30910</v>
      </c>
      <c r="D570" s="216" t="s">
        <v>8766</v>
      </c>
      <c r="E570" s="217">
        <v>78.58</v>
      </c>
    </row>
    <row r="571" spans="1:5" ht="12.75" customHeight="1" x14ac:dyDescent="0.25">
      <c r="A571" s="215" t="s">
        <v>30911</v>
      </c>
      <c r="B571" s="216" t="s">
        <v>29838</v>
      </c>
      <c r="C571" s="216" t="s">
        <v>30912</v>
      </c>
      <c r="D571" s="216" t="s">
        <v>8766</v>
      </c>
      <c r="E571" s="217">
        <v>37.78</v>
      </c>
    </row>
    <row r="572" spans="1:5" ht="12.75" customHeight="1" x14ac:dyDescent="0.25">
      <c r="A572" s="215" t="s">
        <v>30913</v>
      </c>
      <c r="B572" s="216" t="s">
        <v>29838</v>
      </c>
      <c r="C572" s="216" t="s">
        <v>30914</v>
      </c>
      <c r="D572" s="216" t="s">
        <v>8766</v>
      </c>
      <c r="E572" s="217">
        <v>34.39</v>
      </c>
    </row>
    <row r="573" spans="1:5" ht="13.5" customHeight="1" x14ac:dyDescent="0.25">
      <c r="A573" s="212" t="s">
        <v>30915</v>
      </c>
      <c r="B573" s="213" t="s">
        <v>29838</v>
      </c>
      <c r="C573" s="213" t="s">
        <v>30916</v>
      </c>
      <c r="D573" s="214"/>
      <c r="E573" s="214"/>
    </row>
    <row r="574" spans="1:5" ht="12.75" customHeight="1" x14ac:dyDescent="0.25">
      <c r="A574" s="215" t="s">
        <v>30917</v>
      </c>
      <c r="B574" s="216" t="s">
        <v>29838</v>
      </c>
      <c r="C574" s="216" t="s">
        <v>30918</v>
      </c>
      <c r="D574" s="216" t="s">
        <v>8085</v>
      </c>
      <c r="E574" s="217">
        <v>65.180000000000007</v>
      </c>
    </row>
    <row r="575" spans="1:5" ht="13.5" customHeight="1" x14ac:dyDescent="0.25">
      <c r="A575" s="215" t="s">
        <v>30919</v>
      </c>
      <c r="B575" s="216" t="s">
        <v>29838</v>
      </c>
      <c r="C575" s="216" t="s">
        <v>30920</v>
      </c>
      <c r="D575" s="216" t="s">
        <v>8085</v>
      </c>
      <c r="E575" s="217">
        <v>52.58</v>
      </c>
    </row>
    <row r="576" spans="1:5" ht="12.75" customHeight="1" x14ac:dyDescent="0.25">
      <c r="A576" s="215" t="s">
        <v>30921</v>
      </c>
      <c r="B576" s="216" t="s">
        <v>29838</v>
      </c>
      <c r="C576" s="216" t="s">
        <v>30922</v>
      </c>
      <c r="D576" s="216" t="s">
        <v>8085</v>
      </c>
      <c r="E576" s="217">
        <v>37.17</v>
      </c>
    </row>
    <row r="577" spans="1:5" ht="12.75" customHeight="1" x14ac:dyDescent="0.25">
      <c r="A577" s="215" t="s">
        <v>30923</v>
      </c>
      <c r="B577" s="216" t="s">
        <v>29838</v>
      </c>
      <c r="C577" s="216" t="s">
        <v>30924</v>
      </c>
      <c r="D577" s="216" t="s">
        <v>8085</v>
      </c>
      <c r="E577" s="217">
        <v>26.74</v>
      </c>
    </row>
    <row r="578" spans="1:5" ht="13.5" customHeight="1" x14ac:dyDescent="0.25">
      <c r="A578" s="215" t="s">
        <v>30925</v>
      </c>
      <c r="B578" s="216" t="s">
        <v>29838</v>
      </c>
      <c r="C578" s="216" t="s">
        <v>30926</v>
      </c>
      <c r="D578" s="216" t="s">
        <v>8085</v>
      </c>
      <c r="E578" s="217">
        <v>9.5299999999999994</v>
      </c>
    </row>
    <row r="579" spans="1:5" ht="12.75" customHeight="1" x14ac:dyDescent="0.25">
      <c r="A579" s="212" t="s">
        <v>30927</v>
      </c>
      <c r="B579" s="213" t="s">
        <v>29838</v>
      </c>
      <c r="C579" s="213" t="s">
        <v>30928</v>
      </c>
      <c r="D579" s="214"/>
      <c r="E579" s="214"/>
    </row>
    <row r="580" spans="1:5" ht="13.5" customHeight="1" x14ac:dyDescent="0.25">
      <c r="A580" s="215" t="s">
        <v>30929</v>
      </c>
      <c r="B580" s="216" t="s">
        <v>29838</v>
      </c>
      <c r="C580" s="216" t="s">
        <v>30930</v>
      </c>
      <c r="D580" s="216" t="s">
        <v>8766</v>
      </c>
      <c r="E580" s="217">
        <v>74.900000000000006</v>
      </c>
    </row>
    <row r="581" spans="1:5" ht="12.75" customHeight="1" x14ac:dyDescent="0.25">
      <c r="A581" s="215" t="s">
        <v>30931</v>
      </c>
      <c r="B581" s="216" t="s">
        <v>29838</v>
      </c>
      <c r="C581" s="216" t="s">
        <v>30932</v>
      </c>
      <c r="D581" s="216" t="s">
        <v>8766</v>
      </c>
      <c r="E581" s="217">
        <v>120.12</v>
      </c>
    </row>
    <row r="582" spans="1:5" ht="12.75" customHeight="1" x14ac:dyDescent="0.25">
      <c r="A582" s="215" t="s">
        <v>30933</v>
      </c>
      <c r="B582" s="216" t="s">
        <v>29838</v>
      </c>
      <c r="C582" s="216" t="s">
        <v>30934</v>
      </c>
      <c r="D582" s="216" t="s">
        <v>8766</v>
      </c>
      <c r="E582" s="217">
        <v>94.92</v>
      </c>
    </row>
    <row r="583" spans="1:5" ht="13.5" customHeight="1" x14ac:dyDescent="0.25">
      <c r="A583" s="212" t="s">
        <v>30935</v>
      </c>
      <c r="B583" s="213" t="s">
        <v>29838</v>
      </c>
      <c r="C583" s="213" t="s">
        <v>30936</v>
      </c>
      <c r="D583" s="214"/>
      <c r="E583" s="214"/>
    </row>
    <row r="584" spans="1:5" ht="12.75" customHeight="1" x14ac:dyDescent="0.25">
      <c r="A584" s="215" t="s">
        <v>30937</v>
      </c>
      <c r="B584" s="216" t="s">
        <v>29838</v>
      </c>
      <c r="C584" s="216" t="s">
        <v>30938</v>
      </c>
      <c r="D584" s="216" t="s">
        <v>8766</v>
      </c>
      <c r="E584" s="217">
        <v>45.25</v>
      </c>
    </row>
    <row r="585" spans="1:5" ht="12.75" customHeight="1" x14ac:dyDescent="0.25">
      <c r="A585" s="215" t="s">
        <v>30939</v>
      </c>
      <c r="B585" s="216" t="s">
        <v>29838</v>
      </c>
      <c r="C585" s="216" t="s">
        <v>30940</v>
      </c>
      <c r="D585" s="216" t="s">
        <v>8766</v>
      </c>
      <c r="E585" s="217">
        <v>60.91</v>
      </c>
    </row>
    <row r="586" spans="1:5" ht="13.5" customHeight="1" x14ac:dyDescent="0.25">
      <c r="A586" s="215" t="s">
        <v>30941</v>
      </c>
      <c r="B586" s="216" t="s">
        <v>29838</v>
      </c>
      <c r="C586" s="216" t="s">
        <v>30942</v>
      </c>
      <c r="D586" s="216" t="s">
        <v>8766</v>
      </c>
      <c r="E586" s="217">
        <v>79.75</v>
      </c>
    </row>
    <row r="587" spans="1:5" ht="12.75" customHeight="1" x14ac:dyDescent="0.25">
      <c r="A587" s="212" t="s">
        <v>30943</v>
      </c>
      <c r="B587" s="213" t="s">
        <v>29838</v>
      </c>
      <c r="C587" s="213" t="s">
        <v>30944</v>
      </c>
      <c r="D587" s="214"/>
      <c r="E587" s="214"/>
    </row>
    <row r="588" spans="1:5" ht="13.5" customHeight="1" x14ac:dyDescent="0.25">
      <c r="A588" s="215" t="s">
        <v>30945</v>
      </c>
      <c r="B588" s="216" t="s">
        <v>29838</v>
      </c>
      <c r="C588" s="216" t="s">
        <v>30946</v>
      </c>
      <c r="D588" s="216" t="s">
        <v>8766</v>
      </c>
      <c r="E588" s="217">
        <v>69.12</v>
      </c>
    </row>
    <row r="589" spans="1:5" ht="12.75" customHeight="1" x14ac:dyDescent="0.25">
      <c r="A589" s="212" t="s">
        <v>30947</v>
      </c>
      <c r="B589" s="213" t="s">
        <v>29838</v>
      </c>
      <c r="C589" s="213" t="s">
        <v>30948</v>
      </c>
      <c r="D589" s="214"/>
      <c r="E589" s="214"/>
    </row>
    <row r="590" spans="1:5" ht="12.75" customHeight="1" x14ac:dyDescent="0.25">
      <c r="A590" s="215" t="s">
        <v>30949</v>
      </c>
      <c r="B590" s="216" t="s">
        <v>29838</v>
      </c>
      <c r="C590" s="216" t="s">
        <v>30950</v>
      </c>
      <c r="D590" s="216" t="s">
        <v>8085</v>
      </c>
      <c r="E590" s="217">
        <v>24.4</v>
      </c>
    </row>
    <row r="591" spans="1:5" ht="13.5" customHeight="1" x14ac:dyDescent="0.25">
      <c r="A591" s="215" t="s">
        <v>30951</v>
      </c>
      <c r="B591" s="216" t="s">
        <v>29838</v>
      </c>
      <c r="C591" s="216" t="s">
        <v>30043</v>
      </c>
      <c r="D591" s="216" t="s">
        <v>8085</v>
      </c>
      <c r="E591" s="217">
        <v>68.94</v>
      </c>
    </row>
    <row r="592" spans="1:5" ht="12.75" customHeight="1" x14ac:dyDescent="0.25">
      <c r="A592" s="215" t="s">
        <v>30952</v>
      </c>
      <c r="B592" s="216" t="s">
        <v>29838</v>
      </c>
      <c r="C592" s="216" t="s">
        <v>30953</v>
      </c>
      <c r="D592" s="216" t="s">
        <v>8085</v>
      </c>
      <c r="E592" s="217">
        <v>46.23</v>
      </c>
    </row>
    <row r="593" spans="1:5" ht="13.5" customHeight="1" x14ac:dyDescent="0.25">
      <c r="A593" s="215" t="s">
        <v>30954</v>
      </c>
      <c r="B593" s="216" t="s">
        <v>29838</v>
      </c>
      <c r="C593" s="216" t="s">
        <v>30955</v>
      </c>
      <c r="D593" s="216" t="s">
        <v>8085</v>
      </c>
      <c r="E593" s="217">
        <v>121.97</v>
      </c>
    </row>
    <row r="594" spans="1:5" ht="12.75" customHeight="1" x14ac:dyDescent="0.25">
      <c r="A594" s="212" t="s">
        <v>30956</v>
      </c>
      <c r="B594" s="213" t="s">
        <v>29838</v>
      </c>
      <c r="C594" s="213" t="s">
        <v>2016</v>
      </c>
      <c r="D594" s="214"/>
      <c r="E594" s="214"/>
    </row>
    <row r="595" spans="1:5" ht="12.75" customHeight="1" x14ac:dyDescent="0.25">
      <c r="A595" s="215" t="s">
        <v>30957</v>
      </c>
      <c r="B595" s="216" t="s">
        <v>29838</v>
      </c>
      <c r="C595" s="216" t="s">
        <v>30958</v>
      </c>
      <c r="D595" s="216" t="s">
        <v>8766</v>
      </c>
      <c r="E595" s="217">
        <v>200.86</v>
      </c>
    </row>
    <row r="596" spans="1:5" ht="13.5" customHeight="1" x14ac:dyDescent="0.25">
      <c r="A596" s="215" t="s">
        <v>30959</v>
      </c>
      <c r="B596" s="216" t="s">
        <v>29838</v>
      </c>
      <c r="C596" s="216" t="s">
        <v>30960</v>
      </c>
      <c r="D596" s="216" t="s">
        <v>8766</v>
      </c>
      <c r="E596" s="217">
        <v>100.9</v>
      </c>
    </row>
    <row r="597" spans="1:5" ht="12.75" customHeight="1" x14ac:dyDescent="0.25">
      <c r="A597" s="212" t="s">
        <v>30961</v>
      </c>
      <c r="B597" s="213" t="s">
        <v>29838</v>
      </c>
      <c r="C597" s="213" t="s">
        <v>2007</v>
      </c>
      <c r="D597" s="214"/>
      <c r="E597" s="214"/>
    </row>
    <row r="598" spans="1:5" ht="13.5" customHeight="1" x14ac:dyDescent="0.25">
      <c r="A598" s="215" t="s">
        <v>30962</v>
      </c>
      <c r="B598" s="216" t="s">
        <v>29838</v>
      </c>
      <c r="C598" s="216" t="s">
        <v>30963</v>
      </c>
      <c r="D598" s="216" t="s">
        <v>8766</v>
      </c>
      <c r="E598" s="217">
        <v>48</v>
      </c>
    </row>
    <row r="599" spans="1:5" ht="12.75" customHeight="1" x14ac:dyDescent="0.25">
      <c r="A599" s="215" t="s">
        <v>30964</v>
      </c>
      <c r="B599" s="216" t="s">
        <v>29838</v>
      </c>
      <c r="C599" s="216" t="s">
        <v>30965</v>
      </c>
      <c r="D599" s="216" t="s">
        <v>8766</v>
      </c>
      <c r="E599" s="217">
        <v>50</v>
      </c>
    </row>
    <row r="600" spans="1:5" ht="12.75" customHeight="1" x14ac:dyDescent="0.25">
      <c r="A600" s="212" t="s">
        <v>30966</v>
      </c>
      <c r="B600" s="213" t="s">
        <v>29838</v>
      </c>
      <c r="C600" s="213" t="s">
        <v>30967</v>
      </c>
      <c r="D600" s="214"/>
      <c r="E600" s="214"/>
    </row>
    <row r="601" spans="1:5" ht="13.5" customHeight="1" x14ac:dyDescent="0.25">
      <c r="A601" s="215" t="s">
        <v>30968</v>
      </c>
      <c r="B601" s="216" t="s">
        <v>29838</v>
      </c>
      <c r="C601" s="216" t="s">
        <v>30969</v>
      </c>
      <c r="D601" s="216" t="s">
        <v>8766</v>
      </c>
      <c r="E601" s="217">
        <v>69.849999999999994</v>
      </c>
    </row>
    <row r="602" spans="1:5" ht="12.75" customHeight="1" x14ac:dyDescent="0.25">
      <c r="A602" s="212" t="s">
        <v>30970</v>
      </c>
      <c r="B602" s="213" t="s">
        <v>29838</v>
      </c>
      <c r="C602" s="213" t="s">
        <v>30971</v>
      </c>
      <c r="D602" s="214"/>
      <c r="E602" s="214"/>
    </row>
    <row r="603" spans="1:5" ht="12.75" customHeight="1" x14ac:dyDescent="0.25">
      <c r="A603" s="215" t="s">
        <v>30972</v>
      </c>
      <c r="B603" s="216" t="s">
        <v>29838</v>
      </c>
      <c r="C603" s="216" t="s">
        <v>30973</v>
      </c>
      <c r="D603" s="216" t="s">
        <v>8085</v>
      </c>
      <c r="E603" s="217">
        <v>72.75</v>
      </c>
    </row>
    <row r="604" spans="1:5" ht="13.5" customHeight="1" x14ac:dyDescent="0.25">
      <c r="A604" s="215" t="s">
        <v>30974</v>
      </c>
      <c r="B604" s="216" t="s">
        <v>29838</v>
      </c>
      <c r="C604" s="216" t="s">
        <v>30975</v>
      </c>
      <c r="D604" s="216" t="s">
        <v>8085</v>
      </c>
      <c r="E604" s="217">
        <v>102.73</v>
      </c>
    </row>
    <row r="605" spans="1:5" ht="12.75" customHeight="1" x14ac:dyDescent="0.25">
      <c r="A605" s="215" t="s">
        <v>30976</v>
      </c>
      <c r="B605" s="216" t="s">
        <v>29838</v>
      </c>
      <c r="C605" s="216" t="s">
        <v>30977</v>
      </c>
      <c r="D605" s="216" t="s">
        <v>8085</v>
      </c>
      <c r="E605" s="217">
        <v>129.66999999999999</v>
      </c>
    </row>
    <row r="606" spans="1:5" ht="13.5" customHeight="1" x14ac:dyDescent="0.25">
      <c r="A606" s="215" t="s">
        <v>30978</v>
      </c>
      <c r="B606" s="216" t="s">
        <v>29838</v>
      </c>
      <c r="C606" s="216" t="s">
        <v>30979</v>
      </c>
      <c r="D606" s="216" t="s">
        <v>8085</v>
      </c>
      <c r="E606" s="217">
        <v>145.59</v>
      </c>
    </row>
    <row r="607" spans="1:5" ht="12.75" customHeight="1" x14ac:dyDescent="0.25">
      <c r="A607" s="215" t="s">
        <v>30980</v>
      </c>
      <c r="B607" s="216" t="s">
        <v>29838</v>
      </c>
      <c r="C607" s="216" t="s">
        <v>30981</v>
      </c>
      <c r="D607" s="216" t="s">
        <v>8085</v>
      </c>
      <c r="E607" s="217">
        <v>188.32</v>
      </c>
    </row>
    <row r="608" spans="1:5" ht="12.75" customHeight="1" x14ac:dyDescent="0.25">
      <c r="A608" s="215" t="s">
        <v>30982</v>
      </c>
      <c r="B608" s="216" t="s">
        <v>29838</v>
      </c>
      <c r="C608" s="216" t="s">
        <v>30983</v>
      </c>
      <c r="D608" s="216" t="s">
        <v>8085</v>
      </c>
      <c r="E608" s="217">
        <v>63.93</v>
      </c>
    </row>
    <row r="609" spans="1:5" ht="13.5" customHeight="1" x14ac:dyDescent="0.25">
      <c r="A609" s="215" t="s">
        <v>30984</v>
      </c>
      <c r="B609" s="216" t="s">
        <v>29838</v>
      </c>
      <c r="C609" s="216" t="s">
        <v>30985</v>
      </c>
      <c r="D609" s="216" t="s">
        <v>8085</v>
      </c>
      <c r="E609" s="217">
        <v>89.39</v>
      </c>
    </row>
    <row r="610" spans="1:5" ht="12.75" customHeight="1" x14ac:dyDescent="0.25">
      <c r="A610" s="215" t="s">
        <v>30986</v>
      </c>
      <c r="B610" s="216" t="s">
        <v>29838</v>
      </c>
      <c r="C610" s="216" t="s">
        <v>30987</v>
      </c>
      <c r="D610" s="216" t="s">
        <v>8085</v>
      </c>
      <c r="E610" s="217">
        <v>112.07</v>
      </c>
    </row>
    <row r="611" spans="1:5" ht="13.5" customHeight="1" x14ac:dyDescent="0.25">
      <c r="A611" s="215" t="s">
        <v>30988</v>
      </c>
      <c r="B611" s="216" t="s">
        <v>29838</v>
      </c>
      <c r="C611" s="216" t="s">
        <v>30989</v>
      </c>
      <c r="D611" s="216" t="s">
        <v>8085</v>
      </c>
      <c r="E611" s="217">
        <v>125.57</v>
      </c>
    </row>
    <row r="612" spans="1:5" ht="12.75" customHeight="1" x14ac:dyDescent="0.25">
      <c r="A612" s="215" t="s">
        <v>30990</v>
      </c>
      <c r="B612" s="216" t="s">
        <v>29838</v>
      </c>
      <c r="C612" s="216" t="s">
        <v>30991</v>
      </c>
      <c r="D612" s="216" t="s">
        <v>8085</v>
      </c>
      <c r="E612" s="217">
        <v>161.65</v>
      </c>
    </row>
    <row r="613" spans="1:5" ht="12.75" customHeight="1" x14ac:dyDescent="0.25">
      <c r="A613" s="215" t="s">
        <v>30992</v>
      </c>
      <c r="B613" s="216" t="s">
        <v>29838</v>
      </c>
      <c r="C613" s="216" t="s">
        <v>30993</v>
      </c>
      <c r="D613" s="216" t="s">
        <v>8085</v>
      </c>
      <c r="E613" s="217">
        <v>55.33</v>
      </c>
    </row>
    <row r="614" spans="1:5" ht="13.5" customHeight="1" x14ac:dyDescent="0.25">
      <c r="A614" s="215" t="s">
        <v>30994</v>
      </c>
      <c r="B614" s="216" t="s">
        <v>29838</v>
      </c>
      <c r="C614" s="216" t="s">
        <v>30995</v>
      </c>
      <c r="D614" s="216" t="s">
        <v>8085</v>
      </c>
      <c r="E614" s="217">
        <v>76.37</v>
      </c>
    </row>
    <row r="615" spans="1:5" ht="12.75" customHeight="1" x14ac:dyDescent="0.25">
      <c r="A615" s="215" t="s">
        <v>30996</v>
      </c>
      <c r="B615" s="216" t="s">
        <v>29838</v>
      </c>
      <c r="C615" s="216" t="s">
        <v>30997</v>
      </c>
      <c r="D615" s="216" t="s">
        <v>8085</v>
      </c>
      <c r="E615" s="217">
        <v>94.88</v>
      </c>
    </row>
    <row r="616" spans="1:5" ht="12.75" customHeight="1" x14ac:dyDescent="0.25">
      <c r="A616" s="215" t="s">
        <v>30998</v>
      </c>
      <c r="B616" s="216" t="s">
        <v>29838</v>
      </c>
      <c r="C616" s="216" t="s">
        <v>30999</v>
      </c>
      <c r="D616" s="216" t="s">
        <v>8085</v>
      </c>
      <c r="E616" s="217">
        <v>106.03</v>
      </c>
    </row>
    <row r="617" spans="1:5" ht="13.5" customHeight="1" x14ac:dyDescent="0.25">
      <c r="A617" s="215" t="s">
        <v>31000</v>
      </c>
      <c r="B617" s="216" t="s">
        <v>29838</v>
      </c>
      <c r="C617" s="216" t="s">
        <v>31001</v>
      </c>
      <c r="D617" s="216" t="s">
        <v>8085</v>
      </c>
      <c r="E617" s="217">
        <v>135.61000000000001</v>
      </c>
    </row>
    <row r="618" spans="1:5" ht="12.75" customHeight="1" x14ac:dyDescent="0.25">
      <c r="A618" s="212" t="s">
        <v>31002</v>
      </c>
      <c r="B618" s="213" t="s">
        <v>29838</v>
      </c>
      <c r="C618" s="213" t="s">
        <v>31003</v>
      </c>
      <c r="D618" s="214"/>
      <c r="E618" s="214"/>
    </row>
    <row r="619" spans="1:5" ht="13.5" customHeight="1" x14ac:dyDescent="0.25">
      <c r="A619" s="215" t="s">
        <v>31004</v>
      </c>
      <c r="B619" s="216" t="s">
        <v>29838</v>
      </c>
      <c r="C619" s="216" t="s">
        <v>31005</v>
      </c>
      <c r="D619" s="216" t="s">
        <v>8085</v>
      </c>
      <c r="E619" s="217">
        <v>30.28</v>
      </c>
    </row>
    <row r="620" spans="1:5" ht="12.75" customHeight="1" x14ac:dyDescent="0.25">
      <c r="A620" s="215" t="s">
        <v>31006</v>
      </c>
      <c r="B620" s="216" t="s">
        <v>29838</v>
      </c>
      <c r="C620" s="216" t="s">
        <v>31007</v>
      </c>
      <c r="D620" s="216" t="s">
        <v>8085</v>
      </c>
      <c r="E620" s="217">
        <v>36.03</v>
      </c>
    </row>
    <row r="621" spans="1:5" ht="12.75" customHeight="1" x14ac:dyDescent="0.25">
      <c r="A621" s="215" t="s">
        <v>31008</v>
      </c>
      <c r="B621" s="216" t="s">
        <v>29838</v>
      </c>
      <c r="C621" s="216" t="s">
        <v>31009</v>
      </c>
      <c r="D621" s="216" t="s">
        <v>8085</v>
      </c>
      <c r="E621" s="217">
        <v>41.88</v>
      </c>
    </row>
    <row r="622" spans="1:5" ht="13.5" customHeight="1" x14ac:dyDescent="0.25">
      <c r="A622" s="215" t="s">
        <v>31010</v>
      </c>
      <c r="B622" s="216" t="s">
        <v>29838</v>
      </c>
      <c r="C622" s="216" t="s">
        <v>30983</v>
      </c>
      <c r="D622" s="216" t="s">
        <v>8085</v>
      </c>
      <c r="E622" s="217">
        <v>51.16</v>
      </c>
    </row>
    <row r="623" spans="1:5" ht="12.75" customHeight="1" x14ac:dyDescent="0.25">
      <c r="A623" s="215" t="s">
        <v>31011</v>
      </c>
      <c r="B623" s="216" t="s">
        <v>29838</v>
      </c>
      <c r="C623" s="216" t="s">
        <v>31012</v>
      </c>
      <c r="D623" s="216" t="s">
        <v>8085</v>
      </c>
      <c r="E623" s="217">
        <v>26.36</v>
      </c>
    </row>
    <row r="624" spans="1:5" ht="13.5" customHeight="1" x14ac:dyDescent="0.25">
      <c r="A624" s="215" t="s">
        <v>31013</v>
      </c>
      <c r="B624" s="216" t="s">
        <v>29838</v>
      </c>
      <c r="C624" s="216" t="s">
        <v>31014</v>
      </c>
      <c r="D624" s="216" t="s">
        <v>8085</v>
      </c>
      <c r="E624" s="217">
        <v>30.82</v>
      </c>
    </row>
    <row r="625" spans="1:5" ht="12.75" customHeight="1" x14ac:dyDescent="0.25">
      <c r="A625" s="215" t="s">
        <v>31015</v>
      </c>
      <c r="B625" s="216" t="s">
        <v>29838</v>
      </c>
      <c r="C625" s="216" t="s">
        <v>31016</v>
      </c>
      <c r="D625" s="216" t="s">
        <v>8085</v>
      </c>
      <c r="E625" s="217">
        <v>35.36</v>
      </c>
    </row>
    <row r="626" spans="1:5" ht="12.75" customHeight="1" x14ac:dyDescent="0.25">
      <c r="A626" s="215" t="s">
        <v>31017</v>
      </c>
      <c r="B626" s="216" t="s">
        <v>29838</v>
      </c>
      <c r="C626" s="216" t="s">
        <v>30993</v>
      </c>
      <c r="D626" s="216" t="s">
        <v>8085</v>
      </c>
      <c r="E626" s="217">
        <v>42.56</v>
      </c>
    </row>
    <row r="627" spans="1:5" ht="13.5" customHeight="1" x14ac:dyDescent="0.25">
      <c r="A627" s="208" t="s">
        <v>31018</v>
      </c>
      <c r="B627" s="209"/>
      <c r="C627" s="210" t="s">
        <v>31019</v>
      </c>
      <c r="D627" s="211"/>
      <c r="E627" s="211"/>
    </row>
    <row r="628" spans="1:5" ht="12.75" customHeight="1" x14ac:dyDescent="0.25">
      <c r="A628" s="212" t="s">
        <v>31020</v>
      </c>
      <c r="B628" s="213" t="s">
        <v>29838</v>
      </c>
      <c r="C628" s="213" t="s">
        <v>31021</v>
      </c>
      <c r="D628" s="214"/>
      <c r="E628" s="214"/>
    </row>
    <row r="629" spans="1:5" ht="12.75" customHeight="1" x14ac:dyDescent="0.25">
      <c r="A629" s="215" t="s">
        <v>31022</v>
      </c>
      <c r="B629" s="216" t="s">
        <v>29838</v>
      </c>
      <c r="C629" s="216" t="s">
        <v>31023</v>
      </c>
      <c r="D629" s="216" t="s">
        <v>8766</v>
      </c>
      <c r="E629" s="217">
        <v>42.54</v>
      </c>
    </row>
    <row r="630" spans="1:5" ht="13.5" customHeight="1" x14ac:dyDescent="0.25">
      <c r="A630" s="212" t="s">
        <v>31024</v>
      </c>
      <c r="B630" s="213" t="s">
        <v>29838</v>
      </c>
      <c r="C630" s="213" t="s">
        <v>31025</v>
      </c>
      <c r="D630" s="214"/>
      <c r="E630" s="214"/>
    </row>
    <row r="631" spans="1:5" ht="12.75" customHeight="1" x14ac:dyDescent="0.25">
      <c r="A631" s="215" t="s">
        <v>31026</v>
      </c>
      <c r="B631" s="216" t="s">
        <v>29838</v>
      </c>
      <c r="C631" s="216" t="s">
        <v>31027</v>
      </c>
      <c r="D631" s="216" t="s">
        <v>8766</v>
      </c>
      <c r="E631" s="217">
        <v>47</v>
      </c>
    </row>
    <row r="632" spans="1:5" ht="13.5" customHeight="1" x14ac:dyDescent="0.25">
      <c r="A632" s="212" t="s">
        <v>31028</v>
      </c>
      <c r="B632" s="213" t="s">
        <v>29838</v>
      </c>
      <c r="C632" s="213" t="s">
        <v>31029</v>
      </c>
      <c r="D632" s="214"/>
      <c r="E632" s="214"/>
    </row>
    <row r="633" spans="1:5" ht="12.75" customHeight="1" x14ac:dyDescent="0.25">
      <c r="A633" s="215" t="s">
        <v>31030</v>
      </c>
      <c r="B633" s="216" t="s">
        <v>29838</v>
      </c>
      <c r="C633" s="216" t="s">
        <v>31031</v>
      </c>
      <c r="D633" s="216" t="s">
        <v>8766</v>
      </c>
      <c r="E633" s="217">
        <v>44.47</v>
      </c>
    </row>
    <row r="634" spans="1:5" ht="12.75" customHeight="1" x14ac:dyDescent="0.25">
      <c r="A634" s="212" t="s">
        <v>31032</v>
      </c>
      <c r="B634" s="213" t="s">
        <v>29838</v>
      </c>
      <c r="C634" s="213" t="s">
        <v>31033</v>
      </c>
      <c r="D634" s="214"/>
      <c r="E634" s="214"/>
    </row>
    <row r="635" spans="1:5" ht="13.5" customHeight="1" x14ac:dyDescent="0.25">
      <c r="A635" s="215" t="s">
        <v>31034</v>
      </c>
      <c r="B635" s="216" t="s">
        <v>29838</v>
      </c>
      <c r="C635" s="216" t="s">
        <v>31035</v>
      </c>
      <c r="D635" s="216" t="s">
        <v>8766</v>
      </c>
      <c r="E635" s="217">
        <v>65</v>
      </c>
    </row>
    <row r="636" spans="1:5" ht="12.75" customHeight="1" x14ac:dyDescent="0.25">
      <c r="A636" s="212" t="s">
        <v>31036</v>
      </c>
      <c r="B636" s="213" t="s">
        <v>29838</v>
      </c>
      <c r="C636" s="213" t="s">
        <v>31037</v>
      </c>
      <c r="D636" s="214"/>
      <c r="E636" s="214"/>
    </row>
    <row r="637" spans="1:5" ht="13.5" customHeight="1" x14ac:dyDescent="0.25">
      <c r="A637" s="215" t="s">
        <v>31038</v>
      </c>
      <c r="B637" s="216" t="s">
        <v>29838</v>
      </c>
      <c r="C637" s="216" t="s">
        <v>31039</v>
      </c>
      <c r="D637" s="216" t="s">
        <v>8766</v>
      </c>
      <c r="E637" s="217">
        <v>42.99</v>
      </c>
    </row>
    <row r="638" spans="1:5" ht="12.75" customHeight="1" x14ac:dyDescent="0.25">
      <c r="A638" s="212" t="s">
        <v>31040</v>
      </c>
      <c r="B638" s="213" t="s">
        <v>29838</v>
      </c>
      <c r="C638" s="213" t="s">
        <v>31041</v>
      </c>
      <c r="D638" s="214"/>
      <c r="E638" s="214"/>
    </row>
    <row r="639" spans="1:5" ht="12.75" customHeight="1" x14ac:dyDescent="0.25">
      <c r="A639" s="215" t="s">
        <v>31042</v>
      </c>
      <c r="B639" s="216" t="s">
        <v>29838</v>
      </c>
      <c r="C639" s="605" t="s">
        <v>31043</v>
      </c>
      <c r="D639" s="216" t="s">
        <v>8766</v>
      </c>
      <c r="E639" s="217">
        <v>12.04</v>
      </c>
    </row>
    <row r="640" spans="1:5" ht="3" customHeight="1" x14ac:dyDescent="0.25">
      <c r="C640" s="605"/>
    </row>
    <row r="641" spans="1:5" ht="12.75" customHeight="1" x14ac:dyDescent="0.25">
      <c r="A641" s="208" t="s">
        <v>31044</v>
      </c>
      <c r="B641" s="209"/>
      <c r="C641" s="210" t="s">
        <v>3951</v>
      </c>
      <c r="D641" s="211"/>
      <c r="E641" s="211"/>
    </row>
    <row r="642" spans="1:5" ht="12.75" customHeight="1" x14ac:dyDescent="0.25">
      <c r="A642" s="212" t="s">
        <v>31045</v>
      </c>
      <c r="B642" s="213" t="s">
        <v>29838</v>
      </c>
      <c r="C642" s="213" t="s">
        <v>31046</v>
      </c>
      <c r="D642" s="214"/>
      <c r="E642" s="214"/>
    </row>
    <row r="643" spans="1:5" ht="13.5" customHeight="1" x14ac:dyDescent="0.25">
      <c r="A643" s="215" t="s">
        <v>31047</v>
      </c>
      <c r="B643" s="216" t="s">
        <v>29838</v>
      </c>
      <c r="C643" s="216" t="s">
        <v>31048</v>
      </c>
      <c r="D643" s="216" t="s">
        <v>8085</v>
      </c>
      <c r="E643" s="217">
        <v>6.38</v>
      </c>
    </row>
    <row r="644" spans="1:5" ht="12.75" customHeight="1" x14ac:dyDescent="0.25">
      <c r="A644" s="215" t="s">
        <v>31049</v>
      </c>
      <c r="B644" s="216" t="s">
        <v>29838</v>
      </c>
      <c r="C644" s="216" t="s">
        <v>31050</v>
      </c>
      <c r="D644" s="216" t="s">
        <v>8085</v>
      </c>
      <c r="E644" s="217">
        <v>6.69</v>
      </c>
    </row>
    <row r="645" spans="1:5" ht="13.5" customHeight="1" x14ac:dyDescent="0.25">
      <c r="A645" s="215" t="s">
        <v>31051</v>
      </c>
      <c r="B645" s="216" t="s">
        <v>29838</v>
      </c>
      <c r="C645" s="216" t="s">
        <v>31052</v>
      </c>
      <c r="D645" s="216" t="s">
        <v>8085</v>
      </c>
      <c r="E645" s="217">
        <v>11.7</v>
      </c>
    </row>
    <row r="646" spans="1:5" ht="12.75" customHeight="1" x14ac:dyDescent="0.25">
      <c r="A646" s="215" t="s">
        <v>31053</v>
      </c>
      <c r="B646" s="216" t="s">
        <v>29838</v>
      </c>
      <c r="C646" s="216" t="s">
        <v>31054</v>
      </c>
      <c r="D646" s="216" t="s">
        <v>8085</v>
      </c>
      <c r="E646" s="217">
        <v>18.18</v>
      </c>
    </row>
    <row r="647" spans="1:5" ht="12.75" customHeight="1" x14ac:dyDescent="0.25">
      <c r="A647" s="215" t="s">
        <v>31055</v>
      </c>
      <c r="B647" s="216" t="s">
        <v>29838</v>
      </c>
      <c r="C647" s="216" t="s">
        <v>31056</v>
      </c>
      <c r="D647" s="216" t="s">
        <v>8085</v>
      </c>
      <c r="E647" s="217">
        <v>20.69</v>
      </c>
    </row>
    <row r="648" spans="1:5" ht="13.5" customHeight="1" x14ac:dyDescent="0.25">
      <c r="A648" s="215" t="s">
        <v>31057</v>
      </c>
      <c r="B648" s="216" t="s">
        <v>29838</v>
      </c>
      <c r="C648" s="216" t="s">
        <v>31058</v>
      </c>
      <c r="D648" s="216" t="s">
        <v>8085</v>
      </c>
      <c r="E648" s="217">
        <v>29.82</v>
      </c>
    </row>
    <row r="649" spans="1:5" ht="12.75" customHeight="1" x14ac:dyDescent="0.25">
      <c r="A649" s="215" t="s">
        <v>31059</v>
      </c>
      <c r="B649" s="216" t="s">
        <v>29838</v>
      </c>
      <c r="C649" s="216" t="s">
        <v>31060</v>
      </c>
      <c r="D649" s="216" t="s">
        <v>8085</v>
      </c>
      <c r="E649" s="217">
        <v>57.65</v>
      </c>
    </row>
    <row r="650" spans="1:5" ht="13.5" customHeight="1" x14ac:dyDescent="0.25">
      <c r="A650" s="215" t="s">
        <v>31061</v>
      </c>
      <c r="B650" s="216" t="s">
        <v>29838</v>
      </c>
      <c r="C650" s="216" t="s">
        <v>31062</v>
      </c>
      <c r="D650" s="216" t="s">
        <v>8085</v>
      </c>
      <c r="E650" s="217">
        <v>77.790000000000006</v>
      </c>
    </row>
    <row r="651" spans="1:5" ht="12.75" customHeight="1" x14ac:dyDescent="0.25">
      <c r="A651" s="215" t="s">
        <v>31063</v>
      </c>
      <c r="B651" s="216" t="s">
        <v>29838</v>
      </c>
      <c r="C651" s="216" t="s">
        <v>31064</v>
      </c>
      <c r="D651" s="216" t="s">
        <v>8085</v>
      </c>
      <c r="E651" s="217">
        <v>118.3</v>
      </c>
    </row>
    <row r="652" spans="1:5" ht="12.75" customHeight="1" x14ac:dyDescent="0.25">
      <c r="A652" s="212" t="s">
        <v>31065</v>
      </c>
      <c r="B652" s="213" t="s">
        <v>29838</v>
      </c>
      <c r="C652" s="213" t="s">
        <v>31066</v>
      </c>
      <c r="D652" s="214"/>
      <c r="E652" s="214"/>
    </row>
    <row r="653" spans="1:5" ht="13.5" customHeight="1" x14ac:dyDescent="0.25">
      <c r="A653" s="215" t="s">
        <v>31067</v>
      </c>
      <c r="B653" s="216" t="s">
        <v>29838</v>
      </c>
      <c r="C653" s="216" t="s">
        <v>31068</v>
      </c>
      <c r="D653" s="216" t="s">
        <v>8085</v>
      </c>
      <c r="E653" s="217">
        <v>34.24</v>
      </c>
    </row>
    <row r="654" spans="1:5" ht="12.75" customHeight="1" x14ac:dyDescent="0.25">
      <c r="A654" s="215" t="s">
        <v>31069</v>
      </c>
      <c r="B654" s="216" t="s">
        <v>29838</v>
      </c>
      <c r="C654" s="216" t="s">
        <v>31070</v>
      </c>
      <c r="D654" s="216" t="s">
        <v>8085</v>
      </c>
      <c r="E654" s="217">
        <v>42.57</v>
      </c>
    </row>
    <row r="655" spans="1:5" ht="13.5" customHeight="1" x14ac:dyDescent="0.25">
      <c r="A655" s="215" t="s">
        <v>31071</v>
      </c>
      <c r="B655" s="216" t="s">
        <v>29838</v>
      </c>
      <c r="C655" s="216" t="s">
        <v>31072</v>
      </c>
      <c r="D655" s="216" t="s">
        <v>8085</v>
      </c>
      <c r="E655" s="217">
        <v>57.8</v>
      </c>
    </row>
    <row r="656" spans="1:5" ht="12.75" customHeight="1" x14ac:dyDescent="0.25">
      <c r="A656" s="215" t="s">
        <v>31073</v>
      </c>
      <c r="B656" s="216" t="s">
        <v>29838</v>
      </c>
      <c r="C656" s="216" t="s">
        <v>31074</v>
      </c>
      <c r="D656" s="216" t="s">
        <v>8085</v>
      </c>
      <c r="E656" s="217">
        <v>71.989999999999995</v>
      </c>
    </row>
    <row r="657" spans="1:5" ht="12.75" customHeight="1" x14ac:dyDescent="0.25">
      <c r="A657" s="215" t="s">
        <v>31075</v>
      </c>
      <c r="B657" s="216" t="s">
        <v>29838</v>
      </c>
      <c r="C657" s="216" t="s">
        <v>31076</v>
      </c>
      <c r="D657" s="216" t="s">
        <v>8085</v>
      </c>
      <c r="E657" s="217">
        <v>79.459999999999994</v>
      </c>
    </row>
    <row r="658" spans="1:5" ht="13.5" customHeight="1" x14ac:dyDescent="0.25">
      <c r="A658" s="215" t="s">
        <v>31077</v>
      </c>
      <c r="B658" s="216" t="s">
        <v>29838</v>
      </c>
      <c r="C658" s="216" t="s">
        <v>31078</v>
      </c>
      <c r="D658" s="216" t="s">
        <v>8085</v>
      </c>
      <c r="E658" s="217">
        <v>115.29</v>
      </c>
    </row>
    <row r="659" spans="1:5" ht="12.75" customHeight="1" x14ac:dyDescent="0.25">
      <c r="A659" s="215" t="s">
        <v>31079</v>
      </c>
      <c r="B659" s="216" t="s">
        <v>29838</v>
      </c>
      <c r="C659" s="216" t="s">
        <v>31080</v>
      </c>
      <c r="D659" s="216" t="s">
        <v>8085</v>
      </c>
      <c r="E659" s="217">
        <v>135.88999999999999</v>
      </c>
    </row>
    <row r="660" spans="1:5" ht="12.75" customHeight="1" x14ac:dyDescent="0.25">
      <c r="A660" s="215" t="s">
        <v>31081</v>
      </c>
      <c r="B660" s="216" t="s">
        <v>29838</v>
      </c>
      <c r="C660" s="216" t="s">
        <v>31082</v>
      </c>
      <c r="D660" s="216" t="s">
        <v>8085</v>
      </c>
      <c r="E660" s="217">
        <v>173.49</v>
      </c>
    </row>
    <row r="661" spans="1:5" ht="13.5" customHeight="1" x14ac:dyDescent="0.25">
      <c r="A661" s="215" t="s">
        <v>31083</v>
      </c>
      <c r="B661" s="216" t="s">
        <v>29838</v>
      </c>
      <c r="C661" s="216" t="s">
        <v>31084</v>
      </c>
      <c r="D661" s="216" t="s">
        <v>8085</v>
      </c>
      <c r="E661" s="217">
        <v>238.76</v>
      </c>
    </row>
    <row r="662" spans="1:5" ht="12.75" customHeight="1" x14ac:dyDescent="0.25">
      <c r="A662" s="212" t="s">
        <v>31085</v>
      </c>
      <c r="B662" s="213" t="s">
        <v>29838</v>
      </c>
      <c r="C662" s="213" t="s">
        <v>31086</v>
      </c>
      <c r="D662" s="214"/>
      <c r="E662" s="214"/>
    </row>
    <row r="663" spans="1:5" ht="13.5" customHeight="1" x14ac:dyDescent="0.25">
      <c r="A663" s="215" t="s">
        <v>31087</v>
      </c>
      <c r="B663" s="216" t="s">
        <v>29838</v>
      </c>
      <c r="C663" s="216" t="s">
        <v>31088</v>
      </c>
      <c r="D663" s="216" t="s">
        <v>8085</v>
      </c>
      <c r="E663" s="217">
        <v>33.93</v>
      </c>
    </row>
    <row r="664" spans="1:5" ht="12.75" customHeight="1" x14ac:dyDescent="0.25">
      <c r="A664" s="215" t="s">
        <v>31089</v>
      </c>
      <c r="B664" s="216" t="s">
        <v>29838</v>
      </c>
      <c r="C664" s="216" t="s">
        <v>31090</v>
      </c>
      <c r="D664" s="216" t="s">
        <v>8085</v>
      </c>
      <c r="E664" s="217">
        <v>52.07</v>
      </c>
    </row>
    <row r="665" spans="1:5" ht="12.75" customHeight="1" x14ac:dyDescent="0.25">
      <c r="A665" s="215" t="s">
        <v>31091</v>
      </c>
      <c r="B665" s="216" t="s">
        <v>29838</v>
      </c>
      <c r="C665" s="216" t="s">
        <v>31092</v>
      </c>
      <c r="D665" s="216" t="s">
        <v>8085</v>
      </c>
      <c r="E665" s="217">
        <v>64.78</v>
      </c>
    </row>
    <row r="666" spans="1:5" ht="13.5" customHeight="1" x14ac:dyDescent="0.25">
      <c r="A666" s="212" t="s">
        <v>31093</v>
      </c>
      <c r="B666" s="213" t="s">
        <v>29838</v>
      </c>
      <c r="C666" s="213" t="s">
        <v>31094</v>
      </c>
      <c r="D666" s="214"/>
      <c r="E666" s="214"/>
    </row>
    <row r="667" spans="1:5" ht="12.75" customHeight="1" x14ac:dyDescent="0.25">
      <c r="A667" s="215" t="s">
        <v>31095</v>
      </c>
      <c r="B667" s="216" t="s">
        <v>29838</v>
      </c>
      <c r="C667" s="216" t="s">
        <v>31088</v>
      </c>
      <c r="D667" s="216" t="s">
        <v>8085</v>
      </c>
      <c r="E667" s="217">
        <v>23.86</v>
      </c>
    </row>
    <row r="668" spans="1:5" ht="13.5" customHeight="1" x14ac:dyDescent="0.25">
      <c r="A668" s="215" t="s">
        <v>31096</v>
      </c>
      <c r="B668" s="216" t="s">
        <v>29838</v>
      </c>
      <c r="C668" s="216" t="s">
        <v>31090</v>
      </c>
      <c r="D668" s="216" t="s">
        <v>8085</v>
      </c>
      <c r="E668" s="217">
        <v>31.63</v>
      </c>
    </row>
    <row r="669" spans="1:5" ht="12.75" customHeight="1" x14ac:dyDescent="0.25">
      <c r="A669" s="215" t="s">
        <v>31097</v>
      </c>
      <c r="B669" s="216" t="s">
        <v>29838</v>
      </c>
      <c r="C669" s="216" t="s">
        <v>31092</v>
      </c>
      <c r="D669" s="216" t="s">
        <v>8085</v>
      </c>
      <c r="E669" s="217">
        <v>46.56</v>
      </c>
    </row>
    <row r="670" spans="1:5" ht="12.75" customHeight="1" x14ac:dyDescent="0.25">
      <c r="A670" s="215" t="s">
        <v>31098</v>
      </c>
      <c r="B670" s="216" t="s">
        <v>29838</v>
      </c>
      <c r="C670" s="216" t="s">
        <v>31099</v>
      </c>
      <c r="D670" s="216" t="s">
        <v>8085</v>
      </c>
      <c r="E670" s="217">
        <v>79.34</v>
      </c>
    </row>
    <row r="671" spans="1:5" ht="13.5" customHeight="1" x14ac:dyDescent="0.25">
      <c r="A671" s="215" t="s">
        <v>31100</v>
      </c>
      <c r="B671" s="216" t="s">
        <v>29838</v>
      </c>
      <c r="C671" s="216" t="s">
        <v>31101</v>
      </c>
      <c r="D671" s="216" t="s">
        <v>8085</v>
      </c>
      <c r="E671" s="217">
        <v>102.19</v>
      </c>
    </row>
    <row r="672" spans="1:5" ht="12.75" customHeight="1" x14ac:dyDescent="0.25">
      <c r="A672" s="212" t="s">
        <v>31102</v>
      </c>
      <c r="B672" s="213" t="s">
        <v>29838</v>
      </c>
      <c r="C672" s="213" t="s">
        <v>31103</v>
      </c>
      <c r="D672" s="214"/>
      <c r="E672" s="214"/>
    </row>
    <row r="673" spans="1:5" ht="12.75" customHeight="1" x14ac:dyDescent="0.25">
      <c r="A673" s="215" t="s">
        <v>31104</v>
      </c>
      <c r="B673" s="216" t="s">
        <v>29838</v>
      </c>
      <c r="C673" s="216" t="s">
        <v>31105</v>
      </c>
      <c r="D673" s="216" t="s">
        <v>8085</v>
      </c>
      <c r="E673" s="217">
        <v>22.38</v>
      </c>
    </row>
    <row r="674" spans="1:5" ht="13.5" customHeight="1" x14ac:dyDescent="0.25">
      <c r="A674" s="215" t="s">
        <v>31106</v>
      </c>
      <c r="B674" s="216" t="s">
        <v>29838</v>
      </c>
      <c r="C674" s="216" t="s">
        <v>31107</v>
      </c>
      <c r="D674" s="216" t="s">
        <v>8085</v>
      </c>
      <c r="E674" s="217">
        <v>28.17</v>
      </c>
    </row>
    <row r="675" spans="1:5" ht="12.75" customHeight="1" x14ac:dyDescent="0.25">
      <c r="A675" s="215" t="s">
        <v>31108</v>
      </c>
      <c r="B675" s="216" t="s">
        <v>29838</v>
      </c>
      <c r="C675" s="216" t="s">
        <v>31109</v>
      </c>
      <c r="D675" s="216" t="s">
        <v>8085</v>
      </c>
      <c r="E675" s="217">
        <v>32.36</v>
      </c>
    </row>
    <row r="676" spans="1:5" ht="13.5" customHeight="1" x14ac:dyDescent="0.25">
      <c r="A676" s="215" t="s">
        <v>31110</v>
      </c>
      <c r="B676" s="216" t="s">
        <v>29838</v>
      </c>
      <c r="C676" s="216" t="s">
        <v>31111</v>
      </c>
      <c r="D676" s="216" t="s">
        <v>8085</v>
      </c>
      <c r="E676" s="217">
        <v>55.67</v>
      </c>
    </row>
    <row r="677" spans="1:5" ht="12.75" customHeight="1" x14ac:dyDescent="0.25">
      <c r="A677" s="215" t="s">
        <v>31112</v>
      </c>
      <c r="B677" s="216" t="s">
        <v>29838</v>
      </c>
      <c r="C677" s="216" t="s">
        <v>31113</v>
      </c>
      <c r="D677" s="216" t="s">
        <v>8085</v>
      </c>
      <c r="E677" s="217">
        <v>108.12</v>
      </c>
    </row>
    <row r="678" spans="1:5" ht="12.75" customHeight="1" x14ac:dyDescent="0.25">
      <c r="A678" s="215" t="s">
        <v>31114</v>
      </c>
      <c r="B678" s="216" t="s">
        <v>29838</v>
      </c>
      <c r="C678" s="216" t="s">
        <v>30396</v>
      </c>
      <c r="D678" s="216" t="s">
        <v>8085</v>
      </c>
      <c r="E678" s="217">
        <v>147.57</v>
      </c>
    </row>
    <row r="679" spans="1:5" ht="13.5" customHeight="1" x14ac:dyDescent="0.25">
      <c r="A679" s="212" t="s">
        <v>31115</v>
      </c>
      <c r="B679" s="213" t="s">
        <v>29838</v>
      </c>
      <c r="C679" s="213" t="s">
        <v>31116</v>
      </c>
      <c r="D679" s="214"/>
      <c r="E679" s="214"/>
    </row>
    <row r="680" spans="1:5" ht="12.75" customHeight="1" x14ac:dyDescent="0.25">
      <c r="A680" s="215" t="s">
        <v>31117</v>
      </c>
      <c r="B680" s="216" t="s">
        <v>29838</v>
      </c>
      <c r="C680" s="216" t="s">
        <v>31118</v>
      </c>
      <c r="D680" s="216" t="s">
        <v>8085</v>
      </c>
      <c r="E680" s="217">
        <v>14.03</v>
      </c>
    </row>
    <row r="681" spans="1:5" ht="13.5" customHeight="1" x14ac:dyDescent="0.25">
      <c r="A681" s="212" t="s">
        <v>31119</v>
      </c>
      <c r="B681" s="213" t="s">
        <v>29838</v>
      </c>
      <c r="C681" s="213" t="s">
        <v>31120</v>
      </c>
      <c r="D681" s="214"/>
      <c r="E681" s="214"/>
    </row>
    <row r="682" spans="1:5" ht="12.75" customHeight="1" x14ac:dyDescent="0.25">
      <c r="A682" s="215" t="s">
        <v>31121</v>
      </c>
      <c r="B682" s="216" t="s">
        <v>29838</v>
      </c>
      <c r="C682" s="216" t="s">
        <v>31107</v>
      </c>
      <c r="D682" s="216" t="s">
        <v>8085</v>
      </c>
      <c r="E682" s="217">
        <v>38.99</v>
      </c>
    </row>
    <row r="683" spans="1:5" ht="12.75" customHeight="1" x14ac:dyDescent="0.25">
      <c r="A683" s="215" t="s">
        <v>31122</v>
      </c>
      <c r="B683" s="216" t="s">
        <v>29838</v>
      </c>
      <c r="C683" s="216" t="s">
        <v>31109</v>
      </c>
      <c r="D683" s="216" t="s">
        <v>8085</v>
      </c>
      <c r="E683" s="217">
        <v>55.72</v>
      </c>
    </row>
    <row r="684" spans="1:5" ht="13.5" customHeight="1" x14ac:dyDescent="0.25">
      <c r="A684" s="215" t="s">
        <v>31123</v>
      </c>
      <c r="B684" s="216" t="s">
        <v>29838</v>
      </c>
      <c r="C684" s="216" t="s">
        <v>31111</v>
      </c>
      <c r="D684" s="216" t="s">
        <v>8085</v>
      </c>
      <c r="E684" s="217">
        <v>94.42</v>
      </c>
    </row>
    <row r="685" spans="1:5" ht="12.75" customHeight="1" x14ac:dyDescent="0.25">
      <c r="A685" s="212" t="s">
        <v>31124</v>
      </c>
      <c r="B685" s="213" t="s">
        <v>29838</v>
      </c>
      <c r="C685" s="213" t="s">
        <v>13489</v>
      </c>
      <c r="D685" s="214"/>
      <c r="E685" s="214"/>
    </row>
    <row r="686" spans="1:5" ht="12.75" customHeight="1" x14ac:dyDescent="0.25">
      <c r="A686" s="215" t="s">
        <v>31125</v>
      </c>
      <c r="B686" s="216" t="s">
        <v>29838</v>
      </c>
      <c r="C686" s="216" t="s">
        <v>31126</v>
      </c>
      <c r="D686" s="216" t="s">
        <v>8225</v>
      </c>
      <c r="E686" s="217">
        <v>19.010000000000002</v>
      </c>
    </row>
    <row r="687" spans="1:5" ht="13.5" customHeight="1" x14ac:dyDescent="0.25">
      <c r="A687" s="215" t="s">
        <v>31127</v>
      </c>
      <c r="B687" s="216" t="s">
        <v>29838</v>
      </c>
      <c r="C687" s="216" t="s">
        <v>31128</v>
      </c>
      <c r="D687" s="216" t="s">
        <v>8225</v>
      </c>
      <c r="E687" s="217">
        <v>19.7</v>
      </c>
    </row>
    <row r="688" spans="1:5" ht="12.75" customHeight="1" x14ac:dyDescent="0.25">
      <c r="A688" s="215" t="s">
        <v>31129</v>
      </c>
      <c r="B688" s="216" t="s">
        <v>29838</v>
      </c>
      <c r="C688" s="216" t="s">
        <v>31130</v>
      </c>
      <c r="D688" s="216" t="s">
        <v>8225</v>
      </c>
      <c r="E688" s="217">
        <v>24.06</v>
      </c>
    </row>
    <row r="689" spans="1:5" ht="13.5" customHeight="1" x14ac:dyDescent="0.25">
      <c r="A689" s="215" t="s">
        <v>31131</v>
      </c>
      <c r="B689" s="216" t="s">
        <v>29838</v>
      </c>
      <c r="C689" s="216" t="s">
        <v>31132</v>
      </c>
      <c r="D689" s="216" t="s">
        <v>8225</v>
      </c>
      <c r="E689" s="217">
        <v>37.03</v>
      </c>
    </row>
    <row r="690" spans="1:5" ht="12.75" customHeight="1" x14ac:dyDescent="0.25">
      <c r="A690" s="215" t="s">
        <v>31133</v>
      </c>
      <c r="B690" s="216" t="s">
        <v>29838</v>
      </c>
      <c r="C690" s="216" t="s">
        <v>31134</v>
      </c>
      <c r="D690" s="216" t="s">
        <v>8225</v>
      </c>
      <c r="E690" s="217">
        <v>37.46</v>
      </c>
    </row>
    <row r="691" spans="1:5" ht="12.75" customHeight="1" x14ac:dyDescent="0.25">
      <c r="A691" s="215" t="s">
        <v>31135</v>
      </c>
      <c r="B691" s="216" t="s">
        <v>29838</v>
      </c>
      <c r="C691" s="216" t="s">
        <v>31136</v>
      </c>
      <c r="D691" s="216" t="s">
        <v>8225</v>
      </c>
      <c r="E691" s="217">
        <v>59.44</v>
      </c>
    </row>
    <row r="692" spans="1:5" ht="13.5" customHeight="1" x14ac:dyDescent="0.25">
      <c r="A692" s="215" t="s">
        <v>31137</v>
      </c>
      <c r="B692" s="216" t="s">
        <v>29838</v>
      </c>
      <c r="C692" s="216" t="s">
        <v>31138</v>
      </c>
      <c r="D692" s="216" t="s">
        <v>8225</v>
      </c>
      <c r="E692" s="217">
        <v>302.11</v>
      </c>
    </row>
    <row r="693" spans="1:5" ht="12.75" customHeight="1" x14ac:dyDescent="0.25">
      <c r="A693" s="212" t="s">
        <v>31139</v>
      </c>
      <c r="B693" s="213" t="s">
        <v>29838</v>
      </c>
      <c r="C693" s="213" t="s">
        <v>31140</v>
      </c>
      <c r="D693" s="214"/>
      <c r="E693" s="214"/>
    </row>
    <row r="694" spans="1:5" ht="13.5" customHeight="1" x14ac:dyDescent="0.25">
      <c r="A694" s="215" t="s">
        <v>31141</v>
      </c>
      <c r="B694" s="216" t="s">
        <v>29838</v>
      </c>
      <c r="C694" s="216" t="s">
        <v>31142</v>
      </c>
      <c r="D694" s="216" t="s">
        <v>8225</v>
      </c>
      <c r="E694" s="217">
        <v>72.569999999999993</v>
      </c>
    </row>
    <row r="695" spans="1:5" ht="12.75" customHeight="1" x14ac:dyDescent="0.25">
      <c r="A695" s="215" t="s">
        <v>31143</v>
      </c>
      <c r="B695" s="216" t="s">
        <v>29838</v>
      </c>
      <c r="C695" s="216" t="s">
        <v>31144</v>
      </c>
      <c r="D695" s="216" t="s">
        <v>8225</v>
      </c>
      <c r="E695" s="217">
        <v>78.53</v>
      </c>
    </row>
    <row r="696" spans="1:5" ht="12.75" customHeight="1" x14ac:dyDescent="0.25">
      <c r="A696" s="212" t="s">
        <v>31145</v>
      </c>
      <c r="B696" s="213" t="s">
        <v>29838</v>
      </c>
      <c r="C696" s="213" t="s">
        <v>31146</v>
      </c>
      <c r="D696" s="214"/>
      <c r="E696" s="214"/>
    </row>
    <row r="697" spans="1:5" ht="13.5" customHeight="1" x14ac:dyDescent="0.25">
      <c r="A697" s="215" t="s">
        <v>31147</v>
      </c>
      <c r="B697" s="216" t="s">
        <v>29838</v>
      </c>
      <c r="C697" s="216" t="s">
        <v>31148</v>
      </c>
      <c r="D697" s="216" t="s">
        <v>8225</v>
      </c>
      <c r="E697" s="217">
        <v>33.75</v>
      </c>
    </row>
    <row r="698" spans="1:5" ht="12.75" customHeight="1" x14ac:dyDescent="0.25">
      <c r="A698" s="215" t="s">
        <v>31149</v>
      </c>
      <c r="B698" s="216" t="s">
        <v>29838</v>
      </c>
      <c r="C698" s="216" t="s">
        <v>31150</v>
      </c>
      <c r="D698" s="216" t="s">
        <v>8225</v>
      </c>
      <c r="E698" s="217">
        <v>37.29</v>
      </c>
    </row>
    <row r="699" spans="1:5" ht="12.75" customHeight="1" x14ac:dyDescent="0.25">
      <c r="A699" s="215" t="s">
        <v>31151</v>
      </c>
      <c r="B699" s="216" t="s">
        <v>29838</v>
      </c>
      <c r="C699" s="216" t="s">
        <v>31152</v>
      </c>
      <c r="D699" s="216" t="s">
        <v>8225</v>
      </c>
      <c r="E699" s="217">
        <v>43.42</v>
      </c>
    </row>
    <row r="700" spans="1:5" ht="13.5" customHeight="1" x14ac:dyDescent="0.25">
      <c r="A700" s="215" t="s">
        <v>31153</v>
      </c>
      <c r="B700" s="216" t="s">
        <v>29838</v>
      </c>
      <c r="C700" s="216" t="s">
        <v>31154</v>
      </c>
      <c r="D700" s="216" t="s">
        <v>8225</v>
      </c>
      <c r="E700" s="217">
        <v>94.79</v>
      </c>
    </row>
    <row r="701" spans="1:5" ht="12.75" customHeight="1" x14ac:dyDescent="0.25">
      <c r="A701" s="215" t="s">
        <v>31155</v>
      </c>
      <c r="B701" s="216" t="s">
        <v>29838</v>
      </c>
      <c r="C701" s="216" t="s">
        <v>31156</v>
      </c>
      <c r="D701" s="216" t="s">
        <v>8225</v>
      </c>
      <c r="E701" s="217">
        <v>123.11</v>
      </c>
    </row>
    <row r="702" spans="1:5" ht="13.5" customHeight="1" x14ac:dyDescent="0.25">
      <c r="A702" s="215" t="s">
        <v>31157</v>
      </c>
      <c r="B702" s="216" t="s">
        <v>29838</v>
      </c>
      <c r="C702" s="216" t="s">
        <v>31158</v>
      </c>
      <c r="D702" s="216" t="s">
        <v>8225</v>
      </c>
      <c r="E702" s="217">
        <v>182.31</v>
      </c>
    </row>
    <row r="703" spans="1:5" ht="12.75" customHeight="1" x14ac:dyDescent="0.25">
      <c r="A703" s="215" t="s">
        <v>31159</v>
      </c>
      <c r="B703" s="216" t="s">
        <v>29838</v>
      </c>
      <c r="C703" s="216" t="s">
        <v>31160</v>
      </c>
      <c r="D703" s="216" t="s">
        <v>8225</v>
      </c>
      <c r="E703" s="217">
        <v>299.12</v>
      </c>
    </row>
    <row r="704" spans="1:5" ht="12.75" customHeight="1" x14ac:dyDescent="0.25">
      <c r="A704" s="215" t="s">
        <v>31161</v>
      </c>
      <c r="B704" s="216" t="s">
        <v>29838</v>
      </c>
      <c r="C704" s="216" t="s">
        <v>31162</v>
      </c>
      <c r="D704" s="216" t="s">
        <v>8225</v>
      </c>
      <c r="E704" s="217">
        <v>465.46</v>
      </c>
    </row>
    <row r="705" spans="1:5" ht="13.5" customHeight="1" x14ac:dyDescent="0.25">
      <c r="A705" s="215" t="s">
        <v>31163</v>
      </c>
      <c r="B705" s="216" t="s">
        <v>29838</v>
      </c>
      <c r="C705" s="216" t="s">
        <v>31164</v>
      </c>
      <c r="D705" s="216" t="s">
        <v>8225</v>
      </c>
      <c r="E705" s="217">
        <v>701.78</v>
      </c>
    </row>
    <row r="706" spans="1:5" ht="12.75" customHeight="1" x14ac:dyDescent="0.25">
      <c r="A706" s="215" t="s">
        <v>31165</v>
      </c>
      <c r="B706" s="216" t="s">
        <v>29838</v>
      </c>
      <c r="C706" s="216" t="s">
        <v>31166</v>
      </c>
      <c r="D706" s="216" t="s">
        <v>8225</v>
      </c>
      <c r="E706" s="217">
        <v>84.54</v>
      </c>
    </row>
    <row r="707" spans="1:5" ht="13.5" customHeight="1" x14ac:dyDescent="0.25">
      <c r="A707" s="215" t="s">
        <v>31167</v>
      </c>
      <c r="B707" s="216" t="s">
        <v>29838</v>
      </c>
      <c r="C707" s="216" t="s">
        <v>31168</v>
      </c>
      <c r="D707" s="216" t="s">
        <v>8225</v>
      </c>
      <c r="E707" s="217">
        <v>91.28</v>
      </c>
    </row>
    <row r="708" spans="1:5" ht="12.75" customHeight="1" x14ac:dyDescent="0.25">
      <c r="A708" s="215" t="s">
        <v>31169</v>
      </c>
      <c r="B708" s="216" t="s">
        <v>29838</v>
      </c>
      <c r="C708" s="216" t="s">
        <v>31170</v>
      </c>
      <c r="D708" s="216" t="s">
        <v>8225</v>
      </c>
      <c r="E708" s="217">
        <v>104.07</v>
      </c>
    </row>
    <row r="709" spans="1:5" ht="12.75" customHeight="1" x14ac:dyDescent="0.25">
      <c r="A709" s="215" t="s">
        <v>31171</v>
      </c>
      <c r="B709" s="216" t="s">
        <v>29838</v>
      </c>
      <c r="C709" s="216" t="s">
        <v>31172</v>
      </c>
      <c r="D709" s="216" t="s">
        <v>8225</v>
      </c>
      <c r="E709" s="217">
        <v>151.99</v>
      </c>
    </row>
    <row r="710" spans="1:5" ht="13.5" customHeight="1" x14ac:dyDescent="0.25">
      <c r="A710" s="212" t="s">
        <v>31173</v>
      </c>
      <c r="B710" s="213" t="s">
        <v>29838</v>
      </c>
      <c r="C710" s="213" t="s">
        <v>2322</v>
      </c>
      <c r="D710" s="214"/>
      <c r="E710" s="214"/>
    </row>
    <row r="711" spans="1:5" ht="12.75" customHeight="1" x14ac:dyDescent="0.25">
      <c r="A711" s="215" t="s">
        <v>31174</v>
      </c>
      <c r="B711" s="216" t="s">
        <v>29838</v>
      </c>
      <c r="C711" s="216" t="s">
        <v>31175</v>
      </c>
      <c r="D711" s="216" t="s">
        <v>8225</v>
      </c>
      <c r="E711" s="217">
        <v>389.55</v>
      </c>
    </row>
    <row r="712" spans="1:5" ht="12.75" customHeight="1" x14ac:dyDescent="0.25">
      <c r="A712" s="215" t="s">
        <v>31176</v>
      </c>
      <c r="B712" s="216" t="s">
        <v>29838</v>
      </c>
      <c r="C712" s="216" t="s">
        <v>31177</v>
      </c>
      <c r="D712" s="216" t="s">
        <v>8225</v>
      </c>
      <c r="E712" s="217">
        <v>361.94</v>
      </c>
    </row>
    <row r="713" spans="1:5" ht="13.5" customHeight="1" x14ac:dyDescent="0.25">
      <c r="A713" s="215" t="s">
        <v>31178</v>
      </c>
      <c r="B713" s="216" t="s">
        <v>29838</v>
      </c>
      <c r="C713" s="216" t="s">
        <v>31179</v>
      </c>
      <c r="D713" s="216" t="s">
        <v>8225</v>
      </c>
      <c r="E713" s="217">
        <v>341.13</v>
      </c>
    </row>
    <row r="714" spans="1:5" ht="12.75" customHeight="1" x14ac:dyDescent="0.25">
      <c r="A714" s="215" t="s">
        <v>31180</v>
      </c>
      <c r="B714" s="216" t="s">
        <v>29838</v>
      </c>
      <c r="C714" s="216" t="s">
        <v>31181</v>
      </c>
      <c r="D714" s="216" t="s">
        <v>8225</v>
      </c>
      <c r="E714" s="217">
        <v>276.94</v>
      </c>
    </row>
    <row r="715" spans="1:5" ht="13.5" customHeight="1" x14ac:dyDescent="0.25">
      <c r="A715" s="215" t="s">
        <v>31182</v>
      </c>
      <c r="B715" s="216" t="s">
        <v>29838</v>
      </c>
      <c r="C715" s="216" t="s">
        <v>31183</v>
      </c>
      <c r="D715" s="216" t="s">
        <v>8225</v>
      </c>
      <c r="E715" s="217">
        <v>100.42</v>
      </c>
    </row>
    <row r="716" spans="1:5" ht="12.75" customHeight="1" x14ac:dyDescent="0.25">
      <c r="A716" s="215" t="s">
        <v>31184</v>
      </c>
      <c r="B716" s="216" t="s">
        <v>29838</v>
      </c>
      <c r="C716" s="216" t="s">
        <v>31185</v>
      </c>
      <c r="D716" s="216" t="s">
        <v>8225</v>
      </c>
      <c r="E716" s="217">
        <v>333.92</v>
      </c>
    </row>
    <row r="717" spans="1:5" ht="12.75" customHeight="1" x14ac:dyDescent="0.25">
      <c r="A717" s="215" t="s">
        <v>31186</v>
      </c>
      <c r="B717" s="216" t="s">
        <v>29838</v>
      </c>
      <c r="C717" s="216" t="s">
        <v>31187</v>
      </c>
      <c r="D717" s="216" t="s">
        <v>8225</v>
      </c>
      <c r="E717" s="217">
        <v>230.66</v>
      </c>
    </row>
    <row r="718" spans="1:5" ht="13.5" customHeight="1" x14ac:dyDescent="0.25">
      <c r="A718" s="215" t="s">
        <v>31188</v>
      </c>
      <c r="B718" s="216" t="s">
        <v>29838</v>
      </c>
      <c r="C718" s="216" t="s">
        <v>31189</v>
      </c>
      <c r="D718" s="216" t="s">
        <v>8225</v>
      </c>
      <c r="E718" s="217">
        <v>82.63</v>
      </c>
    </row>
    <row r="719" spans="1:5" ht="12.75" customHeight="1" x14ac:dyDescent="0.25">
      <c r="A719" s="215" t="s">
        <v>31190</v>
      </c>
      <c r="B719" s="216" t="s">
        <v>29838</v>
      </c>
      <c r="C719" s="216" t="s">
        <v>31191</v>
      </c>
      <c r="D719" s="216" t="s">
        <v>8225</v>
      </c>
      <c r="E719" s="217">
        <v>48.13</v>
      </c>
    </row>
    <row r="720" spans="1:5" ht="13.5" customHeight="1" x14ac:dyDescent="0.25">
      <c r="A720" s="215" t="s">
        <v>31192</v>
      </c>
      <c r="B720" s="216" t="s">
        <v>29838</v>
      </c>
      <c r="C720" s="216" t="s">
        <v>31193</v>
      </c>
      <c r="D720" s="216" t="s">
        <v>8225</v>
      </c>
      <c r="E720" s="217">
        <v>313.85000000000002</v>
      </c>
    </row>
    <row r="721" spans="1:5" ht="12.75" customHeight="1" x14ac:dyDescent="0.25">
      <c r="A721" s="215" t="s">
        <v>31194</v>
      </c>
      <c r="B721" s="216" t="s">
        <v>29838</v>
      </c>
      <c r="C721" s="216" t="s">
        <v>31195</v>
      </c>
      <c r="D721" s="216" t="s">
        <v>8225</v>
      </c>
      <c r="E721" s="217">
        <v>47.43</v>
      </c>
    </row>
    <row r="722" spans="1:5" ht="12.75" customHeight="1" x14ac:dyDescent="0.25">
      <c r="A722" s="215" t="s">
        <v>31196</v>
      </c>
      <c r="B722" s="216" t="s">
        <v>29838</v>
      </c>
      <c r="C722" s="216" t="s">
        <v>31197</v>
      </c>
      <c r="D722" s="216" t="s">
        <v>8225</v>
      </c>
      <c r="E722" s="217">
        <v>58.26</v>
      </c>
    </row>
    <row r="723" spans="1:5" ht="13.5" customHeight="1" x14ac:dyDescent="0.25">
      <c r="A723" s="215" t="s">
        <v>31198</v>
      </c>
      <c r="B723" s="216" t="s">
        <v>29838</v>
      </c>
      <c r="C723" s="216" t="s">
        <v>31199</v>
      </c>
      <c r="D723" s="216" t="s">
        <v>8225</v>
      </c>
      <c r="E723" s="217">
        <v>803.93</v>
      </c>
    </row>
    <row r="724" spans="1:5" ht="12.75" customHeight="1" x14ac:dyDescent="0.25">
      <c r="A724" s="215" t="s">
        <v>31200</v>
      </c>
      <c r="B724" s="216" t="s">
        <v>29838</v>
      </c>
      <c r="C724" s="216" t="s">
        <v>31201</v>
      </c>
      <c r="D724" s="216" t="s">
        <v>8225</v>
      </c>
      <c r="E724" s="217">
        <v>122.16</v>
      </c>
    </row>
    <row r="725" spans="1:5" ht="13.5" customHeight="1" x14ac:dyDescent="0.25">
      <c r="A725" s="215" t="s">
        <v>31202</v>
      </c>
      <c r="B725" s="216" t="s">
        <v>29838</v>
      </c>
      <c r="C725" s="216" t="s">
        <v>31203</v>
      </c>
      <c r="D725" s="216" t="s">
        <v>8225</v>
      </c>
      <c r="E725" s="217">
        <v>122.5</v>
      </c>
    </row>
    <row r="726" spans="1:5" ht="12.75" customHeight="1" x14ac:dyDescent="0.25">
      <c r="A726" s="215" t="s">
        <v>31204</v>
      </c>
      <c r="B726" s="216" t="s">
        <v>29838</v>
      </c>
      <c r="C726" s="216" t="s">
        <v>31205</v>
      </c>
      <c r="D726" s="216" t="s">
        <v>8225</v>
      </c>
      <c r="E726" s="217">
        <v>139.22</v>
      </c>
    </row>
    <row r="727" spans="1:5" ht="12.75" customHeight="1" x14ac:dyDescent="0.25">
      <c r="A727" s="215" t="s">
        <v>31206</v>
      </c>
      <c r="B727" s="216" t="s">
        <v>29838</v>
      </c>
      <c r="C727" s="216" t="s">
        <v>31207</v>
      </c>
      <c r="D727" s="216" t="s">
        <v>8225</v>
      </c>
      <c r="E727" s="217">
        <v>84.13</v>
      </c>
    </row>
    <row r="728" spans="1:5" ht="13.5" customHeight="1" x14ac:dyDescent="0.25">
      <c r="A728" s="215" t="s">
        <v>31208</v>
      </c>
      <c r="B728" s="216" t="s">
        <v>29838</v>
      </c>
      <c r="C728" s="216" t="s">
        <v>31209</v>
      </c>
      <c r="D728" s="216" t="s">
        <v>8225</v>
      </c>
      <c r="E728" s="217">
        <v>87.17</v>
      </c>
    </row>
    <row r="729" spans="1:5" ht="12.75" customHeight="1" x14ac:dyDescent="0.25">
      <c r="A729" s="215" t="s">
        <v>31210</v>
      </c>
      <c r="B729" s="216" t="s">
        <v>29838</v>
      </c>
      <c r="C729" s="216" t="s">
        <v>31211</v>
      </c>
      <c r="D729" s="216" t="s">
        <v>8225</v>
      </c>
      <c r="E729" s="217">
        <v>107.41</v>
      </c>
    </row>
    <row r="730" spans="1:5" ht="12.75" customHeight="1" x14ac:dyDescent="0.25">
      <c r="A730" s="215" t="s">
        <v>31212</v>
      </c>
      <c r="B730" s="216" t="s">
        <v>29838</v>
      </c>
      <c r="C730" s="216" t="s">
        <v>31213</v>
      </c>
      <c r="D730" s="216" t="s">
        <v>8225</v>
      </c>
      <c r="E730" s="217">
        <v>57.4</v>
      </c>
    </row>
    <row r="731" spans="1:5" ht="13.5" customHeight="1" x14ac:dyDescent="0.25">
      <c r="A731" s="215" t="s">
        <v>31214</v>
      </c>
      <c r="B731" s="216" t="s">
        <v>29838</v>
      </c>
      <c r="C731" s="216" t="s">
        <v>31215</v>
      </c>
      <c r="D731" s="216" t="s">
        <v>8225</v>
      </c>
      <c r="E731" s="217">
        <v>52.21</v>
      </c>
    </row>
    <row r="732" spans="1:5" ht="12.75" customHeight="1" x14ac:dyDescent="0.25">
      <c r="A732" s="215" t="s">
        <v>31216</v>
      </c>
      <c r="B732" s="216" t="s">
        <v>29838</v>
      </c>
      <c r="C732" s="216" t="s">
        <v>31217</v>
      </c>
      <c r="D732" s="216" t="s">
        <v>8225</v>
      </c>
      <c r="E732" s="217">
        <v>46.52</v>
      </c>
    </row>
    <row r="733" spans="1:5" ht="13.5" customHeight="1" x14ac:dyDescent="0.25">
      <c r="A733" s="215" t="s">
        <v>31218</v>
      </c>
      <c r="B733" s="216" t="s">
        <v>29838</v>
      </c>
      <c r="C733" s="216" t="s">
        <v>31219</v>
      </c>
      <c r="D733" s="216" t="s">
        <v>8225</v>
      </c>
      <c r="E733" s="217">
        <v>54.13</v>
      </c>
    </row>
    <row r="734" spans="1:5" ht="12.75" customHeight="1" x14ac:dyDescent="0.25">
      <c r="A734" s="215" t="s">
        <v>31220</v>
      </c>
      <c r="B734" s="216" t="s">
        <v>29838</v>
      </c>
      <c r="C734" s="216" t="s">
        <v>31221</v>
      </c>
      <c r="D734" s="216" t="s">
        <v>8225</v>
      </c>
      <c r="E734" s="217">
        <v>359.37</v>
      </c>
    </row>
    <row r="735" spans="1:5" ht="12.75" customHeight="1" x14ac:dyDescent="0.25">
      <c r="A735" s="215" t="s">
        <v>31222</v>
      </c>
      <c r="B735" s="216" t="s">
        <v>29838</v>
      </c>
      <c r="C735" s="216" t="s">
        <v>31223</v>
      </c>
      <c r="D735" s="216" t="s">
        <v>8225</v>
      </c>
      <c r="E735" s="217">
        <v>110.72</v>
      </c>
    </row>
    <row r="736" spans="1:5" ht="13.5" customHeight="1" x14ac:dyDescent="0.25">
      <c r="A736" s="212" t="s">
        <v>31224</v>
      </c>
      <c r="B736" s="213" t="s">
        <v>29838</v>
      </c>
      <c r="C736" s="213" t="s">
        <v>31225</v>
      </c>
      <c r="D736" s="214"/>
      <c r="E736" s="214"/>
    </row>
    <row r="737" spans="1:5" ht="12.75" customHeight="1" x14ac:dyDescent="0.25">
      <c r="A737" s="215" t="s">
        <v>31226</v>
      </c>
      <c r="B737" s="216" t="s">
        <v>29838</v>
      </c>
      <c r="C737" s="216" t="s">
        <v>31227</v>
      </c>
      <c r="D737" s="216" t="s">
        <v>8225</v>
      </c>
      <c r="E737" s="217">
        <v>47.61</v>
      </c>
    </row>
    <row r="738" spans="1:5" ht="13.5" customHeight="1" x14ac:dyDescent="0.25">
      <c r="A738" s="215" t="s">
        <v>31228</v>
      </c>
      <c r="B738" s="216" t="s">
        <v>29838</v>
      </c>
      <c r="C738" s="216" t="s">
        <v>31229</v>
      </c>
      <c r="D738" s="216" t="s">
        <v>8225</v>
      </c>
      <c r="E738" s="217">
        <v>26.98</v>
      </c>
    </row>
    <row r="739" spans="1:5" ht="12.75" customHeight="1" x14ac:dyDescent="0.25">
      <c r="A739" s="215" t="s">
        <v>31230</v>
      </c>
      <c r="B739" s="216" t="s">
        <v>29838</v>
      </c>
      <c r="C739" s="216" t="s">
        <v>31231</v>
      </c>
      <c r="D739" s="216" t="s">
        <v>8225</v>
      </c>
      <c r="E739" s="217">
        <v>47.74</v>
      </c>
    </row>
    <row r="740" spans="1:5" ht="12.75" customHeight="1" x14ac:dyDescent="0.25">
      <c r="A740" s="215" t="s">
        <v>31232</v>
      </c>
      <c r="B740" s="216" t="s">
        <v>29838</v>
      </c>
      <c r="C740" s="216" t="s">
        <v>31233</v>
      </c>
      <c r="D740" s="216" t="s">
        <v>8225</v>
      </c>
      <c r="E740" s="217">
        <v>40.090000000000003</v>
      </c>
    </row>
    <row r="741" spans="1:5" ht="13.5" customHeight="1" x14ac:dyDescent="0.25">
      <c r="A741" s="215" t="s">
        <v>31234</v>
      </c>
      <c r="B741" s="216" t="s">
        <v>29838</v>
      </c>
      <c r="C741" s="216" t="s">
        <v>31235</v>
      </c>
      <c r="D741" s="216" t="s">
        <v>8225</v>
      </c>
      <c r="E741" s="217">
        <v>251.13</v>
      </c>
    </row>
    <row r="742" spans="1:5" ht="12.75" customHeight="1" x14ac:dyDescent="0.25">
      <c r="A742" s="215" t="s">
        <v>31236</v>
      </c>
      <c r="B742" s="216" t="s">
        <v>29838</v>
      </c>
      <c r="C742" s="216" t="s">
        <v>31237</v>
      </c>
      <c r="D742" s="216" t="s">
        <v>8225</v>
      </c>
      <c r="E742" s="217">
        <v>688.68</v>
      </c>
    </row>
    <row r="743" spans="1:5" ht="12.75" customHeight="1" x14ac:dyDescent="0.25">
      <c r="A743" s="215" t="s">
        <v>31238</v>
      </c>
      <c r="B743" s="216" t="s">
        <v>29838</v>
      </c>
      <c r="C743" s="216" t="s">
        <v>31239</v>
      </c>
      <c r="D743" s="216" t="s">
        <v>8225</v>
      </c>
      <c r="E743" s="217">
        <v>207.61</v>
      </c>
    </row>
    <row r="744" spans="1:5" ht="13.5" customHeight="1" x14ac:dyDescent="0.25">
      <c r="A744" s="215" t="s">
        <v>31240</v>
      </c>
      <c r="B744" s="216" t="s">
        <v>29838</v>
      </c>
      <c r="C744" s="216" t="s">
        <v>31241</v>
      </c>
      <c r="D744" s="216" t="s">
        <v>8225</v>
      </c>
      <c r="E744" s="217">
        <v>458.41</v>
      </c>
    </row>
    <row r="745" spans="1:5" ht="12.75" customHeight="1" x14ac:dyDescent="0.25">
      <c r="A745" s="215" t="s">
        <v>31242</v>
      </c>
      <c r="B745" s="216" t="s">
        <v>29838</v>
      </c>
      <c r="C745" s="216" t="s">
        <v>31243</v>
      </c>
      <c r="D745" s="216" t="s">
        <v>8225</v>
      </c>
      <c r="E745" s="217">
        <v>15.48</v>
      </c>
    </row>
    <row r="746" spans="1:5" ht="13.5" customHeight="1" x14ac:dyDescent="0.25">
      <c r="A746" s="215" t="s">
        <v>31244</v>
      </c>
      <c r="B746" s="216" t="s">
        <v>29838</v>
      </c>
      <c r="C746" s="216" t="s">
        <v>31245</v>
      </c>
      <c r="D746" s="216" t="s">
        <v>8225</v>
      </c>
      <c r="E746" s="217">
        <v>70.5</v>
      </c>
    </row>
    <row r="747" spans="1:5" ht="12.75" customHeight="1" x14ac:dyDescent="0.25">
      <c r="A747" s="215" t="s">
        <v>31246</v>
      </c>
      <c r="B747" s="216" t="s">
        <v>29838</v>
      </c>
      <c r="C747" s="216" t="s">
        <v>31247</v>
      </c>
      <c r="D747" s="216" t="s">
        <v>8225</v>
      </c>
      <c r="E747" s="217">
        <v>86.08</v>
      </c>
    </row>
    <row r="748" spans="1:5" ht="12.75" customHeight="1" x14ac:dyDescent="0.25">
      <c r="A748" s="215" t="s">
        <v>31248</v>
      </c>
      <c r="B748" s="216" t="s">
        <v>29838</v>
      </c>
      <c r="C748" s="216" t="s">
        <v>31249</v>
      </c>
      <c r="D748" s="216" t="s">
        <v>8225</v>
      </c>
      <c r="E748" s="217">
        <v>104.22</v>
      </c>
    </row>
    <row r="749" spans="1:5" ht="13.5" customHeight="1" x14ac:dyDescent="0.25">
      <c r="A749" s="215" t="s">
        <v>31250</v>
      </c>
      <c r="B749" s="216" t="s">
        <v>29838</v>
      </c>
      <c r="C749" s="216" t="s">
        <v>31251</v>
      </c>
      <c r="D749" s="216" t="s">
        <v>8225</v>
      </c>
      <c r="E749" s="217">
        <v>185.8</v>
      </c>
    </row>
    <row r="750" spans="1:5" ht="12.75" customHeight="1" x14ac:dyDescent="0.25">
      <c r="A750" s="215" t="s">
        <v>31252</v>
      </c>
      <c r="B750" s="216" t="s">
        <v>29838</v>
      </c>
      <c r="C750" s="216" t="s">
        <v>31253</v>
      </c>
      <c r="D750" s="216" t="s">
        <v>8225</v>
      </c>
      <c r="E750" s="217">
        <v>74.02</v>
      </c>
    </row>
    <row r="751" spans="1:5" ht="13.5" customHeight="1" x14ac:dyDescent="0.25">
      <c r="A751" s="215" t="s">
        <v>31254</v>
      </c>
      <c r="B751" s="216" t="s">
        <v>29838</v>
      </c>
      <c r="C751" s="216" t="s">
        <v>31255</v>
      </c>
      <c r="D751" s="216" t="s">
        <v>8225</v>
      </c>
      <c r="E751" s="217">
        <v>92.52</v>
      </c>
    </row>
    <row r="752" spans="1:5" ht="12.75" customHeight="1" x14ac:dyDescent="0.25">
      <c r="A752" s="215" t="s">
        <v>31256</v>
      </c>
      <c r="B752" s="216" t="s">
        <v>29838</v>
      </c>
      <c r="C752" s="216" t="s">
        <v>31257</v>
      </c>
      <c r="D752" s="216" t="s">
        <v>8225</v>
      </c>
      <c r="E752" s="217">
        <v>161.15</v>
      </c>
    </row>
    <row r="753" spans="1:5" ht="12.75" customHeight="1" x14ac:dyDescent="0.25">
      <c r="A753" s="215" t="s">
        <v>31258</v>
      </c>
      <c r="B753" s="216" t="s">
        <v>29838</v>
      </c>
      <c r="C753" s="216" t="s">
        <v>31259</v>
      </c>
      <c r="D753" s="216" t="s">
        <v>8225</v>
      </c>
      <c r="E753" s="217">
        <v>208.48</v>
      </c>
    </row>
    <row r="754" spans="1:5" ht="13.5" customHeight="1" x14ac:dyDescent="0.25">
      <c r="A754" s="212" t="s">
        <v>31260</v>
      </c>
      <c r="B754" s="213" t="s">
        <v>29838</v>
      </c>
      <c r="C754" s="213" t="s">
        <v>31261</v>
      </c>
      <c r="D754" s="214"/>
      <c r="E754" s="214"/>
    </row>
    <row r="755" spans="1:5" ht="12.75" customHeight="1" x14ac:dyDescent="0.25">
      <c r="A755" s="215" t="s">
        <v>31262</v>
      </c>
      <c r="B755" s="216" t="s">
        <v>29838</v>
      </c>
      <c r="C755" s="216" t="s">
        <v>31263</v>
      </c>
      <c r="D755" s="216" t="s">
        <v>8225</v>
      </c>
      <c r="E755" s="217">
        <v>15.17</v>
      </c>
    </row>
    <row r="756" spans="1:5" ht="12.75" customHeight="1" x14ac:dyDescent="0.25">
      <c r="A756" s="215" t="s">
        <v>31264</v>
      </c>
      <c r="B756" s="216" t="s">
        <v>29838</v>
      </c>
      <c r="C756" s="216" t="s">
        <v>31265</v>
      </c>
      <c r="D756" s="216" t="s">
        <v>8225</v>
      </c>
      <c r="E756" s="217">
        <v>20.74</v>
      </c>
    </row>
    <row r="757" spans="1:5" ht="13.5" customHeight="1" x14ac:dyDescent="0.25">
      <c r="A757" s="215" t="s">
        <v>31266</v>
      </c>
      <c r="B757" s="216" t="s">
        <v>29838</v>
      </c>
      <c r="C757" s="216" t="s">
        <v>31267</v>
      </c>
      <c r="D757" s="216" t="s">
        <v>8225</v>
      </c>
      <c r="E757" s="217">
        <v>25.28</v>
      </c>
    </row>
    <row r="758" spans="1:5" ht="12.75" customHeight="1" x14ac:dyDescent="0.25">
      <c r="A758" s="215" t="s">
        <v>31268</v>
      </c>
      <c r="B758" s="216" t="s">
        <v>29838</v>
      </c>
      <c r="C758" s="216" t="s">
        <v>31269</v>
      </c>
      <c r="D758" s="216" t="s">
        <v>8225</v>
      </c>
      <c r="E758" s="217">
        <v>33.9</v>
      </c>
    </row>
    <row r="759" spans="1:5" ht="13.5" customHeight="1" x14ac:dyDescent="0.25">
      <c r="A759" s="215" t="s">
        <v>31270</v>
      </c>
      <c r="B759" s="216" t="s">
        <v>29838</v>
      </c>
      <c r="C759" s="216" t="s">
        <v>31271</v>
      </c>
      <c r="D759" s="216" t="s">
        <v>8225</v>
      </c>
      <c r="E759" s="217">
        <v>47.41</v>
      </c>
    </row>
    <row r="760" spans="1:5" ht="12.75" customHeight="1" x14ac:dyDescent="0.25">
      <c r="A760" s="212" t="s">
        <v>31272</v>
      </c>
      <c r="B760" s="213" t="s">
        <v>29838</v>
      </c>
      <c r="C760" s="213" t="s">
        <v>31273</v>
      </c>
      <c r="D760" s="214"/>
      <c r="E760" s="214"/>
    </row>
    <row r="761" spans="1:5" ht="12.75" customHeight="1" x14ac:dyDescent="0.25">
      <c r="A761" s="215" t="s">
        <v>31274</v>
      </c>
      <c r="B761" s="216" t="s">
        <v>29838</v>
      </c>
      <c r="C761" s="216" t="s">
        <v>31275</v>
      </c>
      <c r="D761" s="216" t="s">
        <v>8225</v>
      </c>
      <c r="E761" s="217">
        <v>31.22</v>
      </c>
    </row>
    <row r="762" spans="1:5" ht="13.5" customHeight="1" x14ac:dyDescent="0.25">
      <c r="A762" s="215" t="s">
        <v>31276</v>
      </c>
      <c r="B762" s="216" t="s">
        <v>29838</v>
      </c>
      <c r="C762" s="216" t="s">
        <v>31277</v>
      </c>
      <c r="D762" s="216" t="s">
        <v>8225</v>
      </c>
      <c r="E762" s="217">
        <v>26.03</v>
      </c>
    </row>
    <row r="763" spans="1:5" ht="12.75" customHeight="1" x14ac:dyDescent="0.25">
      <c r="A763" s="215" t="s">
        <v>31278</v>
      </c>
      <c r="B763" s="216" t="s">
        <v>29838</v>
      </c>
      <c r="C763" s="216" t="s">
        <v>31279</v>
      </c>
      <c r="D763" s="216" t="s">
        <v>8225</v>
      </c>
      <c r="E763" s="217">
        <v>206.87</v>
      </c>
    </row>
    <row r="764" spans="1:5" ht="13.5" customHeight="1" x14ac:dyDescent="0.25">
      <c r="A764" s="215" t="s">
        <v>31280</v>
      </c>
      <c r="B764" s="216" t="s">
        <v>29838</v>
      </c>
      <c r="C764" s="216" t="s">
        <v>31281</v>
      </c>
      <c r="D764" s="216" t="s">
        <v>8225</v>
      </c>
      <c r="E764" s="217">
        <v>206.79</v>
      </c>
    </row>
    <row r="765" spans="1:5" ht="12.75" customHeight="1" x14ac:dyDescent="0.25">
      <c r="A765" s="215" t="s">
        <v>31282</v>
      </c>
      <c r="B765" s="216" t="s">
        <v>29838</v>
      </c>
      <c r="C765" s="216" t="s">
        <v>31283</v>
      </c>
      <c r="D765" s="216" t="s">
        <v>8225</v>
      </c>
      <c r="E765" s="217">
        <v>96.79</v>
      </c>
    </row>
    <row r="766" spans="1:5" ht="12.75" customHeight="1" x14ac:dyDescent="0.25">
      <c r="A766" s="215" t="s">
        <v>31284</v>
      </c>
      <c r="B766" s="216" t="s">
        <v>29838</v>
      </c>
      <c r="C766" s="216" t="s">
        <v>31285</v>
      </c>
      <c r="D766" s="216" t="s">
        <v>8225</v>
      </c>
      <c r="E766" s="217">
        <v>51.82</v>
      </c>
    </row>
    <row r="767" spans="1:5" ht="13.5" customHeight="1" x14ac:dyDescent="0.25">
      <c r="A767" s="215" t="s">
        <v>31286</v>
      </c>
      <c r="B767" s="216" t="s">
        <v>29838</v>
      </c>
      <c r="C767" s="216" t="s">
        <v>31287</v>
      </c>
      <c r="D767" s="216" t="s">
        <v>8225</v>
      </c>
      <c r="E767" s="217">
        <v>30.18</v>
      </c>
    </row>
    <row r="768" spans="1:5" ht="12.75" customHeight="1" x14ac:dyDescent="0.25">
      <c r="A768" s="215" t="s">
        <v>31288</v>
      </c>
      <c r="B768" s="216" t="s">
        <v>29838</v>
      </c>
      <c r="C768" s="216" t="s">
        <v>31289</v>
      </c>
      <c r="D768" s="216" t="s">
        <v>8225</v>
      </c>
      <c r="E768" s="217">
        <v>32.880000000000003</v>
      </c>
    </row>
    <row r="769" spans="1:5" ht="12.75" customHeight="1" x14ac:dyDescent="0.25">
      <c r="A769" s="215" t="s">
        <v>31290</v>
      </c>
      <c r="B769" s="216" t="s">
        <v>29838</v>
      </c>
      <c r="C769" s="216" t="s">
        <v>31291</v>
      </c>
      <c r="D769" s="216" t="s">
        <v>8225</v>
      </c>
      <c r="E769" s="217">
        <v>64.81</v>
      </c>
    </row>
    <row r="770" spans="1:5" ht="13.5" customHeight="1" x14ac:dyDescent="0.25">
      <c r="A770" s="215" t="s">
        <v>31292</v>
      </c>
      <c r="B770" s="216" t="s">
        <v>29838</v>
      </c>
      <c r="C770" s="216" t="s">
        <v>31293</v>
      </c>
      <c r="D770" s="216" t="s">
        <v>8225</v>
      </c>
      <c r="E770" s="217">
        <v>38.020000000000003</v>
      </c>
    </row>
    <row r="771" spans="1:5" ht="12.75" customHeight="1" x14ac:dyDescent="0.25">
      <c r="A771" s="215" t="s">
        <v>31294</v>
      </c>
      <c r="B771" s="216" t="s">
        <v>29838</v>
      </c>
      <c r="C771" s="216" t="s">
        <v>31295</v>
      </c>
      <c r="D771" s="216" t="s">
        <v>8225</v>
      </c>
      <c r="E771" s="217">
        <v>9.9499999999999993</v>
      </c>
    </row>
    <row r="772" spans="1:5" ht="13.5" customHeight="1" x14ac:dyDescent="0.25">
      <c r="A772" s="215" t="s">
        <v>31296</v>
      </c>
      <c r="B772" s="216" t="s">
        <v>29838</v>
      </c>
      <c r="C772" s="216" t="s">
        <v>31297</v>
      </c>
      <c r="D772" s="216" t="s">
        <v>8225</v>
      </c>
      <c r="E772" s="217">
        <v>166.79</v>
      </c>
    </row>
    <row r="773" spans="1:5" ht="12.75" customHeight="1" x14ac:dyDescent="0.25">
      <c r="A773" s="215" t="s">
        <v>31298</v>
      </c>
      <c r="B773" s="216" t="s">
        <v>29838</v>
      </c>
      <c r="C773" s="216" t="s">
        <v>31299</v>
      </c>
      <c r="D773" s="216" t="s">
        <v>8225</v>
      </c>
      <c r="E773" s="217">
        <v>191.79</v>
      </c>
    </row>
    <row r="774" spans="1:5" ht="12.75" customHeight="1" x14ac:dyDescent="0.25">
      <c r="A774" s="212" t="s">
        <v>31300</v>
      </c>
      <c r="B774" s="213" t="s">
        <v>29838</v>
      </c>
      <c r="C774" s="213" t="s">
        <v>31301</v>
      </c>
      <c r="D774" s="214"/>
      <c r="E774" s="214"/>
    </row>
    <row r="775" spans="1:5" ht="13.5" customHeight="1" x14ac:dyDescent="0.25">
      <c r="A775" s="215" t="s">
        <v>31302</v>
      </c>
      <c r="B775" s="216" t="s">
        <v>29838</v>
      </c>
      <c r="C775" s="216" t="s">
        <v>31303</v>
      </c>
      <c r="D775" s="216" t="s">
        <v>8225</v>
      </c>
      <c r="E775" s="217">
        <v>162.49</v>
      </c>
    </row>
    <row r="776" spans="1:5" ht="12.75" customHeight="1" x14ac:dyDescent="0.25">
      <c r="A776" s="215" t="s">
        <v>31304</v>
      </c>
      <c r="B776" s="216" t="s">
        <v>29838</v>
      </c>
      <c r="C776" s="216" t="s">
        <v>31305</v>
      </c>
      <c r="D776" s="216" t="s">
        <v>8225</v>
      </c>
      <c r="E776" s="217">
        <v>306.31</v>
      </c>
    </row>
    <row r="777" spans="1:5" ht="13.5" customHeight="1" x14ac:dyDescent="0.25">
      <c r="A777" s="215" t="s">
        <v>31306</v>
      </c>
      <c r="B777" s="216" t="s">
        <v>29838</v>
      </c>
      <c r="C777" s="216" t="s">
        <v>31307</v>
      </c>
      <c r="D777" s="216" t="s">
        <v>8225</v>
      </c>
      <c r="E777" s="217">
        <v>518.38</v>
      </c>
    </row>
    <row r="778" spans="1:5" ht="12.75" customHeight="1" x14ac:dyDescent="0.25">
      <c r="A778" s="212" t="s">
        <v>31308</v>
      </c>
      <c r="B778" s="213" t="s">
        <v>29838</v>
      </c>
      <c r="C778" s="213" t="s">
        <v>31309</v>
      </c>
      <c r="D778" s="214"/>
      <c r="E778" s="214"/>
    </row>
    <row r="779" spans="1:5" ht="12.75" customHeight="1" x14ac:dyDescent="0.25">
      <c r="A779" s="215" t="s">
        <v>31310</v>
      </c>
      <c r="B779" s="216" t="s">
        <v>29838</v>
      </c>
      <c r="C779" s="216" t="s">
        <v>31311</v>
      </c>
      <c r="D779" s="216" t="s">
        <v>8225</v>
      </c>
      <c r="E779" s="217">
        <v>7.01</v>
      </c>
    </row>
    <row r="780" spans="1:5" ht="13.5" customHeight="1" x14ac:dyDescent="0.25">
      <c r="A780" s="212" t="s">
        <v>31312</v>
      </c>
      <c r="B780" s="213" t="s">
        <v>29838</v>
      </c>
      <c r="C780" s="213" t="s">
        <v>31313</v>
      </c>
      <c r="D780" s="214"/>
      <c r="E780" s="214"/>
    </row>
    <row r="781" spans="1:5" ht="12.75" customHeight="1" x14ac:dyDescent="0.25">
      <c r="A781" s="215" t="s">
        <v>31314</v>
      </c>
      <c r="B781" s="216" t="s">
        <v>29838</v>
      </c>
      <c r="C781" s="216" t="s">
        <v>31315</v>
      </c>
      <c r="D781" s="216" t="s">
        <v>8225</v>
      </c>
      <c r="E781" s="217">
        <v>317.7</v>
      </c>
    </row>
    <row r="782" spans="1:5" ht="13.5" customHeight="1" x14ac:dyDescent="0.25">
      <c r="A782" s="215" t="s">
        <v>31316</v>
      </c>
      <c r="B782" s="216" t="s">
        <v>29838</v>
      </c>
      <c r="C782" s="216" t="s">
        <v>31317</v>
      </c>
      <c r="D782" s="216" t="s">
        <v>8225</v>
      </c>
      <c r="E782" s="217">
        <v>386.64</v>
      </c>
    </row>
    <row r="783" spans="1:5" ht="12.75" customHeight="1" x14ac:dyDescent="0.25">
      <c r="A783" s="215" t="s">
        <v>31318</v>
      </c>
      <c r="B783" s="216" t="s">
        <v>29838</v>
      </c>
      <c r="C783" s="216" t="s">
        <v>31319</v>
      </c>
      <c r="D783" s="216" t="s">
        <v>8225</v>
      </c>
      <c r="E783" s="217">
        <v>42.1</v>
      </c>
    </row>
    <row r="784" spans="1:5" ht="12.75" customHeight="1" x14ac:dyDescent="0.25">
      <c r="A784" s="215" t="s">
        <v>31320</v>
      </c>
      <c r="B784" s="216" t="s">
        <v>29838</v>
      </c>
      <c r="C784" s="216" t="s">
        <v>31321</v>
      </c>
      <c r="D784" s="216" t="s">
        <v>8225</v>
      </c>
      <c r="E784" s="217">
        <v>55.98</v>
      </c>
    </row>
    <row r="785" spans="1:5" ht="13.5" customHeight="1" x14ac:dyDescent="0.25">
      <c r="A785" s="215" t="s">
        <v>31322</v>
      </c>
      <c r="B785" s="216" t="s">
        <v>29838</v>
      </c>
      <c r="C785" s="216" t="s">
        <v>31323</v>
      </c>
      <c r="D785" s="216" t="s">
        <v>8225</v>
      </c>
      <c r="E785" s="217">
        <v>37.9</v>
      </c>
    </row>
    <row r="786" spans="1:5" ht="12.75" customHeight="1" x14ac:dyDescent="0.25">
      <c r="A786" s="215" t="s">
        <v>31324</v>
      </c>
      <c r="B786" s="216" t="s">
        <v>29838</v>
      </c>
      <c r="C786" s="216" t="s">
        <v>31325</v>
      </c>
      <c r="D786" s="216" t="s">
        <v>8225</v>
      </c>
      <c r="E786" s="217">
        <v>85.31</v>
      </c>
    </row>
    <row r="787" spans="1:5" ht="12.75" customHeight="1" x14ac:dyDescent="0.25">
      <c r="A787" s="215" t="s">
        <v>31326</v>
      </c>
      <c r="B787" s="216" t="s">
        <v>29838</v>
      </c>
      <c r="C787" s="216" t="s">
        <v>31327</v>
      </c>
      <c r="D787" s="216" t="s">
        <v>8225</v>
      </c>
      <c r="E787" s="217">
        <v>104.68</v>
      </c>
    </row>
    <row r="788" spans="1:5" ht="13.5" customHeight="1" x14ac:dyDescent="0.25">
      <c r="A788" s="215" t="s">
        <v>31328</v>
      </c>
      <c r="B788" s="216" t="s">
        <v>29838</v>
      </c>
      <c r="C788" s="216" t="s">
        <v>31329</v>
      </c>
      <c r="D788" s="216" t="s">
        <v>8225</v>
      </c>
      <c r="E788" s="217">
        <v>41.41</v>
      </c>
    </row>
    <row r="789" spans="1:5" ht="12.75" customHeight="1" x14ac:dyDescent="0.25">
      <c r="A789" s="215" t="s">
        <v>31330</v>
      </c>
      <c r="B789" s="216" t="s">
        <v>29838</v>
      </c>
      <c r="C789" s="216" t="s">
        <v>31331</v>
      </c>
      <c r="D789" s="216" t="s">
        <v>8225</v>
      </c>
      <c r="E789" s="217">
        <v>26.88</v>
      </c>
    </row>
    <row r="790" spans="1:5" ht="13.5" customHeight="1" x14ac:dyDescent="0.25">
      <c r="A790" s="215" t="s">
        <v>31332</v>
      </c>
      <c r="B790" s="216" t="s">
        <v>29838</v>
      </c>
      <c r="C790" s="216" t="s">
        <v>31333</v>
      </c>
      <c r="D790" s="216" t="s">
        <v>8225</v>
      </c>
      <c r="E790" s="217">
        <v>32.090000000000003</v>
      </c>
    </row>
    <row r="791" spans="1:5" ht="12.75" customHeight="1" x14ac:dyDescent="0.25">
      <c r="A791" s="215" t="s">
        <v>31334</v>
      </c>
      <c r="B791" s="216" t="s">
        <v>29838</v>
      </c>
      <c r="C791" s="216" t="s">
        <v>31335</v>
      </c>
      <c r="D791" s="216" t="s">
        <v>8225</v>
      </c>
      <c r="E791" s="217">
        <v>270.56</v>
      </c>
    </row>
    <row r="792" spans="1:5" ht="12.75" customHeight="1" x14ac:dyDescent="0.25">
      <c r="A792" s="215" t="s">
        <v>31336</v>
      </c>
      <c r="B792" s="216" t="s">
        <v>29838</v>
      </c>
      <c r="C792" s="216" t="s">
        <v>31337</v>
      </c>
      <c r="D792" s="216" t="s">
        <v>8225</v>
      </c>
      <c r="E792" s="217">
        <v>289.56</v>
      </c>
    </row>
    <row r="793" spans="1:5" ht="13.5" customHeight="1" x14ac:dyDescent="0.25">
      <c r="A793" s="215" t="s">
        <v>31338</v>
      </c>
      <c r="B793" s="216" t="s">
        <v>29838</v>
      </c>
      <c r="C793" s="216" t="s">
        <v>31339</v>
      </c>
      <c r="D793" s="216" t="s">
        <v>8225</v>
      </c>
      <c r="E793" s="217">
        <v>428.55</v>
      </c>
    </row>
    <row r="794" spans="1:5" ht="12.75" customHeight="1" x14ac:dyDescent="0.25">
      <c r="A794" s="215" t="s">
        <v>31340</v>
      </c>
      <c r="B794" s="216" t="s">
        <v>29838</v>
      </c>
      <c r="C794" s="216" t="s">
        <v>31341</v>
      </c>
      <c r="D794" s="216" t="s">
        <v>8225</v>
      </c>
      <c r="E794" s="217">
        <v>290.62</v>
      </c>
    </row>
    <row r="795" spans="1:5" ht="13.5" customHeight="1" x14ac:dyDescent="0.25">
      <c r="A795" s="215" t="s">
        <v>31342</v>
      </c>
      <c r="B795" s="216" t="s">
        <v>29838</v>
      </c>
      <c r="C795" s="216" t="s">
        <v>31343</v>
      </c>
      <c r="D795" s="216" t="s">
        <v>8225</v>
      </c>
      <c r="E795" s="217">
        <v>564.66</v>
      </c>
    </row>
    <row r="796" spans="1:5" ht="12.75" customHeight="1" x14ac:dyDescent="0.25">
      <c r="A796" s="215" t="s">
        <v>31344</v>
      </c>
      <c r="B796" s="216" t="s">
        <v>29838</v>
      </c>
      <c r="C796" s="216" t="s">
        <v>31345</v>
      </c>
      <c r="D796" s="216" t="s">
        <v>8225</v>
      </c>
      <c r="E796" s="217">
        <v>3450.52</v>
      </c>
    </row>
    <row r="797" spans="1:5" ht="12.75" customHeight="1" x14ac:dyDescent="0.25">
      <c r="A797" s="215" t="s">
        <v>31346</v>
      </c>
      <c r="B797" s="216" t="s">
        <v>29838</v>
      </c>
      <c r="C797" s="216" t="s">
        <v>31347</v>
      </c>
      <c r="D797" s="216" t="s">
        <v>8225</v>
      </c>
      <c r="E797" s="217">
        <v>13.27</v>
      </c>
    </row>
    <row r="798" spans="1:5" ht="13.5" customHeight="1" x14ac:dyDescent="0.25">
      <c r="A798" s="215" t="s">
        <v>31348</v>
      </c>
      <c r="B798" s="216" t="s">
        <v>29838</v>
      </c>
      <c r="C798" s="216" t="s">
        <v>31349</v>
      </c>
      <c r="D798" s="216" t="s">
        <v>8225</v>
      </c>
      <c r="E798" s="217">
        <v>14.01</v>
      </c>
    </row>
    <row r="799" spans="1:5" ht="12.75" customHeight="1" x14ac:dyDescent="0.25">
      <c r="A799" s="215" t="s">
        <v>31350</v>
      </c>
      <c r="B799" s="216" t="s">
        <v>29838</v>
      </c>
      <c r="C799" s="216" t="s">
        <v>31351</v>
      </c>
      <c r="D799" s="216" t="s">
        <v>8225</v>
      </c>
      <c r="E799" s="217">
        <v>17.36</v>
      </c>
    </row>
    <row r="800" spans="1:5" ht="12.75" customHeight="1" x14ac:dyDescent="0.25">
      <c r="A800" s="212" t="s">
        <v>31352</v>
      </c>
      <c r="B800" s="213" t="s">
        <v>29838</v>
      </c>
      <c r="C800" s="213" t="s">
        <v>31353</v>
      </c>
      <c r="D800" s="214"/>
      <c r="E800" s="214"/>
    </row>
    <row r="801" spans="1:5" ht="13.5" customHeight="1" x14ac:dyDescent="0.25">
      <c r="A801" s="215" t="s">
        <v>31354</v>
      </c>
      <c r="B801" s="216" t="s">
        <v>29838</v>
      </c>
      <c r="C801" s="216" t="s">
        <v>31355</v>
      </c>
      <c r="D801" s="216" t="s">
        <v>8225</v>
      </c>
      <c r="E801" s="217">
        <v>163.55000000000001</v>
      </c>
    </row>
    <row r="802" spans="1:5" ht="12.75" customHeight="1" x14ac:dyDescent="0.25">
      <c r="A802" s="215" t="s">
        <v>31356</v>
      </c>
      <c r="B802" s="216" t="s">
        <v>29838</v>
      </c>
      <c r="C802" s="216" t="s">
        <v>31357</v>
      </c>
      <c r="D802" s="216" t="s">
        <v>8225</v>
      </c>
      <c r="E802" s="217">
        <v>429.89</v>
      </c>
    </row>
    <row r="803" spans="1:5" ht="13.5" customHeight="1" x14ac:dyDescent="0.25">
      <c r="A803" s="215" t="s">
        <v>31358</v>
      </c>
      <c r="B803" s="216" t="s">
        <v>29838</v>
      </c>
      <c r="C803" s="216" t="s">
        <v>31359</v>
      </c>
      <c r="D803" s="216" t="s">
        <v>8225</v>
      </c>
      <c r="E803" s="217">
        <v>224.55</v>
      </c>
    </row>
    <row r="804" spans="1:5" ht="12.75" customHeight="1" x14ac:dyDescent="0.25">
      <c r="A804" s="215" t="s">
        <v>31360</v>
      </c>
      <c r="B804" s="216" t="s">
        <v>29838</v>
      </c>
      <c r="C804" s="216" t="s">
        <v>31361</v>
      </c>
      <c r="D804" s="216" t="s">
        <v>8225</v>
      </c>
      <c r="E804" s="217">
        <v>472.68</v>
      </c>
    </row>
    <row r="805" spans="1:5" ht="12.75" customHeight="1" x14ac:dyDescent="0.25">
      <c r="A805" s="215" t="s">
        <v>31362</v>
      </c>
      <c r="B805" s="216" t="s">
        <v>29838</v>
      </c>
      <c r="C805" s="216" t="s">
        <v>31363</v>
      </c>
      <c r="D805" s="216" t="s">
        <v>8225</v>
      </c>
      <c r="E805" s="217">
        <v>141.46</v>
      </c>
    </row>
    <row r="806" spans="1:5" ht="13.5" customHeight="1" x14ac:dyDescent="0.25">
      <c r="A806" s="215" t="s">
        <v>31364</v>
      </c>
      <c r="B806" s="216" t="s">
        <v>29838</v>
      </c>
      <c r="C806" s="216" t="s">
        <v>31365</v>
      </c>
      <c r="D806" s="216" t="s">
        <v>8225</v>
      </c>
      <c r="E806" s="217">
        <v>389.59</v>
      </c>
    </row>
    <row r="807" spans="1:5" ht="12.75" customHeight="1" x14ac:dyDescent="0.25">
      <c r="A807" s="215" t="s">
        <v>31366</v>
      </c>
      <c r="B807" s="216" t="s">
        <v>29838</v>
      </c>
      <c r="C807" s="216" t="s">
        <v>31367</v>
      </c>
      <c r="D807" s="216" t="s">
        <v>8225</v>
      </c>
      <c r="E807" s="217">
        <v>180.76</v>
      </c>
    </row>
    <row r="808" spans="1:5" ht="13.5" customHeight="1" x14ac:dyDescent="0.25">
      <c r="A808" s="215" t="s">
        <v>31368</v>
      </c>
      <c r="B808" s="216" t="s">
        <v>29838</v>
      </c>
      <c r="C808" s="216" t="s">
        <v>31369</v>
      </c>
      <c r="D808" s="216" t="s">
        <v>8225</v>
      </c>
      <c r="E808" s="217">
        <v>297.45999999999998</v>
      </c>
    </row>
    <row r="809" spans="1:5" ht="12.75" customHeight="1" x14ac:dyDescent="0.25">
      <c r="A809" s="215" t="s">
        <v>31370</v>
      </c>
      <c r="B809" s="216" t="s">
        <v>29838</v>
      </c>
      <c r="C809" s="216" t="s">
        <v>31371</v>
      </c>
      <c r="D809" s="216" t="s">
        <v>8225</v>
      </c>
      <c r="E809" s="217">
        <v>543.04999999999995</v>
      </c>
    </row>
    <row r="810" spans="1:5" ht="12.75" customHeight="1" x14ac:dyDescent="0.25">
      <c r="A810" s="215" t="s">
        <v>31372</v>
      </c>
      <c r="B810" s="216" t="s">
        <v>29838</v>
      </c>
      <c r="C810" s="216" t="s">
        <v>31373</v>
      </c>
      <c r="D810" s="216" t="s">
        <v>30084</v>
      </c>
      <c r="E810" s="217">
        <v>2029.31</v>
      </c>
    </row>
    <row r="811" spans="1:5" ht="13.5" customHeight="1" x14ac:dyDescent="0.25">
      <c r="A811" s="215" t="s">
        <v>31374</v>
      </c>
      <c r="B811" s="216" t="s">
        <v>29838</v>
      </c>
      <c r="C811" s="216" t="s">
        <v>31375</v>
      </c>
      <c r="D811" s="216" t="s">
        <v>30084</v>
      </c>
      <c r="E811" s="217">
        <v>881.93</v>
      </c>
    </row>
    <row r="812" spans="1:5" ht="12.75" customHeight="1" x14ac:dyDescent="0.25">
      <c r="A812" s="215" t="s">
        <v>31376</v>
      </c>
      <c r="B812" s="216" t="s">
        <v>29838</v>
      </c>
      <c r="C812" s="216" t="s">
        <v>31377</v>
      </c>
      <c r="D812" s="216" t="s">
        <v>8225</v>
      </c>
      <c r="E812" s="217">
        <v>777.26</v>
      </c>
    </row>
    <row r="813" spans="1:5" ht="12.75" customHeight="1" x14ac:dyDescent="0.25">
      <c r="A813" s="215" t="s">
        <v>31378</v>
      </c>
      <c r="B813" s="216" t="s">
        <v>29838</v>
      </c>
      <c r="C813" s="216" t="s">
        <v>31379</v>
      </c>
      <c r="D813" s="216" t="s">
        <v>8225</v>
      </c>
      <c r="E813" s="217">
        <v>163.46</v>
      </c>
    </row>
    <row r="814" spans="1:5" ht="13.5" customHeight="1" x14ac:dyDescent="0.25">
      <c r="A814" s="215" t="s">
        <v>31380</v>
      </c>
      <c r="B814" s="216" t="s">
        <v>29838</v>
      </c>
      <c r="C814" s="216" t="s">
        <v>31381</v>
      </c>
      <c r="D814" s="216" t="s">
        <v>8225</v>
      </c>
      <c r="E814" s="217">
        <v>255.55</v>
      </c>
    </row>
    <row r="815" spans="1:5" ht="12.75" customHeight="1" x14ac:dyDescent="0.25">
      <c r="A815" s="212" t="s">
        <v>31382</v>
      </c>
      <c r="B815" s="213" t="s">
        <v>29838</v>
      </c>
      <c r="C815" s="213" t="s">
        <v>31383</v>
      </c>
      <c r="D815" s="214"/>
      <c r="E815" s="214"/>
    </row>
    <row r="816" spans="1:5" ht="13.5" customHeight="1" x14ac:dyDescent="0.25">
      <c r="A816" s="215" t="s">
        <v>31384</v>
      </c>
      <c r="B816" s="216" t="s">
        <v>29838</v>
      </c>
      <c r="C816" s="216" t="s">
        <v>31385</v>
      </c>
      <c r="D816" s="216" t="s">
        <v>8225</v>
      </c>
      <c r="E816" s="217">
        <v>307.64</v>
      </c>
    </row>
    <row r="817" spans="1:5" ht="12.75" customHeight="1" x14ac:dyDescent="0.25">
      <c r="A817" s="215" t="s">
        <v>31386</v>
      </c>
      <c r="B817" s="216" t="s">
        <v>29838</v>
      </c>
      <c r="C817" s="216" t="s">
        <v>31387</v>
      </c>
      <c r="D817" s="216" t="s">
        <v>8225</v>
      </c>
      <c r="E817" s="217">
        <v>628.21</v>
      </c>
    </row>
    <row r="818" spans="1:5" ht="12.75" customHeight="1" x14ac:dyDescent="0.25">
      <c r="A818" s="215" t="s">
        <v>31388</v>
      </c>
      <c r="B818" s="216" t="s">
        <v>29838</v>
      </c>
      <c r="C818" s="216" t="s">
        <v>31389</v>
      </c>
      <c r="D818" s="216" t="s">
        <v>8225</v>
      </c>
      <c r="E818" s="217">
        <v>380.46</v>
      </c>
    </row>
    <row r="819" spans="1:5" ht="13.5" customHeight="1" x14ac:dyDescent="0.25">
      <c r="A819" s="215" t="s">
        <v>31390</v>
      </c>
      <c r="B819" s="216" t="s">
        <v>29838</v>
      </c>
      <c r="C819" s="216" t="s">
        <v>31391</v>
      </c>
      <c r="D819" s="216" t="s">
        <v>8225</v>
      </c>
      <c r="E819" s="217">
        <v>432.28</v>
      </c>
    </row>
    <row r="820" spans="1:5" ht="12.75" customHeight="1" x14ac:dyDescent="0.25">
      <c r="A820" s="215" t="s">
        <v>31392</v>
      </c>
      <c r="B820" s="216" t="s">
        <v>29838</v>
      </c>
      <c r="C820" s="216" t="s">
        <v>31393</v>
      </c>
      <c r="D820" s="216" t="s">
        <v>8225</v>
      </c>
      <c r="E820" s="217">
        <v>316.88</v>
      </c>
    </row>
    <row r="821" spans="1:5" ht="13.5" customHeight="1" x14ac:dyDescent="0.25">
      <c r="A821" s="215" t="s">
        <v>31394</v>
      </c>
      <c r="B821" s="216" t="s">
        <v>29838</v>
      </c>
      <c r="C821" s="216" t="s">
        <v>31395</v>
      </c>
      <c r="D821" s="216" t="s">
        <v>8225</v>
      </c>
      <c r="E821" s="217">
        <v>637.45000000000005</v>
      </c>
    </row>
    <row r="822" spans="1:5" ht="12.75" customHeight="1" x14ac:dyDescent="0.25">
      <c r="A822" s="215" t="s">
        <v>31396</v>
      </c>
      <c r="B822" s="216" t="s">
        <v>29838</v>
      </c>
      <c r="C822" s="216" t="s">
        <v>31397</v>
      </c>
      <c r="D822" s="216" t="s">
        <v>8225</v>
      </c>
      <c r="E822" s="217">
        <v>601.76</v>
      </c>
    </row>
    <row r="823" spans="1:5" ht="12.75" customHeight="1" x14ac:dyDescent="0.25">
      <c r="A823" s="215" t="s">
        <v>31398</v>
      </c>
      <c r="B823" s="216" t="s">
        <v>29838</v>
      </c>
      <c r="C823" s="216" t="s">
        <v>31399</v>
      </c>
      <c r="D823" s="216" t="s">
        <v>8225</v>
      </c>
      <c r="E823" s="217">
        <v>123.79</v>
      </c>
    </row>
    <row r="824" spans="1:5" ht="13.5" customHeight="1" x14ac:dyDescent="0.25">
      <c r="A824" s="215" t="s">
        <v>31400</v>
      </c>
      <c r="B824" s="216" t="s">
        <v>29838</v>
      </c>
      <c r="C824" s="216" t="s">
        <v>31401</v>
      </c>
      <c r="D824" s="216" t="s">
        <v>8225</v>
      </c>
      <c r="E824" s="217">
        <v>75.86</v>
      </c>
    </row>
    <row r="825" spans="1:5" ht="12.75" customHeight="1" x14ac:dyDescent="0.25">
      <c r="A825" s="212" t="s">
        <v>31402</v>
      </c>
      <c r="B825" s="213" t="s">
        <v>29838</v>
      </c>
      <c r="C825" s="213" t="s">
        <v>31403</v>
      </c>
      <c r="D825" s="214"/>
      <c r="E825" s="214"/>
    </row>
    <row r="826" spans="1:5" ht="12.75" customHeight="1" x14ac:dyDescent="0.25">
      <c r="A826" s="215" t="s">
        <v>31404</v>
      </c>
      <c r="B826" s="216" t="s">
        <v>29838</v>
      </c>
      <c r="C826" s="216" t="s">
        <v>31405</v>
      </c>
      <c r="D826" s="216" t="s">
        <v>8225</v>
      </c>
      <c r="E826" s="217">
        <v>446.55</v>
      </c>
    </row>
    <row r="827" spans="1:5" ht="13.5" customHeight="1" x14ac:dyDescent="0.25">
      <c r="A827" s="215" t="s">
        <v>31406</v>
      </c>
      <c r="B827" s="216" t="s">
        <v>29838</v>
      </c>
      <c r="C827" s="216" t="s">
        <v>31407</v>
      </c>
      <c r="D827" s="216" t="s">
        <v>8225</v>
      </c>
      <c r="E827" s="217">
        <v>752.03</v>
      </c>
    </row>
    <row r="828" spans="1:5" ht="12.75" customHeight="1" x14ac:dyDescent="0.25">
      <c r="A828" s="215" t="s">
        <v>31408</v>
      </c>
      <c r="B828" s="216" t="s">
        <v>29838</v>
      </c>
      <c r="C828" s="216" t="s">
        <v>31409</v>
      </c>
      <c r="D828" s="216" t="s">
        <v>8085</v>
      </c>
      <c r="E828" s="217">
        <v>801.73</v>
      </c>
    </row>
    <row r="829" spans="1:5" ht="13.5" customHeight="1" x14ac:dyDescent="0.25">
      <c r="A829" s="215" t="s">
        <v>31410</v>
      </c>
      <c r="B829" s="216" t="s">
        <v>29838</v>
      </c>
      <c r="C829" s="216" t="s">
        <v>31411</v>
      </c>
      <c r="D829" s="216" t="s">
        <v>8225</v>
      </c>
      <c r="E829" s="217">
        <v>1240.57</v>
      </c>
    </row>
    <row r="830" spans="1:5" ht="12.75" customHeight="1" x14ac:dyDescent="0.25">
      <c r="A830" s="212" t="s">
        <v>31412</v>
      </c>
      <c r="B830" s="213" t="s">
        <v>29838</v>
      </c>
      <c r="C830" s="213" t="s">
        <v>31413</v>
      </c>
      <c r="D830" s="214"/>
      <c r="E830" s="214"/>
    </row>
    <row r="831" spans="1:5" ht="12.75" customHeight="1" x14ac:dyDescent="0.25">
      <c r="A831" s="215" t="s">
        <v>31414</v>
      </c>
      <c r="B831" s="216" t="s">
        <v>29838</v>
      </c>
      <c r="C831" s="216" t="s">
        <v>31415</v>
      </c>
      <c r="D831" s="216" t="s">
        <v>8225</v>
      </c>
      <c r="E831" s="217">
        <v>367.67</v>
      </c>
    </row>
    <row r="832" spans="1:5" ht="13.5" customHeight="1" x14ac:dyDescent="0.25">
      <c r="A832" s="215" t="s">
        <v>31416</v>
      </c>
      <c r="B832" s="216" t="s">
        <v>29838</v>
      </c>
      <c r="C832" s="216" t="s">
        <v>31417</v>
      </c>
      <c r="D832" s="216" t="s">
        <v>8225</v>
      </c>
      <c r="E832" s="217">
        <v>416.83</v>
      </c>
    </row>
    <row r="833" spans="1:5" ht="12.75" customHeight="1" x14ac:dyDescent="0.25">
      <c r="A833" s="212" t="s">
        <v>31418</v>
      </c>
      <c r="B833" s="213" t="s">
        <v>29838</v>
      </c>
      <c r="C833" s="213" t="s">
        <v>2307</v>
      </c>
      <c r="D833" s="214"/>
      <c r="E833" s="214"/>
    </row>
    <row r="834" spans="1:5" ht="13.5" customHeight="1" x14ac:dyDescent="0.25">
      <c r="A834" s="215" t="s">
        <v>31419</v>
      </c>
      <c r="B834" s="216" t="s">
        <v>29838</v>
      </c>
      <c r="C834" s="216" t="s">
        <v>31420</v>
      </c>
      <c r="D834" s="216" t="s">
        <v>8225</v>
      </c>
      <c r="E834" s="217">
        <v>573.44000000000005</v>
      </c>
    </row>
    <row r="835" spans="1:5" ht="12.75" customHeight="1" x14ac:dyDescent="0.25">
      <c r="A835" s="215" t="s">
        <v>31421</v>
      </c>
      <c r="B835" s="216" t="s">
        <v>29838</v>
      </c>
      <c r="C835" s="216" t="s">
        <v>31422</v>
      </c>
      <c r="D835" s="216" t="s">
        <v>8225</v>
      </c>
      <c r="E835" s="217">
        <v>805.32</v>
      </c>
    </row>
    <row r="836" spans="1:5" ht="12.75" customHeight="1" x14ac:dyDescent="0.25">
      <c r="A836" s="215" t="s">
        <v>31423</v>
      </c>
      <c r="B836" s="216" t="s">
        <v>29838</v>
      </c>
      <c r="C836" s="216" t="s">
        <v>31424</v>
      </c>
      <c r="D836" s="216" t="s">
        <v>8225</v>
      </c>
      <c r="E836" s="217">
        <v>637.46</v>
      </c>
    </row>
    <row r="837" spans="1:5" ht="13.5" customHeight="1" x14ac:dyDescent="0.25">
      <c r="A837" s="215" t="s">
        <v>31425</v>
      </c>
      <c r="B837" s="216" t="s">
        <v>29838</v>
      </c>
      <c r="C837" s="216" t="s">
        <v>31426</v>
      </c>
      <c r="D837" s="216" t="s">
        <v>8225</v>
      </c>
      <c r="E837" s="217">
        <v>1189.94</v>
      </c>
    </row>
    <row r="838" spans="1:5" ht="12.75" customHeight="1" x14ac:dyDescent="0.25">
      <c r="A838" s="212" t="s">
        <v>31427</v>
      </c>
      <c r="B838" s="213" t="s">
        <v>29838</v>
      </c>
      <c r="C838" s="213" t="s">
        <v>31428</v>
      </c>
      <c r="D838" s="214"/>
      <c r="E838" s="214"/>
    </row>
    <row r="839" spans="1:5" ht="12.75" customHeight="1" x14ac:dyDescent="0.25">
      <c r="A839" s="215" t="s">
        <v>31429</v>
      </c>
      <c r="B839" s="216" t="s">
        <v>29838</v>
      </c>
      <c r="C839" s="216" t="s">
        <v>31430</v>
      </c>
      <c r="D839" s="216" t="s">
        <v>8225</v>
      </c>
      <c r="E839" s="217">
        <v>1939.67</v>
      </c>
    </row>
    <row r="840" spans="1:5" ht="13.5" customHeight="1" x14ac:dyDescent="0.25">
      <c r="A840" s="215" t="s">
        <v>31431</v>
      </c>
      <c r="B840" s="216" t="s">
        <v>29838</v>
      </c>
      <c r="C840" s="216" t="s">
        <v>31432</v>
      </c>
      <c r="D840" s="216" t="s">
        <v>8225</v>
      </c>
      <c r="E840" s="217">
        <v>2589.67</v>
      </c>
    </row>
    <row r="841" spans="1:5" ht="12.75" customHeight="1" x14ac:dyDescent="0.25">
      <c r="A841" s="215" t="s">
        <v>31433</v>
      </c>
      <c r="B841" s="216" t="s">
        <v>29838</v>
      </c>
      <c r="C841" s="216" t="s">
        <v>31434</v>
      </c>
      <c r="D841" s="216" t="s">
        <v>8225</v>
      </c>
      <c r="E841" s="217">
        <v>1120.67</v>
      </c>
    </row>
    <row r="842" spans="1:5" ht="13.5" customHeight="1" x14ac:dyDescent="0.25">
      <c r="A842" s="215" t="s">
        <v>31435</v>
      </c>
      <c r="B842" s="216" t="s">
        <v>29838</v>
      </c>
      <c r="C842" s="216" t="s">
        <v>31436</v>
      </c>
      <c r="D842" s="216" t="s">
        <v>8225</v>
      </c>
      <c r="E842" s="217">
        <v>2850.67</v>
      </c>
    </row>
    <row r="843" spans="1:5" ht="12.75" customHeight="1" x14ac:dyDescent="0.25">
      <c r="A843" s="215" t="s">
        <v>31437</v>
      </c>
      <c r="B843" s="216" t="s">
        <v>29838</v>
      </c>
      <c r="C843" s="216" t="s">
        <v>31438</v>
      </c>
      <c r="D843" s="216" t="s">
        <v>8225</v>
      </c>
      <c r="E843" s="217">
        <v>187.06</v>
      </c>
    </row>
    <row r="844" spans="1:5" ht="12.75" customHeight="1" x14ac:dyDescent="0.25">
      <c r="A844" s="212" t="s">
        <v>31439</v>
      </c>
      <c r="B844" s="213" t="s">
        <v>29838</v>
      </c>
      <c r="C844" s="213" t="s">
        <v>31440</v>
      </c>
      <c r="D844" s="214"/>
      <c r="E844" s="214"/>
    </row>
    <row r="845" spans="1:5" ht="13.5" customHeight="1" x14ac:dyDescent="0.25">
      <c r="A845" s="215" t="s">
        <v>31441</v>
      </c>
      <c r="B845" s="216" t="s">
        <v>29838</v>
      </c>
      <c r="C845" s="216" t="s">
        <v>31442</v>
      </c>
      <c r="D845" s="216" t="s">
        <v>8225</v>
      </c>
      <c r="E845" s="217">
        <v>68.069999999999993</v>
      </c>
    </row>
    <row r="846" spans="1:5" ht="12.75" customHeight="1" x14ac:dyDescent="0.25">
      <c r="A846" s="215" t="s">
        <v>31443</v>
      </c>
      <c r="B846" s="216" t="s">
        <v>29838</v>
      </c>
      <c r="C846" s="216" t="s">
        <v>31444</v>
      </c>
      <c r="D846" s="216" t="s">
        <v>8225</v>
      </c>
      <c r="E846" s="217">
        <v>141.51</v>
      </c>
    </row>
    <row r="847" spans="1:5" ht="13.5" customHeight="1" x14ac:dyDescent="0.25">
      <c r="A847" s="215" t="s">
        <v>31445</v>
      </c>
      <c r="B847" s="216" t="s">
        <v>29838</v>
      </c>
      <c r="C847" s="216" t="s">
        <v>31446</v>
      </c>
      <c r="D847" s="216" t="s">
        <v>8225</v>
      </c>
      <c r="E847" s="217">
        <v>52.37</v>
      </c>
    </row>
    <row r="848" spans="1:5" ht="12.75" customHeight="1" x14ac:dyDescent="0.25">
      <c r="A848" s="215" t="s">
        <v>31447</v>
      </c>
      <c r="B848" s="216" t="s">
        <v>29838</v>
      </c>
      <c r="C848" s="216" t="s">
        <v>31448</v>
      </c>
      <c r="D848" s="216" t="s">
        <v>8225</v>
      </c>
      <c r="E848" s="217">
        <v>68.3</v>
      </c>
    </row>
    <row r="849" spans="1:5" ht="12.75" customHeight="1" x14ac:dyDescent="0.25">
      <c r="A849" s="215" t="s">
        <v>31449</v>
      </c>
      <c r="B849" s="216" t="s">
        <v>29838</v>
      </c>
      <c r="C849" s="216" t="s">
        <v>31450</v>
      </c>
      <c r="D849" s="216" t="s">
        <v>8225</v>
      </c>
      <c r="E849" s="217">
        <v>80.069999999999993</v>
      </c>
    </row>
    <row r="850" spans="1:5" ht="13.5" customHeight="1" x14ac:dyDescent="0.25">
      <c r="A850" s="215" t="s">
        <v>31451</v>
      </c>
      <c r="B850" s="216" t="s">
        <v>29838</v>
      </c>
      <c r="C850" s="216" t="s">
        <v>31452</v>
      </c>
      <c r="D850" s="216" t="s">
        <v>8225</v>
      </c>
      <c r="E850" s="217">
        <v>56.35</v>
      </c>
    </row>
    <row r="851" spans="1:5" ht="12.75" customHeight="1" x14ac:dyDescent="0.25">
      <c r="A851" s="215" t="s">
        <v>31453</v>
      </c>
      <c r="B851" s="216" t="s">
        <v>29838</v>
      </c>
      <c r="C851" s="216" t="s">
        <v>31454</v>
      </c>
      <c r="D851" s="216" t="s">
        <v>8225</v>
      </c>
      <c r="E851" s="217">
        <v>34.86</v>
      </c>
    </row>
    <row r="852" spans="1:5" ht="13.5" customHeight="1" x14ac:dyDescent="0.25">
      <c r="A852" s="215" t="s">
        <v>31455</v>
      </c>
      <c r="B852" s="216" t="s">
        <v>29838</v>
      </c>
      <c r="C852" s="216" t="s">
        <v>31456</v>
      </c>
      <c r="D852" s="216" t="s">
        <v>8225</v>
      </c>
      <c r="E852" s="217">
        <v>43.59</v>
      </c>
    </row>
    <row r="853" spans="1:5" ht="12.75" customHeight="1" x14ac:dyDescent="0.25">
      <c r="A853" s="215" t="s">
        <v>31457</v>
      </c>
      <c r="B853" s="216" t="s">
        <v>29838</v>
      </c>
      <c r="C853" s="216" t="s">
        <v>31458</v>
      </c>
      <c r="D853" s="216" t="s">
        <v>8225</v>
      </c>
      <c r="E853" s="217">
        <v>78.180000000000007</v>
      </c>
    </row>
    <row r="854" spans="1:5" ht="12.75" customHeight="1" x14ac:dyDescent="0.25">
      <c r="A854" s="215" t="s">
        <v>31459</v>
      </c>
      <c r="B854" s="216" t="s">
        <v>29838</v>
      </c>
      <c r="C854" s="216" t="s">
        <v>31460</v>
      </c>
      <c r="D854" s="216" t="s">
        <v>8225</v>
      </c>
      <c r="E854" s="217">
        <v>22.37</v>
      </c>
    </row>
    <row r="855" spans="1:5" ht="13.5" customHeight="1" x14ac:dyDescent="0.25">
      <c r="A855" s="215" t="s">
        <v>31461</v>
      </c>
      <c r="B855" s="216" t="s">
        <v>29838</v>
      </c>
      <c r="C855" s="216" t="s">
        <v>31462</v>
      </c>
      <c r="D855" s="216" t="s">
        <v>8225</v>
      </c>
      <c r="E855" s="217">
        <v>65.28</v>
      </c>
    </row>
    <row r="856" spans="1:5" ht="12.75" customHeight="1" x14ac:dyDescent="0.25">
      <c r="A856" s="215" t="s">
        <v>31463</v>
      </c>
      <c r="B856" s="216" t="s">
        <v>29838</v>
      </c>
      <c r="C856" s="216" t="s">
        <v>31464</v>
      </c>
      <c r="D856" s="216" t="s">
        <v>8225</v>
      </c>
      <c r="E856" s="217">
        <v>619.04999999999995</v>
      </c>
    </row>
    <row r="857" spans="1:5" ht="12.75" customHeight="1" x14ac:dyDescent="0.25">
      <c r="A857" s="215" t="s">
        <v>31465</v>
      </c>
      <c r="B857" s="216" t="s">
        <v>29838</v>
      </c>
      <c r="C857" s="216" t="s">
        <v>31466</v>
      </c>
      <c r="D857" s="216" t="s">
        <v>8225</v>
      </c>
      <c r="E857" s="217">
        <v>782.29</v>
      </c>
    </row>
    <row r="858" spans="1:5" ht="13.5" customHeight="1" x14ac:dyDescent="0.25">
      <c r="A858" s="215" t="s">
        <v>31467</v>
      </c>
      <c r="B858" s="216" t="s">
        <v>29838</v>
      </c>
      <c r="C858" s="216" t="s">
        <v>31468</v>
      </c>
      <c r="D858" s="216" t="s">
        <v>8225</v>
      </c>
      <c r="E858" s="217">
        <v>69.209999999999994</v>
      </c>
    </row>
    <row r="859" spans="1:5" ht="12.75" customHeight="1" x14ac:dyDescent="0.25">
      <c r="A859" s="215" t="s">
        <v>31469</v>
      </c>
      <c r="B859" s="216" t="s">
        <v>29838</v>
      </c>
      <c r="C859" s="216" t="s">
        <v>31470</v>
      </c>
      <c r="D859" s="216" t="s">
        <v>8225</v>
      </c>
      <c r="E859" s="217">
        <v>13.1</v>
      </c>
    </row>
    <row r="860" spans="1:5" ht="13.5" customHeight="1" x14ac:dyDescent="0.25">
      <c r="A860" s="215" t="s">
        <v>31471</v>
      </c>
      <c r="B860" s="216" t="s">
        <v>29838</v>
      </c>
      <c r="C860" s="216" t="s">
        <v>31472</v>
      </c>
      <c r="D860" s="216" t="s">
        <v>8225</v>
      </c>
      <c r="E860" s="217">
        <v>18.02</v>
      </c>
    </row>
    <row r="861" spans="1:5" ht="12.75" customHeight="1" x14ac:dyDescent="0.25">
      <c r="A861" s="212" t="s">
        <v>31473</v>
      </c>
      <c r="B861" s="213" t="s">
        <v>29838</v>
      </c>
      <c r="C861" s="213" t="s">
        <v>31474</v>
      </c>
      <c r="D861" s="214"/>
      <c r="E861" s="214"/>
    </row>
    <row r="862" spans="1:5" ht="12.75" customHeight="1" x14ac:dyDescent="0.25">
      <c r="A862" s="215" t="s">
        <v>31475</v>
      </c>
      <c r="B862" s="216" t="s">
        <v>29838</v>
      </c>
      <c r="C862" s="216" t="s">
        <v>31476</v>
      </c>
      <c r="D862" s="216" t="s">
        <v>8085</v>
      </c>
      <c r="E862" s="217">
        <v>55.32</v>
      </c>
    </row>
    <row r="863" spans="1:5" ht="13.5" customHeight="1" x14ac:dyDescent="0.25">
      <c r="A863" s="215" t="s">
        <v>31477</v>
      </c>
      <c r="B863" s="216" t="s">
        <v>29838</v>
      </c>
      <c r="C863" s="216" t="s">
        <v>31478</v>
      </c>
      <c r="D863" s="216" t="s">
        <v>8085</v>
      </c>
      <c r="E863" s="217">
        <v>71.62</v>
      </c>
    </row>
    <row r="864" spans="1:5" ht="12.75" customHeight="1" x14ac:dyDescent="0.25">
      <c r="A864" s="215" t="s">
        <v>31479</v>
      </c>
      <c r="B864" s="216" t="s">
        <v>29838</v>
      </c>
      <c r="C864" s="216" t="s">
        <v>31480</v>
      </c>
      <c r="D864" s="216" t="s">
        <v>8225</v>
      </c>
      <c r="E864" s="217">
        <v>52.85</v>
      </c>
    </row>
    <row r="865" spans="1:5" ht="13.5" customHeight="1" x14ac:dyDescent="0.25">
      <c r="A865" s="215" t="s">
        <v>31481</v>
      </c>
      <c r="B865" s="216" t="s">
        <v>29838</v>
      </c>
      <c r="C865" s="216" t="s">
        <v>31482</v>
      </c>
      <c r="D865" s="216" t="s">
        <v>8225</v>
      </c>
      <c r="E865" s="217">
        <v>46.11</v>
      </c>
    </row>
    <row r="866" spans="1:5" ht="12.75" customHeight="1" x14ac:dyDescent="0.25">
      <c r="A866" s="215" t="s">
        <v>31483</v>
      </c>
      <c r="B866" s="216" t="s">
        <v>29838</v>
      </c>
      <c r="C866" s="216" t="s">
        <v>31484</v>
      </c>
      <c r="D866" s="216" t="s">
        <v>8225</v>
      </c>
      <c r="E866" s="217">
        <v>100.01</v>
      </c>
    </row>
    <row r="867" spans="1:5" ht="12.75" customHeight="1" x14ac:dyDescent="0.25">
      <c r="A867" s="215" t="s">
        <v>31485</v>
      </c>
      <c r="B867" s="216" t="s">
        <v>29838</v>
      </c>
      <c r="C867" s="216" t="s">
        <v>31486</v>
      </c>
      <c r="D867" s="216" t="s">
        <v>8225</v>
      </c>
      <c r="E867" s="217">
        <v>40.619999999999997</v>
      </c>
    </row>
    <row r="868" spans="1:5" ht="13.5" customHeight="1" x14ac:dyDescent="0.25">
      <c r="A868" s="215" t="s">
        <v>31487</v>
      </c>
      <c r="B868" s="216" t="s">
        <v>29838</v>
      </c>
      <c r="C868" s="216" t="s">
        <v>31488</v>
      </c>
      <c r="D868" s="216" t="s">
        <v>8225</v>
      </c>
      <c r="E868" s="217">
        <v>133.47999999999999</v>
      </c>
    </row>
    <row r="869" spans="1:5" ht="12.75" customHeight="1" x14ac:dyDescent="0.25">
      <c r="A869" s="215" t="s">
        <v>31489</v>
      </c>
      <c r="B869" s="216" t="s">
        <v>29838</v>
      </c>
      <c r="C869" s="216" t="s">
        <v>31490</v>
      </c>
      <c r="D869" s="216" t="s">
        <v>8225</v>
      </c>
      <c r="E869" s="217">
        <v>980</v>
      </c>
    </row>
    <row r="870" spans="1:5" ht="12.75" customHeight="1" x14ac:dyDescent="0.25">
      <c r="A870" s="215" t="s">
        <v>31491</v>
      </c>
      <c r="B870" s="216" t="s">
        <v>29838</v>
      </c>
      <c r="C870" s="216" t="s">
        <v>31492</v>
      </c>
      <c r="D870" s="216" t="s">
        <v>8225</v>
      </c>
      <c r="E870" s="217">
        <v>35.659999999999997</v>
      </c>
    </row>
    <row r="871" spans="1:5" ht="13.5" customHeight="1" x14ac:dyDescent="0.25">
      <c r="A871" s="212" t="s">
        <v>31493</v>
      </c>
      <c r="B871" s="213" t="s">
        <v>29838</v>
      </c>
      <c r="C871" s="213" t="s">
        <v>31494</v>
      </c>
      <c r="D871" s="214"/>
      <c r="E871" s="214"/>
    </row>
    <row r="872" spans="1:5" ht="12.75" customHeight="1" x14ac:dyDescent="0.25">
      <c r="A872" s="215" t="s">
        <v>31495</v>
      </c>
      <c r="B872" s="216" t="s">
        <v>29838</v>
      </c>
      <c r="C872" s="216" t="s">
        <v>31496</v>
      </c>
      <c r="D872" s="216" t="s">
        <v>8225</v>
      </c>
      <c r="E872" s="217">
        <v>102.4</v>
      </c>
    </row>
    <row r="873" spans="1:5" ht="13.5" customHeight="1" x14ac:dyDescent="0.25">
      <c r="A873" s="215" t="s">
        <v>31497</v>
      </c>
      <c r="B873" s="216" t="s">
        <v>29838</v>
      </c>
      <c r="C873" s="216" t="s">
        <v>31498</v>
      </c>
      <c r="D873" s="216" t="s">
        <v>8225</v>
      </c>
      <c r="E873" s="217">
        <v>130.04</v>
      </c>
    </row>
    <row r="874" spans="1:5" ht="12.75" customHeight="1" x14ac:dyDescent="0.25">
      <c r="A874" s="215" t="s">
        <v>31499</v>
      </c>
      <c r="B874" s="216" t="s">
        <v>29838</v>
      </c>
      <c r="C874" s="216" t="s">
        <v>31500</v>
      </c>
      <c r="D874" s="216" t="s">
        <v>8225</v>
      </c>
      <c r="E874" s="217">
        <v>137.02000000000001</v>
      </c>
    </row>
    <row r="875" spans="1:5" ht="12.75" customHeight="1" x14ac:dyDescent="0.25">
      <c r="A875" s="215" t="s">
        <v>31501</v>
      </c>
      <c r="B875" s="216" t="s">
        <v>29838</v>
      </c>
      <c r="C875" s="216" t="s">
        <v>31502</v>
      </c>
      <c r="D875" s="216" t="s">
        <v>8225</v>
      </c>
      <c r="E875" s="217">
        <v>133.87</v>
      </c>
    </row>
    <row r="876" spans="1:5" ht="13.5" customHeight="1" x14ac:dyDescent="0.25">
      <c r="A876" s="215" t="s">
        <v>31503</v>
      </c>
      <c r="B876" s="216" t="s">
        <v>29838</v>
      </c>
      <c r="C876" s="216" t="s">
        <v>31504</v>
      </c>
      <c r="D876" s="216" t="s">
        <v>8225</v>
      </c>
      <c r="E876" s="217">
        <v>157.69999999999999</v>
      </c>
    </row>
    <row r="877" spans="1:5" ht="12.75" customHeight="1" x14ac:dyDescent="0.25">
      <c r="A877" s="215" t="s">
        <v>31505</v>
      </c>
      <c r="B877" s="216" t="s">
        <v>29838</v>
      </c>
      <c r="C877" s="216" t="s">
        <v>31506</v>
      </c>
      <c r="D877" s="216" t="s">
        <v>8225</v>
      </c>
      <c r="E877" s="217">
        <v>184.62</v>
      </c>
    </row>
    <row r="878" spans="1:5" ht="13.5" customHeight="1" x14ac:dyDescent="0.25">
      <c r="A878" s="215" t="s">
        <v>31507</v>
      </c>
      <c r="B878" s="216" t="s">
        <v>29838</v>
      </c>
      <c r="C878" s="216" t="s">
        <v>31508</v>
      </c>
      <c r="D878" s="216" t="s">
        <v>8225</v>
      </c>
      <c r="E878" s="217">
        <v>205.82</v>
      </c>
    </row>
    <row r="879" spans="1:5" ht="12.75" customHeight="1" x14ac:dyDescent="0.25">
      <c r="A879" s="215" t="s">
        <v>31509</v>
      </c>
      <c r="B879" s="216" t="s">
        <v>29838</v>
      </c>
      <c r="C879" s="216" t="s">
        <v>31510</v>
      </c>
      <c r="D879" s="216" t="s">
        <v>8225</v>
      </c>
      <c r="E879" s="217">
        <v>172.01</v>
      </c>
    </row>
    <row r="880" spans="1:5" ht="12.75" customHeight="1" x14ac:dyDescent="0.25">
      <c r="A880" s="215" t="s">
        <v>31511</v>
      </c>
      <c r="B880" s="216" t="s">
        <v>29838</v>
      </c>
      <c r="C880" s="216" t="s">
        <v>31512</v>
      </c>
      <c r="D880" s="216" t="s">
        <v>8225</v>
      </c>
      <c r="E880" s="217">
        <v>200.03</v>
      </c>
    </row>
    <row r="881" spans="1:5" ht="13.5" customHeight="1" x14ac:dyDescent="0.25">
      <c r="A881" s="215" t="s">
        <v>31513</v>
      </c>
      <c r="B881" s="216" t="s">
        <v>29838</v>
      </c>
      <c r="C881" s="216" t="s">
        <v>31514</v>
      </c>
      <c r="D881" s="216" t="s">
        <v>8225</v>
      </c>
      <c r="E881" s="217">
        <v>236.37</v>
      </c>
    </row>
    <row r="882" spans="1:5" ht="12.75" customHeight="1" x14ac:dyDescent="0.25">
      <c r="A882" s="215" t="s">
        <v>31515</v>
      </c>
      <c r="B882" s="216" t="s">
        <v>29838</v>
      </c>
      <c r="C882" s="216" t="s">
        <v>31516</v>
      </c>
      <c r="D882" s="216" t="s">
        <v>8225</v>
      </c>
      <c r="E882" s="217">
        <v>267.02</v>
      </c>
    </row>
    <row r="883" spans="1:5" ht="12.75" customHeight="1" x14ac:dyDescent="0.25">
      <c r="A883" s="215" t="s">
        <v>31517</v>
      </c>
      <c r="B883" s="216" t="s">
        <v>29838</v>
      </c>
      <c r="C883" s="216" t="s">
        <v>31518</v>
      </c>
      <c r="D883" s="216" t="s">
        <v>8225</v>
      </c>
      <c r="E883" s="217">
        <v>298.25</v>
      </c>
    </row>
    <row r="884" spans="1:5" ht="13.5" customHeight="1" x14ac:dyDescent="0.25">
      <c r="A884" s="215" t="s">
        <v>31519</v>
      </c>
      <c r="B884" s="216" t="s">
        <v>29838</v>
      </c>
      <c r="C884" s="216" t="s">
        <v>31520</v>
      </c>
      <c r="D884" s="216" t="s">
        <v>8225</v>
      </c>
      <c r="E884" s="217">
        <v>328.93</v>
      </c>
    </row>
    <row r="885" spans="1:5" ht="12.75" customHeight="1" x14ac:dyDescent="0.25">
      <c r="A885" s="215" t="s">
        <v>31521</v>
      </c>
      <c r="B885" s="216" t="s">
        <v>29838</v>
      </c>
      <c r="C885" s="216" t="s">
        <v>31522</v>
      </c>
      <c r="D885" s="216" t="s">
        <v>8225</v>
      </c>
      <c r="E885" s="217">
        <v>359.58</v>
      </c>
    </row>
    <row r="886" spans="1:5" ht="13.5" customHeight="1" x14ac:dyDescent="0.25">
      <c r="A886" s="215" t="s">
        <v>31523</v>
      </c>
      <c r="B886" s="216" t="s">
        <v>29838</v>
      </c>
      <c r="C886" s="216" t="s">
        <v>31524</v>
      </c>
      <c r="D886" s="216" t="s">
        <v>8225</v>
      </c>
      <c r="E886" s="217">
        <v>390.82</v>
      </c>
    </row>
    <row r="887" spans="1:5" ht="12.75" customHeight="1" x14ac:dyDescent="0.25">
      <c r="A887" s="215" t="s">
        <v>31525</v>
      </c>
      <c r="B887" s="216" t="s">
        <v>29838</v>
      </c>
      <c r="C887" s="216" t="s">
        <v>31526</v>
      </c>
      <c r="D887" s="216" t="s">
        <v>8225</v>
      </c>
      <c r="E887" s="217">
        <v>213.69</v>
      </c>
    </row>
    <row r="888" spans="1:5" ht="12.75" customHeight="1" x14ac:dyDescent="0.25">
      <c r="A888" s="215" t="s">
        <v>31527</v>
      </c>
      <c r="B888" s="216" t="s">
        <v>29838</v>
      </c>
      <c r="C888" s="216" t="s">
        <v>31528</v>
      </c>
      <c r="D888" s="216" t="s">
        <v>8225</v>
      </c>
      <c r="E888" s="217">
        <v>250.73</v>
      </c>
    </row>
    <row r="889" spans="1:5" ht="13.5" customHeight="1" x14ac:dyDescent="0.25">
      <c r="A889" s="215" t="s">
        <v>31529</v>
      </c>
      <c r="B889" s="216" t="s">
        <v>29838</v>
      </c>
      <c r="C889" s="216" t="s">
        <v>31530</v>
      </c>
      <c r="D889" s="216" t="s">
        <v>8225</v>
      </c>
      <c r="E889" s="217">
        <v>287.22000000000003</v>
      </c>
    </row>
    <row r="890" spans="1:5" ht="12.75" customHeight="1" x14ac:dyDescent="0.25">
      <c r="A890" s="215" t="s">
        <v>31531</v>
      </c>
      <c r="B890" s="216" t="s">
        <v>29838</v>
      </c>
      <c r="C890" s="216" t="s">
        <v>31532</v>
      </c>
      <c r="D890" s="216" t="s">
        <v>8225</v>
      </c>
      <c r="E890" s="217">
        <v>323.7</v>
      </c>
    </row>
    <row r="891" spans="1:5" ht="13.5" customHeight="1" x14ac:dyDescent="0.25">
      <c r="A891" s="215" t="s">
        <v>31533</v>
      </c>
      <c r="B891" s="216" t="s">
        <v>29838</v>
      </c>
      <c r="C891" s="216" t="s">
        <v>31534</v>
      </c>
      <c r="D891" s="216" t="s">
        <v>8225</v>
      </c>
      <c r="E891" s="217">
        <v>360.19</v>
      </c>
    </row>
    <row r="892" spans="1:5" ht="12.75" customHeight="1" x14ac:dyDescent="0.25">
      <c r="A892" s="215" t="s">
        <v>31535</v>
      </c>
      <c r="B892" s="216" t="s">
        <v>29838</v>
      </c>
      <c r="C892" s="216" t="s">
        <v>31536</v>
      </c>
      <c r="D892" s="216" t="s">
        <v>8225</v>
      </c>
      <c r="E892" s="217">
        <v>396.63</v>
      </c>
    </row>
    <row r="893" spans="1:5" ht="12.75" customHeight="1" x14ac:dyDescent="0.25">
      <c r="A893" s="215" t="s">
        <v>31537</v>
      </c>
      <c r="B893" s="216" t="s">
        <v>29838</v>
      </c>
      <c r="C893" s="216" t="s">
        <v>31538</v>
      </c>
      <c r="D893" s="216" t="s">
        <v>8225</v>
      </c>
      <c r="E893" s="217">
        <v>433.11</v>
      </c>
    </row>
    <row r="894" spans="1:5" ht="13.5" customHeight="1" x14ac:dyDescent="0.25">
      <c r="A894" s="215" t="s">
        <v>31539</v>
      </c>
      <c r="B894" s="216" t="s">
        <v>29838</v>
      </c>
      <c r="C894" s="216" t="s">
        <v>31540</v>
      </c>
      <c r="D894" s="216" t="s">
        <v>8225</v>
      </c>
      <c r="E894" s="217">
        <v>472.45</v>
      </c>
    </row>
    <row r="895" spans="1:5" ht="12.75" customHeight="1" x14ac:dyDescent="0.25">
      <c r="A895" s="215" t="s">
        <v>31541</v>
      </c>
      <c r="B895" s="216" t="s">
        <v>29838</v>
      </c>
      <c r="C895" s="216" t="s">
        <v>31542</v>
      </c>
      <c r="D895" s="216" t="s">
        <v>8225</v>
      </c>
      <c r="E895" s="217">
        <v>506.64</v>
      </c>
    </row>
    <row r="896" spans="1:5" ht="12.75" customHeight="1" x14ac:dyDescent="0.25">
      <c r="A896" s="215" t="s">
        <v>31543</v>
      </c>
      <c r="B896" s="216" t="s">
        <v>29838</v>
      </c>
      <c r="C896" s="216" t="s">
        <v>31544</v>
      </c>
      <c r="D896" s="216" t="s">
        <v>8225</v>
      </c>
      <c r="E896" s="217">
        <v>259.01</v>
      </c>
    </row>
    <row r="897" spans="1:5" ht="13.5" customHeight="1" x14ac:dyDescent="0.25">
      <c r="A897" s="215" t="s">
        <v>31545</v>
      </c>
      <c r="B897" s="216" t="s">
        <v>29838</v>
      </c>
      <c r="C897" s="216" t="s">
        <v>31546</v>
      </c>
      <c r="D897" s="216" t="s">
        <v>8225</v>
      </c>
      <c r="E897" s="217">
        <v>307.19</v>
      </c>
    </row>
    <row r="898" spans="1:5" ht="12.75" customHeight="1" x14ac:dyDescent="0.25">
      <c r="A898" s="215" t="s">
        <v>31547</v>
      </c>
      <c r="B898" s="216" t="s">
        <v>29838</v>
      </c>
      <c r="C898" s="216" t="s">
        <v>31548</v>
      </c>
      <c r="D898" s="216" t="s">
        <v>8225</v>
      </c>
      <c r="E898" s="217">
        <v>351.15</v>
      </c>
    </row>
    <row r="899" spans="1:5" ht="13.5" customHeight="1" x14ac:dyDescent="0.25">
      <c r="A899" s="215" t="s">
        <v>31549</v>
      </c>
      <c r="B899" s="216" t="s">
        <v>29838</v>
      </c>
      <c r="C899" s="216" t="s">
        <v>31550</v>
      </c>
      <c r="D899" s="216" t="s">
        <v>8225</v>
      </c>
      <c r="E899" s="217">
        <v>395.05</v>
      </c>
    </row>
    <row r="900" spans="1:5" ht="12.75" customHeight="1" x14ac:dyDescent="0.25">
      <c r="A900" s="215" t="s">
        <v>31551</v>
      </c>
      <c r="B900" s="216" t="s">
        <v>29838</v>
      </c>
      <c r="C900" s="216" t="s">
        <v>31552</v>
      </c>
      <c r="D900" s="216" t="s">
        <v>8225</v>
      </c>
      <c r="E900" s="217">
        <v>439.02</v>
      </c>
    </row>
    <row r="901" spans="1:5" ht="12.75" customHeight="1" x14ac:dyDescent="0.25">
      <c r="A901" s="215" t="s">
        <v>31553</v>
      </c>
      <c r="B901" s="216" t="s">
        <v>29838</v>
      </c>
      <c r="C901" s="216" t="s">
        <v>31554</v>
      </c>
      <c r="D901" s="216" t="s">
        <v>8225</v>
      </c>
      <c r="E901" s="217">
        <v>482.91</v>
      </c>
    </row>
    <row r="902" spans="1:5" ht="13.5" customHeight="1" x14ac:dyDescent="0.25">
      <c r="A902" s="215" t="s">
        <v>31555</v>
      </c>
      <c r="B902" s="216" t="s">
        <v>29838</v>
      </c>
      <c r="C902" s="216" t="s">
        <v>31556</v>
      </c>
      <c r="D902" s="216" t="s">
        <v>8225</v>
      </c>
      <c r="E902" s="217">
        <v>526.86</v>
      </c>
    </row>
    <row r="903" spans="1:5" ht="12.75" customHeight="1" x14ac:dyDescent="0.25">
      <c r="A903" s="215" t="s">
        <v>31557</v>
      </c>
      <c r="B903" s="216" t="s">
        <v>29838</v>
      </c>
      <c r="C903" s="216" t="s">
        <v>31558</v>
      </c>
      <c r="D903" s="216" t="s">
        <v>8225</v>
      </c>
      <c r="E903" s="217">
        <v>570.75</v>
      </c>
    </row>
    <row r="904" spans="1:5" ht="13.5" customHeight="1" x14ac:dyDescent="0.25">
      <c r="A904" s="215" t="s">
        <v>31559</v>
      </c>
      <c r="B904" s="216" t="s">
        <v>29838</v>
      </c>
      <c r="C904" s="216" t="s">
        <v>31560</v>
      </c>
      <c r="D904" s="216" t="s">
        <v>8225</v>
      </c>
      <c r="E904" s="217">
        <v>614.73</v>
      </c>
    </row>
    <row r="905" spans="1:5" ht="12.75" customHeight="1" x14ac:dyDescent="0.25">
      <c r="A905" s="215" t="s">
        <v>31561</v>
      </c>
      <c r="B905" s="216" t="s">
        <v>29838</v>
      </c>
      <c r="C905" s="216" t="s">
        <v>31562</v>
      </c>
      <c r="D905" s="216" t="s">
        <v>8225</v>
      </c>
      <c r="E905" s="217">
        <v>658.62</v>
      </c>
    </row>
    <row r="906" spans="1:5" ht="12.75" customHeight="1" x14ac:dyDescent="0.25">
      <c r="A906" s="215" t="s">
        <v>31563</v>
      </c>
      <c r="B906" s="216" t="s">
        <v>29838</v>
      </c>
      <c r="C906" s="216" t="s">
        <v>31564</v>
      </c>
      <c r="D906" s="216" t="s">
        <v>8225</v>
      </c>
      <c r="E906" s="217">
        <v>688.07</v>
      </c>
    </row>
    <row r="907" spans="1:5" ht="13.5" customHeight="1" x14ac:dyDescent="0.25">
      <c r="A907" s="215" t="s">
        <v>31565</v>
      </c>
      <c r="B907" s="216" t="s">
        <v>29838</v>
      </c>
      <c r="C907" s="216" t="s">
        <v>31566</v>
      </c>
      <c r="D907" s="216" t="s">
        <v>8225</v>
      </c>
      <c r="E907" s="217">
        <v>612.98</v>
      </c>
    </row>
    <row r="908" spans="1:5" ht="12.75" customHeight="1" x14ac:dyDescent="0.25">
      <c r="A908" s="215" t="s">
        <v>31567</v>
      </c>
      <c r="B908" s="216" t="s">
        <v>29838</v>
      </c>
      <c r="C908" s="216" t="s">
        <v>31568</v>
      </c>
      <c r="D908" s="216" t="s">
        <v>8225</v>
      </c>
      <c r="E908" s="217">
        <v>682.05</v>
      </c>
    </row>
    <row r="909" spans="1:5" ht="13.5" customHeight="1" x14ac:dyDescent="0.25">
      <c r="A909" s="215" t="s">
        <v>31569</v>
      </c>
      <c r="B909" s="216" t="s">
        <v>29838</v>
      </c>
      <c r="C909" s="216" t="s">
        <v>31570</v>
      </c>
      <c r="D909" s="216" t="s">
        <v>8225</v>
      </c>
      <c r="E909" s="217">
        <v>751.16</v>
      </c>
    </row>
    <row r="910" spans="1:5" ht="12.75" customHeight="1" x14ac:dyDescent="0.25">
      <c r="A910" s="215" t="s">
        <v>31571</v>
      </c>
      <c r="B910" s="216" t="s">
        <v>29838</v>
      </c>
      <c r="C910" s="216" t="s">
        <v>31572</v>
      </c>
      <c r="D910" s="216" t="s">
        <v>8225</v>
      </c>
      <c r="E910" s="217">
        <v>820.27</v>
      </c>
    </row>
    <row r="911" spans="1:5" ht="12.75" customHeight="1" x14ac:dyDescent="0.25">
      <c r="A911" s="215" t="s">
        <v>31573</v>
      </c>
      <c r="B911" s="216" t="s">
        <v>29838</v>
      </c>
      <c r="C911" s="216" t="s">
        <v>31574</v>
      </c>
      <c r="D911" s="216" t="s">
        <v>8225</v>
      </c>
      <c r="E911" s="217">
        <v>889.38</v>
      </c>
    </row>
    <row r="912" spans="1:5" ht="13.5" customHeight="1" x14ac:dyDescent="0.25">
      <c r="A912" s="215" t="s">
        <v>31575</v>
      </c>
      <c r="B912" s="216" t="s">
        <v>29838</v>
      </c>
      <c r="C912" s="216" t="s">
        <v>31576</v>
      </c>
      <c r="D912" s="216" t="s">
        <v>8225</v>
      </c>
      <c r="E912" s="217">
        <v>980.36</v>
      </c>
    </row>
    <row r="913" spans="1:5" ht="12.75" customHeight="1" x14ac:dyDescent="0.25">
      <c r="A913" s="215" t="s">
        <v>31577</v>
      </c>
      <c r="B913" s="216" t="s">
        <v>29838</v>
      </c>
      <c r="C913" s="216" t="s">
        <v>31578</v>
      </c>
      <c r="D913" s="216" t="s">
        <v>8225</v>
      </c>
      <c r="E913" s="217">
        <v>1028.1099999999999</v>
      </c>
    </row>
    <row r="914" spans="1:5" ht="12.75" customHeight="1" x14ac:dyDescent="0.25">
      <c r="A914" s="215" t="s">
        <v>31579</v>
      </c>
      <c r="B914" s="216" t="s">
        <v>29838</v>
      </c>
      <c r="C914" s="216" t="s">
        <v>31580</v>
      </c>
      <c r="D914" s="216" t="s">
        <v>8225</v>
      </c>
      <c r="E914" s="217">
        <v>1097.23</v>
      </c>
    </row>
    <row r="915" spans="1:5" ht="13.5" customHeight="1" x14ac:dyDescent="0.25">
      <c r="A915" s="215" t="s">
        <v>31581</v>
      </c>
      <c r="B915" s="216" t="s">
        <v>29838</v>
      </c>
      <c r="C915" s="216" t="s">
        <v>31582</v>
      </c>
      <c r="D915" s="216" t="s">
        <v>8225</v>
      </c>
      <c r="E915" s="217">
        <v>1166.33</v>
      </c>
    </row>
    <row r="916" spans="1:5" ht="12.75" customHeight="1" x14ac:dyDescent="0.25">
      <c r="A916" s="215" t="s">
        <v>31583</v>
      </c>
      <c r="B916" s="216" t="s">
        <v>29838</v>
      </c>
      <c r="C916" s="216" t="s">
        <v>31584</v>
      </c>
      <c r="D916" s="216" t="s">
        <v>8225</v>
      </c>
      <c r="E916" s="217">
        <v>1235.45</v>
      </c>
    </row>
    <row r="917" spans="1:5" ht="13.5" customHeight="1" x14ac:dyDescent="0.25">
      <c r="A917" s="215" t="s">
        <v>31585</v>
      </c>
      <c r="B917" s="216" t="s">
        <v>29838</v>
      </c>
      <c r="C917" s="216" t="s">
        <v>31586</v>
      </c>
      <c r="D917" s="216" t="s">
        <v>8225</v>
      </c>
      <c r="E917" s="217">
        <v>1304.5</v>
      </c>
    </row>
    <row r="918" spans="1:5" ht="12.75" customHeight="1" x14ac:dyDescent="0.25">
      <c r="A918" s="212" t="s">
        <v>31587</v>
      </c>
      <c r="B918" s="213" t="s">
        <v>29838</v>
      </c>
      <c r="C918" s="213" t="s">
        <v>31588</v>
      </c>
      <c r="D918" s="214"/>
      <c r="E918" s="214"/>
    </row>
    <row r="919" spans="1:5" ht="12.75" customHeight="1" x14ac:dyDescent="0.25">
      <c r="A919" s="215" t="s">
        <v>31589</v>
      </c>
      <c r="B919" s="216" t="s">
        <v>29838</v>
      </c>
      <c r="C919" s="216" t="s">
        <v>31496</v>
      </c>
      <c r="D919" s="216" t="s">
        <v>8225</v>
      </c>
      <c r="E919" s="217">
        <v>200.04</v>
      </c>
    </row>
    <row r="920" spans="1:5" ht="13.5" customHeight="1" x14ac:dyDescent="0.25">
      <c r="A920" s="215" t="s">
        <v>31590</v>
      </c>
      <c r="B920" s="216" t="s">
        <v>29838</v>
      </c>
      <c r="C920" s="216" t="s">
        <v>31498</v>
      </c>
      <c r="D920" s="216" t="s">
        <v>8225</v>
      </c>
      <c r="E920" s="217">
        <v>227.68</v>
      </c>
    </row>
    <row r="921" spans="1:5" ht="12.75" customHeight="1" x14ac:dyDescent="0.25">
      <c r="A921" s="215" t="s">
        <v>31591</v>
      </c>
      <c r="B921" s="216" t="s">
        <v>29838</v>
      </c>
      <c r="C921" s="216" t="s">
        <v>31500</v>
      </c>
      <c r="D921" s="216" t="s">
        <v>8225</v>
      </c>
      <c r="E921" s="217">
        <v>234.66</v>
      </c>
    </row>
    <row r="922" spans="1:5" ht="13.5" customHeight="1" x14ac:dyDescent="0.25">
      <c r="A922" s="215" t="s">
        <v>31592</v>
      </c>
      <c r="B922" s="216" t="s">
        <v>29838</v>
      </c>
      <c r="C922" s="216" t="s">
        <v>31502</v>
      </c>
      <c r="D922" s="216" t="s">
        <v>8225</v>
      </c>
      <c r="E922" s="217">
        <v>256.77999999999997</v>
      </c>
    </row>
    <row r="923" spans="1:5" ht="12.75" customHeight="1" x14ac:dyDescent="0.25">
      <c r="A923" s="215" t="s">
        <v>31593</v>
      </c>
      <c r="B923" s="216" t="s">
        <v>29838</v>
      </c>
      <c r="C923" s="216" t="s">
        <v>31504</v>
      </c>
      <c r="D923" s="216" t="s">
        <v>8225</v>
      </c>
      <c r="E923" s="217">
        <v>280.61</v>
      </c>
    </row>
    <row r="924" spans="1:5" ht="12.75" customHeight="1" x14ac:dyDescent="0.25">
      <c r="A924" s="215" t="s">
        <v>31594</v>
      </c>
      <c r="B924" s="216" t="s">
        <v>29838</v>
      </c>
      <c r="C924" s="216" t="s">
        <v>31506</v>
      </c>
      <c r="D924" s="216" t="s">
        <v>8225</v>
      </c>
      <c r="E924" s="217">
        <v>304.95999999999998</v>
      </c>
    </row>
    <row r="925" spans="1:5" ht="13.5" customHeight="1" x14ac:dyDescent="0.25">
      <c r="A925" s="215" t="s">
        <v>31595</v>
      </c>
      <c r="B925" s="216" t="s">
        <v>29838</v>
      </c>
      <c r="C925" s="216" t="s">
        <v>31508</v>
      </c>
      <c r="D925" s="216" t="s">
        <v>8225</v>
      </c>
      <c r="E925" s="217">
        <v>328.73</v>
      </c>
    </row>
    <row r="926" spans="1:5" ht="12.75" customHeight="1" x14ac:dyDescent="0.25">
      <c r="A926" s="215" t="s">
        <v>31596</v>
      </c>
      <c r="B926" s="216" t="s">
        <v>29838</v>
      </c>
      <c r="C926" s="216" t="s">
        <v>31510</v>
      </c>
      <c r="D926" s="216" t="s">
        <v>8225</v>
      </c>
      <c r="E926" s="217">
        <v>366.49</v>
      </c>
    </row>
    <row r="927" spans="1:5" ht="12.75" customHeight="1" x14ac:dyDescent="0.25">
      <c r="A927" s="215" t="s">
        <v>31597</v>
      </c>
      <c r="B927" s="216" t="s">
        <v>29838</v>
      </c>
      <c r="C927" s="216" t="s">
        <v>31512</v>
      </c>
      <c r="D927" s="216" t="s">
        <v>8225</v>
      </c>
      <c r="E927" s="217">
        <v>397.14</v>
      </c>
    </row>
    <row r="928" spans="1:5" ht="13.5" customHeight="1" x14ac:dyDescent="0.25">
      <c r="A928" s="215" t="s">
        <v>31598</v>
      </c>
      <c r="B928" s="216" t="s">
        <v>29838</v>
      </c>
      <c r="C928" s="216" t="s">
        <v>31514</v>
      </c>
      <c r="D928" s="216" t="s">
        <v>8225</v>
      </c>
      <c r="E928" s="217">
        <v>427.24</v>
      </c>
    </row>
    <row r="929" spans="1:5" ht="12.75" customHeight="1" x14ac:dyDescent="0.25">
      <c r="A929" s="215" t="s">
        <v>31599</v>
      </c>
      <c r="B929" s="216" t="s">
        <v>29838</v>
      </c>
      <c r="C929" s="216" t="s">
        <v>31516</v>
      </c>
      <c r="D929" s="216" t="s">
        <v>8225</v>
      </c>
      <c r="E929" s="217">
        <v>457.32</v>
      </c>
    </row>
    <row r="930" spans="1:5" ht="13.5" customHeight="1" x14ac:dyDescent="0.25">
      <c r="A930" s="215" t="s">
        <v>31600</v>
      </c>
      <c r="B930" s="216" t="s">
        <v>29838</v>
      </c>
      <c r="C930" s="216" t="s">
        <v>31518</v>
      </c>
      <c r="D930" s="216" t="s">
        <v>8225</v>
      </c>
      <c r="E930" s="217">
        <v>487.97</v>
      </c>
    </row>
    <row r="931" spans="1:5" ht="12.75" customHeight="1" x14ac:dyDescent="0.25">
      <c r="A931" s="215" t="s">
        <v>31601</v>
      </c>
      <c r="B931" s="216" t="s">
        <v>29838</v>
      </c>
      <c r="C931" s="216" t="s">
        <v>31520</v>
      </c>
      <c r="D931" s="216" t="s">
        <v>8225</v>
      </c>
      <c r="E931" s="217">
        <v>518.07000000000005</v>
      </c>
    </row>
    <row r="932" spans="1:5" ht="12.75" customHeight="1" x14ac:dyDescent="0.25">
      <c r="A932" s="215" t="s">
        <v>31602</v>
      </c>
      <c r="B932" s="216" t="s">
        <v>29838</v>
      </c>
      <c r="C932" s="216" t="s">
        <v>31522</v>
      </c>
      <c r="D932" s="216" t="s">
        <v>8225</v>
      </c>
      <c r="E932" s="217">
        <v>546.26</v>
      </c>
    </row>
    <row r="933" spans="1:5" ht="13.5" customHeight="1" x14ac:dyDescent="0.25">
      <c r="A933" s="215" t="s">
        <v>31603</v>
      </c>
      <c r="B933" s="216" t="s">
        <v>29838</v>
      </c>
      <c r="C933" s="216" t="s">
        <v>31524</v>
      </c>
      <c r="D933" s="216" t="s">
        <v>8225</v>
      </c>
      <c r="E933" s="217">
        <v>578.82000000000005</v>
      </c>
    </row>
    <row r="934" spans="1:5" ht="12.75" customHeight="1" x14ac:dyDescent="0.25">
      <c r="A934" s="215" t="s">
        <v>31604</v>
      </c>
      <c r="B934" s="216" t="s">
        <v>29838</v>
      </c>
      <c r="C934" s="216" t="s">
        <v>31526</v>
      </c>
      <c r="D934" s="216" t="s">
        <v>8225</v>
      </c>
      <c r="E934" s="217">
        <v>483.43</v>
      </c>
    </row>
    <row r="935" spans="1:5" ht="13.5" customHeight="1" x14ac:dyDescent="0.25">
      <c r="A935" s="215" t="s">
        <v>31605</v>
      </c>
      <c r="B935" s="216" t="s">
        <v>29838</v>
      </c>
      <c r="C935" s="216" t="s">
        <v>31528</v>
      </c>
      <c r="D935" s="216" t="s">
        <v>8225</v>
      </c>
      <c r="E935" s="217">
        <v>530.34</v>
      </c>
    </row>
    <row r="936" spans="1:5" ht="12.75" customHeight="1" x14ac:dyDescent="0.25">
      <c r="A936" s="215" t="s">
        <v>31606</v>
      </c>
      <c r="B936" s="216" t="s">
        <v>29838</v>
      </c>
      <c r="C936" s="216" t="s">
        <v>31530</v>
      </c>
      <c r="D936" s="216" t="s">
        <v>8225</v>
      </c>
      <c r="E936" s="217">
        <v>566.83000000000004</v>
      </c>
    </row>
    <row r="937" spans="1:5" ht="12.75" customHeight="1" x14ac:dyDescent="0.25">
      <c r="A937" s="215" t="s">
        <v>31607</v>
      </c>
      <c r="B937" s="216" t="s">
        <v>29838</v>
      </c>
      <c r="C937" s="216" t="s">
        <v>31532</v>
      </c>
      <c r="D937" s="216" t="s">
        <v>8225</v>
      </c>
      <c r="E937" s="217">
        <v>603.30999999999995</v>
      </c>
    </row>
    <row r="938" spans="1:5" ht="13.5" customHeight="1" x14ac:dyDescent="0.25">
      <c r="A938" s="215" t="s">
        <v>31608</v>
      </c>
      <c r="B938" s="216" t="s">
        <v>29838</v>
      </c>
      <c r="C938" s="216" t="s">
        <v>31534</v>
      </c>
      <c r="D938" s="216" t="s">
        <v>8225</v>
      </c>
      <c r="E938" s="217">
        <v>639.79999999999995</v>
      </c>
    </row>
    <row r="939" spans="1:5" ht="12.75" customHeight="1" x14ac:dyDescent="0.25">
      <c r="A939" s="215" t="s">
        <v>31609</v>
      </c>
      <c r="B939" s="216" t="s">
        <v>29838</v>
      </c>
      <c r="C939" s="216" t="s">
        <v>31536</v>
      </c>
      <c r="D939" s="216" t="s">
        <v>8225</v>
      </c>
      <c r="E939" s="217">
        <v>676.24</v>
      </c>
    </row>
    <row r="940" spans="1:5" ht="12.75" customHeight="1" x14ac:dyDescent="0.25">
      <c r="A940" s="215" t="s">
        <v>31610</v>
      </c>
      <c r="B940" s="216" t="s">
        <v>29838</v>
      </c>
      <c r="C940" s="216" t="s">
        <v>31538</v>
      </c>
      <c r="D940" s="216" t="s">
        <v>8225</v>
      </c>
      <c r="E940" s="217">
        <v>716.62</v>
      </c>
    </row>
    <row r="941" spans="1:5" ht="13.5" customHeight="1" x14ac:dyDescent="0.25">
      <c r="A941" s="215" t="s">
        <v>31611</v>
      </c>
      <c r="B941" s="216" t="s">
        <v>29838</v>
      </c>
      <c r="C941" s="216" t="s">
        <v>31540</v>
      </c>
      <c r="D941" s="216" t="s">
        <v>8225</v>
      </c>
      <c r="E941" s="217">
        <v>752.06</v>
      </c>
    </row>
    <row r="942" spans="1:5" ht="12.75" customHeight="1" x14ac:dyDescent="0.25">
      <c r="A942" s="215" t="s">
        <v>31612</v>
      </c>
      <c r="B942" s="216" t="s">
        <v>29838</v>
      </c>
      <c r="C942" s="216" t="s">
        <v>31542</v>
      </c>
      <c r="D942" s="216" t="s">
        <v>8225</v>
      </c>
      <c r="E942" s="217">
        <v>786.25</v>
      </c>
    </row>
    <row r="943" spans="1:5" ht="13.5" customHeight="1" x14ac:dyDescent="0.25">
      <c r="A943" s="215" t="s">
        <v>31613</v>
      </c>
      <c r="B943" s="216" t="s">
        <v>29838</v>
      </c>
      <c r="C943" s="216" t="s">
        <v>31544</v>
      </c>
      <c r="D943" s="216" t="s">
        <v>8225</v>
      </c>
      <c r="E943" s="217">
        <v>608.95000000000005</v>
      </c>
    </row>
    <row r="944" spans="1:5" ht="12.75" customHeight="1" x14ac:dyDescent="0.25">
      <c r="A944" s="215" t="s">
        <v>31614</v>
      </c>
      <c r="B944" s="216" t="s">
        <v>29838</v>
      </c>
      <c r="C944" s="216" t="s">
        <v>31546</v>
      </c>
      <c r="D944" s="216" t="s">
        <v>8225</v>
      </c>
      <c r="E944" s="217">
        <v>636.84</v>
      </c>
    </row>
    <row r="945" spans="1:5" ht="12.75" customHeight="1" x14ac:dyDescent="0.25">
      <c r="A945" s="215" t="s">
        <v>31615</v>
      </c>
      <c r="B945" s="216" t="s">
        <v>29838</v>
      </c>
      <c r="C945" s="216" t="s">
        <v>31548</v>
      </c>
      <c r="D945" s="216" t="s">
        <v>8225</v>
      </c>
      <c r="E945" s="217">
        <v>679.8</v>
      </c>
    </row>
    <row r="946" spans="1:5" ht="13.5" customHeight="1" x14ac:dyDescent="0.25">
      <c r="A946" s="215" t="s">
        <v>31616</v>
      </c>
      <c r="B946" s="216" t="s">
        <v>29838</v>
      </c>
      <c r="C946" s="216" t="s">
        <v>31550</v>
      </c>
      <c r="D946" s="216" t="s">
        <v>8225</v>
      </c>
      <c r="E946" s="217">
        <v>737.14</v>
      </c>
    </row>
    <row r="947" spans="1:5" ht="12.75" customHeight="1" x14ac:dyDescent="0.25">
      <c r="A947" s="215" t="s">
        <v>31617</v>
      </c>
      <c r="B947" s="216" t="s">
        <v>29838</v>
      </c>
      <c r="C947" s="216" t="s">
        <v>31552</v>
      </c>
      <c r="D947" s="216" t="s">
        <v>8225</v>
      </c>
      <c r="E947" s="217">
        <v>765.69</v>
      </c>
    </row>
    <row r="948" spans="1:5" ht="13.5" customHeight="1" x14ac:dyDescent="0.25">
      <c r="A948" s="215" t="s">
        <v>31618</v>
      </c>
      <c r="B948" s="216" t="s">
        <v>29838</v>
      </c>
      <c r="C948" s="216" t="s">
        <v>31554</v>
      </c>
      <c r="D948" s="216" t="s">
        <v>8225</v>
      </c>
      <c r="E948" s="217">
        <v>808.6</v>
      </c>
    </row>
    <row r="949" spans="1:5" ht="12.75" customHeight="1" x14ac:dyDescent="0.25">
      <c r="A949" s="215" t="s">
        <v>31619</v>
      </c>
      <c r="B949" s="216" t="s">
        <v>29838</v>
      </c>
      <c r="C949" s="216" t="s">
        <v>31556</v>
      </c>
      <c r="D949" s="216" t="s">
        <v>8225</v>
      </c>
      <c r="E949" s="217">
        <v>851.56</v>
      </c>
    </row>
    <row r="950" spans="1:5" ht="12.75" customHeight="1" x14ac:dyDescent="0.25">
      <c r="A950" s="215" t="s">
        <v>31620</v>
      </c>
      <c r="B950" s="216" t="s">
        <v>29838</v>
      </c>
      <c r="C950" s="216" t="s">
        <v>31558</v>
      </c>
      <c r="D950" s="216" t="s">
        <v>8225</v>
      </c>
      <c r="E950" s="217">
        <v>894.47</v>
      </c>
    </row>
    <row r="951" spans="1:5" ht="13.5" customHeight="1" x14ac:dyDescent="0.25">
      <c r="A951" s="215" t="s">
        <v>31621</v>
      </c>
      <c r="B951" s="216" t="s">
        <v>29838</v>
      </c>
      <c r="C951" s="216" t="s">
        <v>31560</v>
      </c>
      <c r="D951" s="216" t="s">
        <v>8225</v>
      </c>
      <c r="E951" s="217">
        <v>937.46</v>
      </c>
    </row>
    <row r="952" spans="1:5" ht="12.75" customHeight="1" x14ac:dyDescent="0.25">
      <c r="A952" s="215" t="s">
        <v>31622</v>
      </c>
      <c r="B952" s="216" t="s">
        <v>29838</v>
      </c>
      <c r="C952" s="216" t="s">
        <v>31562</v>
      </c>
      <c r="D952" s="216" t="s">
        <v>8225</v>
      </c>
      <c r="E952" s="217">
        <v>972.55</v>
      </c>
    </row>
    <row r="953" spans="1:5" ht="12.75" customHeight="1" x14ac:dyDescent="0.25">
      <c r="A953" s="215" t="s">
        <v>31623</v>
      </c>
      <c r="B953" s="216" t="s">
        <v>29838</v>
      </c>
      <c r="C953" s="216" t="s">
        <v>31624</v>
      </c>
      <c r="D953" s="216" t="s">
        <v>8225</v>
      </c>
      <c r="E953" s="217">
        <v>730.61</v>
      </c>
    </row>
    <row r="954" spans="1:5" ht="13.5" customHeight="1" x14ac:dyDescent="0.25">
      <c r="A954" s="215" t="s">
        <v>31625</v>
      </c>
      <c r="B954" s="216" t="s">
        <v>29838</v>
      </c>
      <c r="C954" s="216" t="s">
        <v>31626</v>
      </c>
      <c r="D954" s="216" t="s">
        <v>8225</v>
      </c>
      <c r="E954" s="217">
        <v>780.09</v>
      </c>
    </row>
    <row r="955" spans="1:5" ht="12.75" customHeight="1" x14ac:dyDescent="0.25">
      <c r="A955" s="215" t="s">
        <v>31627</v>
      </c>
      <c r="B955" s="216" t="s">
        <v>29838</v>
      </c>
      <c r="C955" s="216" t="s">
        <v>31628</v>
      </c>
      <c r="D955" s="216" t="s">
        <v>8225</v>
      </c>
      <c r="E955" s="217">
        <v>829.25</v>
      </c>
    </row>
    <row r="956" spans="1:5" ht="13.5" customHeight="1" x14ac:dyDescent="0.25">
      <c r="A956" s="215" t="s">
        <v>31629</v>
      </c>
      <c r="B956" s="216" t="s">
        <v>29838</v>
      </c>
      <c r="C956" s="216" t="s">
        <v>31630</v>
      </c>
      <c r="D956" s="216" t="s">
        <v>8225</v>
      </c>
      <c r="E956" s="217">
        <v>878.54</v>
      </c>
    </row>
    <row r="957" spans="1:5" ht="12.75" customHeight="1" x14ac:dyDescent="0.25">
      <c r="A957" s="215" t="s">
        <v>31631</v>
      </c>
      <c r="B957" s="216" t="s">
        <v>29838</v>
      </c>
      <c r="C957" s="216" t="s">
        <v>31632</v>
      </c>
      <c r="D957" s="216" t="s">
        <v>8225</v>
      </c>
      <c r="E957" s="217">
        <v>928.01</v>
      </c>
    </row>
    <row r="958" spans="1:5" ht="12.75" customHeight="1" x14ac:dyDescent="0.25">
      <c r="A958" s="215" t="s">
        <v>31633</v>
      </c>
      <c r="B958" s="216" t="s">
        <v>29838</v>
      </c>
      <c r="C958" s="216" t="s">
        <v>31634</v>
      </c>
      <c r="D958" s="216" t="s">
        <v>8225</v>
      </c>
      <c r="E958" s="217">
        <v>980.05</v>
      </c>
    </row>
    <row r="959" spans="1:5" ht="13.5" customHeight="1" x14ac:dyDescent="0.25">
      <c r="A959" s="215" t="s">
        <v>31635</v>
      </c>
      <c r="B959" s="216" t="s">
        <v>29838</v>
      </c>
      <c r="C959" s="216" t="s">
        <v>31636</v>
      </c>
      <c r="D959" s="216" t="s">
        <v>8225</v>
      </c>
      <c r="E959" s="217">
        <v>1027.01</v>
      </c>
    </row>
    <row r="960" spans="1:5" ht="12.75" customHeight="1" x14ac:dyDescent="0.25">
      <c r="A960" s="215" t="s">
        <v>31637</v>
      </c>
      <c r="B960" s="216" t="s">
        <v>29838</v>
      </c>
      <c r="C960" s="216" t="s">
        <v>31638</v>
      </c>
      <c r="D960" s="216" t="s">
        <v>8225</v>
      </c>
      <c r="E960" s="217">
        <v>1075.95</v>
      </c>
    </row>
    <row r="961" spans="1:5" ht="13.5" customHeight="1" x14ac:dyDescent="0.25">
      <c r="A961" s="215" t="s">
        <v>31639</v>
      </c>
      <c r="B961" s="216" t="s">
        <v>29838</v>
      </c>
      <c r="C961" s="216" t="s">
        <v>31640</v>
      </c>
      <c r="D961" s="216" t="s">
        <v>8225</v>
      </c>
      <c r="E961" s="217">
        <v>1125.45</v>
      </c>
    </row>
    <row r="962" spans="1:5" ht="12.75" customHeight="1" x14ac:dyDescent="0.25">
      <c r="A962" s="215" t="s">
        <v>31641</v>
      </c>
      <c r="B962" s="216" t="s">
        <v>29838</v>
      </c>
      <c r="C962" s="216" t="s">
        <v>31642</v>
      </c>
      <c r="D962" s="216" t="s">
        <v>8225</v>
      </c>
      <c r="E962" s="217">
        <v>1174.94</v>
      </c>
    </row>
    <row r="963" spans="1:5" ht="12.75" customHeight="1" x14ac:dyDescent="0.25">
      <c r="A963" s="215" t="s">
        <v>31643</v>
      </c>
      <c r="B963" s="216" t="s">
        <v>29838</v>
      </c>
      <c r="C963" s="216" t="s">
        <v>31644</v>
      </c>
      <c r="D963" s="216" t="s">
        <v>8225</v>
      </c>
      <c r="E963" s="217">
        <v>1224.47</v>
      </c>
    </row>
    <row r="964" spans="1:5" ht="13.5" customHeight="1" x14ac:dyDescent="0.25">
      <c r="A964" s="215" t="s">
        <v>31645</v>
      </c>
      <c r="B964" s="216" t="s">
        <v>29838</v>
      </c>
      <c r="C964" s="216" t="s">
        <v>31646</v>
      </c>
      <c r="D964" s="216" t="s">
        <v>8225</v>
      </c>
      <c r="E964" s="217">
        <v>932.88</v>
      </c>
    </row>
    <row r="965" spans="1:5" ht="12.75" customHeight="1" x14ac:dyDescent="0.25">
      <c r="A965" s="215" t="s">
        <v>31647</v>
      </c>
      <c r="B965" s="216" t="s">
        <v>29838</v>
      </c>
      <c r="C965" s="216" t="s">
        <v>31648</v>
      </c>
      <c r="D965" s="216" t="s">
        <v>8225</v>
      </c>
      <c r="E965" s="217">
        <v>988.44</v>
      </c>
    </row>
    <row r="966" spans="1:5" ht="12.75" customHeight="1" x14ac:dyDescent="0.25">
      <c r="A966" s="215" t="s">
        <v>31649</v>
      </c>
      <c r="B966" s="216" t="s">
        <v>29838</v>
      </c>
      <c r="C966" s="216" t="s">
        <v>31650</v>
      </c>
      <c r="D966" s="216" t="s">
        <v>8225</v>
      </c>
      <c r="E966" s="217">
        <v>1044.6099999999999</v>
      </c>
    </row>
    <row r="967" spans="1:5" ht="13.5" customHeight="1" x14ac:dyDescent="0.25">
      <c r="A967" s="215" t="s">
        <v>31651</v>
      </c>
      <c r="B967" s="216" t="s">
        <v>29838</v>
      </c>
      <c r="C967" s="216" t="s">
        <v>31652</v>
      </c>
      <c r="D967" s="216" t="s">
        <v>8225</v>
      </c>
      <c r="E967" s="217">
        <v>1100.74</v>
      </c>
    </row>
    <row r="968" spans="1:5" ht="12.75" customHeight="1" x14ac:dyDescent="0.25">
      <c r="A968" s="215" t="s">
        <v>31653</v>
      </c>
      <c r="B968" s="216" t="s">
        <v>29838</v>
      </c>
      <c r="C968" s="216" t="s">
        <v>31654</v>
      </c>
      <c r="D968" s="216" t="s">
        <v>8225</v>
      </c>
      <c r="E968" s="217">
        <v>1156.3</v>
      </c>
    </row>
    <row r="969" spans="1:5" ht="13.5" customHeight="1" x14ac:dyDescent="0.25">
      <c r="A969" s="215" t="s">
        <v>31655</v>
      </c>
      <c r="B969" s="216" t="s">
        <v>29838</v>
      </c>
      <c r="C969" s="216" t="s">
        <v>31656</v>
      </c>
      <c r="D969" s="216" t="s">
        <v>8225</v>
      </c>
      <c r="E969" s="217">
        <v>1212.44</v>
      </c>
    </row>
    <row r="970" spans="1:5" ht="12.75" customHeight="1" x14ac:dyDescent="0.25">
      <c r="A970" s="215" t="s">
        <v>31657</v>
      </c>
      <c r="B970" s="216" t="s">
        <v>29838</v>
      </c>
      <c r="C970" s="216" t="s">
        <v>31658</v>
      </c>
      <c r="D970" s="216" t="s">
        <v>8225</v>
      </c>
      <c r="E970" s="217">
        <v>1267.99</v>
      </c>
    </row>
    <row r="971" spans="1:5" ht="12.75" customHeight="1" x14ac:dyDescent="0.25">
      <c r="A971" s="215" t="s">
        <v>31659</v>
      </c>
      <c r="B971" s="216" t="s">
        <v>29838</v>
      </c>
      <c r="C971" s="216" t="s">
        <v>31660</v>
      </c>
      <c r="D971" s="216" t="s">
        <v>8225</v>
      </c>
      <c r="E971" s="217">
        <v>1324.12</v>
      </c>
    </row>
    <row r="972" spans="1:5" ht="13.5" customHeight="1" x14ac:dyDescent="0.25">
      <c r="A972" s="215" t="s">
        <v>31661</v>
      </c>
      <c r="B972" s="216" t="s">
        <v>29838</v>
      </c>
      <c r="C972" s="216" t="s">
        <v>31662</v>
      </c>
      <c r="D972" s="216" t="s">
        <v>8225</v>
      </c>
      <c r="E972" s="217">
        <v>1379.73</v>
      </c>
    </row>
    <row r="973" spans="1:5" ht="12.75" customHeight="1" x14ac:dyDescent="0.25">
      <c r="A973" s="215" t="s">
        <v>31663</v>
      </c>
      <c r="B973" s="216" t="s">
        <v>29838</v>
      </c>
      <c r="C973" s="216" t="s">
        <v>31664</v>
      </c>
      <c r="D973" s="216" t="s">
        <v>8225</v>
      </c>
      <c r="E973" s="217">
        <v>1435.85</v>
      </c>
    </row>
    <row r="974" spans="1:5" ht="13.5" customHeight="1" x14ac:dyDescent="0.25">
      <c r="A974" s="215" t="s">
        <v>31665</v>
      </c>
      <c r="B974" s="216" t="s">
        <v>29838</v>
      </c>
      <c r="C974" s="216" t="s">
        <v>31666</v>
      </c>
      <c r="D974" s="216" t="s">
        <v>8225</v>
      </c>
      <c r="E974" s="217">
        <v>1491.43</v>
      </c>
    </row>
    <row r="975" spans="1:5" ht="12.75" customHeight="1" x14ac:dyDescent="0.25">
      <c r="A975" s="215" t="s">
        <v>31667</v>
      </c>
      <c r="B975" s="216" t="s">
        <v>29838</v>
      </c>
      <c r="C975" s="216" t="s">
        <v>31668</v>
      </c>
      <c r="D975" s="216" t="s">
        <v>8225</v>
      </c>
      <c r="E975" s="217">
        <v>1547.56</v>
      </c>
    </row>
    <row r="976" spans="1:5" ht="12.75" customHeight="1" x14ac:dyDescent="0.25">
      <c r="A976" s="215" t="s">
        <v>31669</v>
      </c>
      <c r="B976" s="216" t="s">
        <v>29838</v>
      </c>
      <c r="C976" s="216" t="s">
        <v>31670</v>
      </c>
      <c r="D976" s="216" t="s">
        <v>8225</v>
      </c>
      <c r="E976" s="217">
        <v>1083.81</v>
      </c>
    </row>
    <row r="977" spans="1:5" ht="13.5" customHeight="1" x14ac:dyDescent="0.25">
      <c r="A977" s="215" t="s">
        <v>31671</v>
      </c>
      <c r="B977" s="216" t="s">
        <v>29838</v>
      </c>
      <c r="C977" s="216" t="s">
        <v>31672</v>
      </c>
      <c r="D977" s="216" t="s">
        <v>8225</v>
      </c>
      <c r="E977" s="217">
        <v>1141.81</v>
      </c>
    </row>
    <row r="978" spans="1:5" ht="12.75" customHeight="1" x14ac:dyDescent="0.25">
      <c r="A978" s="215" t="s">
        <v>31673</v>
      </c>
      <c r="B978" s="216" t="s">
        <v>29838</v>
      </c>
      <c r="C978" s="216" t="s">
        <v>31674</v>
      </c>
      <c r="D978" s="216" t="s">
        <v>8225</v>
      </c>
      <c r="E978" s="217">
        <v>1200.0899999999999</v>
      </c>
    </row>
    <row r="979" spans="1:5" ht="13.5" customHeight="1" x14ac:dyDescent="0.25">
      <c r="A979" s="215" t="s">
        <v>31675</v>
      </c>
      <c r="B979" s="216" t="s">
        <v>29838</v>
      </c>
      <c r="C979" s="216" t="s">
        <v>31676</v>
      </c>
      <c r="D979" s="216" t="s">
        <v>8225</v>
      </c>
      <c r="E979" s="217">
        <v>1262.94</v>
      </c>
    </row>
    <row r="980" spans="1:5" ht="12.75" customHeight="1" x14ac:dyDescent="0.25">
      <c r="A980" s="215" t="s">
        <v>31677</v>
      </c>
      <c r="B980" s="216" t="s">
        <v>29838</v>
      </c>
      <c r="C980" s="216" t="s">
        <v>31678</v>
      </c>
      <c r="D980" s="216" t="s">
        <v>8225</v>
      </c>
      <c r="E980" s="217">
        <v>1325.26</v>
      </c>
    </row>
    <row r="981" spans="1:5" ht="12.75" customHeight="1" x14ac:dyDescent="0.25">
      <c r="A981" s="215" t="s">
        <v>31679</v>
      </c>
      <c r="B981" s="216" t="s">
        <v>29838</v>
      </c>
      <c r="C981" s="216" t="s">
        <v>31680</v>
      </c>
      <c r="D981" s="216" t="s">
        <v>8225</v>
      </c>
      <c r="E981" s="217">
        <v>1375.11</v>
      </c>
    </row>
    <row r="982" spans="1:5" ht="13.5" customHeight="1" x14ac:dyDescent="0.25">
      <c r="A982" s="215" t="s">
        <v>31681</v>
      </c>
      <c r="B982" s="216" t="s">
        <v>29838</v>
      </c>
      <c r="C982" s="216" t="s">
        <v>31682</v>
      </c>
      <c r="D982" s="216" t="s">
        <v>8225</v>
      </c>
      <c r="E982" s="217">
        <v>1450.4</v>
      </c>
    </row>
    <row r="983" spans="1:5" ht="12.75" customHeight="1" x14ac:dyDescent="0.25">
      <c r="A983" s="215" t="s">
        <v>31683</v>
      </c>
      <c r="B983" s="216" t="s">
        <v>29838</v>
      </c>
      <c r="C983" s="216" t="s">
        <v>31684</v>
      </c>
      <c r="D983" s="216" t="s">
        <v>8225</v>
      </c>
      <c r="E983" s="217">
        <v>1512.69</v>
      </c>
    </row>
    <row r="984" spans="1:5" ht="12.75" customHeight="1" x14ac:dyDescent="0.25">
      <c r="A984" s="215" t="s">
        <v>31685</v>
      </c>
      <c r="B984" s="216" t="s">
        <v>29838</v>
      </c>
      <c r="C984" s="216" t="s">
        <v>31686</v>
      </c>
      <c r="D984" s="216" t="s">
        <v>8225</v>
      </c>
      <c r="E984" s="217">
        <v>1574.94</v>
      </c>
    </row>
    <row r="985" spans="1:5" ht="13.5" customHeight="1" x14ac:dyDescent="0.25">
      <c r="A985" s="215" t="s">
        <v>31687</v>
      </c>
      <c r="B985" s="216" t="s">
        <v>29838</v>
      </c>
      <c r="C985" s="216" t="s">
        <v>31688</v>
      </c>
      <c r="D985" s="216" t="s">
        <v>8225</v>
      </c>
      <c r="E985" s="217">
        <v>1637.81</v>
      </c>
    </row>
    <row r="986" spans="1:5" ht="12.75" customHeight="1" x14ac:dyDescent="0.25">
      <c r="A986" s="215" t="s">
        <v>31689</v>
      </c>
      <c r="B986" s="216" t="s">
        <v>29838</v>
      </c>
      <c r="C986" s="216" t="s">
        <v>31690</v>
      </c>
      <c r="D986" s="216" t="s">
        <v>8225</v>
      </c>
      <c r="E986" s="217">
        <v>1700.1</v>
      </c>
    </row>
    <row r="987" spans="1:5" ht="13.5" customHeight="1" x14ac:dyDescent="0.25">
      <c r="A987" s="215" t="s">
        <v>31691</v>
      </c>
      <c r="B987" s="216" t="s">
        <v>29838</v>
      </c>
      <c r="C987" s="216" t="s">
        <v>31692</v>
      </c>
      <c r="D987" s="216" t="s">
        <v>8225</v>
      </c>
      <c r="E987" s="217">
        <v>1762.39</v>
      </c>
    </row>
    <row r="988" spans="1:5" ht="12.75" customHeight="1" x14ac:dyDescent="0.25">
      <c r="A988" s="215" t="s">
        <v>31693</v>
      </c>
      <c r="B988" s="216" t="s">
        <v>29838</v>
      </c>
      <c r="C988" s="216" t="s">
        <v>31566</v>
      </c>
      <c r="D988" s="216" t="s">
        <v>8225</v>
      </c>
      <c r="E988" s="217">
        <v>1295.78</v>
      </c>
    </row>
    <row r="989" spans="1:5" ht="12.75" customHeight="1" x14ac:dyDescent="0.25">
      <c r="A989" s="215" t="s">
        <v>31694</v>
      </c>
      <c r="B989" s="216" t="s">
        <v>29838</v>
      </c>
      <c r="C989" s="216" t="s">
        <v>31568</v>
      </c>
      <c r="D989" s="216" t="s">
        <v>8225</v>
      </c>
      <c r="E989" s="217">
        <v>1364.84</v>
      </c>
    </row>
    <row r="990" spans="1:5" ht="13.5" customHeight="1" x14ac:dyDescent="0.25">
      <c r="A990" s="215" t="s">
        <v>31695</v>
      </c>
      <c r="B990" s="216" t="s">
        <v>29838</v>
      </c>
      <c r="C990" s="216" t="s">
        <v>31570</v>
      </c>
      <c r="D990" s="216" t="s">
        <v>8225</v>
      </c>
      <c r="E990" s="217">
        <v>1433.95</v>
      </c>
    </row>
    <row r="991" spans="1:5" ht="12.75" customHeight="1" x14ac:dyDescent="0.25">
      <c r="A991" s="215" t="s">
        <v>31696</v>
      </c>
      <c r="B991" s="216" t="s">
        <v>29838</v>
      </c>
      <c r="C991" s="216" t="s">
        <v>31572</v>
      </c>
      <c r="D991" s="216" t="s">
        <v>8225</v>
      </c>
      <c r="E991" s="217">
        <v>1503.06</v>
      </c>
    </row>
    <row r="992" spans="1:5" ht="13.5" customHeight="1" x14ac:dyDescent="0.25">
      <c r="A992" s="215" t="s">
        <v>31697</v>
      </c>
      <c r="B992" s="216" t="s">
        <v>29838</v>
      </c>
      <c r="C992" s="216" t="s">
        <v>31574</v>
      </c>
      <c r="D992" s="216" t="s">
        <v>8225</v>
      </c>
      <c r="E992" s="217">
        <v>1572.17</v>
      </c>
    </row>
    <row r="993" spans="1:5" ht="12.75" customHeight="1" x14ac:dyDescent="0.25">
      <c r="A993" s="215" t="s">
        <v>31698</v>
      </c>
      <c r="B993" s="216" t="s">
        <v>29838</v>
      </c>
      <c r="C993" s="216" t="s">
        <v>31576</v>
      </c>
      <c r="D993" s="216" t="s">
        <v>8225</v>
      </c>
      <c r="E993" s="217">
        <v>1641.14</v>
      </c>
    </row>
    <row r="994" spans="1:5" ht="12.75" customHeight="1" x14ac:dyDescent="0.25">
      <c r="A994" s="215" t="s">
        <v>31699</v>
      </c>
      <c r="B994" s="216" t="s">
        <v>29838</v>
      </c>
      <c r="C994" s="216" t="s">
        <v>31578</v>
      </c>
      <c r="D994" s="216" t="s">
        <v>8225</v>
      </c>
      <c r="E994" s="217">
        <v>1710.9</v>
      </c>
    </row>
    <row r="995" spans="1:5" ht="13.5" customHeight="1" x14ac:dyDescent="0.25">
      <c r="A995" s="215" t="s">
        <v>31700</v>
      </c>
      <c r="B995" s="216" t="s">
        <v>29838</v>
      </c>
      <c r="C995" s="216" t="s">
        <v>31580</v>
      </c>
      <c r="D995" s="216" t="s">
        <v>8225</v>
      </c>
      <c r="E995" s="217">
        <v>1780.02</v>
      </c>
    </row>
    <row r="996" spans="1:5" ht="12.75" customHeight="1" x14ac:dyDescent="0.25">
      <c r="A996" s="215" t="s">
        <v>31701</v>
      </c>
      <c r="B996" s="216" t="s">
        <v>29838</v>
      </c>
      <c r="C996" s="216" t="s">
        <v>31582</v>
      </c>
      <c r="D996" s="216" t="s">
        <v>8225</v>
      </c>
      <c r="E996" s="217">
        <v>1849.12</v>
      </c>
    </row>
    <row r="997" spans="1:5" ht="12.75" customHeight="1" x14ac:dyDescent="0.25">
      <c r="A997" s="215" t="s">
        <v>31702</v>
      </c>
      <c r="B997" s="216" t="s">
        <v>29838</v>
      </c>
      <c r="C997" s="216" t="s">
        <v>31584</v>
      </c>
      <c r="D997" s="216" t="s">
        <v>8225</v>
      </c>
      <c r="E997" s="217">
        <v>1918.24</v>
      </c>
    </row>
    <row r="998" spans="1:5" ht="13.5" customHeight="1" x14ac:dyDescent="0.25">
      <c r="A998" s="215" t="s">
        <v>31703</v>
      </c>
      <c r="B998" s="216" t="s">
        <v>29838</v>
      </c>
      <c r="C998" s="216" t="s">
        <v>31586</v>
      </c>
      <c r="D998" s="216" t="s">
        <v>8225</v>
      </c>
      <c r="E998" s="217">
        <v>1987.29</v>
      </c>
    </row>
    <row r="999" spans="1:5" ht="12.75" customHeight="1" x14ac:dyDescent="0.25">
      <c r="A999" s="212" t="s">
        <v>31704</v>
      </c>
      <c r="B999" s="213" t="s">
        <v>29838</v>
      </c>
      <c r="C999" s="213" t="s">
        <v>31705</v>
      </c>
      <c r="D999" s="214"/>
      <c r="E999" s="214"/>
    </row>
    <row r="1000" spans="1:5" ht="13.5" customHeight="1" x14ac:dyDescent="0.25">
      <c r="A1000" s="215" t="s">
        <v>31706</v>
      </c>
      <c r="B1000" s="216" t="s">
        <v>29838</v>
      </c>
      <c r="C1000" s="216" t="s">
        <v>31707</v>
      </c>
      <c r="D1000" s="216" t="s">
        <v>8225</v>
      </c>
      <c r="E1000" s="217">
        <v>335.8</v>
      </c>
    </row>
    <row r="1001" spans="1:5" ht="12.75" customHeight="1" x14ac:dyDescent="0.25">
      <c r="A1001" s="215" t="s">
        <v>31708</v>
      </c>
      <c r="B1001" s="216" t="s">
        <v>29838</v>
      </c>
      <c r="C1001" s="216" t="s">
        <v>31709</v>
      </c>
      <c r="D1001" s="216" t="s">
        <v>8225</v>
      </c>
      <c r="E1001" s="217">
        <v>439</v>
      </c>
    </row>
    <row r="1002" spans="1:5" ht="12.75" customHeight="1" x14ac:dyDescent="0.25">
      <c r="A1002" s="215" t="s">
        <v>31710</v>
      </c>
      <c r="B1002" s="216" t="s">
        <v>29838</v>
      </c>
      <c r="C1002" s="216" t="s">
        <v>31711</v>
      </c>
      <c r="D1002" s="216" t="s">
        <v>8225</v>
      </c>
      <c r="E1002" s="217">
        <v>411.66</v>
      </c>
    </row>
    <row r="1003" spans="1:5" ht="13.5" customHeight="1" x14ac:dyDescent="0.25">
      <c r="A1003" s="215" t="s">
        <v>31712</v>
      </c>
      <c r="B1003" s="216" t="s">
        <v>29838</v>
      </c>
      <c r="C1003" s="216" t="s">
        <v>31713</v>
      </c>
      <c r="D1003" s="216" t="s">
        <v>8225</v>
      </c>
      <c r="E1003" s="217">
        <v>476.84</v>
      </c>
    </row>
    <row r="1004" spans="1:5" ht="12.75" customHeight="1" x14ac:dyDescent="0.25">
      <c r="A1004" s="215" t="s">
        <v>31714</v>
      </c>
      <c r="B1004" s="216" t="s">
        <v>29838</v>
      </c>
      <c r="C1004" s="216" t="s">
        <v>31715</v>
      </c>
      <c r="D1004" s="216" t="s">
        <v>8225</v>
      </c>
      <c r="E1004" s="217">
        <v>454.97</v>
      </c>
    </row>
    <row r="1005" spans="1:5" ht="13.5" customHeight="1" x14ac:dyDescent="0.25">
      <c r="A1005" s="215" t="s">
        <v>31716</v>
      </c>
      <c r="B1005" s="216" t="s">
        <v>29838</v>
      </c>
      <c r="C1005" s="216" t="s">
        <v>31717</v>
      </c>
      <c r="D1005" s="216" t="s">
        <v>8225</v>
      </c>
      <c r="E1005" s="217">
        <v>584.65</v>
      </c>
    </row>
    <row r="1006" spans="1:5" ht="12.75" customHeight="1" x14ac:dyDescent="0.25">
      <c r="A1006" s="212" t="s">
        <v>31718</v>
      </c>
      <c r="B1006" s="213" t="s">
        <v>29838</v>
      </c>
      <c r="C1006" s="213" t="s">
        <v>31719</v>
      </c>
      <c r="D1006" s="214"/>
      <c r="E1006" s="214"/>
    </row>
    <row r="1007" spans="1:5" ht="12.75" customHeight="1" x14ac:dyDescent="0.25">
      <c r="A1007" s="215" t="s">
        <v>31720</v>
      </c>
      <c r="B1007" s="216" t="s">
        <v>29838</v>
      </c>
      <c r="C1007" s="216" t="s">
        <v>31721</v>
      </c>
      <c r="D1007" s="216" t="s">
        <v>8085</v>
      </c>
      <c r="E1007" s="217">
        <v>86.03</v>
      </c>
    </row>
    <row r="1008" spans="1:5" ht="13.5" customHeight="1" x14ac:dyDescent="0.25">
      <c r="A1008" s="212" t="s">
        <v>31722</v>
      </c>
      <c r="B1008" s="213" t="s">
        <v>29838</v>
      </c>
      <c r="C1008" s="213" t="s">
        <v>31723</v>
      </c>
      <c r="D1008" s="214"/>
      <c r="E1008" s="214"/>
    </row>
    <row r="1009" spans="1:5" ht="12.75" customHeight="1" x14ac:dyDescent="0.25">
      <c r="A1009" s="215" t="s">
        <v>31724</v>
      </c>
      <c r="B1009" s="216" t="s">
        <v>29838</v>
      </c>
      <c r="C1009" s="216" t="s">
        <v>31725</v>
      </c>
      <c r="D1009" s="216" t="s">
        <v>8225</v>
      </c>
      <c r="E1009" s="217">
        <v>16.5</v>
      </c>
    </row>
    <row r="1010" spans="1:5" ht="12.75" customHeight="1" x14ac:dyDescent="0.25">
      <c r="A1010" s="212" t="s">
        <v>31726</v>
      </c>
      <c r="B1010" s="213" t="s">
        <v>29838</v>
      </c>
      <c r="C1010" s="213" t="s">
        <v>31727</v>
      </c>
      <c r="D1010" s="214"/>
      <c r="E1010" s="214"/>
    </row>
    <row r="1011" spans="1:5" ht="13.5" customHeight="1" x14ac:dyDescent="0.25">
      <c r="A1011" s="215" t="s">
        <v>31728</v>
      </c>
      <c r="B1011" s="216" t="s">
        <v>29838</v>
      </c>
      <c r="C1011" s="216" t="s">
        <v>31729</v>
      </c>
      <c r="D1011" s="216" t="s">
        <v>8225</v>
      </c>
      <c r="E1011" s="217">
        <v>6438.9</v>
      </c>
    </row>
    <row r="1012" spans="1:5" ht="12.75" customHeight="1" x14ac:dyDescent="0.25">
      <c r="A1012" s="215" t="s">
        <v>31730</v>
      </c>
      <c r="B1012" s="216" t="s">
        <v>29838</v>
      </c>
      <c r="C1012" s="216" t="s">
        <v>31731</v>
      </c>
      <c r="D1012" s="216" t="s">
        <v>8225</v>
      </c>
      <c r="E1012" s="217">
        <v>7524.31</v>
      </c>
    </row>
    <row r="1013" spans="1:5" ht="13.5" customHeight="1" x14ac:dyDescent="0.25">
      <c r="A1013" s="215" t="s">
        <v>31732</v>
      </c>
      <c r="B1013" s="216" t="s">
        <v>29838</v>
      </c>
      <c r="C1013" s="216" t="s">
        <v>31733</v>
      </c>
      <c r="D1013" s="216" t="s">
        <v>8225</v>
      </c>
      <c r="E1013" s="217">
        <v>1473.59</v>
      </c>
    </row>
    <row r="1014" spans="1:5" ht="12.75" customHeight="1" x14ac:dyDescent="0.25">
      <c r="A1014" s="215" t="s">
        <v>31734</v>
      </c>
      <c r="B1014" s="216" t="s">
        <v>29838</v>
      </c>
      <c r="C1014" s="216" t="s">
        <v>31735</v>
      </c>
      <c r="D1014" s="216" t="s">
        <v>8225</v>
      </c>
      <c r="E1014" s="217">
        <v>1612.81</v>
      </c>
    </row>
    <row r="1015" spans="1:5" ht="12.75" customHeight="1" x14ac:dyDescent="0.25">
      <c r="A1015" s="212" t="s">
        <v>31736</v>
      </c>
      <c r="B1015" s="213" t="s">
        <v>29838</v>
      </c>
      <c r="C1015" s="213" t="s">
        <v>31737</v>
      </c>
      <c r="D1015" s="214"/>
      <c r="E1015" s="214"/>
    </row>
    <row r="1016" spans="1:5" ht="13.5" customHeight="1" x14ac:dyDescent="0.25">
      <c r="A1016" s="215" t="s">
        <v>31738</v>
      </c>
      <c r="B1016" s="216" t="s">
        <v>29838</v>
      </c>
      <c r="C1016" s="216" t="s">
        <v>31739</v>
      </c>
      <c r="D1016" s="216" t="s">
        <v>8225</v>
      </c>
      <c r="E1016" s="217">
        <v>125.74</v>
      </c>
    </row>
    <row r="1017" spans="1:5" ht="12.75" customHeight="1" x14ac:dyDescent="0.25">
      <c r="A1017" s="215" t="s">
        <v>31740</v>
      </c>
      <c r="B1017" s="216" t="s">
        <v>29838</v>
      </c>
      <c r="C1017" s="216" t="s">
        <v>31741</v>
      </c>
      <c r="D1017" s="216" t="s">
        <v>8225</v>
      </c>
      <c r="E1017" s="217">
        <v>125.74</v>
      </c>
    </row>
    <row r="1018" spans="1:5" ht="13.5" customHeight="1" x14ac:dyDescent="0.25">
      <c r="A1018" s="215" t="s">
        <v>31742</v>
      </c>
      <c r="B1018" s="216" t="s">
        <v>29838</v>
      </c>
      <c r="C1018" s="216" t="s">
        <v>31743</v>
      </c>
      <c r="D1018" s="216" t="s">
        <v>8225</v>
      </c>
      <c r="E1018" s="217">
        <v>130.74</v>
      </c>
    </row>
    <row r="1019" spans="1:5" ht="12.75" customHeight="1" x14ac:dyDescent="0.25">
      <c r="A1019" s="215" t="s">
        <v>31744</v>
      </c>
      <c r="B1019" s="216" t="s">
        <v>29838</v>
      </c>
      <c r="C1019" s="216" t="s">
        <v>31745</v>
      </c>
      <c r="D1019" s="216" t="s">
        <v>8225</v>
      </c>
      <c r="E1019" s="217">
        <v>120.74</v>
      </c>
    </row>
    <row r="1020" spans="1:5" ht="12.75" customHeight="1" x14ac:dyDescent="0.25">
      <c r="A1020" s="215" t="s">
        <v>31746</v>
      </c>
      <c r="B1020" s="216" t="s">
        <v>29838</v>
      </c>
      <c r="C1020" s="216" t="s">
        <v>31747</v>
      </c>
      <c r="D1020" s="216" t="s">
        <v>8225</v>
      </c>
      <c r="E1020" s="217">
        <v>20.34</v>
      </c>
    </row>
    <row r="1021" spans="1:5" ht="13.5" customHeight="1" x14ac:dyDescent="0.25">
      <c r="A1021" s="215" t="s">
        <v>31748</v>
      </c>
      <c r="B1021" s="216" t="s">
        <v>29838</v>
      </c>
      <c r="C1021" s="216" t="s">
        <v>31749</v>
      </c>
      <c r="D1021" s="216" t="s">
        <v>8225</v>
      </c>
      <c r="E1021" s="217">
        <v>299.12</v>
      </c>
    </row>
    <row r="1022" spans="1:5" ht="12.75" customHeight="1" x14ac:dyDescent="0.25">
      <c r="A1022" s="215" t="s">
        <v>31750</v>
      </c>
      <c r="B1022" s="216" t="s">
        <v>29838</v>
      </c>
      <c r="C1022" s="216" t="s">
        <v>31751</v>
      </c>
      <c r="D1022" s="216" t="s">
        <v>8225</v>
      </c>
      <c r="E1022" s="217">
        <v>109.01</v>
      </c>
    </row>
    <row r="1023" spans="1:5" ht="12.75" customHeight="1" x14ac:dyDescent="0.25">
      <c r="A1023" s="215" t="s">
        <v>31752</v>
      </c>
      <c r="B1023" s="216" t="s">
        <v>29838</v>
      </c>
      <c r="C1023" s="216" t="s">
        <v>31753</v>
      </c>
      <c r="D1023" s="216" t="s">
        <v>8225</v>
      </c>
      <c r="E1023" s="217">
        <v>183.34</v>
      </c>
    </row>
    <row r="1024" spans="1:5" ht="13.5" customHeight="1" x14ac:dyDescent="0.25">
      <c r="A1024" s="215" t="s">
        <v>31754</v>
      </c>
      <c r="B1024" s="216" t="s">
        <v>29838</v>
      </c>
      <c r="C1024" s="216" t="s">
        <v>31755</v>
      </c>
      <c r="D1024" s="216" t="s">
        <v>8225</v>
      </c>
      <c r="E1024" s="217">
        <v>191.69</v>
      </c>
    </row>
    <row r="1025" spans="1:5" ht="12.75" customHeight="1" x14ac:dyDescent="0.25">
      <c r="A1025" s="215" t="s">
        <v>31756</v>
      </c>
      <c r="B1025" s="216" t="s">
        <v>29838</v>
      </c>
      <c r="C1025" s="216" t="s">
        <v>31757</v>
      </c>
      <c r="D1025" s="216" t="s">
        <v>8225</v>
      </c>
      <c r="E1025" s="217">
        <v>28.65</v>
      </c>
    </row>
    <row r="1026" spans="1:5" ht="13.5" customHeight="1" x14ac:dyDescent="0.25">
      <c r="A1026" s="215" t="s">
        <v>31758</v>
      </c>
      <c r="B1026" s="216" t="s">
        <v>29838</v>
      </c>
      <c r="C1026" s="216" t="s">
        <v>31759</v>
      </c>
      <c r="D1026" s="216" t="s">
        <v>8225</v>
      </c>
      <c r="E1026" s="217">
        <v>55.13</v>
      </c>
    </row>
    <row r="1027" spans="1:5" ht="12.75" customHeight="1" x14ac:dyDescent="0.25">
      <c r="A1027" s="215" t="s">
        <v>31760</v>
      </c>
      <c r="B1027" s="216" t="s">
        <v>29838</v>
      </c>
      <c r="C1027" s="216" t="s">
        <v>31761</v>
      </c>
      <c r="D1027" s="216" t="s">
        <v>8225</v>
      </c>
      <c r="E1027" s="217">
        <v>146.18</v>
      </c>
    </row>
    <row r="1028" spans="1:5" ht="12.75" customHeight="1" x14ac:dyDescent="0.25">
      <c r="A1028" s="215" t="s">
        <v>31762</v>
      </c>
      <c r="B1028" s="216" t="s">
        <v>29838</v>
      </c>
      <c r="C1028" s="216" t="s">
        <v>31763</v>
      </c>
      <c r="D1028" s="216" t="s">
        <v>8225</v>
      </c>
      <c r="E1028" s="217">
        <v>200.42</v>
      </c>
    </row>
    <row r="1029" spans="1:5" ht="13.5" customHeight="1" x14ac:dyDescent="0.25">
      <c r="A1029" s="215" t="s">
        <v>31764</v>
      </c>
      <c r="B1029" s="216" t="s">
        <v>29838</v>
      </c>
      <c r="C1029" s="216" t="s">
        <v>31765</v>
      </c>
      <c r="D1029" s="216" t="s">
        <v>8225</v>
      </c>
      <c r="E1029" s="217">
        <v>252.96</v>
      </c>
    </row>
    <row r="1030" spans="1:5" ht="12.75" customHeight="1" x14ac:dyDescent="0.25">
      <c r="A1030" s="215" t="s">
        <v>31766</v>
      </c>
      <c r="B1030" s="216" t="s">
        <v>29838</v>
      </c>
      <c r="C1030" s="216" t="s">
        <v>31767</v>
      </c>
      <c r="D1030" s="216" t="s">
        <v>8225</v>
      </c>
      <c r="E1030" s="217">
        <v>6.98</v>
      </c>
    </row>
    <row r="1031" spans="1:5" ht="13.5" customHeight="1" x14ac:dyDescent="0.25">
      <c r="A1031" s="215" t="s">
        <v>31768</v>
      </c>
      <c r="B1031" s="216" t="s">
        <v>29838</v>
      </c>
      <c r="C1031" s="216" t="s">
        <v>31769</v>
      </c>
      <c r="D1031" s="216" t="s">
        <v>8225</v>
      </c>
      <c r="E1031" s="217">
        <v>509.04</v>
      </c>
    </row>
    <row r="1032" spans="1:5" ht="12.75" customHeight="1" x14ac:dyDescent="0.25">
      <c r="A1032" s="215" t="s">
        <v>31770</v>
      </c>
      <c r="B1032" s="216" t="s">
        <v>29838</v>
      </c>
      <c r="C1032" s="216" t="s">
        <v>31771</v>
      </c>
      <c r="D1032" s="216" t="s">
        <v>8225</v>
      </c>
      <c r="E1032" s="217">
        <v>10.99</v>
      </c>
    </row>
    <row r="1033" spans="1:5" ht="12.75" customHeight="1" x14ac:dyDescent="0.25">
      <c r="A1033" s="215" t="s">
        <v>31772</v>
      </c>
      <c r="B1033" s="216" t="s">
        <v>29838</v>
      </c>
      <c r="C1033" s="216" t="s">
        <v>31773</v>
      </c>
      <c r="D1033" s="216" t="s">
        <v>8225</v>
      </c>
      <c r="E1033" s="217">
        <v>284.76</v>
      </c>
    </row>
    <row r="1034" spans="1:5" ht="13.5" customHeight="1" x14ac:dyDescent="0.25">
      <c r="A1034" s="215" t="s">
        <v>31774</v>
      </c>
      <c r="B1034" s="216" t="s">
        <v>29838</v>
      </c>
      <c r="C1034" s="216" t="s">
        <v>31775</v>
      </c>
      <c r="D1034" s="216" t="s">
        <v>8225</v>
      </c>
      <c r="E1034" s="217">
        <v>356.76</v>
      </c>
    </row>
    <row r="1035" spans="1:5" ht="12.75" customHeight="1" x14ac:dyDescent="0.25">
      <c r="A1035" s="215" t="s">
        <v>31776</v>
      </c>
      <c r="B1035" s="216" t="s">
        <v>29838</v>
      </c>
      <c r="C1035" s="216" t="s">
        <v>31777</v>
      </c>
      <c r="D1035" s="216" t="s">
        <v>8225</v>
      </c>
      <c r="E1035" s="217">
        <v>200.15</v>
      </c>
    </row>
    <row r="1036" spans="1:5" ht="13.5" customHeight="1" x14ac:dyDescent="0.25">
      <c r="A1036" s="215" t="s">
        <v>31778</v>
      </c>
      <c r="B1036" s="216" t="s">
        <v>29838</v>
      </c>
      <c r="C1036" s="216" t="s">
        <v>31779</v>
      </c>
      <c r="D1036" s="216" t="s">
        <v>8225</v>
      </c>
      <c r="E1036" s="217">
        <v>101.33</v>
      </c>
    </row>
    <row r="1037" spans="1:5" ht="12.75" customHeight="1" x14ac:dyDescent="0.25">
      <c r="A1037" s="215" t="s">
        <v>31780</v>
      </c>
      <c r="B1037" s="216" t="s">
        <v>29838</v>
      </c>
      <c r="C1037" s="216" t="s">
        <v>31781</v>
      </c>
      <c r="D1037" s="216" t="s">
        <v>8225</v>
      </c>
      <c r="E1037" s="217">
        <v>204.93</v>
      </c>
    </row>
    <row r="1038" spans="1:5" ht="12.75" customHeight="1" x14ac:dyDescent="0.25">
      <c r="A1038" s="215" t="s">
        <v>31782</v>
      </c>
      <c r="B1038" s="216" t="s">
        <v>29838</v>
      </c>
      <c r="C1038" s="216" t="s">
        <v>31783</v>
      </c>
      <c r="D1038" s="216" t="s">
        <v>8225</v>
      </c>
      <c r="E1038" s="217">
        <v>718.6</v>
      </c>
    </row>
    <row r="1039" spans="1:5" ht="13.5" customHeight="1" x14ac:dyDescent="0.25">
      <c r="A1039" s="215" t="s">
        <v>31784</v>
      </c>
      <c r="B1039" s="216" t="s">
        <v>29838</v>
      </c>
      <c r="C1039" s="216" t="s">
        <v>31785</v>
      </c>
      <c r="D1039" s="216" t="s">
        <v>8225</v>
      </c>
      <c r="E1039" s="217">
        <v>1821.81</v>
      </c>
    </row>
    <row r="1040" spans="1:5" ht="12.75" customHeight="1" x14ac:dyDescent="0.25">
      <c r="A1040" s="215" t="s">
        <v>31786</v>
      </c>
      <c r="B1040" s="216" t="s">
        <v>29838</v>
      </c>
      <c r="C1040" s="216" t="s">
        <v>31787</v>
      </c>
      <c r="D1040" s="216" t="s">
        <v>8225</v>
      </c>
      <c r="E1040" s="217">
        <v>32.5</v>
      </c>
    </row>
    <row r="1041" spans="1:5" ht="12.75" customHeight="1" x14ac:dyDescent="0.25">
      <c r="A1041" s="215" t="s">
        <v>31788</v>
      </c>
      <c r="B1041" s="216" t="s">
        <v>29838</v>
      </c>
      <c r="C1041" s="216" t="s">
        <v>31789</v>
      </c>
      <c r="D1041" s="216" t="s">
        <v>8225</v>
      </c>
      <c r="E1041" s="217">
        <v>94.75</v>
      </c>
    </row>
    <row r="1042" spans="1:5" ht="13.5" customHeight="1" x14ac:dyDescent="0.25">
      <c r="A1042" s="215" t="s">
        <v>31790</v>
      </c>
      <c r="B1042" s="216" t="s">
        <v>29838</v>
      </c>
      <c r="C1042" s="216" t="s">
        <v>31791</v>
      </c>
      <c r="D1042" s="216" t="s">
        <v>8225</v>
      </c>
      <c r="E1042" s="217">
        <v>345.47</v>
      </c>
    </row>
    <row r="1043" spans="1:5" ht="12.75" customHeight="1" x14ac:dyDescent="0.25">
      <c r="A1043" s="215" t="s">
        <v>31792</v>
      </c>
      <c r="B1043" s="216" t="s">
        <v>29838</v>
      </c>
      <c r="C1043" s="216" t="s">
        <v>31793</v>
      </c>
      <c r="D1043" s="216" t="s">
        <v>8225</v>
      </c>
      <c r="E1043" s="217">
        <v>809.58</v>
      </c>
    </row>
    <row r="1044" spans="1:5" ht="13.5" customHeight="1" x14ac:dyDescent="0.25">
      <c r="A1044" s="215" t="s">
        <v>31794</v>
      </c>
      <c r="B1044" s="216" t="s">
        <v>29838</v>
      </c>
      <c r="C1044" s="216" t="s">
        <v>31795</v>
      </c>
      <c r="D1044" s="216" t="s">
        <v>8225</v>
      </c>
      <c r="E1044" s="217">
        <v>2169.77</v>
      </c>
    </row>
    <row r="1045" spans="1:5" ht="12.75" customHeight="1" x14ac:dyDescent="0.25">
      <c r="A1045" s="215" t="s">
        <v>31796</v>
      </c>
      <c r="B1045" s="216" t="s">
        <v>29838</v>
      </c>
      <c r="C1045" s="216" t="s">
        <v>31797</v>
      </c>
      <c r="D1045" s="216" t="s">
        <v>8225</v>
      </c>
      <c r="E1045" s="217">
        <v>56.61</v>
      </c>
    </row>
    <row r="1046" spans="1:5" ht="12.75" customHeight="1" x14ac:dyDescent="0.25">
      <c r="A1046" s="215" t="s">
        <v>31798</v>
      </c>
      <c r="B1046" s="216" t="s">
        <v>29838</v>
      </c>
      <c r="C1046" s="216" t="s">
        <v>31799</v>
      </c>
      <c r="D1046" s="216" t="s">
        <v>8225</v>
      </c>
      <c r="E1046" s="217">
        <v>100.6</v>
      </c>
    </row>
    <row r="1047" spans="1:5" ht="13.5" customHeight="1" x14ac:dyDescent="0.25">
      <c r="A1047" s="208" t="s">
        <v>31800</v>
      </c>
      <c r="B1047" s="209"/>
      <c r="C1047" s="210" t="s">
        <v>31801</v>
      </c>
      <c r="D1047" s="211"/>
      <c r="E1047" s="211"/>
    </row>
    <row r="1048" spans="1:5" ht="12.75" customHeight="1" x14ac:dyDescent="0.25">
      <c r="A1048" s="212" t="s">
        <v>31802</v>
      </c>
      <c r="B1048" s="213" t="s">
        <v>29838</v>
      </c>
      <c r="C1048" s="213" t="s">
        <v>31803</v>
      </c>
      <c r="D1048" s="214"/>
      <c r="E1048" s="214"/>
    </row>
    <row r="1049" spans="1:5" ht="13.5" customHeight="1" x14ac:dyDescent="0.25">
      <c r="A1049" s="215" t="s">
        <v>31804</v>
      </c>
      <c r="B1049" s="216" t="s">
        <v>29838</v>
      </c>
      <c r="C1049" s="216" t="s">
        <v>31805</v>
      </c>
      <c r="D1049" s="216" t="s">
        <v>8085</v>
      </c>
      <c r="E1049" s="217">
        <v>8.68</v>
      </c>
    </row>
    <row r="1050" spans="1:5" ht="12.75" customHeight="1" x14ac:dyDescent="0.25">
      <c r="A1050" s="215" t="s">
        <v>31806</v>
      </c>
      <c r="B1050" s="216" t="s">
        <v>29838</v>
      </c>
      <c r="C1050" s="216" t="s">
        <v>31807</v>
      </c>
      <c r="D1050" s="216" t="s">
        <v>8085</v>
      </c>
      <c r="E1050" s="217">
        <v>12.15</v>
      </c>
    </row>
    <row r="1051" spans="1:5" ht="12.75" customHeight="1" x14ac:dyDescent="0.25">
      <c r="A1051" s="215" t="s">
        <v>31808</v>
      </c>
      <c r="B1051" s="216" t="s">
        <v>29838</v>
      </c>
      <c r="C1051" s="216" t="s">
        <v>31809</v>
      </c>
      <c r="D1051" s="216" t="s">
        <v>8085</v>
      </c>
      <c r="E1051" s="217">
        <v>16.559999999999999</v>
      </c>
    </row>
    <row r="1052" spans="1:5" ht="13.5" customHeight="1" x14ac:dyDescent="0.25">
      <c r="A1052" s="215" t="s">
        <v>31810</v>
      </c>
      <c r="B1052" s="216" t="s">
        <v>29838</v>
      </c>
      <c r="C1052" s="216" t="s">
        <v>31811</v>
      </c>
      <c r="D1052" s="216" t="s">
        <v>8085</v>
      </c>
      <c r="E1052" s="217">
        <v>21.9</v>
      </c>
    </row>
    <row r="1053" spans="1:5" ht="12.75" customHeight="1" x14ac:dyDescent="0.25">
      <c r="A1053" s="215" t="s">
        <v>31812</v>
      </c>
      <c r="B1053" s="216" t="s">
        <v>29838</v>
      </c>
      <c r="C1053" s="216" t="s">
        <v>31813</v>
      </c>
      <c r="D1053" s="216" t="s">
        <v>8085</v>
      </c>
      <c r="E1053" s="217">
        <v>30.63</v>
      </c>
    </row>
    <row r="1054" spans="1:5" ht="12.75" customHeight="1" x14ac:dyDescent="0.25">
      <c r="A1054" s="215" t="s">
        <v>31814</v>
      </c>
      <c r="B1054" s="216" t="s">
        <v>29838</v>
      </c>
      <c r="C1054" s="216" t="s">
        <v>31815</v>
      </c>
      <c r="D1054" s="216" t="s">
        <v>8085</v>
      </c>
      <c r="E1054" s="217">
        <v>60.4</v>
      </c>
    </row>
    <row r="1055" spans="1:5" ht="13.5" customHeight="1" x14ac:dyDescent="0.25">
      <c r="A1055" s="215" t="s">
        <v>31816</v>
      </c>
      <c r="B1055" s="216" t="s">
        <v>29838</v>
      </c>
      <c r="C1055" s="216" t="s">
        <v>31817</v>
      </c>
      <c r="D1055" s="216" t="s">
        <v>8085</v>
      </c>
      <c r="E1055" s="217">
        <v>61.79</v>
      </c>
    </row>
    <row r="1056" spans="1:5" ht="12.75" customHeight="1" x14ac:dyDescent="0.25">
      <c r="A1056" s="215" t="s">
        <v>31818</v>
      </c>
      <c r="B1056" s="216" t="s">
        <v>29838</v>
      </c>
      <c r="C1056" s="216" t="s">
        <v>31819</v>
      </c>
      <c r="D1056" s="216" t="s">
        <v>8085</v>
      </c>
      <c r="E1056" s="217">
        <v>88.52</v>
      </c>
    </row>
    <row r="1057" spans="1:5" ht="13.5" customHeight="1" x14ac:dyDescent="0.25">
      <c r="A1057" s="212" t="s">
        <v>31820</v>
      </c>
      <c r="B1057" s="213" t="s">
        <v>29838</v>
      </c>
      <c r="C1057" s="213" t="s">
        <v>31821</v>
      </c>
      <c r="D1057" s="214"/>
      <c r="E1057" s="214"/>
    </row>
    <row r="1058" spans="1:5" ht="12.75" customHeight="1" x14ac:dyDescent="0.25">
      <c r="A1058" s="215" t="s">
        <v>31822</v>
      </c>
      <c r="B1058" s="216" t="s">
        <v>29838</v>
      </c>
      <c r="C1058" s="216" t="s">
        <v>31823</v>
      </c>
      <c r="D1058" s="216" t="s">
        <v>8085</v>
      </c>
      <c r="E1058" s="217">
        <v>7.13</v>
      </c>
    </row>
    <row r="1059" spans="1:5" ht="12.75" customHeight="1" x14ac:dyDescent="0.25">
      <c r="A1059" s="215" t="s">
        <v>31824</v>
      </c>
      <c r="B1059" s="216" t="s">
        <v>29838</v>
      </c>
      <c r="C1059" s="216" t="s">
        <v>31825</v>
      </c>
      <c r="D1059" s="216" t="s">
        <v>8085</v>
      </c>
      <c r="E1059" s="217">
        <v>11.17</v>
      </c>
    </row>
    <row r="1060" spans="1:5" ht="13.5" customHeight="1" x14ac:dyDescent="0.25">
      <c r="A1060" s="212" t="s">
        <v>31826</v>
      </c>
      <c r="B1060" s="213" t="s">
        <v>29838</v>
      </c>
      <c r="C1060" s="213" t="s">
        <v>31827</v>
      </c>
      <c r="D1060" s="214"/>
      <c r="E1060" s="214"/>
    </row>
    <row r="1061" spans="1:5" ht="12.75" customHeight="1" x14ac:dyDescent="0.25">
      <c r="A1061" s="215" t="s">
        <v>31828</v>
      </c>
      <c r="B1061" s="216" t="s">
        <v>29838</v>
      </c>
      <c r="C1061" s="216" t="s">
        <v>31829</v>
      </c>
      <c r="D1061" s="216" t="s">
        <v>8085</v>
      </c>
      <c r="E1061" s="217">
        <v>14.95</v>
      </c>
    </row>
    <row r="1062" spans="1:5" ht="13.5" customHeight="1" x14ac:dyDescent="0.25">
      <c r="A1062" s="215" t="s">
        <v>31830</v>
      </c>
      <c r="B1062" s="216" t="s">
        <v>29838</v>
      </c>
      <c r="C1062" s="216" t="s">
        <v>31831</v>
      </c>
      <c r="D1062" s="216" t="s">
        <v>8085</v>
      </c>
      <c r="E1062" s="217">
        <v>22.04</v>
      </c>
    </row>
    <row r="1063" spans="1:5" ht="12.75" customHeight="1" x14ac:dyDescent="0.25">
      <c r="A1063" s="215" t="s">
        <v>31832</v>
      </c>
      <c r="B1063" s="216" t="s">
        <v>29838</v>
      </c>
      <c r="C1063" s="216" t="s">
        <v>31833</v>
      </c>
      <c r="D1063" s="216" t="s">
        <v>8085</v>
      </c>
      <c r="E1063" s="217">
        <v>30.32</v>
      </c>
    </row>
    <row r="1064" spans="1:5" ht="12.75" customHeight="1" x14ac:dyDescent="0.25">
      <c r="A1064" s="212" t="s">
        <v>31834</v>
      </c>
      <c r="B1064" s="213" t="s">
        <v>29838</v>
      </c>
      <c r="C1064" s="213" t="s">
        <v>31835</v>
      </c>
      <c r="D1064" s="214"/>
      <c r="E1064" s="214"/>
    </row>
    <row r="1065" spans="1:5" ht="13.5" customHeight="1" x14ac:dyDescent="0.25">
      <c r="A1065" s="215" t="s">
        <v>31836</v>
      </c>
      <c r="B1065" s="216" t="s">
        <v>29838</v>
      </c>
      <c r="C1065" s="216" t="s">
        <v>31805</v>
      </c>
      <c r="D1065" s="216" t="s">
        <v>8085</v>
      </c>
      <c r="E1065" s="217">
        <v>35.08</v>
      </c>
    </row>
    <row r="1066" spans="1:5" ht="12.75" customHeight="1" x14ac:dyDescent="0.25">
      <c r="A1066" s="215" t="s">
        <v>31837</v>
      </c>
      <c r="B1066" s="216" t="s">
        <v>29838</v>
      </c>
      <c r="C1066" s="216" t="s">
        <v>31807</v>
      </c>
      <c r="D1066" s="216" t="s">
        <v>8085</v>
      </c>
      <c r="E1066" s="217">
        <v>48.51</v>
      </c>
    </row>
    <row r="1067" spans="1:5" ht="12.75" customHeight="1" x14ac:dyDescent="0.25">
      <c r="A1067" s="215" t="s">
        <v>31838</v>
      </c>
      <c r="B1067" s="216" t="s">
        <v>29838</v>
      </c>
      <c r="C1067" s="216" t="s">
        <v>31809</v>
      </c>
      <c r="D1067" s="216" t="s">
        <v>8085</v>
      </c>
      <c r="E1067" s="217">
        <v>56.93</v>
      </c>
    </row>
    <row r="1068" spans="1:5" ht="13.5" customHeight="1" x14ac:dyDescent="0.25">
      <c r="A1068" s="215" t="s">
        <v>31839</v>
      </c>
      <c r="B1068" s="216" t="s">
        <v>29838</v>
      </c>
      <c r="C1068" s="216" t="s">
        <v>31811</v>
      </c>
      <c r="D1068" s="216" t="s">
        <v>8085</v>
      </c>
      <c r="E1068" s="217">
        <v>84.36</v>
      </c>
    </row>
    <row r="1069" spans="1:5" ht="12.75" customHeight="1" x14ac:dyDescent="0.25">
      <c r="A1069" s="215" t="s">
        <v>31840</v>
      </c>
      <c r="B1069" s="216" t="s">
        <v>29838</v>
      </c>
      <c r="C1069" s="216" t="s">
        <v>31813</v>
      </c>
      <c r="D1069" s="216" t="s">
        <v>8085</v>
      </c>
      <c r="E1069" s="217">
        <v>105.73</v>
      </c>
    </row>
    <row r="1070" spans="1:5" ht="13.5" customHeight="1" x14ac:dyDescent="0.25">
      <c r="A1070" s="215" t="s">
        <v>31841</v>
      </c>
      <c r="B1070" s="216" t="s">
        <v>29838</v>
      </c>
      <c r="C1070" s="216" t="s">
        <v>31815</v>
      </c>
      <c r="D1070" s="216" t="s">
        <v>8085</v>
      </c>
      <c r="E1070" s="217">
        <v>109.22</v>
      </c>
    </row>
    <row r="1071" spans="1:5" ht="12.75" customHeight="1" x14ac:dyDescent="0.25">
      <c r="A1071" s="215" t="s">
        <v>31842</v>
      </c>
      <c r="B1071" s="216" t="s">
        <v>29838</v>
      </c>
      <c r="C1071" s="216" t="s">
        <v>31817</v>
      </c>
      <c r="D1071" s="216" t="s">
        <v>8085</v>
      </c>
      <c r="E1071" s="217">
        <v>173.87</v>
      </c>
    </row>
    <row r="1072" spans="1:5" ht="12.75" customHeight="1" x14ac:dyDescent="0.25">
      <c r="A1072" s="212" t="s">
        <v>31843</v>
      </c>
      <c r="B1072" s="213" t="s">
        <v>29838</v>
      </c>
      <c r="C1072" s="213" t="s">
        <v>31844</v>
      </c>
      <c r="D1072" s="214"/>
      <c r="E1072" s="214"/>
    </row>
    <row r="1073" spans="1:5" ht="13.5" customHeight="1" x14ac:dyDescent="0.25">
      <c r="A1073" s="215" t="s">
        <v>31845</v>
      </c>
      <c r="B1073" s="216" t="s">
        <v>29838</v>
      </c>
      <c r="C1073" s="216" t="s">
        <v>31846</v>
      </c>
      <c r="D1073" s="216" t="s">
        <v>8085</v>
      </c>
      <c r="E1073" s="217">
        <v>34.549999999999997</v>
      </c>
    </row>
    <row r="1074" spans="1:5" ht="12.75" customHeight="1" x14ac:dyDescent="0.25">
      <c r="A1074" s="215" t="s">
        <v>31847</v>
      </c>
      <c r="B1074" s="216" t="s">
        <v>29838</v>
      </c>
      <c r="C1074" s="216" t="s">
        <v>31848</v>
      </c>
      <c r="D1074" s="216" t="s">
        <v>8085</v>
      </c>
      <c r="E1074" s="217">
        <v>46.01</v>
      </c>
    </row>
    <row r="1075" spans="1:5" ht="13.5" customHeight="1" x14ac:dyDescent="0.25">
      <c r="A1075" s="215" t="s">
        <v>31849</v>
      </c>
      <c r="B1075" s="216" t="s">
        <v>29838</v>
      </c>
      <c r="C1075" s="216" t="s">
        <v>31850</v>
      </c>
      <c r="D1075" s="216" t="s">
        <v>8085</v>
      </c>
      <c r="E1075" s="217">
        <v>53.07</v>
      </c>
    </row>
    <row r="1076" spans="1:5" ht="12.75" customHeight="1" x14ac:dyDescent="0.25">
      <c r="A1076" s="215" t="s">
        <v>31851</v>
      </c>
      <c r="B1076" s="216" t="s">
        <v>29838</v>
      </c>
      <c r="C1076" s="216" t="s">
        <v>31852</v>
      </c>
      <c r="D1076" s="216" t="s">
        <v>8085</v>
      </c>
      <c r="E1076" s="217">
        <v>50.01</v>
      </c>
    </row>
    <row r="1077" spans="1:5" ht="12.75" customHeight="1" x14ac:dyDescent="0.25">
      <c r="A1077" s="215" t="s">
        <v>31853</v>
      </c>
      <c r="B1077" s="216" t="s">
        <v>29838</v>
      </c>
      <c r="C1077" s="216" t="s">
        <v>31854</v>
      </c>
      <c r="D1077" s="216" t="s">
        <v>8085</v>
      </c>
      <c r="E1077" s="217">
        <v>69</v>
      </c>
    </row>
    <row r="1078" spans="1:5" ht="13.5" customHeight="1" x14ac:dyDescent="0.25">
      <c r="A1078" s="215" t="s">
        <v>31855</v>
      </c>
      <c r="B1078" s="216" t="s">
        <v>29838</v>
      </c>
      <c r="C1078" s="216" t="s">
        <v>31856</v>
      </c>
      <c r="D1078" s="216" t="s">
        <v>8085</v>
      </c>
      <c r="E1078" s="217">
        <v>143.24</v>
      </c>
    </row>
    <row r="1079" spans="1:5" ht="12.75" customHeight="1" x14ac:dyDescent="0.25">
      <c r="A1079" s="215" t="s">
        <v>31857</v>
      </c>
      <c r="B1079" s="216" t="s">
        <v>29838</v>
      </c>
      <c r="C1079" s="216" t="s">
        <v>31858</v>
      </c>
      <c r="D1079" s="216" t="s">
        <v>8225</v>
      </c>
      <c r="E1079" s="217">
        <v>7.16</v>
      </c>
    </row>
    <row r="1080" spans="1:5" ht="12.75" customHeight="1" x14ac:dyDescent="0.25">
      <c r="A1080" s="215" t="s">
        <v>31859</v>
      </c>
      <c r="B1080" s="216" t="s">
        <v>29838</v>
      </c>
      <c r="C1080" s="216" t="s">
        <v>31860</v>
      </c>
      <c r="D1080" s="216" t="s">
        <v>8225</v>
      </c>
      <c r="E1080" s="217">
        <v>8.2899999999999991</v>
      </c>
    </row>
    <row r="1081" spans="1:5" ht="13.5" customHeight="1" x14ac:dyDescent="0.25">
      <c r="A1081" s="215" t="s">
        <v>31861</v>
      </c>
      <c r="B1081" s="216" t="s">
        <v>29838</v>
      </c>
      <c r="C1081" s="216" t="s">
        <v>31862</v>
      </c>
      <c r="D1081" s="216" t="s">
        <v>8225</v>
      </c>
      <c r="E1081" s="217">
        <v>9.74</v>
      </c>
    </row>
    <row r="1082" spans="1:5" ht="12.75" customHeight="1" x14ac:dyDescent="0.25">
      <c r="A1082" s="215" t="s">
        <v>31863</v>
      </c>
      <c r="B1082" s="216" t="s">
        <v>29838</v>
      </c>
      <c r="C1082" s="216" t="s">
        <v>31864</v>
      </c>
      <c r="D1082" s="216" t="s">
        <v>8225</v>
      </c>
      <c r="E1082" s="217">
        <v>11.6</v>
      </c>
    </row>
    <row r="1083" spans="1:5" ht="13.5" customHeight="1" x14ac:dyDescent="0.25">
      <c r="A1083" s="215" t="s">
        <v>31865</v>
      </c>
      <c r="B1083" s="216" t="s">
        <v>29838</v>
      </c>
      <c r="C1083" s="216" t="s">
        <v>31866</v>
      </c>
      <c r="D1083" s="216" t="s">
        <v>8225</v>
      </c>
      <c r="E1083" s="217">
        <v>13.26</v>
      </c>
    </row>
    <row r="1084" spans="1:5" ht="12.75" customHeight="1" x14ac:dyDescent="0.25">
      <c r="A1084" s="215" t="s">
        <v>31867</v>
      </c>
      <c r="B1084" s="216" t="s">
        <v>29838</v>
      </c>
      <c r="C1084" s="216" t="s">
        <v>31868</v>
      </c>
      <c r="D1084" s="216" t="s">
        <v>8225</v>
      </c>
      <c r="E1084" s="217">
        <v>15.51</v>
      </c>
    </row>
    <row r="1085" spans="1:5" ht="12.75" customHeight="1" x14ac:dyDescent="0.25">
      <c r="A1085" s="215" t="s">
        <v>31869</v>
      </c>
      <c r="B1085" s="216" t="s">
        <v>29838</v>
      </c>
      <c r="C1085" s="216" t="s">
        <v>31870</v>
      </c>
      <c r="D1085" s="216" t="s">
        <v>8225</v>
      </c>
      <c r="E1085" s="217">
        <v>23.76</v>
      </c>
    </row>
    <row r="1086" spans="1:5" ht="13.5" customHeight="1" x14ac:dyDescent="0.25">
      <c r="A1086" s="215" t="s">
        <v>31871</v>
      </c>
      <c r="B1086" s="216" t="s">
        <v>29838</v>
      </c>
      <c r="C1086" s="216" t="s">
        <v>31872</v>
      </c>
      <c r="D1086" s="216" t="s">
        <v>8085</v>
      </c>
      <c r="E1086" s="217">
        <v>5.42</v>
      </c>
    </row>
    <row r="1087" spans="1:5" ht="12.75" customHeight="1" x14ac:dyDescent="0.25">
      <c r="A1087" s="215" t="s">
        <v>31873</v>
      </c>
      <c r="B1087" s="216" t="s">
        <v>29838</v>
      </c>
      <c r="C1087" s="216" t="s">
        <v>31874</v>
      </c>
      <c r="D1087" s="216" t="s">
        <v>8225</v>
      </c>
      <c r="E1087" s="217">
        <v>28.1</v>
      </c>
    </row>
    <row r="1088" spans="1:5" ht="13.5" customHeight="1" x14ac:dyDescent="0.25">
      <c r="A1088" s="215" t="s">
        <v>31875</v>
      </c>
      <c r="B1088" s="216" t="s">
        <v>29838</v>
      </c>
      <c r="C1088" s="216" t="s">
        <v>31876</v>
      </c>
      <c r="D1088" s="216" t="s">
        <v>8225</v>
      </c>
      <c r="E1088" s="217">
        <v>29.84</v>
      </c>
    </row>
    <row r="1089" spans="1:5" ht="12.75" customHeight="1" x14ac:dyDescent="0.25">
      <c r="A1089" s="215" t="s">
        <v>31877</v>
      </c>
      <c r="B1089" s="216" t="s">
        <v>29838</v>
      </c>
      <c r="C1089" s="216" t="s">
        <v>31878</v>
      </c>
      <c r="D1089" s="216" t="s">
        <v>8225</v>
      </c>
      <c r="E1089" s="217">
        <v>32.28</v>
      </c>
    </row>
    <row r="1090" spans="1:5" ht="12.75" customHeight="1" x14ac:dyDescent="0.25">
      <c r="A1090" s="215" t="s">
        <v>31879</v>
      </c>
      <c r="B1090" s="216" t="s">
        <v>29838</v>
      </c>
      <c r="C1090" s="216" t="s">
        <v>31880</v>
      </c>
      <c r="D1090" s="216" t="s">
        <v>8225</v>
      </c>
      <c r="E1090" s="217">
        <v>37.85</v>
      </c>
    </row>
    <row r="1091" spans="1:5" ht="13.5" customHeight="1" x14ac:dyDescent="0.25">
      <c r="A1091" s="215" t="s">
        <v>31881</v>
      </c>
      <c r="B1091" s="216" t="s">
        <v>29838</v>
      </c>
      <c r="C1091" s="216" t="s">
        <v>31882</v>
      </c>
      <c r="D1091" s="216" t="s">
        <v>8225</v>
      </c>
      <c r="E1091" s="217">
        <v>61.28</v>
      </c>
    </row>
    <row r="1092" spans="1:5" ht="12.75" customHeight="1" x14ac:dyDescent="0.25">
      <c r="A1092" s="215" t="s">
        <v>31883</v>
      </c>
      <c r="B1092" s="216" t="s">
        <v>29838</v>
      </c>
      <c r="C1092" s="216" t="s">
        <v>31884</v>
      </c>
      <c r="D1092" s="216" t="s">
        <v>8225</v>
      </c>
      <c r="E1092" s="217">
        <v>134.82</v>
      </c>
    </row>
    <row r="1093" spans="1:5" ht="12.75" customHeight="1" x14ac:dyDescent="0.25">
      <c r="A1093" s="215" t="s">
        <v>31885</v>
      </c>
      <c r="B1093" s="216" t="s">
        <v>29838</v>
      </c>
      <c r="C1093" s="216" t="s">
        <v>31886</v>
      </c>
      <c r="D1093" s="216" t="s">
        <v>8225</v>
      </c>
      <c r="E1093" s="217">
        <v>35.5</v>
      </c>
    </row>
    <row r="1094" spans="1:5" ht="13.5" customHeight="1" x14ac:dyDescent="0.25">
      <c r="A1094" s="215" t="s">
        <v>31887</v>
      </c>
      <c r="B1094" s="216" t="s">
        <v>29838</v>
      </c>
      <c r="C1094" s="216" t="s">
        <v>31888</v>
      </c>
      <c r="D1094" s="216" t="s">
        <v>8225</v>
      </c>
      <c r="E1094" s="217">
        <v>25.27</v>
      </c>
    </row>
    <row r="1095" spans="1:5" ht="12.75" customHeight="1" x14ac:dyDescent="0.25">
      <c r="A1095" s="215" t="s">
        <v>31889</v>
      </c>
      <c r="B1095" s="216" t="s">
        <v>29838</v>
      </c>
      <c r="C1095" s="216" t="s">
        <v>31890</v>
      </c>
      <c r="D1095" s="216" t="s">
        <v>8225</v>
      </c>
      <c r="E1095" s="217">
        <v>40.07</v>
      </c>
    </row>
    <row r="1096" spans="1:5" ht="13.5" customHeight="1" x14ac:dyDescent="0.25">
      <c r="A1096" s="215" t="s">
        <v>31891</v>
      </c>
      <c r="B1096" s="216" t="s">
        <v>29838</v>
      </c>
      <c r="C1096" s="216" t="s">
        <v>31892</v>
      </c>
      <c r="D1096" s="216" t="s">
        <v>8225</v>
      </c>
      <c r="E1096" s="217">
        <v>46.47</v>
      </c>
    </row>
    <row r="1097" spans="1:5" ht="12.75" customHeight="1" x14ac:dyDescent="0.25">
      <c r="A1097" s="215" t="s">
        <v>31893</v>
      </c>
      <c r="B1097" s="216" t="s">
        <v>29838</v>
      </c>
      <c r="C1097" s="216" t="s">
        <v>31894</v>
      </c>
      <c r="D1097" s="216" t="s">
        <v>8225</v>
      </c>
      <c r="E1097" s="217">
        <v>80.099999999999994</v>
      </c>
    </row>
    <row r="1098" spans="1:5" ht="12.75" customHeight="1" x14ac:dyDescent="0.25">
      <c r="A1098" s="215" t="s">
        <v>31895</v>
      </c>
      <c r="B1098" s="216" t="s">
        <v>29838</v>
      </c>
      <c r="C1098" s="216" t="s">
        <v>31896</v>
      </c>
      <c r="D1098" s="216" t="s">
        <v>8225</v>
      </c>
      <c r="E1098" s="217">
        <v>109.59</v>
      </c>
    </row>
    <row r="1099" spans="1:5" ht="13.5" customHeight="1" x14ac:dyDescent="0.25">
      <c r="A1099" s="215" t="s">
        <v>31897</v>
      </c>
      <c r="B1099" s="216" t="s">
        <v>29838</v>
      </c>
      <c r="C1099" s="216" t="s">
        <v>31898</v>
      </c>
      <c r="D1099" s="216" t="s">
        <v>8225</v>
      </c>
      <c r="E1099" s="217">
        <v>48.07</v>
      </c>
    </row>
    <row r="1100" spans="1:5" ht="12.75" customHeight="1" x14ac:dyDescent="0.25">
      <c r="A1100" s="215" t="s">
        <v>31899</v>
      </c>
      <c r="B1100" s="216" t="s">
        <v>29838</v>
      </c>
      <c r="C1100" s="216" t="s">
        <v>31900</v>
      </c>
      <c r="D1100" s="216" t="s">
        <v>8225</v>
      </c>
      <c r="E1100" s="217">
        <v>62.32</v>
      </c>
    </row>
    <row r="1101" spans="1:5" ht="13.5" customHeight="1" x14ac:dyDescent="0.25">
      <c r="A1101" s="215" t="s">
        <v>31901</v>
      </c>
      <c r="B1101" s="216" t="s">
        <v>29838</v>
      </c>
      <c r="C1101" s="216" t="s">
        <v>31902</v>
      </c>
      <c r="D1101" s="216" t="s">
        <v>8225</v>
      </c>
      <c r="E1101" s="217">
        <v>65.709999999999994</v>
      </c>
    </row>
    <row r="1102" spans="1:5" ht="12.75" customHeight="1" x14ac:dyDescent="0.25">
      <c r="A1102" s="215" t="s">
        <v>31903</v>
      </c>
      <c r="B1102" s="216" t="s">
        <v>29838</v>
      </c>
      <c r="C1102" s="216" t="s">
        <v>31904</v>
      </c>
      <c r="D1102" s="216" t="s">
        <v>8225</v>
      </c>
      <c r="E1102" s="217">
        <v>70.39</v>
      </c>
    </row>
    <row r="1103" spans="1:5" ht="12.75" customHeight="1" x14ac:dyDescent="0.25">
      <c r="A1103" s="215" t="s">
        <v>31905</v>
      </c>
      <c r="B1103" s="216" t="s">
        <v>29838</v>
      </c>
      <c r="C1103" s="216" t="s">
        <v>31906</v>
      </c>
      <c r="D1103" s="216" t="s">
        <v>8225</v>
      </c>
      <c r="E1103" s="217">
        <v>101.57</v>
      </c>
    </row>
    <row r="1104" spans="1:5" ht="13.5" customHeight="1" x14ac:dyDescent="0.25">
      <c r="A1104" s="215" t="s">
        <v>31907</v>
      </c>
      <c r="B1104" s="216" t="s">
        <v>29838</v>
      </c>
      <c r="C1104" s="216" t="s">
        <v>31908</v>
      </c>
      <c r="D1104" s="216" t="s">
        <v>8225</v>
      </c>
      <c r="E1104" s="217">
        <v>182.79</v>
      </c>
    </row>
    <row r="1105" spans="1:5" ht="12.75" customHeight="1" x14ac:dyDescent="0.25">
      <c r="A1105" s="215" t="s">
        <v>31909</v>
      </c>
      <c r="B1105" s="216" t="s">
        <v>29838</v>
      </c>
      <c r="C1105" s="216" t="s">
        <v>31910</v>
      </c>
      <c r="D1105" s="216" t="s">
        <v>8225</v>
      </c>
      <c r="E1105" s="217">
        <v>10.68</v>
      </c>
    </row>
    <row r="1106" spans="1:5" ht="13.5" customHeight="1" x14ac:dyDescent="0.25">
      <c r="A1106" s="215" t="s">
        <v>31911</v>
      </c>
      <c r="B1106" s="216" t="s">
        <v>29838</v>
      </c>
      <c r="C1106" s="216" t="s">
        <v>31912</v>
      </c>
      <c r="D1106" s="216" t="s">
        <v>8225</v>
      </c>
      <c r="E1106" s="217">
        <v>12.72</v>
      </c>
    </row>
    <row r="1107" spans="1:5" ht="12.75" customHeight="1" x14ac:dyDescent="0.25">
      <c r="A1107" s="215" t="s">
        <v>31913</v>
      </c>
      <c r="B1107" s="216" t="s">
        <v>29838</v>
      </c>
      <c r="C1107" s="216" t="s">
        <v>31914</v>
      </c>
      <c r="D1107" s="216" t="s">
        <v>8225</v>
      </c>
      <c r="E1107" s="217">
        <v>13.27</v>
      </c>
    </row>
    <row r="1108" spans="1:5" ht="12.75" customHeight="1" x14ac:dyDescent="0.25">
      <c r="A1108" s="215" t="s">
        <v>31915</v>
      </c>
      <c r="B1108" s="216" t="s">
        <v>29838</v>
      </c>
      <c r="C1108" s="216" t="s">
        <v>31916</v>
      </c>
      <c r="D1108" s="216" t="s">
        <v>8225</v>
      </c>
      <c r="E1108" s="217">
        <v>11.62</v>
      </c>
    </row>
    <row r="1109" spans="1:5" ht="13.5" customHeight="1" x14ac:dyDescent="0.25">
      <c r="A1109" s="215" t="s">
        <v>31917</v>
      </c>
      <c r="B1109" s="216" t="s">
        <v>29838</v>
      </c>
      <c r="C1109" s="216" t="s">
        <v>31918</v>
      </c>
      <c r="D1109" s="216" t="s">
        <v>8225</v>
      </c>
      <c r="E1109" s="217">
        <v>15.77</v>
      </c>
    </row>
    <row r="1110" spans="1:5" ht="12.75" customHeight="1" x14ac:dyDescent="0.25">
      <c r="A1110" s="215" t="s">
        <v>31919</v>
      </c>
      <c r="B1110" s="216" t="s">
        <v>29838</v>
      </c>
      <c r="C1110" s="216" t="s">
        <v>31920</v>
      </c>
      <c r="D1110" s="216" t="s">
        <v>8225</v>
      </c>
      <c r="E1110" s="217">
        <v>23.72</v>
      </c>
    </row>
    <row r="1111" spans="1:5" ht="12.75" customHeight="1" x14ac:dyDescent="0.25">
      <c r="A1111" s="215" t="s">
        <v>31921</v>
      </c>
      <c r="B1111" s="216" t="s">
        <v>29838</v>
      </c>
      <c r="C1111" s="216" t="s">
        <v>31922</v>
      </c>
      <c r="D1111" s="216" t="s">
        <v>8225</v>
      </c>
      <c r="E1111" s="217">
        <v>7.58</v>
      </c>
    </row>
    <row r="1112" spans="1:5" ht="13.5" customHeight="1" x14ac:dyDescent="0.25">
      <c r="A1112" s="215" t="s">
        <v>31923</v>
      </c>
      <c r="B1112" s="216" t="s">
        <v>29838</v>
      </c>
      <c r="C1112" s="216" t="s">
        <v>31924</v>
      </c>
      <c r="D1112" s="216" t="s">
        <v>8225</v>
      </c>
      <c r="E1112" s="217">
        <v>8.0399999999999991</v>
      </c>
    </row>
    <row r="1113" spans="1:5" ht="12.75" customHeight="1" x14ac:dyDescent="0.25">
      <c r="A1113" s="215" t="s">
        <v>31925</v>
      </c>
      <c r="B1113" s="216" t="s">
        <v>29838</v>
      </c>
      <c r="C1113" s="216" t="s">
        <v>31926</v>
      </c>
      <c r="D1113" s="216" t="s">
        <v>8225</v>
      </c>
      <c r="E1113" s="217">
        <v>8.75</v>
      </c>
    </row>
    <row r="1114" spans="1:5" ht="13.5" customHeight="1" x14ac:dyDescent="0.25">
      <c r="A1114" s="215" t="s">
        <v>31927</v>
      </c>
      <c r="B1114" s="216" t="s">
        <v>29838</v>
      </c>
      <c r="C1114" s="216" t="s">
        <v>31928</v>
      </c>
      <c r="D1114" s="216" t="s">
        <v>8225</v>
      </c>
      <c r="E1114" s="217">
        <v>8.08</v>
      </c>
    </row>
    <row r="1115" spans="1:5" ht="12.75" customHeight="1" x14ac:dyDescent="0.25">
      <c r="A1115" s="215" t="s">
        <v>31929</v>
      </c>
      <c r="B1115" s="216" t="s">
        <v>29838</v>
      </c>
      <c r="C1115" s="216" t="s">
        <v>31930</v>
      </c>
      <c r="D1115" s="216" t="s">
        <v>8225</v>
      </c>
      <c r="E1115" s="217">
        <v>10.3</v>
      </c>
    </row>
    <row r="1116" spans="1:5" ht="12.75" customHeight="1" x14ac:dyDescent="0.25">
      <c r="A1116" s="215" t="s">
        <v>31931</v>
      </c>
      <c r="B1116" s="216" t="s">
        <v>29838</v>
      </c>
      <c r="C1116" s="216" t="s">
        <v>31932</v>
      </c>
      <c r="D1116" s="216" t="s">
        <v>8225</v>
      </c>
      <c r="E1116" s="217">
        <v>15.77</v>
      </c>
    </row>
    <row r="1117" spans="1:5" ht="13.5" customHeight="1" x14ac:dyDescent="0.25">
      <c r="A1117" s="215" t="s">
        <v>31933</v>
      </c>
      <c r="B1117" s="216" t="s">
        <v>29838</v>
      </c>
      <c r="C1117" s="216" t="s">
        <v>31934</v>
      </c>
      <c r="D1117" s="216" t="s">
        <v>8225</v>
      </c>
      <c r="E1117" s="217">
        <v>9.32</v>
      </c>
    </row>
    <row r="1118" spans="1:5" ht="12.75" customHeight="1" x14ac:dyDescent="0.25">
      <c r="A1118" s="215" t="s">
        <v>31935</v>
      </c>
      <c r="B1118" s="216" t="s">
        <v>29838</v>
      </c>
      <c r="C1118" s="216" t="s">
        <v>31936</v>
      </c>
      <c r="D1118" s="216" t="s">
        <v>8225</v>
      </c>
      <c r="E1118" s="217">
        <v>9.94</v>
      </c>
    </row>
    <row r="1119" spans="1:5" ht="13.5" customHeight="1" x14ac:dyDescent="0.25">
      <c r="A1119" s="215" t="s">
        <v>31937</v>
      </c>
      <c r="B1119" s="216" t="s">
        <v>29838</v>
      </c>
      <c r="C1119" s="216" t="s">
        <v>31938</v>
      </c>
      <c r="D1119" s="216" t="s">
        <v>8225</v>
      </c>
      <c r="E1119" s="217">
        <v>10.57</v>
      </c>
    </row>
    <row r="1120" spans="1:5" ht="12.75" customHeight="1" x14ac:dyDescent="0.25">
      <c r="A1120" s="215" t="s">
        <v>31939</v>
      </c>
      <c r="B1120" s="216" t="s">
        <v>29838</v>
      </c>
      <c r="C1120" s="216" t="s">
        <v>31940</v>
      </c>
      <c r="D1120" s="216" t="s">
        <v>8225</v>
      </c>
      <c r="E1120" s="217">
        <v>28.94</v>
      </c>
    </row>
    <row r="1121" spans="1:5" ht="12.75" customHeight="1" x14ac:dyDescent="0.25">
      <c r="A1121" s="212" t="s">
        <v>31941</v>
      </c>
      <c r="B1121" s="213" t="s">
        <v>29838</v>
      </c>
      <c r="C1121" s="213" t="s">
        <v>31942</v>
      </c>
      <c r="D1121" s="214"/>
      <c r="E1121" s="214"/>
    </row>
    <row r="1122" spans="1:5" ht="13.5" customHeight="1" x14ac:dyDescent="0.25">
      <c r="A1122" s="215" t="s">
        <v>31943</v>
      </c>
      <c r="B1122" s="216" t="s">
        <v>29838</v>
      </c>
      <c r="C1122" s="216" t="s">
        <v>31944</v>
      </c>
      <c r="D1122" s="216" t="s">
        <v>8085</v>
      </c>
      <c r="E1122" s="217">
        <v>27.31</v>
      </c>
    </row>
    <row r="1123" spans="1:5" ht="12.75" customHeight="1" x14ac:dyDescent="0.25">
      <c r="A1123" s="215" t="s">
        <v>31945</v>
      </c>
      <c r="B1123" s="216" t="s">
        <v>29838</v>
      </c>
      <c r="C1123" s="216" t="s">
        <v>31946</v>
      </c>
      <c r="D1123" s="216" t="s">
        <v>8085</v>
      </c>
      <c r="E1123" s="217">
        <v>11.9</v>
      </c>
    </row>
    <row r="1124" spans="1:5" ht="12.75" customHeight="1" x14ac:dyDescent="0.25">
      <c r="A1124" s="215" t="s">
        <v>31947</v>
      </c>
      <c r="B1124" s="216" t="s">
        <v>29838</v>
      </c>
      <c r="C1124" s="216" t="s">
        <v>31948</v>
      </c>
      <c r="D1124" s="216" t="s">
        <v>8225</v>
      </c>
      <c r="E1124" s="217">
        <v>16.16</v>
      </c>
    </row>
    <row r="1125" spans="1:5" ht="13.5" customHeight="1" x14ac:dyDescent="0.25">
      <c r="A1125" s="215" t="s">
        <v>31949</v>
      </c>
      <c r="B1125" s="216" t="s">
        <v>29838</v>
      </c>
      <c r="C1125" s="216" t="s">
        <v>31950</v>
      </c>
      <c r="D1125" s="216" t="s">
        <v>8225</v>
      </c>
      <c r="E1125" s="217">
        <v>8.98</v>
      </c>
    </row>
    <row r="1126" spans="1:5" ht="12.75" customHeight="1" x14ac:dyDescent="0.25">
      <c r="A1126" s="215" t="s">
        <v>31951</v>
      </c>
      <c r="B1126" s="216" t="s">
        <v>29838</v>
      </c>
      <c r="C1126" s="216" t="s">
        <v>31952</v>
      </c>
      <c r="D1126" s="216" t="s">
        <v>8225</v>
      </c>
      <c r="E1126" s="217">
        <v>16.260000000000002</v>
      </c>
    </row>
    <row r="1127" spans="1:5" ht="13.5" customHeight="1" x14ac:dyDescent="0.25">
      <c r="A1127" s="215" t="s">
        <v>31953</v>
      </c>
      <c r="B1127" s="216" t="s">
        <v>29838</v>
      </c>
      <c r="C1127" s="216" t="s">
        <v>31954</v>
      </c>
      <c r="D1127" s="216" t="s">
        <v>8225</v>
      </c>
      <c r="E1127" s="217">
        <v>11.09</v>
      </c>
    </row>
    <row r="1128" spans="1:5" ht="12.75" customHeight="1" x14ac:dyDescent="0.25">
      <c r="A1128" s="215" t="s">
        <v>31955</v>
      </c>
      <c r="B1128" s="216" t="s">
        <v>29838</v>
      </c>
      <c r="C1128" s="216" t="s">
        <v>31956</v>
      </c>
      <c r="D1128" s="216" t="s">
        <v>8225</v>
      </c>
      <c r="E1128" s="217">
        <v>8.9499999999999993</v>
      </c>
    </row>
    <row r="1129" spans="1:5" ht="12.75" customHeight="1" x14ac:dyDescent="0.25">
      <c r="A1129" s="215" t="s">
        <v>31957</v>
      </c>
      <c r="B1129" s="216" t="s">
        <v>29838</v>
      </c>
      <c r="C1129" s="216" t="s">
        <v>31958</v>
      </c>
      <c r="D1129" s="216" t="s">
        <v>8225</v>
      </c>
      <c r="E1129" s="217">
        <v>11.96</v>
      </c>
    </row>
    <row r="1130" spans="1:5" ht="13.5" customHeight="1" x14ac:dyDescent="0.25">
      <c r="A1130" s="215" t="s">
        <v>31959</v>
      </c>
      <c r="B1130" s="216" t="s">
        <v>29838</v>
      </c>
      <c r="C1130" s="216" t="s">
        <v>31960</v>
      </c>
      <c r="D1130" s="216" t="s">
        <v>8225</v>
      </c>
      <c r="E1130" s="217">
        <v>9.25</v>
      </c>
    </row>
    <row r="1131" spans="1:5" ht="12.75" customHeight="1" x14ac:dyDescent="0.25">
      <c r="A1131" s="215" t="s">
        <v>31961</v>
      </c>
      <c r="B1131" s="216" t="s">
        <v>29838</v>
      </c>
      <c r="C1131" s="216" t="s">
        <v>31962</v>
      </c>
      <c r="D1131" s="216" t="s">
        <v>8225</v>
      </c>
      <c r="E1131" s="217">
        <v>11.87</v>
      </c>
    </row>
    <row r="1132" spans="1:5" ht="13.5" customHeight="1" x14ac:dyDescent="0.25">
      <c r="A1132" s="215" t="s">
        <v>31963</v>
      </c>
      <c r="B1132" s="216" t="s">
        <v>29838</v>
      </c>
      <c r="C1132" s="216" t="s">
        <v>31964</v>
      </c>
      <c r="D1132" s="216" t="s">
        <v>8225</v>
      </c>
      <c r="E1132" s="217">
        <v>14.62</v>
      </c>
    </row>
    <row r="1133" spans="1:5" ht="12.75" customHeight="1" x14ac:dyDescent="0.25">
      <c r="A1133" s="215" t="s">
        <v>31965</v>
      </c>
      <c r="B1133" s="216" t="s">
        <v>29838</v>
      </c>
      <c r="C1133" s="216" t="s">
        <v>31966</v>
      </c>
      <c r="D1133" s="216" t="s">
        <v>8225</v>
      </c>
      <c r="E1133" s="217">
        <v>18.36</v>
      </c>
    </row>
    <row r="1134" spans="1:5" ht="12.75" customHeight="1" x14ac:dyDescent="0.25">
      <c r="A1134" s="215" t="s">
        <v>31967</v>
      </c>
      <c r="B1134" s="216" t="s">
        <v>29838</v>
      </c>
      <c r="C1134" s="216" t="s">
        <v>31968</v>
      </c>
      <c r="D1134" s="216" t="s">
        <v>8225</v>
      </c>
      <c r="E1134" s="217">
        <v>20.16</v>
      </c>
    </row>
    <row r="1135" spans="1:5" ht="13.5" customHeight="1" x14ac:dyDescent="0.25">
      <c r="A1135" s="215" t="s">
        <v>31969</v>
      </c>
      <c r="B1135" s="216" t="s">
        <v>29838</v>
      </c>
      <c r="C1135" s="216" t="s">
        <v>31970</v>
      </c>
      <c r="D1135" s="216" t="s">
        <v>8225</v>
      </c>
      <c r="E1135" s="217">
        <v>13.07</v>
      </c>
    </row>
    <row r="1136" spans="1:5" ht="12.75" customHeight="1" x14ac:dyDescent="0.25">
      <c r="A1136" s="215" t="s">
        <v>31971</v>
      </c>
      <c r="B1136" s="216" t="s">
        <v>29838</v>
      </c>
      <c r="C1136" s="216" t="s">
        <v>31972</v>
      </c>
      <c r="D1136" s="216" t="s">
        <v>8225</v>
      </c>
      <c r="E1136" s="217">
        <v>15.07</v>
      </c>
    </row>
    <row r="1137" spans="1:5" ht="12.75" customHeight="1" x14ac:dyDescent="0.25">
      <c r="A1137" s="212" t="s">
        <v>31973</v>
      </c>
      <c r="B1137" s="213" t="s">
        <v>29838</v>
      </c>
      <c r="C1137" s="213" t="s">
        <v>31974</v>
      </c>
      <c r="D1137" s="214"/>
      <c r="E1137" s="214"/>
    </row>
    <row r="1138" spans="1:5" ht="13.5" customHeight="1" x14ac:dyDescent="0.25">
      <c r="A1138" s="215" t="s">
        <v>31975</v>
      </c>
      <c r="B1138" s="216" t="s">
        <v>29838</v>
      </c>
      <c r="C1138" s="216" t="s">
        <v>31976</v>
      </c>
      <c r="D1138" s="216" t="s">
        <v>8225</v>
      </c>
      <c r="E1138" s="217">
        <v>19.5</v>
      </c>
    </row>
    <row r="1139" spans="1:5" ht="12.75" customHeight="1" x14ac:dyDescent="0.25">
      <c r="A1139" s="215" t="s">
        <v>31977</v>
      </c>
      <c r="B1139" s="216" t="s">
        <v>29838</v>
      </c>
      <c r="C1139" s="216" t="s">
        <v>31978</v>
      </c>
      <c r="D1139" s="216" t="s">
        <v>8225</v>
      </c>
      <c r="E1139" s="217">
        <v>54.49</v>
      </c>
    </row>
    <row r="1140" spans="1:5" ht="13.5" customHeight="1" x14ac:dyDescent="0.25">
      <c r="A1140" s="215" t="s">
        <v>31979</v>
      </c>
      <c r="B1140" s="216" t="s">
        <v>29838</v>
      </c>
      <c r="C1140" s="216" t="s">
        <v>31980</v>
      </c>
      <c r="D1140" s="216" t="s">
        <v>8225</v>
      </c>
      <c r="E1140" s="217">
        <v>107.45</v>
      </c>
    </row>
    <row r="1141" spans="1:5" ht="12.75" customHeight="1" x14ac:dyDescent="0.25">
      <c r="A1141" s="215" t="s">
        <v>31981</v>
      </c>
      <c r="B1141" s="216" t="s">
        <v>29838</v>
      </c>
      <c r="C1141" s="216" t="s">
        <v>31982</v>
      </c>
      <c r="D1141" s="216" t="s">
        <v>8225</v>
      </c>
      <c r="E1141" s="217">
        <v>66.77</v>
      </c>
    </row>
    <row r="1142" spans="1:5" ht="12.75" customHeight="1" x14ac:dyDescent="0.25">
      <c r="A1142" s="215" t="s">
        <v>31983</v>
      </c>
      <c r="B1142" s="216" t="s">
        <v>29838</v>
      </c>
      <c r="C1142" s="216" t="s">
        <v>31984</v>
      </c>
      <c r="D1142" s="216" t="s">
        <v>8225</v>
      </c>
      <c r="E1142" s="217">
        <v>62.65</v>
      </c>
    </row>
    <row r="1143" spans="1:5" ht="13.5" customHeight="1" x14ac:dyDescent="0.25">
      <c r="A1143" s="215" t="s">
        <v>31985</v>
      </c>
      <c r="B1143" s="216" t="s">
        <v>29838</v>
      </c>
      <c r="C1143" s="216" t="s">
        <v>31986</v>
      </c>
      <c r="D1143" s="216" t="s">
        <v>8225</v>
      </c>
      <c r="E1143" s="217">
        <v>106.17</v>
      </c>
    </row>
    <row r="1144" spans="1:5" ht="12.75" customHeight="1" x14ac:dyDescent="0.25">
      <c r="A1144" s="215" t="s">
        <v>31987</v>
      </c>
      <c r="B1144" s="216" t="s">
        <v>29838</v>
      </c>
      <c r="C1144" s="216" t="s">
        <v>31988</v>
      </c>
      <c r="D1144" s="216" t="s">
        <v>8225</v>
      </c>
      <c r="E1144" s="217">
        <v>198.7</v>
      </c>
    </row>
    <row r="1145" spans="1:5" ht="13.5" customHeight="1" x14ac:dyDescent="0.25">
      <c r="A1145" s="215" t="s">
        <v>31989</v>
      </c>
      <c r="B1145" s="216" t="s">
        <v>29838</v>
      </c>
      <c r="C1145" s="216" t="s">
        <v>31990</v>
      </c>
      <c r="D1145" s="216" t="s">
        <v>8225</v>
      </c>
      <c r="E1145" s="217">
        <v>463.8</v>
      </c>
    </row>
    <row r="1146" spans="1:5" ht="12.75" customHeight="1" x14ac:dyDescent="0.25">
      <c r="A1146" s="215" t="s">
        <v>31991</v>
      </c>
      <c r="B1146" s="216" t="s">
        <v>29838</v>
      </c>
      <c r="C1146" s="216" t="s">
        <v>31992</v>
      </c>
      <c r="D1146" s="216" t="s">
        <v>8225</v>
      </c>
      <c r="E1146" s="217">
        <v>52.7</v>
      </c>
    </row>
    <row r="1147" spans="1:5" ht="12.75" customHeight="1" x14ac:dyDescent="0.25">
      <c r="A1147" s="215" t="s">
        <v>31993</v>
      </c>
      <c r="B1147" s="216" t="s">
        <v>29838</v>
      </c>
      <c r="C1147" s="216" t="s">
        <v>31994</v>
      </c>
      <c r="D1147" s="216" t="s">
        <v>8225</v>
      </c>
      <c r="E1147" s="217">
        <v>53.78</v>
      </c>
    </row>
    <row r="1148" spans="1:5" ht="13.5" customHeight="1" x14ac:dyDescent="0.25">
      <c r="A1148" s="215" t="s">
        <v>31995</v>
      </c>
      <c r="B1148" s="216" t="s">
        <v>29838</v>
      </c>
      <c r="C1148" s="216" t="s">
        <v>31996</v>
      </c>
      <c r="D1148" s="216" t="s">
        <v>8225</v>
      </c>
      <c r="E1148" s="217">
        <v>126.45</v>
      </c>
    </row>
    <row r="1149" spans="1:5" ht="12.75" customHeight="1" x14ac:dyDescent="0.25">
      <c r="A1149" s="215" t="s">
        <v>31997</v>
      </c>
      <c r="B1149" s="216" t="s">
        <v>29838</v>
      </c>
      <c r="C1149" s="216" t="s">
        <v>31998</v>
      </c>
      <c r="D1149" s="216" t="s">
        <v>8225</v>
      </c>
      <c r="E1149" s="217">
        <v>6.32</v>
      </c>
    </row>
    <row r="1150" spans="1:5" ht="12.75" customHeight="1" x14ac:dyDescent="0.25">
      <c r="A1150" s="215" t="s">
        <v>31999</v>
      </c>
      <c r="B1150" s="216" t="s">
        <v>29838</v>
      </c>
      <c r="C1150" s="216" t="s">
        <v>32000</v>
      </c>
      <c r="D1150" s="216" t="s">
        <v>8225</v>
      </c>
      <c r="E1150" s="217">
        <v>8.44</v>
      </c>
    </row>
    <row r="1151" spans="1:5" ht="13.5" customHeight="1" x14ac:dyDescent="0.25">
      <c r="A1151" s="215" t="s">
        <v>32001</v>
      </c>
      <c r="B1151" s="216" t="s">
        <v>29838</v>
      </c>
      <c r="C1151" s="216" t="s">
        <v>32002</v>
      </c>
      <c r="D1151" s="216" t="s">
        <v>8225</v>
      </c>
      <c r="E1151" s="217">
        <v>12.23</v>
      </c>
    </row>
    <row r="1152" spans="1:5" ht="12.75" customHeight="1" x14ac:dyDescent="0.25">
      <c r="A1152" s="215" t="s">
        <v>32003</v>
      </c>
      <c r="B1152" s="216" t="s">
        <v>29838</v>
      </c>
      <c r="C1152" s="216" t="s">
        <v>32004</v>
      </c>
      <c r="D1152" s="216" t="s">
        <v>8225</v>
      </c>
      <c r="E1152" s="217">
        <v>6.97</v>
      </c>
    </row>
    <row r="1153" spans="1:5" ht="13.5" customHeight="1" x14ac:dyDescent="0.25">
      <c r="A1153" s="215" t="s">
        <v>32005</v>
      </c>
      <c r="B1153" s="216" t="s">
        <v>29838</v>
      </c>
      <c r="C1153" s="216" t="s">
        <v>32006</v>
      </c>
      <c r="D1153" s="216" t="s">
        <v>8225</v>
      </c>
      <c r="E1153" s="217">
        <v>8.67</v>
      </c>
    </row>
    <row r="1154" spans="1:5" ht="12.75" customHeight="1" x14ac:dyDescent="0.25">
      <c r="A1154" s="215" t="s">
        <v>32007</v>
      </c>
      <c r="B1154" s="216" t="s">
        <v>29838</v>
      </c>
      <c r="C1154" s="216" t="s">
        <v>32008</v>
      </c>
      <c r="D1154" s="216" t="s">
        <v>8225</v>
      </c>
      <c r="E1154" s="217">
        <v>6.97</v>
      </c>
    </row>
    <row r="1155" spans="1:5" ht="12.75" customHeight="1" x14ac:dyDescent="0.25">
      <c r="A1155" s="215" t="s">
        <v>32009</v>
      </c>
      <c r="B1155" s="216" t="s">
        <v>29838</v>
      </c>
      <c r="C1155" s="216" t="s">
        <v>32010</v>
      </c>
      <c r="D1155" s="216" t="s">
        <v>8225</v>
      </c>
      <c r="E1155" s="217">
        <v>10.37</v>
      </c>
    </row>
    <row r="1156" spans="1:5" ht="13.5" customHeight="1" x14ac:dyDescent="0.25">
      <c r="A1156" s="215" t="s">
        <v>32011</v>
      </c>
      <c r="B1156" s="216" t="s">
        <v>29838</v>
      </c>
      <c r="C1156" s="216" t="s">
        <v>32012</v>
      </c>
      <c r="D1156" s="216" t="s">
        <v>8225</v>
      </c>
      <c r="E1156" s="217">
        <v>7.43</v>
      </c>
    </row>
    <row r="1157" spans="1:5" ht="12.75" customHeight="1" x14ac:dyDescent="0.25">
      <c r="A1157" s="215" t="s">
        <v>32013</v>
      </c>
      <c r="B1157" s="216" t="s">
        <v>29838</v>
      </c>
      <c r="C1157" s="216" t="s">
        <v>32014</v>
      </c>
      <c r="D1157" s="216" t="s">
        <v>8225</v>
      </c>
      <c r="E1157" s="217">
        <v>8.8699999999999992</v>
      </c>
    </row>
    <row r="1158" spans="1:5" ht="13.5" customHeight="1" x14ac:dyDescent="0.25">
      <c r="A1158" s="215" t="s">
        <v>32015</v>
      </c>
      <c r="B1158" s="216" t="s">
        <v>29838</v>
      </c>
      <c r="C1158" s="216" t="s">
        <v>32016</v>
      </c>
      <c r="D1158" s="216" t="s">
        <v>8225</v>
      </c>
      <c r="E1158" s="217">
        <v>11.97</v>
      </c>
    </row>
    <row r="1159" spans="1:5" ht="12.75" customHeight="1" x14ac:dyDescent="0.25">
      <c r="A1159" s="215" t="s">
        <v>32017</v>
      </c>
      <c r="B1159" s="216" t="s">
        <v>29838</v>
      </c>
      <c r="C1159" s="216" t="s">
        <v>32018</v>
      </c>
      <c r="D1159" s="216" t="s">
        <v>8225</v>
      </c>
      <c r="E1159" s="217">
        <v>13.65</v>
      </c>
    </row>
    <row r="1160" spans="1:5" ht="12.75" customHeight="1" x14ac:dyDescent="0.25">
      <c r="A1160" s="215" t="s">
        <v>32019</v>
      </c>
      <c r="B1160" s="216" t="s">
        <v>29838</v>
      </c>
      <c r="C1160" s="216" t="s">
        <v>32020</v>
      </c>
      <c r="D1160" s="216" t="s">
        <v>8225</v>
      </c>
      <c r="E1160" s="217">
        <v>6.3</v>
      </c>
    </row>
    <row r="1161" spans="1:5" ht="13.5" customHeight="1" x14ac:dyDescent="0.25">
      <c r="A1161" s="215" t="s">
        <v>32021</v>
      </c>
      <c r="B1161" s="216" t="s">
        <v>29838</v>
      </c>
      <c r="C1161" s="216" t="s">
        <v>32022</v>
      </c>
      <c r="D1161" s="216" t="s">
        <v>8225</v>
      </c>
      <c r="E1161" s="217">
        <v>61.61</v>
      </c>
    </row>
    <row r="1162" spans="1:5" ht="12.75" customHeight="1" x14ac:dyDescent="0.25">
      <c r="A1162" s="215" t="s">
        <v>32023</v>
      </c>
      <c r="B1162" s="216" t="s">
        <v>29838</v>
      </c>
      <c r="C1162" s="216" t="s">
        <v>32024</v>
      </c>
      <c r="D1162" s="216" t="s">
        <v>8225</v>
      </c>
      <c r="E1162" s="217">
        <v>189.26</v>
      </c>
    </row>
    <row r="1163" spans="1:5" ht="13.5" customHeight="1" x14ac:dyDescent="0.25">
      <c r="A1163" s="215" t="s">
        <v>32025</v>
      </c>
      <c r="B1163" s="216" t="s">
        <v>29838</v>
      </c>
      <c r="C1163" s="216" t="s">
        <v>32026</v>
      </c>
      <c r="D1163" s="216" t="s">
        <v>8225</v>
      </c>
      <c r="E1163" s="217">
        <v>294.20999999999998</v>
      </c>
    </row>
    <row r="1164" spans="1:5" ht="12.75" customHeight="1" x14ac:dyDescent="0.25">
      <c r="A1164" s="215" t="s">
        <v>32027</v>
      </c>
      <c r="B1164" s="216" t="s">
        <v>29838</v>
      </c>
      <c r="C1164" s="216" t="s">
        <v>32028</v>
      </c>
      <c r="D1164" s="216" t="s">
        <v>8225</v>
      </c>
      <c r="E1164" s="217">
        <v>347.81</v>
      </c>
    </row>
    <row r="1165" spans="1:5" ht="12.75" customHeight="1" x14ac:dyDescent="0.25">
      <c r="A1165" s="215" t="s">
        <v>32029</v>
      </c>
      <c r="B1165" s="216" t="s">
        <v>29838</v>
      </c>
      <c r="C1165" s="216" t="s">
        <v>32030</v>
      </c>
      <c r="D1165" s="216" t="s">
        <v>8225</v>
      </c>
      <c r="E1165" s="217">
        <v>303.27</v>
      </c>
    </row>
    <row r="1166" spans="1:5" ht="13.5" customHeight="1" x14ac:dyDescent="0.25">
      <c r="A1166" s="215" t="s">
        <v>32031</v>
      </c>
      <c r="B1166" s="216" t="s">
        <v>29838</v>
      </c>
      <c r="C1166" s="216" t="s">
        <v>32032</v>
      </c>
      <c r="D1166" s="216" t="s">
        <v>8225</v>
      </c>
      <c r="E1166" s="217">
        <v>524.92999999999995</v>
      </c>
    </row>
    <row r="1167" spans="1:5" ht="12.75" customHeight="1" x14ac:dyDescent="0.25">
      <c r="A1167" s="215" t="s">
        <v>32033</v>
      </c>
      <c r="B1167" s="216" t="s">
        <v>29838</v>
      </c>
      <c r="C1167" s="216" t="s">
        <v>32034</v>
      </c>
      <c r="D1167" s="216" t="s">
        <v>8225</v>
      </c>
      <c r="E1167" s="217">
        <v>706.74</v>
      </c>
    </row>
    <row r="1168" spans="1:5" ht="12.75" customHeight="1" x14ac:dyDescent="0.25">
      <c r="A1168" s="215" t="s">
        <v>32035</v>
      </c>
      <c r="B1168" s="216" t="s">
        <v>29838</v>
      </c>
      <c r="C1168" s="216" t="s">
        <v>32036</v>
      </c>
      <c r="D1168" s="216" t="s">
        <v>8225</v>
      </c>
      <c r="E1168" s="217">
        <v>1072.49</v>
      </c>
    </row>
    <row r="1169" spans="1:5" ht="13.5" customHeight="1" x14ac:dyDescent="0.25">
      <c r="A1169" s="215" t="s">
        <v>32037</v>
      </c>
      <c r="B1169" s="216" t="s">
        <v>29838</v>
      </c>
      <c r="C1169" s="216" t="s">
        <v>32038</v>
      </c>
      <c r="D1169" s="216" t="s">
        <v>8225</v>
      </c>
      <c r="E1169" s="217">
        <v>227.64</v>
      </c>
    </row>
    <row r="1170" spans="1:5" ht="12.75" customHeight="1" x14ac:dyDescent="0.25">
      <c r="A1170" s="215" t="s">
        <v>32039</v>
      </c>
      <c r="B1170" s="216" t="s">
        <v>29838</v>
      </c>
      <c r="C1170" s="216" t="s">
        <v>32040</v>
      </c>
      <c r="D1170" s="216" t="s">
        <v>8225</v>
      </c>
      <c r="E1170" s="217">
        <v>545.30999999999995</v>
      </c>
    </row>
    <row r="1171" spans="1:5" ht="13.5" customHeight="1" x14ac:dyDescent="0.25">
      <c r="A1171" s="215" t="s">
        <v>32041</v>
      </c>
      <c r="B1171" s="216" t="s">
        <v>29838</v>
      </c>
      <c r="C1171" s="216" t="s">
        <v>32042</v>
      </c>
      <c r="D1171" s="216" t="s">
        <v>8225</v>
      </c>
      <c r="E1171" s="217">
        <v>1013.8</v>
      </c>
    </row>
    <row r="1172" spans="1:5" ht="12.75" customHeight="1" x14ac:dyDescent="0.25">
      <c r="A1172" s="212" t="s">
        <v>32043</v>
      </c>
      <c r="B1172" s="213" t="s">
        <v>29838</v>
      </c>
      <c r="C1172" s="213" t="s">
        <v>32044</v>
      </c>
      <c r="D1172" s="214"/>
      <c r="E1172" s="214"/>
    </row>
    <row r="1173" spans="1:5" ht="12.75" customHeight="1" x14ac:dyDescent="0.25">
      <c r="A1173" s="215" t="s">
        <v>32045</v>
      </c>
      <c r="B1173" s="216" t="s">
        <v>29838</v>
      </c>
      <c r="C1173" s="216" t="s">
        <v>32046</v>
      </c>
      <c r="D1173" s="216" t="s">
        <v>8225</v>
      </c>
      <c r="E1173" s="217">
        <v>114.27</v>
      </c>
    </row>
    <row r="1174" spans="1:5" ht="13.5" customHeight="1" x14ac:dyDescent="0.25">
      <c r="A1174" s="215" t="s">
        <v>32047</v>
      </c>
      <c r="B1174" s="216" t="s">
        <v>29838</v>
      </c>
      <c r="C1174" s="216" t="s">
        <v>32048</v>
      </c>
      <c r="D1174" s="216" t="s">
        <v>8225</v>
      </c>
      <c r="E1174" s="217">
        <v>133.22</v>
      </c>
    </row>
    <row r="1175" spans="1:5" ht="12.75" customHeight="1" x14ac:dyDescent="0.25">
      <c r="A1175" s="215" t="s">
        <v>32049</v>
      </c>
      <c r="B1175" s="216" t="s">
        <v>29838</v>
      </c>
      <c r="C1175" s="216" t="s">
        <v>32050</v>
      </c>
      <c r="D1175" s="216" t="s">
        <v>8225</v>
      </c>
      <c r="E1175" s="217">
        <v>516.29999999999995</v>
      </c>
    </row>
    <row r="1176" spans="1:5" ht="13.5" customHeight="1" x14ac:dyDescent="0.25">
      <c r="A1176" s="212" t="s">
        <v>32051</v>
      </c>
      <c r="B1176" s="213" t="s">
        <v>29838</v>
      </c>
      <c r="C1176" s="213" t="s">
        <v>32052</v>
      </c>
      <c r="D1176" s="214"/>
      <c r="E1176" s="214"/>
    </row>
    <row r="1177" spans="1:5" ht="12.75" customHeight="1" x14ac:dyDescent="0.25">
      <c r="A1177" s="215" t="s">
        <v>32053</v>
      </c>
      <c r="B1177" s="216" t="s">
        <v>29838</v>
      </c>
      <c r="C1177" s="216" t="s">
        <v>32054</v>
      </c>
      <c r="D1177" s="216" t="s">
        <v>8225</v>
      </c>
      <c r="E1177" s="217">
        <v>19.29</v>
      </c>
    </row>
    <row r="1178" spans="1:5" ht="12.75" customHeight="1" x14ac:dyDescent="0.25">
      <c r="A1178" s="215" t="s">
        <v>32055</v>
      </c>
      <c r="B1178" s="216" t="s">
        <v>29838</v>
      </c>
      <c r="C1178" s="216" t="s">
        <v>32056</v>
      </c>
      <c r="D1178" s="216" t="s">
        <v>8225</v>
      </c>
      <c r="E1178" s="217">
        <v>25.34</v>
      </c>
    </row>
    <row r="1179" spans="1:5" ht="13.5" customHeight="1" x14ac:dyDescent="0.25">
      <c r="A1179" s="215" t="s">
        <v>32057</v>
      </c>
      <c r="B1179" s="216" t="s">
        <v>29838</v>
      </c>
      <c r="C1179" s="216" t="s">
        <v>32058</v>
      </c>
      <c r="D1179" s="216" t="s">
        <v>8225</v>
      </c>
      <c r="E1179" s="217">
        <v>64.11</v>
      </c>
    </row>
    <row r="1180" spans="1:5" ht="12.75" customHeight="1" x14ac:dyDescent="0.25">
      <c r="A1180" s="215" t="s">
        <v>32059</v>
      </c>
      <c r="B1180" s="216" t="s">
        <v>29838</v>
      </c>
      <c r="C1180" s="216" t="s">
        <v>32060</v>
      </c>
      <c r="D1180" s="216" t="s">
        <v>8225</v>
      </c>
      <c r="E1180" s="217">
        <v>36.229999999999997</v>
      </c>
    </row>
    <row r="1181" spans="1:5" ht="12.75" customHeight="1" x14ac:dyDescent="0.25">
      <c r="A1181" s="215" t="s">
        <v>32061</v>
      </c>
      <c r="B1181" s="216" t="s">
        <v>29838</v>
      </c>
      <c r="C1181" s="216" t="s">
        <v>32062</v>
      </c>
      <c r="D1181" s="216" t="s">
        <v>8225</v>
      </c>
      <c r="E1181" s="217">
        <v>6.12</v>
      </c>
    </row>
    <row r="1182" spans="1:5" ht="13.5" customHeight="1" x14ac:dyDescent="0.25">
      <c r="A1182" s="215" t="s">
        <v>32063</v>
      </c>
      <c r="B1182" s="216" t="s">
        <v>29838</v>
      </c>
      <c r="C1182" s="216" t="s">
        <v>32064</v>
      </c>
      <c r="D1182" s="216" t="s">
        <v>8225</v>
      </c>
      <c r="E1182" s="217">
        <v>17.010000000000002</v>
      </c>
    </row>
    <row r="1183" spans="1:5" ht="12.75" customHeight="1" x14ac:dyDescent="0.25">
      <c r="A1183" s="215" t="s">
        <v>32065</v>
      </c>
      <c r="B1183" s="216" t="s">
        <v>29838</v>
      </c>
      <c r="C1183" s="216" t="s">
        <v>32066</v>
      </c>
      <c r="D1183" s="216" t="s">
        <v>8225</v>
      </c>
      <c r="E1183" s="217">
        <v>16.89</v>
      </c>
    </row>
    <row r="1184" spans="1:5" ht="13.5" customHeight="1" x14ac:dyDescent="0.25">
      <c r="A1184" s="215" t="s">
        <v>32067</v>
      </c>
      <c r="B1184" s="216" t="s">
        <v>29838</v>
      </c>
      <c r="C1184" s="216" t="s">
        <v>32068</v>
      </c>
      <c r="D1184" s="216" t="s">
        <v>8225</v>
      </c>
      <c r="E1184" s="217">
        <v>23.69</v>
      </c>
    </row>
    <row r="1185" spans="1:5" ht="12.75" customHeight="1" x14ac:dyDescent="0.25">
      <c r="A1185" s="215" t="s">
        <v>32069</v>
      </c>
      <c r="B1185" s="216" t="s">
        <v>29838</v>
      </c>
      <c r="C1185" s="216" t="s">
        <v>32070</v>
      </c>
      <c r="D1185" s="216" t="s">
        <v>8225</v>
      </c>
      <c r="E1185" s="217">
        <v>23.41</v>
      </c>
    </row>
    <row r="1186" spans="1:5" ht="12.75" customHeight="1" x14ac:dyDescent="0.25">
      <c r="A1186" s="215" t="s">
        <v>32071</v>
      </c>
      <c r="B1186" s="216" t="s">
        <v>29838</v>
      </c>
      <c r="C1186" s="216" t="s">
        <v>32072</v>
      </c>
      <c r="D1186" s="216" t="s">
        <v>8225</v>
      </c>
      <c r="E1186" s="217">
        <v>17.079999999999998</v>
      </c>
    </row>
    <row r="1187" spans="1:5" ht="13.5" customHeight="1" x14ac:dyDescent="0.25">
      <c r="A1187" s="215" t="s">
        <v>32073</v>
      </c>
      <c r="B1187" s="216" t="s">
        <v>29838</v>
      </c>
      <c r="C1187" s="216" t="s">
        <v>32074</v>
      </c>
      <c r="D1187" s="216" t="s">
        <v>8225</v>
      </c>
      <c r="E1187" s="217">
        <v>24.98</v>
      </c>
    </row>
    <row r="1188" spans="1:5" ht="12.75" customHeight="1" x14ac:dyDescent="0.25">
      <c r="A1188" s="212" t="s">
        <v>32075</v>
      </c>
      <c r="B1188" s="213" t="s">
        <v>29838</v>
      </c>
      <c r="C1188" s="213" t="s">
        <v>32076</v>
      </c>
      <c r="D1188" s="214"/>
      <c r="E1188" s="214"/>
    </row>
    <row r="1189" spans="1:5" ht="13.5" customHeight="1" x14ac:dyDescent="0.25">
      <c r="A1189" s="215" t="s">
        <v>32077</v>
      </c>
      <c r="B1189" s="216" t="s">
        <v>29838</v>
      </c>
      <c r="C1189" s="216" t="s">
        <v>32078</v>
      </c>
      <c r="D1189" s="216" t="s">
        <v>8225</v>
      </c>
      <c r="E1189" s="217">
        <v>35.61</v>
      </c>
    </row>
    <row r="1190" spans="1:5" ht="12.75" customHeight="1" x14ac:dyDescent="0.25">
      <c r="A1190" s="215" t="s">
        <v>32079</v>
      </c>
      <c r="B1190" s="216" t="s">
        <v>29838</v>
      </c>
      <c r="C1190" s="216" t="s">
        <v>32080</v>
      </c>
      <c r="D1190" s="216" t="s">
        <v>8225</v>
      </c>
      <c r="E1190" s="217">
        <v>50.98</v>
      </c>
    </row>
    <row r="1191" spans="1:5" ht="12.75" customHeight="1" x14ac:dyDescent="0.25">
      <c r="A1191" s="215" t="s">
        <v>32081</v>
      </c>
      <c r="B1191" s="216" t="s">
        <v>29838</v>
      </c>
      <c r="C1191" s="216" t="s">
        <v>32082</v>
      </c>
      <c r="D1191" s="216" t="s">
        <v>8225</v>
      </c>
      <c r="E1191" s="217">
        <v>93.25</v>
      </c>
    </row>
    <row r="1192" spans="1:5" ht="13.5" customHeight="1" x14ac:dyDescent="0.25">
      <c r="A1192" s="215" t="s">
        <v>32083</v>
      </c>
      <c r="B1192" s="216" t="s">
        <v>29838</v>
      </c>
      <c r="C1192" s="216" t="s">
        <v>32084</v>
      </c>
      <c r="D1192" s="216" t="s">
        <v>8225</v>
      </c>
      <c r="E1192" s="217">
        <v>110.47</v>
      </c>
    </row>
    <row r="1193" spans="1:5" ht="12.75" customHeight="1" x14ac:dyDescent="0.25">
      <c r="A1193" s="215" t="s">
        <v>32085</v>
      </c>
      <c r="B1193" s="216" t="s">
        <v>29838</v>
      </c>
      <c r="C1193" s="216" t="s">
        <v>32086</v>
      </c>
      <c r="D1193" s="216" t="s">
        <v>8225</v>
      </c>
      <c r="E1193" s="217">
        <v>109.45</v>
      </c>
    </row>
    <row r="1194" spans="1:5" ht="12.75" customHeight="1" x14ac:dyDescent="0.25">
      <c r="A1194" s="215" t="s">
        <v>32087</v>
      </c>
      <c r="B1194" s="216" t="s">
        <v>29838</v>
      </c>
      <c r="C1194" s="216" t="s">
        <v>32088</v>
      </c>
      <c r="D1194" s="216" t="s">
        <v>8225</v>
      </c>
      <c r="E1194" s="217">
        <v>113.53</v>
      </c>
    </row>
    <row r="1195" spans="1:5" ht="13.5" customHeight="1" x14ac:dyDescent="0.25">
      <c r="A1195" s="215" t="s">
        <v>32089</v>
      </c>
      <c r="B1195" s="216" t="s">
        <v>29838</v>
      </c>
      <c r="C1195" s="216" t="s">
        <v>32090</v>
      </c>
      <c r="D1195" s="216" t="s">
        <v>8225</v>
      </c>
      <c r="E1195" s="217">
        <v>153.09</v>
      </c>
    </row>
    <row r="1196" spans="1:5" ht="12.75" customHeight="1" x14ac:dyDescent="0.25">
      <c r="A1196" s="215" t="s">
        <v>32091</v>
      </c>
      <c r="B1196" s="216" t="s">
        <v>29838</v>
      </c>
      <c r="C1196" s="216" t="s">
        <v>32092</v>
      </c>
      <c r="D1196" s="216" t="s">
        <v>8225</v>
      </c>
      <c r="E1196" s="217">
        <v>145.57</v>
      </c>
    </row>
    <row r="1197" spans="1:5" ht="13.5" customHeight="1" x14ac:dyDescent="0.25">
      <c r="A1197" s="215" t="s">
        <v>32093</v>
      </c>
      <c r="B1197" s="216" t="s">
        <v>29838</v>
      </c>
      <c r="C1197" s="216" t="s">
        <v>32094</v>
      </c>
      <c r="D1197" s="216" t="s">
        <v>8225</v>
      </c>
      <c r="E1197" s="217">
        <v>388.28</v>
      </c>
    </row>
    <row r="1198" spans="1:5" ht="12.75" customHeight="1" x14ac:dyDescent="0.25">
      <c r="A1198" s="215" t="s">
        <v>32095</v>
      </c>
      <c r="B1198" s="216" t="s">
        <v>29838</v>
      </c>
      <c r="C1198" s="216" t="s">
        <v>32096</v>
      </c>
      <c r="D1198" s="216" t="s">
        <v>8225</v>
      </c>
      <c r="E1198" s="217">
        <v>419.8</v>
      </c>
    </row>
    <row r="1199" spans="1:5" ht="12.75" customHeight="1" x14ac:dyDescent="0.25">
      <c r="A1199" s="215" t="s">
        <v>32097</v>
      </c>
      <c r="B1199" s="216" t="s">
        <v>29838</v>
      </c>
      <c r="C1199" s="216" t="s">
        <v>32098</v>
      </c>
      <c r="D1199" s="216" t="s">
        <v>8225</v>
      </c>
      <c r="E1199" s="217">
        <v>434.14</v>
      </c>
    </row>
    <row r="1200" spans="1:5" ht="13.5" customHeight="1" x14ac:dyDescent="0.25">
      <c r="A1200" s="215" t="s">
        <v>32099</v>
      </c>
      <c r="B1200" s="216" t="s">
        <v>29838</v>
      </c>
      <c r="C1200" s="216" t="s">
        <v>32100</v>
      </c>
      <c r="D1200" s="216" t="s">
        <v>8225</v>
      </c>
      <c r="E1200" s="217">
        <v>456.35</v>
      </c>
    </row>
    <row r="1201" spans="1:5" ht="12.75" customHeight="1" x14ac:dyDescent="0.25">
      <c r="A1201" s="212" t="s">
        <v>32101</v>
      </c>
      <c r="B1201" s="213" t="s">
        <v>29838</v>
      </c>
      <c r="C1201" s="213" t="s">
        <v>32102</v>
      </c>
      <c r="D1201" s="214"/>
      <c r="E1201" s="214"/>
    </row>
    <row r="1202" spans="1:5" ht="13.5" customHeight="1" x14ac:dyDescent="0.25">
      <c r="A1202" s="215" t="s">
        <v>32103</v>
      </c>
      <c r="B1202" s="216" t="s">
        <v>29838</v>
      </c>
      <c r="C1202" s="216" t="s">
        <v>32104</v>
      </c>
      <c r="D1202" s="216" t="s">
        <v>8225</v>
      </c>
      <c r="E1202" s="217">
        <v>16.91</v>
      </c>
    </row>
    <row r="1203" spans="1:5" ht="12.75" customHeight="1" x14ac:dyDescent="0.25">
      <c r="A1203" s="215" t="s">
        <v>32105</v>
      </c>
      <c r="B1203" s="216" t="s">
        <v>29838</v>
      </c>
      <c r="C1203" s="216" t="s">
        <v>32106</v>
      </c>
      <c r="D1203" s="216" t="s">
        <v>8225</v>
      </c>
      <c r="E1203" s="217">
        <v>16.91</v>
      </c>
    </row>
    <row r="1204" spans="1:5" ht="12.75" customHeight="1" x14ac:dyDescent="0.25">
      <c r="A1204" s="215" t="s">
        <v>32107</v>
      </c>
      <c r="B1204" s="216" t="s">
        <v>29838</v>
      </c>
      <c r="C1204" s="216" t="s">
        <v>32108</v>
      </c>
      <c r="D1204" s="216" t="s">
        <v>8225</v>
      </c>
      <c r="E1204" s="217">
        <v>16.91</v>
      </c>
    </row>
    <row r="1205" spans="1:5" ht="13.5" customHeight="1" x14ac:dyDescent="0.25">
      <c r="A1205" s="215" t="s">
        <v>32109</v>
      </c>
      <c r="B1205" s="216" t="s">
        <v>29838</v>
      </c>
      <c r="C1205" s="216" t="s">
        <v>32110</v>
      </c>
      <c r="D1205" s="216" t="s">
        <v>8225</v>
      </c>
      <c r="E1205" s="217">
        <v>16.91</v>
      </c>
    </row>
    <row r="1206" spans="1:5" ht="12.75" customHeight="1" x14ac:dyDescent="0.25">
      <c r="A1206" s="215" t="s">
        <v>32111</v>
      </c>
      <c r="B1206" s="216" t="s">
        <v>29838</v>
      </c>
      <c r="C1206" s="216" t="s">
        <v>32112</v>
      </c>
      <c r="D1206" s="216" t="s">
        <v>8225</v>
      </c>
      <c r="E1206" s="217">
        <v>16.91</v>
      </c>
    </row>
    <row r="1207" spans="1:5" ht="12.75" customHeight="1" x14ac:dyDescent="0.25">
      <c r="A1207" s="215" t="s">
        <v>32113</v>
      </c>
      <c r="B1207" s="216" t="s">
        <v>29838</v>
      </c>
      <c r="C1207" s="216" t="s">
        <v>32114</v>
      </c>
      <c r="D1207" s="216" t="s">
        <v>8225</v>
      </c>
      <c r="E1207" s="217">
        <v>20.68</v>
      </c>
    </row>
    <row r="1208" spans="1:5" ht="13.5" customHeight="1" x14ac:dyDescent="0.25">
      <c r="A1208" s="215" t="s">
        <v>32115</v>
      </c>
      <c r="B1208" s="216" t="s">
        <v>29838</v>
      </c>
      <c r="C1208" s="216" t="s">
        <v>32116</v>
      </c>
      <c r="D1208" s="216" t="s">
        <v>8225</v>
      </c>
      <c r="E1208" s="217">
        <v>20.68</v>
      </c>
    </row>
    <row r="1209" spans="1:5" ht="12.75" customHeight="1" x14ac:dyDescent="0.25">
      <c r="A1209" s="215" t="s">
        <v>32117</v>
      </c>
      <c r="B1209" s="216" t="s">
        <v>29838</v>
      </c>
      <c r="C1209" s="216" t="s">
        <v>32118</v>
      </c>
      <c r="D1209" s="216" t="s">
        <v>8225</v>
      </c>
      <c r="E1209" s="217">
        <v>33.06</v>
      </c>
    </row>
    <row r="1210" spans="1:5" ht="13.5" customHeight="1" x14ac:dyDescent="0.25">
      <c r="A1210" s="215" t="s">
        <v>32119</v>
      </c>
      <c r="B1210" s="216" t="s">
        <v>29838</v>
      </c>
      <c r="C1210" s="216" t="s">
        <v>32120</v>
      </c>
      <c r="D1210" s="216" t="s">
        <v>8225</v>
      </c>
      <c r="E1210" s="217">
        <v>49.13</v>
      </c>
    </row>
    <row r="1211" spans="1:5" ht="12.75" customHeight="1" x14ac:dyDescent="0.25">
      <c r="A1211" s="215" t="s">
        <v>32121</v>
      </c>
      <c r="B1211" s="216" t="s">
        <v>29838</v>
      </c>
      <c r="C1211" s="216" t="s">
        <v>32122</v>
      </c>
      <c r="D1211" s="216" t="s">
        <v>8225</v>
      </c>
      <c r="E1211" s="217">
        <v>52.63</v>
      </c>
    </row>
    <row r="1212" spans="1:5" ht="12.75" customHeight="1" x14ac:dyDescent="0.25">
      <c r="A1212" s="215" t="s">
        <v>32123</v>
      </c>
      <c r="B1212" s="216" t="s">
        <v>29838</v>
      </c>
      <c r="C1212" s="216" t="s">
        <v>32124</v>
      </c>
      <c r="D1212" s="216" t="s">
        <v>8225</v>
      </c>
      <c r="E1212" s="217">
        <v>58.48</v>
      </c>
    </row>
    <row r="1213" spans="1:5" ht="13.5" customHeight="1" x14ac:dyDescent="0.25">
      <c r="A1213" s="215" t="s">
        <v>32125</v>
      </c>
      <c r="B1213" s="216" t="s">
        <v>29838</v>
      </c>
      <c r="C1213" s="216" t="s">
        <v>32126</v>
      </c>
      <c r="D1213" s="216" t="s">
        <v>8225</v>
      </c>
      <c r="E1213" s="217">
        <v>58.48</v>
      </c>
    </row>
    <row r="1214" spans="1:5" ht="12.75" customHeight="1" x14ac:dyDescent="0.25">
      <c r="A1214" s="215" t="s">
        <v>32127</v>
      </c>
      <c r="B1214" s="216" t="s">
        <v>29838</v>
      </c>
      <c r="C1214" s="216" t="s">
        <v>32128</v>
      </c>
      <c r="D1214" s="216" t="s">
        <v>8225</v>
      </c>
      <c r="E1214" s="217">
        <v>52.63</v>
      </c>
    </row>
    <row r="1215" spans="1:5" ht="13.5" customHeight="1" x14ac:dyDescent="0.25">
      <c r="A1215" s="215" t="s">
        <v>32129</v>
      </c>
      <c r="B1215" s="216" t="s">
        <v>29838</v>
      </c>
      <c r="C1215" s="216" t="s">
        <v>32130</v>
      </c>
      <c r="D1215" s="216" t="s">
        <v>8225</v>
      </c>
      <c r="E1215" s="217">
        <v>58.48</v>
      </c>
    </row>
    <row r="1216" spans="1:5" ht="12.75" customHeight="1" x14ac:dyDescent="0.25">
      <c r="A1216" s="215" t="s">
        <v>32131</v>
      </c>
      <c r="B1216" s="216" t="s">
        <v>29838</v>
      </c>
      <c r="C1216" s="216" t="s">
        <v>32132</v>
      </c>
      <c r="D1216" s="216" t="s">
        <v>8225</v>
      </c>
      <c r="E1216" s="217">
        <v>65.84</v>
      </c>
    </row>
    <row r="1217" spans="1:5" ht="12.75" customHeight="1" x14ac:dyDescent="0.25">
      <c r="A1217" s="215" t="s">
        <v>32133</v>
      </c>
      <c r="B1217" s="216" t="s">
        <v>29838</v>
      </c>
      <c r="C1217" s="216" t="s">
        <v>32134</v>
      </c>
      <c r="D1217" s="216" t="s">
        <v>8225</v>
      </c>
      <c r="E1217" s="217">
        <v>90</v>
      </c>
    </row>
    <row r="1218" spans="1:5" ht="13.5" customHeight="1" x14ac:dyDescent="0.25">
      <c r="A1218" s="215" t="s">
        <v>32135</v>
      </c>
      <c r="B1218" s="216" t="s">
        <v>29838</v>
      </c>
      <c r="C1218" s="216" t="s">
        <v>32136</v>
      </c>
      <c r="D1218" s="216" t="s">
        <v>8225</v>
      </c>
      <c r="E1218" s="217">
        <v>69.42</v>
      </c>
    </row>
    <row r="1219" spans="1:5" ht="12.75" customHeight="1" x14ac:dyDescent="0.25">
      <c r="A1219" s="215" t="s">
        <v>32137</v>
      </c>
      <c r="B1219" s="216" t="s">
        <v>29838</v>
      </c>
      <c r="C1219" s="216" t="s">
        <v>32138</v>
      </c>
      <c r="D1219" s="216" t="s">
        <v>8225</v>
      </c>
      <c r="E1219" s="217">
        <v>69.42</v>
      </c>
    </row>
    <row r="1220" spans="1:5" ht="12.75" customHeight="1" x14ac:dyDescent="0.25">
      <c r="A1220" s="215" t="s">
        <v>32139</v>
      </c>
      <c r="B1220" s="216" t="s">
        <v>29838</v>
      </c>
      <c r="C1220" s="216" t="s">
        <v>32140</v>
      </c>
      <c r="D1220" s="216" t="s">
        <v>8225</v>
      </c>
      <c r="E1220" s="217">
        <v>69.42</v>
      </c>
    </row>
    <row r="1221" spans="1:5" ht="13.5" customHeight="1" x14ac:dyDescent="0.25">
      <c r="A1221" s="215" t="s">
        <v>32141</v>
      </c>
      <c r="B1221" s="216" t="s">
        <v>29838</v>
      </c>
      <c r="C1221" s="216" t="s">
        <v>32142</v>
      </c>
      <c r="D1221" s="216" t="s">
        <v>8225</v>
      </c>
      <c r="E1221" s="217">
        <v>67.56</v>
      </c>
    </row>
    <row r="1222" spans="1:5" ht="12.75" customHeight="1" x14ac:dyDescent="0.25">
      <c r="A1222" s="215" t="s">
        <v>32143</v>
      </c>
      <c r="B1222" s="216" t="s">
        <v>29838</v>
      </c>
      <c r="C1222" s="216" t="s">
        <v>32144</v>
      </c>
      <c r="D1222" s="216" t="s">
        <v>8225</v>
      </c>
      <c r="E1222" s="217">
        <v>69.42</v>
      </c>
    </row>
    <row r="1223" spans="1:5" ht="13.5" customHeight="1" x14ac:dyDescent="0.25">
      <c r="A1223" s="215" t="s">
        <v>32145</v>
      </c>
      <c r="B1223" s="216" t="s">
        <v>29838</v>
      </c>
      <c r="C1223" s="216" t="s">
        <v>32146</v>
      </c>
      <c r="D1223" s="216" t="s">
        <v>8225</v>
      </c>
      <c r="E1223" s="217">
        <v>69.42</v>
      </c>
    </row>
    <row r="1224" spans="1:5" ht="12.75" customHeight="1" x14ac:dyDescent="0.25">
      <c r="A1224" s="215" t="s">
        <v>32147</v>
      </c>
      <c r="B1224" s="216" t="s">
        <v>29838</v>
      </c>
      <c r="C1224" s="216" t="s">
        <v>32148</v>
      </c>
      <c r="D1224" s="216" t="s">
        <v>8225</v>
      </c>
      <c r="E1224" s="217">
        <v>69.42</v>
      </c>
    </row>
    <row r="1225" spans="1:5" ht="12.75" customHeight="1" x14ac:dyDescent="0.25">
      <c r="A1225" s="215" t="s">
        <v>32149</v>
      </c>
      <c r="B1225" s="216" t="s">
        <v>29838</v>
      </c>
      <c r="C1225" s="216" t="s">
        <v>32150</v>
      </c>
      <c r="D1225" s="216" t="s">
        <v>8225</v>
      </c>
      <c r="E1225" s="217">
        <v>86.76</v>
      </c>
    </row>
    <row r="1226" spans="1:5" ht="13.5" customHeight="1" x14ac:dyDescent="0.25">
      <c r="A1226" s="212" t="s">
        <v>32151</v>
      </c>
      <c r="B1226" s="213" t="s">
        <v>29838</v>
      </c>
      <c r="C1226" s="213" t="s">
        <v>32152</v>
      </c>
      <c r="D1226" s="214"/>
      <c r="E1226" s="214"/>
    </row>
    <row r="1227" spans="1:5" ht="12.75" customHeight="1" x14ac:dyDescent="0.25">
      <c r="A1227" s="215" t="s">
        <v>32153</v>
      </c>
      <c r="B1227" s="216" t="s">
        <v>29838</v>
      </c>
      <c r="C1227" s="216" t="s">
        <v>32154</v>
      </c>
      <c r="D1227" s="216" t="s">
        <v>8225</v>
      </c>
      <c r="E1227" s="217">
        <v>170.67</v>
      </c>
    </row>
    <row r="1228" spans="1:5" ht="13.5" customHeight="1" x14ac:dyDescent="0.25">
      <c r="A1228" s="215" t="s">
        <v>32155</v>
      </c>
      <c r="B1228" s="216" t="s">
        <v>29838</v>
      </c>
      <c r="C1228" s="216" t="s">
        <v>32156</v>
      </c>
      <c r="D1228" s="216" t="s">
        <v>8225</v>
      </c>
      <c r="E1228" s="217">
        <v>187.59</v>
      </c>
    </row>
    <row r="1229" spans="1:5" ht="12.75" customHeight="1" x14ac:dyDescent="0.25">
      <c r="A1229" s="212" t="s">
        <v>32157</v>
      </c>
      <c r="B1229" s="213" t="s">
        <v>29838</v>
      </c>
      <c r="C1229" s="213" t="s">
        <v>32158</v>
      </c>
      <c r="D1229" s="214"/>
      <c r="E1229" s="214"/>
    </row>
    <row r="1230" spans="1:5" ht="12.75" customHeight="1" x14ac:dyDescent="0.25">
      <c r="A1230" s="215" t="s">
        <v>32159</v>
      </c>
      <c r="B1230" s="216" t="s">
        <v>29838</v>
      </c>
      <c r="C1230" s="216" t="s">
        <v>32160</v>
      </c>
      <c r="D1230" s="216" t="s">
        <v>8225</v>
      </c>
      <c r="E1230" s="217">
        <v>51.77</v>
      </c>
    </row>
    <row r="1231" spans="1:5" ht="13.5" customHeight="1" x14ac:dyDescent="0.25">
      <c r="A1231" s="215" t="s">
        <v>32161</v>
      </c>
      <c r="B1231" s="216" t="s">
        <v>29838</v>
      </c>
      <c r="C1231" s="216" t="s">
        <v>32162</v>
      </c>
      <c r="D1231" s="216" t="s">
        <v>8225</v>
      </c>
      <c r="E1231" s="217">
        <v>42.06</v>
      </c>
    </row>
    <row r="1232" spans="1:5" ht="12.75" customHeight="1" x14ac:dyDescent="0.25">
      <c r="A1232" s="215" t="s">
        <v>32163</v>
      </c>
      <c r="B1232" s="216" t="s">
        <v>29838</v>
      </c>
      <c r="C1232" s="216" t="s">
        <v>32164</v>
      </c>
      <c r="D1232" s="216" t="s">
        <v>8225</v>
      </c>
      <c r="E1232" s="217">
        <v>17.829999999999998</v>
      </c>
    </row>
    <row r="1233" spans="1:5" ht="13.5" customHeight="1" x14ac:dyDescent="0.25">
      <c r="A1233" s="215" t="s">
        <v>32165</v>
      </c>
      <c r="B1233" s="216" t="s">
        <v>29838</v>
      </c>
      <c r="C1233" s="216" t="s">
        <v>32166</v>
      </c>
      <c r="D1233" s="216" t="s">
        <v>8225</v>
      </c>
      <c r="E1233" s="217">
        <v>210.34</v>
      </c>
    </row>
    <row r="1234" spans="1:5" ht="12.75" customHeight="1" x14ac:dyDescent="0.25">
      <c r="A1234" s="215" t="s">
        <v>32167</v>
      </c>
      <c r="B1234" s="216" t="s">
        <v>29838</v>
      </c>
      <c r="C1234" s="216" t="s">
        <v>32168</v>
      </c>
      <c r="D1234" s="216" t="s">
        <v>8225</v>
      </c>
      <c r="E1234" s="217">
        <v>219.38</v>
      </c>
    </row>
    <row r="1235" spans="1:5" ht="12.75" customHeight="1" x14ac:dyDescent="0.25">
      <c r="A1235" s="215" t="s">
        <v>32169</v>
      </c>
      <c r="B1235" s="216" t="s">
        <v>29838</v>
      </c>
      <c r="C1235" s="216" t="s">
        <v>32170</v>
      </c>
      <c r="D1235" s="216" t="s">
        <v>8225</v>
      </c>
      <c r="E1235" s="217">
        <v>239.91</v>
      </c>
    </row>
    <row r="1236" spans="1:5" ht="13.5" customHeight="1" x14ac:dyDescent="0.25">
      <c r="A1236" s="212" t="s">
        <v>32171</v>
      </c>
      <c r="B1236" s="213" t="s">
        <v>29838</v>
      </c>
      <c r="C1236" s="213" t="s">
        <v>32172</v>
      </c>
      <c r="D1236" s="214"/>
      <c r="E1236" s="214"/>
    </row>
    <row r="1237" spans="1:5" ht="12.75" customHeight="1" x14ac:dyDescent="0.25">
      <c r="A1237" s="215" t="s">
        <v>32173</v>
      </c>
      <c r="B1237" s="216" t="s">
        <v>29838</v>
      </c>
      <c r="C1237" s="216" t="s">
        <v>32174</v>
      </c>
      <c r="D1237" s="216" t="s">
        <v>8085</v>
      </c>
      <c r="E1237" s="217">
        <v>1.64</v>
      </c>
    </row>
    <row r="1238" spans="1:5" ht="12.75" customHeight="1" x14ac:dyDescent="0.25">
      <c r="A1238" s="215" t="s">
        <v>32175</v>
      </c>
      <c r="B1238" s="216" t="s">
        <v>29838</v>
      </c>
      <c r="C1238" s="216" t="s">
        <v>32176</v>
      </c>
      <c r="D1238" s="216" t="s">
        <v>8085</v>
      </c>
      <c r="E1238" s="217">
        <v>2.72</v>
      </c>
    </row>
    <row r="1239" spans="1:5" ht="13.5" customHeight="1" x14ac:dyDescent="0.25">
      <c r="A1239" s="215" t="s">
        <v>32177</v>
      </c>
      <c r="B1239" s="216" t="s">
        <v>29838</v>
      </c>
      <c r="C1239" s="216" t="s">
        <v>32178</v>
      </c>
      <c r="D1239" s="216" t="s">
        <v>8085</v>
      </c>
      <c r="E1239" s="217">
        <v>4.28</v>
      </c>
    </row>
    <row r="1240" spans="1:5" ht="12.75" customHeight="1" x14ac:dyDescent="0.25">
      <c r="A1240" s="215" t="s">
        <v>32179</v>
      </c>
      <c r="B1240" s="216" t="s">
        <v>29838</v>
      </c>
      <c r="C1240" s="216" t="s">
        <v>32180</v>
      </c>
      <c r="D1240" s="216" t="s">
        <v>8085</v>
      </c>
      <c r="E1240" s="217">
        <v>5.44</v>
      </c>
    </row>
    <row r="1241" spans="1:5" ht="13.5" customHeight="1" x14ac:dyDescent="0.25">
      <c r="A1241" s="215" t="s">
        <v>32181</v>
      </c>
      <c r="B1241" s="216" t="s">
        <v>29838</v>
      </c>
      <c r="C1241" s="216" t="s">
        <v>32182</v>
      </c>
      <c r="D1241" s="216" t="s">
        <v>8085</v>
      </c>
      <c r="E1241" s="217">
        <v>8.7200000000000006</v>
      </c>
    </row>
    <row r="1242" spans="1:5" ht="12.75" customHeight="1" x14ac:dyDescent="0.25">
      <c r="A1242" s="212" t="s">
        <v>32183</v>
      </c>
      <c r="B1242" s="213" t="s">
        <v>29838</v>
      </c>
      <c r="C1242" s="213" t="s">
        <v>32184</v>
      </c>
      <c r="D1242" s="214"/>
      <c r="E1242" s="214"/>
    </row>
    <row r="1243" spans="1:5" ht="12.75" customHeight="1" x14ac:dyDescent="0.25">
      <c r="A1243" s="215" t="s">
        <v>32185</v>
      </c>
      <c r="B1243" s="216" t="s">
        <v>29838</v>
      </c>
      <c r="C1243" s="216" t="s">
        <v>32186</v>
      </c>
      <c r="D1243" s="216" t="s">
        <v>8085</v>
      </c>
      <c r="E1243" s="217">
        <v>1.76</v>
      </c>
    </row>
    <row r="1244" spans="1:5" ht="13.5" customHeight="1" x14ac:dyDescent="0.25">
      <c r="A1244" s="215" t="s">
        <v>32187</v>
      </c>
      <c r="B1244" s="216" t="s">
        <v>29838</v>
      </c>
      <c r="C1244" s="216" t="s">
        <v>32188</v>
      </c>
      <c r="D1244" s="216" t="s">
        <v>8085</v>
      </c>
      <c r="E1244" s="217">
        <v>2.62</v>
      </c>
    </row>
    <row r="1245" spans="1:5" ht="12.75" customHeight="1" x14ac:dyDescent="0.25">
      <c r="A1245" s="215" t="s">
        <v>32189</v>
      </c>
      <c r="B1245" s="216" t="s">
        <v>29838</v>
      </c>
      <c r="C1245" s="216" t="s">
        <v>32190</v>
      </c>
      <c r="D1245" s="216" t="s">
        <v>8085</v>
      </c>
      <c r="E1245" s="217">
        <v>3.73</v>
      </c>
    </row>
    <row r="1246" spans="1:5" ht="13.5" customHeight="1" x14ac:dyDescent="0.25">
      <c r="A1246" s="215" t="s">
        <v>32191</v>
      </c>
      <c r="B1246" s="216" t="s">
        <v>29838</v>
      </c>
      <c r="C1246" s="216" t="s">
        <v>32192</v>
      </c>
      <c r="D1246" s="216" t="s">
        <v>8085</v>
      </c>
      <c r="E1246" s="217">
        <v>5.36</v>
      </c>
    </row>
    <row r="1247" spans="1:5" ht="12.75" customHeight="1" x14ac:dyDescent="0.25">
      <c r="A1247" s="215" t="s">
        <v>32193</v>
      </c>
      <c r="B1247" s="216" t="s">
        <v>29838</v>
      </c>
      <c r="C1247" s="216" t="s">
        <v>32194</v>
      </c>
      <c r="D1247" s="216" t="s">
        <v>8085</v>
      </c>
      <c r="E1247" s="217">
        <v>8.76</v>
      </c>
    </row>
    <row r="1248" spans="1:5" ht="12.75" customHeight="1" x14ac:dyDescent="0.25">
      <c r="A1248" s="215" t="s">
        <v>32195</v>
      </c>
      <c r="B1248" s="216" t="s">
        <v>29838</v>
      </c>
      <c r="C1248" s="216" t="s">
        <v>32196</v>
      </c>
      <c r="D1248" s="216" t="s">
        <v>8085</v>
      </c>
      <c r="E1248" s="217">
        <v>13.23</v>
      </c>
    </row>
    <row r="1249" spans="1:5" ht="13.5" customHeight="1" x14ac:dyDescent="0.25">
      <c r="A1249" s="215" t="s">
        <v>32197</v>
      </c>
      <c r="B1249" s="216" t="s">
        <v>29838</v>
      </c>
      <c r="C1249" s="216" t="s">
        <v>32198</v>
      </c>
      <c r="D1249" s="216" t="s">
        <v>8085</v>
      </c>
      <c r="E1249" s="217">
        <v>19.41</v>
      </c>
    </row>
    <row r="1250" spans="1:5" ht="12.75" customHeight="1" x14ac:dyDescent="0.25">
      <c r="A1250" s="215" t="s">
        <v>32199</v>
      </c>
      <c r="B1250" s="216" t="s">
        <v>29838</v>
      </c>
      <c r="C1250" s="216" t="s">
        <v>32200</v>
      </c>
      <c r="D1250" s="216" t="s">
        <v>8085</v>
      </c>
      <c r="E1250" s="217">
        <v>24.79</v>
      </c>
    </row>
    <row r="1251" spans="1:5" ht="12.75" customHeight="1" x14ac:dyDescent="0.25">
      <c r="A1251" s="215" t="s">
        <v>32201</v>
      </c>
      <c r="B1251" s="216" t="s">
        <v>29838</v>
      </c>
      <c r="C1251" s="216" t="s">
        <v>32202</v>
      </c>
      <c r="D1251" s="216" t="s">
        <v>8085</v>
      </c>
      <c r="E1251" s="217">
        <v>37.99</v>
      </c>
    </row>
    <row r="1252" spans="1:5" ht="13.5" customHeight="1" x14ac:dyDescent="0.25">
      <c r="A1252" s="215" t="s">
        <v>32203</v>
      </c>
      <c r="B1252" s="216" t="s">
        <v>29838</v>
      </c>
      <c r="C1252" s="216" t="s">
        <v>32204</v>
      </c>
      <c r="D1252" s="216" t="s">
        <v>8085</v>
      </c>
      <c r="E1252" s="217">
        <v>55.46</v>
      </c>
    </row>
    <row r="1253" spans="1:5" ht="12.75" customHeight="1" x14ac:dyDescent="0.25">
      <c r="A1253" s="215" t="s">
        <v>32205</v>
      </c>
      <c r="B1253" s="216" t="s">
        <v>29838</v>
      </c>
      <c r="C1253" s="216" t="s">
        <v>32206</v>
      </c>
      <c r="D1253" s="216" t="s">
        <v>8085</v>
      </c>
      <c r="E1253" s="217">
        <v>71.86</v>
      </c>
    </row>
    <row r="1254" spans="1:5" ht="13.5" customHeight="1" x14ac:dyDescent="0.25">
      <c r="A1254" s="215" t="s">
        <v>32207</v>
      </c>
      <c r="B1254" s="216" t="s">
        <v>29838</v>
      </c>
      <c r="C1254" s="216" t="s">
        <v>32208</v>
      </c>
      <c r="D1254" s="216" t="s">
        <v>8085</v>
      </c>
      <c r="E1254" s="217">
        <v>92.35</v>
      </c>
    </row>
    <row r="1255" spans="1:5" ht="12.75" customHeight="1" x14ac:dyDescent="0.25">
      <c r="A1255" s="215" t="s">
        <v>32209</v>
      </c>
      <c r="B1255" s="216" t="s">
        <v>29838</v>
      </c>
      <c r="C1255" s="216" t="s">
        <v>32210</v>
      </c>
      <c r="D1255" s="216" t="s">
        <v>8085</v>
      </c>
      <c r="E1255" s="217">
        <v>2.0499999999999998</v>
      </c>
    </row>
    <row r="1256" spans="1:5" ht="12.75" customHeight="1" x14ac:dyDescent="0.25">
      <c r="A1256" s="215" t="s">
        <v>32211</v>
      </c>
      <c r="B1256" s="216" t="s">
        <v>29838</v>
      </c>
      <c r="C1256" s="216" t="s">
        <v>32212</v>
      </c>
      <c r="D1256" s="216" t="s">
        <v>8085</v>
      </c>
      <c r="E1256" s="217">
        <v>3.02</v>
      </c>
    </row>
    <row r="1257" spans="1:5" ht="13.5" customHeight="1" x14ac:dyDescent="0.25">
      <c r="A1257" s="215" t="s">
        <v>32213</v>
      </c>
      <c r="B1257" s="216" t="s">
        <v>29838</v>
      </c>
      <c r="C1257" s="216" t="s">
        <v>32214</v>
      </c>
      <c r="D1257" s="216" t="s">
        <v>8085</v>
      </c>
      <c r="E1257" s="217">
        <v>4.16</v>
      </c>
    </row>
    <row r="1258" spans="1:5" ht="12.75" customHeight="1" x14ac:dyDescent="0.25">
      <c r="A1258" s="215" t="s">
        <v>32215</v>
      </c>
      <c r="B1258" s="216" t="s">
        <v>29838</v>
      </c>
      <c r="C1258" s="216" t="s">
        <v>32216</v>
      </c>
      <c r="D1258" s="216" t="s">
        <v>8085</v>
      </c>
      <c r="E1258" s="217">
        <v>5.84</v>
      </c>
    </row>
    <row r="1259" spans="1:5" ht="13.5" customHeight="1" x14ac:dyDescent="0.25">
      <c r="A1259" s="215" t="s">
        <v>32217</v>
      </c>
      <c r="B1259" s="216" t="s">
        <v>29838</v>
      </c>
      <c r="C1259" s="216" t="s">
        <v>32218</v>
      </c>
      <c r="D1259" s="216" t="s">
        <v>8085</v>
      </c>
      <c r="E1259" s="217">
        <v>9</v>
      </c>
    </row>
    <row r="1260" spans="1:5" ht="12.75" customHeight="1" x14ac:dyDescent="0.25">
      <c r="A1260" s="215" t="s">
        <v>32219</v>
      </c>
      <c r="B1260" s="216" t="s">
        <v>29838</v>
      </c>
      <c r="C1260" s="216" t="s">
        <v>32220</v>
      </c>
      <c r="D1260" s="216" t="s">
        <v>8085</v>
      </c>
      <c r="E1260" s="217">
        <v>13.54</v>
      </c>
    </row>
    <row r="1261" spans="1:5" ht="12.75" customHeight="1" x14ac:dyDescent="0.25">
      <c r="A1261" s="215" t="s">
        <v>32221</v>
      </c>
      <c r="B1261" s="216" t="s">
        <v>29838</v>
      </c>
      <c r="C1261" s="216" t="s">
        <v>32222</v>
      </c>
      <c r="D1261" s="216" t="s">
        <v>8085</v>
      </c>
      <c r="E1261" s="217">
        <v>20.09</v>
      </c>
    </row>
    <row r="1262" spans="1:5" ht="13.5" customHeight="1" x14ac:dyDescent="0.25">
      <c r="A1262" s="215" t="s">
        <v>32223</v>
      </c>
      <c r="B1262" s="216" t="s">
        <v>29838</v>
      </c>
      <c r="C1262" s="216" t="s">
        <v>32224</v>
      </c>
      <c r="D1262" s="216" t="s">
        <v>8085</v>
      </c>
      <c r="E1262" s="217">
        <v>27.2</v>
      </c>
    </row>
    <row r="1263" spans="1:5" ht="12.75" customHeight="1" x14ac:dyDescent="0.25">
      <c r="A1263" s="215" t="s">
        <v>32225</v>
      </c>
      <c r="B1263" s="216" t="s">
        <v>29838</v>
      </c>
      <c r="C1263" s="216" t="s">
        <v>32226</v>
      </c>
      <c r="D1263" s="216" t="s">
        <v>8085</v>
      </c>
      <c r="E1263" s="217">
        <v>37.729999999999997</v>
      </c>
    </row>
    <row r="1264" spans="1:5" ht="12.75" customHeight="1" x14ac:dyDescent="0.25">
      <c r="A1264" s="215" t="s">
        <v>32227</v>
      </c>
      <c r="B1264" s="216" t="s">
        <v>29838</v>
      </c>
      <c r="C1264" s="216" t="s">
        <v>32228</v>
      </c>
      <c r="D1264" s="216" t="s">
        <v>8085</v>
      </c>
      <c r="E1264" s="217">
        <v>53.57</v>
      </c>
    </row>
    <row r="1265" spans="1:5" ht="13.5" customHeight="1" x14ac:dyDescent="0.25">
      <c r="A1265" s="215" t="s">
        <v>32229</v>
      </c>
      <c r="B1265" s="216" t="s">
        <v>29838</v>
      </c>
      <c r="C1265" s="216" t="s">
        <v>32230</v>
      </c>
      <c r="D1265" s="216" t="s">
        <v>8085</v>
      </c>
      <c r="E1265" s="217">
        <v>73.75</v>
      </c>
    </row>
    <row r="1266" spans="1:5" ht="12.75" customHeight="1" x14ac:dyDescent="0.25">
      <c r="A1266" s="215" t="s">
        <v>32231</v>
      </c>
      <c r="B1266" s="216" t="s">
        <v>29838</v>
      </c>
      <c r="C1266" s="216" t="s">
        <v>32232</v>
      </c>
      <c r="D1266" s="216" t="s">
        <v>8085</v>
      </c>
      <c r="E1266" s="217">
        <v>93.61</v>
      </c>
    </row>
    <row r="1267" spans="1:5" ht="13.5" customHeight="1" x14ac:dyDescent="0.25">
      <c r="A1267" s="215" t="s">
        <v>32233</v>
      </c>
      <c r="B1267" s="216" t="s">
        <v>29838</v>
      </c>
      <c r="C1267" s="216" t="s">
        <v>32234</v>
      </c>
      <c r="D1267" s="216" t="s">
        <v>8085</v>
      </c>
      <c r="E1267" s="217">
        <v>115.66</v>
      </c>
    </row>
    <row r="1268" spans="1:5" ht="12.75" customHeight="1" x14ac:dyDescent="0.25">
      <c r="A1268" s="215" t="s">
        <v>32235</v>
      </c>
      <c r="B1268" s="216" t="s">
        <v>29838</v>
      </c>
      <c r="C1268" s="216" t="s">
        <v>32236</v>
      </c>
      <c r="D1268" s="216" t="s">
        <v>8085</v>
      </c>
      <c r="E1268" s="217">
        <v>130.51</v>
      </c>
    </row>
    <row r="1269" spans="1:5" ht="12.75" customHeight="1" x14ac:dyDescent="0.25">
      <c r="A1269" s="215" t="s">
        <v>32237</v>
      </c>
      <c r="B1269" s="216" t="s">
        <v>29838</v>
      </c>
      <c r="C1269" s="216" t="s">
        <v>32238</v>
      </c>
      <c r="D1269" s="216" t="s">
        <v>8085</v>
      </c>
      <c r="E1269" s="217">
        <v>178.62</v>
      </c>
    </row>
    <row r="1270" spans="1:5" ht="13.5" customHeight="1" x14ac:dyDescent="0.25">
      <c r="A1270" s="212" t="s">
        <v>32239</v>
      </c>
      <c r="B1270" s="213" t="s">
        <v>29838</v>
      </c>
      <c r="C1270" s="213" t="s">
        <v>32240</v>
      </c>
      <c r="D1270" s="214"/>
      <c r="E1270" s="214"/>
    </row>
    <row r="1271" spans="1:5" ht="12.75" customHeight="1" x14ac:dyDescent="0.25">
      <c r="A1271" s="215" t="s">
        <v>32241</v>
      </c>
      <c r="B1271" s="216" t="s">
        <v>29838</v>
      </c>
      <c r="C1271" s="216" t="s">
        <v>32242</v>
      </c>
      <c r="D1271" s="216" t="s">
        <v>8225</v>
      </c>
      <c r="E1271" s="217">
        <v>10.6</v>
      </c>
    </row>
    <row r="1272" spans="1:5" ht="13.5" customHeight="1" x14ac:dyDescent="0.25">
      <c r="A1272" s="215" t="s">
        <v>32243</v>
      </c>
      <c r="B1272" s="216" t="s">
        <v>29838</v>
      </c>
      <c r="C1272" s="216" t="s">
        <v>32244</v>
      </c>
      <c r="D1272" s="216" t="s">
        <v>8225</v>
      </c>
      <c r="E1272" s="217">
        <v>10.48</v>
      </c>
    </row>
    <row r="1273" spans="1:5" ht="12.75" customHeight="1" x14ac:dyDescent="0.25">
      <c r="A1273" s="215" t="s">
        <v>32245</v>
      </c>
      <c r="B1273" s="216" t="s">
        <v>29838</v>
      </c>
      <c r="C1273" s="216" t="s">
        <v>32246</v>
      </c>
      <c r="D1273" s="216" t="s">
        <v>8225</v>
      </c>
      <c r="E1273" s="217">
        <v>8.56</v>
      </c>
    </row>
    <row r="1274" spans="1:5" ht="12.75" customHeight="1" x14ac:dyDescent="0.25">
      <c r="A1274" s="215" t="s">
        <v>32247</v>
      </c>
      <c r="B1274" s="216" t="s">
        <v>29838</v>
      </c>
      <c r="C1274" s="216" t="s">
        <v>32248</v>
      </c>
      <c r="D1274" s="216" t="s">
        <v>8225</v>
      </c>
      <c r="E1274" s="217">
        <v>12.36</v>
      </c>
    </row>
    <row r="1275" spans="1:5" ht="13.5" customHeight="1" x14ac:dyDescent="0.25">
      <c r="A1275" s="215" t="s">
        <v>32249</v>
      </c>
      <c r="B1275" s="216" t="s">
        <v>29838</v>
      </c>
      <c r="C1275" s="216" t="s">
        <v>32250</v>
      </c>
      <c r="D1275" s="216" t="s">
        <v>8225</v>
      </c>
      <c r="E1275" s="217">
        <v>14.98</v>
      </c>
    </row>
    <row r="1276" spans="1:5" ht="12.75" customHeight="1" x14ac:dyDescent="0.25">
      <c r="A1276" s="215" t="s">
        <v>32251</v>
      </c>
      <c r="B1276" s="216" t="s">
        <v>29838</v>
      </c>
      <c r="C1276" s="216" t="s">
        <v>32252</v>
      </c>
      <c r="D1276" s="216" t="s">
        <v>8225</v>
      </c>
      <c r="E1276" s="217">
        <v>20.66</v>
      </c>
    </row>
    <row r="1277" spans="1:5" ht="12.75" customHeight="1" x14ac:dyDescent="0.25">
      <c r="A1277" s="215" t="s">
        <v>32253</v>
      </c>
      <c r="B1277" s="216" t="s">
        <v>29838</v>
      </c>
      <c r="C1277" s="216" t="s">
        <v>32254</v>
      </c>
      <c r="D1277" s="216" t="s">
        <v>8225</v>
      </c>
      <c r="E1277" s="217">
        <v>25.03</v>
      </c>
    </row>
    <row r="1278" spans="1:5" ht="13.5" customHeight="1" x14ac:dyDescent="0.25">
      <c r="A1278" s="215" t="s">
        <v>32255</v>
      </c>
      <c r="B1278" s="216" t="s">
        <v>29838</v>
      </c>
      <c r="C1278" s="216" t="s">
        <v>32256</v>
      </c>
      <c r="D1278" s="216" t="s">
        <v>8225</v>
      </c>
      <c r="E1278" s="217">
        <v>21.39</v>
      </c>
    </row>
    <row r="1279" spans="1:5" ht="12.75" customHeight="1" x14ac:dyDescent="0.25">
      <c r="A1279" s="215" t="s">
        <v>32257</v>
      </c>
      <c r="B1279" s="216" t="s">
        <v>29838</v>
      </c>
      <c r="C1279" s="216" t="s">
        <v>32258</v>
      </c>
      <c r="D1279" s="216" t="s">
        <v>8225</v>
      </c>
      <c r="E1279" s="217">
        <v>25.16</v>
      </c>
    </row>
    <row r="1280" spans="1:5" ht="13.5" customHeight="1" x14ac:dyDescent="0.25">
      <c r="A1280" s="215" t="s">
        <v>32259</v>
      </c>
      <c r="B1280" s="216" t="s">
        <v>29838</v>
      </c>
      <c r="C1280" s="216" t="s">
        <v>32260</v>
      </c>
      <c r="D1280" s="216" t="s">
        <v>8225</v>
      </c>
      <c r="E1280" s="217">
        <v>28.58</v>
      </c>
    </row>
    <row r="1281" spans="1:5" ht="12.75" customHeight="1" x14ac:dyDescent="0.25">
      <c r="A1281" s="215" t="s">
        <v>32261</v>
      </c>
      <c r="B1281" s="216" t="s">
        <v>29838</v>
      </c>
      <c r="C1281" s="216" t="s">
        <v>32262</v>
      </c>
      <c r="D1281" s="216" t="s">
        <v>8225</v>
      </c>
      <c r="E1281" s="217">
        <v>29.78</v>
      </c>
    </row>
    <row r="1282" spans="1:5" ht="12.75" customHeight="1" x14ac:dyDescent="0.25">
      <c r="A1282" s="215" t="s">
        <v>32263</v>
      </c>
      <c r="B1282" s="216" t="s">
        <v>29838</v>
      </c>
      <c r="C1282" s="216" t="s">
        <v>32264</v>
      </c>
      <c r="D1282" s="216" t="s">
        <v>8225</v>
      </c>
      <c r="E1282" s="217">
        <v>7.32</v>
      </c>
    </row>
    <row r="1283" spans="1:5" ht="13.5" customHeight="1" x14ac:dyDescent="0.25">
      <c r="A1283" s="215" t="s">
        <v>32265</v>
      </c>
      <c r="B1283" s="216" t="s">
        <v>29838</v>
      </c>
      <c r="C1283" s="216" t="s">
        <v>32266</v>
      </c>
      <c r="D1283" s="216" t="s">
        <v>8225</v>
      </c>
      <c r="E1283" s="217">
        <v>6.76</v>
      </c>
    </row>
    <row r="1284" spans="1:5" ht="12.75" customHeight="1" x14ac:dyDescent="0.25">
      <c r="A1284" s="215" t="s">
        <v>32267</v>
      </c>
      <c r="B1284" s="216" t="s">
        <v>29838</v>
      </c>
      <c r="C1284" s="216" t="s">
        <v>32268</v>
      </c>
      <c r="D1284" s="216" t="s">
        <v>8225</v>
      </c>
      <c r="E1284" s="217">
        <v>5.41</v>
      </c>
    </row>
    <row r="1285" spans="1:5" ht="13.5" customHeight="1" x14ac:dyDescent="0.25">
      <c r="A1285" s="215" t="s">
        <v>32269</v>
      </c>
      <c r="B1285" s="216" t="s">
        <v>29838</v>
      </c>
      <c r="C1285" s="216" t="s">
        <v>32270</v>
      </c>
      <c r="D1285" s="216" t="s">
        <v>8225</v>
      </c>
      <c r="E1285" s="217">
        <v>7.32</v>
      </c>
    </row>
    <row r="1286" spans="1:5" ht="12.75" customHeight="1" x14ac:dyDescent="0.25">
      <c r="A1286" s="212" t="s">
        <v>32271</v>
      </c>
      <c r="B1286" s="213" t="s">
        <v>29838</v>
      </c>
      <c r="C1286" s="213" t="s">
        <v>32272</v>
      </c>
      <c r="D1286" s="214"/>
      <c r="E1286" s="214"/>
    </row>
    <row r="1287" spans="1:5" ht="12.75" customHeight="1" x14ac:dyDescent="0.25">
      <c r="A1287" s="215" t="s">
        <v>32273</v>
      </c>
      <c r="B1287" s="216" t="s">
        <v>29838</v>
      </c>
      <c r="C1287" s="216" t="s">
        <v>32274</v>
      </c>
      <c r="D1287" s="216" t="s">
        <v>8225</v>
      </c>
      <c r="E1287" s="217">
        <v>16.75</v>
      </c>
    </row>
    <row r="1288" spans="1:5" ht="13.5" customHeight="1" x14ac:dyDescent="0.25">
      <c r="A1288" s="215" t="s">
        <v>32275</v>
      </c>
      <c r="B1288" s="216" t="s">
        <v>29838</v>
      </c>
      <c r="C1288" s="216" t="s">
        <v>32276</v>
      </c>
      <c r="D1288" s="216" t="s">
        <v>8225</v>
      </c>
      <c r="E1288" s="217">
        <v>14.18</v>
      </c>
    </row>
    <row r="1289" spans="1:5" ht="12.75" customHeight="1" x14ac:dyDescent="0.25">
      <c r="A1289" s="215" t="s">
        <v>32277</v>
      </c>
      <c r="B1289" s="216" t="s">
        <v>29838</v>
      </c>
      <c r="C1289" s="216" t="s">
        <v>32278</v>
      </c>
      <c r="D1289" s="216" t="s">
        <v>8225</v>
      </c>
      <c r="E1289" s="217">
        <v>34.299999999999997</v>
      </c>
    </row>
    <row r="1290" spans="1:5" ht="13.5" customHeight="1" x14ac:dyDescent="0.25">
      <c r="A1290" s="215" t="s">
        <v>32279</v>
      </c>
      <c r="B1290" s="216" t="s">
        <v>29838</v>
      </c>
      <c r="C1290" s="216" t="s">
        <v>32280</v>
      </c>
      <c r="D1290" s="216" t="s">
        <v>8225</v>
      </c>
      <c r="E1290" s="217">
        <v>20.21</v>
      </c>
    </row>
    <row r="1291" spans="1:5" ht="12.75" customHeight="1" x14ac:dyDescent="0.25">
      <c r="A1291" s="215" t="s">
        <v>32281</v>
      </c>
      <c r="B1291" s="216" t="s">
        <v>29838</v>
      </c>
      <c r="C1291" s="216" t="s">
        <v>32282</v>
      </c>
      <c r="D1291" s="216" t="s">
        <v>8225</v>
      </c>
      <c r="E1291" s="217">
        <v>14.19</v>
      </c>
    </row>
    <row r="1292" spans="1:5" ht="12.75" customHeight="1" x14ac:dyDescent="0.25">
      <c r="A1292" s="215" t="s">
        <v>32283</v>
      </c>
      <c r="B1292" s="216" t="s">
        <v>29838</v>
      </c>
      <c r="C1292" s="216" t="s">
        <v>32284</v>
      </c>
      <c r="D1292" s="216" t="s">
        <v>8225</v>
      </c>
      <c r="E1292" s="217">
        <v>23.5</v>
      </c>
    </row>
    <row r="1293" spans="1:5" ht="13.5" customHeight="1" x14ac:dyDescent="0.25">
      <c r="A1293" s="215" t="s">
        <v>32285</v>
      </c>
      <c r="B1293" s="216" t="s">
        <v>29838</v>
      </c>
      <c r="C1293" s="216" t="s">
        <v>32286</v>
      </c>
      <c r="D1293" s="216" t="s">
        <v>8225</v>
      </c>
      <c r="E1293" s="217">
        <v>23.41</v>
      </c>
    </row>
    <row r="1294" spans="1:5" ht="12.75" customHeight="1" x14ac:dyDescent="0.25">
      <c r="A1294" s="215" t="s">
        <v>32287</v>
      </c>
      <c r="B1294" s="216" t="s">
        <v>29838</v>
      </c>
      <c r="C1294" s="216" t="s">
        <v>32288</v>
      </c>
      <c r="D1294" s="216" t="s">
        <v>8225</v>
      </c>
      <c r="E1294" s="217">
        <v>5.04</v>
      </c>
    </row>
    <row r="1295" spans="1:5" ht="12.75" customHeight="1" x14ac:dyDescent="0.25">
      <c r="A1295" s="215" t="s">
        <v>32289</v>
      </c>
      <c r="B1295" s="216" t="s">
        <v>29838</v>
      </c>
      <c r="C1295" s="216" t="s">
        <v>32290</v>
      </c>
      <c r="D1295" s="216" t="s">
        <v>8225</v>
      </c>
      <c r="E1295" s="217">
        <v>13.58</v>
      </c>
    </row>
    <row r="1296" spans="1:5" ht="13.5" customHeight="1" x14ac:dyDescent="0.25">
      <c r="A1296" s="215" t="s">
        <v>32291</v>
      </c>
      <c r="B1296" s="216" t="s">
        <v>29838</v>
      </c>
      <c r="C1296" s="216" t="s">
        <v>32292</v>
      </c>
      <c r="D1296" s="216" t="s">
        <v>8225</v>
      </c>
      <c r="E1296" s="217">
        <v>4.62</v>
      </c>
    </row>
    <row r="1297" spans="1:5" ht="12.75" customHeight="1" x14ac:dyDescent="0.25">
      <c r="A1297" s="215" t="s">
        <v>32293</v>
      </c>
      <c r="B1297" s="216" t="s">
        <v>29838</v>
      </c>
      <c r="C1297" s="216" t="s">
        <v>32294</v>
      </c>
      <c r="D1297" s="216" t="s">
        <v>8225</v>
      </c>
      <c r="E1297" s="217">
        <v>4.62</v>
      </c>
    </row>
    <row r="1298" spans="1:5" ht="13.5" customHeight="1" x14ac:dyDescent="0.25">
      <c r="A1298" s="215" t="s">
        <v>32295</v>
      </c>
      <c r="B1298" s="216" t="s">
        <v>29838</v>
      </c>
      <c r="C1298" s="216" t="s">
        <v>32296</v>
      </c>
      <c r="D1298" s="216" t="s">
        <v>8225</v>
      </c>
      <c r="E1298" s="217">
        <v>6.02</v>
      </c>
    </row>
    <row r="1299" spans="1:5" ht="12.75" customHeight="1" x14ac:dyDescent="0.25">
      <c r="A1299" s="215" t="s">
        <v>32297</v>
      </c>
      <c r="B1299" s="216" t="s">
        <v>29838</v>
      </c>
      <c r="C1299" s="216" t="s">
        <v>32298</v>
      </c>
      <c r="D1299" s="216" t="s">
        <v>8225</v>
      </c>
      <c r="E1299" s="217">
        <v>5.14</v>
      </c>
    </row>
    <row r="1300" spans="1:5" ht="12.75" customHeight="1" x14ac:dyDescent="0.25">
      <c r="A1300" s="215" t="s">
        <v>32299</v>
      </c>
      <c r="B1300" s="216" t="s">
        <v>29838</v>
      </c>
      <c r="C1300" s="216" t="s">
        <v>32300</v>
      </c>
      <c r="D1300" s="216" t="s">
        <v>8225</v>
      </c>
      <c r="E1300" s="217">
        <v>7.32</v>
      </c>
    </row>
    <row r="1301" spans="1:5" ht="13.5" customHeight="1" x14ac:dyDescent="0.25">
      <c r="A1301" s="212" t="s">
        <v>32301</v>
      </c>
      <c r="B1301" s="213" t="s">
        <v>29838</v>
      </c>
      <c r="C1301" s="213" t="s">
        <v>32302</v>
      </c>
      <c r="D1301" s="214"/>
      <c r="E1301" s="214"/>
    </row>
    <row r="1302" spans="1:5" ht="12.75" customHeight="1" x14ac:dyDescent="0.25">
      <c r="A1302" s="215" t="s">
        <v>32303</v>
      </c>
      <c r="B1302" s="216" t="s">
        <v>29838</v>
      </c>
      <c r="C1302" s="216" t="s">
        <v>32304</v>
      </c>
      <c r="D1302" s="216" t="s">
        <v>8225</v>
      </c>
      <c r="E1302" s="217">
        <v>101.96</v>
      </c>
    </row>
    <row r="1303" spans="1:5" ht="13.5" customHeight="1" x14ac:dyDescent="0.25">
      <c r="A1303" s="215" t="s">
        <v>32305</v>
      </c>
      <c r="B1303" s="216" t="s">
        <v>29838</v>
      </c>
      <c r="C1303" s="216" t="s">
        <v>32306</v>
      </c>
      <c r="D1303" s="216" t="s">
        <v>8225</v>
      </c>
      <c r="E1303" s="217">
        <v>108.05</v>
      </c>
    </row>
    <row r="1304" spans="1:5" ht="12.75" customHeight="1" x14ac:dyDescent="0.25">
      <c r="A1304" s="215" t="s">
        <v>32307</v>
      </c>
      <c r="B1304" s="216" t="s">
        <v>29838</v>
      </c>
      <c r="C1304" s="216" t="s">
        <v>32308</v>
      </c>
      <c r="D1304" s="216" t="s">
        <v>8225</v>
      </c>
      <c r="E1304" s="217">
        <v>142.51</v>
      </c>
    </row>
    <row r="1305" spans="1:5" ht="12.75" customHeight="1" x14ac:dyDescent="0.25">
      <c r="A1305" s="215" t="s">
        <v>32309</v>
      </c>
      <c r="B1305" s="216" t="s">
        <v>29838</v>
      </c>
      <c r="C1305" s="216" t="s">
        <v>32310</v>
      </c>
      <c r="D1305" s="216" t="s">
        <v>8225</v>
      </c>
      <c r="E1305" s="217">
        <v>53.9</v>
      </c>
    </row>
    <row r="1306" spans="1:5" ht="13.5" customHeight="1" x14ac:dyDescent="0.25">
      <c r="A1306" s="215" t="s">
        <v>32311</v>
      </c>
      <c r="B1306" s="216" t="s">
        <v>29838</v>
      </c>
      <c r="C1306" s="216" t="s">
        <v>32312</v>
      </c>
      <c r="D1306" s="216" t="s">
        <v>8225</v>
      </c>
      <c r="E1306" s="217">
        <v>153.13999999999999</v>
      </c>
    </row>
    <row r="1307" spans="1:5" ht="12.75" customHeight="1" x14ac:dyDescent="0.25">
      <c r="A1307" s="215" t="s">
        <v>32313</v>
      </c>
      <c r="B1307" s="216" t="s">
        <v>29838</v>
      </c>
      <c r="C1307" s="216" t="s">
        <v>32314</v>
      </c>
      <c r="D1307" s="216" t="s">
        <v>30084</v>
      </c>
      <c r="E1307" s="217">
        <v>176</v>
      </c>
    </row>
    <row r="1308" spans="1:5" ht="12.75" customHeight="1" x14ac:dyDescent="0.25">
      <c r="A1308" s="215" t="s">
        <v>32315</v>
      </c>
      <c r="B1308" s="216" t="s">
        <v>29838</v>
      </c>
      <c r="C1308" s="216" t="s">
        <v>32316</v>
      </c>
      <c r="D1308" s="216" t="s">
        <v>30084</v>
      </c>
      <c r="E1308" s="217">
        <v>213.86</v>
      </c>
    </row>
    <row r="1309" spans="1:5" ht="13.5" customHeight="1" x14ac:dyDescent="0.25">
      <c r="A1309" s="215" t="s">
        <v>32317</v>
      </c>
      <c r="B1309" s="216" t="s">
        <v>29838</v>
      </c>
      <c r="C1309" s="216" t="s">
        <v>32318</v>
      </c>
      <c r="D1309" s="216" t="s">
        <v>30084</v>
      </c>
      <c r="E1309" s="217">
        <v>230.49</v>
      </c>
    </row>
    <row r="1310" spans="1:5" ht="12.75" customHeight="1" x14ac:dyDescent="0.25">
      <c r="A1310" s="215" t="s">
        <v>32319</v>
      </c>
      <c r="B1310" s="216" t="s">
        <v>29838</v>
      </c>
      <c r="C1310" s="216" t="s">
        <v>32320</v>
      </c>
      <c r="D1310" s="216" t="s">
        <v>8225</v>
      </c>
      <c r="E1310" s="217">
        <v>241.9</v>
      </c>
    </row>
    <row r="1311" spans="1:5" ht="13.5" customHeight="1" x14ac:dyDescent="0.25">
      <c r="A1311" s="215" t="s">
        <v>32321</v>
      </c>
      <c r="B1311" s="216" t="s">
        <v>29838</v>
      </c>
      <c r="C1311" s="216" t="s">
        <v>32322</v>
      </c>
      <c r="D1311" s="216" t="s">
        <v>8225</v>
      </c>
      <c r="E1311" s="217">
        <v>65.83</v>
      </c>
    </row>
    <row r="1312" spans="1:5" ht="12.75" customHeight="1" x14ac:dyDescent="0.25">
      <c r="A1312" s="215" t="s">
        <v>32323</v>
      </c>
      <c r="B1312" s="216" t="s">
        <v>29838</v>
      </c>
      <c r="C1312" s="216" t="s">
        <v>32324</v>
      </c>
      <c r="D1312" s="216" t="s">
        <v>8225</v>
      </c>
      <c r="E1312" s="217">
        <v>198.81</v>
      </c>
    </row>
    <row r="1313" spans="1:5" ht="12.75" customHeight="1" x14ac:dyDescent="0.25">
      <c r="A1313" s="215" t="s">
        <v>32325</v>
      </c>
      <c r="B1313" s="216" t="s">
        <v>29838</v>
      </c>
      <c r="C1313" s="216" t="s">
        <v>32326</v>
      </c>
      <c r="D1313" s="216" t="s">
        <v>8225</v>
      </c>
      <c r="E1313" s="217">
        <v>224.51</v>
      </c>
    </row>
    <row r="1314" spans="1:5" ht="13.5" customHeight="1" x14ac:dyDescent="0.25">
      <c r="A1314" s="212" t="s">
        <v>32327</v>
      </c>
      <c r="B1314" s="213" t="s">
        <v>29838</v>
      </c>
      <c r="C1314" s="213" t="s">
        <v>32328</v>
      </c>
      <c r="D1314" s="214"/>
      <c r="E1314" s="214"/>
    </row>
    <row r="1315" spans="1:5" ht="12.75" customHeight="1" x14ac:dyDescent="0.25">
      <c r="A1315" s="215" t="s">
        <v>32329</v>
      </c>
      <c r="B1315" s="216" t="s">
        <v>29838</v>
      </c>
      <c r="C1315" s="216" t="s">
        <v>32330</v>
      </c>
      <c r="D1315" s="216" t="s">
        <v>8225</v>
      </c>
      <c r="E1315" s="217">
        <v>106.48</v>
      </c>
    </row>
    <row r="1316" spans="1:5" ht="13.5" customHeight="1" x14ac:dyDescent="0.25">
      <c r="A1316" s="215" t="s">
        <v>32331</v>
      </c>
      <c r="B1316" s="216" t="s">
        <v>29838</v>
      </c>
      <c r="C1316" s="216" t="s">
        <v>32332</v>
      </c>
      <c r="D1316" s="216" t="s">
        <v>8225</v>
      </c>
      <c r="E1316" s="217">
        <v>262.45999999999998</v>
      </c>
    </row>
    <row r="1317" spans="1:5" ht="12.75" customHeight="1" x14ac:dyDescent="0.25">
      <c r="A1317" s="215" t="s">
        <v>32333</v>
      </c>
      <c r="B1317" s="216" t="s">
        <v>29838</v>
      </c>
      <c r="C1317" s="216" t="s">
        <v>32334</v>
      </c>
      <c r="D1317" s="216" t="s">
        <v>8225</v>
      </c>
      <c r="E1317" s="217">
        <v>167.75</v>
      </c>
    </row>
    <row r="1318" spans="1:5" ht="12.75" customHeight="1" x14ac:dyDescent="0.25">
      <c r="A1318" s="215" t="s">
        <v>32335</v>
      </c>
      <c r="B1318" s="216" t="s">
        <v>29838</v>
      </c>
      <c r="C1318" s="216" t="s">
        <v>32336</v>
      </c>
      <c r="D1318" s="216" t="s">
        <v>8225</v>
      </c>
      <c r="E1318" s="217">
        <v>127.43</v>
      </c>
    </row>
    <row r="1319" spans="1:5" ht="13.5" customHeight="1" x14ac:dyDescent="0.25">
      <c r="A1319" s="215" t="s">
        <v>32337</v>
      </c>
      <c r="B1319" s="216" t="s">
        <v>29838</v>
      </c>
      <c r="C1319" s="216" t="s">
        <v>32338</v>
      </c>
      <c r="D1319" s="216" t="s">
        <v>8225</v>
      </c>
      <c r="E1319" s="217">
        <v>116.15</v>
      </c>
    </row>
    <row r="1320" spans="1:5" ht="12.75" customHeight="1" x14ac:dyDescent="0.25">
      <c r="A1320" s="215" t="s">
        <v>32339</v>
      </c>
      <c r="B1320" s="216" t="s">
        <v>29838</v>
      </c>
      <c r="C1320" s="216" t="s">
        <v>32340</v>
      </c>
      <c r="D1320" s="216" t="s">
        <v>8225</v>
      </c>
      <c r="E1320" s="217">
        <v>151.79</v>
      </c>
    </row>
    <row r="1321" spans="1:5" ht="12.75" customHeight="1" x14ac:dyDescent="0.25">
      <c r="A1321" s="215" t="s">
        <v>32341</v>
      </c>
      <c r="B1321" s="216" t="s">
        <v>29838</v>
      </c>
      <c r="C1321" s="216" t="s">
        <v>32342</v>
      </c>
      <c r="D1321" s="216" t="s">
        <v>8225</v>
      </c>
      <c r="E1321" s="217">
        <v>173.34</v>
      </c>
    </row>
    <row r="1322" spans="1:5" ht="13.5" customHeight="1" x14ac:dyDescent="0.25">
      <c r="A1322" s="215" t="s">
        <v>32343</v>
      </c>
      <c r="B1322" s="216" t="s">
        <v>29838</v>
      </c>
      <c r="C1322" s="216" t="s">
        <v>32314</v>
      </c>
      <c r="D1322" s="216" t="s">
        <v>8225</v>
      </c>
      <c r="E1322" s="217">
        <v>195.38</v>
      </c>
    </row>
    <row r="1323" spans="1:5" ht="12.75" customHeight="1" x14ac:dyDescent="0.25">
      <c r="A1323" s="215" t="s">
        <v>32344</v>
      </c>
      <c r="B1323" s="216" t="s">
        <v>29838</v>
      </c>
      <c r="C1323" s="216" t="s">
        <v>32316</v>
      </c>
      <c r="D1323" s="216" t="s">
        <v>8225</v>
      </c>
      <c r="E1323" s="217">
        <v>187.5</v>
      </c>
    </row>
    <row r="1324" spans="1:5" ht="13.5" customHeight="1" x14ac:dyDescent="0.25">
      <c r="A1324" s="215" t="s">
        <v>32345</v>
      </c>
      <c r="B1324" s="216" t="s">
        <v>29838</v>
      </c>
      <c r="C1324" s="216" t="s">
        <v>32318</v>
      </c>
      <c r="D1324" s="216" t="s">
        <v>8225</v>
      </c>
      <c r="E1324" s="217">
        <v>250.69</v>
      </c>
    </row>
    <row r="1325" spans="1:5" ht="12.75" customHeight="1" x14ac:dyDescent="0.25">
      <c r="A1325" s="212" t="s">
        <v>32346</v>
      </c>
      <c r="B1325" s="213" t="s">
        <v>29838</v>
      </c>
      <c r="C1325" s="213" t="s">
        <v>32347</v>
      </c>
      <c r="D1325" s="214"/>
      <c r="E1325" s="214"/>
    </row>
    <row r="1326" spans="1:5" ht="12.75" customHeight="1" x14ac:dyDescent="0.25">
      <c r="A1326" s="215" t="s">
        <v>32348</v>
      </c>
      <c r="B1326" s="216" t="s">
        <v>29838</v>
      </c>
      <c r="C1326" s="216" t="s">
        <v>32349</v>
      </c>
      <c r="D1326" s="216" t="s">
        <v>8225</v>
      </c>
      <c r="E1326" s="217">
        <v>81.83</v>
      </c>
    </row>
    <row r="1327" spans="1:5" ht="13.5" customHeight="1" x14ac:dyDescent="0.25">
      <c r="A1327" s="212" t="s">
        <v>32350</v>
      </c>
      <c r="B1327" s="213" t="s">
        <v>29838</v>
      </c>
      <c r="C1327" s="213" t="s">
        <v>32351</v>
      </c>
      <c r="D1327" s="214"/>
      <c r="E1327" s="214"/>
    </row>
    <row r="1328" spans="1:5" ht="12.75" customHeight="1" x14ac:dyDescent="0.25">
      <c r="A1328" s="215" t="s">
        <v>32352</v>
      </c>
      <c r="B1328" s="216" t="s">
        <v>29838</v>
      </c>
      <c r="C1328" s="216" t="s">
        <v>32353</v>
      </c>
      <c r="D1328" s="216" t="s">
        <v>8225</v>
      </c>
      <c r="E1328" s="217">
        <v>82.61</v>
      </c>
    </row>
    <row r="1329" spans="1:5" ht="13.5" customHeight="1" x14ac:dyDescent="0.25">
      <c r="A1329" s="215" t="s">
        <v>32354</v>
      </c>
      <c r="B1329" s="216" t="s">
        <v>29838</v>
      </c>
      <c r="C1329" s="216" t="s">
        <v>32355</v>
      </c>
      <c r="D1329" s="216" t="s">
        <v>8225</v>
      </c>
      <c r="E1329" s="217">
        <v>41.05</v>
      </c>
    </row>
    <row r="1330" spans="1:5" ht="12.75" customHeight="1" x14ac:dyDescent="0.25">
      <c r="A1330" s="215" t="s">
        <v>32356</v>
      </c>
      <c r="B1330" s="216" t="s">
        <v>29838</v>
      </c>
      <c r="C1330" s="216" t="s">
        <v>32357</v>
      </c>
      <c r="D1330" s="216" t="s">
        <v>8225</v>
      </c>
      <c r="E1330" s="217">
        <v>47.15</v>
      </c>
    </row>
    <row r="1331" spans="1:5" ht="12.75" customHeight="1" x14ac:dyDescent="0.25">
      <c r="A1331" s="212" t="s">
        <v>32358</v>
      </c>
      <c r="B1331" s="213" t="s">
        <v>29838</v>
      </c>
      <c r="C1331" s="213" t="s">
        <v>32359</v>
      </c>
      <c r="D1331" s="214"/>
      <c r="E1331" s="214"/>
    </row>
    <row r="1332" spans="1:5" ht="13.5" customHeight="1" x14ac:dyDescent="0.25">
      <c r="A1332" s="215" t="s">
        <v>32360</v>
      </c>
      <c r="B1332" s="216" t="s">
        <v>29838</v>
      </c>
      <c r="C1332" s="216" t="s">
        <v>32361</v>
      </c>
      <c r="D1332" s="216" t="s">
        <v>8225</v>
      </c>
      <c r="E1332" s="217">
        <v>86.07</v>
      </c>
    </row>
    <row r="1333" spans="1:5" ht="12.75" customHeight="1" x14ac:dyDescent="0.25">
      <c r="A1333" s="215" t="s">
        <v>32362</v>
      </c>
      <c r="B1333" s="216" t="s">
        <v>29838</v>
      </c>
      <c r="C1333" s="216" t="s">
        <v>32363</v>
      </c>
      <c r="D1333" s="216" t="s">
        <v>8225</v>
      </c>
      <c r="E1333" s="217">
        <v>133.35</v>
      </c>
    </row>
    <row r="1334" spans="1:5" ht="12.75" customHeight="1" x14ac:dyDescent="0.25">
      <c r="A1334" s="212" t="s">
        <v>32364</v>
      </c>
      <c r="B1334" s="213" t="s">
        <v>29838</v>
      </c>
      <c r="C1334" s="213" t="s">
        <v>32365</v>
      </c>
      <c r="D1334" s="214"/>
      <c r="E1334" s="214"/>
    </row>
    <row r="1335" spans="1:5" ht="13.5" customHeight="1" x14ac:dyDescent="0.25">
      <c r="A1335" s="215" t="s">
        <v>32366</v>
      </c>
      <c r="B1335" s="216" t="s">
        <v>29838</v>
      </c>
      <c r="C1335" s="216" t="s">
        <v>32367</v>
      </c>
      <c r="D1335" s="216" t="s">
        <v>8225</v>
      </c>
      <c r="E1335" s="217">
        <v>13.39</v>
      </c>
    </row>
    <row r="1336" spans="1:5" ht="12.75" customHeight="1" x14ac:dyDescent="0.25">
      <c r="A1336" s="215" t="s">
        <v>32368</v>
      </c>
      <c r="B1336" s="216" t="s">
        <v>29838</v>
      </c>
      <c r="C1336" s="216" t="s">
        <v>32369</v>
      </c>
      <c r="D1336" s="216" t="s">
        <v>8225</v>
      </c>
      <c r="E1336" s="217">
        <v>15.8</v>
      </c>
    </row>
    <row r="1337" spans="1:5" ht="13.5" customHeight="1" x14ac:dyDescent="0.25">
      <c r="A1337" s="215" t="s">
        <v>32370</v>
      </c>
      <c r="B1337" s="216" t="s">
        <v>29838</v>
      </c>
      <c r="C1337" s="216" t="s">
        <v>32371</v>
      </c>
      <c r="D1337" s="216" t="s">
        <v>8225</v>
      </c>
      <c r="E1337" s="217">
        <v>138.83000000000001</v>
      </c>
    </row>
    <row r="1338" spans="1:5" ht="12.75" customHeight="1" x14ac:dyDescent="0.25">
      <c r="A1338" s="215" t="s">
        <v>32372</v>
      </c>
      <c r="B1338" s="216" t="s">
        <v>29838</v>
      </c>
      <c r="C1338" s="216" t="s">
        <v>32373</v>
      </c>
      <c r="D1338" s="216" t="s">
        <v>8225</v>
      </c>
      <c r="E1338" s="217">
        <v>148.83000000000001</v>
      </c>
    </row>
    <row r="1339" spans="1:5" ht="12.75" customHeight="1" x14ac:dyDescent="0.25">
      <c r="A1339" s="215" t="s">
        <v>32374</v>
      </c>
      <c r="B1339" s="216" t="s">
        <v>29838</v>
      </c>
      <c r="C1339" s="216" t="s">
        <v>32375</v>
      </c>
      <c r="D1339" s="216" t="s">
        <v>8225</v>
      </c>
      <c r="E1339" s="217">
        <v>186.83</v>
      </c>
    </row>
    <row r="1340" spans="1:5" ht="13.5" customHeight="1" x14ac:dyDescent="0.25">
      <c r="A1340" s="215" t="s">
        <v>32376</v>
      </c>
      <c r="B1340" s="216" t="s">
        <v>29838</v>
      </c>
      <c r="C1340" s="216" t="s">
        <v>32377</v>
      </c>
      <c r="D1340" s="216" t="s">
        <v>8225</v>
      </c>
      <c r="E1340" s="217">
        <v>5.89</v>
      </c>
    </row>
    <row r="1341" spans="1:5" ht="12.75" customHeight="1" x14ac:dyDescent="0.25">
      <c r="A1341" s="212" t="s">
        <v>32378</v>
      </c>
      <c r="B1341" s="213" t="s">
        <v>29838</v>
      </c>
      <c r="C1341" s="213" t="s">
        <v>32379</v>
      </c>
      <c r="D1341" s="214"/>
      <c r="E1341" s="214"/>
    </row>
    <row r="1342" spans="1:5" ht="13.5" customHeight="1" x14ac:dyDescent="0.25">
      <c r="A1342" s="215" t="s">
        <v>32380</v>
      </c>
      <c r="B1342" s="216" t="s">
        <v>29838</v>
      </c>
      <c r="C1342" s="216" t="s">
        <v>32381</v>
      </c>
      <c r="D1342" s="216" t="s">
        <v>8225</v>
      </c>
      <c r="E1342" s="217">
        <v>546.66</v>
      </c>
    </row>
    <row r="1343" spans="1:5" ht="12.75" customHeight="1" x14ac:dyDescent="0.25">
      <c r="A1343" s="215" t="s">
        <v>32382</v>
      </c>
      <c r="B1343" s="216" t="s">
        <v>29838</v>
      </c>
      <c r="C1343" s="216" t="s">
        <v>32383</v>
      </c>
      <c r="D1343" s="216" t="s">
        <v>8225</v>
      </c>
      <c r="E1343" s="217">
        <v>1084.8900000000001</v>
      </c>
    </row>
    <row r="1344" spans="1:5" ht="12.75" customHeight="1" x14ac:dyDescent="0.25">
      <c r="A1344" s="215" t="s">
        <v>32384</v>
      </c>
      <c r="B1344" s="216" t="s">
        <v>29838</v>
      </c>
      <c r="C1344" s="216" t="s">
        <v>32385</v>
      </c>
      <c r="D1344" s="216" t="s">
        <v>8225</v>
      </c>
      <c r="E1344" s="217">
        <v>2587.6999999999998</v>
      </c>
    </row>
    <row r="1345" spans="1:5" ht="13.5" customHeight="1" x14ac:dyDescent="0.25">
      <c r="A1345" s="212" t="s">
        <v>32386</v>
      </c>
      <c r="B1345" s="213" t="s">
        <v>29838</v>
      </c>
      <c r="C1345" s="213" t="s">
        <v>32387</v>
      </c>
      <c r="D1345" s="214"/>
      <c r="E1345" s="214"/>
    </row>
    <row r="1346" spans="1:5" ht="12.75" customHeight="1" x14ac:dyDescent="0.25">
      <c r="A1346" s="215" t="s">
        <v>32388</v>
      </c>
      <c r="B1346" s="216" t="s">
        <v>29838</v>
      </c>
      <c r="C1346" s="216" t="s">
        <v>32389</v>
      </c>
      <c r="D1346" s="216" t="s">
        <v>8225</v>
      </c>
      <c r="E1346" s="217">
        <v>13.31</v>
      </c>
    </row>
    <row r="1347" spans="1:5" ht="12.75" customHeight="1" x14ac:dyDescent="0.25">
      <c r="A1347" s="215" t="s">
        <v>32390</v>
      </c>
      <c r="B1347" s="216" t="s">
        <v>29838</v>
      </c>
      <c r="C1347" s="216" t="s">
        <v>32391</v>
      </c>
      <c r="D1347" s="216" t="s">
        <v>8225</v>
      </c>
      <c r="E1347" s="217">
        <v>14.8</v>
      </c>
    </row>
    <row r="1348" spans="1:5" ht="13.5" customHeight="1" x14ac:dyDescent="0.25">
      <c r="A1348" s="215" t="s">
        <v>32392</v>
      </c>
      <c r="B1348" s="216" t="s">
        <v>29838</v>
      </c>
      <c r="C1348" s="216" t="s">
        <v>32393</v>
      </c>
      <c r="D1348" s="216" t="s">
        <v>8225</v>
      </c>
      <c r="E1348" s="217">
        <v>16.309999999999999</v>
      </c>
    </row>
    <row r="1349" spans="1:5" ht="12.75" customHeight="1" x14ac:dyDescent="0.25">
      <c r="A1349" s="215" t="s">
        <v>32394</v>
      </c>
      <c r="B1349" s="216" t="s">
        <v>29838</v>
      </c>
      <c r="C1349" s="216" t="s">
        <v>32395</v>
      </c>
      <c r="D1349" s="216" t="s">
        <v>8225</v>
      </c>
      <c r="E1349" s="217">
        <v>21.41</v>
      </c>
    </row>
    <row r="1350" spans="1:5" ht="13.5" customHeight="1" x14ac:dyDescent="0.25">
      <c r="A1350" s="215" t="s">
        <v>32396</v>
      </c>
      <c r="B1350" s="216" t="s">
        <v>29838</v>
      </c>
      <c r="C1350" s="216" t="s">
        <v>32397</v>
      </c>
      <c r="D1350" s="216" t="s">
        <v>8225</v>
      </c>
      <c r="E1350" s="217">
        <v>30.31</v>
      </c>
    </row>
    <row r="1351" spans="1:5" ht="12.75" customHeight="1" x14ac:dyDescent="0.25">
      <c r="A1351" s="215" t="s">
        <v>32398</v>
      </c>
      <c r="B1351" s="216" t="s">
        <v>29838</v>
      </c>
      <c r="C1351" s="216" t="s">
        <v>32399</v>
      </c>
      <c r="D1351" s="216" t="s">
        <v>8225</v>
      </c>
      <c r="E1351" s="217">
        <v>28.41</v>
      </c>
    </row>
    <row r="1352" spans="1:5" ht="12.75" customHeight="1" x14ac:dyDescent="0.25">
      <c r="A1352" s="215" t="s">
        <v>32400</v>
      </c>
      <c r="B1352" s="216" t="s">
        <v>29838</v>
      </c>
      <c r="C1352" s="216" t="s">
        <v>32401</v>
      </c>
      <c r="D1352" s="216" t="s">
        <v>8225</v>
      </c>
      <c r="E1352" s="217">
        <v>43.21</v>
      </c>
    </row>
    <row r="1353" spans="1:5" ht="13.5" customHeight="1" x14ac:dyDescent="0.25">
      <c r="A1353" s="215" t="s">
        <v>32402</v>
      </c>
      <c r="B1353" s="216" t="s">
        <v>29838</v>
      </c>
      <c r="C1353" s="216" t="s">
        <v>32403</v>
      </c>
      <c r="D1353" s="216" t="s">
        <v>8225</v>
      </c>
      <c r="E1353" s="217">
        <v>70.41</v>
      </c>
    </row>
    <row r="1354" spans="1:5" ht="12.75" customHeight="1" x14ac:dyDescent="0.25">
      <c r="A1354" s="215" t="s">
        <v>32404</v>
      </c>
      <c r="B1354" s="216" t="s">
        <v>29838</v>
      </c>
      <c r="C1354" s="216" t="s">
        <v>32405</v>
      </c>
      <c r="D1354" s="216" t="s">
        <v>8225</v>
      </c>
      <c r="E1354" s="217">
        <v>19.61</v>
      </c>
    </row>
    <row r="1355" spans="1:5" ht="13.5" customHeight="1" x14ac:dyDescent="0.25">
      <c r="A1355" s="215" t="s">
        <v>32406</v>
      </c>
      <c r="B1355" s="216" t="s">
        <v>29838</v>
      </c>
      <c r="C1355" s="216" t="s">
        <v>32407</v>
      </c>
      <c r="D1355" s="216" t="s">
        <v>8225</v>
      </c>
      <c r="E1355" s="217">
        <v>21.31</v>
      </c>
    </row>
    <row r="1356" spans="1:5" ht="12.75" customHeight="1" x14ac:dyDescent="0.25">
      <c r="A1356" s="215" t="s">
        <v>32408</v>
      </c>
      <c r="B1356" s="216" t="s">
        <v>29838</v>
      </c>
      <c r="C1356" s="216" t="s">
        <v>32409</v>
      </c>
      <c r="D1356" s="216" t="s">
        <v>8225</v>
      </c>
      <c r="E1356" s="217">
        <v>24.31</v>
      </c>
    </row>
    <row r="1357" spans="1:5" ht="12.75" customHeight="1" x14ac:dyDescent="0.25">
      <c r="A1357" s="215" t="s">
        <v>32410</v>
      </c>
      <c r="B1357" s="216" t="s">
        <v>29838</v>
      </c>
      <c r="C1357" s="216" t="s">
        <v>32411</v>
      </c>
      <c r="D1357" s="216" t="s">
        <v>8225</v>
      </c>
      <c r="E1357" s="217">
        <v>13.4</v>
      </c>
    </row>
    <row r="1358" spans="1:5" ht="13.5" customHeight="1" x14ac:dyDescent="0.25">
      <c r="A1358" s="215" t="s">
        <v>32412</v>
      </c>
      <c r="B1358" s="216" t="s">
        <v>29838</v>
      </c>
      <c r="C1358" s="216" t="s">
        <v>32413</v>
      </c>
      <c r="D1358" s="216" t="s">
        <v>8225</v>
      </c>
      <c r="E1358" s="217">
        <v>12.01</v>
      </c>
    </row>
    <row r="1359" spans="1:5" ht="12.75" customHeight="1" x14ac:dyDescent="0.25">
      <c r="A1359" s="215" t="s">
        <v>32414</v>
      </c>
      <c r="B1359" s="216" t="s">
        <v>29838</v>
      </c>
      <c r="C1359" s="216" t="s">
        <v>32415</v>
      </c>
      <c r="D1359" s="216" t="s">
        <v>8225</v>
      </c>
      <c r="E1359" s="217">
        <v>12.11</v>
      </c>
    </row>
    <row r="1360" spans="1:5" ht="13.5" customHeight="1" x14ac:dyDescent="0.25">
      <c r="A1360" s="215" t="s">
        <v>32416</v>
      </c>
      <c r="B1360" s="216" t="s">
        <v>29838</v>
      </c>
      <c r="C1360" s="216" t="s">
        <v>32417</v>
      </c>
      <c r="D1360" s="216" t="s">
        <v>8225</v>
      </c>
      <c r="E1360" s="217">
        <v>16.71</v>
      </c>
    </row>
    <row r="1361" spans="1:5" ht="12.75" customHeight="1" x14ac:dyDescent="0.25">
      <c r="A1361" s="215" t="s">
        <v>32418</v>
      </c>
      <c r="B1361" s="216" t="s">
        <v>29838</v>
      </c>
      <c r="C1361" s="216" t="s">
        <v>32405</v>
      </c>
      <c r="D1361" s="216" t="s">
        <v>8225</v>
      </c>
      <c r="E1361" s="217">
        <v>38.369999999999997</v>
      </c>
    </row>
    <row r="1362" spans="1:5" ht="12.75" customHeight="1" x14ac:dyDescent="0.25">
      <c r="A1362" s="215" t="s">
        <v>32419</v>
      </c>
      <c r="B1362" s="216" t="s">
        <v>29838</v>
      </c>
      <c r="C1362" s="216" t="s">
        <v>32420</v>
      </c>
      <c r="D1362" s="216" t="s">
        <v>8225</v>
      </c>
      <c r="E1362" s="217">
        <v>31.81</v>
      </c>
    </row>
    <row r="1363" spans="1:5" ht="13.5" customHeight="1" x14ac:dyDescent="0.25">
      <c r="A1363" s="212" t="s">
        <v>32421</v>
      </c>
      <c r="B1363" s="213" t="s">
        <v>29838</v>
      </c>
      <c r="C1363" s="213" t="s">
        <v>32422</v>
      </c>
      <c r="D1363" s="214"/>
      <c r="E1363" s="214"/>
    </row>
    <row r="1364" spans="1:5" ht="12.75" customHeight="1" x14ac:dyDescent="0.25">
      <c r="A1364" s="215" t="s">
        <v>32423</v>
      </c>
      <c r="B1364" s="216" t="s">
        <v>29838</v>
      </c>
      <c r="C1364" s="216" t="s">
        <v>32424</v>
      </c>
      <c r="D1364" s="216" t="s">
        <v>8225</v>
      </c>
      <c r="E1364" s="217">
        <v>1467.28</v>
      </c>
    </row>
    <row r="1365" spans="1:5" ht="12.75" customHeight="1" x14ac:dyDescent="0.25">
      <c r="A1365" s="215" t="s">
        <v>32425</v>
      </c>
      <c r="B1365" s="216" t="s">
        <v>29838</v>
      </c>
      <c r="C1365" s="216" t="s">
        <v>32426</v>
      </c>
      <c r="D1365" s="216" t="s">
        <v>8225</v>
      </c>
      <c r="E1365" s="217">
        <v>1506.23</v>
      </c>
    </row>
    <row r="1366" spans="1:5" ht="13.5" customHeight="1" x14ac:dyDescent="0.25">
      <c r="A1366" s="215" t="s">
        <v>32427</v>
      </c>
      <c r="B1366" s="216" t="s">
        <v>29838</v>
      </c>
      <c r="C1366" s="216" t="s">
        <v>32428</v>
      </c>
      <c r="D1366" s="216" t="s">
        <v>8225</v>
      </c>
      <c r="E1366" s="217">
        <v>1592.81</v>
      </c>
    </row>
    <row r="1367" spans="1:5" ht="12.75" customHeight="1" x14ac:dyDescent="0.25">
      <c r="A1367" s="215" t="s">
        <v>32429</v>
      </c>
      <c r="B1367" s="216" t="s">
        <v>29838</v>
      </c>
      <c r="C1367" s="216" t="s">
        <v>32430</v>
      </c>
      <c r="D1367" s="216" t="s">
        <v>8225</v>
      </c>
      <c r="E1367" s="217">
        <v>1682.22</v>
      </c>
    </row>
    <row r="1368" spans="1:5" ht="13.5" customHeight="1" x14ac:dyDescent="0.25">
      <c r="A1368" s="215" t="s">
        <v>32431</v>
      </c>
      <c r="B1368" s="216" t="s">
        <v>29838</v>
      </c>
      <c r="C1368" s="216" t="s">
        <v>32432</v>
      </c>
      <c r="D1368" s="216" t="s">
        <v>8225</v>
      </c>
      <c r="E1368" s="217">
        <v>1862.45</v>
      </c>
    </row>
    <row r="1369" spans="1:5" ht="12.75" customHeight="1" x14ac:dyDescent="0.25">
      <c r="A1369" s="215" t="s">
        <v>32433</v>
      </c>
      <c r="B1369" s="216" t="s">
        <v>29838</v>
      </c>
      <c r="C1369" s="216" t="s">
        <v>32434</v>
      </c>
      <c r="D1369" s="216" t="s">
        <v>8225</v>
      </c>
      <c r="E1369" s="217">
        <v>2011.16</v>
      </c>
    </row>
    <row r="1370" spans="1:5" ht="12.75" customHeight="1" x14ac:dyDescent="0.25">
      <c r="A1370" s="215" t="s">
        <v>32435</v>
      </c>
      <c r="B1370" s="216" t="s">
        <v>29838</v>
      </c>
      <c r="C1370" s="216" t="s">
        <v>32436</v>
      </c>
      <c r="D1370" s="216" t="s">
        <v>8225</v>
      </c>
      <c r="E1370" s="217">
        <v>2256.59</v>
      </c>
    </row>
    <row r="1371" spans="1:5" ht="13.5" customHeight="1" x14ac:dyDescent="0.25">
      <c r="A1371" s="215" t="s">
        <v>32437</v>
      </c>
      <c r="B1371" s="216" t="s">
        <v>29838</v>
      </c>
      <c r="C1371" s="216" t="s">
        <v>32438</v>
      </c>
      <c r="D1371" s="216" t="s">
        <v>8225</v>
      </c>
      <c r="E1371" s="217">
        <v>2618.94</v>
      </c>
    </row>
    <row r="1372" spans="1:5" ht="12.75" customHeight="1" x14ac:dyDescent="0.25">
      <c r="A1372" s="215" t="s">
        <v>32439</v>
      </c>
      <c r="B1372" s="216" t="s">
        <v>29838</v>
      </c>
      <c r="C1372" s="216" t="s">
        <v>32440</v>
      </c>
      <c r="D1372" s="216" t="s">
        <v>8225</v>
      </c>
      <c r="E1372" s="217">
        <v>3557.88</v>
      </c>
    </row>
    <row r="1373" spans="1:5" ht="13.5" customHeight="1" x14ac:dyDescent="0.25">
      <c r="A1373" s="215" t="s">
        <v>32441</v>
      </c>
      <c r="B1373" s="216" t="s">
        <v>29838</v>
      </c>
      <c r="C1373" s="216" t="s">
        <v>32442</v>
      </c>
      <c r="D1373" s="216" t="s">
        <v>8225</v>
      </c>
      <c r="E1373" s="217">
        <v>4286.1099999999997</v>
      </c>
    </row>
    <row r="1374" spans="1:5" ht="12.75" customHeight="1" x14ac:dyDescent="0.25">
      <c r="A1374" s="215" t="s">
        <v>32443</v>
      </c>
      <c r="B1374" s="216" t="s">
        <v>29838</v>
      </c>
      <c r="C1374" s="216" t="s">
        <v>32444</v>
      </c>
      <c r="D1374" s="216" t="s">
        <v>8225</v>
      </c>
      <c r="E1374" s="217">
        <v>5861.69</v>
      </c>
    </row>
    <row r="1375" spans="1:5" ht="12.75" customHeight="1" x14ac:dyDescent="0.25">
      <c r="A1375" s="215" t="s">
        <v>32445</v>
      </c>
      <c r="B1375" s="216" t="s">
        <v>29838</v>
      </c>
      <c r="C1375" s="216" t="s">
        <v>32446</v>
      </c>
      <c r="D1375" s="216" t="s">
        <v>8225</v>
      </c>
      <c r="E1375" s="217">
        <v>6406.99</v>
      </c>
    </row>
    <row r="1376" spans="1:5" ht="13.5" customHeight="1" x14ac:dyDescent="0.25">
      <c r="A1376" s="215" t="s">
        <v>32447</v>
      </c>
      <c r="B1376" s="216" t="s">
        <v>29838</v>
      </c>
      <c r="C1376" s="216" t="s">
        <v>32448</v>
      </c>
      <c r="D1376" s="216" t="s">
        <v>8225</v>
      </c>
      <c r="E1376" s="217">
        <v>6429.2</v>
      </c>
    </row>
    <row r="1377" spans="1:5" ht="12.75" customHeight="1" x14ac:dyDescent="0.25">
      <c r="A1377" s="212" t="s">
        <v>32449</v>
      </c>
      <c r="B1377" s="213" t="s">
        <v>29838</v>
      </c>
      <c r="C1377" s="213" t="s">
        <v>32450</v>
      </c>
      <c r="D1377" s="214"/>
      <c r="E1377" s="214"/>
    </row>
    <row r="1378" spans="1:5" ht="12.75" customHeight="1" x14ac:dyDescent="0.25">
      <c r="A1378" s="215" t="s">
        <v>32451</v>
      </c>
      <c r="B1378" s="216" t="s">
        <v>29838</v>
      </c>
      <c r="C1378" s="216" t="s">
        <v>32424</v>
      </c>
      <c r="D1378" s="216" t="s">
        <v>8225</v>
      </c>
      <c r="E1378" s="217">
        <v>1211.47</v>
      </c>
    </row>
    <row r="1379" spans="1:5" ht="13.5" customHeight="1" x14ac:dyDescent="0.25">
      <c r="A1379" s="215" t="s">
        <v>32452</v>
      </c>
      <c r="B1379" s="216" t="s">
        <v>29838</v>
      </c>
      <c r="C1379" s="216" t="s">
        <v>32426</v>
      </c>
      <c r="D1379" s="216" t="s">
        <v>8225</v>
      </c>
      <c r="E1379" s="217">
        <v>1250.42</v>
      </c>
    </row>
    <row r="1380" spans="1:5" ht="12.75" customHeight="1" x14ac:dyDescent="0.25">
      <c r="A1380" s="215" t="s">
        <v>32453</v>
      </c>
      <c r="B1380" s="216" t="s">
        <v>29838</v>
      </c>
      <c r="C1380" s="216" t="s">
        <v>32428</v>
      </c>
      <c r="D1380" s="216" t="s">
        <v>8225</v>
      </c>
      <c r="E1380" s="217">
        <v>1337</v>
      </c>
    </row>
    <row r="1381" spans="1:5" ht="13.5" customHeight="1" x14ac:dyDescent="0.25">
      <c r="A1381" s="215" t="s">
        <v>32454</v>
      </c>
      <c r="B1381" s="216" t="s">
        <v>29838</v>
      </c>
      <c r="C1381" s="216" t="s">
        <v>32430</v>
      </c>
      <c r="D1381" s="216" t="s">
        <v>8225</v>
      </c>
      <c r="E1381" s="217">
        <v>1426.41</v>
      </c>
    </row>
    <row r="1382" spans="1:5" ht="12.75" customHeight="1" x14ac:dyDescent="0.25">
      <c r="A1382" s="215" t="s">
        <v>32455</v>
      </c>
      <c r="B1382" s="216" t="s">
        <v>29838</v>
      </c>
      <c r="C1382" s="216" t="s">
        <v>32432</v>
      </c>
      <c r="D1382" s="216" t="s">
        <v>8225</v>
      </c>
      <c r="E1382" s="217">
        <v>1606.64</v>
      </c>
    </row>
    <row r="1383" spans="1:5" ht="12.75" customHeight="1" x14ac:dyDescent="0.25">
      <c r="A1383" s="215" t="s">
        <v>32456</v>
      </c>
      <c r="B1383" s="216" t="s">
        <v>29838</v>
      </c>
      <c r="C1383" s="216" t="s">
        <v>32434</v>
      </c>
      <c r="D1383" s="216" t="s">
        <v>8225</v>
      </c>
      <c r="E1383" s="217">
        <v>1755.35</v>
      </c>
    </row>
    <row r="1384" spans="1:5" ht="13.5" customHeight="1" x14ac:dyDescent="0.25">
      <c r="A1384" s="215" t="s">
        <v>32457</v>
      </c>
      <c r="B1384" s="216" t="s">
        <v>29838</v>
      </c>
      <c r="C1384" s="216" t="s">
        <v>32436</v>
      </c>
      <c r="D1384" s="216" t="s">
        <v>8225</v>
      </c>
      <c r="E1384" s="217">
        <v>2000.78</v>
      </c>
    </row>
    <row r="1385" spans="1:5" ht="12.75" customHeight="1" x14ac:dyDescent="0.25">
      <c r="A1385" s="215" t="s">
        <v>32458</v>
      </c>
      <c r="B1385" s="216" t="s">
        <v>29838</v>
      </c>
      <c r="C1385" s="216" t="s">
        <v>32438</v>
      </c>
      <c r="D1385" s="216" t="s">
        <v>8225</v>
      </c>
      <c r="E1385" s="217">
        <v>2363.13</v>
      </c>
    </row>
    <row r="1386" spans="1:5" ht="13.5" customHeight="1" x14ac:dyDescent="0.25">
      <c r="A1386" s="215" t="s">
        <v>32459</v>
      </c>
      <c r="B1386" s="216" t="s">
        <v>29838</v>
      </c>
      <c r="C1386" s="216" t="s">
        <v>32440</v>
      </c>
      <c r="D1386" s="216" t="s">
        <v>8225</v>
      </c>
      <c r="E1386" s="217">
        <v>2768.87</v>
      </c>
    </row>
    <row r="1387" spans="1:5" ht="12.75" customHeight="1" x14ac:dyDescent="0.25">
      <c r="A1387" s="215" t="s">
        <v>32460</v>
      </c>
      <c r="B1387" s="216" t="s">
        <v>29838</v>
      </c>
      <c r="C1387" s="216" t="s">
        <v>32442</v>
      </c>
      <c r="D1387" s="216" t="s">
        <v>8225</v>
      </c>
      <c r="E1387" s="217">
        <v>3497.1</v>
      </c>
    </row>
    <row r="1388" spans="1:5" ht="12.75" customHeight="1" x14ac:dyDescent="0.25">
      <c r="A1388" s="215" t="s">
        <v>32461</v>
      </c>
      <c r="B1388" s="216" t="s">
        <v>29838</v>
      </c>
      <c r="C1388" s="216" t="s">
        <v>32444</v>
      </c>
      <c r="D1388" s="216" t="s">
        <v>8225</v>
      </c>
      <c r="E1388" s="217">
        <v>4986.7700000000004</v>
      </c>
    </row>
    <row r="1389" spans="1:5" ht="13.5" customHeight="1" x14ac:dyDescent="0.25">
      <c r="A1389" s="215" t="s">
        <v>32462</v>
      </c>
      <c r="B1389" s="216" t="s">
        <v>29838</v>
      </c>
      <c r="C1389" s="216" t="s">
        <v>32446</v>
      </c>
      <c r="D1389" s="216" t="s">
        <v>8225</v>
      </c>
      <c r="E1389" s="217">
        <v>5532.07</v>
      </c>
    </row>
    <row r="1390" spans="1:5" ht="12.75" customHeight="1" x14ac:dyDescent="0.25">
      <c r="A1390" s="215" t="s">
        <v>32463</v>
      </c>
      <c r="B1390" s="216" t="s">
        <v>29838</v>
      </c>
      <c r="C1390" s="216" t="s">
        <v>32448</v>
      </c>
      <c r="D1390" s="216" t="s">
        <v>8225</v>
      </c>
      <c r="E1390" s="217">
        <v>5554.28</v>
      </c>
    </row>
    <row r="1391" spans="1:5" ht="12.75" customHeight="1" x14ac:dyDescent="0.25">
      <c r="A1391" s="212" t="s">
        <v>32464</v>
      </c>
      <c r="B1391" s="213" t="s">
        <v>29838</v>
      </c>
      <c r="C1391" s="213" t="s">
        <v>32465</v>
      </c>
      <c r="D1391" s="214"/>
      <c r="E1391" s="214"/>
    </row>
    <row r="1392" spans="1:5" ht="13.5" customHeight="1" x14ac:dyDescent="0.25">
      <c r="A1392" s="215" t="s">
        <v>32466</v>
      </c>
      <c r="B1392" s="216" t="s">
        <v>29838</v>
      </c>
      <c r="C1392" s="216" t="s">
        <v>32467</v>
      </c>
      <c r="D1392" s="216" t="s">
        <v>8085</v>
      </c>
      <c r="E1392" s="217">
        <v>2.46</v>
      </c>
    </row>
    <row r="1393" spans="1:5" ht="12.75" customHeight="1" x14ac:dyDescent="0.25">
      <c r="A1393" s="215" t="s">
        <v>32468</v>
      </c>
      <c r="B1393" s="216" t="s">
        <v>29838</v>
      </c>
      <c r="C1393" s="216" t="s">
        <v>32469</v>
      </c>
      <c r="D1393" s="216" t="s">
        <v>8085</v>
      </c>
      <c r="E1393" s="217">
        <v>8.11</v>
      </c>
    </row>
    <row r="1394" spans="1:5" ht="13.5" customHeight="1" x14ac:dyDescent="0.25">
      <c r="A1394" s="215" t="s">
        <v>32470</v>
      </c>
      <c r="B1394" s="216" t="s">
        <v>29838</v>
      </c>
      <c r="C1394" s="216" t="s">
        <v>32471</v>
      </c>
      <c r="D1394" s="216" t="s">
        <v>8085</v>
      </c>
      <c r="E1394" s="217">
        <v>22.21</v>
      </c>
    </row>
    <row r="1395" spans="1:5" ht="12.75" customHeight="1" x14ac:dyDescent="0.25">
      <c r="A1395" s="215" t="s">
        <v>32472</v>
      </c>
      <c r="B1395" s="216" t="s">
        <v>29838</v>
      </c>
      <c r="C1395" s="216" t="s">
        <v>32473</v>
      </c>
      <c r="D1395" s="216" t="s">
        <v>8085</v>
      </c>
      <c r="E1395" s="217">
        <v>28.48</v>
      </c>
    </row>
    <row r="1396" spans="1:5" ht="12.75" customHeight="1" x14ac:dyDescent="0.25">
      <c r="A1396" s="215" t="s">
        <v>32474</v>
      </c>
      <c r="B1396" s="216" t="s">
        <v>29838</v>
      </c>
      <c r="C1396" s="216" t="s">
        <v>32475</v>
      </c>
      <c r="D1396" s="216" t="s">
        <v>8085</v>
      </c>
      <c r="E1396" s="217">
        <v>28.79</v>
      </c>
    </row>
    <row r="1397" spans="1:5" ht="13.5" customHeight="1" x14ac:dyDescent="0.25">
      <c r="A1397" s="215" t="s">
        <v>32476</v>
      </c>
      <c r="B1397" s="216" t="s">
        <v>29838</v>
      </c>
      <c r="C1397" s="216" t="s">
        <v>32477</v>
      </c>
      <c r="D1397" s="216" t="s">
        <v>8085</v>
      </c>
      <c r="E1397" s="217">
        <v>2.66</v>
      </c>
    </row>
    <row r="1398" spans="1:5" ht="12.75" customHeight="1" x14ac:dyDescent="0.25">
      <c r="A1398" s="215" t="s">
        <v>32478</v>
      </c>
      <c r="B1398" s="216" t="s">
        <v>29838</v>
      </c>
      <c r="C1398" s="216" t="s">
        <v>32479</v>
      </c>
      <c r="D1398" s="216" t="s">
        <v>8085</v>
      </c>
      <c r="E1398" s="217">
        <v>4.63</v>
      </c>
    </row>
    <row r="1399" spans="1:5" ht="13.5" customHeight="1" x14ac:dyDescent="0.25">
      <c r="A1399" s="215" t="s">
        <v>32480</v>
      </c>
      <c r="B1399" s="216" t="s">
        <v>29838</v>
      </c>
      <c r="C1399" s="216" t="s">
        <v>32481</v>
      </c>
      <c r="D1399" s="216" t="s">
        <v>8085</v>
      </c>
      <c r="E1399" s="217">
        <v>8.56</v>
      </c>
    </row>
    <row r="1400" spans="1:5" ht="12.75" customHeight="1" x14ac:dyDescent="0.25">
      <c r="A1400" s="215" t="s">
        <v>32482</v>
      </c>
      <c r="B1400" s="216" t="s">
        <v>29838</v>
      </c>
      <c r="C1400" s="216" t="s">
        <v>32483</v>
      </c>
      <c r="D1400" s="216" t="s">
        <v>8085</v>
      </c>
      <c r="E1400" s="217">
        <v>8.66</v>
      </c>
    </row>
    <row r="1401" spans="1:5" ht="12.75" customHeight="1" x14ac:dyDescent="0.25">
      <c r="A1401" s="215" t="s">
        <v>32484</v>
      </c>
      <c r="B1401" s="216" t="s">
        <v>29838</v>
      </c>
      <c r="C1401" s="216" t="s">
        <v>32485</v>
      </c>
      <c r="D1401" s="216" t="s">
        <v>8085</v>
      </c>
      <c r="E1401" s="217">
        <v>22.62</v>
      </c>
    </row>
    <row r="1402" spans="1:5" ht="13.5" customHeight="1" x14ac:dyDescent="0.25">
      <c r="A1402" s="215" t="s">
        <v>32486</v>
      </c>
      <c r="B1402" s="216" t="s">
        <v>29838</v>
      </c>
      <c r="C1402" s="216" t="s">
        <v>32487</v>
      </c>
      <c r="D1402" s="216" t="s">
        <v>8085</v>
      </c>
      <c r="E1402" s="217">
        <v>28.23</v>
      </c>
    </row>
    <row r="1403" spans="1:5" ht="12.75" customHeight="1" x14ac:dyDescent="0.25">
      <c r="A1403" s="215" t="s">
        <v>32488</v>
      </c>
      <c r="B1403" s="216" t="s">
        <v>29838</v>
      </c>
      <c r="C1403" s="216" t="s">
        <v>32489</v>
      </c>
      <c r="D1403" s="216" t="s">
        <v>8085</v>
      </c>
      <c r="E1403" s="217">
        <v>46.4</v>
      </c>
    </row>
    <row r="1404" spans="1:5" ht="12.75" customHeight="1" x14ac:dyDescent="0.25">
      <c r="A1404" s="215" t="s">
        <v>32490</v>
      </c>
      <c r="B1404" s="216" t="s">
        <v>29838</v>
      </c>
      <c r="C1404" s="216" t="s">
        <v>32491</v>
      </c>
      <c r="D1404" s="216" t="s">
        <v>8085</v>
      </c>
      <c r="E1404" s="217">
        <v>5.39</v>
      </c>
    </row>
    <row r="1405" spans="1:5" ht="13.5" customHeight="1" x14ac:dyDescent="0.25">
      <c r="A1405" s="212" t="s">
        <v>32492</v>
      </c>
      <c r="B1405" s="213" t="s">
        <v>29838</v>
      </c>
      <c r="C1405" s="213" t="s">
        <v>32493</v>
      </c>
      <c r="D1405" s="214"/>
      <c r="E1405" s="214"/>
    </row>
    <row r="1406" spans="1:5" ht="12.75" customHeight="1" x14ac:dyDescent="0.25">
      <c r="A1406" s="215" t="s">
        <v>32494</v>
      </c>
      <c r="B1406" s="216" t="s">
        <v>29838</v>
      </c>
      <c r="C1406" s="216" t="s">
        <v>32495</v>
      </c>
      <c r="D1406" s="216" t="s">
        <v>8225</v>
      </c>
      <c r="E1406" s="217">
        <v>11.16</v>
      </c>
    </row>
    <row r="1407" spans="1:5" ht="13.5" customHeight="1" x14ac:dyDescent="0.25">
      <c r="A1407" s="215" t="s">
        <v>32496</v>
      </c>
      <c r="B1407" s="216" t="s">
        <v>29838</v>
      </c>
      <c r="C1407" s="216" t="s">
        <v>32497</v>
      </c>
      <c r="D1407" s="216" t="s">
        <v>8225</v>
      </c>
      <c r="E1407" s="217">
        <v>14.19</v>
      </c>
    </row>
    <row r="1408" spans="1:5" ht="12.75" customHeight="1" x14ac:dyDescent="0.25">
      <c r="A1408" s="215" t="s">
        <v>32498</v>
      </c>
      <c r="B1408" s="216" t="s">
        <v>29838</v>
      </c>
      <c r="C1408" s="216" t="s">
        <v>32499</v>
      </c>
      <c r="D1408" s="216" t="s">
        <v>8225</v>
      </c>
      <c r="E1408" s="217">
        <v>5.53</v>
      </c>
    </row>
    <row r="1409" spans="1:5" ht="12.75" customHeight="1" x14ac:dyDescent="0.25">
      <c r="A1409" s="212" t="s">
        <v>32500</v>
      </c>
      <c r="B1409" s="213" t="s">
        <v>29838</v>
      </c>
      <c r="C1409" s="213" t="s">
        <v>32501</v>
      </c>
      <c r="D1409" s="214"/>
      <c r="E1409" s="214"/>
    </row>
    <row r="1410" spans="1:5" ht="13.5" customHeight="1" x14ac:dyDescent="0.25">
      <c r="A1410" s="215" t="s">
        <v>32502</v>
      </c>
      <c r="B1410" s="216" t="s">
        <v>29838</v>
      </c>
      <c r="C1410" s="216" t="s">
        <v>32503</v>
      </c>
      <c r="D1410" s="216" t="s">
        <v>8225</v>
      </c>
      <c r="E1410" s="217">
        <v>3.19</v>
      </c>
    </row>
    <row r="1411" spans="1:5" ht="12.75" customHeight="1" x14ac:dyDescent="0.25">
      <c r="A1411" s="215" t="s">
        <v>32504</v>
      </c>
      <c r="B1411" s="216" t="s">
        <v>29838</v>
      </c>
      <c r="C1411" s="216" t="s">
        <v>32505</v>
      </c>
      <c r="D1411" s="216" t="s">
        <v>8225</v>
      </c>
      <c r="E1411" s="217">
        <v>3.19</v>
      </c>
    </row>
    <row r="1412" spans="1:5" ht="13.5" customHeight="1" x14ac:dyDescent="0.25">
      <c r="A1412" s="215" t="s">
        <v>32506</v>
      </c>
      <c r="B1412" s="216" t="s">
        <v>29838</v>
      </c>
      <c r="C1412" s="216" t="s">
        <v>32507</v>
      </c>
      <c r="D1412" s="216" t="s">
        <v>8085</v>
      </c>
      <c r="E1412" s="217">
        <v>3.52</v>
      </c>
    </row>
    <row r="1413" spans="1:5" ht="12.75" customHeight="1" x14ac:dyDescent="0.25">
      <c r="A1413" s="215" t="s">
        <v>32508</v>
      </c>
      <c r="B1413" s="216" t="s">
        <v>29838</v>
      </c>
      <c r="C1413" s="216" t="s">
        <v>32509</v>
      </c>
      <c r="D1413" s="216" t="s">
        <v>8085</v>
      </c>
      <c r="E1413" s="217">
        <v>4.24</v>
      </c>
    </row>
    <row r="1414" spans="1:5" ht="12.75" customHeight="1" x14ac:dyDescent="0.25">
      <c r="A1414" s="215" t="s">
        <v>32510</v>
      </c>
      <c r="B1414" s="216" t="s">
        <v>29838</v>
      </c>
      <c r="C1414" s="216" t="s">
        <v>32511</v>
      </c>
      <c r="D1414" s="216" t="s">
        <v>8225</v>
      </c>
      <c r="E1414" s="217">
        <v>15.28</v>
      </c>
    </row>
    <row r="1415" spans="1:5" ht="13.5" customHeight="1" x14ac:dyDescent="0.25">
      <c r="A1415" s="215" t="s">
        <v>32512</v>
      </c>
      <c r="B1415" s="216" t="s">
        <v>29838</v>
      </c>
      <c r="C1415" s="216" t="s">
        <v>32513</v>
      </c>
      <c r="D1415" s="216" t="s">
        <v>8225</v>
      </c>
      <c r="E1415" s="217">
        <v>1.74</v>
      </c>
    </row>
    <row r="1416" spans="1:5" ht="12.75" customHeight="1" x14ac:dyDescent="0.25">
      <c r="A1416" s="215" t="s">
        <v>32514</v>
      </c>
      <c r="B1416" s="216" t="s">
        <v>29838</v>
      </c>
      <c r="C1416" s="216" t="s">
        <v>32515</v>
      </c>
      <c r="D1416" s="216" t="s">
        <v>8225</v>
      </c>
      <c r="E1416" s="217">
        <v>1.81</v>
      </c>
    </row>
    <row r="1417" spans="1:5" ht="13.5" customHeight="1" x14ac:dyDescent="0.25">
      <c r="A1417" s="215" t="s">
        <v>32516</v>
      </c>
      <c r="B1417" s="216" t="s">
        <v>29838</v>
      </c>
      <c r="C1417" s="216" t="s">
        <v>32517</v>
      </c>
      <c r="D1417" s="216" t="s">
        <v>8225</v>
      </c>
      <c r="E1417" s="217">
        <v>1.83</v>
      </c>
    </row>
    <row r="1418" spans="1:5" ht="12.75" customHeight="1" x14ac:dyDescent="0.25">
      <c r="A1418" s="215" t="s">
        <v>32518</v>
      </c>
      <c r="B1418" s="216" t="s">
        <v>29838</v>
      </c>
      <c r="C1418" s="216" t="s">
        <v>32519</v>
      </c>
      <c r="D1418" s="216" t="s">
        <v>8225</v>
      </c>
      <c r="E1418" s="217">
        <v>1.91</v>
      </c>
    </row>
    <row r="1419" spans="1:5" ht="12.75" customHeight="1" x14ac:dyDescent="0.25">
      <c r="A1419" s="215" t="s">
        <v>32520</v>
      </c>
      <c r="B1419" s="216" t="s">
        <v>29838</v>
      </c>
      <c r="C1419" s="216" t="s">
        <v>32521</v>
      </c>
      <c r="D1419" s="216" t="s">
        <v>8225</v>
      </c>
      <c r="E1419" s="217">
        <v>8.73</v>
      </c>
    </row>
    <row r="1420" spans="1:5" ht="13.5" customHeight="1" x14ac:dyDescent="0.25">
      <c r="A1420" s="215" t="s">
        <v>32522</v>
      </c>
      <c r="B1420" s="216" t="s">
        <v>29838</v>
      </c>
      <c r="C1420" s="216" t="s">
        <v>32523</v>
      </c>
      <c r="D1420" s="216" t="s">
        <v>8225</v>
      </c>
      <c r="E1420" s="217">
        <v>18.350000000000001</v>
      </c>
    </row>
    <row r="1421" spans="1:5" ht="12.75" customHeight="1" x14ac:dyDescent="0.25">
      <c r="A1421" s="215" t="s">
        <v>32524</v>
      </c>
      <c r="B1421" s="216" t="s">
        <v>29838</v>
      </c>
      <c r="C1421" s="216" t="s">
        <v>32525</v>
      </c>
      <c r="D1421" s="216" t="s">
        <v>8225</v>
      </c>
      <c r="E1421" s="217">
        <v>12.98</v>
      </c>
    </row>
    <row r="1422" spans="1:5" ht="12.75" customHeight="1" x14ac:dyDescent="0.25">
      <c r="A1422" s="215" t="s">
        <v>32526</v>
      </c>
      <c r="B1422" s="216" t="s">
        <v>29838</v>
      </c>
      <c r="C1422" s="216" t="s">
        <v>32527</v>
      </c>
      <c r="D1422" s="216" t="s">
        <v>8225</v>
      </c>
      <c r="E1422" s="217">
        <v>27.27</v>
      </c>
    </row>
    <row r="1423" spans="1:5" ht="13.5" customHeight="1" x14ac:dyDescent="0.25">
      <c r="A1423" s="215" t="s">
        <v>32528</v>
      </c>
      <c r="B1423" s="216" t="s">
        <v>29838</v>
      </c>
      <c r="C1423" s="216" t="s">
        <v>32529</v>
      </c>
      <c r="D1423" s="216" t="s">
        <v>8225</v>
      </c>
      <c r="E1423" s="217">
        <v>114.59</v>
      </c>
    </row>
    <row r="1424" spans="1:5" ht="12.75" customHeight="1" x14ac:dyDescent="0.25">
      <c r="A1424" s="215" t="s">
        <v>32530</v>
      </c>
      <c r="B1424" s="216" t="s">
        <v>29838</v>
      </c>
      <c r="C1424" s="216" t="s">
        <v>32531</v>
      </c>
      <c r="D1424" s="216" t="s">
        <v>8225</v>
      </c>
      <c r="E1424" s="217">
        <v>71.010000000000005</v>
      </c>
    </row>
    <row r="1425" spans="1:5" ht="13.5" customHeight="1" x14ac:dyDescent="0.25">
      <c r="A1425" s="215" t="s">
        <v>32532</v>
      </c>
      <c r="B1425" s="216" t="s">
        <v>29838</v>
      </c>
      <c r="C1425" s="216" t="s">
        <v>32533</v>
      </c>
      <c r="D1425" s="216" t="s">
        <v>8225</v>
      </c>
      <c r="E1425" s="217">
        <v>75.760000000000005</v>
      </c>
    </row>
    <row r="1426" spans="1:5" ht="12.75" customHeight="1" x14ac:dyDescent="0.25">
      <c r="A1426" s="215" t="s">
        <v>32534</v>
      </c>
      <c r="B1426" s="216" t="s">
        <v>29838</v>
      </c>
      <c r="C1426" s="216" t="s">
        <v>32535</v>
      </c>
      <c r="D1426" s="216" t="s">
        <v>8225</v>
      </c>
      <c r="E1426" s="217">
        <v>30.78</v>
      </c>
    </row>
    <row r="1427" spans="1:5" ht="12.75" customHeight="1" x14ac:dyDescent="0.25">
      <c r="A1427" s="215" t="s">
        <v>32536</v>
      </c>
      <c r="B1427" s="216" t="s">
        <v>29838</v>
      </c>
      <c r="C1427" s="216" t="s">
        <v>32537</v>
      </c>
      <c r="D1427" s="216" t="s">
        <v>8225</v>
      </c>
      <c r="E1427" s="217">
        <v>17.760000000000002</v>
      </c>
    </row>
    <row r="1428" spans="1:5" ht="13.5" customHeight="1" x14ac:dyDescent="0.25">
      <c r="A1428" s="215" t="s">
        <v>32538</v>
      </c>
      <c r="B1428" s="216" t="s">
        <v>29838</v>
      </c>
      <c r="C1428" s="216" t="s">
        <v>32539</v>
      </c>
      <c r="D1428" s="216" t="s">
        <v>8225</v>
      </c>
      <c r="E1428" s="217">
        <v>1353.8</v>
      </c>
    </row>
    <row r="1429" spans="1:5" ht="12.75" customHeight="1" x14ac:dyDescent="0.25">
      <c r="A1429" s="215" t="s">
        <v>32540</v>
      </c>
      <c r="B1429" s="216" t="s">
        <v>29838</v>
      </c>
      <c r="C1429" s="216" t="s">
        <v>32541</v>
      </c>
      <c r="D1429" s="216" t="s">
        <v>8225</v>
      </c>
      <c r="E1429" s="217">
        <v>30.03</v>
      </c>
    </row>
    <row r="1430" spans="1:5" ht="13.5" customHeight="1" x14ac:dyDescent="0.25">
      <c r="A1430" s="215" t="s">
        <v>32542</v>
      </c>
      <c r="B1430" s="216" t="s">
        <v>29838</v>
      </c>
      <c r="C1430" s="216" t="s">
        <v>32543</v>
      </c>
      <c r="D1430" s="216" t="s">
        <v>8225</v>
      </c>
      <c r="E1430" s="217">
        <v>55.7</v>
      </c>
    </row>
    <row r="1431" spans="1:5" ht="12.75" customHeight="1" x14ac:dyDescent="0.25">
      <c r="A1431" s="215" t="s">
        <v>32544</v>
      </c>
      <c r="B1431" s="216" t="s">
        <v>29838</v>
      </c>
      <c r="C1431" s="216" t="s">
        <v>32545</v>
      </c>
      <c r="D1431" s="216" t="s">
        <v>8225</v>
      </c>
      <c r="E1431" s="217">
        <v>283.7</v>
      </c>
    </row>
    <row r="1432" spans="1:5" ht="12.75" customHeight="1" x14ac:dyDescent="0.25">
      <c r="A1432" s="215" t="s">
        <v>32546</v>
      </c>
      <c r="B1432" s="216" t="s">
        <v>29838</v>
      </c>
      <c r="C1432" s="216" t="s">
        <v>32547</v>
      </c>
      <c r="D1432" s="216" t="s">
        <v>8225</v>
      </c>
      <c r="E1432" s="217">
        <v>312.8</v>
      </c>
    </row>
    <row r="1433" spans="1:5" ht="13.5" customHeight="1" x14ac:dyDescent="0.25">
      <c r="A1433" s="215" t="s">
        <v>32548</v>
      </c>
      <c r="B1433" s="216" t="s">
        <v>29838</v>
      </c>
      <c r="C1433" s="216" t="s">
        <v>32549</v>
      </c>
      <c r="D1433" s="216" t="s">
        <v>8225</v>
      </c>
      <c r="E1433" s="217">
        <v>20</v>
      </c>
    </row>
    <row r="1434" spans="1:5" ht="12.75" customHeight="1" x14ac:dyDescent="0.25">
      <c r="A1434" s="212" t="s">
        <v>32550</v>
      </c>
      <c r="B1434" s="213" t="s">
        <v>29838</v>
      </c>
      <c r="C1434" s="213" t="s">
        <v>32551</v>
      </c>
      <c r="D1434" s="214"/>
      <c r="E1434" s="214"/>
    </row>
    <row r="1435" spans="1:5" ht="12.75" customHeight="1" x14ac:dyDescent="0.25">
      <c r="A1435" s="215" t="s">
        <v>32552</v>
      </c>
      <c r="B1435" s="216" t="s">
        <v>29838</v>
      </c>
      <c r="C1435" s="216" t="s">
        <v>32553</v>
      </c>
      <c r="D1435" s="216" t="s">
        <v>8225</v>
      </c>
      <c r="E1435" s="217">
        <v>91.57</v>
      </c>
    </row>
    <row r="1436" spans="1:5" ht="13.5" customHeight="1" x14ac:dyDescent="0.25">
      <c r="A1436" s="215" t="s">
        <v>32554</v>
      </c>
      <c r="B1436" s="216" t="s">
        <v>29838</v>
      </c>
      <c r="C1436" s="216" t="s">
        <v>32555</v>
      </c>
      <c r="D1436" s="216" t="s">
        <v>8225</v>
      </c>
      <c r="E1436" s="217">
        <v>18.559999999999999</v>
      </c>
    </row>
    <row r="1437" spans="1:5" ht="12.75" customHeight="1" x14ac:dyDescent="0.25">
      <c r="A1437" s="215" t="s">
        <v>32556</v>
      </c>
      <c r="B1437" s="216" t="s">
        <v>29838</v>
      </c>
      <c r="C1437" s="216" t="s">
        <v>32557</v>
      </c>
      <c r="D1437" s="216" t="s">
        <v>8225</v>
      </c>
      <c r="E1437" s="217">
        <v>180.68</v>
      </c>
    </row>
    <row r="1438" spans="1:5" ht="13.5" customHeight="1" x14ac:dyDescent="0.25">
      <c r="A1438" s="215" t="s">
        <v>32558</v>
      </c>
      <c r="B1438" s="216" t="s">
        <v>29838</v>
      </c>
      <c r="C1438" s="216" t="s">
        <v>32559</v>
      </c>
      <c r="D1438" s="216" t="s">
        <v>8225</v>
      </c>
      <c r="E1438" s="217">
        <v>86.8</v>
      </c>
    </row>
    <row r="1439" spans="1:5" ht="12.75" customHeight="1" x14ac:dyDescent="0.25">
      <c r="A1439" s="215" t="s">
        <v>32560</v>
      </c>
      <c r="B1439" s="216" t="s">
        <v>29838</v>
      </c>
      <c r="C1439" s="216" t="s">
        <v>32561</v>
      </c>
      <c r="D1439" s="216" t="s">
        <v>8225</v>
      </c>
      <c r="E1439" s="217">
        <v>176.16</v>
      </c>
    </row>
    <row r="1440" spans="1:5" ht="12.75" customHeight="1" x14ac:dyDescent="0.25">
      <c r="A1440" s="212" t="s">
        <v>32562</v>
      </c>
      <c r="B1440" s="213" t="s">
        <v>29838</v>
      </c>
      <c r="C1440" s="213" t="s">
        <v>32563</v>
      </c>
      <c r="D1440" s="214"/>
      <c r="E1440" s="214"/>
    </row>
    <row r="1441" spans="1:5" ht="13.5" customHeight="1" x14ac:dyDescent="0.25">
      <c r="A1441" s="215" t="s">
        <v>32564</v>
      </c>
      <c r="B1441" s="216" t="s">
        <v>29838</v>
      </c>
      <c r="C1441" s="216" t="s">
        <v>32565</v>
      </c>
      <c r="D1441" s="216" t="s">
        <v>8225</v>
      </c>
      <c r="E1441" s="217">
        <v>201.09</v>
      </c>
    </row>
    <row r="1442" spans="1:5" ht="12.75" customHeight="1" x14ac:dyDescent="0.25">
      <c r="A1442" s="215" t="s">
        <v>32566</v>
      </c>
      <c r="B1442" s="216" t="s">
        <v>29838</v>
      </c>
      <c r="C1442" s="216" t="s">
        <v>32567</v>
      </c>
      <c r="D1442" s="216" t="s">
        <v>8225</v>
      </c>
      <c r="E1442" s="217">
        <v>1035.06</v>
      </c>
    </row>
    <row r="1443" spans="1:5" ht="13.5" customHeight="1" x14ac:dyDescent="0.25">
      <c r="A1443" s="215" t="s">
        <v>32568</v>
      </c>
      <c r="B1443" s="216" t="s">
        <v>29838</v>
      </c>
      <c r="C1443" s="216" t="s">
        <v>32569</v>
      </c>
      <c r="D1443" s="216" t="s">
        <v>8225</v>
      </c>
      <c r="E1443" s="217">
        <v>1514.75</v>
      </c>
    </row>
    <row r="1444" spans="1:5" ht="12.75" customHeight="1" x14ac:dyDescent="0.25">
      <c r="A1444" s="212" t="s">
        <v>32570</v>
      </c>
      <c r="B1444" s="213" t="s">
        <v>29838</v>
      </c>
      <c r="C1444" s="213" t="s">
        <v>32571</v>
      </c>
      <c r="D1444" s="214"/>
      <c r="E1444" s="214"/>
    </row>
    <row r="1445" spans="1:5" ht="12.75" customHeight="1" x14ac:dyDescent="0.25">
      <c r="A1445" s="215" t="s">
        <v>32572</v>
      </c>
      <c r="B1445" s="216" t="s">
        <v>29838</v>
      </c>
      <c r="C1445" s="216" t="s">
        <v>32573</v>
      </c>
      <c r="D1445" s="216" t="s">
        <v>8225</v>
      </c>
      <c r="E1445" s="217">
        <v>46.02</v>
      </c>
    </row>
    <row r="1446" spans="1:5" ht="13.5" customHeight="1" x14ac:dyDescent="0.25">
      <c r="A1446" s="215" t="s">
        <v>32574</v>
      </c>
      <c r="B1446" s="216" t="s">
        <v>29838</v>
      </c>
      <c r="C1446" s="216" t="s">
        <v>32575</v>
      </c>
      <c r="D1446" s="216" t="s">
        <v>8225</v>
      </c>
      <c r="E1446" s="217">
        <v>152.1</v>
      </c>
    </row>
    <row r="1447" spans="1:5" ht="12.75" customHeight="1" x14ac:dyDescent="0.25">
      <c r="A1447" s="215" t="s">
        <v>32576</v>
      </c>
      <c r="B1447" s="216" t="s">
        <v>29838</v>
      </c>
      <c r="C1447" s="216" t="s">
        <v>32577</v>
      </c>
      <c r="D1447" s="216" t="s">
        <v>8225</v>
      </c>
      <c r="E1447" s="217">
        <v>336.42</v>
      </c>
    </row>
    <row r="1448" spans="1:5" ht="12.75" customHeight="1" x14ac:dyDescent="0.25">
      <c r="A1448" s="215" t="s">
        <v>32578</v>
      </c>
      <c r="B1448" s="216" t="s">
        <v>29838</v>
      </c>
      <c r="C1448" s="216" t="s">
        <v>32579</v>
      </c>
      <c r="D1448" s="216" t="s">
        <v>8225</v>
      </c>
      <c r="E1448" s="217">
        <v>479.25</v>
      </c>
    </row>
    <row r="1449" spans="1:5" ht="13.5" customHeight="1" x14ac:dyDescent="0.25">
      <c r="A1449" s="215" t="s">
        <v>32580</v>
      </c>
      <c r="B1449" s="216" t="s">
        <v>29838</v>
      </c>
      <c r="C1449" s="216" t="s">
        <v>32581</v>
      </c>
      <c r="D1449" s="216" t="s">
        <v>8225</v>
      </c>
      <c r="E1449" s="217">
        <v>1286.9100000000001</v>
      </c>
    </row>
    <row r="1450" spans="1:5" ht="12.75" customHeight="1" x14ac:dyDescent="0.25">
      <c r="A1450" s="212" t="s">
        <v>32582</v>
      </c>
      <c r="B1450" s="213" t="s">
        <v>29838</v>
      </c>
      <c r="C1450" s="213" t="s">
        <v>32583</v>
      </c>
      <c r="D1450" s="214"/>
      <c r="E1450" s="214"/>
    </row>
    <row r="1451" spans="1:5" ht="13.5" customHeight="1" x14ac:dyDescent="0.25">
      <c r="A1451" s="215" t="s">
        <v>32584</v>
      </c>
      <c r="B1451" s="216" t="s">
        <v>29838</v>
      </c>
      <c r="C1451" s="216" t="s">
        <v>32585</v>
      </c>
      <c r="D1451" s="216" t="s">
        <v>8085</v>
      </c>
      <c r="E1451" s="217">
        <v>8.57</v>
      </c>
    </row>
    <row r="1452" spans="1:5" ht="12.75" customHeight="1" x14ac:dyDescent="0.25">
      <c r="A1452" s="215" t="s">
        <v>32586</v>
      </c>
      <c r="B1452" s="216" t="s">
        <v>29838</v>
      </c>
      <c r="C1452" s="216" t="s">
        <v>32587</v>
      </c>
      <c r="D1452" s="216" t="s">
        <v>8085</v>
      </c>
      <c r="E1452" s="217">
        <v>13.09</v>
      </c>
    </row>
    <row r="1453" spans="1:5" ht="12.75" customHeight="1" x14ac:dyDescent="0.25">
      <c r="A1453" s="215" t="s">
        <v>32588</v>
      </c>
      <c r="B1453" s="216" t="s">
        <v>29838</v>
      </c>
      <c r="C1453" s="216" t="s">
        <v>32589</v>
      </c>
      <c r="D1453" s="216" t="s">
        <v>8085</v>
      </c>
      <c r="E1453" s="217">
        <v>19.39</v>
      </c>
    </row>
    <row r="1454" spans="1:5" ht="13.5" customHeight="1" x14ac:dyDescent="0.25">
      <c r="A1454" s="215" t="s">
        <v>32590</v>
      </c>
      <c r="B1454" s="216" t="s">
        <v>29838</v>
      </c>
      <c r="C1454" s="216" t="s">
        <v>32591</v>
      </c>
      <c r="D1454" s="216" t="s">
        <v>8085</v>
      </c>
      <c r="E1454" s="217">
        <v>26.53</v>
      </c>
    </row>
    <row r="1455" spans="1:5" ht="12.75" customHeight="1" x14ac:dyDescent="0.25">
      <c r="A1455" s="215" t="s">
        <v>32592</v>
      </c>
      <c r="B1455" s="216" t="s">
        <v>29838</v>
      </c>
      <c r="C1455" s="216" t="s">
        <v>32593</v>
      </c>
      <c r="D1455" s="216" t="s">
        <v>8085</v>
      </c>
      <c r="E1455" s="217">
        <v>28.83</v>
      </c>
    </row>
    <row r="1456" spans="1:5" ht="13.5" customHeight="1" x14ac:dyDescent="0.25">
      <c r="A1456" s="215" t="s">
        <v>32594</v>
      </c>
      <c r="B1456" s="216" t="s">
        <v>29838</v>
      </c>
      <c r="C1456" s="216" t="s">
        <v>32595</v>
      </c>
      <c r="D1456" s="216" t="s">
        <v>8085</v>
      </c>
      <c r="E1456" s="217">
        <v>53.44</v>
      </c>
    </row>
    <row r="1457" spans="1:5" ht="12.75" customHeight="1" x14ac:dyDescent="0.25">
      <c r="A1457" s="212" t="s">
        <v>32596</v>
      </c>
      <c r="B1457" s="213" t="s">
        <v>29838</v>
      </c>
      <c r="C1457" s="213" t="s">
        <v>32597</v>
      </c>
      <c r="D1457" s="214"/>
      <c r="E1457" s="214"/>
    </row>
    <row r="1458" spans="1:5" ht="12.75" customHeight="1" x14ac:dyDescent="0.25">
      <c r="A1458" s="215" t="s">
        <v>32598</v>
      </c>
      <c r="B1458" s="216" t="s">
        <v>29838</v>
      </c>
      <c r="C1458" s="216" t="s">
        <v>32599</v>
      </c>
      <c r="D1458" s="216" t="s">
        <v>8225</v>
      </c>
      <c r="E1458" s="217">
        <v>13.66</v>
      </c>
    </row>
    <row r="1459" spans="1:5" ht="13.5" customHeight="1" x14ac:dyDescent="0.25">
      <c r="A1459" s="215" t="s">
        <v>32600</v>
      </c>
      <c r="B1459" s="216" t="s">
        <v>29838</v>
      </c>
      <c r="C1459" s="216" t="s">
        <v>32601</v>
      </c>
      <c r="D1459" s="216" t="s">
        <v>8225</v>
      </c>
      <c r="E1459" s="217">
        <v>13.81</v>
      </c>
    </row>
    <row r="1460" spans="1:5" ht="12.75" customHeight="1" x14ac:dyDescent="0.25">
      <c r="A1460" s="215" t="s">
        <v>32602</v>
      </c>
      <c r="B1460" s="216" t="s">
        <v>29838</v>
      </c>
      <c r="C1460" s="216" t="s">
        <v>32603</v>
      </c>
      <c r="D1460" s="216" t="s">
        <v>8225</v>
      </c>
      <c r="E1460" s="217">
        <v>286.89999999999998</v>
      </c>
    </row>
    <row r="1461" spans="1:5" ht="12.75" customHeight="1" x14ac:dyDescent="0.25">
      <c r="A1461" s="215" t="s">
        <v>32604</v>
      </c>
      <c r="B1461" s="216" t="s">
        <v>29838</v>
      </c>
      <c r="C1461" s="216" t="s">
        <v>32605</v>
      </c>
      <c r="D1461" s="216" t="s">
        <v>8225</v>
      </c>
      <c r="E1461" s="217">
        <v>195.9</v>
      </c>
    </row>
    <row r="1462" spans="1:5" ht="13.5" customHeight="1" x14ac:dyDescent="0.25">
      <c r="A1462" s="215" t="s">
        <v>32606</v>
      </c>
      <c r="B1462" s="216" t="s">
        <v>29838</v>
      </c>
      <c r="C1462" s="216" t="s">
        <v>32607</v>
      </c>
      <c r="D1462" s="216" t="s">
        <v>8225</v>
      </c>
      <c r="E1462" s="217">
        <v>38.15</v>
      </c>
    </row>
    <row r="1463" spans="1:5" ht="12.75" customHeight="1" x14ac:dyDescent="0.25">
      <c r="A1463" s="215" t="s">
        <v>32608</v>
      </c>
      <c r="B1463" s="216" t="s">
        <v>29838</v>
      </c>
      <c r="C1463" s="216" t="s">
        <v>32609</v>
      </c>
      <c r="D1463" s="216" t="s">
        <v>8225</v>
      </c>
      <c r="E1463" s="217">
        <v>3.04</v>
      </c>
    </row>
    <row r="1464" spans="1:5" ht="13.5" customHeight="1" x14ac:dyDescent="0.25">
      <c r="A1464" s="215" t="s">
        <v>32610</v>
      </c>
      <c r="B1464" s="216" t="s">
        <v>29838</v>
      </c>
      <c r="C1464" s="216" t="s">
        <v>32611</v>
      </c>
      <c r="D1464" s="216" t="s">
        <v>8225</v>
      </c>
      <c r="E1464" s="217">
        <v>43.36</v>
      </c>
    </row>
    <row r="1465" spans="1:5" ht="12.75" customHeight="1" x14ac:dyDescent="0.25">
      <c r="A1465" s="215" t="s">
        <v>32612</v>
      </c>
      <c r="B1465" s="216" t="s">
        <v>29838</v>
      </c>
      <c r="C1465" s="216" t="s">
        <v>32613</v>
      </c>
      <c r="D1465" s="216" t="s">
        <v>8225</v>
      </c>
      <c r="E1465" s="217">
        <v>276.89999999999998</v>
      </c>
    </row>
    <row r="1466" spans="1:5" ht="12.75" customHeight="1" x14ac:dyDescent="0.25">
      <c r="A1466" s="215" t="s">
        <v>32614</v>
      </c>
      <c r="B1466" s="216" t="s">
        <v>29838</v>
      </c>
      <c r="C1466" s="216" t="s">
        <v>32615</v>
      </c>
      <c r="D1466" s="216" t="s">
        <v>8225</v>
      </c>
      <c r="E1466" s="217">
        <v>11.13</v>
      </c>
    </row>
    <row r="1467" spans="1:5" ht="13.5" customHeight="1" x14ac:dyDescent="0.25">
      <c r="A1467" s="215" t="s">
        <v>32616</v>
      </c>
      <c r="B1467" s="216" t="s">
        <v>29838</v>
      </c>
      <c r="C1467" s="216" t="s">
        <v>32617</v>
      </c>
      <c r="D1467" s="216" t="s">
        <v>8225</v>
      </c>
      <c r="E1467" s="217">
        <v>4.1500000000000004</v>
      </c>
    </row>
    <row r="1468" spans="1:5" ht="12.75" customHeight="1" x14ac:dyDescent="0.25">
      <c r="A1468" s="215" t="s">
        <v>32618</v>
      </c>
      <c r="B1468" s="216" t="s">
        <v>29838</v>
      </c>
      <c r="C1468" s="216" t="s">
        <v>32619</v>
      </c>
      <c r="D1468" s="216" t="s">
        <v>8225</v>
      </c>
      <c r="E1468" s="217">
        <v>24.76</v>
      </c>
    </row>
    <row r="1469" spans="1:5" ht="13.5" customHeight="1" x14ac:dyDescent="0.25">
      <c r="A1469" s="215" t="s">
        <v>32620</v>
      </c>
      <c r="B1469" s="216" t="s">
        <v>29838</v>
      </c>
      <c r="C1469" s="216" t="s">
        <v>32621</v>
      </c>
      <c r="D1469" s="216" t="s">
        <v>8225</v>
      </c>
      <c r="E1469" s="217">
        <v>3.91</v>
      </c>
    </row>
    <row r="1470" spans="1:5" ht="12.75" customHeight="1" x14ac:dyDescent="0.25">
      <c r="A1470" s="215" t="s">
        <v>32622</v>
      </c>
      <c r="B1470" s="216" t="s">
        <v>29838</v>
      </c>
      <c r="C1470" s="216" t="s">
        <v>32623</v>
      </c>
      <c r="D1470" s="216" t="s">
        <v>8225</v>
      </c>
      <c r="E1470" s="217">
        <v>4.1500000000000004</v>
      </c>
    </row>
    <row r="1471" spans="1:5" ht="12.75" customHeight="1" x14ac:dyDescent="0.25">
      <c r="A1471" s="215" t="s">
        <v>32624</v>
      </c>
      <c r="B1471" s="216" t="s">
        <v>29838</v>
      </c>
      <c r="C1471" s="216" t="s">
        <v>32625</v>
      </c>
      <c r="D1471" s="216" t="s">
        <v>8225</v>
      </c>
      <c r="E1471" s="217">
        <v>62.15</v>
      </c>
    </row>
    <row r="1472" spans="1:5" ht="13.5" customHeight="1" x14ac:dyDescent="0.25">
      <c r="A1472" s="215" t="s">
        <v>32626</v>
      </c>
      <c r="B1472" s="216" t="s">
        <v>29838</v>
      </c>
      <c r="C1472" s="216" t="s">
        <v>32627</v>
      </c>
      <c r="D1472" s="216" t="s">
        <v>8225</v>
      </c>
      <c r="E1472" s="217">
        <v>3.72</v>
      </c>
    </row>
    <row r="1473" spans="1:5" ht="12.75" customHeight="1" x14ac:dyDescent="0.25">
      <c r="A1473" s="215" t="s">
        <v>32628</v>
      </c>
      <c r="B1473" s="216" t="s">
        <v>29838</v>
      </c>
      <c r="C1473" s="216" t="s">
        <v>32629</v>
      </c>
      <c r="D1473" s="216" t="s">
        <v>8225</v>
      </c>
      <c r="E1473" s="217">
        <v>398.82</v>
      </c>
    </row>
    <row r="1474" spans="1:5" ht="12.75" customHeight="1" x14ac:dyDescent="0.25">
      <c r="A1474" s="215" t="s">
        <v>32630</v>
      </c>
      <c r="B1474" s="216" t="s">
        <v>29838</v>
      </c>
      <c r="C1474" s="216" t="s">
        <v>32631</v>
      </c>
      <c r="D1474" s="216" t="s">
        <v>8225</v>
      </c>
      <c r="E1474" s="217">
        <v>127.78</v>
      </c>
    </row>
    <row r="1475" spans="1:5" ht="13.5" customHeight="1" x14ac:dyDescent="0.25">
      <c r="A1475" s="215" t="s">
        <v>32632</v>
      </c>
      <c r="B1475" s="216" t="s">
        <v>29838</v>
      </c>
      <c r="C1475" s="216" t="s">
        <v>32633</v>
      </c>
      <c r="D1475" s="216" t="s">
        <v>8225</v>
      </c>
      <c r="E1475" s="217">
        <v>5.36</v>
      </c>
    </row>
    <row r="1476" spans="1:5" ht="12.75" customHeight="1" x14ac:dyDescent="0.25">
      <c r="A1476" s="215" t="s">
        <v>32634</v>
      </c>
      <c r="B1476" s="216" t="s">
        <v>29838</v>
      </c>
      <c r="C1476" s="216" t="s">
        <v>32635</v>
      </c>
      <c r="D1476" s="216" t="s">
        <v>8225</v>
      </c>
      <c r="E1476" s="217">
        <v>5.59</v>
      </c>
    </row>
    <row r="1477" spans="1:5" ht="13.5" customHeight="1" x14ac:dyDescent="0.25">
      <c r="A1477" s="215" t="s">
        <v>32636</v>
      </c>
      <c r="B1477" s="216" t="s">
        <v>29838</v>
      </c>
      <c r="C1477" s="216" t="s">
        <v>32637</v>
      </c>
      <c r="D1477" s="216" t="s">
        <v>8225</v>
      </c>
      <c r="E1477" s="217">
        <v>3.01</v>
      </c>
    </row>
    <row r="1478" spans="1:5" ht="12.75" customHeight="1" x14ac:dyDescent="0.25">
      <c r="A1478" s="215" t="s">
        <v>32638</v>
      </c>
      <c r="B1478" s="216" t="s">
        <v>29838</v>
      </c>
      <c r="C1478" s="216" t="s">
        <v>32639</v>
      </c>
      <c r="D1478" s="216" t="s">
        <v>8225</v>
      </c>
      <c r="E1478" s="217">
        <v>1.87</v>
      </c>
    </row>
    <row r="1479" spans="1:5" ht="12.75" customHeight="1" x14ac:dyDescent="0.25">
      <c r="A1479" s="215" t="s">
        <v>32640</v>
      </c>
      <c r="B1479" s="216" t="s">
        <v>29838</v>
      </c>
      <c r="C1479" s="216" t="s">
        <v>32641</v>
      </c>
      <c r="D1479" s="216" t="s">
        <v>8225</v>
      </c>
      <c r="E1479" s="217">
        <v>2.16</v>
      </c>
    </row>
    <row r="1480" spans="1:5" ht="13.5" customHeight="1" x14ac:dyDescent="0.25">
      <c r="A1480" s="215" t="s">
        <v>32642</v>
      </c>
      <c r="B1480" s="216" t="s">
        <v>29838</v>
      </c>
      <c r="C1480" s="216" t="s">
        <v>32643</v>
      </c>
      <c r="D1480" s="216" t="s">
        <v>8225</v>
      </c>
      <c r="E1480" s="217">
        <v>5.07</v>
      </c>
    </row>
    <row r="1481" spans="1:5" ht="12.75" customHeight="1" x14ac:dyDescent="0.25">
      <c r="A1481" s="215" t="s">
        <v>32644</v>
      </c>
      <c r="B1481" s="216" t="s">
        <v>29838</v>
      </c>
      <c r="C1481" s="216" t="s">
        <v>32645</v>
      </c>
      <c r="D1481" s="216" t="s">
        <v>8225</v>
      </c>
      <c r="E1481" s="217">
        <v>40.28</v>
      </c>
    </row>
    <row r="1482" spans="1:5" ht="13.5" customHeight="1" x14ac:dyDescent="0.25">
      <c r="A1482" s="215" t="s">
        <v>32646</v>
      </c>
      <c r="B1482" s="216" t="s">
        <v>29838</v>
      </c>
      <c r="C1482" s="216" t="s">
        <v>32647</v>
      </c>
      <c r="D1482" s="216" t="s">
        <v>8225</v>
      </c>
      <c r="E1482" s="217">
        <v>293.73</v>
      </c>
    </row>
    <row r="1483" spans="1:5" ht="12.75" customHeight="1" x14ac:dyDescent="0.25">
      <c r="A1483" s="215" t="s">
        <v>32648</v>
      </c>
      <c r="B1483" s="216" t="s">
        <v>29838</v>
      </c>
      <c r="C1483" s="216" t="s">
        <v>32649</v>
      </c>
      <c r="D1483" s="216" t="s">
        <v>8225</v>
      </c>
      <c r="E1483" s="217">
        <v>113.42</v>
      </c>
    </row>
    <row r="1484" spans="1:5" ht="12.75" customHeight="1" x14ac:dyDescent="0.25">
      <c r="A1484" s="215" t="s">
        <v>32650</v>
      </c>
      <c r="B1484" s="216" t="s">
        <v>29838</v>
      </c>
      <c r="C1484" s="216" t="s">
        <v>32651</v>
      </c>
      <c r="D1484" s="216" t="s">
        <v>8225</v>
      </c>
      <c r="E1484" s="217">
        <v>1.74</v>
      </c>
    </row>
    <row r="1485" spans="1:5" ht="13.5" customHeight="1" x14ac:dyDescent="0.25">
      <c r="A1485" s="215" t="s">
        <v>32652</v>
      </c>
      <c r="B1485" s="216" t="s">
        <v>29838</v>
      </c>
      <c r="C1485" s="216" t="s">
        <v>32653</v>
      </c>
      <c r="D1485" s="216" t="s">
        <v>8225</v>
      </c>
      <c r="E1485" s="217">
        <v>106.62</v>
      </c>
    </row>
    <row r="1486" spans="1:5" ht="12.75" customHeight="1" x14ac:dyDescent="0.25">
      <c r="A1486" s="215" t="s">
        <v>32654</v>
      </c>
      <c r="B1486" s="216" t="s">
        <v>29838</v>
      </c>
      <c r="C1486" s="216" t="s">
        <v>32655</v>
      </c>
      <c r="D1486" s="216" t="s">
        <v>8225</v>
      </c>
      <c r="E1486" s="217">
        <v>13.36</v>
      </c>
    </row>
    <row r="1487" spans="1:5" ht="13.5" customHeight="1" x14ac:dyDescent="0.25">
      <c r="A1487" s="215" t="s">
        <v>32656</v>
      </c>
      <c r="B1487" s="216" t="s">
        <v>29838</v>
      </c>
      <c r="C1487" s="216" t="s">
        <v>32657</v>
      </c>
      <c r="D1487" s="216" t="s">
        <v>8225</v>
      </c>
      <c r="E1487" s="217">
        <v>55.28</v>
      </c>
    </row>
    <row r="1488" spans="1:5" ht="12.75" customHeight="1" x14ac:dyDescent="0.25">
      <c r="A1488" s="215" t="s">
        <v>32658</v>
      </c>
      <c r="B1488" s="216" t="s">
        <v>29838</v>
      </c>
      <c r="C1488" s="216" t="s">
        <v>32659</v>
      </c>
      <c r="D1488" s="216" t="s">
        <v>8225</v>
      </c>
      <c r="E1488" s="217">
        <v>26.06</v>
      </c>
    </row>
    <row r="1489" spans="1:5" ht="12.75" customHeight="1" x14ac:dyDescent="0.25">
      <c r="A1489" s="215" t="s">
        <v>32660</v>
      </c>
      <c r="B1489" s="216" t="s">
        <v>29838</v>
      </c>
      <c r="C1489" s="216" t="s">
        <v>32661</v>
      </c>
      <c r="D1489" s="216" t="s">
        <v>8225</v>
      </c>
      <c r="E1489" s="217">
        <v>12.7</v>
      </c>
    </row>
    <row r="1490" spans="1:5" ht="13.5" customHeight="1" x14ac:dyDescent="0.25">
      <c r="A1490" s="215" t="s">
        <v>32662</v>
      </c>
      <c r="B1490" s="216" t="s">
        <v>29838</v>
      </c>
      <c r="C1490" s="216" t="s">
        <v>32663</v>
      </c>
      <c r="D1490" s="216" t="s">
        <v>8225</v>
      </c>
      <c r="E1490" s="217">
        <v>627.64</v>
      </c>
    </row>
    <row r="1491" spans="1:5" ht="12.75" customHeight="1" x14ac:dyDescent="0.25">
      <c r="A1491" s="215" t="s">
        <v>32664</v>
      </c>
      <c r="B1491" s="216" t="s">
        <v>29838</v>
      </c>
      <c r="C1491" s="216" t="s">
        <v>32665</v>
      </c>
      <c r="D1491" s="216" t="s">
        <v>8225</v>
      </c>
      <c r="E1491" s="217">
        <v>156.75</v>
      </c>
    </row>
    <row r="1492" spans="1:5" ht="12.75" customHeight="1" x14ac:dyDescent="0.25">
      <c r="A1492" s="215" t="s">
        <v>32666</v>
      </c>
      <c r="B1492" s="216" t="s">
        <v>29838</v>
      </c>
      <c r="C1492" s="216" t="s">
        <v>32667</v>
      </c>
      <c r="D1492" s="216" t="s">
        <v>8225</v>
      </c>
      <c r="E1492" s="217">
        <v>24.61</v>
      </c>
    </row>
    <row r="1493" spans="1:5" ht="13.5" customHeight="1" x14ac:dyDescent="0.25">
      <c r="A1493" s="215" t="s">
        <v>32668</v>
      </c>
      <c r="B1493" s="216" t="s">
        <v>29838</v>
      </c>
      <c r="C1493" s="216" t="s">
        <v>32669</v>
      </c>
      <c r="D1493" s="216" t="s">
        <v>8225</v>
      </c>
      <c r="E1493" s="217">
        <v>113.56</v>
      </c>
    </row>
    <row r="1494" spans="1:5" ht="12.75" customHeight="1" x14ac:dyDescent="0.25">
      <c r="A1494" s="215" t="s">
        <v>32670</v>
      </c>
      <c r="B1494" s="216" t="s">
        <v>29838</v>
      </c>
      <c r="C1494" s="216" t="s">
        <v>32671</v>
      </c>
      <c r="D1494" s="216" t="s">
        <v>8225</v>
      </c>
      <c r="E1494" s="217">
        <v>57.63</v>
      </c>
    </row>
    <row r="1495" spans="1:5" ht="13.5" customHeight="1" x14ac:dyDescent="0.25">
      <c r="A1495" s="215" t="s">
        <v>32672</v>
      </c>
      <c r="B1495" s="216" t="s">
        <v>29838</v>
      </c>
      <c r="C1495" s="216" t="s">
        <v>32673</v>
      </c>
      <c r="D1495" s="216" t="s">
        <v>8225</v>
      </c>
      <c r="E1495" s="217">
        <v>6.68</v>
      </c>
    </row>
    <row r="1496" spans="1:5" ht="12.75" customHeight="1" x14ac:dyDescent="0.25">
      <c r="A1496" s="215" t="s">
        <v>32674</v>
      </c>
      <c r="B1496" s="216" t="s">
        <v>29838</v>
      </c>
      <c r="C1496" s="216" t="s">
        <v>32675</v>
      </c>
      <c r="D1496" s="216" t="s">
        <v>8225</v>
      </c>
      <c r="E1496" s="217">
        <v>31.17</v>
      </c>
    </row>
    <row r="1497" spans="1:5" ht="12.75" customHeight="1" x14ac:dyDescent="0.25">
      <c r="A1497" s="212" t="s">
        <v>32676</v>
      </c>
      <c r="B1497" s="213" t="s">
        <v>29838</v>
      </c>
      <c r="C1497" s="213" t="s">
        <v>32677</v>
      </c>
      <c r="D1497" s="214"/>
      <c r="E1497" s="214"/>
    </row>
    <row r="1498" spans="1:5" ht="13.5" customHeight="1" x14ac:dyDescent="0.25">
      <c r="A1498" s="215" t="s">
        <v>32678</v>
      </c>
      <c r="B1498" s="216" t="s">
        <v>29838</v>
      </c>
      <c r="C1498" s="216" t="s">
        <v>32679</v>
      </c>
      <c r="D1498" s="216" t="s">
        <v>8225</v>
      </c>
      <c r="E1498" s="217">
        <v>70.8</v>
      </c>
    </row>
    <row r="1499" spans="1:5" ht="12.75" customHeight="1" x14ac:dyDescent="0.25">
      <c r="A1499" s="208" t="s">
        <v>32680</v>
      </c>
      <c r="B1499" s="209"/>
      <c r="C1499" s="210" t="s">
        <v>32681</v>
      </c>
      <c r="D1499" s="211"/>
      <c r="E1499" s="211"/>
    </row>
    <row r="1500" spans="1:5" ht="13.5" customHeight="1" x14ac:dyDescent="0.25">
      <c r="A1500" s="212" t="s">
        <v>32682</v>
      </c>
      <c r="B1500" s="213" t="s">
        <v>29838</v>
      </c>
      <c r="C1500" s="213" t="s">
        <v>32683</v>
      </c>
      <c r="D1500" s="214"/>
      <c r="E1500" s="214"/>
    </row>
    <row r="1501" spans="1:5" ht="12.75" customHeight="1" x14ac:dyDescent="0.25">
      <c r="A1501" s="215" t="s">
        <v>32684</v>
      </c>
      <c r="B1501" s="216" t="s">
        <v>29838</v>
      </c>
      <c r="C1501" s="605" t="s">
        <v>32685</v>
      </c>
      <c r="D1501" s="216" t="s">
        <v>8225</v>
      </c>
      <c r="E1501" s="217">
        <v>447.64</v>
      </c>
    </row>
    <row r="1502" spans="1:5" ht="2.25" customHeight="1" x14ac:dyDescent="0.25">
      <c r="C1502" s="605"/>
    </row>
    <row r="1503" spans="1:5" ht="13.5" customHeight="1" x14ac:dyDescent="0.25">
      <c r="A1503" s="215" t="s">
        <v>32686</v>
      </c>
      <c r="B1503" s="216" t="s">
        <v>29838</v>
      </c>
      <c r="C1503" s="216" t="s">
        <v>32687</v>
      </c>
      <c r="D1503" s="216" t="s">
        <v>8225</v>
      </c>
      <c r="E1503" s="217">
        <v>417.54</v>
      </c>
    </row>
    <row r="1504" spans="1:5" ht="12.75" customHeight="1" x14ac:dyDescent="0.25">
      <c r="A1504" s="215" t="s">
        <v>32688</v>
      </c>
      <c r="B1504" s="216" t="s">
        <v>29838</v>
      </c>
      <c r="C1504" s="605" t="s">
        <v>32689</v>
      </c>
      <c r="D1504" s="216" t="s">
        <v>8225</v>
      </c>
      <c r="E1504" s="217">
        <v>390.52</v>
      </c>
    </row>
    <row r="1505" spans="1:5" ht="2.25" customHeight="1" x14ac:dyDescent="0.25">
      <c r="C1505" s="605"/>
    </row>
    <row r="1506" spans="1:5" ht="13.5" customHeight="1" x14ac:dyDescent="0.25">
      <c r="A1506" s="215" t="s">
        <v>32690</v>
      </c>
      <c r="B1506" s="216" t="s">
        <v>29838</v>
      </c>
      <c r="C1506" s="605" t="s">
        <v>32691</v>
      </c>
      <c r="D1506" s="216" t="s">
        <v>8225</v>
      </c>
      <c r="E1506" s="217">
        <v>447.64</v>
      </c>
    </row>
    <row r="1507" spans="1:5" ht="2.25" customHeight="1" x14ac:dyDescent="0.25">
      <c r="C1507" s="605"/>
    </row>
    <row r="1508" spans="1:5" ht="13.5" customHeight="1" x14ac:dyDescent="0.25">
      <c r="A1508" s="215" t="s">
        <v>32692</v>
      </c>
      <c r="B1508" s="216" t="s">
        <v>29838</v>
      </c>
      <c r="C1508" s="605" t="s">
        <v>32693</v>
      </c>
      <c r="D1508" s="216" t="s">
        <v>8225</v>
      </c>
      <c r="E1508" s="217">
        <v>452.77</v>
      </c>
    </row>
    <row r="1509" spans="1:5" ht="2.25" customHeight="1" x14ac:dyDescent="0.25">
      <c r="C1509" s="605"/>
    </row>
    <row r="1510" spans="1:5" ht="12.75" customHeight="1" x14ac:dyDescent="0.25">
      <c r="A1510" s="212" t="s">
        <v>32694</v>
      </c>
      <c r="B1510" s="213" t="s">
        <v>29838</v>
      </c>
      <c r="C1510" s="213" t="s">
        <v>32695</v>
      </c>
      <c r="D1510" s="214"/>
      <c r="E1510" s="214"/>
    </row>
    <row r="1511" spans="1:5" ht="13.5" customHeight="1" x14ac:dyDescent="0.25">
      <c r="A1511" s="215" t="s">
        <v>32696</v>
      </c>
      <c r="B1511" s="216" t="s">
        <v>29838</v>
      </c>
      <c r="C1511" s="216" t="s">
        <v>32697</v>
      </c>
      <c r="D1511" s="216" t="s">
        <v>8225</v>
      </c>
      <c r="E1511" s="217">
        <v>450.73</v>
      </c>
    </row>
    <row r="1512" spans="1:5" ht="12.75" customHeight="1" x14ac:dyDescent="0.25">
      <c r="A1512" s="215" t="s">
        <v>32698</v>
      </c>
      <c r="B1512" s="216" t="s">
        <v>29838</v>
      </c>
      <c r="C1512" s="216" t="s">
        <v>32699</v>
      </c>
      <c r="D1512" s="216" t="s">
        <v>8225</v>
      </c>
      <c r="E1512" s="217">
        <v>487.19</v>
      </c>
    </row>
    <row r="1513" spans="1:5" ht="13.5" customHeight="1" x14ac:dyDescent="0.25">
      <c r="A1513" s="215" t="s">
        <v>32700</v>
      </c>
      <c r="B1513" s="216" t="s">
        <v>29838</v>
      </c>
      <c r="C1513" s="216" t="s">
        <v>32701</v>
      </c>
      <c r="D1513" s="216" t="s">
        <v>8225</v>
      </c>
      <c r="E1513" s="217">
        <v>488.64</v>
      </c>
    </row>
    <row r="1514" spans="1:5" ht="12.75" customHeight="1" x14ac:dyDescent="0.25">
      <c r="A1514" s="215" t="s">
        <v>32702</v>
      </c>
      <c r="B1514" s="216" t="s">
        <v>29838</v>
      </c>
      <c r="C1514" s="216" t="s">
        <v>32703</v>
      </c>
      <c r="D1514" s="216" t="s">
        <v>8225</v>
      </c>
      <c r="E1514" s="217">
        <v>499.19</v>
      </c>
    </row>
    <row r="1515" spans="1:5" ht="12.75" customHeight="1" x14ac:dyDescent="0.25">
      <c r="A1515" s="215" t="s">
        <v>32704</v>
      </c>
      <c r="B1515" s="216" t="s">
        <v>29838</v>
      </c>
      <c r="C1515" s="605" t="s">
        <v>32705</v>
      </c>
      <c r="D1515" s="216" t="s">
        <v>8225</v>
      </c>
      <c r="E1515" s="217">
        <v>820.68</v>
      </c>
    </row>
    <row r="1516" spans="1:5" ht="3" customHeight="1" x14ac:dyDescent="0.25">
      <c r="C1516" s="605"/>
    </row>
    <row r="1517" spans="1:5" ht="12.75" customHeight="1" x14ac:dyDescent="0.25">
      <c r="A1517" s="215" t="s">
        <v>32706</v>
      </c>
      <c r="B1517" s="216" t="s">
        <v>29838</v>
      </c>
      <c r="C1517" s="605" t="s">
        <v>32707</v>
      </c>
      <c r="D1517" s="216" t="s">
        <v>8225</v>
      </c>
      <c r="E1517" s="217">
        <v>831.23</v>
      </c>
    </row>
    <row r="1518" spans="1:5" ht="3" customHeight="1" x14ac:dyDescent="0.25">
      <c r="C1518" s="605"/>
    </row>
    <row r="1519" spans="1:5" ht="12.75" customHeight="1" x14ac:dyDescent="0.25">
      <c r="A1519" s="212" t="s">
        <v>32708</v>
      </c>
      <c r="B1519" s="213" t="s">
        <v>29838</v>
      </c>
      <c r="C1519" s="213" t="s">
        <v>32709</v>
      </c>
      <c r="D1519" s="214"/>
      <c r="E1519" s="214"/>
    </row>
    <row r="1520" spans="1:5" ht="12.75" customHeight="1" x14ac:dyDescent="0.25">
      <c r="A1520" s="215" t="s">
        <v>32710</v>
      </c>
      <c r="B1520" s="216" t="s">
        <v>29838</v>
      </c>
      <c r="C1520" s="605" t="s">
        <v>32711</v>
      </c>
      <c r="D1520" s="216" t="s">
        <v>8225</v>
      </c>
      <c r="E1520" s="217">
        <v>464.7</v>
      </c>
    </row>
    <row r="1521" spans="1:5" ht="3" customHeight="1" x14ac:dyDescent="0.25">
      <c r="C1521" s="605"/>
    </row>
    <row r="1522" spans="1:5" ht="12.75" customHeight="1" x14ac:dyDescent="0.25">
      <c r="A1522" s="212" t="s">
        <v>32712</v>
      </c>
      <c r="B1522" s="213" t="s">
        <v>29838</v>
      </c>
      <c r="C1522" s="213" t="s">
        <v>32713</v>
      </c>
      <c r="D1522" s="214"/>
      <c r="E1522" s="214"/>
    </row>
    <row r="1523" spans="1:5" ht="12.75" customHeight="1" x14ac:dyDescent="0.25">
      <c r="A1523" s="215" t="s">
        <v>32714</v>
      </c>
      <c r="B1523" s="216" t="s">
        <v>29838</v>
      </c>
      <c r="C1523" s="216" t="s">
        <v>32715</v>
      </c>
      <c r="D1523" s="216" t="s">
        <v>8225</v>
      </c>
      <c r="E1523" s="217">
        <v>227.3</v>
      </c>
    </row>
    <row r="1524" spans="1:5" ht="13.5" customHeight="1" x14ac:dyDescent="0.25">
      <c r="A1524" s="215" t="s">
        <v>32716</v>
      </c>
      <c r="B1524" s="216" t="s">
        <v>29838</v>
      </c>
      <c r="C1524" s="216" t="s">
        <v>32717</v>
      </c>
      <c r="D1524" s="216" t="s">
        <v>8225</v>
      </c>
      <c r="E1524" s="217">
        <v>203.64</v>
      </c>
    </row>
    <row r="1525" spans="1:5" ht="12.75" customHeight="1" x14ac:dyDescent="0.25">
      <c r="A1525" s="215" t="s">
        <v>32718</v>
      </c>
      <c r="B1525" s="216" t="s">
        <v>29838</v>
      </c>
      <c r="C1525" s="216" t="s">
        <v>32719</v>
      </c>
      <c r="D1525" s="216" t="s">
        <v>8225</v>
      </c>
      <c r="E1525" s="217">
        <v>238.64</v>
      </c>
    </row>
    <row r="1526" spans="1:5" ht="13.5" customHeight="1" x14ac:dyDescent="0.25">
      <c r="A1526" s="215" t="s">
        <v>32720</v>
      </c>
      <c r="B1526" s="216" t="s">
        <v>29838</v>
      </c>
      <c r="C1526" s="216" t="s">
        <v>32721</v>
      </c>
      <c r="D1526" s="216" t="s">
        <v>8225</v>
      </c>
      <c r="E1526" s="217">
        <v>238.64</v>
      </c>
    </row>
    <row r="1527" spans="1:5" ht="12.75" customHeight="1" x14ac:dyDescent="0.25">
      <c r="A1527" s="212" t="s">
        <v>32722</v>
      </c>
      <c r="B1527" s="213" t="s">
        <v>29838</v>
      </c>
      <c r="C1527" s="213" t="s">
        <v>32723</v>
      </c>
      <c r="D1527" s="214"/>
      <c r="E1527" s="214"/>
    </row>
    <row r="1528" spans="1:5" ht="12.75" customHeight="1" x14ac:dyDescent="0.25">
      <c r="A1528" s="215" t="s">
        <v>32724</v>
      </c>
      <c r="B1528" s="216" t="s">
        <v>29838</v>
      </c>
      <c r="C1528" s="216" t="s">
        <v>32725</v>
      </c>
      <c r="D1528" s="216" t="s">
        <v>8225</v>
      </c>
      <c r="E1528" s="217">
        <v>289.93</v>
      </c>
    </row>
    <row r="1529" spans="1:5" ht="13.5" customHeight="1" x14ac:dyDescent="0.25">
      <c r="A1529" s="215" t="s">
        <v>32726</v>
      </c>
      <c r="B1529" s="216" t="s">
        <v>29838</v>
      </c>
      <c r="C1529" s="216" t="s">
        <v>32727</v>
      </c>
      <c r="D1529" s="216" t="s">
        <v>8225</v>
      </c>
      <c r="E1529" s="217">
        <v>291.39</v>
      </c>
    </row>
    <row r="1530" spans="1:5" ht="12.75" customHeight="1" x14ac:dyDescent="0.25">
      <c r="A1530" s="215" t="s">
        <v>32728</v>
      </c>
      <c r="B1530" s="216" t="s">
        <v>29838</v>
      </c>
      <c r="C1530" s="216" t="s">
        <v>32729</v>
      </c>
      <c r="D1530" s="216" t="s">
        <v>8225</v>
      </c>
      <c r="E1530" s="217">
        <v>292.83999999999997</v>
      </c>
    </row>
    <row r="1531" spans="1:5" ht="13.5" customHeight="1" x14ac:dyDescent="0.25">
      <c r="A1531" s="212" t="s">
        <v>32730</v>
      </c>
      <c r="B1531" s="213" t="s">
        <v>29838</v>
      </c>
      <c r="C1531" s="213" t="s">
        <v>32731</v>
      </c>
      <c r="D1531" s="214"/>
      <c r="E1531" s="214"/>
    </row>
    <row r="1532" spans="1:5" ht="12.75" customHeight="1" x14ac:dyDescent="0.25">
      <c r="A1532" s="215" t="s">
        <v>32732</v>
      </c>
      <c r="B1532" s="216" t="s">
        <v>29838</v>
      </c>
      <c r="C1532" s="216" t="s">
        <v>32733</v>
      </c>
      <c r="D1532" s="216" t="s">
        <v>8225</v>
      </c>
      <c r="E1532" s="217">
        <v>189.78</v>
      </c>
    </row>
    <row r="1533" spans="1:5" ht="12.75" customHeight="1" x14ac:dyDescent="0.25">
      <c r="A1533" s="215" t="s">
        <v>32734</v>
      </c>
      <c r="B1533" s="216" t="s">
        <v>29838</v>
      </c>
      <c r="C1533" s="216" t="s">
        <v>32735</v>
      </c>
      <c r="D1533" s="216" t="s">
        <v>8225</v>
      </c>
      <c r="E1533" s="217">
        <v>218.99</v>
      </c>
    </row>
    <row r="1534" spans="1:5" ht="13.5" customHeight="1" x14ac:dyDescent="0.25">
      <c r="A1534" s="215" t="s">
        <v>32736</v>
      </c>
      <c r="B1534" s="216" t="s">
        <v>29838</v>
      </c>
      <c r="C1534" s="216" t="s">
        <v>32737</v>
      </c>
      <c r="D1534" s="216" t="s">
        <v>8225</v>
      </c>
      <c r="E1534" s="217">
        <v>220.47</v>
      </c>
    </row>
    <row r="1535" spans="1:5" ht="12.75" customHeight="1" x14ac:dyDescent="0.25">
      <c r="A1535" s="215" t="s">
        <v>32738</v>
      </c>
      <c r="B1535" s="216" t="s">
        <v>29838</v>
      </c>
      <c r="C1535" s="216" t="s">
        <v>32739</v>
      </c>
      <c r="D1535" s="216" t="s">
        <v>8225</v>
      </c>
      <c r="E1535" s="217">
        <v>209.51</v>
      </c>
    </row>
    <row r="1536" spans="1:5" ht="12.75" customHeight="1" x14ac:dyDescent="0.25">
      <c r="A1536" s="215" t="s">
        <v>32740</v>
      </c>
      <c r="B1536" s="216" t="s">
        <v>29838</v>
      </c>
      <c r="C1536" s="216" t="s">
        <v>32741</v>
      </c>
      <c r="D1536" s="216" t="s">
        <v>8225</v>
      </c>
      <c r="E1536" s="217">
        <v>228.48</v>
      </c>
    </row>
    <row r="1537" spans="1:5" ht="13.5" customHeight="1" x14ac:dyDescent="0.25">
      <c r="A1537" s="215" t="s">
        <v>32742</v>
      </c>
      <c r="B1537" s="216" t="s">
        <v>29838</v>
      </c>
      <c r="C1537" s="216" t="s">
        <v>32743</v>
      </c>
      <c r="D1537" s="216" t="s">
        <v>8225</v>
      </c>
      <c r="E1537" s="217">
        <v>71.3</v>
      </c>
    </row>
    <row r="1538" spans="1:5" ht="12.75" customHeight="1" x14ac:dyDescent="0.25">
      <c r="A1538" s="215" t="s">
        <v>32744</v>
      </c>
      <c r="B1538" s="216" t="s">
        <v>29838</v>
      </c>
      <c r="C1538" s="216" t="s">
        <v>32745</v>
      </c>
      <c r="D1538" s="216" t="s">
        <v>8225</v>
      </c>
      <c r="E1538" s="217">
        <v>101.4</v>
      </c>
    </row>
    <row r="1539" spans="1:5" ht="13.5" customHeight="1" x14ac:dyDescent="0.25">
      <c r="A1539" s="215" t="s">
        <v>32746</v>
      </c>
      <c r="B1539" s="216" t="s">
        <v>29838</v>
      </c>
      <c r="C1539" s="216" t="s">
        <v>32747</v>
      </c>
      <c r="D1539" s="216" t="s">
        <v>8225</v>
      </c>
      <c r="E1539" s="217">
        <v>10.35</v>
      </c>
    </row>
    <row r="1540" spans="1:5" ht="12.75" customHeight="1" x14ac:dyDescent="0.25">
      <c r="A1540" s="215" t="s">
        <v>32748</v>
      </c>
      <c r="B1540" s="216" t="s">
        <v>29838</v>
      </c>
      <c r="C1540" s="216" t="s">
        <v>32749</v>
      </c>
      <c r="D1540" s="216" t="s">
        <v>8225</v>
      </c>
      <c r="E1540" s="217">
        <v>10.75</v>
      </c>
    </row>
    <row r="1541" spans="1:5" ht="12.75" customHeight="1" x14ac:dyDescent="0.25">
      <c r="A1541" s="215" t="s">
        <v>32750</v>
      </c>
      <c r="B1541" s="216" t="s">
        <v>29838</v>
      </c>
      <c r="C1541" s="216" t="s">
        <v>32751</v>
      </c>
      <c r="D1541" s="216" t="s">
        <v>8225</v>
      </c>
      <c r="E1541" s="217">
        <v>7.7</v>
      </c>
    </row>
    <row r="1542" spans="1:5" ht="13.5" customHeight="1" x14ac:dyDescent="0.25">
      <c r="A1542" s="208" t="s">
        <v>32752</v>
      </c>
      <c r="B1542" s="209"/>
      <c r="C1542" s="210" t="s">
        <v>32753</v>
      </c>
      <c r="D1542" s="211"/>
      <c r="E1542" s="211"/>
    </row>
    <row r="1543" spans="1:5" ht="12.75" customHeight="1" x14ac:dyDescent="0.25">
      <c r="A1543" s="212" t="s">
        <v>32754</v>
      </c>
      <c r="B1543" s="213" t="s">
        <v>29838</v>
      </c>
      <c r="C1543" s="213" t="s">
        <v>32755</v>
      </c>
      <c r="D1543" s="214"/>
      <c r="E1543" s="214"/>
    </row>
    <row r="1544" spans="1:5" ht="13.5" customHeight="1" x14ac:dyDescent="0.25">
      <c r="A1544" s="215" t="s">
        <v>32756</v>
      </c>
      <c r="B1544" s="216" t="s">
        <v>29838</v>
      </c>
      <c r="C1544" s="216" t="s">
        <v>32757</v>
      </c>
      <c r="D1544" s="216" t="s">
        <v>8225</v>
      </c>
      <c r="E1544" s="217">
        <v>1072.3499999999999</v>
      </c>
    </row>
    <row r="1545" spans="1:5" ht="12.75" customHeight="1" x14ac:dyDescent="0.25">
      <c r="A1545" s="212" t="s">
        <v>32758</v>
      </c>
      <c r="B1545" s="213" t="s">
        <v>29838</v>
      </c>
      <c r="C1545" s="213" t="s">
        <v>32759</v>
      </c>
      <c r="D1545" s="214"/>
      <c r="E1545" s="214"/>
    </row>
    <row r="1546" spans="1:5" ht="12.75" customHeight="1" x14ac:dyDescent="0.25">
      <c r="A1546" s="215" t="s">
        <v>32760</v>
      </c>
      <c r="B1546" s="216" t="s">
        <v>29838</v>
      </c>
      <c r="C1546" s="216" t="s">
        <v>32761</v>
      </c>
      <c r="D1546" s="216" t="s">
        <v>8225</v>
      </c>
      <c r="E1546" s="217">
        <v>1975.68</v>
      </c>
    </row>
    <row r="1547" spans="1:5" ht="13.5" customHeight="1" x14ac:dyDescent="0.25">
      <c r="A1547" s="215" t="s">
        <v>32762</v>
      </c>
      <c r="B1547" s="216" t="s">
        <v>29838</v>
      </c>
      <c r="C1547" s="216" t="s">
        <v>32763</v>
      </c>
      <c r="D1547" s="216" t="s">
        <v>8225</v>
      </c>
      <c r="E1547" s="217">
        <v>4291.76</v>
      </c>
    </row>
    <row r="1548" spans="1:5" ht="12.75" customHeight="1" x14ac:dyDescent="0.25">
      <c r="A1548" s="212" t="s">
        <v>32764</v>
      </c>
      <c r="B1548" s="213" t="s">
        <v>29838</v>
      </c>
      <c r="C1548" s="213" t="s">
        <v>32765</v>
      </c>
      <c r="D1548" s="214"/>
      <c r="E1548" s="214"/>
    </row>
    <row r="1549" spans="1:5" ht="12.75" customHeight="1" x14ac:dyDescent="0.25">
      <c r="A1549" s="215" t="s">
        <v>32766</v>
      </c>
      <c r="B1549" s="216" t="s">
        <v>29838</v>
      </c>
      <c r="C1549" s="216" t="s">
        <v>32767</v>
      </c>
      <c r="D1549" s="216" t="s">
        <v>8225</v>
      </c>
      <c r="E1549" s="217">
        <v>1180.6600000000001</v>
      </c>
    </row>
    <row r="1550" spans="1:5" ht="13.5" customHeight="1" x14ac:dyDescent="0.25">
      <c r="A1550" s="215" t="s">
        <v>32768</v>
      </c>
      <c r="B1550" s="216" t="s">
        <v>29838</v>
      </c>
      <c r="C1550" s="216" t="s">
        <v>32769</v>
      </c>
      <c r="D1550" s="216" t="s">
        <v>8085</v>
      </c>
      <c r="E1550" s="217">
        <v>248.17</v>
      </c>
    </row>
    <row r="1551" spans="1:5" ht="12.75" customHeight="1" x14ac:dyDescent="0.25">
      <c r="A1551" s="215" t="s">
        <v>32770</v>
      </c>
      <c r="B1551" s="216" t="s">
        <v>29838</v>
      </c>
      <c r="C1551" s="216" t="s">
        <v>32771</v>
      </c>
      <c r="D1551" s="216" t="s">
        <v>8085</v>
      </c>
      <c r="E1551" s="217">
        <v>328.97</v>
      </c>
    </row>
    <row r="1552" spans="1:5" ht="13.5" customHeight="1" x14ac:dyDescent="0.25">
      <c r="A1552" s="215" t="s">
        <v>32772</v>
      </c>
      <c r="B1552" s="216" t="s">
        <v>29838</v>
      </c>
      <c r="C1552" s="216" t="s">
        <v>32773</v>
      </c>
      <c r="D1552" s="216" t="s">
        <v>8085</v>
      </c>
      <c r="E1552" s="217">
        <v>409.37</v>
      </c>
    </row>
    <row r="1553" spans="1:5" ht="12.75" customHeight="1" x14ac:dyDescent="0.25">
      <c r="A1553" s="215" t="s">
        <v>32774</v>
      </c>
      <c r="B1553" s="216" t="s">
        <v>29838</v>
      </c>
      <c r="C1553" s="216" t="s">
        <v>32775</v>
      </c>
      <c r="D1553" s="216" t="s">
        <v>8085</v>
      </c>
      <c r="E1553" s="217">
        <v>487.77</v>
      </c>
    </row>
    <row r="1554" spans="1:5" ht="12.75" customHeight="1" x14ac:dyDescent="0.25">
      <c r="A1554" s="212" t="s">
        <v>32776</v>
      </c>
      <c r="B1554" s="213" t="s">
        <v>29838</v>
      </c>
      <c r="C1554" s="213" t="s">
        <v>32777</v>
      </c>
      <c r="D1554" s="214"/>
      <c r="E1554" s="214"/>
    </row>
    <row r="1555" spans="1:5" ht="13.5" customHeight="1" x14ac:dyDescent="0.25">
      <c r="A1555" s="215" t="s">
        <v>32778</v>
      </c>
      <c r="B1555" s="216" t="s">
        <v>29838</v>
      </c>
      <c r="C1555" s="216" t="s">
        <v>32779</v>
      </c>
      <c r="D1555" s="216" t="s">
        <v>8225</v>
      </c>
      <c r="E1555" s="217">
        <v>113.36</v>
      </c>
    </row>
    <row r="1556" spans="1:5" ht="12.75" customHeight="1" x14ac:dyDescent="0.25">
      <c r="A1556" s="215" t="s">
        <v>32780</v>
      </c>
      <c r="B1556" s="216" t="s">
        <v>29838</v>
      </c>
      <c r="C1556" s="216" t="s">
        <v>32781</v>
      </c>
      <c r="D1556" s="216" t="s">
        <v>8225</v>
      </c>
      <c r="E1556" s="217">
        <v>107.88</v>
      </c>
    </row>
    <row r="1557" spans="1:5" ht="13.5" customHeight="1" x14ac:dyDescent="0.25">
      <c r="A1557" s="215" t="s">
        <v>32782</v>
      </c>
      <c r="B1557" s="216" t="s">
        <v>29838</v>
      </c>
      <c r="C1557" s="216" t="s">
        <v>32783</v>
      </c>
      <c r="D1557" s="216" t="s">
        <v>8225</v>
      </c>
      <c r="E1557" s="217">
        <v>120.36</v>
      </c>
    </row>
    <row r="1558" spans="1:5" ht="12.75" customHeight="1" x14ac:dyDescent="0.25">
      <c r="A1558" s="215" t="s">
        <v>32784</v>
      </c>
      <c r="B1558" s="216" t="s">
        <v>29838</v>
      </c>
      <c r="C1558" s="216" t="s">
        <v>32785</v>
      </c>
      <c r="D1558" s="216" t="s">
        <v>8225</v>
      </c>
      <c r="E1558" s="217">
        <v>196.9</v>
      </c>
    </row>
    <row r="1559" spans="1:5" ht="12.75" customHeight="1" x14ac:dyDescent="0.25">
      <c r="A1559" s="215" t="s">
        <v>32786</v>
      </c>
      <c r="B1559" s="216" t="s">
        <v>29838</v>
      </c>
      <c r="C1559" s="216" t="s">
        <v>32787</v>
      </c>
      <c r="D1559" s="216" t="s">
        <v>8225</v>
      </c>
      <c r="E1559" s="217">
        <v>167.3</v>
      </c>
    </row>
    <row r="1560" spans="1:5" ht="13.5" customHeight="1" x14ac:dyDescent="0.25">
      <c r="A1560" s="215" t="s">
        <v>32788</v>
      </c>
      <c r="B1560" s="216" t="s">
        <v>29838</v>
      </c>
      <c r="C1560" s="216" t="s">
        <v>32789</v>
      </c>
      <c r="D1560" s="216" t="s">
        <v>8225</v>
      </c>
      <c r="E1560" s="217">
        <v>76.98</v>
      </c>
    </row>
    <row r="1561" spans="1:5" ht="12.75" customHeight="1" x14ac:dyDescent="0.25">
      <c r="A1561" s="215" t="s">
        <v>32790</v>
      </c>
      <c r="B1561" s="216" t="s">
        <v>29838</v>
      </c>
      <c r="C1561" s="216" t="s">
        <v>32791</v>
      </c>
      <c r="D1561" s="216" t="s">
        <v>8085</v>
      </c>
      <c r="E1561" s="217">
        <v>70.260000000000005</v>
      </c>
    </row>
    <row r="1562" spans="1:5" ht="12.75" customHeight="1" x14ac:dyDescent="0.25">
      <c r="A1562" s="215" t="s">
        <v>32792</v>
      </c>
      <c r="B1562" s="216" t="s">
        <v>29838</v>
      </c>
      <c r="C1562" s="605" t="s">
        <v>32793</v>
      </c>
      <c r="D1562" s="216" t="s">
        <v>8085</v>
      </c>
      <c r="E1562" s="217">
        <v>289.63</v>
      </c>
    </row>
    <row r="1563" spans="1:5" ht="3" customHeight="1" x14ac:dyDescent="0.25">
      <c r="C1563" s="605"/>
    </row>
    <row r="1564" spans="1:5" ht="12.75" customHeight="1" x14ac:dyDescent="0.25">
      <c r="A1564" s="215" t="s">
        <v>32794</v>
      </c>
      <c r="B1564" s="216" t="s">
        <v>29838</v>
      </c>
      <c r="C1564" s="605" t="s">
        <v>32795</v>
      </c>
      <c r="D1564" s="216" t="s">
        <v>8085</v>
      </c>
      <c r="E1564" s="217">
        <v>354.58</v>
      </c>
    </row>
    <row r="1565" spans="1:5" ht="3" customHeight="1" x14ac:dyDescent="0.25">
      <c r="C1565" s="605"/>
    </row>
    <row r="1566" spans="1:5" ht="12.75" customHeight="1" x14ac:dyDescent="0.25">
      <c r="A1566" s="215" t="s">
        <v>32796</v>
      </c>
      <c r="B1566" s="216" t="s">
        <v>29838</v>
      </c>
      <c r="C1566" s="605" t="s">
        <v>32797</v>
      </c>
      <c r="D1566" s="216" t="s">
        <v>8085</v>
      </c>
      <c r="E1566" s="217">
        <v>425.39</v>
      </c>
    </row>
    <row r="1567" spans="1:5" ht="2.25" customHeight="1" x14ac:dyDescent="0.25">
      <c r="C1567" s="605"/>
    </row>
    <row r="1568" spans="1:5" ht="13.5" customHeight="1" x14ac:dyDescent="0.25">
      <c r="A1568" s="215" t="s">
        <v>32798</v>
      </c>
      <c r="B1568" s="216" t="s">
        <v>29838</v>
      </c>
      <c r="C1568" s="605" t="s">
        <v>32799</v>
      </c>
      <c r="D1568" s="216" t="s">
        <v>8085</v>
      </c>
      <c r="E1568" s="217">
        <v>297.55</v>
      </c>
    </row>
    <row r="1569" spans="1:5" ht="9" customHeight="1" x14ac:dyDescent="0.25">
      <c r="C1569" s="605"/>
    </row>
    <row r="1570" spans="1:5" ht="13.5" customHeight="1" x14ac:dyDescent="0.25">
      <c r="A1570" s="215" t="s">
        <v>32800</v>
      </c>
      <c r="B1570" s="216" t="s">
        <v>29838</v>
      </c>
      <c r="C1570" s="605" t="s">
        <v>32801</v>
      </c>
      <c r="D1570" s="216" t="s">
        <v>8085</v>
      </c>
      <c r="E1570" s="217">
        <v>368.86</v>
      </c>
    </row>
    <row r="1571" spans="1:5" ht="9" customHeight="1" x14ac:dyDescent="0.25">
      <c r="C1571" s="605"/>
    </row>
    <row r="1572" spans="1:5" ht="13.5" customHeight="1" x14ac:dyDescent="0.25">
      <c r="A1572" s="212" t="s">
        <v>32802</v>
      </c>
      <c r="B1572" s="213" t="s">
        <v>29838</v>
      </c>
      <c r="C1572" s="213" t="s">
        <v>32803</v>
      </c>
      <c r="D1572" s="214"/>
      <c r="E1572" s="214"/>
    </row>
    <row r="1573" spans="1:5" ht="12.75" customHeight="1" x14ac:dyDescent="0.25">
      <c r="A1573" s="215" t="s">
        <v>32804</v>
      </c>
      <c r="B1573" s="216" t="s">
        <v>29838</v>
      </c>
      <c r="C1573" s="216" t="s">
        <v>32805</v>
      </c>
      <c r="D1573" s="216" t="s">
        <v>8225</v>
      </c>
      <c r="E1573" s="217">
        <v>250.68</v>
      </c>
    </row>
    <row r="1574" spans="1:5" ht="13.5" customHeight="1" x14ac:dyDescent="0.25">
      <c r="A1574" s="215" t="s">
        <v>32806</v>
      </c>
      <c r="B1574" s="216" t="s">
        <v>29838</v>
      </c>
      <c r="C1574" s="216" t="s">
        <v>32807</v>
      </c>
      <c r="D1574" s="216" t="s">
        <v>8225</v>
      </c>
      <c r="E1574" s="217">
        <v>334.54</v>
      </c>
    </row>
    <row r="1575" spans="1:5" ht="12.75" customHeight="1" x14ac:dyDescent="0.25">
      <c r="A1575" s="215" t="s">
        <v>32808</v>
      </c>
      <c r="B1575" s="216" t="s">
        <v>29838</v>
      </c>
      <c r="C1575" s="216" t="s">
        <v>32809</v>
      </c>
      <c r="D1575" s="216" t="s">
        <v>8085</v>
      </c>
      <c r="E1575" s="217">
        <v>611.29999999999995</v>
      </c>
    </row>
    <row r="1576" spans="1:5" ht="12.75" customHeight="1" x14ac:dyDescent="0.25">
      <c r="A1576" s="215" t="s">
        <v>32810</v>
      </c>
      <c r="B1576" s="216" t="s">
        <v>29838</v>
      </c>
      <c r="C1576" s="216" t="s">
        <v>32811</v>
      </c>
      <c r="D1576" s="216" t="s">
        <v>8225</v>
      </c>
      <c r="E1576" s="217">
        <v>314.12</v>
      </c>
    </row>
    <row r="1577" spans="1:5" ht="13.5" customHeight="1" x14ac:dyDescent="0.25">
      <c r="A1577" s="215" t="s">
        <v>32812</v>
      </c>
      <c r="B1577" s="216" t="s">
        <v>29838</v>
      </c>
      <c r="C1577" s="216" t="s">
        <v>32813</v>
      </c>
      <c r="D1577" s="216" t="s">
        <v>8225</v>
      </c>
      <c r="E1577" s="217">
        <v>1103.42</v>
      </c>
    </row>
    <row r="1578" spans="1:5" ht="12.75" customHeight="1" x14ac:dyDescent="0.25">
      <c r="A1578" s="212" t="s">
        <v>32814</v>
      </c>
      <c r="B1578" s="213" t="s">
        <v>29838</v>
      </c>
      <c r="C1578" s="213" t="s">
        <v>32815</v>
      </c>
      <c r="D1578" s="214"/>
      <c r="E1578" s="214"/>
    </row>
    <row r="1579" spans="1:5" ht="12.75" customHeight="1" x14ac:dyDescent="0.25">
      <c r="A1579" s="215" t="s">
        <v>32816</v>
      </c>
      <c r="B1579" s="216" t="s">
        <v>29838</v>
      </c>
      <c r="C1579" s="216" t="s">
        <v>32817</v>
      </c>
      <c r="D1579" s="216" t="s">
        <v>8225</v>
      </c>
      <c r="E1579" s="217">
        <v>1343.51</v>
      </c>
    </row>
    <row r="1580" spans="1:5" ht="13.5" customHeight="1" x14ac:dyDescent="0.25">
      <c r="A1580" s="215" t="s">
        <v>32818</v>
      </c>
      <c r="B1580" s="216" t="s">
        <v>29838</v>
      </c>
      <c r="C1580" s="216" t="s">
        <v>32819</v>
      </c>
      <c r="D1580" s="216" t="s">
        <v>8225</v>
      </c>
      <c r="E1580" s="217">
        <v>2223.34</v>
      </c>
    </row>
    <row r="1581" spans="1:5" ht="12.75" customHeight="1" x14ac:dyDescent="0.25">
      <c r="A1581" s="215" t="s">
        <v>32820</v>
      </c>
      <c r="B1581" s="216" t="s">
        <v>29838</v>
      </c>
      <c r="C1581" s="216" t="s">
        <v>32821</v>
      </c>
      <c r="D1581" s="216" t="s">
        <v>8225</v>
      </c>
      <c r="E1581" s="217">
        <v>1703.61</v>
      </c>
    </row>
    <row r="1582" spans="1:5" ht="13.5" customHeight="1" x14ac:dyDescent="0.25">
      <c r="A1582" s="215" t="s">
        <v>32822</v>
      </c>
      <c r="B1582" s="216" t="s">
        <v>29838</v>
      </c>
      <c r="C1582" s="216" t="s">
        <v>32823</v>
      </c>
      <c r="D1582" s="216" t="s">
        <v>8225</v>
      </c>
      <c r="E1582" s="217">
        <v>2101.29</v>
      </c>
    </row>
    <row r="1583" spans="1:5" ht="12.75" customHeight="1" x14ac:dyDescent="0.25">
      <c r="A1583" s="215" t="s">
        <v>32824</v>
      </c>
      <c r="B1583" s="216" t="s">
        <v>29838</v>
      </c>
      <c r="C1583" s="216" t="s">
        <v>32825</v>
      </c>
      <c r="D1583" s="216" t="s">
        <v>8225</v>
      </c>
      <c r="E1583" s="217">
        <v>663.36</v>
      </c>
    </row>
    <row r="1584" spans="1:5" ht="12.75" customHeight="1" x14ac:dyDescent="0.25">
      <c r="A1584" s="215" t="s">
        <v>32826</v>
      </c>
      <c r="B1584" s="216" t="s">
        <v>29838</v>
      </c>
      <c r="C1584" s="216" t="s">
        <v>32827</v>
      </c>
      <c r="D1584" s="216" t="s">
        <v>8225</v>
      </c>
      <c r="E1584" s="217">
        <v>911.74</v>
      </c>
    </row>
    <row r="1585" spans="1:5" ht="13.5" customHeight="1" x14ac:dyDescent="0.25">
      <c r="A1585" s="215" t="s">
        <v>32828</v>
      </c>
      <c r="B1585" s="216" t="s">
        <v>29838</v>
      </c>
      <c r="C1585" s="216" t="s">
        <v>32829</v>
      </c>
      <c r="D1585" s="216" t="s">
        <v>8225</v>
      </c>
      <c r="E1585" s="217">
        <v>1225.74</v>
      </c>
    </row>
    <row r="1586" spans="1:5" ht="12.75" customHeight="1" x14ac:dyDescent="0.25">
      <c r="A1586" s="215" t="s">
        <v>32830</v>
      </c>
      <c r="B1586" s="216" t="s">
        <v>29838</v>
      </c>
      <c r="C1586" s="216" t="s">
        <v>32831</v>
      </c>
      <c r="D1586" s="216" t="s">
        <v>8225</v>
      </c>
      <c r="E1586" s="217">
        <v>1025.5899999999999</v>
      </c>
    </row>
    <row r="1587" spans="1:5" ht="13.5" customHeight="1" x14ac:dyDescent="0.25">
      <c r="A1587" s="215" t="s">
        <v>32832</v>
      </c>
      <c r="B1587" s="216" t="s">
        <v>29838</v>
      </c>
      <c r="C1587" s="216" t="s">
        <v>32833</v>
      </c>
      <c r="D1587" s="216" t="s">
        <v>8225</v>
      </c>
      <c r="E1587" s="217">
        <v>1456.44</v>
      </c>
    </row>
    <row r="1588" spans="1:5" ht="12.75" customHeight="1" x14ac:dyDescent="0.25">
      <c r="A1588" s="215" t="s">
        <v>32834</v>
      </c>
      <c r="B1588" s="216" t="s">
        <v>29838</v>
      </c>
      <c r="C1588" s="216" t="s">
        <v>32835</v>
      </c>
      <c r="D1588" s="216" t="s">
        <v>8225</v>
      </c>
      <c r="E1588" s="217">
        <v>1215.07</v>
      </c>
    </row>
    <row r="1589" spans="1:5" ht="12.75" customHeight="1" x14ac:dyDescent="0.25">
      <c r="A1589" s="215" t="s">
        <v>32836</v>
      </c>
      <c r="B1589" s="216" t="s">
        <v>29838</v>
      </c>
      <c r="C1589" s="216" t="s">
        <v>32837</v>
      </c>
      <c r="D1589" s="216" t="s">
        <v>8225</v>
      </c>
      <c r="E1589" s="217">
        <v>1736.8</v>
      </c>
    </row>
    <row r="1590" spans="1:5" ht="13.5" customHeight="1" x14ac:dyDescent="0.25">
      <c r="A1590" s="215" t="s">
        <v>32838</v>
      </c>
      <c r="B1590" s="216" t="s">
        <v>29838</v>
      </c>
      <c r="C1590" s="216" t="s">
        <v>32839</v>
      </c>
      <c r="D1590" s="216" t="s">
        <v>8225</v>
      </c>
      <c r="E1590" s="217">
        <v>2440.87</v>
      </c>
    </row>
    <row r="1591" spans="1:5" ht="12.75" customHeight="1" x14ac:dyDescent="0.25">
      <c r="A1591" s="215" t="s">
        <v>32840</v>
      </c>
      <c r="B1591" s="216" t="s">
        <v>29838</v>
      </c>
      <c r="C1591" s="216" t="s">
        <v>32841</v>
      </c>
      <c r="D1591" s="216" t="s">
        <v>8225</v>
      </c>
      <c r="E1591" s="217">
        <v>2645.3</v>
      </c>
    </row>
    <row r="1592" spans="1:5" ht="12.75" customHeight="1" x14ac:dyDescent="0.25">
      <c r="A1592" s="215" t="s">
        <v>32842</v>
      </c>
      <c r="B1592" s="216" t="s">
        <v>29838</v>
      </c>
      <c r="C1592" s="216" t="s">
        <v>32843</v>
      </c>
      <c r="D1592" s="216" t="s">
        <v>8225</v>
      </c>
      <c r="E1592" s="217">
        <v>402.75</v>
      </c>
    </row>
    <row r="1593" spans="1:5" ht="13.5" customHeight="1" x14ac:dyDescent="0.25">
      <c r="A1593" s="212" t="s">
        <v>32844</v>
      </c>
      <c r="B1593" s="213" t="s">
        <v>29838</v>
      </c>
      <c r="C1593" s="213" t="s">
        <v>32845</v>
      </c>
      <c r="D1593" s="214"/>
      <c r="E1593" s="214"/>
    </row>
    <row r="1594" spans="1:5" ht="12.75" customHeight="1" x14ac:dyDescent="0.25">
      <c r="A1594" s="215" t="s">
        <v>32846</v>
      </c>
      <c r="B1594" s="216" t="s">
        <v>29838</v>
      </c>
      <c r="C1594" s="216" t="s">
        <v>32847</v>
      </c>
      <c r="D1594" s="216" t="s">
        <v>8225</v>
      </c>
      <c r="E1594" s="217">
        <v>2012.2</v>
      </c>
    </row>
    <row r="1595" spans="1:5" ht="13.5" customHeight="1" x14ac:dyDescent="0.25">
      <c r="A1595" s="215" t="s">
        <v>32848</v>
      </c>
      <c r="B1595" s="216" t="s">
        <v>29838</v>
      </c>
      <c r="C1595" s="216" t="s">
        <v>32849</v>
      </c>
      <c r="D1595" s="216" t="s">
        <v>8225</v>
      </c>
      <c r="E1595" s="217">
        <v>2854.65</v>
      </c>
    </row>
    <row r="1596" spans="1:5" ht="12.75" customHeight="1" x14ac:dyDescent="0.25">
      <c r="A1596" s="212" t="s">
        <v>32850</v>
      </c>
      <c r="B1596" s="213" t="s">
        <v>29838</v>
      </c>
      <c r="C1596" s="213" t="s">
        <v>32851</v>
      </c>
      <c r="D1596" s="214"/>
      <c r="E1596" s="214"/>
    </row>
    <row r="1597" spans="1:5" ht="12.75" customHeight="1" x14ac:dyDescent="0.25">
      <c r="A1597" s="215" t="s">
        <v>32852</v>
      </c>
      <c r="B1597" s="216" t="s">
        <v>29838</v>
      </c>
      <c r="C1597" s="216" t="s">
        <v>32853</v>
      </c>
      <c r="D1597" s="216" t="s">
        <v>8225</v>
      </c>
      <c r="E1597" s="217">
        <v>490.17</v>
      </c>
    </row>
    <row r="1598" spans="1:5" ht="13.5" customHeight="1" x14ac:dyDescent="0.25">
      <c r="A1598" s="215" t="s">
        <v>32854</v>
      </c>
      <c r="B1598" s="216" t="s">
        <v>29838</v>
      </c>
      <c r="C1598" s="216" t="s">
        <v>32855</v>
      </c>
      <c r="D1598" s="216" t="s">
        <v>8225</v>
      </c>
      <c r="E1598" s="217">
        <v>775.29</v>
      </c>
    </row>
    <row r="1599" spans="1:5" ht="12.75" customHeight="1" x14ac:dyDescent="0.25">
      <c r="A1599" s="212" t="s">
        <v>32856</v>
      </c>
      <c r="B1599" s="213" t="s">
        <v>29838</v>
      </c>
      <c r="C1599" s="213" t="s">
        <v>32857</v>
      </c>
      <c r="D1599" s="214"/>
      <c r="E1599" s="214"/>
    </row>
    <row r="1600" spans="1:5" ht="13.5" customHeight="1" x14ac:dyDescent="0.25">
      <c r="A1600" s="215" t="s">
        <v>32858</v>
      </c>
      <c r="B1600" s="216" t="s">
        <v>29838</v>
      </c>
      <c r="C1600" s="216" t="s">
        <v>32859</v>
      </c>
      <c r="D1600" s="216" t="s">
        <v>8225</v>
      </c>
      <c r="E1600" s="217">
        <v>1683.18</v>
      </c>
    </row>
    <row r="1601" spans="1:5" ht="12.75" customHeight="1" x14ac:dyDescent="0.25">
      <c r="A1601" s="215" t="s">
        <v>32860</v>
      </c>
      <c r="B1601" s="216" t="s">
        <v>29838</v>
      </c>
      <c r="C1601" s="216" t="s">
        <v>32861</v>
      </c>
      <c r="D1601" s="216" t="s">
        <v>8225</v>
      </c>
      <c r="E1601" s="217">
        <v>462.23</v>
      </c>
    </row>
    <row r="1602" spans="1:5" ht="12.75" customHeight="1" x14ac:dyDescent="0.25">
      <c r="A1602" s="215" t="s">
        <v>32862</v>
      </c>
      <c r="B1602" s="216" t="s">
        <v>29838</v>
      </c>
      <c r="C1602" s="216" t="s">
        <v>32863</v>
      </c>
      <c r="D1602" s="216" t="s">
        <v>8225</v>
      </c>
      <c r="E1602" s="217">
        <v>1017.68</v>
      </c>
    </row>
    <row r="1603" spans="1:5" ht="13.5" customHeight="1" x14ac:dyDescent="0.25">
      <c r="A1603" s="215" t="s">
        <v>32864</v>
      </c>
      <c r="B1603" s="216" t="s">
        <v>29838</v>
      </c>
      <c r="C1603" s="216" t="s">
        <v>32865</v>
      </c>
      <c r="D1603" s="216" t="s">
        <v>8225</v>
      </c>
      <c r="E1603" s="217">
        <v>1856.07</v>
      </c>
    </row>
    <row r="1604" spans="1:5" ht="12.75" customHeight="1" x14ac:dyDescent="0.25">
      <c r="A1604" s="215" t="s">
        <v>32866</v>
      </c>
      <c r="B1604" s="216" t="s">
        <v>29838</v>
      </c>
      <c r="C1604" s="216" t="s">
        <v>32867</v>
      </c>
      <c r="D1604" s="216" t="s">
        <v>8225</v>
      </c>
      <c r="E1604" s="217">
        <v>1972.83</v>
      </c>
    </row>
    <row r="1605" spans="1:5" ht="12.75" customHeight="1" x14ac:dyDescent="0.25">
      <c r="A1605" s="215" t="s">
        <v>32868</v>
      </c>
      <c r="B1605" s="216" t="s">
        <v>29838</v>
      </c>
      <c r="C1605" s="216" t="s">
        <v>32869</v>
      </c>
      <c r="D1605" s="216" t="s">
        <v>8225</v>
      </c>
      <c r="E1605" s="217">
        <v>2095.6999999999998</v>
      </c>
    </row>
    <row r="1606" spans="1:5" ht="13.5" customHeight="1" x14ac:dyDescent="0.25">
      <c r="A1606" s="215" t="s">
        <v>32870</v>
      </c>
      <c r="B1606" s="216" t="s">
        <v>29838</v>
      </c>
      <c r="C1606" s="216" t="s">
        <v>32871</v>
      </c>
      <c r="D1606" s="216" t="s">
        <v>8225</v>
      </c>
      <c r="E1606" s="217">
        <v>1808.93</v>
      </c>
    </row>
    <row r="1607" spans="1:5" ht="12.75" customHeight="1" x14ac:dyDescent="0.25">
      <c r="A1607" s="215" t="s">
        <v>32872</v>
      </c>
      <c r="B1607" s="216" t="s">
        <v>29838</v>
      </c>
      <c r="C1607" s="216" t="s">
        <v>32873</v>
      </c>
      <c r="D1607" s="216" t="s">
        <v>8225</v>
      </c>
      <c r="E1607" s="217">
        <v>1095</v>
      </c>
    </row>
    <row r="1608" spans="1:5" ht="13.5" customHeight="1" x14ac:dyDescent="0.25">
      <c r="A1608" s="212" t="s">
        <v>32874</v>
      </c>
      <c r="B1608" s="213" t="s">
        <v>29838</v>
      </c>
      <c r="C1608" s="213" t="s">
        <v>32875</v>
      </c>
      <c r="D1608" s="214"/>
      <c r="E1608" s="214"/>
    </row>
    <row r="1609" spans="1:5" ht="12.75" customHeight="1" x14ac:dyDescent="0.25">
      <c r="A1609" s="215" t="s">
        <v>32876</v>
      </c>
      <c r="B1609" s="216" t="s">
        <v>29838</v>
      </c>
      <c r="C1609" s="216" t="s">
        <v>32877</v>
      </c>
      <c r="D1609" s="216" t="s">
        <v>8225</v>
      </c>
      <c r="E1609" s="217">
        <v>2203.52</v>
      </c>
    </row>
    <row r="1610" spans="1:5" ht="12.75" customHeight="1" x14ac:dyDescent="0.25">
      <c r="A1610" s="215" t="s">
        <v>32878</v>
      </c>
      <c r="B1610" s="216" t="s">
        <v>29838</v>
      </c>
      <c r="C1610" s="216" t="s">
        <v>32879</v>
      </c>
      <c r="D1610" s="216" t="s">
        <v>8225</v>
      </c>
      <c r="E1610" s="217">
        <v>1177.24</v>
      </c>
    </row>
    <row r="1611" spans="1:5" ht="13.5" customHeight="1" x14ac:dyDescent="0.25">
      <c r="A1611" s="215" t="s">
        <v>32880</v>
      </c>
      <c r="B1611" s="216" t="s">
        <v>29838</v>
      </c>
      <c r="C1611" s="216" t="s">
        <v>32881</v>
      </c>
      <c r="D1611" s="216" t="s">
        <v>8225</v>
      </c>
      <c r="E1611" s="217">
        <v>597.17999999999995</v>
      </c>
    </row>
    <row r="1612" spans="1:5" ht="12.75" customHeight="1" x14ac:dyDescent="0.25">
      <c r="A1612" s="212" t="s">
        <v>32882</v>
      </c>
      <c r="B1612" s="213" t="s">
        <v>29838</v>
      </c>
      <c r="C1612" s="213" t="s">
        <v>21189</v>
      </c>
      <c r="D1612" s="214"/>
      <c r="E1612" s="214"/>
    </row>
    <row r="1613" spans="1:5" ht="13.5" customHeight="1" x14ac:dyDescent="0.25">
      <c r="A1613" s="215" t="s">
        <v>32883</v>
      </c>
      <c r="B1613" s="216" t="s">
        <v>29838</v>
      </c>
      <c r="C1613" s="216" t="s">
        <v>32884</v>
      </c>
      <c r="D1613" s="216" t="s">
        <v>8766</v>
      </c>
      <c r="E1613" s="217">
        <v>191.23</v>
      </c>
    </row>
    <row r="1614" spans="1:5" ht="12.75" customHeight="1" x14ac:dyDescent="0.25">
      <c r="A1614" s="212" t="s">
        <v>32885</v>
      </c>
      <c r="B1614" s="213" t="s">
        <v>29838</v>
      </c>
      <c r="C1614" s="213" t="s">
        <v>32886</v>
      </c>
      <c r="D1614" s="214"/>
      <c r="E1614" s="214"/>
    </row>
    <row r="1615" spans="1:5" ht="12.75" customHeight="1" x14ac:dyDescent="0.25">
      <c r="A1615" s="215" t="s">
        <v>32887</v>
      </c>
      <c r="B1615" s="216" t="s">
        <v>29838</v>
      </c>
      <c r="C1615" s="216" t="s">
        <v>32888</v>
      </c>
      <c r="D1615" s="216" t="s">
        <v>8225</v>
      </c>
      <c r="E1615" s="217">
        <v>69.63</v>
      </c>
    </row>
    <row r="1616" spans="1:5" ht="13.5" customHeight="1" x14ac:dyDescent="0.25">
      <c r="A1616" s="215" t="s">
        <v>32889</v>
      </c>
      <c r="B1616" s="216" t="s">
        <v>29838</v>
      </c>
      <c r="C1616" s="216" t="s">
        <v>32890</v>
      </c>
      <c r="D1616" s="216" t="s">
        <v>8085</v>
      </c>
      <c r="E1616" s="217">
        <v>2.64</v>
      </c>
    </row>
    <row r="1617" spans="1:5" ht="12.75" customHeight="1" x14ac:dyDescent="0.25">
      <c r="A1617" s="208" t="s">
        <v>32891</v>
      </c>
      <c r="B1617" s="209"/>
      <c r="C1617" s="210" t="s">
        <v>1918</v>
      </c>
      <c r="D1617" s="211"/>
      <c r="E1617" s="211"/>
    </row>
    <row r="1618" spans="1:5" ht="13.5" customHeight="1" x14ac:dyDescent="0.25">
      <c r="A1618" s="212" t="s">
        <v>32892</v>
      </c>
      <c r="B1618" s="213" t="s">
        <v>29838</v>
      </c>
      <c r="C1618" s="213" t="s">
        <v>32893</v>
      </c>
      <c r="D1618" s="214"/>
      <c r="E1618" s="214"/>
    </row>
    <row r="1619" spans="1:5" ht="12.75" customHeight="1" x14ac:dyDescent="0.25">
      <c r="A1619" s="215" t="s">
        <v>32894</v>
      </c>
      <c r="B1619" s="216" t="s">
        <v>29838</v>
      </c>
      <c r="C1619" s="216" t="s">
        <v>32895</v>
      </c>
      <c r="D1619" s="216" t="s">
        <v>8766</v>
      </c>
      <c r="E1619" s="217">
        <v>7.23</v>
      </c>
    </row>
    <row r="1620" spans="1:5" ht="12.75" customHeight="1" x14ac:dyDescent="0.25">
      <c r="A1620" s="215" t="s">
        <v>32896</v>
      </c>
      <c r="B1620" s="216" t="s">
        <v>29838</v>
      </c>
      <c r="C1620" s="216" t="s">
        <v>32897</v>
      </c>
      <c r="D1620" s="216" t="s">
        <v>8766</v>
      </c>
      <c r="E1620" s="217">
        <v>10.77</v>
      </c>
    </row>
    <row r="1621" spans="1:5" ht="13.5" customHeight="1" x14ac:dyDescent="0.25">
      <c r="A1621" s="215" t="s">
        <v>32898</v>
      </c>
      <c r="B1621" s="216" t="s">
        <v>29838</v>
      </c>
      <c r="C1621" s="216" t="s">
        <v>32899</v>
      </c>
      <c r="D1621" s="216" t="s">
        <v>8766</v>
      </c>
      <c r="E1621" s="217">
        <v>23.61</v>
      </c>
    </row>
    <row r="1622" spans="1:5" ht="12.75" customHeight="1" x14ac:dyDescent="0.25">
      <c r="A1622" s="215" t="s">
        <v>32900</v>
      </c>
      <c r="B1622" s="216" t="s">
        <v>29838</v>
      </c>
      <c r="C1622" s="216" t="s">
        <v>32901</v>
      </c>
      <c r="D1622" s="216" t="s">
        <v>8766</v>
      </c>
      <c r="E1622" s="217">
        <v>30.98</v>
      </c>
    </row>
    <row r="1623" spans="1:5" ht="12.75" customHeight="1" x14ac:dyDescent="0.25">
      <c r="A1623" s="215" t="s">
        <v>32902</v>
      </c>
      <c r="B1623" s="216" t="s">
        <v>29838</v>
      </c>
      <c r="C1623" s="216" t="s">
        <v>32903</v>
      </c>
      <c r="D1623" s="216" t="s">
        <v>8766</v>
      </c>
      <c r="E1623" s="217">
        <v>33.119999999999997</v>
      </c>
    </row>
    <row r="1624" spans="1:5" ht="13.5" customHeight="1" x14ac:dyDescent="0.25">
      <c r="A1624" s="215" t="s">
        <v>32904</v>
      </c>
      <c r="B1624" s="216" t="s">
        <v>29838</v>
      </c>
      <c r="C1624" s="216" t="s">
        <v>32905</v>
      </c>
      <c r="D1624" s="216" t="s">
        <v>8766</v>
      </c>
      <c r="E1624" s="217">
        <v>35.71</v>
      </c>
    </row>
    <row r="1625" spans="1:5" ht="12.75" customHeight="1" x14ac:dyDescent="0.25">
      <c r="A1625" s="215" t="s">
        <v>32906</v>
      </c>
      <c r="B1625" s="216" t="s">
        <v>29838</v>
      </c>
      <c r="C1625" s="216" t="s">
        <v>32907</v>
      </c>
      <c r="D1625" s="216" t="s">
        <v>8766</v>
      </c>
      <c r="E1625" s="217">
        <v>38.200000000000003</v>
      </c>
    </row>
    <row r="1626" spans="1:5" ht="13.5" customHeight="1" x14ac:dyDescent="0.25">
      <c r="A1626" s="215" t="s">
        <v>32908</v>
      </c>
      <c r="B1626" s="216" t="s">
        <v>29838</v>
      </c>
      <c r="C1626" s="216" t="s">
        <v>32909</v>
      </c>
      <c r="D1626" s="216" t="s">
        <v>8766</v>
      </c>
      <c r="E1626" s="217">
        <v>18.010000000000002</v>
      </c>
    </row>
    <row r="1627" spans="1:5" ht="12.75" customHeight="1" x14ac:dyDescent="0.25">
      <c r="A1627" s="215" t="s">
        <v>32910</v>
      </c>
      <c r="B1627" s="216" t="s">
        <v>29838</v>
      </c>
      <c r="C1627" s="216" t="s">
        <v>32911</v>
      </c>
      <c r="D1627" s="216" t="s">
        <v>8085</v>
      </c>
      <c r="E1627" s="217">
        <v>10.51</v>
      </c>
    </row>
    <row r="1628" spans="1:5" ht="12.75" customHeight="1" x14ac:dyDescent="0.25">
      <c r="A1628" s="215" t="s">
        <v>32912</v>
      </c>
      <c r="B1628" s="216" t="s">
        <v>29838</v>
      </c>
      <c r="C1628" s="216" t="s">
        <v>32913</v>
      </c>
      <c r="D1628" s="216" t="s">
        <v>8085</v>
      </c>
      <c r="E1628" s="217">
        <v>10.51</v>
      </c>
    </row>
    <row r="1629" spans="1:5" ht="13.5" customHeight="1" x14ac:dyDescent="0.25">
      <c r="A1629" s="212" t="s">
        <v>32914</v>
      </c>
      <c r="B1629" s="213" t="s">
        <v>29838</v>
      </c>
      <c r="C1629" s="213" t="s">
        <v>32915</v>
      </c>
      <c r="D1629" s="214"/>
      <c r="E1629" s="214"/>
    </row>
    <row r="1630" spans="1:5" ht="12.75" customHeight="1" x14ac:dyDescent="0.25">
      <c r="A1630" s="215" t="s">
        <v>32916</v>
      </c>
      <c r="B1630" s="216" t="s">
        <v>29838</v>
      </c>
      <c r="C1630" s="216" t="s">
        <v>32917</v>
      </c>
      <c r="D1630" s="216" t="s">
        <v>8766</v>
      </c>
      <c r="E1630" s="217">
        <v>63.04</v>
      </c>
    </row>
    <row r="1631" spans="1:5" ht="13.5" customHeight="1" x14ac:dyDescent="0.25">
      <c r="A1631" s="212" t="s">
        <v>32918</v>
      </c>
      <c r="B1631" s="213" t="s">
        <v>29838</v>
      </c>
      <c r="C1631" s="213" t="s">
        <v>32919</v>
      </c>
      <c r="D1631" s="214"/>
      <c r="E1631" s="214"/>
    </row>
    <row r="1632" spans="1:5" ht="12.75" customHeight="1" x14ac:dyDescent="0.25">
      <c r="A1632" s="215" t="s">
        <v>32920</v>
      </c>
      <c r="B1632" s="216" t="s">
        <v>29838</v>
      </c>
      <c r="C1632" s="216" t="s">
        <v>32921</v>
      </c>
      <c r="D1632" s="216" t="s">
        <v>8766</v>
      </c>
      <c r="E1632" s="217">
        <v>21.45</v>
      </c>
    </row>
    <row r="1633" spans="1:5" ht="12.75" customHeight="1" x14ac:dyDescent="0.25">
      <c r="A1633" s="212" t="s">
        <v>32922</v>
      </c>
      <c r="B1633" s="213" t="s">
        <v>29838</v>
      </c>
      <c r="C1633" s="213" t="s">
        <v>32923</v>
      </c>
      <c r="D1633" s="214"/>
      <c r="E1633" s="214"/>
    </row>
    <row r="1634" spans="1:5" ht="13.5" customHeight="1" x14ac:dyDescent="0.25">
      <c r="A1634" s="215" t="s">
        <v>32924</v>
      </c>
      <c r="B1634" s="216" t="s">
        <v>29838</v>
      </c>
      <c r="C1634" s="216" t="s">
        <v>32925</v>
      </c>
      <c r="D1634" s="216" t="s">
        <v>8766</v>
      </c>
      <c r="E1634" s="217">
        <v>71.84</v>
      </c>
    </row>
    <row r="1635" spans="1:5" ht="12.75" customHeight="1" x14ac:dyDescent="0.25">
      <c r="A1635" s="215" t="s">
        <v>32926</v>
      </c>
      <c r="B1635" s="216" t="s">
        <v>29838</v>
      </c>
      <c r="C1635" s="216" t="s">
        <v>32927</v>
      </c>
      <c r="D1635" s="216" t="s">
        <v>8766</v>
      </c>
      <c r="E1635" s="217">
        <v>71.790000000000006</v>
      </c>
    </row>
    <row r="1636" spans="1:5" ht="12.75" customHeight="1" x14ac:dyDescent="0.25">
      <c r="A1636" s="212" t="s">
        <v>32928</v>
      </c>
      <c r="B1636" s="213" t="s">
        <v>29838</v>
      </c>
      <c r="C1636" s="213" t="s">
        <v>32929</v>
      </c>
      <c r="D1636" s="214"/>
      <c r="E1636" s="214"/>
    </row>
    <row r="1637" spans="1:5" ht="13.5" customHeight="1" x14ac:dyDescent="0.25">
      <c r="A1637" s="215" t="s">
        <v>32930</v>
      </c>
      <c r="B1637" s="216" t="s">
        <v>29838</v>
      </c>
      <c r="C1637" s="216" t="s">
        <v>32931</v>
      </c>
      <c r="D1637" s="216" t="s">
        <v>8766</v>
      </c>
      <c r="E1637" s="217">
        <v>117.02</v>
      </c>
    </row>
    <row r="1638" spans="1:5" ht="12.75" customHeight="1" x14ac:dyDescent="0.25">
      <c r="A1638" s="215" t="s">
        <v>32932</v>
      </c>
      <c r="B1638" s="216" t="s">
        <v>29838</v>
      </c>
      <c r="C1638" s="216" t="s">
        <v>32933</v>
      </c>
      <c r="D1638" s="216" t="s">
        <v>8766</v>
      </c>
      <c r="E1638" s="217">
        <v>85.61</v>
      </c>
    </row>
    <row r="1639" spans="1:5" ht="13.5" customHeight="1" x14ac:dyDescent="0.25">
      <c r="A1639" s="215" t="s">
        <v>32934</v>
      </c>
      <c r="B1639" s="216" t="s">
        <v>29838</v>
      </c>
      <c r="C1639" s="216" t="s">
        <v>32935</v>
      </c>
      <c r="D1639" s="216" t="s">
        <v>8766</v>
      </c>
      <c r="E1639" s="217">
        <v>121.22</v>
      </c>
    </row>
    <row r="1640" spans="1:5" ht="12.75" customHeight="1" x14ac:dyDescent="0.25">
      <c r="A1640" s="215" t="s">
        <v>32936</v>
      </c>
      <c r="B1640" s="216" t="s">
        <v>29838</v>
      </c>
      <c r="C1640" s="216" t="s">
        <v>32937</v>
      </c>
      <c r="D1640" s="216" t="s">
        <v>8766</v>
      </c>
      <c r="E1640" s="217">
        <v>46.25</v>
      </c>
    </row>
    <row r="1641" spans="1:5" ht="12.75" customHeight="1" x14ac:dyDescent="0.25">
      <c r="A1641" s="215" t="s">
        <v>32938</v>
      </c>
      <c r="B1641" s="216" t="s">
        <v>29838</v>
      </c>
      <c r="C1641" s="216" t="s">
        <v>32939</v>
      </c>
      <c r="D1641" s="216" t="s">
        <v>8766</v>
      </c>
      <c r="E1641" s="217">
        <v>58.74</v>
      </c>
    </row>
    <row r="1642" spans="1:5" ht="13.5" customHeight="1" x14ac:dyDescent="0.25">
      <c r="A1642" s="212" t="s">
        <v>32940</v>
      </c>
      <c r="B1642" s="213" t="s">
        <v>29838</v>
      </c>
      <c r="C1642" s="213" t="s">
        <v>32941</v>
      </c>
      <c r="D1642" s="214"/>
      <c r="E1642" s="214"/>
    </row>
    <row r="1643" spans="1:5" ht="12.75" customHeight="1" x14ac:dyDescent="0.25">
      <c r="A1643" s="215" t="s">
        <v>32942</v>
      </c>
      <c r="B1643" s="216" t="s">
        <v>29838</v>
      </c>
      <c r="C1643" s="216" t="s">
        <v>32943</v>
      </c>
      <c r="D1643" s="216" t="s">
        <v>8085</v>
      </c>
      <c r="E1643" s="217">
        <v>12.61</v>
      </c>
    </row>
    <row r="1644" spans="1:5" ht="13.5" customHeight="1" x14ac:dyDescent="0.25">
      <c r="A1644" s="215" t="s">
        <v>32944</v>
      </c>
      <c r="B1644" s="216" t="s">
        <v>29838</v>
      </c>
      <c r="C1644" s="216" t="s">
        <v>32945</v>
      </c>
      <c r="D1644" s="216" t="s">
        <v>8766</v>
      </c>
      <c r="E1644" s="217">
        <v>71.569999999999993</v>
      </c>
    </row>
    <row r="1645" spans="1:5" ht="12.75" customHeight="1" x14ac:dyDescent="0.25">
      <c r="A1645" s="215" t="s">
        <v>32946</v>
      </c>
      <c r="B1645" s="216" t="s">
        <v>29838</v>
      </c>
      <c r="C1645" s="216" t="s">
        <v>32947</v>
      </c>
      <c r="D1645" s="216" t="s">
        <v>8766</v>
      </c>
      <c r="E1645" s="217">
        <v>231.28</v>
      </c>
    </row>
    <row r="1646" spans="1:5" ht="12.75" customHeight="1" x14ac:dyDescent="0.25">
      <c r="A1646" s="215" t="s">
        <v>32948</v>
      </c>
      <c r="B1646" s="216" t="s">
        <v>29838</v>
      </c>
      <c r="C1646" s="216" t="s">
        <v>32949</v>
      </c>
      <c r="D1646" s="216" t="s">
        <v>8766</v>
      </c>
      <c r="E1646" s="217">
        <v>262.77999999999997</v>
      </c>
    </row>
    <row r="1647" spans="1:5" ht="13.5" customHeight="1" x14ac:dyDescent="0.25">
      <c r="A1647" s="212" t="s">
        <v>32950</v>
      </c>
      <c r="B1647" s="213" t="s">
        <v>29838</v>
      </c>
      <c r="C1647" s="213" t="s">
        <v>32951</v>
      </c>
      <c r="D1647" s="214"/>
      <c r="E1647" s="214"/>
    </row>
    <row r="1648" spans="1:5" ht="12.75" customHeight="1" x14ac:dyDescent="0.25">
      <c r="A1648" s="215" t="s">
        <v>32952</v>
      </c>
      <c r="B1648" s="216" t="s">
        <v>29838</v>
      </c>
      <c r="C1648" s="216" t="s">
        <v>32953</v>
      </c>
      <c r="D1648" s="216" t="s">
        <v>8085</v>
      </c>
      <c r="E1648" s="217">
        <v>14.15</v>
      </c>
    </row>
    <row r="1649" spans="1:5" ht="12.75" customHeight="1" x14ac:dyDescent="0.25">
      <c r="A1649" s="208" t="s">
        <v>32954</v>
      </c>
      <c r="B1649" s="209"/>
      <c r="C1649" s="210" t="s">
        <v>32955</v>
      </c>
      <c r="D1649" s="211"/>
      <c r="E1649" s="211"/>
    </row>
    <row r="1650" spans="1:5" ht="13.5" customHeight="1" x14ac:dyDescent="0.25">
      <c r="A1650" s="212" t="s">
        <v>32956</v>
      </c>
      <c r="B1650" s="213" t="s">
        <v>29838</v>
      </c>
      <c r="C1650" s="213" t="s">
        <v>32957</v>
      </c>
      <c r="D1650" s="214"/>
      <c r="E1650" s="214"/>
    </row>
    <row r="1651" spans="1:5" ht="12.75" customHeight="1" x14ac:dyDescent="0.25">
      <c r="A1651" s="215" t="s">
        <v>32958</v>
      </c>
      <c r="B1651" s="216" t="s">
        <v>29838</v>
      </c>
      <c r="C1651" s="216" t="s">
        <v>32959</v>
      </c>
      <c r="D1651" s="216" t="s">
        <v>8766</v>
      </c>
      <c r="E1651" s="217">
        <v>48.78</v>
      </c>
    </row>
    <row r="1652" spans="1:5" ht="13.5" customHeight="1" x14ac:dyDescent="0.25">
      <c r="A1652" s="215" t="s">
        <v>32960</v>
      </c>
      <c r="B1652" s="216" t="s">
        <v>29838</v>
      </c>
      <c r="C1652" s="216" t="s">
        <v>32961</v>
      </c>
      <c r="D1652" s="216" t="s">
        <v>8766</v>
      </c>
      <c r="E1652" s="217">
        <v>61.85</v>
      </c>
    </row>
    <row r="1653" spans="1:5" ht="12.75" customHeight="1" x14ac:dyDescent="0.25">
      <c r="A1653" s="215" t="s">
        <v>32962</v>
      </c>
      <c r="B1653" s="216" t="s">
        <v>29838</v>
      </c>
      <c r="C1653" s="216" t="s">
        <v>32963</v>
      </c>
      <c r="D1653" s="216" t="s">
        <v>8766</v>
      </c>
      <c r="E1653" s="217">
        <v>74.92</v>
      </c>
    </row>
    <row r="1654" spans="1:5" ht="12.75" customHeight="1" x14ac:dyDescent="0.25">
      <c r="A1654" s="215" t="s">
        <v>32964</v>
      </c>
      <c r="B1654" s="216" t="s">
        <v>29838</v>
      </c>
      <c r="C1654" s="216" t="s">
        <v>32965</v>
      </c>
      <c r="D1654" s="216" t="s">
        <v>8766</v>
      </c>
      <c r="E1654" s="217">
        <v>59.49</v>
      </c>
    </row>
    <row r="1655" spans="1:5" ht="13.5" customHeight="1" x14ac:dyDescent="0.25">
      <c r="A1655" s="215" t="s">
        <v>32966</v>
      </c>
      <c r="B1655" s="216" t="s">
        <v>29838</v>
      </c>
      <c r="C1655" s="216" t="s">
        <v>32967</v>
      </c>
      <c r="D1655" s="216" t="s">
        <v>8766</v>
      </c>
      <c r="E1655" s="217">
        <v>74.430000000000007</v>
      </c>
    </row>
    <row r="1656" spans="1:5" ht="12.75" customHeight="1" x14ac:dyDescent="0.25">
      <c r="A1656" s="215" t="s">
        <v>32968</v>
      </c>
      <c r="B1656" s="216" t="s">
        <v>29838</v>
      </c>
      <c r="C1656" s="216" t="s">
        <v>32969</v>
      </c>
      <c r="D1656" s="216" t="s">
        <v>8766</v>
      </c>
      <c r="E1656" s="217">
        <v>89.37</v>
      </c>
    </row>
    <row r="1657" spans="1:5" ht="13.5" customHeight="1" x14ac:dyDescent="0.25">
      <c r="A1657" s="212" t="s">
        <v>32970</v>
      </c>
      <c r="B1657" s="213" t="s">
        <v>29838</v>
      </c>
      <c r="C1657" s="213" t="s">
        <v>32971</v>
      </c>
      <c r="D1657" s="214"/>
      <c r="E1657" s="214"/>
    </row>
    <row r="1658" spans="1:5" ht="12.75" customHeight="1" x14ac:dyDescent="0.25">
      <c r="A1658" s="215" t="s">
        <v>32972</v>
      </c>
      <c r="B1658" s="216" t="s">
        <v>29838</v>
      </c>
      <c r="C1658" s="216" t="s">
        <v>32973</v>
      </c>
      <c r="D1658" s="216" t="s">
        <v>8766</v>
      </c>
      <c r="E1658" s="217">
        <v>32.42</v>
      </c>
    </row>
    <row r="1659" spans="1:5" ht="12.75" customHeight="1" x14ac:dyDescent="0.25">
      <c r="A1659" s="215" t="s">
        <v>32974</v>
      </c>
      <c r="B1659" s="216" t="s">
        <v>29838</v>
      </c>
      <c r="C1659" s="216" t="s">
        <v>32975</v>
      </c>
      <c r="D1659" s="216" t="s">
        <v>8766</v>
      </c>
      <c r="E1659" s="217">
        <v>35.29</v>
      </c>
    </row>
    <row r="1660" spans="1:5" ht="13.5" customHeight="1" x14ac:dyDescent="0.25">
      <c r="A1660" s="215" t="s">
        <v>32976</v>
      </c>
      <c r="B1660" s="216" t="s">
        <v>29838</v>
      </c>
      <c r="C1660" s="216" t="s">
        <v>32977</v>
      </c>
      <c r="D1660" s="216" t="s">
        <v>8766</v>
      </c>
      <c r="E1660" s="217">
        <v>38.15</v>
      </c>
    </row>
    <row r="1661" spans="1:5" ht="12.75" customHeight="1" x14ac:dyDescent="0.25">
      <c r="A1661" s="212" t="s">
        <v>32978</v>
      </c>
      <c r="B1661" s="213" t="s">
        <v>29838</v>
      </c>
      <c r="C1661" s="213" t="s">
        <v>32979</v>
      </c>
      <c r="D1661" s="214"/>
      <c r="E1661" s="214"/>
    </row>
    <row r="1662" spans="1:5" ht="12.75" customHeight="1" x14ac:dyDescent="0.25">
      <c r="A1662" s="215" t="s">
        <v>32980</v>
      </c>
      <c r="B1662" s="216" t="s">
        <v>29838</v>
      </c>
      <c r="C1662" s="216" t="s">
        <v>32981</v>
      </c>
      <c r="D1662" s="216" t="s">
        <v>8766</v>
      </c>
      <c r="E1662" s="217">
        <v>40.89</v>
      </c>
    </row>
    <row r="1663" spans="1:5" ht="13.5" customHeight="1" x14ac:dyDescent="0.25">
      <c r="A1663" s="215" t="s">
        <v>32982</v>
      </c>
      <c r="B1663" s="216" t="s">
        <v>29838</v>
      </c>
      <c r="C1663" s="216" t="s">
        <v>32983</v>
      </c>
      <c r="D1663" s="216" t="s">
        <v>8766</v>
      </c>
      <c r="E1663" s="217">
        <v>43.75</v>
      </c>
    </row>
    <row r="1664" spans="1:5" ht="12.75" customHeight="1" x14ac:dyDescent="0.25">
      <c r="A1664" s="215" t="s">
        <v>32984</v>
      </c>
      <c r="B1664" s="216" t="s">
        <v>29838</v>
      </c>
      <c r="C1664" s="216" t="s">
        <v>32985</v>
      </c>
      <c r="D1664" s="216" t="s">
        <v>8766</v>
      </c>
      <c r="E1664" s="217">
        <v>42.1</v>
      </c>
    </row>
    <row r="1665" spans="1:5" ht="13.5" customHeight="1" x14ac:dyDescent="0.25">
      <c r="A1665" s="215" t="s">
        <v>32986</v>
      </c>
      <c r="B1665" s="216" t="s">
        <v>29838</v>
      </c>
      <c r="C1665" s="216" t="s">
        <v>32987</v>
      </c>
      <c r="D1665" s="216" t="s">
        <v>8766</v>
      </c>
      <c r="E1665" s="217">
        <v>44.96</v>
      </c>
    </row>
    <row r="1666" spans="1:5" ht="12.75" customHeight="1" x14ac:dyDescent="0.25">
      <c r="A1666" s="215" t="s">
        <v>32988</v>
      </c>
      <c r="B1666" s="216" t="s">
        <v>29838</v>
      </c>
      <c r="C1666" s="216" t="s">
        <v>32989</v>
      </c>
      <c r="D1666" s="216" t="s">
        <v>8766</v>
      </c>
      <c r="E1666" s="217">
        <v>43.72</v>
      </c>
    </row>
    <row r="1667" spans="1:5" ht="12.75" customHeight="1" x14ac:dyDescent="0.25">
      <c r="A1667" s="215" t="s">
        <v>32990</v>
      </c>
      <c r="B1667" s="216" t="s">
        <v>29838</v>
      </c>
      <c r="C1667" s="216" t="s">
        <v>32991</v>
      </c>
      <c r="D1667" s="216" t="s">
        <v>8766</v>
      </c>
      <c r="E1667" s="217">
        <v>46.58</v>
      </c>
    </row>
    <row r="1668" spans="1:5" ht="13.5" customHeight="1" x14ac:dyDescent="0.25">
      <c r="A1668" s="212" t="s">
        <v>32992</v>
      </c>
      <c r="B1668" s="213" t="s">
        <v>29838</v>
      </c>
      <c r="C1668" s="213" t="s">
        <v>32993</v>
      </c>
      <c r="D1668" s="214"/>
      <c r="E1668" s="214"/>
    </row>
    <row r="1669" spans="1:5" ht="12.75" customHeight="1" x14ac:dyDescent="0.25">
      <c r="A1669" s="215" t="s">
        <v>32994</v>
      </c>
      <c r="B1669" s="216" t="s">
        <v>29838</v>
      </c>
      <c r="C1669" s="216" t="s">
        <v>32973</v>
      </c>
      <c r="D1669" s="216" t="s">
        <v>8766</v>
      </c>
      <c r="E1669" s="217">
        <v>36.479999999999997</v>
      </c>
    </row>
    <row r="1670" spans="1:5" ht="13.5" customHeight="1" x14ac:dyDescent="0.25">
      <c r="A1670" s="215" t="s">
        <v>32995</v>
      </c>
      <c r="B1670" s="216" t="s">
        <v>29838</v>
      </c>
      <c r="C1670" s="216" t="s">
        <v>32975</v>
      </c>
      <c r="D1670" s="216" t="s">
        <v>8766</v>
      </c>
      <c r="E1670" s="217">
        <v>39.35</v>
      </c>
    </row>
    <row r="1671" spans="1:5" ht="12.75" customHeight="1" x14ac:dyDescent="0.25">
      <c r="A1671" s="215" t="s">
        <v>32996</v>
      </c>
      <c r="B1671" s="216" t="s">
        <v>29838</v>
      </c>
      <c r="C1671" s="216" t="s">
        <v>32977</v>
      </c>
      <c r="D1671" s="216" t="s">
        <v>8766</v>
      </c>
      <c r="E1671" s="217">
        <v>42.21</v>
      </c>
    </row>
    <row r="1672" spans="1:5" ht="12.75" customHeight="1" x14ac:dyDescent="0.25">
      <c r="A1672" s="212" t="s">
        <v>32997</v>
      </c>
      <c r="B1672" s="213" t="s">
        <v>29838</v>
      </c>
      <c r="C1672" s="213" t="s">
        <v>32998</v>
      </c>
      <c r="D1672" s="214"/>
      <c r="E1672" s="214"/>
    </row>
    <row r="1673" spans="1:5" ht="13.5" customHeight="1" x14ac:dyDescent="0.25">
      <c r="A1673" s="215" t="s">
        <v>32999</v>
      </c>
      <c r="B1673" s="216" t="s">
        <v>29838</v>
      </c>
      <c r="C1673" s="216" t="s">
        <v>33000</v>
      </c>
      <c r="D1673" s="216" t="s">
        <v>8766</v>
      </c>
      <c r="E1673" s="217">
        <v>43.94</v>
      </c>
    </row>
    <row r="1674" spans="1:5" ht="12.75" customHeight="1" x14ac:dyDescent="0.25">
      <c r="A1674" s="215" t="s">
        <v>33001</v>
      </c>
      <c r="B1674" s="216" t="s">
        <v>29838</v>
      </c>
      <c r="C1674" s="216" t="s">
        <v>33002</v>
      </c>
      <c r="D1674" s="216" t="s">
        <v>8766</v>
      </c>
      <c r="E1674" s="217">
        <v>46.8</v>
      </c>
    </row>
    <row r="1675" spans="1:5" ht="13.5" customHeight="1" x14ac:dyDescent="0.25">
      <c r="A1675" s="215" t="s">
        <v>33003</v>
      </c>
      <c r="B1675" s="216" t="s">
        <v>29838</v>
      </c>
      <c r="C1675" s="216" t="s">
        <v>33004</v>
      </c>
      <c r="D1675" s="216" t="s">
        <v>8766</v>
      </c>
      <c r="E1675" s="217">
        <v>45.15</v>
      </c>
    </row>
    <row r="1676" spans="1:5" ht="12.75" customHeight="1" x14ac:dyDescent="0.25">
      <c r="A1676" s="215" t="s">
        <v>33005</v>
      </c>
      <c r="B1676" s="216" t="s">
        <v>29838</v>
      </c>
      <c r="C1676" s="216" t="s">
        <v>33006</v>
      </c>
      <c r="D1676" s="216" t="s">
        <v>8766</v>
      </c>
      <c r="E1676" s="217">
        <v>48.01</v>
      </c>
    </row>
    <row r="1677" spans="1:5" ht="12.75" customHeight="1" x14ac:dyDescent="0.25">
      <c r="A1677" s="215" t="s">
        <v>33007</v>
      </c>
      <c r="B1677" s="216" t="s">
        <v>29838</v>
      </c>
      <c r="C1677" s="216" t="s">
        <v>33008</v>
      </c>
      <c r="D1677" s="216" t="s">
        <v>8766</v>
      </c>
      <c r="E1677" s="217">
        <v>46.77</v>
      </c>
    </row>
    <row r="1678" spans="1:5" ht="13.5" customHeight="1" x14ac:dyDescent="0.25">
      <c r="A1678" s="215" t="s">
        <v>33009</v>
      </c>
      <c r="B1678" s="216" t="s">
        <v>29838</v>
      </c>
      <c r="C1678" s="216" t="s">
        <v>33010</v>
      </c>
      <c r="D1678" s="216" t="s">
        <v>8766</v>
      </c>
      <c r="E1678" s="217">
        <v>49.63</v>
      </c>
    </row>
    <row r="1679" spans="1:5" ht="12.75" customHeight="1" x14ac:dyDescent="0.25">
      <c r="A1679" s="212" t="s">
        <v>33011</v>
      </c>
      <c r="B1679" s="213" t="s">
        <v>29838</v>
      </c>
      <c r="C1679" s="213" t="s">
        <v>33012</v>
      </c>
      <c r="D1679" s="214"/>
      <c r="E1679" s="214"/>
    </row>
    <row r="1680" spans="1:5" ht="12.75" customHeight="1" x14ac:dyDescent="0.25">
      <c r="A1680" s="215" t="s">
        <v>33013</v>
      </c>
      <c r="B1680" s="216" t="s">
        <v>29838</v>
      </c>
      <c r="C1680" s="216" t="s">
        <v>32973</v>
      </c>
      <c r="D1680" s="216" t="s">
        <v>8766</v>
      </c>
      <c r="E1680" s="217">
        <v>39.64</v>
      </c>
    </row>
    <row r="1681" spans="1:5" ht="13.5" customHeight="1" x14ac:dyDescent="0.25">
      <c r="A1681" s="215" t="s">
        <v>33014</v>
      </c>
      <c r="B1681" s="216" t="s">
        <v>29838</v>
      </c>
      <c r="C1681" s="216" t="s">
        <v>32977</v>
      </c>
      <c r="D1681" s="216" t="s">
        <v>8766</v>
      </c>
      <c r="E1681" s="217">
        <v>47.06</v>
      </c>
    </row>
    <row r="1682" spans="1:5" ht="12.75" customHeight="1" x14ac:dyDescent="0.25">
      <c r="A1682" s="212" t="s">
        <v>33015</v>
      </c>
      <c r="B1682" s="213" t="s">
        <v>29838</v>
      </c>
      <c r="C1682" s="213" t="s">
        <v>1663</v>
      </c>
      <c r="D1682" s="214"/>
      <c r="E1682" s="214"/>
    </row>
    <row r="1683" spans="1:5" ht="13.5" customHeight="1" x14ac:dyDescent="0.25">
      <c r="A1683" s="215" t="s">
        <v>33016</v>
      </c>
      <c r="B1683" s="216" t="s">
        <v>29838</v>
      </c>
      <c r="C1683" s="216" t="s">
        <v>33017</v>
      </c>
      <c r="D1683" s="216" t="s">
        <v>8766</v>
      </c>
      <c r="E1683" s="217">
        <v>207.16</v>
      </c>
    </row>
    <row r="1684" spans="1:5" ht="12.75" customHeight="1" x14ac:dyDescent="0.25">
      <c r="A1684" s="212" t="s">
        <v>33018</v>
      </c>
      <c r="B1684" s="213" t="s">
        <v>29838</v>
      </c>
      <c r="C1684" s="213" t="s">
        <v>19573</v>
      </c>
      <c r="D1684" s="214"/>
      <c r="E1684" s="214"/>
    </row>
    <row r="1685" spans="1:5" ht="12.75" customHeight="1" x14ac:dyDescent="0.25">
      <c r="A1685" s="215" t="s">
        <v>33019</v>
      </c>
      <c r="B1685" s="216" t="s">
        <v>29838</v>
      </c>
      <c r="C1685" s="216" t="s">
        <v>33020</v>
      </c>
      <c r="D1685" s="216" t="s">
        <v>8766</v>
      </c>
      <c r="E1685" s="217">
        <v>79.83</v>
      </c>
    </row>
    <row r="1686" spans="1:5" ht="13.5" customHeight="1" x14ac:dyDescent="0.25">
      <c r="A1686" s="215" t="s">
        <v>33021</v>
      </c>
      <c r="B1686" s="216" t="s">
        <v>29838</v>
      </c>
      <c r="C1686" s="216" t="s">
        <v>33022</v>
      </c>
      <c r="D1686" s="216" t="s">
        <v>8766</v>
      </c>
      <c r="E1686" s="217">
        <v>78.760000000000005</v>
      </c>
    </row>
    <row r="1687" spans="1:5" ht="12.75" customHeight="1" x14ac:dyDescent="0.25">
      <c r="A1687" s="212" t="s">
        <v>33023</v>
      </c>
      <c r="B1687" s="213" t="s">
        <v>29838</v>
      </c>
      <c r="C1687" s="213" t="s">
        <v>33024</v>
      </c>
      <c r="D1687" s="214"/>
      <c r="E1687" s="214"/>
    </row>
    <row r="1688" spans="1:5" ht="13.5" customHeight="1" x14ac:dyDescent="0.25">
      <c r="A1688" s="215" t="s">
        <v>33025</v>
      </c>
      <c r="B1688" s="216" t="s">
        <v>29838</v>
      </c>
      <c r="C1688" s="216" t="s">
        <v>32945</v>
      </c>
      <c r="D1688" s="216" t="s">
        <v>8766</v>
      </c>
      <c r="E1688" s="217">
        <v>73.98</v>
      </c>
    </row>
    <row r="1689" spans="1:5" ht="12.75" customHeight="1" x14ac:dyDescent="0.25">
      <c r="A1689" s="215" t="s">
        <v>33026</v>
      </c>
      <c r="B1689" s="216" t="s">
        <v>29838</v>
      </c>
      <c r="C1689" s="216" t="s">
        <v>33027</v>
      </c>
      <c r="D1689" s="216" t="s">
        <v>8766</v>
      </c>
      <c r="E1689" s="217">
        <v>224.34</v>
      </c>
    </row>
    <row r="1690" spans="1:5" ht="12.75" customHeight="1" x14ac:dyDescent="0.25">
      <c r="A1690" s="215" t="s">
        <v>33028</v>
      </c>
      <c r="B1690" s="216" t="s">
        <v>29838</v>
      </c>
      <c r="C1690" s="216" t="s">
        <v>33029</v>
      </c>
      <c r="D1690" s="216" t="s">
        <v>8766</v>
      </c>
      <c r="E1690" s="217">
        <v>245.74</v>
      </c>
    </row>
    <row r="1691" spans="1:5" ht="13.5" customHeight="1" x14ac:dyDescent="0.25">
      <c r="A1691" s="212" t="s">
        <v>33030</v>
      </c>
      <c r="B1691" s="213" t="s">
        <v>29838</v>
      </c>
      <c r="C1691" s="213" t="s">
        <v>33031</v>
      </c>
      <c r="D1691" s="214"/>
      <c r="E1691" s="214"/>
    </row>
    <row r="1692" spans="1:5" ht="12.75" customHeight="1" x14ac:dyDescent="0.25">
      <c r="A1692" s="215" t="s">
        <v>33032</v>
      </c>
      <c r="B1692" s="216" t="s">
        <v>29838</v>
      </c>
      <c r="C1692" s="216" t="s">
        <v>33033</v>
      </c>
      <c r="D1692" s="216" t="s">
        <v>8766</v>
      </c>
      <c r="E1692" s="217">
        <v>102.28</v>
      </c>
    </row>
    <row r="1693" spans="1:5" ht="12.75" customHeight="1" x14ac:dyDescent="0.25">
      <c r="A1693" s="215" t="s">
        <v>33034</v>
      </c>
      <c r="B1693" s="216" t="s">
        <v>29838</v>
      </c>
      <c r="C1693" s="216" t="s">
        <v>33035</v>
      </c>
      <c r="D1693" s="216" t="s">
        <v>8766</v>
      </c>
      <c r="E1693" s="217">
        <v>78.73</v>
      </c>
    </row>
    <row r="1694" spans="1:5" ht="13.5" customHeight="1" x14ac:dyDescent="0.25">
      <c r="A1694" s="215" t="s">
        <v>33036</v>
      </c>
      <c r="B1694" s="216" t="s">
        <v>29838</v>
      </c>
      <c r="C1694" s="216" t="s">
        <v>33037</v>
      </c>
      <c r="D1694" s="216" t="s">
        <v>8766</v>
      </c>
      <c r="E1694" s="217">
        <v>100.13</v>
      </c>
    </row>
    <row r="1695" spans="1:5" ht="12.75" customHeight="1" x14ac:dyDescent="0.25">
      <c r="A1695" s="215" t="s">
        <v>33038</v>
      </c>
      <c r="B1695" s="216" t="s">
        <v>29838</v>
      </c>
      <c r="C1695" s="216" t="s">
        <v>33039</v>
      </c>
      <c r="D1695" s="216" t="s">
        <v>8766</v>
      </c>
      <c r="E1695" s="217">
        <v>98.96</v>
      </c>
    </row>
    <row r="1696" spans="1:5" ht="13.5" customHeight="1" x14ac:dyDescent="0.25">
      <c r="A1696" s="212" t="s">
        <v>33040</v>
      </c>
      <c r="B1696" s="213" t="s">
        <v>29838</v>
      </c>
      <c r="C1696" s="213" t="s">
        <v>33041</v>
      </c>
      <c r="D1696" s="214"/>
      <c r="E1696" s="214"/>
    </row>
    <row r="1697" spans="1:5" ht="12.75" customHeight="1" x14ac:dyDescent="0.25">
      <c r="A1697" s="215" t="s">
        <v>33042</v>
      </c>
      <c r="B1697" s="216" t="s">
        <v>29838</v>
      </c>
      <c r="C1697" s="216" t="s">
        <v>33043</v>
      </c>
      <c r="D1697" s="216" t="s">
        <v>8766</v>
      </c>
      <c r="E1697" s="217">
        <v>87.67</v>
      </c>
    </row>
    <row r="1698" spans="1:5" ht="12.75" customHeight="1" x14ac:dyDescent="0.25">
      <c r="A1698" s="215" t="s">
        <v>33044</v>
      </c>
      <c r="B1698" s="216" t="s">
        <v>29838</v>
      </c>
      <c r="C1698" s="216" t="s">
        <v>33045</v>
      </c>
      <c r="D1698" s="216" t="s">
        <v>8766</v>
      </c>
      <c r="E1698" s="217">
        <v>50.49</v>
      </c>
    </row>
    <row r="1699" spans="1:5" ht="13.5" customHeight="1" x14ac:dyDescent="0.25">
      <c r="A1699" s="215" t="s">
        <v>33046</v>
      </c>
      <c r="B1699" s="216" t="s">
        <v>29838</v>
      </c>
      <c r="C1699" s="216" t="s">
        <v>33047</v>
      </c>
      <c r="D1699" s="216" t="s">
        <v>8766</v>
      </c>
      <c r="E1699" s="217">
        <v>75.319999999999993</v>
      </c>
    </row>
    <row r="1700" spans="1:5" ht="12.75" customHeight="1" x14ac:dyDescent="0.25">
      <c r="A1700" s="212" t="s">
        <v>33048</v>
      </c>
      <c r="B1700" s="213" t="s">
        <v>29838</v>
      </c>
      <c r="C1700" s="213" t="s">
        <v>33049</v>
      </c>
      <c r="D1700" s="214"/>
      <c r="E1700" s="214"/>
    </row>
    <row r="1701" spans="1:5" ht="13.5" customHeight="1" x14ac:dyDescent="0.25">
      <c r="A1701" s="215" t="s">
        <v>33050</v>
      </c>
      <c r="B1701" s="216" t="s">
        <v>29838</v>
      </c>
      <c r="C1701" s="216" t="s">
        <v>33051</v>
      </c>
      <c r="D1701" s="216" t="s">
        <v>8766</v>
      </c>
      <c r="E1701" s="217">
        <v>73.180000000000007</v>
      </c>
    </row>
    <row r="1702" spans="1:5" ht="12.75" customHeight="1" x14ac:dyDescent="0.25">
      <c r="A1702" s="212" t="s">
        <v>33052</v>
      </c>
      <c r="B1702" s="213" t="s">
        <v>29838</v>
      </c>
      <c r="C1702" s="213" t="s">
        <v>33053</v>
      </c>
      <c r="D1702" s="214"/>
      <c r="E1702" s="214"/>
    </row>
    <row r="1703" spans="1:5" ht="12.75" customHeight="1" x14ac:dyDescent="0.25">
      <c r="A1703" s="215" t="s">
        <v>33054</v>
      </c>
      <c r="B1703" s="216" t="s">
        <v>29838</v>
      </c>
      <c r="C1703" s="216" t="s">
        <v>33055</v>
      </c>
      <c r="D1703" s="216" t="s">
        <v>8766</v>
      </c>
      <c r="E1703" s="217">
        <v>70.22</v>
      </c>
    </row>
    <row r="1704" spans="1:5" ht="13.5" customHeight="1" x14ac:dyDescent="0.25">
      <c r="A1704" s="215" t="s">
        <v>33056</v>
      </c>
      <c r="B1704" s="216" t="s">
        <v>29838</v>
      </c>
      <c r="C1704" s="216" t="s">
        <v>33057</v>
      </c>
      <c r="D1704" s="216" t="s">
        <v>8766</v>
      </c>
      <c r="E1704" s="217">
        <v>64.010000000000005</v>
      </c>
    </row>
    <row r="1705" spans="1:5" ht="12.75" customHeight="1" x14ac:dyDescent="0.25">
      <c r="A1705" s="215" t="s">
        <v>33058</v>
      </c>
      <c r="B1705" s="216" t="s">
        <v>29838</v>
      </c>
      <c r="C1705" s="216" t="s">
        <v>33059</v>
      </c>
      <c r="D1705" s="216" t="s">
        <v>8766</v>
      </c>
      <c r="E1705" s="217">
        <v>57.58</v>
      </c>
    </row>
    <row r="1706" spans="1:5" ht="12.75" customHeight="1" x14ac:dyDescent="0.25">
      <c r="A1706" s="215" t="s">
        <v>33060</v>
      </c>
      <c r="B1706" s="216" t="s">
        <v>29838</v>
      </c>
      <c r="C1706" s="216" t="s">
        <v>33061</v>
      </c>
      <c r="D1706" s="216" t="s">
        <v>8766</v>
      </c>
      <c r="E1706" s="217">
        <v>9.4</v>
      </c>
    </row>
    <row r="1707" spans="1:5" ht="13.5" customHeight="1" x14ac:dyDescent="0.25">
      <c r="A1707" s="212" t="s">
        <v>33062</v>
      </c>
      <c r="B1707" s="213" t="s">
        <v>29838</v>
      </c>
      <c r="C1707" s="213" t="s">
        <v>33063</v>
      </c>
      <c r="D1707" s="214"/>
      <c r="E1707" s="214"/>
    </row>
    <row r="1708" spans="1:5" ht="12.75" customHeight="1" x14ac:dyDescent="0.25">
      <c r="A1708" s="215" t="s">
        <v>33064</v>
      </c>
      <c r="B1708" s="216" t="s">
        <v>29838</v>
      </c>
      <c r="C1708" s="216" t="s">
        <v>33065</v>
      </c>
      <c r="D1708" s="216" t="s">
        <v>8766</v>
      </c>
      <c r="E1708" s="217">
        <v>65.58</v>
      </c>
    </row>
    <row r="1709" spans="1:5" ht="13.5" customHeight="1" x14ac:dyDescent="0.25">
      <c r="A1709" s="215" t="s">
        <v>33066</v>
      </c>
      <c r="B1709" s="216" t="s">
        <v>29838</v>
      </c>
      <c r="C1709" s="216" t="s">
        <v>33067</v>
      </c>
      <c r="D1709" s="216" t="s">
        <v>8766</v>
      </c>
      <c r="E1709" s="217">
        <v>9.4</v>
      </c>
    </row>
    <row r="1710" spans="1:5" ht="12.75" customHeight="1" x14ac:dyDescent="0.25">
      <c r="A1710" s="212" t="s">
        <v>33068</v>
      </c>
      <c r="B1710" s="213" t="s">
        <v>29838</v>
      </c>
      <c r="C1710" s="213" t="s">
        <v>30121</v>
      </c>
      <c r="D1710" s="214"/>
      <c r="E1710" s="214"/>
    </row>
    <row r="1711" spans="1:5" ht="12.75" customHeight="1" x14ac:dyDescent="0.25">
      <c r="A1711" s="215" t="s">
        <v>33069</v>
      </c>
      <c r="B1711" s="216" t="s">
        <v>29838</v>
      </c>
      <c r="C1711" s="216" t="s">
        <v>33070</v>
      </c>
      <c r="D1711" s="216" t="s">
        <v>8766</v>
      </c>
      <c r="E1711" s="217">
        <v>115.64</v>
      </c>
    </row>
    <row r="1712" spans="1:5" ht="13.5" customHeight="1" x14ac:dyDescent="0.25">
      <c r="A1712" s="215" t="s">
        <v>33071</v>
      </c>
      <c r="B1712" s="216" t="s">
        <v>29838</v>
      </c>
      <c r="C1712" s="216" t="s">
        <v>33072</v>
      </c>
      <c r="D1712" s="216" t="s">
        <v>8766</v>
      </c>
      <c r="E1712" s="217">
        <v>38.68</v>
      </c>
    </row>
    <row r="1713" spans="1:5" ht="12.75" customHeight="1" x14ac:dyDescent="0.25">
      <c r="A1713" s="212" t="s">
        <v>33073</v>
      </c>
      <c r="B1713" s="213" t="s">
        <v>29838</v>
      </c>
      <c r="C1713" s="213" t="s">
        <v>19678</v>
      </c>
      <c r="D1713" s="214"/>
      <c r="E1713" s="214"/>
    </row>
    <row r="1714" spans="1:5" ht="13.5" customHeight="1" x14ac:dyDescent="0.25">
      <c r="A1714" s="215" t="s">
        <v>33074</v>
      </c>
      <c r="B1714" s="216" t="s">
        <v>29838</v>
      </c>
      <c r="C1714" s="216" t="s">
        <v>33075</v>
      </c>
      <c r="D1714" s="216" t="s">
        <v>8085</v>
      </c>
      <c r="E1714" s="217">
        <v>22.47</v>
      </c>
    </row>
    <row r="1715" spans="1:5" ht="12.75" customHeight="1" x14ac:dyDescent="0.25">
      <c r="A1715" s="212" t="s">
        <v>33076</v>
      </c>
      <c r="B1715" s="213" t="s">
        <v>29838</v>
      </c>
      <c r="C1715" s="213" t="s">
        <v>33077</v>
      </c>
      <c r="D1715" s="214"/>
      <c r="E1715" s="214"/>
    </row>
    <row r="1716" spans="1:5" ht="12.75" customHeight="1" x14ac:dyDescent="0.25">
      <c r="A1716" s="215" t="s">
        <v>33078</v>
      </c>
      <c r="B1716" s="216" t="s">
        <v>29838</v>
      </c>
      <c r="C1716" s="216" t="s">
        <v>33079</v>
      </c>
      <c r="D1716" s="216" t="s">
        <v>8085</v>
      </c>
      <c r="E1716" s="217">
        <v>12.32</v>
      </c>
    </row>
    <row r="1717" spans="1:5" ht="13.5" customHeight="1" x14ac:dyDescent="0.25">
      <c r="A1717" s="215" t="s">
        <v>33080</v>
      </c>
      <c r="B1717" s="216" t="s">
        <v>29838</v>
      </c>
      <c r="C1717" s="216" t="s">
        <v>33081</v>
      </c>
      <c r="D1717" s="216" t="s">
        <v>8085</v>
      </c>
      <c r="E1717" s="217">
        <v>12.61</v>
      </c>
    </row>
    <row r="1718" spans="1:5" ht="12.75" customHeight="1" x14ac:dyDescent="0.25">
      <c r="A1718" s="215" t="s">
        <v>33082</v>
      </c>
      <c r="B1718" s="216" t="s">
        <v>29838</v>
      </c>
      <c r="C1718" s="216" t="s">
        <v>33083</v>
      </c>
      <c r="D1718" s="216" t="s">
        <v>8085</v>
      </c>
      <c r="E1718" s="217">
        <v>29.81</v>
      </c>
    </row>
    <row r="1719" spans="1:5" ht="12.75" customHeight="1" x14ac:dyDescent="0.25">
      <c r="A1719" s="212" t="s">
        <v>33084</v>
      </c>
      <c r="B1719" s="213" t="s">
        <v>29838</v>
      </c>
      <c r="C1719" s="213" t="s">
        <v>33085</v>
      </c>
      <c r="D1719" s="214"/>
      <c r="E1719" s="214"/>
    </row>
    <row r="1720" spans="1:5" ht="13.5" customHeight="1" x14ac:dyDescent="0.25">
      <c r="A1720" s="215" t="s">
        <v>33086</v>
      </c>
      <c r="B1720" s="216" t="s">
        <v>29838</v>
      </c>
      <c r="C1720" s="216" t="s">
        <v>33087</v>
      </c>
      <c r="D1720" s="216" t="s">
        <v>8085</v>
      </c>
      <c r="E1720" s="217">
        <v>11.29</v>
      </c>
    </row>
    <row r="1721" spans="1:5" ht="12.75" customHeight="1" x14ac:dyDescent="0.25">
      <c r="A1721" s="215" t="s">
        <v>33088</v>
      </c>
      <c r="B1721" s="216" t="s">
        <v>29838</v>
      </c>
      <c r="C1721" s="216" t="s">
        <v>33089</v>
      </c>
      <c r="D1721" s="216" t="s">
        <v>8085</v>
      </c>
      <c r="E1721" s="217">
        <v>11.52</v>
      </c>
    </row>
    <row r="1722" spans="1:5" ht="13.5" customHeight="1" x14ac:dyDescent="0.25">
      <c r="A1722" s="212" t="s">
        <v>33090</v>
      </c>
      <c r="B1722" s="213" t="s">
        <v>29838</v>
      </c>
      <c r="C1722" s="213" t="s">
        <v>33091</v>
      </c>
      <c r="D1722" s="214"/>
      <c r="E1722" s="214"/>
    </row>
    <row r="1723" spans="1:5" ht="12.75" customHeight="1" x14ac:dyDescent="0.25">
      <c r="A1723" s="215" t="s">
        <v>33092</v>
      </c>
      <c r="B1723" s="216" t="s">
        <v>29838</v>
      </c>
      <c r="C1723" s="216" t="s">
        <v>33093</v>
      </c>
      <c r="D1723" s="216" t="s">
        <v>8766</v>
      </c>
      <c r="E1723" s="217">
        <v>234.86</v>
      </c>
    </row>
    <row r="1724" spans="1:5" ht="12.75" customHeight="1" x14ac:dyDescent="0.25">
      <c r="A1724" s="215" t="s">
        <v>33094</v>
      </c>
      <c r="B1724" s="216" t="s">
        <v>29838</v>
      </c>
      <c r="C1724" s="216" t="s">
        <v>33095</v>
      </c>
      <c r="D1724" s="216" t="s">
        <v>8766</v>
      </c>
      <c r="E1724" s="217">
        <v>254.86</v>
      </c>
    </row>
    <row r="1725" spans="1:5" ht="13.5" customHeight="1" x14ac:dyDescent="0.25">
      <c r="A1725" s="215" t="s">
        <v>33096</v>
      </c>
      <c r="B1725" s="216" t="s">
        <v>29838</v>
      </c>
      <c r="C1725" s="216" t="s">
        <v>33097</v>
      </c>
      <c r="D1725" s="216" t="s">
        <v>8766</v>
      </c>
      <c r="E1725" s="217">
        <v>171.34</v>
      </c>
    </row>
    <row r="1726" spans="1:5" ht="12.75" customHeight="1" x14ac:dyDescent="0.25">
      <c r="A1726" s="215" t="s">
        <v>33098</v>
      </c>
      <c r="B1726" s="216" t="s">
        <v>29838</v>
      </c>
      <c r="C1726" s="216" t="s">
        <v>33099</v>
      </c>
      <c r="D1726" s="216" t="s">
        <v>8766</v>
      </c>
      <c r="E1726" s="217">
        <v>124.11</v>
      </c>
    </row>
    <row r="1727" spans="1:5" ht="13.5" customHeight="1" x14ac:dyDescent="0.25">
      <c r="A1727" s="212" t="s">
        <v>33100</v>
      </c>
      <c r="B1727" s="213" t="s">
        <v>29838</v>
      </c>
      <c r="C1727" s="213" t="s">
        <v>33101</v>
      </c>
      <c r="D1727" s="214"/>
      <c r="E1727" s="214"/>
    </row>
    <row r="1728" spans="1:5" ht="12.75" customHeight="1" x14ac:dyDescent="0.25">
      <c r="A1728" s="215" t="s">
        <v>33102</v>
      </c>
      <c r="B1728" s="216" t="s">
        <v>29838</v>
      </c>
      <c r="C1728" s="216" t="s">
        <v>33103</v>
      </c>
      <c r="D1728" s="216" t="s">
        <v>8766</v>
      </c>
      <c r="E1728" s="217">
        <v>234.86</v>
      </c>
    </row>
    <row r="1729" spans="1:5" ht="12.75" customHeight="1" x14ac:dyDescent="0.25">
      <c r="A1729" s="215" t="s">
        <v>33104</v>
      </c>
      <c r="B1729" s="216" t="s">
        <v>29838</v>
      </c>
      <c r="C1729" s="216" t="s">
        <v>33105</v>
      </c>
      <c r="D1729" s="216" t="s">
        <v>8766</v>
      </c>
      <c r="E1729" s="217">
        <v>254.86</v>
      </c>
    </row>
    <row r="1730" spans="1:5" ht="13.5" customHeight="1" x14ac:dyDescent="0.25">
      <c r="A1730" s="215" t="s">
        <v>33106</v>
      </c>
      <c r="B1730" s="216" t="s">
        <v>29838</v>
      </c>
      <c r="C1730" s="216" t="s">
        <v>33107</v>
      </c>
      <c r="D1730" s="216" t="s">
        <v>8766</v>
      </c>
      <c r="E1730" s="217">
        <v>171.34</v>
      </c>
    </row>
    <row r="1731" spans="1:5" ht="12.75" customHeight="1" x14ac:dyDescent="0.25">
      <c r="A1731" s="212" t="s">
        <v>33108</v>
      </c>
      <c r="B1731" s="213" t="s">
        <v>29838</v>
      </c>
      <c r="C1731" s="213" t="s">
        <v>1895</v>
      </c>
      <c r="D1731" s="214"/>
      <c r="E1731" s="214"/>
    </row>
    <row r="1732" spans="1:5" ht="12.75" customHeight="1" x14ac:dyDescent="0.25">
      <c r="A1732" s="215" t="s">
        <v>33109</v>
      </c>
      <c r="B1732" s="216" t="s">
        <v>29838</v>
      </c>
      <c r="C1732" s="216" t="s">
        <v>33110</v>
      </c>
      <c r="D1732" s="216" t="s">
        <v>8085</v>
      </c>
      <c r="E1732" s="217">
        <v>43.08</v>
      </c>
    </row>
    <row r="1733" spans="1:5" ht="13.5" customHeight="1" x14ac:dyDescent="0.25">
      <c r="A1733" s="215" t="s">
        <v>33111</v>
      </c>
      <c r="B1733" s="216" t="s">
        <v>29838</v>
      </c>
      <c r="C1733" s="216" t="s">
        <v>33112</v>
      </c>
      <c r="D1733" s="216" t="s">
        <v>8085</v>
      </c>
      <c r="E1733" s="217">
        <v>50.73</v>
      </c>
    </row>
    <row r="1734" spans="1:5" ht="12.75" customHeight="1" x14ac:dyDescent="0.25">
      <c r="A1734" s="215" t="s">
        <v>33113</v>
      </c>
      <c r="B1734" s="216" t="s">
        <v>29838</v>
      </c>
      <c r="C1734" s="216" t="s">
        <v>33114</v>
      </c>
      <c r="D1734" s="216" t="s">
        <v>8085</v>
      </c>
      <c r="E1734" s="217">
        <v>65.67</v>
      </c>
    </row>
    <row r="1735" spans="1:5" ht="13.5" customHeight="1" x14ac:dyDescent="0.25">
      <c r="A1735" s="215" t="s">
        <v>33115</v>
      </c>
      <c r="B1735" s="216" t="s">
        <v>29838</v>
      </c>
      <c r="C1735" s="216" t="s">
        <v>33116</v>
      </c>
      <c r="D1735" s="216" t="s">
        <v>8085</v>
      </c>
      <c r="E1735" s="217">
        <v>72.98</v>
      </c>
    </row>
    <row r="1736" spans="1:5" ht="12.75" customHeight="1" x14ac:dyDescent="0.25">
      <c r="A1736" s="215" t="s">
        <v>33117</v>
      </c>
      <c r="B1736" s="216" t="s">
        <v>29838</v>
      </c>
      <c r="C1736" s="216" t="s">
        <v>33118</v>
      </c>
      <c r="D1736" s="216" t="s">
        <v>8085</v>
      </c>
      <c r="E1736" s="217">
        <v>108.03</v>
      </c>
    </row>
    <row r="1737" spans="1:5" ht="12.75" customHeight="1" x14ac:dyDescent="0.25">
      <c r="A1737" s="215" t="s">
        <v>33119</v>
      </c>
      <c r="B1737" s="216" t="s">
        <v>29838</v>
      </c>
      <c r="C1737" s="216" t="s">
        <v>33120</v>
      </c>
      <c r="D1737" s="216" t="s">
        <v>8085</v>
      </c>
      <c r="E1737" s="217">
        <v>168.66</v>
      </c>
    </row>
    <row r="1738" spans="1:5" ht="13.5" customHeight="1" x14ac:dyDescent="0.25">
      <c r="A1738" s="215" t="s">
        <v>33121</v>
      </c>
      <c r="B1738" s="216" t="s">
        <v>29838</v>
      </c>
      <c r="C1738" s="216" t="s">
        <v>33122</v>
      </c>
      <c r="D1738" s="216" t="s">
        <v>8085</v>
      </c>
      <c r="E1738" s="217">
        <v>245.32</v>
      </c>
    </row>
    <row r="1739" spans="1:5" ht="12.75" customHeight="1" x14ac:dyDescent="0.25">
      <c r="A1739" s="212" t="s">
        <v>33123</v>
      </c>
      <c r="B1739" s="213" t="s">
        <v>29838</v>
      </c>
      <c r="C1739" s="213" t="s">
        <v>33124</v>
      </c>
      <c r="D1739" s="214"/>
      <c r="E1739" s="214"/>
    </row>
    <row r="1740" spans="1:5" ht="13.5" customHeight="1" x14ac:dyDescent="0.25">
      <c r="A1740" s="215" t="s">
        <v>33125</v>
      </c>
      <c r="B1740" s="216" t="s">
        <v>29838</v>
      </c>
      <c r="C1740" s="216" t="s">
        <v>33126</v>
      </c>
      <c r="D1740" s="216" t="s">
        <v>8766</v>
      </c>
      <c r="E1740" s="217">
        <v>46.19</v>
      </c>
    </row>
    <row r="1741" spans="1:5" ht="12.75" customHeight="1" x14ac:dyDescent="0.25">
      <c r="A1741" s="215" t="s">
        <v>33127</v>
      </c>
      <c r="B1741" s="216" t="s">
        <v>29838</v>
      </c>
      <c r="C1741" s="216" t="s">
        <v>33065</v>
      </c>
      <c r="D1741" s="216" t="s">
        <v>8766</v>
      </c>
      <c r="E1741" s="217">
        <v>65.58</v>
      </c>
    </row>
    <row r="1742" spans="1:5" ht="12.75" customHeight="1" x14ac:dyDescent="0.25">
      <c r="A1742" s="212" t="s">
        <v>33128</v>
      </c>
      <c r="B1742" s="213" t="s">
        <v>29838</v>
      </c>
      <c r="C1742" s="213" t="s">
        <v>33129</v>
      </c>
      <c r="D1742" s="214"/>
      <c r="E1742" s="214"/>
    </row>
    <row r="1743" spans="1:5" ht="13.5" customHeight="1" x14ac:dyDescent="0.25">
      <c r="A1743" s="215" t="s">
        <v>33130</v>
      </c>
      <c r="B1743" s="216" t="s">
        <v>29838</v>
      </c>
      <c r="C1743" s="216" t="s">
        <v>33131</v>
      </c>
      <c r="D1743" s="216" t="s">
        <v>10853</v>
      </c>
      <c r="E1743" s="217">
        <v>14</v>
      </c>
    </row>
    <row r="1744" spans="1:5" ht="12.75" customHeight="1" x14ac:dyDescent="0.25">
      <c r="A1744" s="212" t="s">
        <v>33132</v>
      </c>
      <c r="B1744" s="213" t="s">
        <v>29838</v>
      </c>
      <c r="C1744" s="213" t="s">
        <v>33133</v>
      </c>
      <c r="D1744" s="214"/>
      <c r="E1744" s="214"/>
    </row>
    <row r="1745" spans="1:5" ht="13.5" customHeight="1" x14ac:dyDescent="0.25">
      <c r="A1745" s="215" t="s">
        <v>33134</v>
      </c>
      <c r="B1745" s="216" t="s">
        <v>29838</v>
      </c>
      <c r="C1745" s="216" t="s">
        <v>33065</v>
      </c>
      <c r="D1745" s="216" t="s">
        <v>8766</v>
      </c>
      <c r="E1745" s="217">
        <v>65.58</v>
      </c>
    </row>
    <row r="1746" spans="1:5" ht="12.75" customHeight="1" x14ac:dyDescent="0.25">
      <c r="A1746" s="215" t="s">
        <v>33135</v>
      </c>
      <c r="B1746" s="216" t="s">
        <v>29838</v>
      </c>
      <c r="C1746" s="216" t="s">
        <v>33067</v>
      </c>
      <c r="D1746" s="216" t="s">
        <v>8766</v>
      </c>
      <c r="E1746" s="217">
        <v>9.4</v>
      </c>
    </row>
    <row r="1747" spans="1:5" ht="12.75" customHeight="1" x14ac:dyDescent="0.25">
      <c r="A1747" s="208" t="s">
        <v>33136</v>
      </c>
      <c r="B1747" s="209"/>
      <c r="C1747" s="210" t="s">
        <v>33137</v>
      </c>
      <c r="D1747" s="211"/>
      <c r="E1747" s="211"/>
    </row>
    <row r="1748" spans="1:5" ht="13.5" customHeight="1" x14ac:dyDescent="0.25">
      <c r="A1748" s="212" t="s">
        <v>33138</v>
      </c>
      <c r="B1748" s="213" t="s">
        <v>29838</v>
      </c>
      <c r="C1748" s="213" t="s">
        <v>33139</v>
      </c>
      <c r="D1748" s="214"/>
      <c r="E1748" s="214"/>
    </row>
    <row r="1749" spans="1:5" ht="12.75" customHeight="1" x14ac:dyDescent="0.25">
      <c r="A1749" s="215" t="s">
        <v>33140</v>
      </c>
      <c r="B1749" s="216" t="s">
        <v>29838</v>
      </c>
      <c r="C1749" s="216" t="s">
        <v>33141</v>
      </c>
      <c r="D1749" s="216" t="s">
        <v>8766</v>
      </c>
      <c r="E1749" s="217">
        <v>163.29</v>
      </c>
    </row>
    <row r="1750" spans="1:5" ht="12.75" customHeight="1" x14ac:dyDescent="0.25">
      <c r="A1750" s="215" t="s">
        <v>33142</v>
      </c>
      <c r="B1750" s="216" t="s">
        <v>29838</v>
      </c>
      <c r="C1750" s="216" t="s">
        <v>33143</v>
      </c>
      <c r="D1750" s="216" t="s">
        <v>8766</v>
      </c>
      <c r="E1750" s="217">
        <v>185.67</v>
      </c>
    </row>
    <row r="1751" spans="1:5" ht="13.5" customHeight="1" x14ac:dyDescent="0.25">
      <c r="A1751" s="212" t="s">
        <v>33144</v>
      </c>
      <c r="B1751" s="213" t="s">
        <v>29838</v>
      </c>
      <c r="C1751" s="213" t="s">
        <v>5082</v>
      </c>
      <c r="D1751" s="214"/>
      <c r="E1751" s="214"/>
    </row>
    <row r="1752" spans="1:5" ht="12.75" customHeight="1" x14ac:dyDescent="0.25">
      <c r="A1752" s="215" t="s">
        <v>33145</v>
      </c>
      <c r="B1752" s="216" t="s">
        <v>29838</v>
      </c>
      <c r="C1752" s="216" t="s">
        <v>33146</v>
      </c>
      <c r="D1752" s="216" t="s">
        <v>8766</v>
      </c>
      <c r="E1752" s="217">
        <v>185</v>
      </c>
    </row>
    <row r="1753" spans="1:5" ht="13.5" customHeight="1" x14ac:dyDescent="0.25">
      <c r="A1753" s="212" t="s">
        <v>33147</v>
      </c>
      <c r="B1753" s="213" t="s">
        <v>29838</v>
      </c>
      <c r="C1753" s="213" t="s">
        <v>33148</v>
      </c>
      <c r="D1753" s="214"/>
      <c r="E1753" s="214"/>
    </row>
    <row r="1754" spans="1:5" ht="12.75" customHeight="1" x14ac:dyDescent="0.25">
      <c r="A1754" s="215" t="s">
        <v>33149</v>
      </c>
      <c r="B1754" s="216" t="s">
        <v>29838</v>
      </c>
      <c r="C1754" s="216" t="s">
        <v>33143</v>
      </c>
      <c r="D1754" s="216" t="s">
        <v>8766</v>
      </c>
      <c r="E1754" s="217">
        <v>185</v>
      </c>
    </row>
    <row r="1755" spans="1:5" ht="12.75" customHeight="1" x14ac:dyDescent="0.25">
      <c r="A1755" s="212" t="s">
        <v>33150</v>
      </c>
      <c r="B1755" s="213" t="s">
        <v>29838</v>
      </c>
      <c r="C1755" s="213" t="s">
        <v>5072</v>
      </c>
      <c r="D1755" s="214"/>
      <c r="E1755" s="214"/>
    </row>
    <row r="1756" spans="1:5" ht="13.5" customHeight="1" x14ac:dyDescent="0.25">
      <c r="A1756" s="215" t="s">
        <v>33151</v>
      </c>
      <c r="B1756" s="216" t="s">
        <v>29838</v>
      </c>
      <c r="C1756" s="216" t="s">
        <v>33152</v>
      </c>
      <c r="D1756" s="216" t="s">
        <v>8766</v>
      </c>
      <c r="E1756" s="217">
        <v>787.5</v>
      </c>
    </row>
    <row r="1757" spans="1:5" ht="12.75" customHeight="1" x14ac:dyDescent="0.25">
      <c r="A1757" s="212" t="s">
        <v>33153</v>
      </c>
      <c r="B1757" s="213" t="s">
        <v>29838</v>
      </c>
      <c r="C1757" s="213" t="s">
        <v>33154</v>
      </c>
      <c r="D1757" s="214"/>
      <c r="E1757" s="214"/>
    </row>
    <row r="1758" spans="1:5" ht="13.5" customHeight="1" x14ac:dyDescent="0.25">
      <c r="A1758" s="215" t="s">
        <v>33155</v>
      </c>
      <c r="B1758" s="216" t="s">
        <v>29838</v>
      </c>
      <c r="C1758" s="216" t="s">
        <v>33156</v>
      </c>
      <c r="D1758" s="216" t="s">
        <v>8766</v>
      </c>
      <c r="E1758" s="217">
        <v>252.02</v>
      </c>
    </row>
    <row r="1759" spans="1:5" ht="12.75" customHeight="1" x14ac:dyDescent="0.25">
      <c r="A1759" s="215" t="s">
        <v>33157</v>
      </c>
      <c r="B1759" s="216" t="s">
        <v>29838</v>
      </c>
      <c r="C1759" s="216" t="s">
        <v>33158</v>
      </c>
      <c r="D1759" s="216" t="s">
        <v>8225</v>
      </c>
      <c r="E1759" s="217">
        <v>108.02</v>
      </c>
    </row>
    <row r="1760" spans="1:5" ht="12.75" customHeight="1" x14ac:dyDescent="0.25">
      <c r="A1760" s="215" t="s">
        <v>33159</v>
      </c>
      <c r="B1760" s="216" t="s">
        <v>29838</v>
      </c>
      <c r="C1760" s="216" t="s">
        <v>33160</v>
      </c>
      <c r="D1760" s="216" t="s">
        <v>8225</v>
      </c>
      <c r="E1760" s="217">
        <v>81.02</v>
      </c>
    </row>
    <row r="1761" spans="1:5" ht="13.5" customHeight="1" x14ac:dyDescent="0.25">
      <c r="A1761" s="215" t="s">
        <v>33161</v>
      </c>
      <c r="B1761" s="216" t="s">
        <v>29838</v>
      </c>
      <c r="C1761" s="216" t="s">
        <v>33162</v>
      </c>
      <c r="D1761" s="216" t="s">
        <v>8225</v>
      </c>
      <c r="E1761" s="217">
        <v>148.52000000000001</v>
      </c>
    </row>
    <row r="1762" spans="1:5" ht="12.75" customHeight="1" x14ac:dyDescent="0.25">
      <c r="A1762" s="208" t="s">
        <v>33163</v>
      </c>
      <c r="B1762" s="209"/>
      <c r="C1762" s="210" t="s">
        <v>2093</v>
      </c>
      <c r="D1762" s="211"/>
      <c r="E1762" s="211"/>
    </row>
    <row r="1763" spans="1:5" ht="12.75" customHeight="1" x14ac:dyDescent="0.25">
      <c r="A1763" s="212" t="s">
        <v>33164</v>
      </c>
      <c r="B1763" s="213" t="s">
        <v>29838</v>
      </c>
      <c r="C1763" s="213" t="s">
        <v>33165</v>
      </c>
      <c r="D1763" s="214"/>
      <c r="E1763" s="214"/>
    </row>
    <row r="1764" spans="1:5" ht="13.5" customHeight="1" x14ac:dyDescent="0.25">
      <c r="A1764" s="215" t="s">
        <v>33166</v>
      </c>
      <c r="B1764" s="216" t="s">
        <v>29838</v>
      </c>
      <c r="C1764" s="216" t="s">
        <v>33167</v>
      </c>
      <c r="D1764" s="216" t="s">
        <v>8766</v>
      </c>
      <c r="E1764" s="217">
        <v>8.8699999999999992</v>
      </c>
    </row>
    <row r="1765" spans="1:5" ht="12.75" customHeight="1" x14ac:dyDescent="0.25">
      <c r="A1765" s="215" t="s">
        <v>33168</v>
      </c>
      <c r="B1765" s="216" t="s">
        <v>29838</v>
      </c>
      <c r="C1765" s="216" t="s">
        <v>33169</v>
      </c>
      <c r="D1765" s="216" t="s">
        <v>8766</v>
      </c>
      <c r="E1765" s="217">
        <v>9.84</v>
      </c>
    </row>
    <row r="1766" spans="1:5" ht="13.5" customHeight="1" x14ac:dyDescent="0.25">
      <c r="A1766" s="215" t="s">
        <v>33170</v>
      </c>
      <c r="B1766" s="216" t="s">
        <v>29838</v>
      </c>
      <c r="C1766" s="216" t="s">
        <v>33171</v>
      </c>
      <c r="D1766" s="216" t="s">
        <v>8766</v>
      </c>
      <c r="E1766" s="217">
        <v>10.82</v>
      </c>
    </row>
    <row r="1767" spans="1:5" ht="12.75" customHeight="1" x14ac:dyDescent="0.25">
      <c r="A1767" s="215" t="s">
        <v>33172</v>
      </c>
      <c r="B1767" s="216" t="s">
        <v>29838</v>
      </c>
      <c r="C1767" s="216" t="s">
        <v>33173</v>
      </c>
      <c r="D1767" s="216" t="s">
        <v>8085</v>
      </c>
      <c r="E1767" s="217">
        <v>2.41</v>
      </c>
    </row>
    <row r="1768" spans="1:5" ht="12.75" customHeight="1" x14ac:dyDescent="0.25">
      <c r="A1768" s="212" t="s">
        <v>33174</v>
      </c>
      <c r="B1768" s="213" t="s">
        <v>29838</v>
      </c>
      <c r="C1768" s="213" t="s">
        <v>33175</v>
      </c>
      <c r="D1768" s="214"/>
      <c r="E1768" s="214"/>
    </row>
    <row r="1769" spans="1:5" ht="13.5" customHeight="1" x14ac:dyDescent="0.25">
      <c r="A1769" s="215" t="s">
        <v>33176</v>
      </c>
      <c r="B1769" s="216" t="s">
        <v>29838</v>
      </c>
      <c r="C1769" s="216" t="s">
        <v>33177</v>
      </c>
      <c r="D1769" s="216" t="s">
        <v>8766</v>
      </c>
      <c r="E1769" s="217">
        <v>4.2</v>
      </c>
    </row>
    <row r="1770" spans="1:5" ht="12.75" customHeight="1" x14ac:dyDescent="0.25">
      <c r="A1770" s="212" t="s">
        <v>33178</v>
      </c>
      <c r="B1770" s="213" t="s">
        <v>29838</v>
      </c>
      <c r="C1770" s="213" t="s">
        <v>33179</v>
      </c>
      <c r="D1770" s="214"/>
      <c r="E1770" s="214"/>
    </row>
    <row r="1771" spans="1:5" ht="13.5" customHeight="1" x14ac:dyDescent="0.25">
      <c r="A1771" s="215" t="s">
        <v>33180</v>
      </c>
      <c r="B1771" s="216" t="s">
        <v>29838</v>
      </c>
      <c r="C1771" s="216" t="s">
        <v>33181</v>
      </c>
      <c r="D1771" s="216" t="s">
        <v>8766</v>
      </c>
      <c r="E1771" s="217">
        <v>11.47</v>
      </c>
    </row>
    <row r="1772" spans="1:5" ht="12.75" customHeight="1" x14ac:dyDescent="0.25">
      <c r="A1772" s="215" t="s">
        <v>33182</v>
      </c>
      <c r="B1772" s="216" t="s">
        <v>29838</v>
      </c>
      <c r="C1772" s="216" t="s">
        <v>33183</v>
      </c>
      <c r="D1772" s="216" t="s">
        <v>8766</v>
      </c>
      <c r="E1772" s="217">
        <v>12.7</v>
      </c>
    </row>
    <row r="1773" spans="1:5" ht="12.75" customHeight="1" x14ac:dyDescent="0.25">
      <c r="A1773" s="215" t="s">
        <v>33184</v>
      </c>
      <c r="B1773" s="216" t="s">
        <v>29838</v>
      </c>
      <c r="C1773" s="216" t="s">
        <v>33185</v>
      </c>
      <c r="D1773" s="216" t="s">
        <v>8766</v>
      </c>
      <c r="E1773" s="217">
        <v>22.11</v>
      </c>
    </row>
    <row r="1774" spans="1:5" ht="13.5" customHeight="1" x14ac:dyDescent="0.25">
      <c r="A1774" s="215" t="s">
        <v>33186</v>
      </c>
      <c r="B1774" s="216" t="s">
        <v>29838</v>
      </c>
      <c r="C1774" s="216" t="s">
        <v>33187</v>
      </c>
      <c r="D1774" s="216" t="s">
        <v>8766</v>
      </c>
      <c r="E1774" s="217">
        <v>21.01</v>
      </c>
    </row>
    <row r="1775" spans="1:5" ht="12.75" customHeight="1" x14ac:dyDescent="0.25">
      <c r="A1775" s="215" t="s">
        <v>33188</v>
      </c>
      <c r="B1775" s="216" t="s">
        <v>29838</v>
      </c>
      <c r="C1775" s="216" t="s">
        <v>33189</v>
      </c>
      <c r="D1775" s="216" t="s">
        <v>8766</v>
      </c>
      <c r="E1775" s="217">
        <v>23.34</v>
      </c>
    </row>
    <row r="1776" spans="1:5" ht="12.75" customHeight="1" x14ac:dyDescent="0.25">
      <c r="A1776" s="212" t="s">
        <v>33190</v>
      </c>
      <c r="B1776" s="213" t="s">
        <v>29838</v>
      </c>
      <c r="C1776" s="213" t="s">
        <v>33191</v>
      </c>
      <c r="D1776" s="214"/>
      <c r="E1776" s="214"/>
    </row>
    <row r="1777" spans="1:5" ht="13.5" customHeight="1" x14ac:dyDescent="0.25">
      <c r="A1777" s="215" t="s">
        <v>33192</v>
      </c>
      <c r="B1777" s="216" t="s">
        <v>29838</v>
      </c>
      <c r="C1777" s="216" t="s">
        <v>33193</v>
      </c>
      <c r="D1777" s="216" t="s">
        <v>8766</v>
      </c>
      <c r="E1777" s="217">
        <v>13.25</v>
      </c>
    </row>
    <row r="1778" spans="1:5" ht="12.75" customHeight="1" x14ac:dyDescent="0.25">
      <c r="A1778" s="215" t="s">
        <v>33194</v>
      </c>
      <c r="B1778" s="216" t="s">
        <v>29838</v>
      </c>
      <c r="C1778" s="216" t="s">
        <v>33195</v>
      </c>
      <c r="D1778" s="216" t="s">
        <v>8766</v>
      </c>
      <c r="E1778" s="217">
        <v>13.83</v>
      </c>
    </row>
    <row r="1779" spans="1:5" ht="13.5" customHeight="1" x14ac:dyDescent="0.25">
      <c r="A1779" s="215" t="s">
        <v>33196</v>
      </c>
      <c r="B1779" s="216" t="s">
        <v>29838</v>
      </c>
      <c r="C1779" s="216" t="s">
        <v>33197</v>
      </c>
      <c r="D1779" s="216" t="s">
        <v>8766</v>
      </c>
      <c r="E1779" s="217">
        <v>14.48</v>
      </c>
    </row>
    <row r="1780" spans="1:5" ht="12.75" customHeight="1" x14ac:dyDescent="0.25">
      <c r="A1780" s="215" t="s">
        <v>33198</v>
      </c>
      <c r="B1780" s="216" t="s">
        <v>29838</v>
      </c>
      <c r="C1780" s="216" t="s">
        <v>33199</v>
      </c>
      <c r="D1780" s="216" t="s">
        <v>8766</v>
      </c>
      <c r="E1780" s="217">
        <v>15.32</v>
      </c>
    </row>
    <row r="1781" spans="1:5" ht="12.75" customHeight="1" x14ac:dyDescent="0.25">
      <c r="A1781" s="215" t="s">
        <v>33200</v>
      </c>
      <c r="B1781" s="216" t="s">
        <v>29838</v>
      </c>
      <c r="C1781" s="216" t="s">
        <v>33201</v>
      </c>
      <c r="D1781" s="216" t="s">
        <v>8766</v>
      </c>
      <c r="E1781" s="217">
        <v>22.9</v>
      </c>
    </row>
    <row r="1782" spans="1:5" ht="13.5" customHeight="1" x14ac:dyDescent="0.25">
      <c r="A1782" s="215" t="s">
        <v>33202</v>
      </c>
      <c r="B1782" s="216" t="s">
        <v>29838</v>
      </c>
      <c r="C1782" s="216" t="s">
        <v>33203</v>
      </c>
      <c r="D1782" s="216" t="s">
        <v>8766</v>
      </c>
      <c r="E1782" s="217">
        <v>23.48</v>
      </c>
    </row>
    <row r="1783" spans="1:5" ht="12.75" customHeight="1" x14ac:dyDescent="0.25">
      <c r="A1783" s="215" t="s">
        <v>33204</v>
      </c>
      <c r="B1783" s="216" t="s">
        <v>29838</v>
      </c>
      <c r="C1783" s="216" t="s">
        <v>33205</v>
      </c>
      <c r="D1783" s="216" t="s">
        <v>8766</v>
      </c>
      <c r="E1783" s="217">
        <v>24.98</v>
      </c>
    </row>
    <row r="1784" spans="1:5" ht="13.5" customHeight="1" x14ac:dyDescent="0.25">
      <c r="A1784" s="215" t="s">
        <v>33206</v>
      </c>
      <c r="B1784" s="216" t="s">
        <v>29838</v>
      </c>
      <c r="C1784" s="216" t="s">
        <v>33207</v>
      </c>
      <c r="D1784" s="216" t="s">
        <v>8766</v>
      </c>
      <c r="E1784" s="217">
        <v>25.56</v>
      </c>
    </row>
    <row r="1785" spans="1:5" ht="12.75" customHeight="1" x14ac:dyDescent="0.25">
      <c r="A1785" s="215" t="s">
        <v>33208</v>
      </c>
      <c r="B1785" s="216" t="s">
        <v>29838</v>
      </c>
      <c r="C1785" s="216" t="s">
        <v>33209</v>
      </c>
      <c r="D1785" s="216" t="s">
        <v>8766</v>
      </c>
      <c r="E1785" s="217">
        <v>15.33</v>
      </c>
    </row>
    <row r="1786" spans="1:5" ht="12.75" customHeight="1" x14ac:dyDescent="0.25">
      <c r="A1786" s="212" t="s">
        <v>33210</v>
      </c>
      <c r="B1786" s="213" t="s">
        <v>29838</v>
      </c>
      <c r="C1786" s="213" t="s">
        <v>33211</v>
      </c>
      <c r="D1786" s="214"/>
      <c r="E1786" s="214"/>
    </row>
    <row r="1787" spans="1:5" ht="13.5" customHeight="1" x14ac:dyDescent="0.25">
      <c r="A1787" s="215" t="s">
        <v>33212</v>
      </c>
      <c r="B1787" s="216" t="s">
        <v>29838</v>
      </c>
      <c r="C1787" s="216" t="s">
        <v>33181</v>
      </c>
      <c r="D1787" s="216" t="s">
        <v>8766</v>
      </c>
      <c r="E1787" s="217">
        <v>13.25</v>
      </c>
    </row>
    <row r="1788" spans="1:5" ht="12.75" customHeight="1" x14ac:dyDescent="0.25">
      <c r="A1788" s="215" t="s">
        <v>33213</v>
      </c>
      <c r="B1788" s="216" t="s">
        <v>29838</v>
      </c>
      <c r="C1788" s="216" t="s">
        <v>33183</v>
      </c>
      <c r="D1788" s="216" t="s">
        <v>8766</v>
      </c>
      <c r="E1788" s="217">
        <v>14.48</v>
      </c>
    </row>
    <row r="1789" spans="1:5" ht="12.75" customHeight="1" x14ac:dyDescent="0.25">
      <c r="A1789" s="215" t="s">
        <v>33214</v>
      </c>
      <c r="B1789" s="216" t="s">
        <v>29838</v>
      </c>
      <c r="C1789" s="216" t="s">
        <v>33215</v>
      </c>
      <c r="D1789" s="216" t="s">
        <v>8766</v>
      </c>
      <c r="E1789" s="217">
        <v>22.9</v>
      </c>
    </row>
    <row r="1790" spans="1:5" ht="13.5" customHeight="1" x14ac:dyDescent="0.25">
      <c r="A1790" s="215" t="s">
        <v>33216</v>
      </c>
      <c r="B1790" s="216" t="s">
        <v>29838</v>
      </c>
      <c r="C1790" s="216" t="s">
        <v>33217</v>
      </c>
      <c r="D1790" s="216" t="s">
        <v>8766</v>
      </c>
      <c r="E1790" s="217">
        <v>22.14</v>
      </c>
    </row>
    <row r="1791" spans="1:5" ht="12.75" customHeight="1" x14ac:dyDescent="0.25">
      <c r="A1791" s="215" t="s">
        <v>33218</v>
      </c>
      <c r="B1791" s="216" t="s">
        <v>29838</v>
      </c>
      <c r="C1791" s="216" t="s">
        <v>33219</v>
      </c>
      <c r="D1791" s="216" t="s">
        <v>8766</v>
      </c>
      <c r="E1791" s="217">
        <v>23.76</v>
      </c>
    </row>
    <row r="1792" spans="1:5" ht="13.5" customHeight="1" x14ac:dyDescent="0.25">
      <c r="A1792" s="215" t="s">
        <v>33220</v>
      </c>
      <c r="B1792" s="216" t="s">
        <v>29838</v>
      </c>
      <c r="C1792" s="216" t="s">
        <v>33221</v>
      </c>
      <c r="D1792" s="216" t="s">
        <v>8766</v>
      </c>
      <c r="E1792" s="217">
        <v>16.14</v>
      </c>
    </row>
    <row r="1793" spans="1:5" ht="12.75" customHeight="1" x14ac:dyDescent="0.25">
      <c r="A1793" s="215" t="s">
        <v>33222</v>
      </c>
      <c r="B1793" s="216" t="s">
        <v>29838</v>
      </c>
      <c r="C1793" s="216" t="s">
        <v>33223</v>
      </c>
      <c r="D1793" s="216" t="s">
        <v>8766</v>
      </c>
      <c r="E1793" s="217">
        <v>24.98</v>
      </c>
    </row>
    <row r="1794" spans="1:5" ht="12.75" customHeight="1" x14ac:dyDescent="0.25">
      <c r="A1794" s="215" t="s">
        <v>33224</v>
      </c>
      <c r="B1794" s="216" t="s">
        <v>29838</v>
      </c>
      <c r="C1794" s="216" t="s">
        <v>33225</v>
      </c>
      <c r="D1794" s="216" t="s">
        <v>8766</v>
      </c>
      <c r="E1794" s="217">
        <v>15.33</v>
      </c>
    </row>
    <row r="1795" spans="1:5" ht="13.5" customHeight="1" x14ac:dyDescent="0.25">
      <c r="A1795" s="212" t="s">
        <v>33226</v>
      </c>
      <c r="B1795" s="213" t="s">
        <v>29838</v>
      </c>
      <c r="C1795" s="213" t="s">
        <v>33227</v>
      </c>
      <c r="D1795" s="214"/>
      <c r="E1795" s="214"/>
    </row>
    <row r="1796" spans="1:5" ht="12.75" customHeight="1" x14ac:dyDescent="0.25">
      <c r="A1796" s="215" t="s">
        <v>33228</v>
      </c>
      <c r="B1796" s="216" t="s">
        <v>29838</v>
      </c>
      <c r="C1796" s="216" t="s">
        <v>33229</v>
      </c>
      <c r="D1796" s="216" t="s">
        <v>8766</v>
      </c>
      <c r="E1796" s="217">
        <v>10.23</v>
      </c>
    </row>
    <row r="1797" spans="1:5" ht="13.5" customHeight="1" x14ac:dyDescent="0.25">
      <c r="A1797" s="215" t="s">
        <v>33230</v>
      </c>
      <c r="B1797" s="216" t="s">
        <v>29838</v>
      </c>
      <c r="C1797" s="216" t="s">
        <v>33231</v>
      </c>
      <c r="D1797" s="216" t="s">
        <v>8766</v>
      </c>
      <c r="E1797" s="217">
        <v>12.01</v>
      </c>
    </row>
    <row r="1798" spans="1:5" ht="12.75" customHeight="1" x14ac:dyDescent="0.25">
      <c r="A1798" s="215" t="s">
        <v>33232</v>
      </c>
      <c r="B1798" s="216" t="s">
        <v>29838</v>
      </c>
      <c r="C1798" s="216" t="s">
        <v>33233</v>
      </c>
      <c r="D1798" s="216" t="s">
        <v>8766</v>
      </c>
      <c r="E1798" s="217">
        <v>21.09</v>
      </c>
    </row>
    <row r="1799" spans="1:5" ht="12.75" customHeight="1" x14ac:dyDescent="0.25">
      <c r="A1799" s="215" t="s">
        <v>33234</v>
      </c>
      <c r="B1799" s="216" t="s">
        <v>29838</v>
      </c>
      <c r="C1799" s="216" t="s">
        <v>33235</v>
      </c>
      <c r="D1799" s="216" t="s">
        <v>8766</v>
      </c>
      <c r="E1799" s="217">
        <v>12.59</v>
      </c>
    </row>
    <row r="1800" spans="1:5" ht="13.5" customHeight="1" x14ac:dyDescent="0.25">
      <c r="A1800" s="215" t="s">
        <v>33236</v>
      </c>
      <c r="B1800" s="216" t="s">
        <v>29838</v>
      </c>
      <c r="C1800" s="216" t="s">
        <v>33237</v>
      </c>
      <c r="D1800" s="216" t="s">
        <v>8766</v>
      </c>
      <c r="E1800" s="217">
        <v>20.16</v>
      </c>
    </row>
    <row r="1801" spans="1:5" ht="12.75" customHeight="1" x14ac:dyDescent="0.25">
      <c r="A1801" s="215" t="s">
        <v>33238</v>
      </c>
      <c r="B1801" s="216" t="s">
        <v>29838</v>
      </c>
      <c r="C1801" s="216" t="s">
        <v>33239</v>
      </c>
      <c r="D1801" s="216" t="s">
        <v>8766</v>
      </c>
      <c r="E1801" s="217">
        <v>21.87</v>
      </c>
    </row>
    <row r="1802" spans="1:5" ht="13.5" customHeight="1" x14ac:dyDescent="0.25">
      <c r="A1802" s="215" t="s">
        <v>33240</v>
      </c>
      <c r="B1802" s="216" t="s">
        <v>29838</v>
      </c>
      <c r="C1802" s="216" t="s">
        <v>33241</v>
      </c>
      <c r="D1802" s="216" t="s">
        <v>8766</v>
      </c>
      <c r="E1802" s="217">
        <v>21.29</v>
      </c>
    </row>
    <row r="1803" spans="1:5" ht="12.75" customHeight="1" x14ac:dyDescent="0.25">
      <c r="A1803" s="215" t="s">
        <v>33242</v>
      </c>
      <c r="B1803" s="216" t="s">
        <v>29838</v>
      </c>
      <c r="C1803" s="216" t="s">
        <v>33243</v>
      </c>
      <c r="D1803" s="216" t="s">
        <v>8766</v>
      </c>
      <c r="E1803" s="217">
        <v>10.15</v>
      </c>
    </row>
    <row r="1804" spans="1:5" ht="12.75" customHeight="1" x14ac:dyDescent="0.25">
      <c r="A1804" s="215" t="s">
        <v>33244</v>
      </c>
      <c r="B1804" s="216" t="s">
        <v>29838</v>
      </c>
      <c r="C1804" s="216" t="s">
        <v>33245</v>
      </c>
      <c r="D1804" s="216" t="s">
        <v>8766</v>
      </c>
      <c r="E1804" s="217">
        <v>11.93</v>
      </c>
    </row>
    <row r="1805" spans="1:5" ht="13.5" customHeight="1" x14ac:dyDescent="0.25">
      <c r="A1805" s="215" t="s">
        <v>33246</v>
      </c>
      <c r="B1805" s="216" t="s">
        <v>29838</v>
      </c>
      <c r="C1805" s="216" t="s">
        <v>33247</v>
      </c>
      <c r="D1805" s="216" t="s">
        <v>8766</v>
      </c>
      <c r="E1805" s="217">
        <v>21.01</v>
      </c>
    </row>
    <row r="1806" spans="1:5" ht="12.75" customHeight="1" x14ac:dyDescent="0.25">
      <c r="A1806" s="215" t="s">
        <v>33248</v>
      </c>
      <c r="B1806" s="216" t="s">
        <v>29838</v>
      </c>
      <c r="C1806" s="216" t="s">
        <v>33249</v>
      </c>
      <c r="D1806" s="216" t="s">
        <v>8766</v>
      </c>
      <c r="E1806" s="217">
        <v>20.079999999999998</v>
      </c>
    </row>
    <row r="1807" spans="1:5" ht="12.75" customHeight="1" x14ac:dyDescent="0.25">
      <c r="A1807" s="215" t="s">
        <v>33250</v>
      </c>
      <c r="B1807" s="216" t="s">
        <v>29838</v>
      </c>
      <c r="C1807" s="216" t="s">
        <v>33251</v>
      </c>
      <c r="D1807" s="216" t="s">
        <v>8766</v>
      </c>
      <c r="E1807" s="217">
        <v>21.21</v>
      </c>
    </row>
    <row r="1808" spans="1:5" ht="13.5" customHeight="1" x14ac:dyDescent="0.25">
      <c r="A1808" s="215" t="s">
        <v>33252</v>
      </c>
      <c r="B1808" s="216" t="s">
        <v>29838</v>
      </c>
      <c r="C1808" s="216" t="s">
        <v>33253</v>
      </c>
      <c r="D1808" s="216" t="s">
        <v>8766</v>
      </c>
      <c r="E1808" s="217">
        <v>22.14</v>
      </c>
    </row>
    <row r="1809" spans="1:5" ht="12.75" customHeight="1" x14ac:dyDescent="0.25">
      <c r="A1809" s="212" t="s">
        <v>33254</v>
      </c>
      <c r="B1809" s="213" t="s">
        <v>29838</v>
      </c>
      <c r="C1809" s="213" t="s">
        <v>33255</v>
      </c>
      <c r="D1809" s="214"/>
      <c r="E1809" s="214"/>
    </row>
    <row r="1810" spans="1:5" ht="13.5" customHeight="1" x14ac:dyDescent="0.25">
      <c r="A1810" s="215" t="s">
        <v>33256</v>
      </c>
      <c r="B1810" s="216" t="s">
        <v>29838</v>
      </c>
      <c r="C1810" s="216" t="s">
        <v>33257</v>
      </c>
      <c r="D1810" s="216" t="s">
        <v>8766</v>
      </c>
      <c r="E1810" s="217">
        <v>17.98</v>
      </c>
    </row>
    <row r="1811" spans="1:5" ht="12.75" customHeight="1" x14ac:dyDescent="0.25">
      <c r="A1811" s="215" t="s">
        <v>33258</v>
      </c>
      <c r="B1811" s="216" t="s">
        <v>29838</v>
      </c>
      <c r="C1811" s="216" t="s">
        <v>33259</v>
      </c>
      <c r="D1811" s="216" t="s">
        <v>8766</v>
      </c>
      <c r="E1811" s="217">
        <v>22.74</v>
      </c>
    </row>
    <row r="1812" spans="1:5" ht="12.75" customHeight="1" x14ac:dyDescent="0.25">
      <c r="A1812" s="215" t="s">
        <v>33260</v>
      </c>
      <c r="B1812" s="216" t="s">
        <v>29838</v>
      </c>
      <c r="C1812" s="216" t="s">
        <v>33261</v>
      </c>
      <c r="D1812" s="216" t="s">
        <v>8766</v>
      </c>
      <c r="E1812" s="217">
        <v>20.76</v>
      </c>
    </row>
    <row r="1813" spans="1:5" ht="13.5" customHeight="1" x14ac:dyDescent="0.25">
      <c r="A1813" s="215" t="s">
        <v>33262</v>
      </c>
      <c r="B1813" s="216" t="s">
        <v>29838</v>
      </c>
      <c r="C1813" s="216" t="s">
        <v>33263</v>
      </c>
      <c r="D1813" s="216" t="s">
        <v>8766</v>
      </c>
      <c r="E1813" s="217">
        <v>35.020000000000003</v>
      </c>
    </row>
    <row r="1814" spans="1:5" ht="12.75" customHeight="1" x14ac:dyDescent="0.25">
      <c r="A1814" s="215" t="s">
        <v>33264</v>
      </c>
      <c r="B1814" s="216" t="s">
        <v>29838</v>
      </c>
      <c r="C1814" s="216" t="s">
        <v>33265</v>
      </c>
      <c r="D1814" s="216" t="s">
        <v>8766</v>
      </c>
      <c r="E1814" s="217">
        <v>28.92</v>
      </c>
    </row>
    <row r="1815" spans="1:5" ht="13.5" customHeight="1" x14ac:dyDescent="0.25">
      <c r="A1815" s="215" t="s">
        <v>33266</v>
      </c>
      <c r="B1815" s="216" t="s">
        <v>29838</v>
      </c>
      <c r="C1815" s="216" t="s">
        <v>33267</v>
      </c>
      <c r="D1815" s="216" t="s">
        <v>8766</v>
      </c>
      <c r="E1815" s="217">
        <v>28.92</v>
      </c>
    </row>
    <row r="1816" spans="1:5" ht="12.75" customHeight="1" x14ac:dyDescent="0.25">
      <c r="A1816" s="215" t="s">
        <v>33268</v>
      </c>
      <c r="B1816" s="216" t="s">
        <v>29838</v>
      </c>
      <c r="C1816" s="216" t="s">
        <v>33269</v>
      </c>
      <c r="D1816" s="216" t="s">
        <v>8766</v>
      </c>
      <c r="E1816" s="217">
        <v>18.309999999999999</v>
      </c>
    </row>
    <row r="1817" spans="1:5" ht="12.75" customHeight="1" x14ac:dyDescent="0.25">
      <c r="A1817" s="215" t="s">
        <v>33270</v>
      </c>
      <c r="B1817" s="216" t="s">
        <v>29838</v>
      </c>
      <c r="C1817" s="216" t="s">
        <v>33271</v>
      </c>
      <c r="D1817" s="216" t="s">
        <v>8766</v>
      </c>
      <c r="E1817" s="217">
        <v>32.380000000000003</v>
      </c>
    </row>
    <row r="1818" spans="1:5" ht="13.5" customHeight="1" x14ac:dyDescent="0.25">
      <c r="A1818" s="215" t="s">
        <v>33272</v>
      </c>
      <c r="B1818" s="216" t="s">
        <v>29838</v>
      </c>
      <c r="C1818" s="216" t="s">
        <v>33273</v>
      </c>
      <c r="D1818" s="216" t="s">
        <v>8766</v>
      </c>
      <c r="E1818" s="217">
        <v>20.07</v>
      </c>
    </row>
    <row r="1819" spans="1:5" ht="12.75" customHeight="1" x14ac:dyDescent="0.25">
      <c r="A1819" s="215" t="s">
        <v>33274</v>
      </c>
      <c r="B1819" s="216" t="s">
        <v>29838</v>
      </c>
      <c r="C1819" s="216" t="s">
        <v>33275</v>
      </c>
      <c r="D1819" s="216" t="s">
        <v>8766</v>
      </c>
      <c r="E1819" s="217">
        <v>24.73</v>
      </c>
    </row>
    <row r="1820" spans="1:5" ht="12.75" customHeight="1" x14ac:dyDescent="0.25">
      <c r="A1820" s="215" t="s">
        <v>33276</v>
      </c>
      <c r="B1820" s="216" t="s">
        <v>29838</v>
      </c>
      <c r="C1820" s="216" t="s">
        <v>33277</v>
      </c>
      <c r="D1820" s="216" t="s">
        <v>8766</v>
      </c>
      <c r="E1820" s="217">
        <v>24.73</v>
      </c>
    </row>
    <row r="1821" spans="1:5" ht="13.5" customHeight="1" x14ac:dyDescent="0.25">
      <c r="A1821" s="215" t="s">
        <v>33278</v>
      </c>
      <c r="B1821" s="216" t="s">
        <v>29838</v>
      </c>
      <c r="C1821" s="216" t="s">
        <v>33279</v>
      </c>
      <c r="D1821" s="216" t="s">
        <v>8766</v>
      </c>
      <c r="E1821" s="217">
        <v>18.18</v>
      </c>
    </row>
    <row r="1822" spans="1:5" ht="12.75" customHeight="1" x14ac:dyDescent="0.25">
      <c r="A1822" s="215" t="s">
        <v>33280</v>
      </c>
      <c r="B1822" s="216" t="s">
        <v>29838</v>
      </c>
      <c r="C1822" s="216" t="s">
        <v>33281</v>
      </c>
      <c r="D1822" s="216" t="s">
        <v>8766</v>
      </c>
      <c r="E1822" s="217">
        <v>22.09</v>
      </c>
    </row>
    <row r="1823" spans="1:5" ht="13.5" customHeight="1" x14ac:dyDescent="0.25">
      <c r="A1823" s="215" t="s">
        <v>33282</v>
      </c>
      <c r="B1823" s="216" t="s">
        <v>29838</v>
      </c>
      <c r="C1823" s="216" t="s">
        <v>33283</v>
      </c>
      <c r="D1823" s="216" t="s">
        <v>8766</v>
      </c>
      <c r="E1823" s="217">
        <v>22.09</v>
      </c>
    </row>
    <row r="1824" spans="1:5" ht="12.75" customHeight="1" x14ac:dyDescent="0.25">
      <c r="A1824" s="212" t="s">
        <v>33284</v>
      </c>
      <c r="B1824" s="213" t="s">
        <v>29838</v>
      </c>
      <c r="C1824" s="213" t="s">
        <v>33285</v>
      </c>
      <c r="D1824" s="214"/>
      <c r="E1824" s="214"/>
    </row>
    <row r="1825" spans="1:5" ht="12.75" customHeight="1" x14ac:dyDescent="0.25">
      <c r="A1825" s="215" t="s">
        <v>33286</v>
      </c>
      <c r="B1825" s="216" t="s">
        <v>29838</v>
      </c>
      <c r="C1825" s="216" t="s">
        <v>33287</v>
      </c>
      <c r="D1825" s="216" t="s">
        <v>8766</v>
      </c>
      <c r="E1825" s="217">
        <v>19.38</v>
      </c>
    </row>
    <row r="1826" spans="1:5" ht="13.5" customHeight="1" x14ac:dyDescent="0.25">
      <c r="A1826" s="212" t="s">
        <v>33288</v>
      </c>
      <c r="B1826" s="213" t="s">
        <v>29838</v>
      </c>
      <c r="C1826" s="213" t="s">
        <v>33289</v>
      </c>
      <c r="D1826" s="214"/>
      <c r="E1826" s="214"/>
    </row>
    <row r="1827" spans="1:5" ht="12.75" customHeight="1" x14ac:dyDescent="0.25">
      <c r="A1827" s="215" t="s">
        <v>33290</v>
      </c>
      <c r="B1827" s="216" t="s">
        <v>29838</v>
      </c>
      <c r="C1827" s="216" t="s">
        <v>33291</v>
      </c>
      <c r="D1827" s="216" t="s">
        <v>8766</v>
      </c>
      <c r="E1827" s="217">
        <v>19.12</v>
      </c>
    </row>
    <row r="1828" spans="1:5" ht="13.5" customHeight="1" x14ac:dyDescent="0.25">
      <c r="A1828" s="215" t="s">
        <v>33292</v>
      </c>
      <c r="B1828" s="216" t="s">
        <v>29838</v>
      </c>
      <c r="C1828" s="216" t="s">
        <v>33293</v>
      </c>
      <c r="D1828" s="216" t="s">
        <v>8766</v>
      </c>
      <c r="E1828" s="217">
        <v>23.09</v>
      </c>
    </row>
    <row r="1829" spans="1:5" ht="12.75" customHeight="1" x14ac:dyDescent="0.25">
      <c r="A1829" s="212" t="s">
        <v>33294</v>
      </c>
      <c r="B1829" s="213" t="s">
        <v>29838</v>
      </c>
      <c r="C1829" s="213" t="s">
        <v>33295</v>
      </c>
      <c r="D1829" s="214"/>
      <c r="E1829" s="214"/>
    </row>
    <row r="1830" spans="1:5" ht="12.75" customHeight="1" x14ac:dyDescent="0.25">
      <c r="A1830" s="215" t="s">
        <v>33296</v>
      </c>
      <c r="B1830" s="216" t="s">
        <v>29838</v>
      </c>
      <c r="C1830" s="216" t="s">
        <v>33297</v>
      </c>
      <c r="D1830" s="216" t="s">
        <v>8766</v>
      </c>
      <c r="E1830" s="217">
        <v>24.7</v>
      </c>
    </row>
    <row r="1831" spans="1:5" ht="13.5" customHeight="1" x14ac:dyDescent="0.25">
      <c r="A1831" s="215" t="s">
        <v>33298</v>
      </c>
      <c r="B1831" s="216" t="s">
        <v>29838</v>
      </c>
      <c r="C1831" s="216" t="s">
        <v>33299</v>
      </c>
      <c r="D1831" s="216" t="s">
        <v>8766</v>
      </c>
      <c r="E1831" s="217">
        <v>24.7</v>
      </c>
    </row>
    <row r="1832" spans="1:5" ht="12.75" customHeight="1" x14ac:dyDescent="0.25">
      <c r="A1832" s="215" t="s">
        <v>33300</v>
      </c>
      <c r="B1832" s="216" t="s">
        <v>29838</v>
      </c>
      <c r="C1832" s="216" t="s">
        <v>33301</v>
      </c>
      <c r="D1832" s="216" t="s">
        <v>8766</v>
      </c>
      <c r="E1832" s="217">
        <v>24.7</v>
      </c>
    </row>
    <row r="1833" spans="1:5" ht="12.75" customHeight="1" x14ac:dyDescent="0.25">
      <c r="A1833" s="212" t="s">
        <v>33302</v>
      </c>
      <c r="B1833" s="213" t="s">
        <v>29838</v>
      </c>
      <c r="C1833" s="213" t="s">
        <v>33303</v>
      </c>
      <c r="D1833" s="214"/>
      <c r="E1833" s="214"/>
    </row>
    <row r="1834" spans="1:5" ht="13.5" customHeight="1" x14ac:dyDescent="0.25">
      <c r="A1834" s="215" t="s">
        <v>33304</v>
      </c>
      <c r="B1834" s="216" t="s">
        <v>29838</v>
      </c>
      <c r="C1834" s="216" t="s">
        <v>33305</v>
      </c>
      <c r="D1834" s="216" t="s">
        <v>8766</v>
      </c>
      <c r="E1834" s="217">
        <v>28.66</v>
      </c>
    </row>
    <row r="1835" spans="1:5" ht="12.75" customHeight="1" x14ac:dyDescent="0.25">
      <c r="A1835" s="215" t="s">
        <v>33306</v>
      </c>
      <c r="B1835" s="216" t="s">
        <v>29838</v>
      </c>
      <c r="C1835" s="216" t="s">
        <v>33307</v>
      </c>
      <c r="D1835" s="216" t="s">
        <v>8766</v>
      </c>
      <c r="E1835" s="217">
        <v>24.7</v>
      </c>
    </row>
    <row r="1836" spans="1:5" ht="13.5" customHeight="1" x14ac:dyDescent="0.25">
      <c r="A1836" s="215" t="s">
        <v>33308</v>
      </c>
      <c r="B1836" s="216" t="s">
        <v>29838</v>
      </c>
      <c r="C1836" s="216" t="s">
        <v>33309</v>
      </c>
      <c r="D1836" s="216" t="s">
        <v>8766</v>
      </c>
      <c r="E1836" s="217">
        <v>24.7</v>
      </c>
    </row>
    <row r="1837" spans="1:5" ht="12.75" customHeight="1" x14ac:dyDescent="0.25">
      <c r="A1837" s="212" t="s">
        <v>33310</v>
      </c>
      <c r="B1837" s="213" t="s">
        <v>29838</v>
      </c>
      <c r="C1837" s="213" t="s">
        <v>33311</v>
      </c>
      <c r="D1837" s="214"/>
      <c r="E1837" s="214"/>
    </row>
    <row r="1838" spans="1:5" ht="12.75" customHeight="1" x14ac:dyDescent="0.25">
      <c r="A1838" s="215" t="s">
        <v>33312</v>
      </c>
      <c r="B1838" s="216" t="s">
        <v>29838</v>
      </c>
      <c r="C1838" s="216" t="s">
        <v>33313</v>
      </c>
      <c r="D1838" s="216" t="s">
        <v>8766</v>
      </c>
      <c r="E1838" s="217">
        <v>14.29</v>
      </c>
    </row>
    <row r="1839" spans="1:5" ht="13.5" customHeight="1" x14ac:dyDescent="0.25">
      <c r="A1839" s="215" t="s">
        <v>33314</v>
      </c>
      <c r="B1839" s="216" t="s">
        <v>29838</v>
      </c>
      <c r="C1839" s="216" t="s">
        <v>33315</v>
      </c>
      <c r="D1839" s="216" t="s">
        <v>8766</v>
      </c>
      <c r="E1839" s="217">
        <v>17</v>
      </c>
    </row>
    <row r="1840" spans="1:5" ht="12.75" customHeight="1" x14ac:dyDescent="0.25">
      <c r="A1840" s="215" t="s">
        <v>33316</v>
      </c>
      <c r="B1840" s="216" t="s">
        <v>29838</v>
      </c>
      <c r="C1840" s="216" t="s">
        <v>33317</v>
      </c>
      <c r="D1840" s="216" t="s">
        <v>8766</v>
      </c>
      <c r="E1840" s="217">
        <v>19.2</v>
      </c>
    </row>
    <row r="1841" spans="1:5" ht="13.5" customHeight="1" x14ac:dyDescent="0.25">
      <c r="A1841" s="215" t="s">
        <v>33318</v>
      </c>
      <c r="B1841" s="216" t="s">
        <v>29838</v>
      </c>
      <c r="C1841" s="216" t="s">
        <v>33319</v>
      </c>
      <c r="D1841" s="216" t="s">
        <v>8766</v>
      </c>
      <c r="E1841" s="217">
        <v>20.61</v>
      </c>
    </row>
    <row r="1842" spans="1:5" ht="12.75" customHeight="1" x14ac:dyDescent="0.25">
      <c r="A1842" s="212" t="s">
        <v>33320</v>
      </c>
      <c r="B1842" s="213" t="s">
        <v>29838</v>
      </c>
      <c r="C1842" s="213" t="s">
        <v>33321</v>
      </c>
      <c r="D1842" s="214"/>
      <c r="E1842" s="214"/>
    </row>
    <row r="1843" spans="1:5" ht="12.75" customHeight="1" x14ac:dyDescent="0.25">
      <c r="A1843" s="215" t="s">
        <v>33322</v>
      </c>
      <c r="B1843" s="216" t="s">
        <v>29838</v>
      </c>
      <c r="C1843" s="216" t="s">
        <v>33323</v>
      </c>
      <c r="D1843" s="216" t="s">
        <v>8766</v>
      </c>
      <c r="E1843" s="217">
        <v>37.5</v>
      </c>
    </row>
    <row r="1844" spans="1:5" ht="13.5" customHeight="1" x14ac:dyDescent="0.25">
      <c r="A1844" s="212" t="s">
        <v>33324</v>
      </c>
      <c r="B1844" s="213" t="s">
        <v>29838</v>
      </c>
      <c r="C1844" s="213" t="s">
        <v>33325</v>
      </c>
      <c r="D1844" s="214"/>
      <c r="E1844" s="214"/>
    </row>
    <row r="1845" spans="1:5" ht="12.75" customHeight="1" x14ac:dyDescent="0.25">
      <c r="A1845" s="215" t="s">
        <v>33326</v>
      </c>
      <c r="B1845" s="216" t="s">
        <v>29838</v>
      </c>
      <c r="C1845" s="216" t="s">
        <v>33327</v>
      </c>
      <c r="D1845" s="216" t="s">
        <v>8085</v>
      </c>
      <c r="E1845" s="217">
        <v>4.75</v>
      </c>
    </row>
    <row r="1846" spans="1:5" ht="12.75" customHeight="1" x14ac:dyDescent="0.25">
      <c r="A1846" s="215" t="s">
        <v>33328</v>
      </c>
      <c r="B1846" s="216" t="s">
        <v>29838</v>
      </c>
      <c r="C1846" s="216" t="s">
        <v>33329</v>
      </c>
      <c r="D1846" s="216" t="s">
        <v>8766</v>
      </c>
      <c r="E1846" s="217">
        <v>16.559999999999999</v>
      </c>
    </row>
    <row r="1847" spans="1:5" ht="13.5" customHeight="1" x14ac:dyDescent="0.25">
      <c r="A1847" s="208" t="s">
        <v>33330</v>
      </c>
      <c r="B1847" s="209"/>
      <c r="C1847" s="210" t="s">
        <v>14521</v>
      </c>
      <c r="D1847" s="211"/>
      <c r="E1847" s="211"/>
    </row>
    <row r="1848" spans="1:5" ht="12.75" customHeight="1" x14ac:dyDescent="0.25">
      <c r="A1848" s="212" t="s">
        <v>33331</v>
      </c>
      <c r="B1848" s="213" t="s">
        <v>29838</v>
      </c>
      <c r="C1848" s="213" t="s">
        <v>33332</v>
      </c>
      <c r="D1848" s="214"/>
      <c r="E1848" s="214"/>
    </row>
    <row r="1849" spans="1:5" ht="13.5" customHeight="1" x14ac:dyDescent="0.25">
      <c r="A1849" s="215" t="s">
        <v>33333</v>
      </c>
      <c r="B1849" s="216" t="s">
        <v>29838</v>
      </c>
      <c r="C1849" s="216" t="s">
        <v>33334</v>
      </c>
      <c r="D1849" s="216" t="s">
        <v>8225</v>
      </c>
      <c r="E1849" s="217">
        <v>1071.3699999999999</v>
      </c>
    </row>
    <row r="1850" spans="1:5" ht="12.75" customHeight="1" x14ac:dyDescent="0.25">
      <c r="A1850" s="215" t="s">
        <v>33335</v>
      </c>
      <c r="B1850" s="216" t="s">
        <v>29838</v>
      </c>
      <c r="C1850" s="216" t="s">
        <v>33336</v>
      </c>
      <c r="D1850" s="216" t="s">
        <v>8225</v>
      </c>
      <c r="E1850" s="217">
        <v>4003.49</v>
      </c>
    </row>
    <row r="1851" spans="1:5" ht="12.75" customHeight="1" x14ac:dyDescent="0.25">
      <c r="A1851" s="215" t="s">
        <v>33337</v>
      </c>
      <c r="B1851" s="216" t="s">
        <v>29838</v>
      </c>
      <c r="C1851" s="216" t="s">
        <v>33338</v>
      </c>
      <c r="D1851" s="216" t="s">
        <v>30084</v>
      </c>
      <c r="E1851" s="217">
        <v>1555.96</v>
      </c>
    </row>
    <row r="1852" spans="1:5" ht="13.5" customHeight="1" x14ac:dyDescent="0.25">
      <c r="A1852" s="215" t="s">
        <v>33339</v>
      </c>
      <c r="B1852" s="216" t="s">
        <v>29838</v>
      </c>
      <c r="C1852" s="216" t="s">
        <v>33340</v>
      </c>
      <c r="D1852" s="216" t="s">
        <v>30084</v>
      </c>
      <c r="E1852" s="217">
        <v>1593.1</v>
      </c>
    </row>
    <row r="1853" spans="1:5" ht="12.75" customHeight="1" x14ac:dyDescent="0.25">
      <c r="A1853" s="215" t="s">
        <v>33341</v>
      </c>
      <c r="B1853" s="216" t="s">
        <v>29838</v>
      </c>
      <c r="C1853" s="216" t="s">
        <v>33342</v>
      </c>
      <c r="D1853" s="216" t="s">
        <v>8225</v>
      </c>
      <c r="E1853" s="217">
        <v>1603.57</v>
      </c>
    </row>
    <row r="1854" spans="1:5" ht="13.5" customHeight="1" x14ac:dyDescent="0.25">
      <c r="A1854" s="212" t="s">
        <v>33343</v>
      </c>
      <c r="B1854" s="213" t="s">
        <v>29838</v>
      </c>
      <c r="C1854" s="213" t="s">
        <v>33344</v>
      </c>
      <c r="D1854" s="214"/>
      <c r="E1854" s="214"/>
    </row>
    <row r="1855" spans="1:5" ht="12.75" customHeight="1" x14ac:dyDescent="0.25">
      <c r="A1855" s="215" t="s">
        <v>33345</v>
      </c>
      <c r="B1855" s="216" t="s">
        <v>29838</v>
      </c>
      <c r="C1855" s="216" t="s">
        <v>33346</v>
      </c>
      <c r="D1855" s="216" t="s">
        <v>8225</v>
      </c>
      <c r="E1855" s="217">
        <v>190.42</v>
      </c>
    </row>
    <row r="1856" spans="1:5" ht="12.75" customHeight="1" x14ac:dyDescent="0.25">
      <c r="A1856" s="215" t="s">
        <v>33347</v>
      </c>
      <c r="B1856" s="216" t="s">
        <v>29838</v>
      </c>
      <c r="C1856" s="216" t="s">
        <v>33348</v>
      </c>
      <c r="D1856" s="216" t="s">
        <v>8225</v>
      </c>
      <c r="E1856" s="217">
        <v>416.9</v>
      </c>
    </row>
    <row r="1857" spans="1:5" ht="13.5" customHeight="1" x14ac:dyDescent="0.25">
      <c r="A1857" s="215" t="s">
        <v>33349</v>
      </c>
      <c r="B1857" s="216" t="s">
        <v>29838</v>
      </c>
      <c r="C1857" s="216" t="s">
        <v>33350</v>
      </c>
      <c r="D1857" s="216" t="s">
        <v>8225</v>
      </c>
      <c r="E1857" s="217">
        <v>11.16</v>
      </c>
    </row>
    <row r="1858" spans="1:5" ht="12.75" customHeight="1" x14ac:dyDescent="0.25">
      <c r="A1858" s="215" t="s">
        <v>33351</v>
      </c>
      <c r="B1858" s="216" t="s">
        <v>29838</v>
      </c>
      <c r="C1858" s="216" t="s">
        <v>33352</v>
      </c>
      <c r="D1858" s="216" t="s">
        <v>8225</v>
      </c>
      <c r="E1858" s="217">
        <v>4.3099999999999996</v>
      </c>
    </row>
    <row r="1859" spans="1:5" ht="12.75" customHeight="1" x14ac:dyDescent="0.25">
      <c r="A1859" s="215" t="s">
        <v>33353</v>
      </c>
      <c r="B1859" s="216" t="s">
        <v>29838</v>
      </c>
      <c r="C1859" s="216" t="s">
        <v>33354</v>
      </c>
      <c r="D1859" s="216" t="s">
        <v>8225</v>
      </c>
      <c r="E1859" s="217">
        <v>87.22</v>
      </c>
    </row>
    <row r="1860" spans="1:5" ht="13.5" customHeight="1" x14ac:dyDescent="0.25">
      <c r="A1860" s="215" t="s">
        <v>33355</v>
      </c>
      <c r="B1860" s="216" t="s">
        <v>29838</v>
      </c>
      <c r="C1860" s="216" t="s">
        <v>33356</v>
      </c>
      <c r="D1860" s="216" t="s">
        <v>8225</v>
      </c>
      <c r="E1860" s="217">
        <v>87.22</v>
      </c>
    </row>
    <row r="1861" spans="1:5" ht="12.75" customHeight="1" x14ac:dyDescent="0.25">
      <c r="A1861" s="215" t="s">
        <v>33357</v>
      </c>
      <c r="B1861" s="216" t="s">
        <v>29838</v>
      </c>
      <c r="C1861" s="216" t="s">
        <v>33358</v>
      </c>
      <c r="D1861" s="216" t="s">
        <v>8225</v>
      </c>
      <c r="E1861" s="217">
        <v>603.79999999999995</v>
      </c>
    </row>
    <row r="1862" spans="1:5" ht="13.5" customHeight="1" x14ac:dyDescent="0.25">
      <c r="A1862" s="215" t="s">
        <v>33359</v>
      </c>
      <c r="B1862" s="216" t="s">
        <v>29838</v>
      </c>
      <c r="C1862" s="216" t="s">
        <v>33360</v>
      </c>
      <c r="D1862" s="216" t="s">
        <v>8225</v>
      </c>
      <c r="E1862" s="217">
        <v>968.8</v>
      </c>
    </row>
    <row r="1863" spans="1:5" ht="12.75" customHeight="1" x14ac:dyDescent="0.25">
      <c r="A1863" s="215" t="s">
        <v>33361</v>
      </c>
      <c r="B1863" s="216" t="s">
        <v>29838</v>
      </c>
      <c r="C1863" s="216" t="s">
        <v>33362</v>
      </c>
      <c r="D1863" s="216" t="s">
        <v>8225</v>
      </c>
      <c r="E1863" s="217">
        <v>968.8</v>
      </c>
    </row>
    <row r="1864" spans="1:5" ht="12.75" customHeight="1" x14ac:dyDescent="0.25">
      <c r="A1864" s="215" t="s">
        <v>33363</v>
      </c>
      <c r="B1864" s="216" t="s">
        <v>29838</v>
      </c>
      <c r="C1864" s="216" t="s">
        <v>33364</v>
      </c>
      <c r="D1864" s="216" t="s">
        <v>8225</v>
      </c>
      <c r="E1864" s="217">
        <v>383.8</v>
      </c>
    </row>
    <row r="1865" spans="1:5" ht="13.5" customHeight="1" x14ac:dyDescent="0.25">
      <c r="A1865" s="215" t="s">
        <v>33365</v>
      </c>
      <c r="B1865" s="216" t="s">
        <v>29838</v>
      </c>
      <c r="C1865" s="216" t="s">
        <v>33366</v>
      </c>
      <c r="D1865" s="216" t="s">
        <v>8225</v>
      </c>
      <c r="E1865" s="217">
        <v>693.8</v>
      </c>
    </row>
    <row r="1866" spans="1:5" ht="12.75" customHeight="1" x14ac:dyDescent="0.25">
      <c r="A1866" s="215" t="s">
        <v>33367</v>
      </c>
      <c r="B1866" s="216" t="s">
        <v>29838</v>
      </c>
      <c r="C1866" s="216" t="s">
        <v>33368</v>
      </c>
      <c r="D1866" s="216" t="s">
        <v>8225</v>
      </c>
      <c r="E1866" s="217">
        <v>36.5</v>
      </c>
    </row>
    <row r="1867" spans="1:5" ht="13.5" customHeight="1" x14ac:dyDescent="0.25">
      <c r="A1867" s="212" t="s">
        <v>33369</v>
      </c>
      <c r="B1867" s="213" t="s">
        <v>29838</v>
      </c>
      <c r="C1867" s="213" t="s">
        <v>33370</v>
      </c>
      <c r="D1867" s="214"/>
      <c r="E1867" s="214"/>
    </row>
    <row r="1868" spans="1:5" ht="12.75" customHeight="1" x14ac:dyDescent="0.25">
      <c r="A1868" s="215" t="s">
        <v>33371</v>
      </c>
      <c r="B1868" s="216" t="s">
        <v>29838</v>
      </c>
      <c r="C1868" s="216" t="s">
        <v>33372</v>
      </c>
      <c r="D1868" s="216" t="s">
        <v>8225</v>
      </c>
      <c r="E1868" s="217">
        <v>51.99</v>
      </c>
    </row>
    <row r="1869" spans="1:5" ht="12.75" customHeight="1" x14ac:dyDescent="0.25">
      <c r="A1869" s="215" t="s">
        <v>33373</v>
      </c>
      <c r="B1869" s="216" t="s">
        <v>29838</v>
      </c>
      <c r="C1869" s="216" t="s">
        <v>33374</v>
      </c>
      <c r="D1869" s="216" t="s">
        <v>8225</v>
      </c>
      <c r="E1869" s="217">
        <v>51.99</v>
      </c>
    </row>
    <row r="1870" spans="1:5" ht="13.5" customHeight="1" x14ac:dyDescent="0.25">
      <c r="A1870" s="215" t="s">
        <v>33375</v>
      </c>
      <c r="B1870" s="216" t="s">
        <v>29838</v>
      </c>
      <c r="C1870" s="216" t="s">
        <v>33376</v>
      </c>
      <c r="D1870" s="216" t="s">
        <v>8225</v>
      </c>
      <c r="E1870" s="217">
        <v>49.07</v>
      </c>
    </row>
    <row r="1871" spans="1:5" ht="12.75" customHeight="1" x14ac:dyDescent="0.25">
      <c r="A1871" s="215" t="s">
        <v>33377</v>
      </c>
      <c r="B1871" s="216" t="s">
        <v>29838</v>
      </c>
      <c r="C1871" s="216" t="s">
        <v>33378</v>
      </c>
      <c r="D1871" s="216" t="s">
        <v>8225</v>
      </c>
      <c r="E1871" s="217">
        <v>18.07</v>
      </c>
    </row>
    <row r="1872" spans="1:5" ht="13.5" customHeight="1" x14ac:dyDescent="0.25">
      <c r="A1872" s="215" t="s">
        <v>33379</v>
      </c>
      <c r="B1872" s="216" t="s">
        <v>29838</v>
      </c>
      <c r="C1872" s="216" t="s">
        <v>33380</v>
      </c>
      <c r="D1872" s="216" t="s">
        <v>8225</v>
      </c>
      <c r="E1872" s="217">
        <v>18.09</v>
      </c>
    </row>
    <row r="1873" spans="1:5" ht="12.75" customHeight="1" x14ac:dyDescent="0.25">
      <c r="A1873" s="215" t="s">
        <v>33381</v>
      </c>
      <c r="B1873" s="216" t="s">
        <v>29838</v>
      </c>
      <c r="C1873" s="216" t="s">
        <v>33382</v>
      </c>
      <c r="D1873" s="216" t="s">
        <v>8225</v>
      </c>
      <c r="E1873" s="217">
        <v>18.07</v>
      </c>
    </row>
    <row r="1874" spans="1:5" ht="12.75" customHeight="1" x14ac:dyDescent="0.25">
      <c r="A1874" s="215" t="s">
        <v>33383</v>
      </c>
      <c r="B1874" s="216" t="s">
        <v>29838</v>
      </c>
      <c r="C1874" s="216" t="s">
        <v>33384</v>
      </c>
      <c r="D1874" s="216" t="s">
        <v>8225</v>
      </c>
      <c r="E1874" s="217">
        <v>13.1</v>
      </c>
    </row>
    <row r="1875" spans="1:5" ht="13.5" customHeight="1" x14ac:dyDescent="0.25">
      <c r="A1875" s="215" t="s">
        <v>33385</v>
      </c>
      <c r="B1875" s="216" t="s">
        <v>29838</v>
      </c>
      <c r="C1875" s="216" t="s">
        <v>33386</v>
      </c>
      <c r="D1875" s="216" t="s">
        <v>8225</v>
      </c>
      <c r="E1875" s="217">
        <v>13.1</v>
      </c>
    </row>
    <row r="1876" spans="1:5" ht="12.75" customHeight="1" x14ac:dyDescent="0.25">
      <c r="A1876" s="215" t="s">
        <v>33387</v>
      </c>
      <c r="B1876" s="216" t="s">
        <v>29838</v>
      </c>
      <c r="C1876" s="216" t="s">
        <v>33388</v>
      </c>
      <c r="D1876" s="216" t="s">
        <v>8225</v>
      </c>
      <c r="E1876" s="217">
        <v>13.58</v>
      </c>
    </row>
    <row r="1877" spans="1:5" ht="12.75" customHeight="1" x14ac:dyDescent="0.25">
      <c r="A1877" s="215" t="s">
        <v>33389</v>
      </c>
      <c r="B1877" s="216" t="s">
        <v>29838</v>
      </c>
      <c r="C1877" s="216" t="s">
        <v>33390</v>
      </c>
      <c r="D1877" s="216" t="s">
        <v>8225</v>
      </c>
      <c r="E1877" s="217">
        <v>6.62</v>
      </c>
    </row>
    <row r="1878" spans="1:5" ht="13.5" customHeight="1" x14ac:dyDescent="0.25">
      <c r="A1878" s="215" t="s">
        <v>33391</v>
      </c>
      <c r="B1878" s="216" t="s">
        <v>29838</v>
      </c>
      <c r="C1878" s="216" t="s">
        <v>33392</v>
      </c>
      <c r="D1878" s="216" t="s">
        <v>8225</v>
      </c>
      <c r="E1878" s="217">
        <v>6.34</v>
      </c>
    </row>
    <row r="1879" spans="1:5" ht="12.75" customHeight="1" x14ac:dyDescent="0.25">
      <c r="A1879" s="212" t="s">
        <v>33393</v>
      </c>
      <c r="B1879" s="213" t="s">
        <v>29838</v>
      </c>
      <c r="C1879" s="213" t="s">
        <v>33394</v>
      </c>
      <c r="D1879" s="214"/>
      <c r="E1879" s="214"/>
    </row>
    <row r="1880" spans="1:5" ht="13.5" customHeight="1" x14ac:dyDescent="0.25">
      <c r="A1880" s="215" t="s">
        <v>33395</v>
      </c>
      <c r="B1880" s="216" t="s">
        <v>29838</v>
      </c>
      <c r="C1880" s="216" t="s">
        <v>33396</v>
      </c>
      <c r="D1880" s="216" t="s">
        <v>8766</v>
      </c>
      <c r="E1880" s="217">
        <v>170</v>
      </c>
    </row>
    <row r="1881" spans="1:5" ht="12.75" customHeight="1" x14ac:dyDescent="0.25">
      <c r="A1881" s="215" t="s">
        <v>33397</v>
      </c>
      <c r="B1881" s="216" t="s">
        <v>29838</v>
      </c>
      <c r="C1881" s="216" t="s">
        <v>33398</v>
      </c>
      <c r="D1881" s="216" t="s">
        <v>8766</v>
      </c>
      <c r="E1881" s="217">
        <v>196.3</v>
      </c>
    </row>
    <row r="1882" spans="1:5" ht="12.75" customHeight="1" x14ac:dyDescent="0.25">
      <c r="A1882" s="215" t="s">
        <v>33399</v>
      </c>
      <c r="B1882" s="216" t="s">
        <v>29838</v>
      </c>
      <c r="C1882" s="216" t="s">
        <v>33400</v>
      </c>
      <c r="D1882" s="216" t="s">
        <v>8766</v>
      </c>
      <c r="E1882" s="217">
        <v>324.11</v>
      </c>
    </row>
    <row r="1883" spans="1:5" ht="13.5" customHeight="1" x14ac:dyDescent="0.25">
      <c r="A1883" s="215" t="s">
        <v>33401</v>
      </c>
      <c r="B1883" s="216" t="s">
        <v>29838</v>
      </c>
      <c r="C1883" s="216" t="s">
        <v>33402</v>
      </c>
      <c r="D1883" s="216" t="s">
        <v>8766</v>
      </c>
      <c r="E1883" s="217">
        <v>281.61</v>
      </c>
    </row>
    <row r="1884" spans="1:5" ht="12.75" customHeight="1" x14ac:dyDescent="0.25">
      <c r="A1884" s="215" t="s">
        <v>33403</v>
      </c>
      <c r="B1884" s="216" t="s">
        <v>29838</v>
      </c>
      <c r="C1884" s="216" t="s">
        <v>33404</v>
      </c>
      <c r="D1884" s="216" t="s">
        <v>8766</v>
      </c>
      <c r="E1884" s="217">
        <v>229.33</v>
      </c>
    </row>
    <row r="1885" spans="1:5" ht="13.5" customHeight="1" x14ac:dyDescent="0.25">
      <c r="A1885" s="215" t="s">
        <v>33405</v>
      </c>
      <c r="B1885" s="216" t="s">
        <v>29838</v>
      </c>
      <c r="C1885" s="216" t="s">
        <v>33406</v>
      </c>
      <c r="D1885" s="216" t="s">
        <v>8766</v>
      </c>
      <c r="E1885" s="217">
        <v>317.20999999999998</v>
      </c>
    </row>
    <row r="1886" spans="1:5" ht="12.75" customHeight="1" x14ac:dyDescent="0.25">
      <c r="A1886" s="215" t="s">
        <v>33407</v>
      </c>
      <c r="B1886" s="216" t="s">
        <v>29838</v>
      </c>
      <c r="C1886" s="216" t="s">
        <v>33408</v>
      </c>
      <c r="D1886" s="216" t="s">
        <v>8766</v>
      </c>
      <c r="E1886" s="217">
        <v>281.83</v>
      </c>
    </row>
    <row r="1887" spans="1:5" ht="12.75" customHeight="1" x14ac:dyDescent="0.25">
      <c r="A1887" s="215" t="s">
        <v>33409</v>
      </c>
      <c r="B1887" s="216" t="s">
        <v>29838</v>
      </c>
      <c r="C1887" s="216" t="s">
        <v>33410</v>
      </c>
      <c r="D1887" s="216" t="s">
        <v>8085</v>
      </c>
      <c r="E1887" s="217">
        <v>12.61</v>
      </c>
    </row>
    <row r="1888" spans="1:5" ht="13.5" customHeight="1" x14ac:dyDescent="0.25">
      <c r="A1888" s="215" t="s">
        <v>33411</v>
      </c>
      <c r="B1888" s="216" t="s">
        <v>29838</v>
      </c>
      <c r="C1888" s="216" t="s">
        <v>33412</v>
      </c>
      <c r="D1888" s="216" t="s">
        <v>8085</v>
      </c>
      <c r="E1888" s="217">
        <v>29.81</v>
      </c>
    </row>
    <row r="1889" spans="1:5" ht="12.75" customHeight="1" x14ac:dyDescent="0.25">
      <c r="A1889" s="215" t="s">
        <v>33413</v>
      </c>
      <c r="B1889" s="216" t="s">
        <v>29838</v>
      </c>
      <c r="C1889" s="216" t="s">
        <v>33414</v>
      </c>
      <c r="D1889" s="216" t="s">
        <v>8085</v>
      </c>
      <c r="E1889" s="217">
        <v>30.85</v>
      </c>
    </row>
    <row r="1890" spans="1:5" ht="12.75" customHeight="1" x14ac:dyDescent="0.25">
      <c r="A1890" s="212" t="s">
        <v>33415</v>
      </c>
      <c r="B1890" s="213" t="s">
        <v>29838</v>
      </c>
      <c r="C1890" s="213" t="s">
        <v>33416</v>
      </c>
      <c r="D1890" s="214"/>
      <c r="E1890" s="214"/>
    </row>
    <row r="1891" spans="1:5" ht="13.5" customHeight="1" x14ac:dyDescent="0.25">
      <c r="A1891" s="215" t="s">
        <v>33417</v>
      </c>
      <c r="B1891" s="216" t="s">
        <v>29838</v>
      </c>
      <c r="C1891" s="216" t="s">
        <v>33418</v>
      </c>
      <c r="D1891" s="216" t="s">
        <v>8766</v>
      </c>
      <c r="E1891" s="217">
        <v>212.43</v>
      </c>
    </row>
    <row r="1892" spans="1:5" ht="12.75" customHeight="1" x14ac:dyDescent="0.25">
      <c r="A1892" s="215" t="s">
        <v>33419</v>
      </c>
      <c r="B1892" s="216" t="s">
        <v>29838</v>
      </c>
      <c r="C1892" s="216" t="s">
        <v>33420</v>
      </c>
      <c r="D1892" s="216" t="s">
        <v>8766</v>
      </c>
      <c r="E1892" s="217">
        <v>264.70999999999998</v>
      </c>
    </row>
    <row r="1893" spans="1:5" ht="13.5" customHeight="1" x14ac:dyDescent="0.25">
      <c r="A1893" s="215" t="s">
        <v>33421</v>
      </c>
      <c r="B1893" s="216" t="s">
        <v>29838</v>
      </c>
      <c r="C1893" s="216" t="s">
        <v>33422</v>
      </c>
      <c r="D1893" s="216" t="s">
        <v>8766</v>
      </c>
      <c r="E1893" s="217">
        <v>304.11</v>
      </c>
    </row>
    <row r="1894" spans="1:5" ht="12.75" customHeight="1" x14ac:dyDescent="0.25">
      <c r="A1894" s="215" t="s">
        <v>33423</v>
      </c>
      <c r="B1894" s="216" t="s">
        <v>29838</v>
      </c>
      <c r="C1894" s="216" t="s">
        <v>33424</v>
      </c>
      <c r="D1894" s="216" t="s">
        <v>8766</v>
      </c>
      <c r="E1894" s="217">
        <v>264.93</v>
      </c>
    </row>
    <row r="1895" spans="1:5" ht="12.75" customHeight="1" x14ac:dyDescent="0.25">
      <c r="A1895" s="215" t="s">
        <v>33425</v>
      </c>
      <c r="B1895" s="216" t="s">
        <v>29838</v>
      </c>
      <c r="C1895" s="216" t="s">
        <v>33426</v>
      </c>
      <c r="D1895" s="216" t="s">
        <v>8766</v>
      </c>
      <c r="E1895" s="217">
        <v>272.45999999999998</v>
      </c>
    </row>
    <row r="1896" spans="1:5" ht="13.5" customHeight="1" x14ac:dyDescent="0.25">
      <c r="A1896" s="212" t="s">
        <v>33427</v>
      </c>
      <c r="B1896" s="213" t="s">
        <v>29838</v>
      </c>
      <c r="C1896" s="213" t="s">
        <v>33428</v>
      </c>
      <c r="D1896" s="214"/>
      <c r="E1896" s="214"/>
    </row>
    <row r="1897" spans="1:5" ht="12.75" customHeight="1" x14ac:dyDescent="0.25">
      <c r="A1897" s="215" t="s">
        <v>33429</v>
      </c>
      <c r="B1897" s="216" t="s">
        <v>29838</v>
      </c>
      <c r="C1897" s="216" t="s">
        <v>33430</v>
      </c>
      <c r="D1897" s="216" t="s">
        <v>8085</v>
      </c>
      <c r="E1897" s="217">
        <v>224.53</v>
      </c>
    </row>
    <row r="1898" spans="1:5" ht="13.5" customHeight="1" x14ac:dyDescent="0.25">
      <c r="A1898" s="215" t="s">
        <v>33431</v>
      </c>
      <c r="B1898" s="216" t="s">
        <v>29838</v>
      </c>
      <c r="C1898" s="216" t="s">
        <v>33432</v>
      </c>
      <c r="D1898" s="216" t="s">
        <v>8225</v>
      </c>
      <c r="E1898" s="217">
        <v>158.38999999999999</v>
      </c>
    </row>
    <row r="1899" spans="1:5" ht="12.75" customHeight="1" x14ac:dyDescent="0.25">
      <c r="A1899" s="215" t="s">
        <v>33433</v>
      </c>
      <c r="B1899" s="216" t="s">
        <v>29838</v>
      </c>
      <c r="C1899" s="216" t="s">
        <v>33434</v>
      </c>
      <c r="D1899" s="216" t="s">
        <v>8225</v>
      </c>
      <c r="E1899" s="217">
        <v>546.46</v>
      </c>
    </row>
    <row r="1900" spans="1:5" ht="12.75" customHeight="1" x14ac:dyDescent="0.25">
      <c r="A1900" s="215" t="s">
        <v>33435</v>
      </c>
      <c r="B1900" s="216" t="s">
        <v>29838</v>
      </c>
      <c r="C1900" s="216" t="s">
        <v>33436</v>
      </c>
      <c r="D1900" s="216" t="s">
        <v>30084</v>
      </c>
      <c r="E1900" s="217">
        <v>1085.33</v>
      </c>
    </row>
    <row r="1901" spans="1:5" ht="13.5" customHeight="1" x14ac:dyDescent="0.25">
      <c r="A1901" s="215" t="s">
        <v>33437</v>
      </c>
      <c r="B1901" s="216" t="s">
        <v>29838</v>
      </c>
      <c r="C1901" s="216" t="s">
        <v>33438</v>
      </c>
      <c r="D1901" s="216" t="s">
        <v>8085</v>
      </c>
      <c r="E1901" s="217">
        <v>231.56</v>
      </c>
    </row>
    <row r="1902" spans="1:5" ht="12.75" customHeight="1" x14ac:dyDescent="0.25">
      <c r="A1902" s="212" t="s">
        <v>33439</v>
      </c>
      <c r="B1902" s="213" t="s">
        <v>29838</v>
      </c>
      <c r="C1902" s="213" t="s">
        <v>33440</v>
      </c>
      <c r="D1902" s="214"/>
      <c r="E1902" s="214"/>
    </row>
    <row r="1903" spans="1:5" ht="12.75" customHeight="1" x14ac:dyDescent="0.25">
      <c r="A1903" s="215" t="s">
        <v>33441</v>
      </c>
      <c r="B1903" s="216" t="s">
        <v>29838</v>
      </c>
      <c r="C1903" s="216" t="s">
        <v>33442</v>
      </c>
      <c r="D1903" s="216" t="s">
        <v>8225</v>
      </c>
      <c r="E1903" s="217">
        <v>2319.2600000000002</v>
      </c>
    </row>
    <row r="1904" spans="1:5" ht="13.5" customHeight="1" x14ac:dyDescent="0.25">
      <c r="A1904" s="215" t="s">
        <v>33443</v>
      </c>
      <c r="B1904" s="216" t="s">
        <v>29838</v>
      </c>
      <c r="C1904" s="216" t="s">
        <v>33444</v>
      </c>
      <c r="D1904" s="216" t="s">
        <v>8225</v>
      </c>
      <c r="E1904" s="217">
        <v>5045.7</v>
      </c>
    </row>
    <row r="1905" spans="1:5" ht="12.75" customHeight="1" x14ac:dyDescent="0.25">
      <c r="A1905" s="215" t="s">
        <v>33445</v>
      </c>
      <c r="B1905" s="216" t="s">
        <v>29838</v>
      </c>
      <c r="C1905" s="216" t="s">
        <v>33446</v>
      </c>
      <c r="D1905" s="216" t="s">
        <v>8225</v>
      </c>
      <c r="E1905" s="217">
        <v>4933.7</v>
      </c>
    </row>
    <row r="1906" spans="1:5" ht="13.5" customHeight="1" x14ac:dyDescent="0.25">
      <c r="A1906" s="215" t="s">
        <v>33447</v>
      </c>
      <c r="B1906" s="216" t="s">
        <v>29838</v>
      </c>
      <c r="C1906" s="216" t="s">
        <v>33448</v>
      </c>
      <c r="D1906" s="216" t="s">
        <v>8225</v>
      </c>
      <c r="E1906" s="217">
        <v>4821.7</v>
      </c>
    </row>
    <row r="1907" spans="1:5" ht="12.75" customHeight="1" x14ac:dyDescent="0.25">
      <c r="A1907" s="215" t="s">
        <v>33449</v>
      </c>
      <c r="B1907" s="216" t="s">
        <v>29838</v>
      </c>
      <c r="C1907" s="216" t="s">
        <v>33450</v>
      </c>
      <c r="D1907" s="216" t="s">
        <v>8225</v>
      </c>
      <c r="E1907" s="217">
        <v>2133.6999999999998</v>
      </c>
    </row>
    <row r="1908" spans="1:5" ht="12.75" customHeight="1" x14ac:dyDescent="0.25">
      <c r="A1908" s="212" t="s">
        <v>33451</v>
      </c>
      <c r="B1908" s="213" t="s">
        <v>29838</v>
      </c>
      <c r="C1908" s="213" t="s">
        <v>33452</v>
      </c>
      <c r="D1908" s="214"/>
      <c r="E1908" s="214"/>
    </row>
    <row r="1909" spans="1:5" ht="13.5" customHeight="1" x14ac:dyDescent="0.25">
      <c r="A1909" s="215" t="s">
        <v>33453</v>
      </c>
      <c r="B1909" s="216" t="s">
        <v>29838</v>
      </c>
      <c r="C1909" s="216" t="s">
        <v>33454</v>
      </c>
      <c r="D1909" s="216" t="s">
        <v>8225</v>
      </c>
      <c r="E1909" s="217">
        <v>29.9</v>
      </c>
    </row>
    <row r="1910" spans="1:5" ht="12.75" customHeight="1" x14ac:dyDescent="0.25">
      <c r="A1910" s="212" t="s">
        <v>33455</v>
      </c>
      <c r="B1910" s="213" t="s">
        <v>29838</v>
      </c>
      <c r="C1910" s="213" t="s">
        <v>33456</v>
      </c>
      <c r="D1910" s="214"/>
      <c r="E1910" s="214"/>
    </row>
    <row r="1911" spans="1:5" ht="13.5" customHeight="1" x14ac:dyDescent="0.25">
      <c r="A1911" s="215" t="s">
        <v>33457</v>
      </c>
      <c r="B1911" s="216" t="s">
        <v>29838</v>
      </c>
      <c r="C1911" s="605" t="s">
        <v>33458</v>
      </c>
      <c r="D1911" s="216" t="s">
        <v>8085</v>
      </c>
      <c r="E1911" s="217">
        <v>43.49</v>
      </c>
    </row>
    <row r="1912" spans="1:5" ht="2.25" customHeight="1" x14ac:dyDescent="0.25">
      <c r="C1912" s="605"/>
    </row>
    <row r="1913" spans="1:5" ht="12.75" customHeight="1" x14ac:dyDescent="0.25">
      <c r="A1913" s="215" t="s">
        <v>33459</v>
      </c>
      <c r="B1913" s="216" t="s">
        <v>29838</v>
      </c>
      <c r="C1913" s="605" t="s">
        <v>33460</v>
      </c>
      <c r="D1913" s="216" t="s">
        <v>8085</v>
      </c>
      <c r="E1913" s="217">
        <v>52.91</v>
      </c>
    </row>
    <row r="1914" spans="1:5" ht="3" customHeight="1" x14ac:dyDescent="0.25">
      <c r="C1914" s="605"/>
    </row>
    <row r="1915" spans="1:5" ht="12.75" customHeight="1" x14ac:dyDescent="0.25">
      <c r="A1915" s="215" t="s">
        <v>33461</v>
      </c>
      <c r="B1915" s="216" t="s">
        <v>29838</v>
      </c>
      <c r="C1915" s="216" t="s">
        <v>33462</v>
      </c>
      <c r="D1915" s="216" t="s">
        <v>8085</v>
      </c>
      <c r="E1915" s="217">
        <v>29.73</v>
      </c>
    </row>
    <row r="1916" spans="1:5" ht="12.75" customHeight="1" x14ac:dyDescent="0.25">
      <c r="A1916" s="215" t="s">
        <v>33463</v>
      </c>
      <c r="B1916" s="216" t="s">
        <v>29838</v>
      </c>
      <c r="C1916" s="216" t="s">
        <v>33464</v>
      </c>
      <c r="D1916" s="216" t="s">
        <v>8085</v>
      </c>
      <c r="E1916" s="217">
        <v>41.97</v>
      </c>
    </row>
    <row r="1917" spans="1:5" ht="13.5" customHeight="1" x14ac:dyDescent="0.25">
      <c r="A1917" s="212" t="s">
        <v>33465</v>
      </c>
      <c r="B1917" s="213" t="s">
        <v>29838</v>
      </c>
      <c r="C1917" s="213" t="s">
        <v>33466</v>
      </c>
      <c r="D1917" s="214"/>
      <c r="E1917" s="214"/>
    </row>
    <row r="1918" spans="1:5" ht="12.75" customHeight="1" x14ac:dyDescent="0.25">
      <c r="A1918" s="215" t="s">
        <v>33467</v>
      </c>
      <c r="B1918" s="216" t="s">
        <v>29838</v>
      </c>
      <c r="C1918" s="216" t="s">
        <v>30149</v>
      </c>
      <c r="D1918" s="216" t="s">
        <v>8085</v>
      </c>
      <c r="E1918" s="217">
        <v>27.8</v>
      </c>
    </row>
    <row r="1919" spans="1:5" ht="13.5" customHeight="1" x14ac:dyDescent="0.25">
      <c r="A1919" s="215" t="s">
        <v>33468</v>
      </c>
      <c r="B1919" s="216" t="s">
        <v>29838</v>
      </c>
      <c r="C1919" s="216" t="s">
        <v>33469</v>
      </c>
      <c r="D1919" s="216" t="s">
        <v>8085</v>
      </c>
      <c r="E1919" s="217">
        <v>41.38</v>
      </c>
    </row>
    <row r="1920" spans="1:5" ht="12.75" customHeight="1" x14ac:dyDescent="0.25">
      <c r="A1920" s="212" t="s">
        <v>33470</v>
      </c>
      <c r="B1920" s="213" t="s">
        <v>29838</v>
      </c>
      <c r="C1920" s="213" t="s">
        <v>30898</v>
      </c>
      <c r="D1920" s="214"/>
      <c r="E1920" s="214"/>
    </row>
    <row r="1921" spans="1:5" ht="12.75" customHeight="1" x14ac:dyDescent="0.25">
      <c r="A1921" s="215" t="s">
        <v>33471</v>
      </c>
      <c r="B1921" s="216" t="s">
        <v>29838</v>
      </c>
      <c r="C1921" s="216" t="s">
        <v>30900</v>
      </c>
      <c r="D1921" s="216" t="s">
        <v>8085</v>
      </c>
      <c r="E1921" s="217">
        <v>19.32</v>
      </c>
    </row>
    <row r="1922" spans="1:5" ht="13.5" customHeight="1" x14ac:dyDescent="0.25">
      <c r="A1922" s="212" t="s">
        <v>33472</v>
      </c>
      <c r="B1922" s="213" t="s">
        <v>29838</v>
      </c>
      <c r="C1922" s="213" t="s">
        <v>33473</v>
      </c>
      <c r="D1922" s="214"/>
      <c r="E1922" s="214"/>
    </row>
    <row r="1923" spans="1:5" ht="12.75" customHeight="1" x14ac:dyDescent="0.25">
      <c r="A1923" s="215" t="s">
        <v>33474</v>
      </c>
      <c r="B1923" s="216" t="s">
        <v>29838</v>
      </c>
      <c r="C1923" s="216" t="s">
        <v>33475</v>
      </c>
      <c r="D1923" s="216" t="s">
        <v>8085</v>
      </c>
      <c r="E1923" s="217">
        <v>220.54</v>
      </c>
    </row>
    <row r="1924" spans="1:5" ht="13.5" customHeight="1" x14ac:dyDescent="0.25">
      <c r="A1924" s="215" t="s">
        <v>33476</v>
      </c>
      <c r="B1924" s="216" t="s">
        <v>29838</v>
      </c>
      <c r="C1924" s="216" t="s">
        <v>33477</v>
      </c>
      <c r="D1924" s="216" t="s">
        <v>8085</v>
      </c>
      <c r="E1924" s="217">
        <v>216.98</v>
      </c>
    </row>
    <row r="1925" spans="1:5" ht="12.75" customHeight="1" x14ac:dyDescent="0.25">
      <c r="A1925" s="212" t="s">
        <v>33478</v>
      </c>
      <c r="B1925" s="213" t="s">
        <v>29838</v>
      </c>
      <c r="C1925" s="213" t="s">
        <v>33479</v>
      </c>
      <c r="D1925" s="214"/>
      <c r="E1925" s="214"/>
    </row>
    <row r="1926" spans="1:5" ht="12.75" customHeight="1" x14ac:dyDescent="0.25">
      <c r="A1926" s="215" t="s">
        <v>33480</v>
      </c>
      <c r="B1926" s="216" t="s">
        <v>29838</v>
      </c>
      <c r="C1926" s="216" t="s">
        <v>33481</v>
      </c>
      <c r="D1926" s="216" t="s">
        <v>8225</v>
      </c>
      <c r="E1926" s="217">
        <v>637.79999999999995</v>
      </c>
    </row>
    <row r="1927" spans="1:5" ht="13.5" customHeight="1" x14ac:dyDescent="0.25">
      <c r="A1927" s="215" t="s">
        <v>33482</v>
      </c>
      <c r="B1927" s="216" t="s">
        <v>29838</v>
      </c>
      <c r="C1927" s="216" t="s">
        <v>33483</v>
      </c>
      <c r="D1927" s="216" t="s">
        <v>8225</v>
      </c>
      <c r="E1927" s="217">
        <v>652.79999999999995</v>
      </c>
    </row>
    <row r="1928" spans="1:5" ht="12.75" customHeight="1" x14ac:dyDescent="0.25">
      <c r="A1928" s="215" t="s">
        <v>33484</v>
      </c>
      <c r="B1928" s="216" t="s">
        <v>29838</v>
      </c>
      <c r="C1928" s="216" t="s">
        <v>33485</v>
      </c>
      <c r="D1928" s="216" t="s">
        <v>8225</v>
      </c>
      <c r="E1928" s="217">
        <v>289.74</v>
      </c>
    </row>
    <row r="1929" spans="1:5" ht="13.5" customHeight="1" x14ac:dyDescent="0.25">
      <c r="A1929" s="215" t="s">
        <v>33486</v>
      </c>
      <c r="B1929" s="216" t="s">
        <v>29838</v>
      </c>
      <c r="C1929" s="216" t="s">
        <v>33487</v>
      </c>
      <c r="D1929" s="216" t="s">
        <v>8225</v>
      </c>
      <c r="E1929" s="217">
        <v>319.74</v>
      </c>
    </row>
    <row r="1930" spans="1:5" ht="12.75" customHeight="1" x14ac:dyDescent="0.25">
      <c r="A1930" s="208" t="s">
        <v>33488</v>
      </c>
      <c r="B1930" s="209"/>
      <c r="C1930" s="210" t="s">
        <v>4529</v>
      </c>
      <c r="D1930" s="211"/>
      <c r="E1930" s="211"/>
    </row>
    <row r="1931" spans="1:5" ht="12.75" customHeight="1" x14ac:dyDescent="0.25">
      <c r="A1931" s="212" t="s">
        <v>33489</v>
      </c>
      <c r="B1931" s="213" t="s">
        <v>29838</v>
      </c>
      <c r="C1931" s="606" t="s">
        <v>33490</v>
      </c>
      <c r="D1931" s="214"/>
      <c r="E1931" s="214"/>
    </row>
    <row r="1932" spans="1:5" ht="5.25" customHeight="1" x14ac:dyDescent="0.25">
      <c r="C1932" s="606"/>
    </row>
    <row r="1933" spans="1:5" ht="12.75" customHeight="1" x14ac:dyDescent="0.25">
      <c r="A1933" s="215" t="s">
        <v>33491</v>
      </c>
      <c r="B1933" s="216" t="s">
        <v>29838</v>
      </c>
      <c r="C1933" s="216" t="s">
        <v>33492</v>
      </c>
      <c r="D1933" s="216" t="s">
        <v>8085</v>
      </c>
      <c r="E1933" s="217">
        <v>230.73</v>
      </c>
    </row>
    <row r="1934" spans="1:5" ht="13.5" customHeight="1" x14ac:dyDescent="0.25">
      <c r="A1934" s="215" t="s">
        <v>33493</v>
      </c>
      <c r="B1934" s="216" t="s">
        <v>29838</v>
      </c>
      <c r="C1934" s="216" t="s">
        <v>33494</v>
      </c>
      <c r="D1934" s="216" t="s">
        <v>8085</v>
      </c>
      <c r="E1934" s="217">
        <v>813.45</v>
      </c>
    </row>
    <row r="1935" spans="1:5" ht="12.75" customHeight="1" x14ac:dyDescent="0.25">
      <c r="A1935" s="215" t="s">
        <v>33495</v>
      </c>
      <c r="B1935" s="216" t="s">
        <v>29838</v>
      </c>
      <c r="C1935" s="216" t="s">
        <v>33496</v>
      </c>
      <c r="D1935" s="216" t="s">
        <v>8085</v>
      </c>
      <c r="E1935" s="217">
        <v>2798.99</v>
      </c>
    </row>
    <row r="1936" spans="1:5" ht="12.75" customHeight="1" x14ac:dyDescent="0.25">
      <c r="A1936" s="215" t="s">
        <v>33497</v>
      </c>
      <c r="B1936" s="216" t="s">
        <v>29838</v>
      </c>
      <c r="C1936" s="216" t="s">
        <v>33498</v>
      </c>
      <c r="D1936" s="216" t="s">
        <v>8085</v>
      </c>
      <c r="E1936" s="217">
        <v>373.44</v>
      </c>
    </row>
    <row r="1937" spans="1:5" ht="13.5" customHeight="1" x14ac:dyDescent="0.25">
      <c r="A1937" s="215" t="s">
        <v>33499</v>
      </c>
      <c r="B1937" s="216" t="s">
        <v>29838</v>
      </c>
      <c r="C1937" s="216" t="s">
        <v>33500</v>
      </c>
      <c r="D1937" s="216" t="s">
        <v>8085</v>
      </c>
      <c r="E1937" s="217">
        <v>1318.36</v>
      </c>
    </row>
    <row r="1938" spans="1:5" ht="12.75" customHeight="1" x14ac:dyDescent="0.25">
      <c r="A1938" s="212" t="s">
        <v>33501</v>
      </c>
      <c r="B1938" s="213" t="s">
        <v>29838</v>
      </c>
      <c r="C1938" s="213" t="s">
        <v>33502</v>
      </c>
      <c r="D1938" s="214"/>
      <c r="E1938" s="214"/>
    </row>
    <row r="1939" spans="1:5" ht="12.75" customHeight="1" x14ac:dyDescent="0.25">
      <c r="A1939" s="215" t="s">
        <v>33503</v>
      </c>
      <c r="B1939" s="216" t="s">
        <v>29838</v>
      </c>
      <c r="C1939" s="216" t="s">
        <v>33504</v>
      </c>
      <c r="D1939" s="216" t="s">
        <v>8085</v>
      </c>
      <c r="E1939" s="217">
        <v>170.46</v>
      </c>
    </row>
    <row r="1940" spans="1:5" ht="13.5" customHeight="1" x14ac:dyDescent="0.25">
      <c r="A1940" s="215" t="s">
        <v>33505</v>
      </c>
      <c r="B1940" s="216" t="s">
        <v>29838</v>
      </c>
      <c r="C1940" s="216" t="s">
        <v>33506</v>
      </c>
      <c r="D1940" s="216" t="s">
        <v>8085</v>
      </c>
      <c r="E1940" s="217">
        <v>225.42</v>
      </c>
    </row>
    <row r="1941" spans="1:5" ht="12.75" customHeight="1" x14ac:dyDescent="0.25">
      <c r="A1941" s="215" t="s">
        <v>33507</v>
      </c>
      <c r="B1941" s="216" t="s">
        <v>29838</v>
      </c>
      <c r="C1941" s="216" t="s">
        <v>33508</v>
      </c>
      <c r="D1941" s="216" t="s">
        <v>8085</v>
      </c>
      <c r="E1941" s="217">
        <v>283.49</v>
      </c>
    </row>
    <row r="1942" spans="1:5" ht="13.5" customHeight="1" x14ac:dyDescent="0.25">
      <c r="A1942" s="215" t="s">
        <v>33509</v>
      </c>
      <c r="B1942" s="216" t="s">
        <v>29838</v>
      </c>
      <c r="C1942" s="216" t="s">
        <v>33510</v>
      </c>
      <c r="D1942" s="216" t="s">
        <v>8085</v>
      </c>
      <c r="E1942" s="217">
        <v>459.87</v>
      </c>
    </row>
    <row r="1943" spans="1:5" ht="12.75" customHeight="1" x14ac:dyDescent="0.25">
      <c r="A1943" s="215" t="s">
        <v>33511</v>
      </c>
      <c r="B1943" s="216" t="s">
        <v>29838</v>
      </c>
      <c r="C1943" s="216" t="s">
        <v>33512</v>
      </c>
      <c r="D1943" s="216" t="s">
        <v>8085</v>
      </c>
      <c r="E1943" s="217">
        <v>542.17999999999995</v>
      </c>
    </row>
    <row r="1944" spans="1:5" ht="12.75" customHeight="1" x14ac:dyDescent="0.25">
      <c r="A1944" s="215" t="s">
        <v>33513</v>
      </c>
      <c r="B1944" s="216" t="s">
        <v>29838</v>
      </c>
      <c r="C1944" s="216" t="s">
        <v>33514</v>
      </c>
      <c r="D1944" s="216" t="s">
        <v>8085</v>
      </c>
      <c r="E1944" s="217">
        <v>774.79</v>
      </c>
    </row>
    <row r="1945" spans="1:5" ht="13.5" customHeight="1" x14ac:dyDescent="0.25">
      <c r="A1945" s="215" t="s">
        <v>33515</v>
      </c>
      <c r="B1945" s="216" t="s">
        <v>29838</v>
      </c>
      <c r="C1945" s="216" t="s">
        <v>33516</v>
      </c>
      <c r="D1945" s="216" t="s">
        <v>8085</v>
      </c>
      <c r="E1945" s="217">
        <v>1079.04</v>
      </c>
    </row>
    <row r="1946" spans="1:5" ht="12.75" customHeight="1" x14ac:dyDescent="0.25">
      <c r="A1946" s="212" t="s">
        <v>33517</v>
      </c>
      <c r="B1946" s="213" t="s">
        <v>29838</v>
      </c>
      <c r="C1946" s="213" t="s">
        <v>33518</v>
      </c>
      <c r="D1946" s="214"/>
      <c r="E1946" s="214"/>
    </row>
    <row r="1947" spans="1:5" ht="13.5" customHeight="1" x14ac:dyDescent="0.25">
      <c r="A1947" s="215" t="s">
        <v>33519</v>
      </c>
      <c r="B1947" s="216" t="s">
        <v>29838</v>
      </c>
      <c r="C1947" s="216" t="s">
        <v>33504</v>
      </c>
      <c r="D1947" s="216" t="s">
        <v>8085</v>
      </c>
      <c r="E1947" s="217">
        <v>196.46</v>
      </c>
    </row>
    <row r="1948" spans="1:5" ht="12.75" customHeight="1" x14ac:dyDescent="0.25">
      <c r="A1948" s="215" t="s">
        <v>33520</v>
      </c>
      <c r="B1948" s="216" t="s">
        <v>29838</v>
      </c>
      <c r="C1948" s="216" t="s">
        <v>33506</v>
      </c>
      <c r="D1948" s="216" t="s">
        <v>8085</v>
      </c>
      <c r="E1948" s="217">
        <v>259.42</v>
      </c>
    </row>
    <row r="1949" spans="1:5" ht="12.75" customHeight="1" x14ac:dyDescent="0.25">
      <c r="A1949" s="215" t="s">
        <v>33521</v>
      </c>
      <c r="B1949" s="216" t="s">
        <v>29838</v>
      </c>
      <c r="C1949" s="216" t="s">
        <v>33508</v>
      </c>
      <c r="D1949" s="216" t="s">
        <v>8085</v>
      </c>
      <c r="E1949" s="217">
        <v>325.49</v>
      </c>
    </row>
    <row r="1950" spans="1:5" ht="13.5" customHeight="1" x14ac:dyDescent="0.25">
      <c r="A1950" s="215" t="s">
        <v>33522</v>
      </c>
      <c r="B1950" s="216" t="s">
        <v>29838</v>
      </c>
      <c r="C1950" s="216" t="s">
        <v>33510</v>
      </c>
      <c r="D1950" s="216" t="s">
        <v>8085</v>
      </c>
      <c r="E1950" s="217">
        <v>530.87</v>
      </c>
    </row>
    <row r="1951" spans="1:5" ht="12.75" customHeight="1" x14ac:dyDescent="0.25">
      <c r="A1951" s="215" t="s">
        <v>33523</v>
      </c>
      <c r="B1951" s="216" t="s">
        <v>29838</v>
      </c>
      <c r="C1951" s="216" t="s">
        <v>33512</v>
      </c>
      <c r="D1951" s="216" t="s">
        <v>8085</v>
      </c>
      <c r="E1951" s="217">
        <v>728.12</v>
      </c>
    </row>
    <row r="1952" spans="1:5" ht="12.75" customHeight="1" x14ac:dyDescent="0.25">
      <c r="A1952" s="215" t="s">
        <v>33524</v>
      </c>
      <c r="B1952" s="216" t="s">
        <v>29838</v>
      </c>
      <c r="C1952" s="216" t="s">
        <v>33514</v>
      </c>
      <c r="D1952" s="216" t="s">
        <v>8085</v>
      </c>
      <c r="E1952" s="217">
        <v>813.81</v>
      </c>
    </row>
    <row r="1953" spans="1:5" ht="13.5" customHeight="1" x14ac:dyDescent="0.25">
      <c r="A1953" s="215" t="s">
        <v>33525</v>
      </c>
      <c r="B1953" s="216" t="s">
        <v>29838</v>
      </c>
      <c r="C1953" s="216" t="s">
        <v>33516</v>
      </c>
      <c r="D1953" s="216" t="s">
        <v>8085</v>
      </c>
      <c r="E1953" s="217">
        <v>1058.0899999999999</v>
      </c>
    </row>
    <row r="1954" spans="1:5" ht="12.75" customHeight="1" x14ac:dyDescent="0.25">
      <c r="A1954" s="212" t="s">
        <v>33526</v>
      </c>
      <c r="B1954" s="213" t="s">
        <v>29838</v>
      </c>
      <c r="C1954" s="213" t="s">
        <v>33527</v>
      </c>
      <c r="D1954" s="214"/>
      <c r="E1954" s="214"/>
    </row>
    <row r="1955" spans="1:5" ht="13.5" customHeight="1" x14ac:dyDescent="0.25">
      <c r="A1955" s="215" t="s">
        <v>33528</v>
      </c>
      <c r="B1955" s="216" t="s">
        <v>29838</v>
      </c>
      <c r="C1955" s="216" t="s">
        <v>33508</v>
      </c>
      <c r="D1955" s="216" t="s">
        <v>8085</v>
      </c>
      <c r="E1955" s="217">
        <v>388.49</v>
      </c>
    </row>
    <row r="1956" spans="1:5" ht="12.75" customHeight="1" x14ac:dyDescent="0.25">
      <c r="A1956" s="215" t="s">
        <v>33529</v>
      </c>
      <c r="B1956" s="216" t="s">
        <v>29838</v>
      </c>
      <c r="C1956" s="216" t="s">
        <v>33510</v>
      </c>
      <c r="D1956" s="216" t="s">
        <v>8085</v>
      </c>
      <c r="E1956" s="217">
        <v>637.87</v>
      </c>
    </row>
    <row r="1957" spans="1:5" ht="12.75" customHeight="1" x14ac:dyDescent="0.25">
      <c r="A1957" s="215" t="s">
        <v>33530</v>
      </c>
      <c r="B1957" s="216" t="s">
        <v>29838</v>
      </c>
      <c r="C1957" s="216" t="s">
        <v>33512</v>
      </c>
      <c r="D1957" s="216" t="s">
        <v>8085</v>
      </c>
      <c r="E1957" s="217">
        <v>658.8</v>
      </c>
    </row>
    <row r="1958" spans="1:5" ht="13.5" customHeight="1" x14ac:dyDescent="0.25">
      <c r="A1958" s="215" t="s">
        <v>33531</v>
      </c>
      <c r="B1958" s="216" t="s">
        <v>29838</v>
      </c>
      <c r="C1958" s="216" t="s">
        <v>33514</v>
      </c>
      <c r="D1958" s="216" t="s">
        <v>8085</v>
      </c>
      <c r="E1958" s="217">
        <v>1023.22</v>
      </c>
    </row>
    <row r="1959" spans="1:5" ht="12.75" customHeight="1" x14ac:dyDescent="0.25">
      <c r="A1959" s="215" t="s">
        <v>33532</v>
      </c>
      <c r="B1959" s="216" t="s">
        <v>29838</v>
      </c>
      <c r="C1959" s="216" t="s">
        <v>33516</v>
      </c>
      <c r="D1959" s="216" t="s">
        <v>8085</v>
      </c>
      <c r="E1959" s="217">
        <v>1508.05</v>
      </c>
    </row>
    <row r="1960" spans="1:5" ht="13.5" customHeight="1" x14ac:dyDescent="0.25">
      <c r="A1960" s="212" t="s">
        <v>33533</v>
      </c>
      <c r="B1960" s="213" t="s">
        <v>29838</v>
      </c>
      <c r="C1960" s="213" t="s">
        <v>33534</v>
      </c>
      <c r="D1960" s="214"/>
      <c r="E1960" s="214"/>
    </row>
    <row r="1961" spans="1:5" ht="12.75" customHeight="1" x14ac:dyDescent="0.25">
      <c r="A1961" s="215" t="s">
        <v>33535</v>
      </c>
      <c r="B1961" s="216" t="s">
        <v>29838</v>
      </c>
      <c r="C1961" s="216" t="s">
        <v>33536</v>
      </c>
      <c r="D1961" s="216" t="s">
        <v>10853</v>
      </c>
      <c r="E1961" s="217">
        <v>575.92999999999995</v>
      </c>
    </row>
    <row r="1962" spans="1:5" ht="12.75" customHeight="1" x14ac:dyDescent="0.25">
      <c r="A1962" s="212" t="s">
        <v>33537</v>
      </c>
      <c r="B1962" s="213" t="s">
        <v>29838</v>
      </c>
      <c r="C1962" s="213" t="s">
        <v>33538</v>
      </c>
      <c r="D1962" s="214"/>
      <c r="E1962" s="214"/>
    </row>
    <row r="1963" spans="1:5" ht="13.5" customHeight="1" x14ac:dyDescent="0.25">
      <c r="A1963" s="215" t="s">
        <v>33539</v>
      </c>
      <c r="B1963" s="216" t="s">
        <v>29838</v>
      </c>
      <c r="C1963" s="216" t="s">
        <v>33540</v>
      </c>
      <c r="D1963" s="216" t="s">
        <v>8766</v>
      </c>
      <c r="E1963" s="217">
        <v>24.67</v>
      </c>
    </row>
    <row r="1964" spans="1:5" ht="12.75" customHeight="1" x14ac:dyDescent="0.25">
      <c r="A1964" s="212" t="s">
        <v>33541</v>
      </c>
      <c r="B1964" s="213" t="s">
        <v>29838</v>
      </c>
      <c r="C1964" s="213" t="s">
        <v>33542</v>
      </c>
      <c r="D1964" s="214"/>
      <c r="E1964" s="214"/>
    </row>
    <row r="1965" spans="1:5" ht="12.75" customHeight="1" x14ac:dyDescent="0.25">
      <c r="A1965" s="215" t="s">
        <v>33543</v>
      </c>
      <c r="B1965" s="216" t="s">
        <v>29838</v>
      </c>
      <c r="C1965" s="216" t="s">
        <v>33544</v>
      </c>
      <c r="D1965" s="216" t="s">
        <v>8766</v>
      </c>
      <c r="E1965" s="217">
        <v>49.64</v>
      </c>
    </row>
    <row r="1966" spans="1:5" ht="13.5" customHeight="1" x14ac:dyDescent="0.25">
      <c r="A1966" s="212" t="s">
        <v>33545</v>
      </c>
      <c r="B1966" s="213" t="s">
        <v>29838</v>
      </c>
      <c r="C1966" s="213" t="s">
        <v>33546</v>
      </c>
      <c r="D1966" s="214"/>
      <c r="E1966" s="214"/>
    </row>
    <row r="1967" spans="1:5" ht="12.75" customHeight="1" x14ac:dyDescent="0.25">
      <c r="A1967" s="215" t="s">
        <v>33547</v>
      </c>
      <c r="B1967" s="216" t="s">
        <v>29838</v>
      </c>
      <c r="C1967" s="216" t="s">
        <v>33548</v>
      </c>
      <c r="D1967" s="216" t="s">
        <v>8225</v>
      </c>
      <c r="E1967" s="217">
        <v>1095.44</v>
      </c>
    </row>
    <row r="1968" spans="1:5" ht="13.5" customHeight="1" x14ac:dyDescent="0.25">
      <c r="A1968" s="215" t="s">
        <v>33549</v>
      </c>
      <c r="B1968" s="216" t="s">
        <v>29838</v>
      </c>
      <c r="C1968" s="216" t="s">
        <v>33550</v>
      </c>
      <c r="D1968" s="216" t="s">
        <v>8225</v>
      </c>
      <c r="E1968" s="217">
        <v>1200.28</v>
      </c>
    </row>
    <row r="1969" spans="1:5" ht="12.75" customHeight="1" x14ac:dyDescent="0.25">
      <c r="A1969" s="215" t="s">
        <v>33551</v>
      </c>
      <c r="B1969" s="216" t="s">
        <v>29838</v>
      </c>
      <c r="C1969" s="216" t="s">
        <v>33552</v>
      </c>
      <c r="D1969" s="216" t="s">
        <v>8225</v>
      </c>
      <c r="E1969" s="217">
        <v>1310.77</v>
      </c>
    </row>
    <row r="1970" spans="1:5" ht="12.75" customHeight="1" x14ac:dyDescent="0.25">
      <c r="A1970" s="215" t="s">
        <v>33553</v>
      </c>
      <c r="B1970" s="216" t="s">
        <v>29838</v>
      </c>
      <c r="C1970" s="216" t="s">
        <v>33554</v>
      </c>
      <c r="D1970" s="216" t="s">
        <v>8225</v>
      </c>
      <c r="E1970" s="217">
        <v>1424.07</v>
      </c>
    </row>
    <row r="1971" spans="1:5" ht="13.5" customHeight="1" x14ac:dyDescent="0.25">
      <c r="A1971" s="215" t="s">
        <v>33555</v>
      </c>
      <c r="B1971" s="216" t="s">
        <v>29838</v>
      </c>
      <c r="C1971" s="216" t="s">
        <v>33556</v>
      </c>
      <c r="D1971" s="216" t="s">
        <v>8225</v>
      </c>
      <c r="E1971" s="217">
        <v>1547.42</v>
      </c>
    </row>
    <row r="1972" spans="1:5" ht="12.75" customHeight="1" x14ac:dyDescent="0.25">
      <c r="A1972" s="215" t="s">
        <v>33557</v>
      </c>
      <c r="B1972" s="216" t="s">
        <v>29838</v>
      </c>
      <c r="C1972" s="216" t="s">
        <v>33558</v>
      </c>
      <c r="D1972" s="216" t="s">
        <v>8225</v>
      </c>
      <c r="E1972" s="217">
        <v>1668.19</v>
      </c>
    </row>
    <row r="1973" spans="1:5" ht="13.5" customHeight="1" x14ac:dyDescent="0.25">
      <c r="A1973" s="215" t="s">
        <v>33559</v>
      </c>
      <c r="B1973" s="216" t="s">
        <v>29838</v>
      </c>
      <c r="C1973" s="216" t="s">
        <v>33560</v>
      </c>
      <c r="D1973" s="216" t="s">
        <v>8225</v>
      </c>
      <c r="E1973" s="217">
        <v>2304.62</v>
      </c>
    </row>
    <row r="1974" spans="1:5" ht="12.75" customHeight="1" x14ac:dyDescent="0.25">
      <c r="A1974" s="215" t="s">
        <v>33561</v>
      </c>
      <c r="B1974" s="216" t="s">
        <v>29838</v>
      </c>
      <c r="C1974" s="216" t="s">
        <v>33562</v>
      </c>
      <c r="D1974" s="216" t="s">
        <v>8225</v>
      </c>
      <c r="E1974" s="217">
        <v>2450.23</v>
      </c>
    </row>
    <row r="1975" spans="1:5" ht="12.75" customHeight="1" x14ac:dyDescent="0.25">
      <c r="A1975" s="215" t="s">
        <v>33563</v>
      </c>
      <c r="B1975" s="216" t="s">
        <v>29838</v>
      </c>
      <c r="C1975" s="216" t="s">
        <v>33564</v>
      </c>
      <c r="D1975" s="216" t="s">
        <v>8225</v>
      </c>
      <c r="E1975" s="217">
        <v>2785.74</v>
      </c>
    </row>
    <row r="1976" spans="1:5" ht="13.5" customHeight="1" x14ac:dyDescent="0.25">
      <c r="A1976" s="215" t="s">
        <v>33565</v>
      </c>
      <c r="B1976" s="216" t="s">
        <v>29838</v>
      </c>
      <c r="C1976" s="216" t="s">
        <v>33566</v>
      </c>
      <c r="D1976" s="216" t="s">
        <v>8225</v>
      </c>
      <c r="E1976" s="217">
        <v>3112.22</v>
      </c>
    </row>
    <row r="1977" spans="1:5" ht="12.75" customHeight="1" x14ac:dyDescent="0.25">
      <c r="A1977" s="212" t="s">
        <v>33567</v>
      </c>
      <c r="B1977" s="213" t="s">
        <v>29838</v>
      </c>
      <c r="C1977" s="213" t="s">
        <v>33568</v>
      </c>
      <c r="D1977" s="214"/>
      <c r="E1977" s="214"/>
    </row>
    <row r="1978" spans="1:5" ht="12.75" customHeight="1" x14ac:dyDescent="0.25">
      <c r="A1978" s="215" t="s">
        <v>33569</v>
      </c>
      <c r="B1978" s="216" t="s">
        <v>29838</v>
      </c>
      <c r="C1978" s="216" t="s">
        <v>33570</v>
      </c>
      <c r="D1978" s="216" t="s">
        <v>8225</v>
      </c>
      <c r="E1978" s="217">
        <v>929.81</v>
      </c>
    </row>
    <row r="1979" spans="1:5" ht="13.5" customHeight="1" x14ac:dyDescent="0.25">
      <c r="A1979" s="215" t="s">
        <v>33571</v>
      </c>
      <c r="B1979" s="216" t="s">
        <v>29838</v>
      </c>
      <c r="C1979" s="216" t="s">
        <v>33572</v>
      </c>
      <c r="D1979" s="216" t="s">
        <v>8225</v>
      </c>
      <c r="E1979" s="217">
        <v>1586.28</v>
      </c>
    </row>
    <row r="1980" spans="1:5" ht="12.75" customHeight="1" x14ac:dyDescent="0.25">
      <c r="A1980" s="212" t="s">
        <v>33573</v>
      </c>
      <c r="B1980" s="213" t="s">
        <v>29838</v>
      </c>
      <c r="C1980" s="213" t="s">
        <v>33574</v>
      </c>
      <c r="D1980" s="214"/>
      <c r="E1980" s="214"/>
    </row>
    <row r="1981" spans="1:5" ht="13.5" customHeight="1" x14ac:dyDescent="0.25">
      <c r="A1981" s="215" t="s">
        <v>33575</v>
      </c>
      <c r="B1981" s="216" t="s">
        <v>29838</v>
      </c>
      <c r="C1981" s="216" t="s">
        <v>33576</v>
      </c>
      <c r="D1981" s="216" t="s">
        <v>8085</v>
      </c>
      <c r="E1981" s="217">
        <v>812.76</v>
      </c>
    </row>
    <row r="1982" spans="1:5" ht="12.75" customHeight="1" x14ac:dyDescent="0.25">
      <c r="A1982" s="215" t="s">
        <v>33577</v>
      </c>
      <c r="B1982" s="216" t="s">
        <v>29838</v>
      </c>
      <c r="C1982" s="216" t="s">
        <v>33578</v>
      </c>
      <c r="D1982" s="216" t="s">
        <v>8085</v>
      </c>
      <c r="E1982" s="217">
        <v>1359.56</v>
      </c>
    </row>
    <row r="1983" spans="1:5" ht="12.75" customHeight="1" x14ac:dyDescent="0.25">
      <c r="A1983" s="212" t="s">
        <v>33579</v>
      </c>
      <c r="B1983" s="213" t="s">
        <v>29838</v>
      </c>
      <c r="C1983" s="213" t="s">
        <v>33580</v>
      </c>
      <c r="D1983" s="214"/>
      <c r="E1983" s="214"/>
    </row>
    <row r="1984" spans="1:5" ht="13.5" customHeight="1" x14ac:dyDescent="0.25">
      <c r="A1984" s="215" t="s">
        <v>33581</v>
      </c>
      <c r="B1984" s="216" t="s">
        <v>29838</v>
      </c>
      <c r="C1984" s="216" t="s">
        <v>33582</v>
      </c>
      <c r="D1984" s="216" t="s">
        <v>8225</v>
      </c>
      <c r="E1984" s="217">
        <v>768.34</v>
      </c>
    </row>
    <row r="1985" spans="1:5" ht="12.75" customHeight="1" x14ac:dyDescent="0.25">
      <c r="A1985" s="215" t="s">
        <v>33583</v>
      </c>
      <c r="B1985" s="216" t="s">
        <v>29838</v>
      </c>
      <c r="C1985" s="216" t="s">
        <v>33584</v>
      </c>
      <c r="D1985" s="216" t="s">
        <v>8225</v>
      </c>
      <c r="E1985" s="217">
        <v>371.96</v>
      </c>
    </row>
    <row r="1986" spans="1:5" ht="13.5" customHeight="1" x14ac:dyDescent="0.25">
      <c r="A1986" s="212" t="s">
        <v>33585</v>
      </c>
      <c r="B1986" s="213" t="s">
        <v>29838</v>
      </c>
      <c r="C1986" s="213" t="s">
        <v>33586</v>
      </c>
      <c r="D1986" s="214"/>
      <c r="E1986" s="214"/>
    </row>
    <row r="1987" spans="1:5" ht="12.75" customHeight="1" x14ac:dyDescent="0.25">
      <c r="A1987" s="215" t="s">
        <v>33587</v>
      </c>
      <c r="B1987" s="216" t="s">
        <v>29838</v>
      </c>
      <c r="C1987" s="216" t="s">
        <v>33582</v>
      </c>
      <c r="D1987" s="216" t="s">
        <v>8225</v>
      </c>
      <c r="E1987" s="217">
        <v>704.05</v>
      </c>
    </row>
    <row r="1988" spans="1:5" ht="12.75" customHeight="1" x14ac:dyDescent="0.25">
      <c r="A1988" s="215" t="s">
        <v>33588</v>
      </c>
      <c r="B1988" s="216" t="s">
        <v>29838</v>
      </c>
      <c r="C1988" s="216" t="s">
        <v>33584</v>
      </c>
      <c r="D1988" s="216" t="s">
        <v>8225</v>
      </c>
      <c r="E1988" s="217">
        <v>123.87</v>
      </c>
    </row>
    <row r="1989" spans="1:5" ht="13.5" customHeight="1" x14ac:dyDescent="0.25">
      <c r="A1989" s="212" t="s">
        <v>33589</v>
      </c>
      <c r="B1989" s="213" t="s">
        <v>29838</v>
      </c>
      <c r="C1989" s="213" t="s">
        <v>33590</v>
      </c>
      <c r="D1989" s="214"/>
      <c r="E1989" s="214"/>
    </row>
    <row r="1990" spans="1:5" ht="12.75" customHeight="1" x14ac:dyDescent="0.25">
      <c r="A1990" s="215" t="s">
        <v>33591</v>
      </c>
      <c r="B1990" s="216" t="s">
        <v>29838</v>
      </c>
      <c r="C1990" s="216" t="s">
        <v>33548</v>
      </c>
      <c r="D1990" s="216" t="s">
        <v>8225</v>
      </c>
      <c r="E1990" s="217">
        <v>1375.52</v>
      </c>
    </row>
    <row r="1991" spans="1:5" ht="13.5" customHeight="1" x14ac:dyDescent="0.25">
      <c r="A1991" s="215" t="s">
        <v>33592</v>
      </c>
      <c r="B1991" s="216" t="s">
        <v>29838</v>
      </c>
      <c r="C1991" s="216" t="s">
        <v>33550</v>
      </c>
      <c r="D1991" s="216" t="s">
        <v>8225</v>
      </c>
      <c r="E1991" s="217">
        <v>1579.27</v>
      </c>
    </row>
    <row r="1992" spans="1:5" ht="12.75" customHeight="1" x14ac:dyDescent="0.25">
      <c r="A1992" s="215" t="s">
        <v>33593</v>
      </c>
      <c r="B1992" s="216" t="s">
        <v>29838</v>
      </c>
      <c r="C1992" s="216" t="s">
        <v>33552</v>
      </c>
      <c r="D1992" s="216" t="s">
        <v>8225</v>
      </c>
      <c r="E1992" s="217">
        <v>1790.57</v>
      </c>
    </row>
    <row r="1993" spans="1:5" ht="12.75" customHeight="1" x14ac:dyDescent="0.25">
      <c r="A1993" s="215" t="s">
        <v>33594</v>
      </c>
      <c r="B1993" s="216" t="s">
        <v>29838</v>
      </c>
      <c r="C1993" s="216" t="s">
        <v>33554</v>
      </c>
      <c r="D1993" s="216" t="s">
        <v>8225</v>
      </c>
      <c r="E1993" s="217">
        <v>2213.4</v>
      </c>
    </row>
    <row r="1994" spans="1:5" ht="13.5" customHeight="1" x14ac:dyDescent="0.25">
      <c r="A1994" s="215" t="s">
        <v>33595</v>
      </c>
      <c r="B1994" s="216" t="s">
        <v>29838</v>
      </c>
      <c r="C1994" s="216" t="s">
        <v>33556</v>
      </c>
      <c r="D1994" s="216" t="s">
        <v>8225</v>
      </c>
      <c r="E1994" s="217">
        <v>2611.52</v>
      </c>
    </row>
    <row r="1995" spans="1:5" ht="12.75" customHeight="1" x14ac:dyDescent="0.25">
      <c r="A1995" s="215" t="s">
        <v>33596</v>
      </c>
      <c r="B1995" s="216" t="s">
        <v>29838</v>
      </c>
      <c r="C1995" s="216" t="s">
        <v>33558</v>
      </c>
      <c r="D1995" s="216" t="s">
        <v>8225</v>
      </c>
      <c r="E1995" s="217">
        <v>2874.21</v>
      </c>
    </row>
    <row r="1996" spans="1:5" ht="12.75" customHeight="1" x14ac:dyDescent="0.25">
      <c r="A1996" s="215" t="s">
        <v>33597</v>
      </c>
      <c r="B1996" s="216" t="s">
        <v>29838</v>
      </c>
      <c r="C1996" s="216" t="s">
        <v>33560</v>
      </c>
      <c r="D1996" s="216" t="s">
        <v>8225</v>
      </c>
      <c r="E1996" s="217">
        <v>3383.65</v>
      </c>
    </row>
    <row r="1997" spans="1:5" ht="13.5" customHeight="1" x14ac:dyDescent="0.25">
      <c r="A1997" s="215" t="s">
        <v>33598</v>
      </c>
      <c r="B1997" s="216" t="s">
        <v>29838</v>
      </c>
      <c r="C1997" s="216" t="s">
        <v>33562</v>
      </c>
      <c r="D1997" s="216" t="s">
        <v>8225</v>
      </c>
      <c r="E1997" s="217">
        <v>3708.97</v>
      </c>
    </row>
    <row r="1998" spans="1:5" ht="12.75" customHeight="1" x14ac:dyDescent="0.25">
      <c r="A1998" s="215" t="s">
        <v>33599</v>
      </c>
      <c r="B1998" s="216" t="s">
        <v>29838</v>
      </c>
      <c r="C1998" s="216" t="s">
        <v>33564</v>
      </c>
      <c r="D1998" s="216" t="s">
        <v>8225</v>
      </c>
      <c r="E1998" s="217">
        <v>4005.59</v>
      </c>
    </row>
    <row r="1999" spans="1:5" ht="13.5" customHeight="1" x14ac:dyDescent="0.25">
      <c r="A1999" s="215" t="s">
        <v>33600</v>
      </c>
      <c r="B1999" s="216" t="s">
        <v>29838</v>
      </c>
      <c r="C1999" s="216" t="s">
        <v>33566</v>
      </c>
      <c r="D1999" s="216" t="s">
        <v>8225</v>
      </c>
      <c r="E1999" s="217">
        <v>4663.54</v>
      </c>
    </row>
    <row r="2000" spans="1:5" ht="12.75" customHeight="1" x14ac:dyDescent="0.25">
      <c r="A2000" s="212" t="s">
        <v>33601</v>
      </c>
      <c r="B2000" s="213" t="s">
        <v>29838</v>
      </c>
      <c r="C2000" s="213" t="s">
        <v>33602</v>
      </c>
      <c r="D2000" s="214"/>
      <c r="E2000" s="214"/>
    </row>
    <row r="2001" spans="1:5" ht="12.75" customHeight="1" x14ac:dyDescent="0.25">
      <c r="A2001" s="215" t="s">
        <v>33603</v>
      </c>
      <c r="B2001" s="216" t="s">
        <v>29838</v>
      </c>
      <c r="C2001" s="216" t="s">
        <v>33548</v>
      </c>
      <c r="D2001" s="216" t="s">
        <v>8225</v>
      </c>
      <c r="E2001" s="217">
        <v>1785.79</v>
      </c>
    </row>
    <row r="2002" spans="1:5" ht="13.5" customHeight="1" x14ac:dyDescent="0.25">
      <c r="A2002" s="215" t="s">
        <v>33604</v>
      </c>
      <c r="B2002" s="216" t="s">
        <v>29838</v>
      </c>
      <c r="C2002" s="216" t="s">
        <v>33550</v>
      </c>
      <c r="D2002" s="216" t="s">
        <v>8225</v>
      </c>
      <c r="E2002" s="217">
        <v>2119.59</v>
      </c>
    </row>
    <row r="2003" spans="1:5" ht="12.75" customHeight="1" x14ac:dyDescent="0.25">
      <c r="A2003" s="215" t="s">
        <v>33605</v>
      </c>
      <c r="B2003" s="216" t="s">
        <v>29838</v>
      </c>
      <c r="C2003" s="216" t="s">
        <v>33552</v>
      </c>
      <c r="D2003" s="216" t="s">
        <v>8225</v>
      </c>
      <c r="E2003" s="217">
        <v>2371.6</v>
      </c>
    </row>
    <row r="2004" spans="1:5" ht="13.5" customHeight="1" x14ac:dyDescent="0.25">
      <c r="A2004" s="215" t="s">
        <v>33606</v>
      </c>
      <c r="B2004" s="216" t="s">
        <v>29838</v>
      </c>
      <c r="C2004" s="216" t="s">
        <v>33554</v>
      </c>
      <c r="D2004" s="216" t="s">
        <v>8225</v>
      </c>
      <c r="E2004" s="217">
        <v>2616.61</v>
      </c>
    </row>
    <row r="2005" spans="1:5" ht="12.75" customHeight="1" x14ac:dyDescent="0.25">
      <c r="A2005" s="215" t="s">
        <v>33607</v>
      </c>
      <c r="B2005" s="216" t="s">
        <v>29838</v>
      </c>
      <c r="C2005" s="216" t="s">
        <v>33556</v>
      </c>
      <c r="D2005" s="216" t="s">
        <v>8225</v>
      </c>
      <c r="E2005" s="217">
        <v>3150.02</v>
      </c>
    </row>
    <row r="2006" spans="1:5" ht="12.75" customHeight="1" x14ac:dyDescent="0.25">
      <c r="A2006" s="215" t="s">
        <v>33608</v>
      </c>
      <c r="B2006" s="216" t="s">
        <v>29838</v>
      </c>
      <c r="C2006" s="216" t="s">
        <v>33558</v>
      </c>
      <c r="D2006" s="216" t="s">
        <v>8225</v>
      </c>
      <c r="E2006" s="217">
        <v>3433.55</v>
      </c>
    </row>
    <row r="2007" spans="1:5" ht="13.5" customHeight="1" x14ac:dyDescent="0.25">
      <c r="A2007" s="215" t="s">
        <v>33609</v>
      </c>
      <c r="B2007" s="216" t="s">
        <v>29838</v>
      </c>
      <c r="C2007" s="216" t="s">
        <v>33560</v>
      </c>
      <c r="D2007" s="216" t="s">
        <v>8225</v>
      </c>
      <c r="E2007" s="217">
        <v>3709.07</v>
      </c>
    </row>
    <row r="2008" spans="1:5" ht="12.75" customHeight="1" x14ac:dyDescent="0.25">
      <c r="A2008" s="215" t="s">
        <v>33610</v>
      </c>
      <c r="B2008" s="216" t="s">
        <v>29838</v>
      </c>
      <c r="C2008" s="216" t="s">
        <v>33562</v>
      </c>
      <c r="D2008" s="216" t="s">
        <v>8225</v>
      </c>
      <c r="E2008" s="217">
        <v>4013.12</v>
      </c>
    </row>
    <row r="2009" spans="1:5" ht="12.75" customHeight="1" x14ac:dyDescent="0.25">
      <c r="A2009" s="215" t="s">
        <v>33611</v>
      </c>
      <c r="B2009" s="216" t="s">
        <v>29838</v>
      </c>
      <c r="C2009" s="216" t="s">
        <v>33564</v>
      </c>
      <c r="D2009" s="216" t="s">
        <v>8225</v>
      </c>
      <c r="E2009" s="217">
        <v>4319.38</v>
      </c>
    </row>
    <row r="2010" spans="1:5" ht="13.5" customHeight="1" x14ac:dyDescent="0.25">
      <c r="A2010" s="215" t="s">
        <v>33612</v>
      </c>
      <c r="B2010" s="216" t="s">
        <v>29838</v>
      </c>
      <c r="C2010" s="216" t="s">
        <v>33566</v>
      </c>
      <c r="D2010" s="216" t="s">
        <v>8225</v>
      </c>
      <c r="E2010" s="217">
        <v>4991.8999999999996</v>
      </c>
    </row>
    <row r="2011" spans="1:5" ht="12.75" customHeight="1" x14ac:dyDescent="0.25">
      <c r="A2011" s="212" t="s">
        <v>33613</v>
      </c>
      <c r="B2011" s="213" t="s">
        <v>29838</v>
      </c>
      <c r="C2011" s="213" t="s">
        <v>33614</v>
      </c>
      <c r="D2011" s="214"/>
      <c r="E2011" s="214"/>
    </row>
    <row r="2012" spans="1:5" ht="13.5" customHeight="1" x14ac:dyDescent="0.25">
      <c r="A2012" s="215" t="s">
        <v>33615</v>
      </c>
      <c r="B2012" s="216" t="s">
        <v>29838</v>
      </c>
      <c r="C2012" s="216" t="s">
        <v>33548</v>
      </c>
      <c r="D2012" s="216" t="s">
        <v>8225</v>
      </c>
      <c r="E2012" s="217">
        <v>2186.2199999999998</v>
      </c>
    </row>
    <row r="2013" spans="1:5" ht="12.75" customHeight="1" x14ac:dyDescent="0.25">
      <c r="A2013" s="215" t="s">
        <v>33616</v>
      </c>
      <c r="B2013" s="216" t="s">
        <v>29838</v>
      </c>
      <c r="C2013" s="216" t="s">
        <v>33550</v>
      </c>
      <c r="D2013" s="216" t="s">
        <v>8225</v>
      </c>
      <c r="E2013" s="217">
        <v>2436.6</v>
      </c>
    </row>
    <row r="2014" spans="1:5" ht="12.75" customHeight="1" x14ac:dyDescent="0.25">
      <c r="A2014" s="215" t="s">
        <v>33617</v>
      </c>
      <c r="B2014" s="216" t="s">
        <v>29838</v>
      </c>
      <c r="C2014" s="216" t="s">
        <v>33552</v>
      </c>
      <c r="D2014" s="216" t="s">
        <v>8225</v>
      </c>
      <c r="E2014" s="217">
        <v>2699.68</v>
      </c>
    </row>
    <row r="2015" spans="1:5" ht="13.5" customHeight="1" x14ac:dyDescent="0.25">
      <c r="A2015" s="215" t="s">
        <v>33618</v>
      </c>
      <c r="B2015" s="216" t="s">
        <v>29838</v>
      </c>
      <c r="C2015" s="216" t="s">
        <v>33554</v>
      </c>
      <c r="D2015" s="216" t="s">
        <v>8225</v>
      </c>
      <c r="E2015" s="217">
        <v>3096.61</v>
      </c>
    </row>
    <row r="2016" spans="1:5" ht="12.75" customHeight="1" x14ac:dyDescent="0.25">
      <c r="A2016" s="215" t="s">
        <v>33619</v>
      </c>
      <c r="B2016" s="216" t="s">
        <v>29838</v>
      </c>
      <c r="C2016" s="216" t="s">
        <v>33556</v>
      </c>
      <c r="D2016" s="216" t="s">
        <v>8225</v>
      </c>
      <c r="E2016" s="217">
        <v>3534.75</v>
      </c>
    </row>
    <row r="2017" spans="1:5" ht="13.5" customHeight="1" x14ac:dyDescent="0.25">
      <c r="A2017" s="215" t="s">
        <v>33620</v>
      </c>
      <c r="B2017" s="216" t="s">
        <v>29838</v>
      </c>
      <c r="C2017" s="216" t="s">
        <v>33558</v>
      </c>
      <c r="D2017" s="216" t="s">
        <v>8225</v>
      </c>
      <c r="E2017" s="217">
        <v>3833.97</v>
      </c>
    </row>
    <row r="2018" spans="1:5" ht="12.75" customHeight="1" x14ac:dyDescent="0.25">
      <c r="A2018" s="215" t="s">
        <v>33621</v>
      </c>
      <c r="B2018" s="216" t="s">
        <v>29838</v>
      </c>
      <c r="C2018" s="216" t="s">
        <v>33560</v>
      </c>
      <c r="D2018" s="216" t="s">
        <v>8225</v>
      </c>
      <c r="E2018" s="217">
        <v>4157.8</v>
      </c>
    </row>
    <row r="2019" spans="1:5" ht="12.75" customHeight="1" x14ac:dyDescent="0.25">
      <c r="A2019" s="215" t="s">
        <v>33622</v>
      </c>
      <c r="B2019" s="216" t="s">
        <v>29838</v>
      </c>
      <c r="C2019" s="216" t="s">
        <v>33562</v>
      </c>
      <c r="D2019" s="216" t="s">
        <v>8225</v>
      </c>
      <c r="E2019" s="217">
        <v>4484.22</v>
      </c>
    </row>
    <row r="2020" spans="1:5" ht="13.5" customHeight="1" x14ac:dyDescent="0.25">
      <c r="A2020" s="215" t="s">
        <v>33623</v>
      </c>
      <c r="B2020" s="216" t="s">
        <v>29838</v>
      </c>
      <c r="C2020" s="216" t="s">
        <v>33564</v>
      </c>
      <c r="D2020" s="216" t="s">
        <v>8225</v>
      </c>
      <c r="E2020" s="217">
        <v>4808.55</v>
      </c>
    </row>
    <row r="2021" spans="1:5" ht="12.75" customHeight="1" x14ac:dyDescent="0.25">
      <c r="A2021" s="215" t="s">
        <v>33624</v>
      </c>
      <c r="B2021" s="216" t="s">
        <v>29838</v>
      </c>
      <c r="C2021" s="216" t="s">
        <v>33566</v>
      </c>
      <c r="D2021" s="216" t="s">
        <v>8225</v>
      </c>
      <c r="E2021" s="217">
        <v>5521.06</v>
      </c>
    </row>
    <row r="2022" spans="1:5" ht="12.75" customHeight="1" x14ac:dyDescent="0.25">
      <c r="A2022" s="212" t="s">
        <v>33625</v>
      </c>
      <c r="B2022" s="213" t="s">
        <v>29838</v>
      </c>
      <c r="C2022" s="213" t="s">
        <v>33626</v>
      </c>
      <c r="D2022" s="214"/>
      <c r="E2022" s="214"/>
    </row>
    <row r="2023" spans="1:5" ht="13.5" customHeight="1" x14ac:dyDescent="0.25">
      <c r="A2023" s="215" t="s">
        <v>33627</v>
      </c>
      <c r="B2023" s="216" t="s">
        <v>29838</v>
      </c>
      <c r="C2023" s="216" t="s">
        <v>33548</v>
      </c>
      <c r="D2023" s="216" t="s">
        <v>8225</v>
      </c>
      <c r="E2023" s="217">
        <v>2102.86</v>
      </c>
    </row>
    <row r="2024" spans="1:5" ht="12.75" customHeight="1" x14ac:dyDescent="0.25">
      <c r="A2024" s="215" t="s">
        <v>33628</v>
      </c>
      <c r="B2024" s="216" t="s">
        <v>29838</v>
      </c>
      <c r="C2024" s="216" t="s">
        <v>33550</v>
      </c>
      <c r="D2024" s="216" t="s">
        <v>8225</v>
      </c>
      <c r="E2024" s="217">
        <v>2202.6</v>
      </c>
    </row>
    <row r="2025" spans="1:5" ht="13.5" customHeight="1" x14ac:dyDescent="0.25">
      <c r="A2025" s="215" t="s">
        <v>33629</v>
      </c>
      <c r="B2025" s="216" t="s">
        <v>29838</v>
      </c>
      <c r="C2025" s="216" t="s">
        <v>33552</v>
      </c>
      <c r="D2025" s="216" t="s">
        <v>8225</v>
      </c>
      <c r="E2025" s="217">
        <v>2291.4</v>
      </c>
    </row>
    <row r="2026" spans="1:5" ht="12.75" customHeight="1" x14ac:dyDescent="0.25">
      <c r="A2026" s="215" t="s">
        <v>33630</v>
      </c>
      <c r="B2026" s="216" t="s">
        <v>29838</v>
      </c>
      <c r="C2026" s="216" t="s">
        <v>33554</v>
      </c>
      <c r="D2026" s="216" t="s">
        <v>8225</v>
      </c>
      <c r="E2026" s="217">
        <v>2585.37</v>
      </c>
    </row>
    <row r="2027" spans="1:5" ht="12.75" customHeight="1" x14ac:dyDescent="0.25">
      <c r="A2027" s="215" t="s">
        <v>33631</v>
      </c>
      <c r="B2027" s="216" t="s">
        <v>29838</v>
      </c>
      <c r="C2027" s="216" t="s">
        <v>33556</v>
      </c>
      <c r="D2027" s="216" t="s">
        <v>8225</v>
      </c>
      <c r="E2027" s="217">
        <v>2789.81</v>
      </c>
    </row>
    <row r="2028" spans="1:5" ht="13.5" customHeight="1" x14ac:dyDescent="0.25">
      <c r="A2028" s="215" t="s">
        <v>33632</v>
      </c>
      <c r="B2028" s="216" t="s">
        <v>29838</v>
      </c>
      <c r="C2028" s="216" t="s">
        <v>33558</v>
      </c>
      <c r="D2028" s="216" t="s">
        <v>8225</v>
      </c>
      <c r="E2028" s="217">
        <v>3088.72</v>
      </c>
    </row>
    <row r="2029" spans="1:5" ht="12.75" customHeight="1" x14ac:dyDescent="0.25">
      <c r="A2029" s="215" t="s">
        <v>33633</v>
      </c>
      <c r="B2029" s="216" t="s">
        <v>29838</v>
      </c>
      <c r="C2029" s="216" t="s">
        <v>33560</v>
      </c>
      <c r="D2029" s="216" t="s">
        <v>8225</v>
      </c>
      <c r="E2029" s="217">
        <v>3697.21</v>
      </c>
    </row>
    <row r="2030" spans="1:5" ht="13.5" customHeight="1" x14ac:dyDescent="0.25">
      <c r="A2030" s="215" t="s">
        <v>33634</v>
      </c>
      <c r="B2030" s="216" t="s">
        <v>29838</v>
      </c>
      <c r="C2030" s="216" t="s">
        <v>33562</v>
      </c>
      <c r="D2030" s="216" t="s">
        <v>8225</v>
      </c>
      <c r="E2030" s="217">
        <v>3990.71</v>
      </c>
    </row>
    <row r="2031" spans="1:5" ht="12.75" customHeight="1" x14ac:dyDescent="0.25">
      <c r="A2031" s="215" t="s">
        <v>33635</v>
      </c>
      <c r="B2031" s="216" t="s">
        <v>29838</v>
      </c>
      <c r="C2031" s="216" t="s">
        <v>33564</v>
      </c>
      <c r="D2031" s="216" t="s">
        <v>8225</v>
      </c>
      <c r="E2031" s="217">
        <v>4309.2700000000004</v>
      </c>
    </row>
    <row r="2032" spans="1:5" ht="12.75" customHeight="1" x14ac:dyDescent="0.25">
      <c r="A2032" s="215" t="s">
        <v>33636</v>
      </c>
      <c r="B2032" s="216" t="s">
        <v>29838</v>
      </c>
      <c r="C2032" s="216" t="s">
        <v>33566</v>
      </c>
      <c r="D2032" s="216" t="s">
        <v>8225</v>
      </c>
      <c r="E2032" s="217">
        <v>4948.2</v>
      </c>
    </row>
    <row r="2033" spans="1:5" ht="13.5" customHeight="1" x14ac:dyDescent="0.25">
      <c r="A2033" s="212" t="s">
        <v>33637</v>
      </c>
      <c r="B2033" s="213" t="s">
        <v>29838</v>
      </c>
      <c r="C2033" s="213" t="s">
        <v>33638</v>
      </c>
      <c r="D2033" s="214"/>
      <c r="E2033" s="214"/>
    </row>
    <row r="2034" spans="1:5" ht="12.75" customHeight="1" x14ac:dyDescent="0.25">
      <c r="A2034" s="215" t="s">
        <v>33639</v>
      </c>
      <c r="B2034" s="216" t="s">
        <v>29838</v>
      </c>
      <c r="C2034" s="216" t="s">
        <v>33548</v>
      </c>
      <c r="D2034" s="216" t="s">
        <v>8225</v>
      </c>
      <c r="E2034" s="217">
        <v>2558.19</v>
      </c>
    </row>
    <row r="2035" spans="1:5" ht="12.75" customHeight="1" x14ac:dyDescent="0.25">
      <c r="A2035" s="215" t="s">
        <v>33640</v>
      </c>
      <c r="B2035" s="216" t="s">
        <v>29838</v>
      </c>
      <c r="C2035" s="216" t="s">
        <v>33550</v>
      </c>
      <c r="D2035" s="216" t="s">
        <v>8225</v>
      </c>
      <c r="E2035" s="217">
        <v>2786.96</v>
      </c>
    </row>
    <row r="2036" spans="1:5" ht="13.5" customHeight="1" x14ac:dyDescent="0.25">
      <c r="A2036" s="215" t="s">
        <v>33641</v>
      </c>
      <c r="B2036" s="216" t="s">
        <v>29838</v>
      </c>
      <c r="C2036" s="216" t="s">
        <v>33552</v>
      </c>
      <c r="D2036" s="216" t="s">
        <v>8225</v>
      </c>
      <c r="E2036" s="217">
        <v>2889.52</v>
      </c>
    </row>
    <row r="2037" spans="1:5" ht="12.75" customHeight="1" x14ac:dyDescent="0.25">
      <c r="A2037" s="215" t="s">
        <v>33642</v>
      </c>
      <c r="B2037" s="216" t="s">
        <v>29838</v>
      </c>
      <c r="C2037" s="216" t="s">
        <v>33554</v>
      </c>
      <c r="D2037" s="216" t="s">
        <v>8225</v>
      </c>
      <c r="E2037" s="217">
        <v>2985.55</v>
      </c>
    </row>
    <row r="2038" spans="1:5" ht="13.5" customHeight="1" x14ac:dyDescent="0.25">
      <c r="A2038" s="215" t="s">
        <v>33643</v>
      </c>
      <c r="B2038" s="216" t="s">
        <v>29838</v>
      </c>
      <c r="C2038" s="216" t="s">
        <v>33556</v>
      </c>
      <c r="D2038" s="216" t="s">
        <v>8225</v>
      </c>
      <c r="E2038" s="217">
        <v>3345.68</v>
      </c>
    </row>
    <row r="2039" spans="1:5" ht="12.75" customHeight="1" x14ac:dyDescent="0.25">
      <c r="A2039" s="215" t="s">
        <v>33644</v>
      </c>
      <c r="B2039" s="216" t="s">
        <v>29838</v>
      </c>
      <c r="C2039" s="216" t="s">
        <v>33558</v>
      </c>
      <c r="D2039" s="216" t="s">
        <v>8225</v>
      </c>
      <c r="E2039" s="217">
        <v>3688.41</v>
      </c>
    </row>
    <row r="2040" spans="1:5" ht="12.75" customHeight="1" x14ac:dyDescent="0.25">
      <c r="A2040" s="215" t="s">
        <v>33645</v>
      </c>
      <c r="B2040" s="216" t="s">
        <v>29838</v>
      </c>
      <c r="C2040" s="216" t="s">
        <v>33560</v>
      </c>
      <c r="D2040" s="216" t="s">
        <v>8225</v>
      </c>
      <c r="E2040" s="217">
        <v>3998.43</v>
      </c>
    </row>
    <row r="2041" spans="1:5" ht="13.5" customHeight="1" x14ac:dyDescent="0.25">
      <c r="A2041" s="215" t="s">
        <v>33646</v>
      </c>
      <c r="B2041" s="216" t="s">
        <v>29838</v>
      </c>
      <c r="C2041" s="216" t="s">
        <v>33562</v>
      </c>
      <c r="D2041" s="216" t="s">
        <v>8225</v>
      </c>
      <c r="E2041" s="217">
        <v>4297.62</v>
      </c>
    </row>
    <row r="2042" spans="1:5" ht="12.75" customHeight="1" x14ac:dyDescent="0.25">
      <c r="A2042" s="215" t="s">
        <v>33647</v>
      </c>
      <c r="B2042" s="216" t="s">
        <v>29838</v>
      </c>
      <c r="C2042" s="216" t="s">
        <v>33564</v>
      </c>
      <c r="D2042" s="216" t="s">
        <v>8225</v>
      </c>
      <c r="E2042" s="217">
        <v>4629.78</v>
      </c>
    </row>
    <row r="2043" spans="1:5" ht="13.5" customHeight="1" x14ac:dyDescent="0.25">
      <c r="A2043" s="215" t="s">
        <v>33648</v>
      </c>
      <c r="B2043" s="216" t="s">
        <v>29838</v>
      </c>
      <c r="C2043" s="216" t="s">
        <v>33566</v>
      </c>
      <c r="D2043" s="216" t="s">
        <v>8225</v>
      </c>
      <c r="E2043" s="217">
        <v>5311.29</v>
      </c>
    </row>
    <row r="2044" spans="1:5" ht="12.75" customHeight="1" x14ac:dyDescent="0.25">
      <c r="A2044" s="212" t="s">
        <v>33649</v>
      </c>
      <c r="B2044" s="213" t="s">
        <v>29838</v>
      </c>
      <c r="C2044" s="213" t="s">
        <v>33650</v>
      </c>
      <c r="D2044" s="214"/>
      <c r="E2044" s="214"/>
    </row>
    <row r="2045" spans="1:5" ht="12.75" customHeight="1" x14ac:dyDescent="0.25">
      <c r="A2045" s="215" t="s">
        <v>33651</v>
      </c>
      <c r="B2045" s="216" t="s">
        <v>29838</v>
      </c>
      <c r="C2045" s="216" t="s">
        <v>33548</v>
      </c>
      <c r="D2045" s="216" t="s">
        <v>8225</v>
      </c>
      <c r="E2045" s="217">
        <v>3106.06</v>
      </c>
    </row>
    <row r="2046" spans="1:5" ht="13.5" customHeight="1" x14ac:dyDescent="0.25">
      <c r="A2046" s="215" t="s">
        <v>33652</v>
      </c>
      <c r="B2046" s="216" t="s">
        <v>29838</v>
      </c>
      <c r="C2046" s="216" t="s">
        <v>33550</v>
      </c>
      <c r="D2046" s="216" t="s">
        <v>8225</v>
      </c>
      <c r="E2046" s="217">
        <v>3220.96</v>
      </c>
    </row>
    <row r="2047" spans="1:5" ht="12.75" customHeight="1" x14ac:dyDescent="0.25">
      <c r="A2047" s="215" t="s">
        <v>33653</v>
      </c>
      <c r="B2047" s="216" t="s">
        <v>29838</v>
      </c>
      <c r="C2047" s="216" t="s">
        <v>33552</v>
      </c>
      <c r="D2047" s="216" t="s">
        <v>8225</v>
      </c>
      <c r="E2047" s="217">
        <v>3323.52</v>
      </c>
    </row>
    <row r="2048" spans="1:5" ht="12.75" customHeight="1" x14ac:dyDescent="0.25">
      <c r="A2048" s="215" t="s">
        <v>33654</v>
      </c>
      <c r="B2048" s="216" t="s">
        <v>29838</v>
      </c>
      <c r="C2048" s="216" t="s">
        <v>33554</v>
      </c>
      <c r="D2048" s="216" t="s">
        <v>8225</v>
      </c>
      <c r="E2048" s="217">
        <v>3540.33</v>
      </c>
    </row>
    <row r="2049" spans="1:5" ht="13.5" customHeight="1" x14ac:dyDescent="0.25">
      <c r="A2049" s="215" t="s">
        <v>33655</v>
      </c>
      <c r="B2049" s="216" t="s">
        <v>29838</v>
      </c>
      <c r="C2049" s="216" t="s">
        <v>33556</v>
      </c>
      <c r="D2049" s="216" t="s">
        <v>8225</v>
      </c>
      <c r="E2049" s="217">
        <v>3783.35</v>
      </c>
    </row>
    <row r="2050" spans="1:5" ht="12.75" customHeight="1" x14ac:dyDescent="0.25">
      <c r="A2050" s="215" t="s">
        <v>33656</v>
      </c>
      <c r="B2050" s="216" t="s">
        <v>29838</v>
      </c>
      <c r="C2050" s="216" t="s">
        <v>33558</v>
      </c>
      <c r="D2050" s="216" t="s">
        <v>8225</v>
      </c>
      <c r="E2050" s="217">
        <v>4139.79</v>
      </c>
    </row>
    <row r="2051" spans="1:5" ht="13.5" customHeight="1" x14ac:dyDescent="0.25">
      <c r="A2051" s="215" t="s">
        <v>33657</v>
      </c>
      <c r="B2051" s="216" t="s">
        <v>29838</v>
      </c>
      <c r="C2051" s="216" t="s">
        <v>33560</v>
      </c>
      <c r="D2051" s="216" t="s">
        <v>8225</v>
      </c>
      <c r="E2051" s="217">
        <v>4476.5600000000004</v>
      </c>
    </row>
    <row r="2052" spans="1:5" ht="12.75" customHeight="1" x14ac:dyDescent="0.25">
      <c r="A2052" s="215" t="s">
        <v>33658</v>
      </c>
      <c r="B2052" s="216" t="s">
        <v>29838</v>
      </c>
      <c r="C2052" s="216" t="s">
        <v>33562</v>
      </c>
      <c r="D2052" s="216" t="s">
        <v>8225</v>
      </c>
      <c r="E2052" s="217">
        <v>4795.9799999999996</v>
      </c>
    </row>
    <row r="2053" spans="1:5" ht="12.75" customHeight="1" x14ac:dyDescent="0.25">
      <c r="A2053" s="215" t="s">
        <v>33659</v>
      </c>
      <c r="B2053" s="216" t="s">
        <v>29838</v>
      </c>
      <c r="C2053" s="216" t="s">
        <v>33564</v>
      </c>
      <c r="D2053" s="216" t="s">
        <v>8225</v>
      </c>
      <c r="E2053" s="217">
        <v>5141.87</v>
      </c>
    </row>
    <row r="2054" spans="1:5" ht="13.5" customHeight="1" x14ac:dyDescent="0.25">
      <c r="A2054" s="215" t="s">
        <v>33660</v>
      </c>
      <c r="B2054" s="216" t="s">
        <v>29838</v>
      </c>
      <c r="C2054" s="216" t="s">
        <v>33566</v>
      </c>
      <c r="D2054" s="216" t="s">
        <v>8225</v>
      </c>
      <c r="E2054" s="217">
        <v>5870.35</v>
      </c>
    </row>
    <row r="2055" spans="1:5" ht="12.75" customHeight="1" x14ac:dyDescent="0.25">
      <c r="A2055" s="212" t="s">
        <v>33661</v>
      </c>
      <c r="B2055" s="213" t="s">
        <v>29838</v>
      </c>
      <c r="C2055" s="213" t="s">
        <v>33662</v>
      </c>
      <c r="D2055" s="214"/>
      <c r="E2055" s="214"/>
    </row>
    <row r="2056" spans="1:5" ht="13.5" customHeight="1" x14ac:dyDescent="0.25">
      <c r="A2056" s="215" t="s">
        <v>33663</v>
      </c>
      <c r="B2056" s="216" t="s">
        <v>29838</v>
      </c>
      <c r="C2056" s="216" t="s">
        <v>33664</v>
      </c>
      <c r="D2056" s="216" t="s">
        <v>8085</v>
      </c>
      <c r="E2056" s="217">
        <v>727.82</v>
      </c>
    </row>
    <row r="2057" spans="1:5" ht="12.75" customHeight="1" x14ac:dyDescent="0.25">
      <c r="A2057" s="215" t="s">
        <v>33665</v>
      </c>
      <c r="B2057" s="216" t="s">
        <v>29838</v>
      </c>
      <c r="C2057" s="216" t="s">
        <v>33666</v>
      </c>
      <c r="D2057" s="216" t="s">
        <v>8085</v>
      </c>
      <c r="E2057" s="217">
        <v>525.29999999999995</v>
      </c>
    </row>
    <row r="2058" spans="1:5" ht="12.75" customHeight="1" x14ac:dyDescent="0.25">
      <c r="A2058" s="212" t="s">
        <v>33667</v>
      </c>
      <c r="B2058" s="213" t="s">
        <v>29838</v>
      </c>
      <c r="C2058" s="213" t="s">
        <v>33668</v>
      </c>
      <c r="D2058" s="214"/>
      <c r="E2058" s="214"/>
    </row>
    <row r="2059" spans="1:5" ht="13.5" customHeight="1" x14ac:dyDescent="0.25">
      <c r="A2059" s="215" t="s">
        <v>33669</v>
      </c>
      <c r="B2059" s="216" t="s">
        <v>29838</v>
      </c>
      <c r="C2059" s="216" t="s">
        <v>33670</v>
      </c>
      <c r="D2059" s="216" t="s">
        <v>8225</v>
      </c>
      <c r="E2059" s="217">
        <v>855.44</v>
      </c>
    </row>
    <row r="2060" spans="1:5" ht="12.75" customHeight="1" x14ac:dyDescent="0.25">
      <c r="A2060" s="215" t="s">
        <v>33671</v>
      </c>
      <c r="B2060" s="216" t="s">
        <v>29838</v>
      </c>
      <c r="C2060" s="216" t="s">
        <v>33672</v>
      </c>
      <c r="D2060" s="216" t="s">
        <v>8225</v>
      </c>
      <c r="E2060" s="217">
        <v>107.78</v>
      </c>
    </row>
    <row r="2061" spans="1:5" ht="13.5" customHeight="1" x14ac:dyDescent="0.25">
      <c r="A2061" s="215" t="s">
        <v>33673</v>
      </c>
      <c r="B2061" s="216" t="s">
        <v>29838</v>
      </c>
      <c r="C2061" s="216" t="s">
        <v>33674</v>
      </c>
      <c r="D2061" s="216" t="s">
        <v>8225</v>
      </c>
      <c r="E2061" s="217">
        <v>224.5</v>
      </c>
    </row>
    <row r="2062" spans="1:5" ht="12.75" customHeight="1" x14ac:dyDescent="0.25">
      <c r="A2062" s="212" t="s">
        <v>33675</v>
      </c>
      <c r="B2062" s="213" t="s">
        <v>29838</v>
      </c>
      <c r="C2062" s="213" t="s">
        <v>33676</v>
      </c>
      <c r="D2062" s="214"/>
      <c r="E2062" s="214"/>
    </row>
    <row r="2063" spans="1:5" ht="12.75" customHeight="1" x14ac:dyDescent="0.25">
      <c r="A2063" s="215" t="s">
        <v>33677</v>
      </c>
      <c r="B2063" s="216" t="s">
        <v>29838</v>
      </c>
      <c r="C2063" s="216" t="s">
        <v>33548</v>
      </c>
      <c r="D2063" s="216" t="s">
        <v>8085</v>
      </c>
      <c r="E2063" s="217">
        <v>667.87</v>
      </c>
    </row>
    <row r="2064" spans="1:5" ht="13.5" customHeight="1" x14ac:dyDescent="0.25">
      <c r="A2064" s="215" t="s">
        <v>33678</v>
      </c>
      <c r="B2064" s="216" t="s">
        <v>29838</v>
      </c>
      <c r="C2064" s="216" t="s">
        <v>33550</v>
      </c>
      <c r="D2064" s="216" t="s">
        <v>8085</v>
      </c>
      <c r="E2064" s="217">
        <v>756.18</v>
      </c>
    </row>
    <row r="2065" spans="1:5" ht="12.75" customHeight="1" x14ac:dyDescent="0.25">
      <c r="A2065" s="215" t="s">
        <v>33679</v>
      </c>
      <c r="B2065" s="216" t="s">
        <v>29838</v>
      </c>
      <c r="C2065" s="216" t="s">
        <v>33552</v>
      </c>
      <c r="D2065" s="216" t="s">
        <v>8085</v>
      </c>
      <c r="E2065" s="217">
        <v>838.94</v>
      </c>
    </row>
    <row r="2066" spans="1:5" ht="12.75" customHeight="1" x14ac:dyDescent="0.25">
      <c r="A2066" s="215" t="s">
        <v>33680</v>
      </c>
      <c r="B2066" s="216" t="s">
        <v>29838</v>
      </c>
      <c r="C2066" s="216" t="s">
        <v>33554</v>
      </c>
      <c r="D2066" s="216" t="s">
        <v>8085</v>
      </c>
      <c r="E2066" s="217">
        <v>929.36</v>
      </c>
    </row>
    <row r="2067" spans="1:5" ht="13.5" customHeight="1" x14ac:dyDescent="0.25">
      <c r="A2067" s="215" t="s">
        <v>33681</v>
      </c>
      <c r="B2067" s="216" t="s">
        <v>29838</v>
      </c>
      <c r="C2067" s="216" t="s">
        <v>33556</v>
      </c>
      <c r="D2067" s="216" t="s">
        <v>8085</v>
      </c>
      <c r="E2067" s="217">
        <v>1014.22</v>
      </c>
    </row>
    <row r="2068" spans="1:5" ht="12.75" customHeight="1" x14ac:dyDescent="0.25">
      <c r="A2068" s="215" t="s">
        <v>33682</v>
      </c>
      <c r="B2068" s="216" t="s">
        <v>29838</v>
      </c>
      <c r="C2068" s="216" t="s">
        <v>33558</v>
      </c>
      <c r="D2068" s="216" t="s">
        <v>8085</v>
      </c>
      <c r="E2068" s="217">
        <v>1106.73</v>
      </c>
    </row>
    <row r="2069" spans="1:5" ht="13.5" customHeight="1" x14ac:dyDescent="0.25">
      <c r="A2069" s="215" t="s">
        <v>33683</v>
      </c>
      <c r="B2069" s="216" t="s">
        <v>29838</v>
      </c>
      <c r="C2069" s="216" t="s">
        <v>33560</v>
      </c>
      <c r="D2069" s="216" t="s">
        <v>8085</v>
      </c>
      <c r="E2069" s="217">
        <v>1382.45</v>
      </c>
    </row>
    <row r="2070" spans="1:5" ht="12.75" customHeight="1" x14ac:dyDescent="0.25">
      <c r="A2070" s="215" t="s">
        <v>33684</v>
      </c>
      <c r="B2070" s="216" t="s">
        <v>29838</v>
      </c>
      <c r="C2070" s="216" t="s">
        <v>33562</v>
      </c>
      <c r="D2070" s="216" t="s">
        <v>8085</v>
      </c>
      <c r="E2070" s="217">
        <v>1483.73</v>
      </c>
    </row>
    <row r="2071" spans="1:5" ht="12.75" customHeight="1" x14ac:dyDescent="0.25">
      <c r="A2071" s="215" t="s">
        <v>33685</v>
      </c>
      <c r="B2071" s="216" t="s">
        <v>29838</v>
      </c>
      <c r="C2071" s="216" t="s">
        <v>33564</v>
      </c>
      <c r="D2071" s="216" t="s">
        <v>8085</v>
      </c>
      <c r="E2071" s="217">
        <v>1586.51</v>
      </c>
    </row>
    <row r="2072" spans="1:5" ht="13.5" customHeight="1" x14ac:dyDescent="0.25">
      <c r="A2072" s="215" t="s">
        <v>33686</v>
      </c>
      <c r="B2072" s="216" t="s">
        <v>29838</v>
      </c>
      <c r="C2072" s="216" t="s">
        <v>33566</v>
      </c>
      <c r="D2072" s="216" t="s">
        <v>8085</v>
      </c>
      <c r="E2072" s="217">
        <v>2262</v>
      </c>
    </row>
    <row r="2073" spans="1:5" ht="12.75" customHeight="1" x14ac:dyDescent="0.25">
      <c r="A2073" s="212" t="s">
        <v>33687</v>
      </c>
      <c r="B2073" s="213" t="s">
        <v>29838</v>
      </c>
      <c r="C2073" s="213" t="s">
        <v>33688</v>
      </c>
      <c r="D2073" s="214"/>
      <c r="E2073" s="214"/>
    </row>
    <row r="2074" spans="1:5" ht="13.5" customHeight="1" x14ac:dyDescent="0.25">
      <c r="A2074" s="215" t="s">
        <v>33689</v>
      </c>
      <c r="B2074" s="216" t="s">
        <v>29838</v>
      </c>
      <c r="C2074" s="216" t="s">
        <v>33548</v>
      </c>
      <c r="D2074" s="216" t="s">
        <v>8085</v>
      </c>
      <c r="E2074" s="217">
        <v>440.96</v>
      </c>
    </row>
    <row r="2075" spans="1:5" ht="12.75" customHeight="1" x14ac:dyDescent="0.25">
      <c r="A2075" s="215" t="s">
        <v>33690</v>
      </c>
      <c r="B2075" s="216" t="s">
        <v>29838</v>
      </c>
      <c r="C2075" s="216" t="s">
        <v>33550</v>
      </c>
      <c r="D2075" s="216" t="s">
        <v>8085</v>
      </c>
      <c r="E2075" s="217">
        <v>524.20000000000005</v>
      </c>
    </row>
    <row r="2076" spans="1:5" ht="12.75" customHeight="1" x14ac:dyDescent="0.25">
      <c r="A2076" s="215" t="s">
        <v>33691</v>
      </c>
      <c r="B2076" s="216" t="s">
        <v>29838</v>
      </c>
      <c r="C2076" s="216" t="s">
        <v>33552</v>
      </c>
      <c r="D2076" s="216" t="s">
        <v>8085</v>
      </c>
      <c r="E2076" s="217">
        <v>601.76</v>
      </c>
    </row>
    <row r="2077" spans="1:5" ht="13.5" customHeight="1" x14ac:dyDescent="0.25">
      <c r="A2077" s="215" t="s">
        <v>33692</v>
      </c>
      <c r="B2077" s="216" t="s">
        <v>29838</v>
      </c>
      <c r="C2077" s="216" t="s">
        <v>33554</v>
      </c>
      <c r="D2077" s="216" t="s">
        <v>8085</v>
      </c>
      <c r="E2077" s="217">
        <v>687.54</v>
      </c>
    </row>
    <row r="2078" spans="1:5" ht="12.75" customHeight="1" x14ac:dyDescent="0.25">
      <c r="A2078" s="215" t="s">
        <v>33693</v>
      </c>
      <c r="B2078" s="216" t="s">
        <v>29838</v>
      </c>
      <c r="C2078" s="216" t="s">
        <v>33556</v>
      </c>
      <c r="D2078" s="216" t="s">
        <v>8085</v>
      </c>
      <c r="E2078" s="217">
        <v>767.2</v>
      </c>
    </row>
    <row r="2079" spans="1:5" ht="12.75" customHeight="1" x14ac:dyDescent="0.25">
      <c r="A2079" s="215" t="s">
        <v>33694</v>
      </c>
      <c r="B2079" s="216" t="s">
        <v>29838</v>
      </c>
      <c r="C2079" s="216" t="s">
        <v>33558</v>
      </c>
      <c r="D2079" s="216" t="s">
        <v>8085</v>
      </c>
      <c r="E2079" s="217">
        <v>848.53</v>
      </c>
    </row>
    <row r="2080" spans="1:5" ht="13.5" customHeight="1" x14ac:dyDescent="0.25">
      <c r="A2080" s="215" t="s">
        <v>33695</v>
      </c>
      <c r="B2080" s="216" t="s">
        <v>29838</v>
      </c>
      <c r="C2080" s="216" t="s">
        <v>33560</v>
      </c>
      <c r="D2080" s="216" t="s">
        <v>8085</v>
      </c>
      <c r="E2080" s="217">
        <v>1104.45</v>
      </c>
    </row>
    <row r="2081" spans="1:5" ht="12.75" customHeight="1" x14ac:dyDescent="0.25">
      <c r="A2081" s="215" t="s">
        <v>33696</v>
      </c>
      <c r="B2081" s="216" t="s">
        <v>29838</v>
      </c>
      <c r="C2081" s="216" t="s">
        <v>33562</v>
      </c>
      <c r="D2081" s="216" t="s">
        <v>8085</v>
      </c>
      <c r="E2081" s="217">
        <v>1201.3699999999999</v>
      </c>
    </row>
    <row r="2082" spans="1:5" ht="13.5" customHeight="1" x14ac:dyDescent="0.25">
      <c r="A2082" s="215" t="s">
        <v>33697</v>
      </c>
      <c r="B2082" s="216" t="s">
        <v>29838</v>
      </c>
      <c r="C2082" s="216" t="s">
        <v>33564</v>
      </c>
      <c r="D2082" s="216" t="s">
        <v>8085</v>
      </c>
      <c r="E2082" s="217">
        <v>1299.54</v>
      </c>
    </row>
    <row r="2083" spans="1:5" ht="12.75" customHeight="1" x14ac:dyDescent="0.25">
      <c r="A2083" s="215" t="s">
        <v>33698</v>
      </c>
      <c r="B2083" s="216" t="s">
        <v>29838</v>
      </c>
      <c r="C2083" s="216" t="s">
        <v>33566</v>
      </c>
      <c r="D2083" s="216" t="s">
        <v>8085</v>
      </c>
      <c r="E2083" s="217">
        <v>1935.9</v>
      </c>
    </row>
    <row r="2084" spans="1:5" ht="12.75" customHeight="1" x14ac:dyDescent="0.25">
      <c r="A2084" s="212" t="s">
        <v>33699</v>
      </c>
      <c r="B2084" s="213" t="s">
        <v>29838</v>
      </c>
      <c r="C2084" s="213" t="s">
        <v>33700</v>
      </c>
      <c r="D2084" s="214"/>
      <c r="E2084" s="214"/>
    </row>
    <row r="2085" spans="1:5" ht="13.5" customHeight="1" x14ac:dyDescent="0.25">
      <c r="A2085" s="215" t="s">
        <v>33701</v>
      </c>
      <c r="B2085" s="216" t="s">
        <v>29838</v>
      </c>
      <c r="C2085" s="216" t="s">
        <v>33702</v>
      </c>
      <c r="D2085" s="216" t="s">
        <v>8085</v>
      </c>
      <c r="E2085" s="217">
        <v>108.1</v>
      </c>
    </row>
    <row r="2086" spans="1:5" ht="12.75" customHeight="1" x14ac:dyDescent="0.25">
      <c r="A2086" s="215" t="s">
        <v>33703</v>
      </c>
      <c r="B2086" s="216" t="s">
        <v>29838</v>
      </c>
      <c r="C2086" s="216" t="s">
        <v>33704</v>
      </c>
      <c r="D2086" s="216" t="s">
        <v>8085</v>
      </c>
      <c r="E2086" s="217">
        <v>86.03</v>
      </c>
    </row>
    <row r="2087" spans="1:5" ht="13.5" customHeight="1" x14ac:dyDescent="0.25">
      <c r="A2087" s="215" t="s">
        <v>33705</v>
      </c>
      <c r="B2087" s="216" t="s">
        <v>29838</v>
      </c>
      <c r="C2087" s="216" t="s">
        <v>33706</v>
      </c>
      <c r="D2087" s="216" t="s">
        <v>8085</v>
      </c>
      <c r="E2087" s="217">
        <v>124.93</v>
      </c>
    </row>
    <row r="2088" spans="1:5" ht="12.75" customHeight="1" x14ac:dyDescent="0.25">
      <c r="A2088" s="212" t="s">
        <v>33707</v>
      </c>
      <c r="B2088" s="213" t="s">
        <v>29838</v>
      </c>
      <c r="C2088" s="213" t="s">
        <v>33708</v>
      </c>
      <c r="D2088" s="214"/>
      <c r="E2088" s="214"/>
    </row>
    <row r="2089" spans="1:5" ht="12.75" customHeight="1" x14ac:dyDescent="0.25">
      <c r="A2089" s="215" t="s">
        <v>33709</v>
      </c>
      <c r="B2089" s="216" t="s">
        <v>29838</v>
      </c>
      <c r="C2089" s="216" t="s">
        <v>33710</v>
      </c>
      <c r="D2089" s="216" t="s">
        <v>10853</v>
      </c>
      <c r="E2089" s="217">
        <v>100.2</v>
      </c>
    </row>
    <row r="2090" spans="1:5" ht="13.5" customHeight="1" x14ac:dyDescent="0.25">
      <c r="A2090" s="215" t="s">
        <v>33711</v>
      </c>
      <c r="B2090" s="216" t="s">
        <v>29838</v>
      </c>
      <c r="C2090" s="216" t="s">
        <v>33712</v>
      </c>
      <c r="D2090" s="216" t="s">
        <v>10853</v>
      </c>
      <c r="E2090" s="217">
        <v>190.2</v>
      </c>
    </row>
    <row r="2091" spans="1:5" ht="12.75" customHeight="1" x14ac:dyDescent="0.25">
      <c r="A2091" s="212" t="s">
        <v>33713</v>
      </c>
      <c r="B2091" s="213" t="s">
        <v>29838</v>
      </c>
      <c r="C2091" s="213" t="s">
        <v>33714</v>
      </c>
      <c r="D2091" s="214"/>
      <c r="E2091" s="214"/>
    </row>
    <row r="2092" spans="1:5" ht="12.75" customHeight="1" x14ac:dyDescent="0.25">
      <c r="A2092" s="215" t="s">
        <v>33715</v>
      </c>
      <c r="B2092" s="216" t="s">
        <v>29838</v>
      </c>
      <c r="C2092" s="216" t="s">
        <v>33716</v>
      </c>
      <c r="D2092" s="216" t="s">
        <v>8085</v>
      </c>
      <c r="E2092" s="217">
        <v>101.74</v>
      </c>
    </row>
    <row r="2093" spans="1:5" ht="13.5" customHeight="1" x14ac:dyDescent="0.25">
      <c r="A2093" s="215" t="s">
        <v>33717</v>
      </c>
      <c r="B2093" s="216" t="s">
        <v>29838</v>
      </c>
      <c r="C2093" s="216" t="s">
        <v>33718</v>
      </c>
      <c r="D2093" s="216" t="s">
        <v>8085</v>
      </c>
      <c r="E2093" s="217">
        <v>231.48</v>
      </c>
    </row>
    <row r="2094" spans="1:5" ht="12.75" customHeight="1" x14ac:dyDescent="0.25">
      <c r="A2094" s="212" t="s">
        <v>33719</v>
      </c>
      <c r="B2094" s="213" t="s">
        <v>29838</v>
      </c>
      <c r="C2094" s="213" t="s">
        <v>33720</v>
      </c>
      <c r="D2094" s="214"/>
      <c r="E2094" s="214"/>
    </row>
    <row r="2095" spans="1:5" ht="13.5" customHeight="1" x14ac:dyDescent="0.25">
      <c r="A2095" s="215" t="s">
        <v>33721</v>
      </c>
      <c r="B2095" s="216" t="s">
        <v>29838</v>
      </c>
      <c r="C2095" s="216" t="s">
        <v>33722</v>
      </c>
      <c r="D2095" s="216" t="s">
        <v>8085</v>
      </c>
      <c r="E2095" s="217">
        <v>120.56</v>
      </c>
    </row>
    <row r="2096" spans="1:5" ht="12.75" customHeight="1" x14ac:dyDescent="0.25">
      <c r="A2096" s="215" t="s">
        <v>33723</v>
      </c>
      <c r="B2096" s="216" t="s">
        <v>29838</v>
      </c>
      <c r="C2096" s="216" t="s">
        <v>33724</v>
      </c>
      <c r="D2096" s="216" t="s">
        <v>8085</v>
      </c>
      <c r="E2096" s="217">
        <v>140.02000000000001</v>
      </c>
    </row>
    <row r="2097" spans="1:5" ht="12.75" customHeight="1" x14ac:dyDescent="0.25">
      <c r="A2097" s="212" t="s">
        <v>33725</v>
      </c>
      <c r="B2097" s="213" t="s">
        <v>29838</v>
      </c>
      <c r="C2097" s="213" t="s">
        <v>33726</v>
      </c>
      <c r="D2097" s="214"/>
      <c r="E2097" s="214"/>
    </row>
    <row r="2098" spans="1:5" ht="13.5" customHeight="1" x14ac:dyDescent="0.25">
      <c r="A2098" s="215" t="s">
        <v>33727</v>
      </c>
      <c r="B2098" s="216" t="s">
        <v>29838</v>
      </c>
      <c r="C2098" s="216" t="s">
        <v>33728</v>
      </c>
      <c r="D2098" s="216" t="s">
        <v>8085</v>
      </c>
      <c r="E2098" s="217">
        <v>34</v>
      </c>
    </row>
    <row r="2099" spans="1:5" ht="12.75" customHeight="1" x14ac:dyDescent="0.25">
      <c r="A2099" s="215" t="s">
        <v>33729</v>
      </c>
      <c r="B2099" s="216" t="s">
        <v>29838</v>
      </c>
      <c r="C2099" s="216" t="s">
        <v>33730</v>
      </c>
      <c r="D2099" s="216" t="s">
        <v>8085</v>
      </c>
      <c r="E2099" s="217">
        <v>34</v>
      </c>
    </row>
    <row r="2100" spans="1:5" ht="13.5" customHeight="1" x14ac:dyDescent="0.25">
      <c r="A2100" s="215" t="s">
        <v>33731</v>
      </c>
      <c r="B2100" s="216" t="s">
        <v>29838</v>
      </c>
      <c r="C2100" s="216" t="s">
        <v>33732</v>
      </c>
      <c r="D2100" s="216" t="s">
        <v>8085</v>
      </c>
      <c r="E2100" s="217">
        <v>35</v>
      </c>
    </row>
    <row r="2101" spans="1:5" ht="12.75" customHeight="1" x14ac:dyDescent="0.25">
      <c r="A2101" s="212" t="s">
        <v>33733</v>
      </c>
      <c r="B2101" s="213" t="s">
        <v>29838</v>
      </c>
      <c r="C2101" s="213" t="s">
        <v>33734</v>
      </c>
      <c r="D2101" s="214"/>
      <c r="E2101" s="214"/>
    </row>
    <row r="2102" spans="1:5" ht="12.75" customHeight="1" x14ac:dyDescent="0.25">
      <c r="A2102" s="215" t="s">
        <v>33735</v>
      </c>
      <c r="B2102" s="216" t="s">
        <v>29838</v>
      </c>
      <c r="C2102" s="216" t="s">
        <v>33736</v>
      </c>
      <c r="D2102" s="216" t="s">
        <v>8085</v>
      </c>
      <c r="E2102" s="217">
        <v>202.42</v>
      </c>
    </row>
    <row r="2103" spans="1:5" ht="13.5" customHeight="1" x14ac:dyDescent="0.25">
      <c r="A2103" s="215" t="s">
        <v>33737</v>
      </c>
      <c r="B2103" s="216" t="s">
        <v>29838</v>
      </c>
      <c r="C2103" s="216" t="s">
        <v>33738</v>
      </c>
      <c r="D2103" s="216" t="s">
        <v>8085</v>
      </c>
      <c r="E2103" s="217">
        <v>69.98</v>
      </c>
    </row>
    <row r="2104" spans="1:5" ht="12.75" customHeight="1" x14ac:dyDescent="0.25">
      <c r="A2104" s="215" t="s">
        <v>33739</v>
      </c>
      <c r="B2104" s="216" t="s">
        <v>29838</v>
      </c>
      <c r="C2104" s="216" t="s">
        <v>33740</v>
      </c>
      <c r="D2104" s="216" t="s">
        <v>8085</v>
      </c>
      <c r="E2104" s="217">
        <v>98.18</v>
      </c>
    </row>
    <row r="2105" spans="1:5" ht="12.75" customHeight="1" x14ac:dyDescent="0.25">
      <c r="A2105" s="215" t="s">
        <v>33741</v>
      </c>
      <c r="B2105" s="216" t="s">
        <v>29838</v>
      </c>
      <c r="C2105" s="216" t="s">
        <v>33742</v>
      </c>
      <c r="D2105" s="216" t="s">
        <v>8085</v>
      </c>
      <c r="E2105" s="217">
        <v>139.41</v>
      </c>
    </row>
    <row r="2106" spans="1:5" ht="13.5" customHeight="1" x14ac:dyDescent="0.25">
      <c r="A2106" s="215" t="s">
        <v>33743</v>
      </c>
      <c r="B2106" s="216" t="s">
        <v>29838</v>
      </c>
      <c r="C2106" s="216" t="s">
        <v>33744</v>
      </c>
      <c r="D2106" s="216" t="s">
        <v>8085</v>
      </c>
      <c r="E2106" s="217">
        <v>156.84</v>
      </c>
    </row>
    <row r="2107" spans="1:5" ht="12.75" customHeight="1" x14ac:dyDescent="0.25">
      <c r="A2107" s="215" t="s">
        <v>33745</v>
      </c>
      <c r="B2107" s="216" t="s">
        <v>29838</v>
      </c>
      <c r="C2107" s="216" t="s">
        <v>33746</v>
      </c>
      <c r="D2107" s="216" t="s">
        <v>8085</v>
      </c>
      <c r="E2107" s="217">
        <v>377.26</v>
      </c>
    </row>
    <row r="2108" spans="1:5" ht="13.5" customHeight="1" x14ac:dyDescent="0.25">
      <c r="A2108" s="215" t="s">
        <v>33747</v>
      </c>
      <c r="B2108" s="216" t="s">
        <v>29838</v>
      </c>
      <c r="C2108" s="216" t="s">
        <v>33748</v>
      </c>
      <c r="D2108" s="216" t="s">
        <v>8085</v>
      </c>
      <c r="E2108" s="217">
        <v>186.21</v>
      </c>
    </row>
    <row r="2109" spans="1:5" ht="12.75" customHeight="1" x14ac:dyDescent="0.25">
      <c r="A2109" s="215" t="s">
        <v>33749</v>
      </c>
      <c r="B2109" s="216" t="s">
        <v>29838</v>
      </c>
      <c r="C2109" s="216" t="s">
        <v>33750</v>
      </c>
      <c r="D2109" s="216" t="s">
        <v>8085</v>
      </c>
      <c r="E2109" s="217">
        <v>192.97</v>
      </c>
    </row>
    <row r="2110" spans="1:5" ht="12.75" customHeight="1" x14ac:dyDescent="0.25">
      <c r="A2110" s="215" t="s">
        <v>33751</v>
      </c>
      <c r="B2110" s="216" t="s">
        <v>29838</v>
      </c>
      <c r="C2110" s="216" t="s">
        <v>33752</v>
      </c>
      <c r="D2110" s="216" t="s">
        <v>8085</v>
      </c>
      <c r="E2110" s="217">
        <v>134.29</v>
      </c>
    </row>
    <row r="2111" spans="1:5" ht="13.5" customHeight="1" x14ac:dyDescent="0.25">
      <c r="A2111" s="215" t="s">
        <v>33753</v>
      </c>
      <c r="B2111" s="216" t="s">
        <v>29838</v>
      </c>
      <c r="C2111" s="216" t="s">
        <v>33754</v>
      </c>
      <c r="D2111" s="216" t="s">
        <v>8085</v>
      </c>
      <c r="E2111" s="217">
        <v>188.18</v>
      </c>
    </row>
    <row r="2112" spans="1:5" ht="12.75" customHeight="1" x14ac:dyDescent="0.25">
      <c r="A2112" s="212" t="s">
        <v>33755</v>
      </c>
      <c r="B2112" s="213" t="s">
        <v>29838</v>
      </c>
      <c r="C2112" s="213" t="s">
        <v>33756</v>
      </c>
      <c r="D2112" s="214"/>
      <c r="E2112" s="214"/>
    </row>
    <row r="2113" spans="1:5" ht="13.5" customHeight="1" x14ac:dyDescent="0.25">
      <c r="A2113" s="215" t="s">
        <v>33757</v>
      </c>
      <c r="B2113" s="216" t="s">
        <v>29838</v>
      </c>
      <c r="C2113" s="216" t="s">
        <v>33758</v>
      </c>
      <c r="D2113" s="216" t="s">
        <v>8766</v>
      </c>
      <c r="E2113" s="217">
        <v>20.23</v>
      </c>
    </row>
    <row r="2114" spans="1:5" ht="12.75" customHeight="1" x14ac:dyDescent="0.25">
      <c r="A2114" s="215" t="s">
        <v>33759</v>
      </c>
      <c r="B2114" s="216" t="s">
        <v>29838</v>
      </c>
      <c r="C2114" s="216" t="s">
        <v>33760</v>
      </c>
      <c r="D2114" s="216" t="s">
        <v>8766</v>
      </c>
      <c r="E2114" s="217">
        <v>46.09</v>
      </c>
    </row>
    <row r="2115" spans="1:5" ht="12.75" customHeight="1" x14ac:dyDescent="0.25">
      <c r="A2115" s="212" t="s">
        <v>33761</v>
      </c>
      <c r="B2115" s="213" t="s">
        <v>29838</v>
      </c>
      <c r="C2115" s="213" t="s">
        <v>33762</v>
      </c>
      <c r="D2115" s="214"/>
      <c r="E2115" s="214"/>
    </row>
    <row r="2116" spans="1:5" ht="13.5" customHeight="1" x14ac:dyDescent="0.25">
      <c r="A2116" s="215" t="s">
        <v>33763</v>
      </c>
      <c r="B2116" s="216" t="s">
        <v>29838</v>
      </c>
      <c r="C2116" s="216" t="s">
        <v>33764</v>
      </c>
      <c r="D2116" s="216" t="s">
        <v>8766</v>
      </c>
      <c r="E2116" s="217">
        <v>133.30000000000001</v>
      </c>
    </row>
    <row r="2117" spans="1:5" ht="12.75" customHeight="1" x14ac:dyDescent="0.25">
      <c r="A2117" s="215" t="s">
        <v>33765</v>
      </c>
      <c r="B2117" s="216" t="s">
        <v>29838</v>
      </c>
      <c r="C2117" s="216" t="s">
        <v>33766</v>
      </c>
      <c r="D2117" s="216" t="s">
        <v>8766</v>
      </c>
      <c r="E2117" s="217">
        <v>211.5</v>
      </c>
    </row>
    <row r="2118" spans="1:5" ht="13.5" customHeight="1" x14ac:dyDescent="0.25">
      <c r="A2118" s="212" t="s">
        <v>33767</v>
      </c>
      <c r="B2118" s="213" t="s">
        <v>29838</v>
      </c>
      <c r="C2118" s="213" t="s">
        <v>33768</v>
      </c>
      <c r="D2118" s="214"/>
      <c r="E2118" s="214"/>
    </row>
    <row r="2119" spans="1:5" ht="12.75" customHeight="1" x14ac:dyDescent="0.25">
      <c r="A2119" s="215" t="s">
        <v>33769</v>
      </c>
      <c r="B2119" s="216" t="s">
        <v>29838</v>
      </c>
      <c r="C2119" s="216" t="s">
        <v>33770</v>
      </c>
      <c r="D2119" s="216" t="s">
        <v>8766</v>
      </c>
      <c r="E2119" s="217">
        <v>13.84</v>
      </c>
    </row>
    <row r="2120" spans="1:5" ht="12.75" customHeight="1" x14ac:dyDescent="0.25">
      <c r="A2120" s="212" t="s">
        <v>33771</v>
      </c>
      <c r="B2120" s="213" t="s">
        <v>29838</v>
      </c>
      <c r="C2120" s="213" t="s">
        <v>33772</v>
      </c>
      <c r="D2120" s="214"/>
      <c r="E2120" s="214"/>
    </row>
    <row r="2121" spans="1:5" ht="13.5" customHeight="1" x14ac:dyDescent="0.25">
      <c r="A2121" s="215" t="s">
        <v>33773</v>
      </c>
      <c r="B2121" s="216" t="s">
        <v>29838</v>
      </c>
      <c r="C2121" s="216" t="s">
        <v>33774</v>
      </c>
      <c r="D2121" s="216" t="s">
        <v>8225</v>
      </c>
      <c r="E2121" s="217">
        <v>1028.98</v>
      </c>
    </row>
    <row r="2122" spans="1:5" ht="12.75" customHeight="1" x14ac:dyDescent="0.25">
      <c r="A2122" s="215" t="s">
        <v>33775</v>
      </c>
      <c r="B2122" s="216" t="s">
        <v>29838</v>
      </c>
      <c r="C2122" s="216" t="s">
        <v>33776</v>
      </c>
      <c r="D2122" s="216" t="s">
        <v>8085</v>
      </c>
      <c r="E2122" s="217">
        <v>315.26</v>
      </c>
    </row>
    <row r="2123" spans="1:5" ht="12.75" customHeight="1" x14ac:dyDescent="0.25">
      <c r="A2123" s="215" t="s">
        <v>33777</v>
      </c>
      <c r="B2123" s="216" t="s">
        <v>29838</v>
      </c>
      <c r="C2123" s="216" t="s">
        <v>33778</v>
      </c>
      <c r="D2123" s="216" t="s">
        <v>8225</v>
      </c>
      <c r="E2123" s="217">
        <v>1903.36</v>
      </c>
    </row>
    <row r="2124" spans="1:5" ht="13.5" customHeight="1" x14ac:dyDescent="0.25">
      <c r="A2124" s="215" t="s">
        <v>33779</v>
      </c>
      <c r="B2124" s="216" t="s">
        <v>29838</v>
      </c>
      <c r="C2124" s="216" t="s">
        <v>33780</v>
      </c>
      <c r="D2124" s="216" t="s">
        <v>8085</v>
      </c>
      <c r="E2124" s="217">
        <v>616.15</v>
      </c>
    </row>
    <row r="2125" spans="1:5" ht="12.75" customHeight="1" x14ac:dyDescent="0.25">
      <c r="A2125" s="212" t="s">
        <v>33781</v>
      </c>
      <c r="B2125" s="213" t="s">
        <v>29838</v>
      </c>
      <c r="C2125" s="213" t="s">
        <v>33782</v>
      </c>
      <c r="D2125" s="214"/>
      <c r="E2125" s="214"/>
    </row>
    <row r="2126" spans="1:5" ht="13.5" customHeight="1" x14ac:dyDescent="0.25">
      <c r="A2126" s="215" t="s">
        <v>33783</v>
      </c>
      <c r="B2126" s="216" t="s">
        <v>29838</v>
      </c>
      <c r="C2126" s="216" t="s">
        <v>33784</v>
      </c>
      <c r="D2126" s="216" t="s">
        <v>10853</v>
      </c>
      <c r="E2126" s="217">
        <v>196.07</v>
      </c>
    </row>
    <row r="2127" spans="1:5" ht="12.75" customHeight="1" x14ac:dyDescent="0.25">
      <c r="A2127" s="212" t="s">
        <v>33785</v>
      </c>
      <c r="B2127" s="213" t="s">
        <v>29838</v>
      </c>
      <c r="C2127" s="213" t="s">
        <v>33786</v>
      </c>
      <c r="D2127" s="214"/>
      <c r="E2127" s="214"/>
    </row>
    <row r="2128" spans="1:5" ht="12.75" customHeight="1" x14ac:dyDescent="0.25">
      <c r="A2128" s="215" t="s">
        <v>33787</v>
      </c>
      <c r="B2128" s="216" t="s">
        <v>29838</v>
      </c>
      <c r="C2128" s="216" t="s">
        <v>33788</v>
      </c>
      <c r="D2128" s="216" t="s">
        <v>8225</v>
      </c>
      <c r="E2128" s="217">
        <v>189.59</v>
      </c>
    </row>
    <row r="2129" spans="1:5" ht="13.5" customHeight="1" x14ac:dyDescent="0.25">
      <c r="A2129" s="215" t="s">
        <v>33789</v>
      </c>
      <c r="B2129" s="216" t="s">
        <v>29838</v>
      </c>
      <c r="C2129" s="216" t="s">
        <v>33790</v>
      </c>
      <c r="D2129" s="216" t="s">
        <v>8225</v>
      </c>
      <c r="E2129" s="217">
        <v>225.41</v>
      </c>
    </row>
    <row r="2130" spans="1:5" ht="12.75" customHeight="1" x14ac:dyDescent="0.25">
      <c r="A2130" s="215" t="s">
        <v>33791</v>
      </c>
      <c r="B2130" s="216" t="s">
        <v>29838</v>
      </c>
      <c r="C2130" s="216" t="s">
        <v>33792</v>
      </c>
      <c r="D2130" s="216" t="s">
        <v>8085</v>
      </c>
      <c r="E2130" s="217">
        <v>131.57</v>
      </c>
    </row>
    <row r="2131" spans="1:5" ht="13.5" customHeight="1" x14ac:dyDescent="0.25">
      <c r="A2131" s="215" t="s">
        <v>33793</v>
      </c>
      <c r="B2131" s="216" t="s">
        <v>29838</v>
      </c>
      <c r="C2131" s="216" t="s">
        <v>33794</v>
      </c>
      <c r="D2131" s="216" t="s">
        <v>8085</v>
      </c>
      <c r="E2131" s="217">
        <v>153.83000000000001</v>
      </c>
    </row>
    <row r="2132" spans="1:5" ht="12.75" customHeight="1" x14ac:dyDescent="0.25">
      <c r="A2132" s="212" t="s">
        <v>33795</v>
      </c>
      <c r="B2132" s="213" t="s">
        <v>29838</v>
      </c>
      <c r="C2132" s="213" t="s">
        <v>33796</v>
      </c>
      <c r="D2132" s="214"/>
      <c r="E2132" s="214"/>
    </row>
    <row r="2133" spans="1:5" ht="12.75" customHeight="1" x14ac:dyDescent="0.25">
      <c r="A2133" s="215" t="s">
        <v>33797</v>
      </c>
      <c r="B2133" s="216" t="s">
        <v>29838</v>
      </c>
      <c r="C2133" s="216" t="s">
        <v>33798</v>
      </c>
      <c r="D2133" s="216" t="s">
        <v>8225</v>
      </c>
      <c r="E2133" s="217">
        <v>185.06</v>
      </c>
    </row>
    <row r="2134" spans="1:5" ht="13.5" customHeight="1" x14ac:dyDescent="0.25">
      <c r="A2134" s="215" t="s">
        <v>33799</v>
      </c>
      <c r="B2134" s="216" t="s">
        <v>29838</v>
      </c>
      <c r="C2134" s="216" t="s">
        <v>33800</v>
      </c>
      <c r="D2134" s="216" t="s">
        <v>8225</v>
      </c>
      <c r="E2134" s="217">
        <v>242.51</v>
      </c>
    </row>
    <row r="2135" spans="1:5" ht="12.75" customHeight="1" x14ac:dyDescent="0.25">
      <c r="A2135" s="215" t="s">
        <v>33801</v>
      </c>
      <c r="B2135" s="216" t="s">
        <v>29838</v>
      </c>
      <c r="C2135" s="216" t="s">
        <v>33802</v>
      </c>
      <c r="D2135" s="216" t="s">
        <v>8225</v>
      </c>
      <c r="E2135" s="217">
        <v>404.94</v>
      </c>
    </row>
    <row r="2136" spans="1:5" ht="12.75" customHeight="1" x14ac:dyDescent="0.25">
      <c r="A2136" s="212" t="s">
        <v>33803</v>
      </c>
      <c r="B2136" s="213" t="s">
        <v>29838</v>
      </c>
      <c r="C2136" s="213" t="s">
        <v>33804</v>
      </c>
      <c r="D2136" s="214"/>
      <c r="E2136" s="214"/>
    </row>
    <row r="2137" spans="1:5" ht="13.5" customHeight="1" x14ac:dyDescent="0.25">
      <c r="A2137" s="215" t="s">
        <v>33805</v>
      </c>
      <c r="B2137" s="216" t="s">
        <v>29838</v>
      </c>
      <c r="C2137" s="216" t="s">
        <v>33806</v>
      </c>
      <c r="D2137" s="216" t="s">
        <v>8085</v>
      </c>
      <c r="E2137" s="217">
        <v>80.900000000000006</v>
      </c>
    </row>
    <row r="2138" spans="1:5" ht="12.75" customHeight="1" x14ac:dyDescent="0.25">
      <c r="A2138" s="215" t="s">
        <v>33807</v>
      </c>
      <c r="B2138" s="216" t="s">
        <v>29838</v>
      </c>
      <c r="C2138" s="216" t="s">
        <v>33808</v>
      </c>
      <c r="D2138" s="216" t="s">
        <v>8085</v>
      </c>
      <c r="E2138" s="217">
        <v>136.81</v>
      </c>
    </row>
    <row r="2139" spans="1:5" ht="13.5" customHeight="1" x14ac:dyDescent="0.25">
      <c r="A2139" s="215" t="s">
        <v>33809</v>
      </c>
      <c r="B2139" s="216" t="s">
        <v>29838</v>
      </c>
      <c r="C2139" s="216" t="s">
        <v>33810</v>
      </c>
      <c r="D2139" s="216" t="s">
        <v>8085</v>
      </c>
      <c r="E2139" s="217">
        <v>203</v>
      </c>
    </row>
    <row r="2140" spans="1:5" ht="12.75" customHeight="1" x14ac:dyDescent="0.25">
      <c r="A2140" s="212" t="s">
        <v>33811</v>
      </c>
      <c r="B2140" s="213" t="s">
        <v>29838</v>
      </c>
      <c r="C2140" s="213" t="s">
        <v>33812</v>
      </c>
      <c r="D2140" s="214"/>
      <c r="E2140" s="214"/>
    </row>
    <row r="2141" spans="1:5" ht="12.75" customHeight="1" x14ac:dyDescent="0.25">
      <c r="A2141" s="215" t="s">
        <v>33813</v>
      </c>
      <c r="B2141" s="216" t="s">
        <v>29838</v>
      </c>
      <c r="C2141" s="216" t="s">
        <v>33814</v>
      </c>
      <c r="D2141" s="216" t="s">
        <v>8085</v>
      </c>
      <c r="E2141" s="217">
        <v>18.89</v>
      </c>
    </row>
    <row r="2142" spans="1:5" ht="13.5" customHeight="1" x14ac:dyDescent="0.25">
      <c r="A2142" s="215" t="s">
        <v>33815</v>
      </c>
      <c r="B2142" s="216" t="s">
        <v>29838</v>
      </c>
      <c r="C2142" s="216" t="s">
        <v>33816</v>
      </c>
      <c r="D2142" s="216" t="s">
        <v>8085</v>
      </c>
      <c r="E2142" s="217">
        <v>44.61</v>
      </c>
    </row>
    <row r="2143" spans="1:5" ht="12.75" customHeight="1" x14ac:dyDescent="0.25">
      <c r="A2143" s="215" t="s">
        <v>33817</v>
      </c>
      <c r="B2143" s="216" t="s">
        <v>29838</v>
      </c>
      <c r="C2143" s="216" t="s">
        <v>33818</v>
      </c>
      <c r="D2143" s="216" t="s">
        <v>8085</v>
      </c>
      <c r="E2143" s="217">
        <v>94.4</v>
      </c>
    </row>
    <row r="2144" spans="1:5" ht="13.5" customHeight="1" x14ac:dyDescent="0.25">
      <c r="A2144" s="215" t="s">
        <v>33819</v>
      </c>
      <c r="B2144" s="216" t="s">
        <v>29838</v>
      </c>
      <c r="C2144" s="216" t="s">
        <v>33820</v>
      </c>
      <c r="D2144" s="216" t="s">
        <v>8085</v>
      </c>
      <c r="E2144" s="217">
        <v>115.76</v>
      </c>
    </row>
    <row r="2145" spans="1:5" ht="12.75" customHeight="1" x14ac:dyDescent="0.25">
      <c r="A2145" s="215" t="s">
        <v>33821</v>
      </c>
      <c r="B2145" s="216" t="s">
        <v>29838</v>
      </c>
      <c r="C2145" s="216" t="s">
        <v>33822</v>
      </c>
      <c r="D2145" s="216" t="s">
        <v>8085</v>
      </c>
      <c r="E2145" s="217">
        <v>149.13999999999999</v>
      </c>
    </row>
    <row r="2146" spans="1:5" ht="12.75" customHeight="1" x14ac:dyDescent="0.25">
      <c r="A2146" s="215" t="s">
        <v>33823</v>
      </c>
      <c r="B2146" s="216" t="s">
        <v>29838</v>
      </c>
      <c r="C2146" s="216" t="s">
        <v>33824</v>
      </c>
      <c r="D2146" s="216" t="s">
        <v>8085</v>
      </c>
      <c r="E2146" s="217">
        <v>315.05</v>
      </c>
    </row>
    <row r="2147" spans="1:5" ht="13.5" customHeight="1" x14ac:dyDescent="0.25">
      <c r="A2147" s="212" t="s">
        <v>33825</v>
      </c>
      <c r="B2147" s="213" t="s">
        <v>29838</v>
      </c>
      <c r="C2147" s="213" t="s">
        <v>33826</v>
      </c>
      <c r="D2147" s="214"/>
      <c r="E2147" s="214"/>
    </row>
    <row r="2148" spans="1:5" ht="12.75" customHeight="1" x14ac:dyDescent="0.25">
      <c r="A2148" s="215" t="s">
        <v>33827</v>
      </c>
      <c r="B2148" s="216" t="s">
        <v>29838</v>
      </c>
      <c r="C2148" s="216" t="s">
        <v>30594</v>
      </c>
      <c r="D2148" s="216" t="s">
        <v>10853</v>
      </c>
      <c r="E2148" s="217">
        <v>188.07</v>
      </c>
    </row>
    <row r="2149" spans="1:5" ht="12.75" customHeight="1" x14ac:dyDescent="0.25">
      <c r="A2149" s="215" t="s">
        <v>33828</v>
      </c>
      <c r="B2149" s="216" t="s">
        <v>29838</v>
      </c>
      <c r="C2149" s="216" t="s">
        <v>33829</v>
      </c>
      <c r="D2149" s="216" t="s">
        <v>10853</v>
      </c>
      <c r="E2149" s="217">
        <v>205.7</v>
      </c>
    </row>
    <row r="2150" spans="1:5" ht="13.5" customHeight="1" x14ac:dyDescent="0.25">
      <c r="A2150" s="215" t="s">
        <v>33830</v>
      </c>
      <c r="B2150" s="216" t="s">
        <v>29838</v>
      </c>
      <c r="C2150" s="216" t="s">
        <v>33831</v>
      </c>
      <c r="D2150" s="216" t="s">
        <v>10853</v>
      </c>
      <c r="E2150" s="217">
        <v>205.7</v>
      </c>
    </row>
    <row r="2151" spans="1:5" ht="12.75" customHeight="1" x14ac:dyDescent="0.25">
      <c r="A2151" s="208" t="s">
        <v>33832</v>
      </c>
      <c r="B2151" s="209"/>
      <c r="C2151" s="210" t="s">
        <v>33833</v>
      </c>
      <c r="D2151" s="211"/>
      <c r="E2151" s="211"/>
    </row>
    <row r="2152" spans="1:5" ht="13.5" customHeight="1" x14ac:dyDescent="0.25">
      <c r="A2152" s="212" t="s">
        <v>33834</v>
      </c>
      <c r="B2152" s="213" t="s">
        <v>29838</v>
      </c>
      <c r="C2152" s="213" t="s">
        <v>33835</v>
      </c>
      <c r="D2152" s="214"/>
      <c r="E2152" s="214"/>
    </row>
    <row r="2153" spans="1:5" ht="12.75" customHeight="1" x14ac:dyDescent="0.25">
      <c r="A2153" s="215" t="s">
        <v>33836</v>
      </c>
      <c r="B2153" s="216" t="s">
        <v>29838</v>
      </c>
      <c r="C2153" s="216" t="s">
        <v>33837</v>
      </c>
      <c r="D2153" s="216" t="s">
        <v>8766</v>
      </c>
      <c r="E2153" s="217">
        <v>2.64</v>
      </c>
    </row>
    <row r="2154" spans="1:5" ht="12.75" customHeight="1" x14ac:dyDescent="0.25">
      <c r="A2154" s="215" t="s">
        <v>33838</v>
      </c>
      <c r="B2154" s="216" t="s">
        <v>29838</v>
      </c>
      <c r="C2154" s="216" t="s">
        <v>33839</v>
      </c>
      <c r="D2154" s="216" t="s">
        <v>8766</v>
      </c>
      <c r="E2154" s="217">
        <v>4.05</v>
      </c>
    </row>
    <row r="2155" spans="1:5" ht="13.5" customHeight="1" x14ac:dyDescent="0.25">
      <c r="A2155" s="212" t="s">
        <v>33840</v>
      </c>
      <c r="B2155" s="213" t="s">
        <v>29838</v>
      </c>
      <c r="C2155" s="213" t="s">
        <v>33841</v>
      </c>
      <c r="D2155" s="214"/>
      <c r="E2155" s="214"/>
    </row>
    <row r="2156" spans="1:5" ht="12.75" customHeight="1" x14ac:dyDescent="0.25">
      <c r="A2156" s="215" t="s">
        <v>33842</v>
      </c>
      <c r="B2156" s="216" t="s">
        <v>29838</v>
      </c>
      <c r="C2156" s="216" t="s">
        <v>33843</v>
      </c>
      <c r="D2156" s="216" t="s">
        <v>10853</v>
      </c>
      <c r="E2156" s="217">
        <v>15.47</v>
      </c>
    </row>
    <row r="2157" spans="1:5" ht="13.5" customHeight="1" x14ac:dyDescent="0.25">
      <c r="A2157" s="212" t="s">
        <v>33844</v>
      </c>
      <c r="B2157" s="213" t="s">
        <v>29838</v>
      </c>
      <c r="C2157" s="213" t="s">
        <v>33845</v>
      </c>
      <c r="D2157" s="214"/>
      <c r="E2157" s="214"/>
    </row>
    <row r="2158" spans="1:5" ht="12.75" customHeight="1" x14ac:dyDescent="0.25">
      <c r="A2158" s="215" t="s">
        <v>33846</v>
      </c>
      <c r="B2158" s="216" t="s">
        <v>29838</v>
      </c>
      <c r="C2158" s="216" t="s">
        <v>33847</v>
      </c>
      <c r="D2158" s="216" t="s">
        <v>10853</v>
      </c>
      <c r="E2158" s="217">
        <v>201.77</v>
      </c>
    </row>
    <row r="2159" spans="1:5" ht="12.75" customHeight="1" x14ac:dyDescent="0.25">
      <c r="A2159" s="215" t="s">
        <v>33848</v>
      </c>
      <c r="B2159" s="216" t="s">
        <v>29838</v>
      </c>
      <c r="C2159" s="216" t="s">
        <v>33849</v>
      </c>
      <c r="D2159" s="216" t="s">
        <v>10853</v>
      </c>
      <c r="E2159" s="217">
        <v>201.77</v>
      </c>
    </row>
    <row r="2160" spans="1:5" ht="13.5" customHeight="1" x14ac:dyDescent="0.25">
      <c r="A2160" s="212" t="s">
        <v>33850</v>
      </c>
      <c r="B2160" s="213" t="s">
        <v>29838</v>
      </c>
      <c r="C2160" s="213" t="s">
        <v>33851</v>
      </c>
      <c r="D2160" s="214"/>
      <c r="E2160" s="214"/>
    </row>
    <row r="2161" spans="1:5" ht="12.75" customHeight="1" x14ac:dyDescent="0.25">
      <c r="A2161" s="215" t="s">
        <v>33852</v>
      </c>
      <c r="B2161" s="216" t="s">
        <v>29838</v>
      </c>
      <c r="C2161" s="216" t="s">
        <v>33847</v>
      </c>
      <c r="D2161" s="216" t="s">
        <v>10853</v>
      </c>
      <c r="E2161" s="217">
        <v>215.22</v>
      </c>
    </row>
    <row r="2162" spans="1:5" ht="12.75" customHeight="1" x14ac:dyDescent="0.25">
      <c r="A2162" s="215" t="s">
        <v>33853</v>
      </c>
      <c r="B2162" s="216" t="s">
        <v>29838</v>
      </c>
      <c r="C2162" s="216" t="s">
        <v>33849</v>
      </c>
      <c r="D2162" s="216" t="s">
        <v>10853</v>
      </c>
      <c r="E2162" s="217">
        <v>215.22</v>
      </c>
    </row>
    <row r="2163" spans="1:5" ht="13.5" customHeight="1" x14ac:dyDescent="0.25">
      <c r="A2163" s="212" t="s">
        <v>33854</v>
      </c>
      <c r="B2163" s="213" t="s">
        <v>29838</v>
      </c>
      <c r="C2163" s="213" t="s">
        <v>33855</v>
      </c>
      <c r="D2163" s="214"/>
      <c r="E2163" s="214"/>
    </row>
    <row r="2164" spans="1:5" ht="12.75" customHeight="1" x14ac:dyDescent="0.25">
      <c r="A2164" s="215" t="s">
        <v>33856</v>
      </c>
      <c r="B2164" s="216" t="s">
        <v>29838</v>
      </c>
      <c r="C2164" s="216" t="s">
        <v>33847</v>
      </c>
      <c r="D2164" s="216" t="s">
        <v>10853</v>
      </c>
      <c r="E2164" s="217">
        <v>207.91</v>
      </c>
    </row>
    <row r="2165" spans="1:5" ht="13.5" customHeight="1" x14ac:dyDescent="0.25">
      <c r="A2165" s="215" t="s">
        <v>33857</v>
      </c>
      <c r="B2165" s="216" t="s">
        <v>29838</v>
      </c>
      <c r="C2165" s="216" t="s">
        <v>33858</v>
      </c>
      <c r="D2165" s="216" t="s">
        <v>10853</v>
      </c>
      <c r="E2165" s="217">
        <v>24.21</v>
      </c>
    </row>
    <row r="2166" spans="1:5" ht="12.75" customHeight="1" x14ac:dyDescent="0.25">
      <c r="A2166" s="215" t="s">
        <v>33859</v>
      </c>
      <c r="B2166" s="216" t="s">
        <v>29838</v>
      </c>
      <c r="C2166" s="216" t="s">
        <v>33860</v>
      </c>
      <c r="D2166" s="216" t="s">
        <v>10853</v>
      </c>
      <c r="E2166" s="217">
        <v>293.42</v>
      </c>
    </row>
    <row r="2167" spans="1:5" ht="12.75" customHeight="1" x14ac:dyDescent="0.25">
      <c r="A2167" s="215" t="s">
        <v>33861</v>
      </c>
      <c r="B2167" s="216" t="s">
        <v>29838</v>
      </c>
      <c r="C2167" s="216" t="s">
        <v>33862</v>
      </c>
      <c r="D2167" s="216" t="s">
        <v>10853</v>
      </c>
      <c r="E2167" s="217">
        <v>23.17</v>
      </c>
    </row>
    <row r="2168" spans="1:5" ht="13.5" customHeight="1" x14ac:dyDescent="0.25">
      <c r="A2168" s="212" t="s">
        <v>33863</v>
      </c>
      <c r="B2168" s="213" t="s">
        <v>29838</v>
      </c>
      <c r="C2168" s="213" t="s">
        <v>33864</v>
      </c>
      <c r="D2168" s="214"/>
      <c r="E2168" s="214"/>
    </row>
    <row r="2169" spans="1:5" ht="12.75" customHeight="1" x14ac:dyDescent="0.25">
      <c r="A2169" s="215" t="s">
        <v>33865</v>
      </c>
      <c r="B2169" s="216" t="s">
        <v>29838</v>
      </c>
      <c r="C2169" s="216" t="s">
        <v>33847</v>
      </c>
      <c r="D2169" s="216" t="s">
        <v>10853</v>
      </c>
      <c r="E2169" s="217">
        <v>215.74</v>
      </c>
    </row>
    <row r="2170" spans="1:5" ht="13.5" customHeight="1" x14ac:dyDescent="0.25">
      <c r="A2170" s="212" t="s">
        <v>33866</v>
      </c>
      <c r="B2170" s="213" t="s">
        <v>29838</v>
      </c>
      <c r="C2170" s="213" t="s">
        <v>30266</v>
      </c>
      <c r="D2170" s="214"/>
      <c r="E2170" s="214"/>
    </row>
    <row r="2171" spans="1:5" ht="12.75" customHeight="1" x14ac:dyDescent="0.25">
      <c r="A2171" s="215" t="s">
        <v>33867</v>
      </c>
      <c r="B2171" s="216" t="s">
        <v>29838</v>
      </c>
      <c r="C2171" s="216" t="s">
        <v>33868</v>
      </c>
      <c r="D2171" s="216" t="s">
        <v>131</v>
      </c>
      <c r="E2171" s="217">
        <v>1.43</v>
      </c>
    </row>
    <row r="2172" spans="1:5" ht="12.75" customHeight="1" x14ac:dyDescent="0.25">
      <c r="A2172" s="215" t="s">
        <v>33869</v>
      </c>
      <c r="B2172" s="216" t="s">
        <v>29838</v>
      </c>
      <c r="C2172" s="216" t="s">
        <v>33870</v>
      </c>
      <c r="D2172" s="216" t="s">
        <v>131</v>
      </c>
      <c r="E2172" s="217">
        <v>1.01</v>
      </c>
    </row>
    <row r="2173" spans="1:5" ht="13.5" customHeight="1" x14ac:dyDescent="0.25">
      <c r="A2173" s="212" t="s">
        <v>33871</v>
      </c>
      <c r="B2173" s="213" t="s">
        <v>29838</v>
      </c>
      <c r="C2173" s="213" t="s">
        <v>2093</v>
      </c>
      <c r="D2173" s="214"/>
      <c r="E2173" s="214"/>
    </row>
    <row r="2174" spans="1:5" ht="12.75" customHeight="1" x14ac:dyDescent="0.25">
      <c r="A2174" s="215" t="s">
        <v>33872</v>
      </c>
      <c r="B2174" s="216" t="s">
        <v>29838</v>
      </c>
      <c r="C2174" s="216" t="s">
        <v>33873</v>
      </c>
      <c r="D2174" s="216" t="s">
        <v>8766</v>
      </c>
      <c r="E2174" s="217">
        <v>2.4900000000000002</v>
      </c>
    </row>
    <row r="2175" spans="1:5" ht="12.75" customHeight="1" x14ac:dyDescent="0.25">
      <c r="A2175" s="212" t="s">
        <v>33874</v>
      </c>
      <c r="B2175" s="213" t="s">
        <v>29838</v>
      </c>
      <c r="C2175" s="213" t="s">
        <v>33875</v>
      </c>
      <c r="D2175" s="214"/>
      <c r="E2175" s="214"/>
    </row>
    <row r="2176" spans="1:5" ht="13.5" customHeight="1" x14ac:dyDescent="0.25">
      <c r="A2176" s="215" t="s">
        <v>33876</v>
      </c>
      <c r="B2176" s="216" t="s">
        <v>29838</v>
      </c>
      <c r="C2176" s="216" t="s">
        <v>33877</v>
      </c>
      <c r="D2176" s="216" t="s">
        <v>21049</v>
      </c>
      <c r="E2176" s="217">
        <v>397.85</v>
      </c>
    </row>
    <row r="2177" spans="1:5" ht="12.75" customHeight="1" x14ac:dyDescent="0.25">
      <c r="A2177" s="212" t="s">
        <v>33878</v>
      </c>
      <c r="B2177" s="213" t="s">
        <v>29838</v>
      </c>
      <c r="C2177" s="213" t="s">
        <v>33879</v>
      </c>
      <c r="D2177" s="214"/>
      <c r="E2177" s="214"/>
    </row>
    <row r="2178" spans="1:5" ht="13.5" customHeight="1" x14ac:dyDescent="0.25">
      <c r="A2178" s="215" t="s">
        <v>33880</v>
      </c>
      <c r="B2178" s="216" t="s">
        <v>29838</v>
      </c>
      <c r="C2178" s="216" t="s">
        <v>33881</v>
      </c>
      <c r="D2178" s="216" t="s">
        <v>8766</v>
      </c>
      <c r="E2178" s="217">
        <v>9.9600000000000009</v>
      </c>
    </row>
    <row r="2179" spans="1:5" ht="12.75" customHeight="1" x14ac:dyDescent="0.25">
      <c r="A2179" s="215" t="s">
        <v>33882</v>
      </c>
      <c r="B2179" s="216" t="s">
        <v>29838</v>
      </c>
      <c r="C2179" s="216" t="s">
        <v>33883</v>
      </c>
      <c r="D2179" s="216" t="s">
        <v>8766</v>
      </c>
      <c r="E2179" s="217">
        <v>21.15</v>
      </c>
    </row>
    <row r="2180" spans="1:5" ht="12.75" customHeight="1" x14ac:dyDescent="0.25">
      <c r="A2180" s="212" t="s">
        <v>33884</v>
      </c>
      <c r="B2180" s="213" t="s">
        <v>29838</v>
      </c>
      <c r="C2180" s="213" t="s">
        <v>33885</v>
      </c>
      <c r="D2180" s="214"/>
      <c r="E2180" s="214"/>
    </row>
    <row r="2181" spans="1:5" ht="13.5" customHeight="1" x14ac:dyDescent="0.25">
      <c r="A2181" s="215" t="s">
        <v>33886</v>
      </c>
      <c r="B2181" s="216" t="s">
        <v>29838</v>
      </c>
      <c r="C2181" s="216" t="s">
        <v>33887</v>
      </c>
      <c r="D2181" s="216" t="s">
        <v>8766</v>
      </c>
      <c r="E2181" s="217">
        <v>54.6</v>
      </c>
    </row>
    <row r="2182" spans="1:5" ht="12.75" customHeight="1" x14ac:dyDescent="0.25">
      <c r="A2182" s="212" t="s">
        <v>33888</v>
      </c>
      <c r="B2182" s="213" t="s">
        <v>29838</v>
      </c>
      <c r="C2182" s="213" t="s">
        <v>33889</v>
      </c>
      <c r="D2182" s="214"/>
      <c r="E2182" s="214"/>
    </row>
    <row r="2183" spans="1:5" ht="13.5" customHeight="1" x14ac:dyDescent="0.25">
      <c r="A2183" s="215" t="s">
        <v>33890</v>
      </c>
      <c r="B2183" s="216" t="s">
        <v>29838</v>
      </c>
      <c r="C2183" s="216" t="s">
        <v>33887</v>
      </c>
      <c r="D2183" s="216" t="s">
        <v>8766</v>
      </c>
      <c r="E2183" s="217">
        <v>37.72</v>
      </c>
    </row>
    <row r="2184" spans="1:5" ht="12.75" customHeight="1" x14ac:dyDescent="0.25">
      <c r="A2184" s="212" t="s">
        <v>33891</v>
      </c>
      <c r="B2184" s="213" t="s">
        <v>29838</v>
      </c>
      <c r="C2184" s="213" t="s">
        <v>33892</v>
      </c>
      <c r="D2184" s="214"/>
      <c r="E2184" s="214"/>
    </row>
    <row r="2185" spans="1:5" ht="12.75" customHeight="1" x14ac:dyDescent="0.25">
      <c r="A2185" s="215" t="s">
        <v>33893</v>
      </c>
      <c r="B2185" s="216" t="s">
        <v>29838</v>
      </c>
      <c r="C2185" s="216" t="s">
        <v>33894</v>
      </c>
      <c r="D2185" s="216" t="s">
        <v>8766</v>
      </c>
      <c r="E2185" s="217">
        <v>98.79</v>
      </c>
    </row>
    <row r="2186" spans="1:5" ht="13.5" customHeight="1" x14ac:dyDescent="0.25">
      <c r="A2186" s="215" t="s">
        <v>33895</v>
      </c>
      <c r="B2186" s="216" t="s">
        <v>29838</v>
      </c>
      <c r="C2186" s="216" t="s">
        <v>33896</v>
      </c>
      <c r="D2186" s="216" t="s">
        <v>8766</v>
      </c>
      <c r="E2186" s="217">
        <v>84.83</v>
      </c>
    </row>
    <row r="2187" spans="1:5" ht="12.75" customHeight="1" x14ac:dyDescent="0.25">
      <c r="A2187" s="215" t="s">
        <v>33897</v>
      </c>
      <c r="B2187" s="216" t="s">
        <v>29838</v>
      </c>
      <c r="C2187" s="216" t="s">
        <v>33898</v>
      </c>
      <c r="D2187" s="216" t="s">
        <v>8766</v>
      </c>
      <c r="E2187" s="217">
        <v>86.1</v>
      </c>
    </row>
    <row r="2188" spans="1:5" ht="13.5" customHeight="1" x14ac:dyDescent="0.25">
      <c r="A2188" s="212" t="s">
        <v>33899</v>
      </c>
      <c r="B2188" s="213" t="s">
        <v>29838</v>
      </c>
      <c r="C2188" s="213" t="s">
        <v>33900</v>
      </c>
      <c r="D2188" s="214"/>
      <c r="E2188" s="214"/>
    </row>
    <row r="2189" spans="1:5" ht="12.75" customHeight="1" x14ac:dyDescent="0.25">
      <c r="A2189" s="215" t="s">
        <v>33901</v>
      </c>
      <c r="B2189" s="216" t="s">
        <v>29838</v>
      </c>
      <c r="C2189" s="216" t="s">
        <v>33902</v>
      </c>
      <c r="D2189" s="216" t="s">
        <v>8766</v>
      </c>
      <c r="E2189" s="217">
        <v>14.79</v>
      </c>
    </row>
    <row r="2190" spans="1:5" ht="12.75" customHeight="1" x14ac:dyDescent="0.25">
      <c r="A2190" s="215" t="s">
        <v>33903</v>
      </c>
      <c r="B2190" s="216" t="s">
        <v>29838</v>
      </c>
      <c r="C2190" s="216" t="s">
        <v>33904</v>
      </c>
      <c r="D2190" s="216" t="s">
        <v>8766</v>
      </c>
      <c r="E2190" s="217">
        <v>18.739999999999998</v>
      </c>
    </row>
    <row r="2191" spans="1:5" ht="13.5" customHeight="1" x14ac:dyDescent="0.25">
      <c r="A2191" s="208" t="s">
        <v>33905</v>
      </c>
      <c r="B2191" s="209"/>
      <c r="C2191" s="210" t="s">
        <v>33906</v>
      </c>
      <c r="D2191" s="211"/>
      <c r="E2191" s="211"/>
    </row>
    <row r="2192" spans="1:5" ht="12.75" customHeight="1" x14ac:dyDescent="0.25">
      <c r="A2192" s="212" t="s">
        <v>33907</v>
      </c>
      <c r="B2192" s="213" t="s">
        <v>29838</v>
      </c>
      <c r="C2192" s="213" t="s">
        <v>33908</v>
      </c>
      <c r="D2192" s="214"/>
      <c r="E2192" s="214"/>
    </row>
    <row r="2193" spans="1:5" ht="12.75" customHeight="1" x14ac:dyDescent="0.25">
      <c r="A2193" s="215" t="s">
        <v>33909</v>
      </c>
      <c r="B2193" s="216" t="s">
        <v>29838</v>
      </c>
      <c r="C2193" s="216" t="s">
        <v>33910</v>
      </c>
      <c r="D2193" s="216" t="s">
        <v>8766</v>
      </c>
      <c r="E2193" s="217">
        <v>21.97</v>
      </c>
    </row>
    <row r="2194" spans="1:5" ht="13.5" customHeight="1" x14ac:dyDescent="0.25">
      <c r="A2194" s="215" t="s">
        <v>33911</v>
      </c>
      <c r="B2194" s="216" t="s">
        <v>29838</v>
      </c>
      <c r="C2194" s="216" t="s">
        <v>33912</v>
      </c>
      <c r="D2194" s="216" t="s">
        <v>8766</v>
      </c>
      <c r="E2194" s="217">
        <v>19.27</v>
      </c>
    </row>
    <row r="2195" spans="1:5" ht="12.75" customHeight="1" x14ac:dyDescent="0.25">
      <c r="A2195" s="215" t="s">
        <v>33913</v>
      </c>
      <c r="B2195" s="216" t="s">
        <v>29838</v>
      </c>
      <c r="C2195" s="216" t="s">
        <v>33914</v>
      </c>
      <c r="D2195" s="216" t="s">
        <v>8766</v>
      </c>
      <c r="E2195" s="217">
        <v>24.67</v>
      </c>
    </row>
    <row r="2196" spans="1:5" ht="13.5" customHeight="1" x14ac:dyDescent="0.25">
      <c r="A2196" s="212" t="s">
        <v>33915</v>
      </c>
      <c r="B2196" s="213" t="s">
        <v>29838</v>
      </c>
      <c r="C2196" s="213" t="s">
        <v>33916</v>
      </c>
      <c r="D2196" s="214"/>
      <c r="E2196" s="214"/>
    </row>
    <row r="2197" spans="1:5" ht="12.75" customHeight="1" x14ac:dyDescent="0.25">
      <c r="A2197" s="215" t="s">
        <v>33917</v>
      </c>
      <c r="B2197" s="216" t="s">
        <v>29838</v>
      </c>
      <c r="C2197" s="216" t="s">
        <v>33918</v>
      </c>
      <c r="D2197" s="216" t="s">
        <v>8225</v>
      </c>
      <c r="E2197" s="217">
        <v>16.920000000000002</v>
      </c>
    </row>
    <row r="2198" spans="1:5" ht="12.75" customHeight="1" x14ac:dyDescent="0.25">
      <c r="A2198" s="215" t="s">
        <v>33919</v>
      </c>
      <c r="B2198" s="216" t="s">
        <v>29838</v>
      </c>
      <c r="C2198" s="216" t="s">
        <v>33920</v>
      </c>
      <c r="D2198" s="216" t="s">
        <v>8225</v>
      </c>
      <c r="E2198" s="217">
        <v>33.840000000000003</v>
      </c>
    </row>
    <row r="2199" spans="1:5" ht="13.5" customHeight="1" x14ac:dyDescent="0.25">
      <c r="A2199" s="215" t="s">
        <v>33921</v>
      </c>
      <c r="B2199" s="216" t="s">
        <v>29838</v>
      </c>
      <c r="C2199" s="216" t="s">
        <v>33922</v>
      </c>
      <c r="D2199" s="216" t="s">
        <v>8225</v>
      </c>
      <c r="E2199" s="217">
        <v>7.32</v>
      </c>
    </row>
    <row r="2200" spans="1:5" ht="12.75" customHeight="1" x14ac:dyDescent="0.25">
      <c r="A2200" s="215" t="s">
        <v>33923</v>
      </c>
      <c r="B2200" s="216" t="s">
        <v>29838</v>
      </c>
      <c r="C2200" s="216" t="s">
        <v>33924</v>
      </c>
      <c r="D2200" s="216" t="s">
        <v>8766</v>
      </c>
      <c r="E2200" s="217">
        <v>21.07</v>
      </c>
    </row>
    <row r="2201" spans="1:5" ht="13.5" customHeight="1" x14ac:dyDescent="0.25">
      <c r="A2201" s="212" t="s">
        <v>33925</v>
      </c>
      <c r="B2201" s="213" t="s">
        <v>29838</v>
      </c>
      <c r="C2201" s="213" t="s">
        <v>33926</v>
      </c>
      <c r="D2201" s="214"/>
      <c r="E2201" s="214"/>
    </row>
    <row r="2202" spans="1:5" ht="12.75" customHeight="1" x14ac:dyDescent="0.25">
      <c r="A2202" s="215" t="s">
        <v>33927</v>
      </c>
      <c r="B2202" s="216" t="s">
        <v>29838</v>
      </c>
      <c r="C2202" s="216" t="s">
        <v>33928</v>
      </c>
      <c r="D2202" s="216" t="s">
        <v>10853</v>
      </c>
      <c r="E2202" s="217">
        <v>78</v>
      </c>
    </row>
    <row r="2203" spans="1:5" ht="12.75" customHeight="1" x14ac:dyDescent="0.25">
      <c r="A2203" s="215" t="s">
        <v>33929</v>
      </c>
      <c r="B2203" s="216" t="s">
        <v>29838</v>
      </c>
      <c r="C2203" s="216" t="s">
        <v>33930</v>
      </c>
      <c r="D2203" s="216" t="s">
        <v>10853</v>
      </c>
      <c r="E2203" s="217">
        <v>410</v>
      </c>
    </row>
    <row r="2204" spans="1:5" ht="13.5" customHeight="1" x14ac:dyDescent="0.25">
      <c r="A2204" s="215" t="s">
        <v>33931</v>
      </c>
      <c r="B2204" s="216" t="s">
        <v>29838</v>
      </c>
      <c r="C2204" s="216" t="s">
        <v>33932</v>
      </c>
      <c r="D2204" s="216" t="s">
        <v>10760</v>
      </c>
      <c r="E2204" s="217">
        <v>10.43</v>
      </c>
    </row>
    <row r="2205" spans="1:5" ht="12.75" customHeight="1" x14ac:dyDescent="0.25">
      <c r="A2205" s="215" t="s">
        <v>33933</v>
      </c>
      <c r="B2205" s="216" t="s">
        <v>29838</v>
      </c>
      <c r="C2205" s="216" t="s">
        <v>33934</v>
      </c>
      <c r="D2205" s="216" t="s">
        <v>10760</v>
      </c>
      <c r="E2205" s="217">
        <v>10.130000000000001</v>
      </c>
    </row>
    <row r="2206" spans="1:5" ht="12.75" customHeight="1" x14ac:dyDescent="0.25">
      <c r="A2206" s="215" t="s">
        <v>33935</v>
      </c>
      <c r="B2206" s="216" t="s">
        <v>29838</v>
      </c>
      <c r="C2206" s="216" t="s">
        <v>33936</v>
      </c>
      <c r="D2206" s="216" t="s">
        <v>10760</v>
      </c>
      <c r="E2206" s="217">
        <v>0.13</v>
      </c>
    </row>
    <row r="2207" spans="1:5" ht="13.5" customHeight="1" x14ac:dyDescent="0.25">
      <c r="A2207" s="212" t="s">
        <v>33937</v>
      </c>
      <c r="B2207" s="213" t="s">
        <v>29838</v>
      </c>
      <c r="C2207" s="213" t="s">
        <v>33938</v>
      </c>
      <c r="D2207" s="214"/>
      <c r="E2207" s="214"/>
    </row>
    <row r="2208" spans="1:5" ht="12.75" customHeight="1" x14ac:dyDescent="0.25">
      <c r="A2208" s="215" t="s">
        <v>33939</v>
      </c>
      <c r="B2208" s="216" t="s">
        <v>29838</v>
      </c>
      <c r="C2208" s="216" t="s">
        <v>33940</v>
      </c>
      <c r="D2208" s="216" t="s">
        <v>8225</v>
      </c>
      <c r="E2208" s="217">
        <v>47.17</v>
      </c>
    </row>
    <row r="2209" spans="1:5" ht="13.5" customHeight="1" x14ac:dyDescent="0.25">
      <c r="A2209" s="215" t="s">
        <v>33941</v>
      </c>
      <c r="B2209" s="216" t="s">
        <v>29838</v>
      </c>
      <c r="C2209" s="216" t="s">
        <v>33942</v>
      </c>
      <c r="D2209" s="216" t="s">
        <v>8225</v>
      </c>
      <c r="E2209" s="217">
        <v>81.11</v>
      </c>
    </row>
    <row r="2210" spans="1:5" ht="12.75" customHeight="1" x14ac:dyDescent="0.25">
      <c r="A2210" s="215" t="s">
        <v>33943</v>
      </c>
      <c r="B2210" s="216" t="s">
        <v>29838</v>
      </c>
      <c r="C2210" s="216" t="s">
        <v>33944</v>
      </c>
      <c r="D2210" s="216" t="s">
        <v>8225</v>
      </c>
      <c r="E2210" s="217">
        <v>63.48</v>
      </c>
    </row>
    <row r="2211" spans="1:5" ht="12.75" customHeight="1" x14ac:dyDescent="0.25">
      <c r="A2211" s="215" t="s">
        <v>33945</v>
      </c>
      <c r="B2211" s="216" t="s">
        <v>29838</v>
      </c>
      <c r="C2211" s="216" t="s">
        <v>33946</v>
      </c>
      <c r="D2211" s="216" t="s">
        <v>8225</v>
      </c>
      <c r="E2211" s="217">
        <v>63.48</v>
      </c>
    </row>
    <row r="2212" spans="1:5" ht="13.5" customHeight="1" x14ac:dyDescent="0.25">
      <c r="A2212" s="215" t="s">
        <v>33947</v>
      </c>
      <c r="B2212" s="216" t="s">
        <v>29838</v>
      </c>
      <c r="C2212" s="216" t="s">
        <v>33948</v>
      </c>
      <c r="D2212" s="216" t="s">
        <v>8225</v>
      </c>
      <c r="E2212" s="217">
        <v>89.13</v>
      </c>
    </row>
    <row r="2213" spans="1:5" ht="12.75" customHeight="1" x14ac:dyDescent="0.25">
      <c r="A2213" s="215" t="s">
        <v>33949</v>
      </c>
      <c r="B2213" s="216" t="s">
        <v>29838</v>
      </c>
      <c r="C2213" s="216" t="s">
        <v>33950</v>
      </c>
      <c r="D2213" s="216" t="s">
        <v>8225</v>
      </c>
      <c r="E2213" s="217">
        <v>1.07</v>
      </c>
    </row>
    <row r="2214" spans="1:5" ht="13.5" customHeight="1" x14ac:dyDescent="0.25">
      <c r="A2214" s="215" t="s">
        <v>33951</v>
      </c>
      <c r="B2214" s="216" t="s">
        <v>29838</v>
      </c>
      <c r="C2214" s="216" t="s">
        <v>33952</v>
      </c>
      <c r="D2214" s="216" t="s">
        <v>8225</v>
      </c>
      <c r="E2214" s="217">
        <v>1.07</v>
      </c>
    </row>
    <row r="2215" spans="1:5" ht="12.75" customHeight="1" x14ac:dyDescent="0.25">
      <c r="A2215" s="215" t="s">
        <v>33953</v>
      </c>
      <c r="B2215" s="216" t="s">
        <v>29838</v>
      </c>
      <c r="C2215" s="216" t="s">
        <v>33954</v>
      </c>
      <c r="D2215" s="216" t="s">
        <v>8225</v>
      </c>
      <c r="E2215" s="217">
        <v>1.23</v>
      </c>
    </row>
    <row r="2216" spans="1:5" ht="12.75" customHeight="1" x14ac:dyDescent="0.25">
      <c r="A2216" s="215" t="s">
        <v>33955</v>
      </c>
      <c r="B2216" s="216" t="s">
        <v>29838</v>
      </c>
      <c r="C2216" s="216" t="s">
        <v>33956</v>
      </c>
      <c r="D2216" s="216" t="s">
        <v>8225</v>
      </c>
      <c r="E2216" s="217">
        <v>0.91</v>
      </c>
    </row>
    <row r="2217" spans="1:5" ht="13.5" customHeight="1" x14ac:dyDescent="0.25">
      <c r="A2217" s="215" t="s">
        <v>33957</v>
      </c>
      <c r="B2217" s="216" t="s">
        <v>29838</v>
      </c>
      <c r="C2217" s="216" t="s">
        <v>33958</v>
      </c>
      <c r="D2217" s="216" t="s">
        <v>8225</v>
      </c>
      <c r="E2217" s="217">
        <v>0.91</v>
      </c>
    </row>
    <row r="2218" spans="1:5" ht="12.75" customHeight="1" x14ac:dyDescent="0.25">
      <c r="A2218" s="215" t="s">
        <v>33959</v>
      </c>
      <c r="B2218" s="216" t="s">
        <v>29838</v>
      </c>
      <c r="C2218" s="216" t="s">
        <v>33960</v>
      </c>
      <c r="D2218" s="216" t="s">
        <v>8225</v>
      </c>
      <c r="E2218" s="217">
        <v>48.68</v>
      </c>
    </row>
    <row r="2219" spans="1:5" ht="12.75" customHeight="1" x14ac:dyDescent="0.25">
      <c r="A2219" s="212" t="s">
        <v>33961</v>
      </c>
      <c r="B2219" s="213" t="s">
        <v>29838</v>
      </c>
      <c r="C2219" s="213" t="s">
        <v>33962</v>
      </c>
      <c r="D2219" s="214"/>
      <c r="E2219" s="214"/>
    </row>
    <row r="2220" spans="1:5" ht="13.5" customHeight="1" x14ac:dyDescent="0.25">
      <c r="A2220" s="215" t="s">
        <v>33963</v>
      </c>
      <c r="B2220" s="216" t="s">
        <v>29838</v>
      </c>
      <c r="C2220" s="216" t="s">
        <v>33964</v>
      </c>
      <c r="D2220" s="216" t="s">
        <v>8225</v>
      </c>
      <c r="E2220" s="217">
        <v>90.53</v>
      </c>
    </row>
    <row r="2221" spans="1:5" ht="12.75" customHeight="1" x14ac:dyDescent="0.25">
      <c r="A2221" s="212" t="s">
        <v>33965</v>
      </c>
      <c r="B2221" s="214"/>
      <c r="C2221" s="213" t="s">
        <v>33966</v>
      </c>
      <c r="D2221" s="214"/>
      <c r="E2221" s="214"/>
    </row>
    <row r="2222" spans="1:5" ht="13.5" customHeight="1" x14ac:dyDescent="0.25">
      <c r="A2222" s="215" t="s">
        <v>33967</v>
      </c>
      <c r="B2222" s="216" t="s">
        <v>29838</v>
      </c>
      <c r="C2222" s="216" t="s">
        <v>33968</v>
      </c>
      <c r="D2222" s="216" t="s">
        <v>8225</v>
      </c>
      <c r="E2222" s="217">
        <v>116.62</v>
      </c>
    </row>
    <row r="2223" spans="1:5" ht="12.75" customHeight="1" x14ac:dyDescent="0.25">
      <c r="A2223" s="215" t="s">
        <v>33969</v>
      </c>
      <c r="B2223" s="216" t="s">
        <v>29838</v>
      </c>
      <c r="C2223" s="216" t="s">
        <v>33970</v>
      </c>
      <c r="D2223" s="216" t="s">
        <v>8225</v>
      </c>
      <c r="E2223" s="217">
        <v>192.43</v>
      </c>
    </row>
    <row r="2224" spans="1:5" ht="12.75" customHeight="1" x14ac:dyDescent="0.25">
      <c r="A2224" s="215" t="s">
        <v>33971</v>
      </c>
      <c r="B2224" s="216" t="s">
        <v>29838</v>
      </c>
      <c r="C2224" s="216" t="s">
        <v>33972</v>
      </c>
      <c r="D2224" s="216" t="s">
        <v>8225</v>
      </c>
      <c r="E2224" s="217">
        <v>303.24</v>
      </c>
    </row>
    <row r="2225" spans="1:5" ht="13.5" customHeight="1" x14ac:dyDescent="0.25">
      <c r="A2225" s="208" t="s">
        <v>33973</v>
      </c>
      <c r="B2225" s="209"/>
      <c r="C2225" s="210" t="s">
        <v>33974</v>
      </c>
      <c r="D2225" s="211"/>
      <c r="E2225" s="211"/>
    </row>
    <row r="2226" spans="1:5" ht="12.75" customHeight="1" x14ac:dyDescent="0.25">
      <c r="A2226" s="212" t="s">
        <v>33975</v>
      </c>
      <c r="B2226" s="213" t="s">
        <v>29838</v>
      </c>
      <c r="C2226" s="213" t="s">
        <v>33976</v>
      </c>
      <c r="D2226" s="214"/>
      <c r="E2226" s="214"/>
    </row>
    <row r="2227" spans="1:5" ht="13.5" customHeight="1" x14ac:dyDescent="0.25">
      <c r="A2227" s="215" t="s">
        <v>33977</v>
      </c>
      <c r="B2227" s="216" t="s">
        <v>29838</v>
      </c>
      <c r="C2227" s="216" t="s">
        <v>33978</v>
      </c>
      <c r="D2227" s="216" t="s">
        <v>10853</v>
      </c>
      <c r="E2227" s="217">
        <v>454.61</v>
      </c>
    </row>
    <row r="2228" spans="1:5" ht="12.75" customHeight="1" x14ac:dyDescent="0.25">
      <c r="A2228" s="215" t="s">
        <v>33979</v>
      </c>
      <c r="B2228" s="216" t="s">
        <v>29838</v>
      </c>
      <c r="C2228" s="216" t="s">
        <v>33980</v>
      </c>
      <c r="D2228" s="216" t="s">
        <v>10853</v>
      </c>
      <c r="E2228" s="217">
        <v>471.22</v>
      </c>
    </row>
    <row r="2229" spans="1:5" ht="12.75" customHeight="1" x14ac:dyDescent="0.25">
      <c r="A2229" s="212" t="s">
        <v>33981</v>
      </c>
      <c r="B2229" s="213" t="s">
        <v>29838</v>
      </c>
      <c r="C2229" s="213" t="s">
        <v>33982</v>
      </c>
      <c r="D2229" s="214"/>
      <c r="E2229" s="214"/>
    </row>
    <row r="2230" spans="1:5" ht="13.5" customHeight="1" x14ac:dyDescent="0.25">
      <c r="A2230" s="215" t="s">
        <v>33983</v>
      </c>
      <c r="B2230" s="216" t="s">
        <v>29838</v>
      </c>
      <c r="C2230" s="216" t="s">
        <v>33984</v>
      </c>
      <c r="D2230" s="216" t="s">
        <v>10853</v>
      </c>
      <c r="E2230" s="217">
        <v>414.11</v>
      </c>
    </row>
    <row r="2231" spans="1:5" ht="12.75" customHeight="1" x14ac:dyDescent="0.25">
      <c r="A2231" s="215" t="s">
        <v>33985</v>
      </c>
      <c r="B2231" s="216" t="s">
        <v>29838</v>
      </c>
      <c r="C2231" s="216" t="s">
        <v>33986</v>
      </c>
      <c r="D2231" s="216" t="s">
        <v>10853</v>
      </c>
      <c r="E2231" s="217">
        <v>425.44</v>
      </c>
    </row>
    <row r="2232" spans="1:5" ht="12.75" customHeight="1" x14ac:dyDescent="0.25">
      <c r="A2232" s="215" t="s">
        <v>33987</v>
      </c>
      <c r="B2232" s="216" t="s">
        <v>29838</v>
      </c>
      <c r="C2232" s="216" t="s">
        <v>33988</v>
      </c>
      <c r="D2232" s="216" t="s">
        <v>10853</v>
      </c>
      <c r="E2232" s="217">
        <v>516.11</v>
      </c>
    </row>
    <row r="2233" spans="1:5" ht="13.5" customHeight="1" x14ac:dyDescent="0.25">
      <c r="A2233" s="215" t="s">
        <v>33989</v>
      </c>
      <c r="B2233" s="216" t="s">
        <v>29838</v>
      </c>
      <c r="C2233" s="216" t="s">
        <v>33990</v>
      </c>
      <c r="D2233" s="216" t="s">
        <v>10853</v>
      </c>
      <c r="E2233" s="217">
        <v>516.11</v>
      </c>
    </row>
    <row r="2234" spans="1:5" ht="12.75" customHeight="1" x14ac:dyDescent="0.25">
      <c r="A2234" s="215" t="s">
        <v>33991</v>
      </c>
      <c r="B2234" s="216" t="s">
        <v>29838</v>
      </c>
      <c r="C2234" s="216" t="s">
        <v>33992</v>
      </c>
      <c r="D2234" s="216" t="s">
        <v>10853</v>
      </c>
      <c r="E2234" s="217">
        <v>553</v>
      </c>
    </row>
    <row r="2235" spans="1:5" ht="13.5" customHeight="1" x14ac:dyDescent="0.25">
      <c r="A2235" s="215" t="s">
        <v>33993</v>
      </c>
      <c r="B2235" s="216" t="s">
        <v>29838</v>
      </c>
      <c r="C2235" s="216" t="s">
        <v>33994</v>
      </c>
      <c r="D2235" s="216" t="s">
        <v>10853</v>
      </c>
      <c r="E2235" s="217">
        <v>572.12</v>
      </c>
    </row>
    <row r="2236" spans="1:5" ht="12.75" customHeight="1" x14ac:dyDescent="0.25">
      <c r="A2236" s="215" t="s">
        <v>33995</v>
      </c>
      <c r="B2236" s="216" t="s">
        <v>29838</v>
      </c>
      <c r="C2236" s="216" t="s">
        <v>33996</v>
      </c>
      <c r="D2236" s="216" t="s">
        <v>10853</v>
      </c>
      <c r="E2236" s="217">
        <v>622.4</v>
      </c>
    </row>
    <row r="2237" spans="1:5" ht="12.75" customHeight="1" x14ac:dyDescent="0.25">
      <c r="A2237" s="212" t="s">
        <v>33997</v>
      </c>
      <c r="B2237" s="213" t="s">
        <v>29838</v>
      </c>
      <c r="C2237" s="213" t="s">
        <v>33998</v>
      </c>
      <c r="D2237" s="214"/>
      <c r="E2237" s="214"/>
    </row>
    <row r="2238" spans="1:5" ht="13.5" customHeight="1" x14ac:dyDescent="0.25">
      <c r="A2238" s="215" t="s">
        <v>33999</v>
      </c>
      <c r="B2238" s="216" t="s">
        <v>29838</v>
      </c>
      <c r="C2238" s="216" t="s">
        <v>34000</v>
      </c>
      <c r="D2238" s="216" t="s">
        <v>10853</v>
      </c>
      <c r="E2238" s="217">
        <v>527.87</v>
      </c>
    </row>
    <row r="2239" spans="1:5" ht="12.75" customHeight="1" x14ac:dyDescent="0.25">
      <c r="A2239" s="215" t="s">
        <v>34001</v>
      </c>
      <c r="B2239" s="216" t="s">
        <v>29838</v>
      </c>
      <c r="C2239" s="216" t="s">
        <v>34002</v>
      </c>
      <c r="D2239" s="216" t="s">
        <v>10853</v>
      </c>
      <c r="E2239" s="217">
        <v>540.67999999999995</v>
      </c>
    </row>
    <row r="2240" spans="1:5" ht="13.5" customHeight="1" x14ac:dyDescent="0.25">
      <c r="A2240" s="215" t="s">
        <v>34003</v>
      </c>
      <c r="B2240" s="216" t="s">
        <v>29838</v>
      </c>
      <c r="C2240" s="216" t="s">
        <v>34004</v>
      </c>
      <c r="D2240" s="216" t="s">
        <v>10853</v>
      </c>
      <c r="E2240" s="217">
        <v>653.46</v>
      </c>
    </row>
    <row r="2241" spans="1:5" ht="12.75" customHeight="1" x14ac:dyDescent="0.25">
      <c r="A2241" s="215" t="s">
        <v>34005</v>
      </c>
      <c r="B2241" s="216" t="s">
        <v>29838</v>
      </c>
      <c r="C2241" s="216" t="s">
        <v>34006</v>
      </c>
      <c r="D2241" s="216" t="s">
        <v>10853</v>
      </c>
      <c r="E2241" s="217">
        <v>653.46</v>
      </c>
    </row>
    <row r="2242" spans="1:5" ht="12.75" customHeight="1" x14ac:dyDescent="0.25">
      <c r="A2242" s="215" t="s">
        <v>34007</v>
      </c>
      <c r="B2242" s="216" t="s">
        <v>29838</v>
      </c>
      <c r="C2242" s="216" t="s">
        <v>34008</v>
      </c>
      <c r="D2242" s="216" t="s">
        <v>10853</v>
      </c>
      <c r="E2242" s="217">
        <v>695.88</v>
      </c>
    </row>
    <row r="2243" spans="1:5" ht="13.5" customHeight="1" x14ac:dyDescent="0.25">
      <c r="A2243" s="215" t="s">
        <v>34009</v>
      </c>
      <c r="B2243" s="216" t="s">
        <v>29838</v>
      </c>
      <c r="C2243" s="216" t="s">
        <v>34010</v>
      </c>
      <c r="D2243" s="216" t="s">
        <v>10853</v>
      </c>
      <c r="E2243" s="217">
        <v>717.87</v>
      </c>
    </row>
    <row r="2244" spans="1:5" ht="12.75" customHeight="1" x14ac:dyDescent="0.25">
      <c r="A2244" s="215" t="s">
        <v>34011</v>
      </c>
      <c r="B2244" s="216" t="s">
        <v>29838</v>
      </c>
      <c r="C2244" s="216" t="s">
        <v>34012</v>
      </c>
      <c r="D2244" s="216" t="s">
        <v>10853</v>
      </c>
      <c r="E2244" s="217">
        <v>775.69</v>
      </c>
    </row>
    <row r="2245" spans="1:5" ht="13.5" customHeight="1" x14ac:dyDescent="0.25">
      <c r="A2245" s="212" t="s">
        <v>34013</v>
      </c>
      <c r="B2245" s="213" t="s">
        <v>29838</v>
      </c>
      <c r="C2245" s="213" t="s">
        <v>34014</v>
      </c>
      <c r="D2245" s="214"/>
      <c r="E2245" s="214"/>
    </row>
    <row r="2246" spans="1:5" ht="12.75" customHeight="1" x14ac:dyDescent="0.25">
      <c r="A2246" s="215" t="s">
        <v>34015</v>
      </c>
      <c r="B2246" s="216" t="s">
        <v>29838</v>
      </c>
      <c r="C2246" s="216" t="s">
        <v>34016</v>
      </c>
      <c r="D2246" s="216" t="s">
        <v>10853</v>
      </c>
      <c r="E2246" s="217">
        <v>652.38</v>
      </c>
    </row>
    <row r="2247" spans="1:5" ht="12.75" customHeight="1" x14ac:dyDescent="0.25">
      <c r="A2247" s="215" t="s">
        <v>34017</v>
      </c>
      <c r="B2247" s="216" t="s">
        <v>29838</v>
      </c>
      <c r="C2247" s="216" t="s">
        <v>34018</v>
      </c>
      <c r="D2247" s="216" t="s">
        <v>10853</v>
      </c>
      <c r="E2247" s="217">
        <v>692.96</v>
      </c>
    </row>
    <row r="2248" spans="1:5" ht="13.5" customHeight="1" x14ac:dyDescent="0.25">
      <c r="A2248" s="215" t="s">
        <v>34019</v>
      </c>
      <c r="B2248" s="216" t="s">
        <v>29838</v>
      </c>
      <c r="C2248" s="216" t="s">
        <v>34020</v>
      </c>
      <c r="D2248" s="216" t="s">
        <v>10853</v>
      </c>
      <c r="E2248" s="217">
        <v>713.99</v>
      </c>
    </row>
    <row r="2249" spans="1:5" ht="12.75" customHeight="1" x14ac:dyDescent="0.25">
      <c r="A2249" s="215" t="s">
        <v>34021</v>
      </c>
      <c r="B2249" s="216" t="s">
        <v>29838</v>
      </c>
      <c r="C2249" s="216" t="s">
        <v>34022</v>
      </c>
      <c r="D2249" s="216" t="s">
        <v>10853</v>
      </c>
      <c r="E2249" s="217">
        <v>769.3</v>
      </c>
    </row>
    <row r="2250" spans="1:5" ht="12.75" customHeight="1" x14ac:dyDescent="0.25">
      <c r="A2250" s="212" t="s">
        <v>34023</v>
      </c>
      <c r="B2250" s="213" t="s">
        <v>29838</v>
      </c>
      <c r="C2250" s="213" t="s">
        <v>34024</v>
      </c>
      <c r="D2250" s="214"/>
      <c r="E2250" s="214"/>
    </row>
    <row r="2251" spans="1:5" ht="13.5" customHeight="1" x14ac:dyDescent="0.25">
      <c r="A2251" s="215" t="s">
        <v>34025</v>
      </c>
      <c r="B2251" s="216" t="s">
        <v>29838</v>
      </c>
      <c r="C2251" s="216" t="s">
        <v>34026</v>
      </c>
      <c r="D2251" s="216" t="s">
        <v>10853</v>
      </c>
      <c r="E2251" s="217">
        <v>289.48</v>
      </c>
    </row>
    <row r="2252" spans="1:5" ht="12.75" customHeight="1" x14ac:dyDescent="0.25">
      <c r="A2252" s="212" t="s">
        <v>34027</v>
      </c>
      <c r="B2252" s="214"/>
      <c r="C2252" s="213" t="s">
        <v>34028</v>
      </c>
      <c r="D2252" s="214"/>
      <c r="E2252" s="214"/>
    </row>
    <row r="2253" spans="1:5" ht="13.5" customHeight="1" x14ac:dyDescent="0.25">
      <c r="A2253" s="215" t="s">
        <v>34029</v>
      </c>
      <c r="B2253" s="216" t="s">
        <v>29838</v>
      </c>
      <c r="C2253" s="216" t="s">
        <v>34030</v>
      </c>
      <c r="D2253" s="216" t="s">
        <v>10853</v>
      </c>
      <c r="E2253" s="217">
        <v>59.93</v>
      </c>
    </row>
    <row r="2254" spans="1:5" ht="12.75" customHeight="1" x14ac:dyDescent="0.25">
      <c r="A2254" s="215" t="s">
        <v>34031</v>
      </c>
      <c r="B2254" s="216" t="s">
        <v>29838</v>
      </c>
      <c r="C2254" s="216" t="s">
        <v>34032</v>
      </c>
      <c r="D2254" s="216" t="s">
        <v>10853</v>
      </c>
      <c r="E2254" s="217">
        <v>24.6</v>
      </c>
    </row>
    <row r="2255" spans="1:5" ht="12.75" customHeight="1" x14ac:dyDescent="0.25">
      <c r="A2255" s="215" t="s">
        <v>34033</v>
      </c>
      <c r="B2255" s="216" t="s">
        <v>29838</v>
      </c>
      <c r="C2255" s="216" t="s">
        <v>34034</v>
      </c>
      <c r="D2255" s="216" t="s">
        <v>10853</v>
      </c>
      <c r="E2255" s="217">
        <v>84.66</v>
      </c>
    </row>
    <row r="2256" spans="1:5" ht="13.5" customHeight="1" x14ac:dyDescent="0.25">
      <c r="A2256" s="215" t="s">
        <v>34035</v>
      </c>
      <c r="B2256" s="216" t="s">
        <v>29838</v>
      </c>
      <c r="C2256" s="216" t="s">
        <v>34036</v>
      </c>
      <c r="D2256" s="216" t="s">
        <v>10853</v>
      </c>
      <c r="E2256" s="217">
        <v>49.21</v>
      </c>
    </row>
    <row r="2257" spans="1:5" ht="12.75" customHeight="1" x14ac:dyDescent="0.25">
      <c r="A2257" s="212" t="s">
        <v>34037</v>
      </c>
      <c r="B2257" s="213" t="s">
        <v>29838</v>
      </c>
      <c r="C2257" s="213" t="s">
        <v>34038</v>
      </c>
      <c r="D2257" s="214"/>
      <c r="E2257" s="214"/>
    </row>
    <row r="2258" spans="1:5" ht="13.5" customHeight="1" x14ac:dyDescent="0.25">
      <c r="A2258" s="215" t="s">
        <v>34039</v>
      </c>
      <c r="B2258" s="216" t="s">
        <v>29838</v>
      </c>
      <c r="C2258" s="216" t="s">
        <v>34040</v>
      </c>
      <c r="D2258" s="216" t="s">
        <v>8766</v>
      </c>
      <c r="E2258" s="217">
        <v>73.38</v>
      </c>
    </row>
    <row r="2259" spans="1:5" ht="12.75" customHeight="1" x14ac:dyDescent="0.25">
      <c r="A2259" s="215" t="s">
        <v>34041</v>
      </c>
      <c r="B2259" s="216" t="s">
        <v>29838</v>
      </c>
      <c r="C2259" s="216" t="s">
        <v>34042</v>
      </c>
      <c r="D2259" s="216" t="s">
        <v>8766</v>
      </c>
      <c r="E2259" s="217">
        <v>69.06</v>
      </c>
    </row>
    <row r="2260" spans="1:5" ht="12.75" customHeight="1" x14ac:dyDescent="0.25">
      <c r="A2260" s="215" t="s">
        <v>34043</v>
      </c>
      <c r="B2260" s="216" t="s">
        <v>29838</v>
      </c>
      <c r="C2260" s="216" t="s">
        <v>34044</v>
      </c>
      <c r="D2260" s="216" t="s">
        <v>8766</v>
      </c>
      <c r="E2260" s="217">
        <v>24.54</v>
      </c>
    </row>
    <row r="2261" spans="1:5" ht="13.5" customHeight="1" x14ac:dyDescent="0.25">
      <c r="A2261" s="215" t="s">
        <v>34045</v>
      </c>
      <c r="B2261" s="216" t="s">
        <v>29838</v>
      </c>
      <c r="C2261" s="216" t="s">
        <v>34046</v>
      </c>
      <c r="D2261" s="216" t="s">
        <v>8766</v>
      </c>
      <c r="E2261" s="217">
        <v>79.709999999999994</v>
      </c>
    </row>
    <row r="2262" spans="1:5" ht="12.75" customHeight="1" x14ac:dyDescent="0.25">
      <c r="A2262" s="215" t="s">
        <v>34047</v>
      </c>
      <c r="B2262" s="216" t="s">
        <v>29838</v>
      </c>
      <c r="C2262" s="216" t="s">
        <v>34048</v>
      </c>
      <c r="D2262" s="216" t="s">
        <v>8766</v>
      </c>
      <c r="E2262" s="217">
        <v>70.48</v>
      </c>
    </row>
    <row r="2263" spans="1:5" ht="12.75" customHeight="1" x14ac:dyDescent="0.25">
      <c r="A2263" s="215" t="s">
        <v>34049</v>
      </c>
      <c r="B2263" s="216" t="s">
        <v>29838</v>
      </c>
      <c r="C2263" s="216" t="s">
        <v>34050</v>
      </c>
      <c r="D2263" s="216" t="s">
        <v>8766</v>
      </c>
      <c r="E2263" s="217">
        <v>74.67</v>
      </c>
    </row>
    <row r="2264" spans="1:5" ht="13.5" customHeight="1" x14ac:dyDescent="0.25">
      <c r="A2264" s="215" t="s">
        <v>34051</v>
      </c>
      <c r="B2264" s="216" t="s">
        <v>29838</v>
      </c>
      <c r="C2264" s="216" t="s">
        <v>34052</v>
      </c>
      <c r="D2264" s="216" t="s">
        <v>8766</v>
      </c>
      <c r="E2264" s="217">
        <v>71.31</v>
      </c>
    </row>
    <row r="2265" spans="1:5" ht="12.75" customHeight="1" x14ac:dyDescent="0.25">
      <c r="A2265" s="215" t="s">
        <v>34053</v>
      </c>
      <c r="B2265" s="216" t="s">
        <v>29838</v>
      </c>
      <c r="C2265" s="216" t="s">
        <v>34054</v>
      </c>
      <c r="D2265" s="216" t="s">
        <v>8766</v>
      </c>
      <c r="E2265" s="217">
        <v>19.32</v>
      </c>
    </row>
    <row r="2266" spans="1:5" ht="13.5" customHeight="1" x14ac:dyDescent="0.25">
      <c r="A2266" s="215" t="s">
        <v>34055</v>
      </c>
      <c r="B2266" s="216" t="s">
        <v>29838</v>
      </c>
      <c r="C2266" s="216" t="s">
        <v>34056</v>
      </c>
      <c r="D2266" s="216" t="s">
        <v>8766</v>
      </c>
      <c r="E2266" s="217">
        <v>46.09</v>
      </c>
    </row>
    <row r="2267" spans="1:5" ht="12.75" customHeight="1" x14ac:dyDescent="0.25">
      <c r="A2267" s="215" t="s">
        <v>34057</v>
      </c>
      <c r="B2267" s="216" t="s">
        <v>29838</v>
      </c>
      <c r="C2267" s="216" t="s">
        <v>34058</v>
      </c>
      <c r="D2267" s="216" t="s">
        <v>8766</v>
      </c>
      <c r="E2267" s="217">
        <v>133.30000000000001</v>
      </c>
    </row>
    <row r="2268" spans="1:5" ht="12.75" customHeight="1" x14ac:dyDescent="0.25">
      <c r="A2268" s="215" t="s">
        <v>34059</v>
      </c>
      <c r="B2268" s="216" t="s">
        <v>29838</v>
      </c>
      <c r="C2268" s="216" t="s">
        <v>34060</v>
      </c>
      <c r="D2268" s="216" t="s">
        <v>8766</v>
      </c>
      <c r="E2268" s="217">
        <v>211.5</v>
      </c>
    </row>
    <row r="2269" spans="1:5" ht="13.5" customHeight="1" x14ac:dyDescent="0.25">
      <c r="A2269" s="212" t="s">
        <v>34061</v>
      </c>
      <c r="B2269" s="213" t="s">
        <v>29838</v>
      </c>
      <c r="C2269" s="213" t="s">
        <v>34062</v>
      </c>
      <c r="D2269" s="214"/>
      <c r="E2269" s="214"/>
    </row>
    <row r="2270" spans="1:5" ht="12.75" customHeight="1" x14ac:dyDescent="0.25">
      <c r="A2270" s="215" t="s">
        <v>34063</v>
      </c>
      <c r="B2270" s="216" t="s">
        <v>29838</v>
      </c>
      <c r="C2270" s="216" t="s">
        <v>34064</v>
      </c>
      <c r="D2270" s="216" t="s">
        <v>10760</v>
      </c>
      <c r="E2270" s="217">
        <v>13.8</v>
      </c>
    </row>
    <row r="2271" spans="1:5" ht="13.5" customHeight="1" x14ac:dyDescent="0.25">
      <c r="A2271" s="215" t="s">
        <v>34065</v>
      </c>
      <c r="B2271" s="216" t="s">
        <v>29838</v>
      </c>
      <c r="C2271" s="216" t="s">
        <v>34066</v>
      </c>
      <c r="D2271" s="216" t="s">
        <v>10760</v>
      </c>
      <c r="E2271" s="217">
        <v>11.87</v>
      </c>
    </row>
    <row r="2272" spans="1:5" ht="12.75" customHeight="1" x14ac:dyDescent="0.25">
      <c r="A2272" s="215" t="s">
        <v>34067</v>
      </c>
      <c r="B2272" s="216" t="s">
        <v>29838</v>
      </c>
      <c r="C2272" s="216" t="s">
        <v>34068</v>
      </c>
      <c r="D2272" s="216" t="s">
        <v>10760</v>
      </c>
      <c r="E2272" s="217">
        <v>11.47</v>
      </c>
    </row>
    <row r="2273" spans="1:5" ht="12.75" customHeight="1" x14ac:dyDescent="0.25">
      <c r="A2273" s="215" t="s">
        <v>34069</v>
      </c>
      <c r="B2273" s="216" t="s">
        <v>29838</v>
      </c>
      <c r="C2273" s="216" t="s">
        <v>34070</v>
      </c>
      <c r="D2273" s="216" t="s">
        <v>10760</v>
      </c>
      <c r="E2273" s="217">
        <v>13.58</v>
      </c>
    </row>
    <row r="2274" spans="1:5" ht="13.5" customHeight="1" x14ac:dyDescent="0.25">
      <c r="A2274" s="215" t="s">
        <v>34071</v>
      </c>
      <c r="B2274" s="216" t="s">
        <v>29838</v>
      </c>
      <c r="C2274" s="216" t="s">
        <v>34072</v>
      </c>
      <c r="D2274" s="216" t="s">
        <v>10760</v>
      </c>
      <c r="E2274" s="217">
        <v>12.21</v>
      </c>
    </row>
    <row r="2275" spans="1:5" ht="12.75" customHeight="1" x14ac:dyDescent="0.25">
      <c r="A2275" s="212" t="s">
        <v>34073</v>
      </c>
      <c r="B2275" s="213" t="s">
        <v>29838</v>
      </c>
      <c r="C2275" s="213" t="s">
        <v>34074</v>
      </c>
      <c r="D2275" s="214"/>
      <c r="E2275" s="214"/>
    </row>
    <row r="2276" spans="1:5" ht="12.75" customHeight="1" x14ac:dyDescent="0.25">
      <c r="A2276" s="215" t="s">
        <v>34075</v>
      </c>
      <c r="B2276" s="216" t="s">
        <v>29838</v>
      </c>
      <c r="C2276" s="216" t="s">
        <v>34076</v>
      </c>
      <c r="D2276" s="216" t="s">
        <v>10853</v>
      </c>
      <c r="E2276" s="217">
        <v>896.01</v>
      </c>
    </row>
    <row r="2277" spans="1:5" ht="13.5" customHeight="1" x14ac:dyDescent="0.25">
      <c r="A2277" s="215" t="s">
        <v>34077</v>
      </c>
      <c r="B2277" s="216" t="s">
        <v>29838</v>
      </c>
      <c r="C2277" s="216" t="s">
        <v>34078</v>
      </c>
      <c r="D2277" s="216" t="s">
        <v>10853</v>
      </c>
      <c r="E2277" s="217">
        <v>705.61</v>
      </c>
    </row>
    <row r="2278" spans="1:5" ht="12.75" customHeight="1" x14ac:dyDescent="0.25">
      <c r="A2278" s="215" t="s">
        <v>34079</v>
      </c>
      <c r="B2278" s="216" t="s">
        <v>29838</v>
      </c>
      <c r="C2278" s="216" t="s">
        <v>34080</v>
      </c>
      <c r="D2278" s="216" t="s">
        <v>10853</v>
      </c>
      <c r="E2278" s="217">
        <v>573.01</v>
      </c>
    </row>
    <row r="2279" spans="1:5" ht="13.5" customHeight="1" x14ac:dyDescent="0.25">
      <c r="A2279" s="215" t="s">
        <v>34081</v>
      </c>
      <c r="B2279" s="216" t="s">
        <v>29838</v>
      </c>
      <c r="C2279" s="216" t="s">
        <v>34082</v>
      </c>
      <c r="D2279" s="216" t="s">
        <v>10853</v>
      </c>
      <c r="E2279" s="217">
        <v>522.15</v>
      </c>
    </row>
    <row r="2280" spans="1:5" ht="12.75" customHeight="1" x14ac:dyDescent="0.25">
      <c r="A2280" s="215" t="s">
        <v>34083</v>
      </c>
      <c r="B2280" s="216" t="s">
        <v>29838</v>
      </c>
      <c r="C2280" s="216" t="s">
        <v>34084</v>
      </c>
      <c r="D2280" s="216" t="s">
        <v>10853</v>
      </c>
      <c r="E2280" s="217">
        <v>483.12</v>
      </c>
    </row>
    <row r="2281" spans="1:5" ht="12.75" customHeight="1" x14ac:dyDescent="0.25">
      <c r="A2281" s="215" t="s">
        <v>34085</v>
      </c>
      <c r="B2281" s="216" t="s">
        <v>29838</v>
      </c>
      <c r="C2281" s="216" t="s">
        <v>34086</v>
      </c>
      <c r="D2281" s="216" t="s">
        <v>10853</v>
      </c>
      <c r="E2281" s="217">
        <v>455.92</v>
      </c>
    </row>
    <row r="2282" spans="1:5" ht="13.5" customHeight="1" x14ac:dyDescent="0.25">
      <c r="A2282" s="215" t="s">
        <v>34087</v>
      </c>
      <c r="B2282" s="216" t="s">
        <v>29838</v>
      </c>
      <c r="C2282" s="216" t="s">
        <v>34088</v>
      </c>
      <c r="D2282" s="216" t="s">
        <v>10853</v>
      </c>
      <c r="E2282" s="217">
        <v>424.92</v>
      </c>
    </row>
    <row r="2283" spans="1:5" ht="12.75" customHeight="1" x14ac:dyDescent="0.25">
      <c r="A2283" s="215" t="s">
        <v>34089</v>
      </c>
      <c r="B2283" s="216" t="s">
        <v>29838</v>
      </c>
      <c r="C2283" s="216" t="s">
        <v>34090</v>
      </c>
      <c r="D2283" s="216" t="s">
        <v>10853</v>
      </c>
      <c r="E2283" s="217">
        <v>398.4</v>
      </c>
    </row>
    <row r="2284" spans="1:5" ht="13.5" customHeight="1" x14ac:dyDescent="0.25">
      <c r="A2284" s="212" t="s">
        <v>34091</v>
      </c>
      <c r="B2284" s="213" t="s">
        <v>29838</v>
      </c>
      <c r="C2284" s="213" t="s">
        <v>34092</v>
      </c>
      <c r="D2284" s="214"/>
      <c r="E2284" s="214"/>
    </row>
    <row r="2285" spans="1:5" ht="12.75" customHeight="1" x14ac:dyDescent="0.25">
      <c r="A2285" s="215" t="s">
        <v>34093</v>
      </c>
      <c r="B2285" s="216" t="s">
        <v>29838</v>
      </c>
      <c r="C2285" s="216" t="s">
        <v>34094</v>
      </c>
      <c r="D2285" s="216" t="s">
        <v>10853</v>
      </c>
      <c r="E2285" s="217">
        <v>589.48</v>
      </c>
    </row>
    <row r="2286" spans="1:5" ht="12.75" customHeight="1" x14ac:dyDescent="0.25">
      <c r="A2286" s="212" t="s">
        <v>34095</v>
      </c>
      <c r="B2286" s="213" t="s">
        <v>29838</v>
      </c>
      <c r="C2286" s="213" t="s">
        <v>34096</v>
      </c>
      <c r="D2286" s="214"/>
      <c r="E2286" s="214"/>
    </row>
    <row r="2287" spans="1:5" ht="13.5" customHeight="1" x14ac:dyDescent="0.25">
      <c r="A2287" s="215" t="s">
        <v>34097</v>
      </c>
      <c r="B2287" s="216" t="s">
        <v>29838</v>
      </c>
      <c r="C2287" s="216" t="s">
        <v>34098</v>
      </c>
      <c r="D2287" s="216" t="s">
        <v>8766</v>
      </c>
      <c r="E2287" s="217">
        <v>52.1</v>
      </c>
    </row>
    <row r="2288" spans="1:5" ht="12.75" customHeight="1" x14ac:dyDescent="0.25">
      <c r="A2288" s="215" t="s">
        <v>34099</v>
      </c>
      <c r="B2288" s="216" t="s">
        <v>29838</v>
      </c>
      <c r="C2288" s="216" t="s">
        <v>34100</v>
      </c>
      <c r="D2288" s="216" t="s">
        <v>8766</v>
      </c>
      <c r="E2288" s="217">
        <v>97.07</v>
      </c>
    </row>
    <row r="2289" spans="1:5" ht="12.75" customHeight="1" x14ac:dyDescent="0.25">
      <c r="A2289" s="215" t="s">
        <v>34101</v>
      </c>
      <c r="B2289" s="216" t="s">
        <v>29838</v>
      </c>
      <c r="C2289" s="216" t="s">
        <v>34102</v>
      </c>
      <c r="D2289" s="216" t="s">
        <v>8766</v>
      </c>
      <c r="E2289" s="217">
        <v>170.86</v>
      </c>
    </row>
    <row r="2290" spans="1:5" ht="13.5" customHeight="1" x14ac:dyDescent="0.25">
      <c r="A2290" s="215" t="s">
        <v>34103</v>
      </c>
      <c r="B2290" s="216" t="s">
        <v>29838</v>
      </c>
      <c r="C2290" s="216" t="s">
        <v>34104</v>
      </c>
      <c r="D2290" s="216" t="s">
        <v>8766</v>
      </c>
      <c r="E2290" s="217">
        <v>55.48</v>
      </c>
    </row>
    <row r="2291" spans="1:5" ht="12.75" customHeight="1" x14ac:dyDescent="0.25">
      <c r="A2291" s="215" t="s">
        <v>34105</v>
      </c>
      <c r="B2291" s="216" t="s">
        <v>29838</v>
      </c>
      <c r="C2291" s="216" t="s">
        <v>34106</v>
      </c>
      <c r="D2291" s="216" t="s">
        <v>8766</v>
      </c>
      <c r="E2291" s="217">
        <v>103.83</v>
      </c>
    </row>
    <row r="2292" spans="1:5" ht="13.5" customHeight="1" x14ac:dyDescent="0.25">
      <c r="A2292" s="215" t="s">
        <v>34107</v>
      </c>
      <c r="B2292" s="216" t="s">
        <v>29838</v>
      </c>
      <c r="C2292" s="216" t="s">
        <v>34108</v>
      </c>
      <c r="D2292" s="216" t="s">
        <v>8766</v>
      </c>
      <c r="E2292" s="217">
        <v>179.31</v>
      </c>
    </row>
    <row r="2293" spans="1:5" ht="12.75" customHeight="1" x14ac:dyDescent="0.25">
      <c r="A2293" s="215" t="s">
        <v>34109</v>
      </c>
      <c r="B2293" s="216" t="s">
        <v>29838</v>
      </c>
      <c r="C2293" s="216" t="s">
        <v>34110</v>
      </c>
      <c r="D2293" s="216" t="s">
        <v>8766</v>
      </c>
      <c r="E2293" s="217">
        <v>50.28</v>
      </c>
    </row>
    <row r="2294" spans="1:5" ht="12.75" customHeight="1" x14ac:dyDescent="0.25">
      <c r="A2294" s="215" t="s">
        <v>34111</v>
      </c>
      <c r="B2294" s="216" t="s">
        <v>29838</v>
      </c>
      <c r="C2294" s="216" t="s">
        <v>34112</v>
      </c>
      <c r="D2294" s="216" t="s">
        <v>8766</v>
      </c>
      <c r="E2294" s="217">
        <v>70.45</v>
      </c>
    </row>
    <row r="2295" spans="1:5" ht="13.5" customHeight="1" x14ac:dyDescent="0.25">
      <c r="A2295" s="215" t="s">
        <v>34113</v>
      </c>
      <c r="B2295" s="216" t="s">
        <v>29838</v>
      </c>
      <c r="C2295" s="216" t="s">
        <v>34114</v>
      </c>
      <c r="D2295" s="216" t="s">
        <v>8766</v>
      </c>
      <c r="E2295" s="217">
        <v>83.03</v>
      </c>
    </row>
    <row r="2296" spans="1:5" ht="12.75" customHeight="1" x14ac:dyDescent="0.25">
      <c r="A2296" s="215" t="s">
        <v>34115</v>
      </c>
      <c r="B2296" s="216" t="s">
        <v>29838</v>
      </c>
      <c r="C2296" s="216" t="s">
        <v>34116</v>
      </c>
      <c r="D2296" s="216" t="s">
        <v>8766</v>
      </c>
      <c r="E2296" s="217">
        <v>61.91</v>
      </c>
    </row>
    <row r="2297" spans="1:5" ht="13.5" customHeight="1" x14ac:dyDescent="0.25">
      <c r="A2297" s="215" t="s">
        <v>34117</v>
      </c>
      <c r="B2297" s="216" t="s">
        <v>29838</v>
      </c>
      <c r="C2297" s="216" t="s">
        <v>34118</v>
      </c>
      <c r="D2297" s="216" t="s">
        <v>8766</v>
      </c>
      <c r="E2297" s="217">
        <v>67.86</v>
      </c>
    </row>
    <row r="2298" spans="1:5" ht="12.75" customHeight="1" x14ac:dyDescent="0.25">
      <c r="A2298" s="215" t="s">
        <v>34119</v>
      </c>
      <c r="B2298" s="216" t="s">
        <v>29838</v>
      </c>
      <c r="C2298" s="216" t="s">
        <v>34120</v>
      </c>
      <c r="D2298" s="216" t="s">
        <v>8766</v>
      </c>
      <c r="E2298" s="217">
        <v>80.489999999999995</v>
      </c>
    </row>
    <row r="2299" spans="1:5" ht="12.75" customHeight="1" x14ac:dyDescent="0.25">
      <c r="A2299" s="215" t="s">
        <v>34121</v>
      </c>
      <c r="B2299" s="216" t="s">
        <v>29838</v>
      </c>
      <c r="C2299" s="216" t="s">
        <v>34122</v>
      </c>
      <c r="D2299" s="216" t="s">
        <v>8766</v>
      </c>
      <c r="E2299" s="217">
        <v>65.97</v>
      </c>
    </row>
    <row r="2300" spans="1:5" ht="13.5" customHeight="1" x14ac:dyDescent="0.25">
      <c r="A2300" s="215" t="s">
        <v>34123</v>
      </c>
      <c r="B2300" s="216" t="s">
        <v>29838</v>
      </c>
      <c r="C2300" s="216" t="s">
        <v>34124</v>
      </c>
      <c r="D2300" s="216" t="s">
        <v>8766</v>
      </c>
      <c r="E2300" s="217">
        <v>72.930000000000007</v>
      </c>
    </row>
    <row r="2301" spans="1:5" ht="12.75" customHeight="1" x14ac:dyDescent="0.25">
      <c r="A2301" s="215" t="s">
        <v>34125</v>
      </c>
      <c r="B2301" s="216" t="s">
        <v>29838</v>
      </c>
      <c r="C2301" s="216" t="s">
        <v>34126</v>
      </c>
      <c r="D2301" s="216" t="s">
        <v>8766</v>
      </c>
      <c r="E2301" s="217">
        <v>85.56</v>
      </c>
    </row>
    <row r="2302" spans="1:5" ht="12.75" customHeight="1" x14ac:dyDescent="0.25">
      <c r="A2302" s="212" t="s">
        <v>34127</v>
      </c>
      <c r="B2302" s="213" t="s">
        <v>29838</v>
      </c>
      <c r="C2302" s="213" t="s">
        <v>1918</v>
      </c>
      <c r="D2302" s="214"/>
      <c r="E2302" s="214"/>
    </row>
    <row r="2303" spans="1:5" ht="13.5" customHeight="1" x14ac:dyDescent="0.25">
      <c r="A2303" s="215" t="s">
        <v>34128</v>
      </c>
      <c r="B2303" s="216" t="s">
        <v>29838</v>
      </c>
      <c r="C2303" s="216" t="s">
        <v>34129</v>
      </c>
      <c r="D2303" s="216" t="s">
        <v>8766</v>
      </c>
      <c r="E2303" s="217">
        <v>7.23</v>
      </c>
    </row>
    <row r="2304" spans="1:5" ht="12.75" customHeight="1" x14ac:dyDescent="0.25">
      <c r="A2304" s="215" t="s">
        <v>34130</v>
      </c>
      <c r="B2304" s="216" t="s">
        <v>29838</v>
      </c>
      <c r="C2304" s="216" t="s">
        <v>34131</v>
      </c>
      <c r="D2304" s="216" t="s">
        <v>8766</v>
      </c>
      <c r="E2304" s="217">
        <v>10.77</v>
      </c>
    </row>
    <row r="2305" spans="1:5" ht="13.5" customHeight="1" x14ac:dyDescent="0.25">
      <c r="A2305" s="215" t="s">
        <v>34132</v>
      </c>
      <c r="B2305" s="216" t="s">
        <v>29838</v>
      </c>
      <c r="C2305" s="216" t="s">
        <v>34133</v>
      </c>
      <c r="D2305" s="216" t="s">
        <v>8766</v>
      </c>
      <c r="E2305" s="217">
        <v>10.89</v>
      </c>
    </row>
    <row r="2306" spans="1:5" ht="12.75" customHeight="1" x14ac:dyDescent="0.25">
      <c r="A2306" s="215" t="s">
        <v>34134</v>
      </c>
      <c r="B2306" s="216" t="s">
        <v>29838</v>
      </c>
      <c r="C2306" s="216" t="s">
        <v>34135</v>
      </c>
      <c r="D2306" s="216" t="s">
        <v>8766</v>
      </c>
      <c r="E2306" s="217">
        <v>23.61</v>
      </c>
    </row>
    <row r="2307" spans="1:5" ht="12.75" customHeight="1" x14ac:dyDescent="0.25">
      <c r="A2307" s="215" t="s">
        <v>34136</v>
      </c>
      <c r="B2307" s="216" t="s">
        <v>29838</v>
      </c>
      <c r="C2307" s="216" t="s">
        <v>34137</v>
      </c>
      <c r="D2307" s="216" t="s">
        <v>8766</v>
      </c>
      <c r="E2307" s="217">
        <v>30.98</v>
      </c>
    </row>
    <row r="2308" spans="1:5" ht="13.5" customHeight="1" x14ac:dyDescent="0.25">
      <c r="A2308" s="215" t="s">
        <v>34138</v>
      </c>
      <c r="B2308" s="216" t="s">
        <v>29838</v>
      </c>
      <c r="C2308" s="216" t="s">
        <v>34139</v>
      </c>
      <c r="D2308" s="216" t="s">
        <v>8766</v>
      </c>
      <c r="E2308" s="217">
        <v>33.119999999999997</v>
      </c>
    </row>
    <row r="2309" spans="1:5" ht="12.75" customHeight="1" x14ac:dyDescent="0.25">
      <c r="A2309" s="215" t="s">
        <v>34140</v>
      </c>
      <c r="B2309" s="216" t="s">
        <v>29838</v>
      </c>
      <c r="C2309" s="216" t="s">
        <v>34141</v>
      </c>
      <c r="D2309" s="216" t="s">
        <v>8766</v>
      </c>
      <c r="E2309" s="217">
        <v>70.72</v>
      </c>
    </row>
    <row r="2310" spans="1:5" ht="13.5" customHeight="1" x14ac:dyDescent="0.25">
      <c r="A2310" s="212" t="s">
        <v>34142</v>
      </c>
      <c r="B2310" s="213" t="s">
        <v>29838</v>
      </c>
      <c r="C2310" s="213" t="s">
        <v>18437</v>
      </c>
      <c r="D2310" s="214"/>
      <c r="E2310" s="214"/>
    </row>
    <row r="2311" spans="1:5" ht="12.75" customHeight="1" x14ac:dyDescent="0.25">
      <c r="A2311" s="215" t="s">
        <v>34143</v>
      </c>
      <c r="B2311" s="216" t="s">
        <v>29838</v>
      </c>
      <c r="C2311" s="216" t="s">
        <v>34144</v>
      </c>
      <c r="D2311" s="216" t="s">
        <v>10853</v>
      </c>
      <c r="E2311" s="217">
        <v>42</v>
      </c>
    </row>
    <row r="2312" spans="1:5" ht="12.75" customHeight="1" x14ac:dyDescent="0.25">
      <c r="A2312" s="215" t="s">
        <v>34145</v>
      </c>
      <c r="B2312" s="216" t="s">
        <v>29838</v>
      </c>
      <c r="C2312" s="216" t="s">
        <v>34146</v>
      </c>
      <c r="D2312" s="216" t="s">
        <v>10853</v>
      </c>
      <c r="E2312" s="217">
        <v>56</v>
      </c>
    </row>
    <row r="2313" spans="1:5" ht="13.5" customHeight="1" x14ac:dyDescent="0.25">
      <c r="A2313" s="215" t="s">
        <v>34147</v>
      </c>
      <c r="B2313" s="216" t="s">
        <v>29838</v>
      </c>
      <c r="C2313" s="216" t="s">
        <v>34148</v>
      </c>
      <c r="D2313" s="216" t="s">
        <v>10853</v>
      </c>
      <c r="E2313" s="217">
        <v>70</v>
      </c>
    </row>
    <row r="2314" spans="1:5" ht="12.75" customHeight="1" x14ac:dyDescent="0.25">
      <c r="A2314" s="215" t="s">
        <v>34149</v>
      </c>
      <c r="B2314" s="216" t="s">
        <v>29838</v>
      </c>
      <c r="C2314" s="216" t="s">
        <v>34150</v>
      </c>
      <c r="D2314" s="216" t="s">
        <v>10853</v>
      </c>
      <c r="E2314" s="217">
        <v>5.9</v>
      </c>
    </row>
    <row r="2315" spans="1:5" ht="13.5" customHeight="1" x14ac:dyDescent="0.25">
      <c r="A2315" s="215" t="s">
        <v>34151</v>
      </c>
      <c r="B2315" s="216" t="s">
        <v>29838</v>
      </c>
      <c r="C2315" s="216" t="s">
        <v>34152</v>
      </c>
      <c r="D2315" s="216" t="s">
        <v>10853</v>
      </c>
      <c r="E2315" s="217">
        <v>7.48</v>
      </c>
    </row>
    <row r="2316" spans="1:5" ht="12.75" customHeight="1" x14ac:dyDescent="0.25">
      <c r="A2316" s="215" t="s">
        <v>34153</v>
      </c>
      <c r="B2316" s="216" t="s">
        <v>29838</v>
      </c>
      <c r="C2316" s="216" t="s">
        <v>34154</v>
      </c>
      <c r="D2316" s="216" t="s">
        <v>10853</v>
      </c>
      <c r="E2316" s="217">
        <v>8.75</v>
      </c>
    </row>
    <row r="2317" spans="1:5" ht="12.75" customHeight="1" x14ac:dyDescent="0.25">
      <c r="A2317" s="215" t="s">
        <v>34155</v>
      </c>
      <c r="B2317" s="216" t="s">
        <v>29838</v>
      </c>
      <c r="C2317" s="216" t="s">
        <v>34156</v>
      </c>
      <c r="D2317" s="216" t="s">
        <v>10853</v>
      </c>
      <c r="E2317" s="217">
        <v>9.36</v>
      </c>
    </row>
    <row r="2318" spans="1:5" ht="13.5" customHeight="1" x14ac:dyDescent="0.25">
      <c r="A2318" s="215" t="s">
        <v>34157</v>
      </c>
      <c r="B2318" s="216" t="s">
        <v>29838</v>
      </c>
      <c r="C2318" s="216" t="s">
        <v>34158</v>
      </c>
      <c r="D2318" s="216" t="s">
        <v>10853</v>
      </c>
      <c r="E2318" s="217">
        <v>7.35</v>
      </c>
    </row>
    <row r="2319" spans="1:5" ht="12.75" customHeight="1" x14ac:dyDescent="0.25">
      <c r="A2319" s="215" t="s">
        <v>34159</v>
      </c>
      <c r="B2319" s="216" t="s">
        <v>29838</v>
      </c>
      <c r="C2319" s="216" t="s">
        <v>34160</v>
      </c>
      <c r="D2319" s="216" t="s">
        <v>10853</v>
      </c>
      <c r="E2319" s="217">
        <v>9.15</v>
      </c>
    </row>
    <row r="2320" spans="1:5" ht="12.75" customHeight="1" x14ac:dyDescent="0.25">
      <c r="A2320" s="215" t="s">
        <v>34161</v>
      </c>
      <c r="B2320" s="216" t="s">
        <v>29838</v>
      </c>
      <c r="C2320" s="216" t="s">
        <v>34162</v>
      </c>
      <c r="D2320" s="216" t="s">
        <v>10853</v>
      </c>
      <c r="E2320" s="217">
        <v>10.95</v>
      </c>
    </row>
    <row r="2321" spans="1:5" ht="13.5" customHeight="1" x14ac:dyDescent="0.25">
      <c r="A2321" s="215" t="s">
        <v>34163</v>
      </c>
      <c r="B2321" s="216" t="s">
        <v>29838</v>
      </c>
      <c r="C2321" s="216" t="s">
        <v>34164</v>
      </c>
      <c r="D2321" s="216" t="s">
        <v>10853</v>
      </c>
      <c r="E2321" s="217">
        <v>11.55</v>
      </c>
    </row>
    <row r="2322" spans="1:5" ht="12.75" customHeight="1" x14ac:dyDescent="0.25">
      <c r="A2322" s="215" t="s">
        <v>34165</v>
      </c>
      <c r="B2322" s="216" t="s">
        <v>29838</v>
      </c>
      <c r="C2322" s="216" t="s">
        <v>34166</v>
      </c>
      <c r="D2322" s="216" t="s">
        <v>10853</v>
      </c>
      <c r="E2322" s="217">
        <v>251.68</v>
      </c>
    </row>
    <row r="2323" spans="1:5" ht="13.5" customHeight="1" x14ac:dyDescent="0.25">
      <c r="A2323" s="215" t="s">
        <v>34167</v>
      </c>
      <c r="B2323" s="216" t="s">
        <v>29838</v>
      </c>
      <c r="C2323" s="216" t="s">
        <v>34168</v>
      </c>
      <c r="D2323" s="216" t="s">
        <v>10853</v>
      </c>
      <c r="E2323" s="217">
        <v>302.81</v>
      </c>
    </row>
    <row r="2324" spans="1:5" ht="12.75" customHeight="1" x14ac:dyDescent="0.25">
      <c r="A2324" s="215" t="s">
        <v>34169</v>
      </c>
      <c r="B2324" s="216" t="s">
        <v>29838</v>
      </c>
      <c r="C2324" s="216" t="s">
        <v>34170</v>
      </c>
      <c r="D2324" s="216" t="s">
        <v>8766</v>
      </c>
      <c r="E2324" s="217">
        <v>4.62</v>
      </c>
    </row>
    <row r="2325" spans="1:5" ht="12.75" customHeight="1" x14ac:dyDescent="0.25">
      <c r="A2325" s="215" t="s">
        <v>34171</v>
      </c>
      <c r="B2325" s="216" t="s">
        <v>29838</v>
      </c>
      <c r="C2325" s="216" t="s">
        <v>34172</v>
      </c>
      <c r="D2325" s="216" t="s">
        <v>8766</v>
      </c>
      <c r="E2325" s="217">
        <v>4.05</v>
      </c>
    </row>
    <row r="2326" spans="1:5" ht="13.5" customHeight="1" x14ac:dyDescent="0.25">
      <c r="A2326" s="215" t="s">
        <v>34173</v>
      </c>
      <c r="B2326" s="216" t="s">
        <v>29838</v>
      </c>
      <c r="C2326" s="216" t="s">
        <v>34174</v>
      </c>
      <c r="D2326" s="216" t="s">
        <v>10853</v>
      </c>
      <c r="E2326" s="217">
        <v>42</v>
      </c>
    </row>
    <row r="2327" spans="1:5" ht="12.75" customHeight="1" x14ac:dyDescent="0.25">
      <c r="A2327" s="215" t="s">
        <v>34175</v>
      </c>
      <c r="B2327" s="216" t="s">
        <v>29838</v>
      </c>
      <c r="C2327" s="216" t="s">
        <v>34176</v>
      </c>
      <c r="D2327" s="216" t="s">
        <v>10853</v>
      </c>
      <c r="E2327" s="217">
        <v>19.54</v>
      </c>
    </row>
    <row r="2328" spans="1:5" ht="13.5" customHeight="1" x14ac:dyDescent="0.25">
      <c r="A2328" s="215" t="s">
        <v>34177</v>
      </c>
      <c r="B2328" s="216" t="s">
        <v>29838</v>
      </c>
      <c r="C2328" s="216" t="s">
        <v>34178</v>
      </c>
      <c r="D2328" s="216" t="s">
        <v>10853</v>
      </c>
      <c r="E2328" s="217">
        <v>5.04</v>
      </c>
    </row>
    <row r="2329" spans="1:5" ht="12.75" customHeight="1" x14ac:dyDescent="0.25">
      <c r="A2329" s="215" t="s">
        <v>34179</v>
      </c>
      <c r="B2329" s="216" t="s">
        <v>29838</v>
      </c>
      <c r="C2329" s="216" t="s">
        <v>34180</v>
      </c>
      <c r="D2329" s="216" t="s">
        <v>10853</v>
      </c>
      <c r="E2329" s="217">
        <v>23.31</v>
      </c>
    </row>
    <row r="2330" spans="1:5" ht="12.75" customHeight="1" x14ac:dyDescent="0.25">
      <c r="A2330" s="215" t="s">
        <v>34181</v>
      </c>
      <c r="B2330" s="216" t="s">
        <v>29838</v>
      </c>
      <c r="C2330" s="216" t="s">
        <v>34182</v>
      </c>
      <c r="D2330" s="216" t="s">
        <v>10853</v>
      </c>
      <c r="E2330" s="217">
        <v>2.93</v>
      </c>
    </row>
    <row r="2331" spans="1:5" ht="13.5" customHeight="1" x14ac:dyDescent="0.25">
      <c r="A2331" s="212" t="s">
        <v>34183</v>
      </c>
      <c r="B2331" s="213" t="s">
        <v>29838</v>
      </c>
      <c r="C2331" s="213" t="s">
        <v>34184</v>
      </c>
      <c r="D2331" s="214"/>
      <c r="E2331" s="214"/>
    </row>
    <row r="2332" spans="1:5" ht="12.75" customHeight="1" x14ac:dyDescent="0.25">
      <c r="A2332" s="215" t="s">
        <v>34185</v>
      </c>
      <c r="B2332" s="216" t="s">
        <v>29838</v>
      </c>
      <c r="C2332" s="216" t="s">
        <v>34186</v>
      </c>
      <c r="D2332" s="216" t="s">
        <v>10853</v>
      </c>
      <c r="E2332" s="217">
        <v>609.73</v>
      </c>
    </row>
    <row r="2333" spans="1:5" ht="12.75" customHeight="1" x14ac:dyDescent="0.25">
      <c r="A2333" s="212" t="s">
        <v>34187</v>
      </c>
      <c r="B2333" s="213" t="s">
        <v>29838</v>
      </c>
      <c r="C2333" s="213" t="s">
        <v>34188</v>
      </c>
      <c r="D2333" s="214"/>
      <c r="E2333" s="214"/>
    </row>
    <row r="2334" spans="1:5" ht="13.5" customHeight="1" x14ac:dyDescent="0.25">
      <c r="A2334" s="215" t="s">
        <v>34189</v>
      </c>
      <c r="B2334" s="216" t="s">
        <v>29838</v>
      </c>
      <c r="C2334" s="216" t="s">
        <v>34190</v>
      </c>
      <c r="D2334" s="216" t="s">
        <v>131</v>
      </c>
      <c r="E2334" s="217">
        <v>1.43</v>
      </c>
    </row>
    <row r="2335" spans="1:5" ht="12.75" customHeight="1" x14ac:dyDescent="0.25">
      <c r="A2335" s="215" t="s">
        <v>34191</v>
      </c>
      <c r="B2335" s="216" t="s">
        <v>29838</v>
      </c>
      <c r="C2335" s="216" t="s">
        <v>34192</v>
      </c>
      <c r="D2335" s="216" t="s">
        <v>131</v>
      </c>
      <c r="E2335" s="217">
        <v>1.01</v>
      </c>
    </row>
    <row r="2336" spans="1:5" ht="13.5" customHeight="1" x14ac:dyDescent="0.25">
      <c r="A2336" s="212" t="s">
        <v>34193</v>
      </c>
      <c r="B2336" s="213" t="s">
        <v>29838</v>
      </c>
      <c r="C2336" s="213" t="s">
        <v>34194</v>
      </c>
      <c r="D2336" s="214"/>
      <c r="E2336" s="214"/>
    </row>
    <row r="2337" spans="1:5" ht="12.75" customHeight="1" x14ac:dyDescent="0.25">
      <c r="A2337" s="215" t="s">
        <v>34195</v>
      </c>
      <c r="B2337" s="216" t="s">
        <v>29838</v>
      </c>
      <c r="C2337" s="216" t="s">
        <v>34196</v>
      </c>
      <c r="D2337" s="216" t="s">
        <v>21049</v>
      </c>
      <c r="E2337" s="217">
        <v>286.83</v>
      </c>
    </row>
    <row r="2338" spans="1:5" ht="12.75" customHeight="1" x14ac:dyDescent="0.25">
      <c r="A2338" s="212" t="s">
        <v>34197</v>
      </c>
      <c r="B2338" s="213" t="s">
        <v>29838</v>
      </c>
      <c r="C2338" s="213" t="s">
        <v>34198</v>
      </c>
      <c r="D2338" s="214"/>
      <c r="E2338" s="214"/>
    </row>
    <row r="2339" spans="1:5" ht="13.5" customHeight="1" x14ac:dyDescent="0.25">
      <c r="A2339" s="215" t="s">
        <v>34199</v>
      </c>
      <c r="B2339" s="216" t="s">
        <v>29838</v>
      </c>
      <c r="C2339" s="216" t="s">
        <v>34200</v>
      </c>
      <c r="D2339" s="216" t="s">
        <v>8766</v>
      </c>
      <c r="E2339" s="217">
        <v>3.22</v>
      </c>
    </row>
    <row r="2340" spans="1:5" ht="12.75" customHeight="1" x14ac:dyDescent="0.25">
      <c r="A2340" s="215" t="s">
        <v>34201</v>
      </c>
      <c r="B2340" s="216" t="s">
        <v>29838</v>
      </c>
      <c r="C2340" s="216" t="s">
        <v>34202</v>
      </c>
      <c r="D2340" s="216" t="s">
        <v>10853</v>
      </c>
      <c r="E2340" s="217">
        <v>21.54</v>
      </c>
    </row>
    <row r="2341" spans="1:5" ht="13.5" customHeight="1" x14ac:dyDescent="0.25">
      <c r="A2341" s="215" t="s">
        <v>34203</v>
      </c>
      <c r="B2341" s="216" t="s">
        <v>29838</v>
      </c>
      <c r="C2341" s="216" t="s">
        <v>34204</v>
      </c>
      <c r="D2341" s="216" t="s">
        <v>10853</v>
      </c>
      <c r="E2341" s="217">
        <v>7.88</v>
      </c>
    </row>
    <row r="2342" spans="1:5" ht="12.75" customHeight="1" x14ac:dyDescent="0.25">
      <c r="A2342" s="215" t="s">
        <v>34205</v>
      </c>
      <c r="B2342" s="216" t="s">
        <v>29838</v>
      </c>
      <c r="C2342" s="216" t="s">
        <v>34206</v>
      </c>
      <c r="D2342" s="216" t="s">
        <v>30228</v>
      </c>
      <c r="E2342" s="217">
        <v>44.37</v>
      </c>
    </row>
    <row r="2343" spans="1:5" ht="12.75" customHeight="1" x14ac:dyDescent="0.25">
      <c r="A2343" s="215" t="s">
        <v>34207</v>
      </c>
      <c r="B2343" s="216" t="s">
        <v>29838</v>
      </c>
      <c r="C2343" s="216" t="s">
        <v>34208</v>
      </c>
      <c r="D2343" s="216" t="s">
        <v>30228</v>
      </c>
      <c r="E2343" s="217">
        <v>90.08</v>
      </c>
    </row>
    <row r="2344" spans="1:5" ht="13.5" customHeight="1" x14ac:dyDescent="0.25">
      <c r="A2344" s="215" t="s">
        <v>34209</v>
      </c>
      <c r="B2344" s="216" t="s">
        <v>29838</v>
      </c>
      <c r="C2344" s="216" t="s">
        <v>34210</v>
      </c>
      <c r="D2344" s="216" t="s">
        <v>30228</v>
      </c>
      <c r="E2344" s="217">
        <v>134.44999999999999</v>
      </c>
    </row>
    <row r="2345" spans="1:5" ht="12.75" customHeight="1" x14ac:dyDescent="0.25">
      <c r="A2345" s="215" t="s">
        <v>34211</v>
      </c>
      <c r="B2345" s="216" t="s">
        <v>29838</v>
      </c>
      <c r="C2345" s="216" t="s">
        <v>34212</v>
      </c>
      <c r="D2345" s="216" t="s">
        <v>30228</v>
      </c>
      <c r="E2345" s="217">
        <v>178.82</v>
      </c>
    </row>
    <row r="2346" spans="1:5" ht="12.75" customHeight="1" x14ac:dyDescent="0.25">
      <c r="A2346" s="212" t="s">
        <v>34213</v>
      </c>
      <c r="B2346" s="213" t="s">
        <v>29838</v>
      </c>
      <c r="C2346" s="213" t="s">
        <v>34214</v>
      </c>
      <c r="D2346" s="214"/>
      <c r="E2346" s="214"/>
    </row>
    <row r="2347" spans="1:5" ht="13.5" customHeight="1" x14ac:dyDescent="0.25">
      <c r="A2347" s="215" t="s">
        <v>34215</v>
      </c>
      <c r="B2347" s="216" t="s">
        <v>29838</v>
      </c>
      <c r="C2347" s="216" t="s">
        <v>30596</v>
      </c>
      <c r="D2347" s="216" t="s">
        <v>10853</v>
      </c>
      <c r="E2347" s="217">
        <v>205.7</v>
      </c>
    </row>
    <row r="2348" spans="1:5" ht="12.75" customHeight="1" x14ac:dyDescent="0.25">
      <c r="A2348" s="212" t="s">
        <v>34216</v>
      </c>
      <c r="B2348" s="213" t="s">
        <v>29838</v>
      </c>
      <c r="C2348" s="213" t="s">
        <v>30598</v>
      </c>
      <c r="D2348" s="214"/>
      <c r="E2348" s="214"/>
    </row>
    <row r="2349" spans="1:5" ht="13.5" customHeight="1" x14ac:dyDescent="0.25">
      <c r="A2349" s="215" t="s">
        <v>34217</v>
      </c>
      <c r="B2349" s="216" t="s">
        <v>29838</v>
      </c>
      <c r="C2349" s="216" t="s">
        <v>34218</v>
      </c>
      <c r="D2349" s="216" t="s">
        <v>8766</v>
      </c>
      <c r="E2349" s="217">
        <v>5.13</v>
      </c>
    </row>
    <row r="2350" spans="1:5" ht="12.75" customHeight="1" x14ac:dyDescent="0.25">
      <c r="A2350" s="212" t="s">
        <v>34219</v>
      </c>
      <c r="B2350" s="213" t="s">
        <v>29838</v>
      </c>
      <c r="C2350" s="213" t="s">
        <v>34220</v>
      </c>
      <c r="D2350" s="214"/>
      <c r="E2350" s="214"/>
    </row>
    <row r="2351" spans="1:5" ht="12.75" customHeight="1" x14ac:dyDescent="0.25">
      <c r="A2351" s="215" t="s">
        <v>34221</v>
      </c>
      <c r="B2351" s="216" t="s">
        <v>29838</v>
      </c>
      <c r="C2351" s="216" t="s">
        <v>30606</v>
      </c>
      <c r="D2351" s="216" t="s">
        <v>8225</v>
      </c>
      <c r="E2351" s="217">
        <v>9.2200000000000006</v>
      </c>
    </row>
    <row r="2352" spans="1:5" ht="13.5" customHeight="1" x14ac:dyDescent="0.25">
      <c r="A2352" s="212" t="s">
        <v>34222</v>
      </c>
      <c r="B2352" s="213" t="s">
        <v>29838</v>
      </c>
      <c r="C2352" s="213" t="s">
        <v>34223</v>
      </c>
      <c r="D2352" s="214"/>
      <c r="E2352" s="214"/>
    </row>
    <row r="2353" spans="1:5" ht="12.75" customHeight="1" x14ac:dyDescent="0.25">
      <c r="A2353" s="215" t="s">
        <v>34224</v>
      </c>
      <c r="B2353" s="216" t="s">
        <v>29838</v>
      </c>
      <c r="C2353" s="216" t="s">
        <v>30131</v>
      </c>
      <c r="D2353" s="216" t="s">
        <v>8085</v>
      </c>
      <c r="E2353" s="217">
        <v>1.83</v>
      </c>
    </row>
    <row r="2354" spans="1:5" ht="13.5" customHeight="1" x14ac:dyDescent="0.25">
      <c r="A2354" s="212" t="s">
        <v>34225</v>
      </c>
      <c r="B2354" s="213" t="s">
        <v>29838</v>
      </c>
      <c r="C2354" s="213" t="s">
        <v>34226</v>
      </c>
      <c r="D2354" s="214"/>
      <c r="E2354" s="214"/>
    </row>
    <row r="2355" spans="1:5" ht="12.75" customHeight="1" x14ac:dyDescent="0.25">
      <c r="A2355" s="215" t="s">
        <v>34227</v>
      </c>
      <c r="B2355" s="216" t="s">
        <v>29838</v>
      </c>
      <c r="C2355" s="216" t="s">
        <v>34228</v>
      </c>
      <c r="D2355" s="216" t="s">
        <v>8225</v>
      </c>
      <c r="E2355" s="217">
        <v>1111.99</v>
      </c>
    </row>
    <row r="2356" spans="1:5" ht="12.75" customHeight="1" x14ac:dyDescent="0.25">
      <c r="A2356" s="215" t="s">
        <v>34229</v>
      </c>
      <c r="B2356" s="216" t="s">
        <v>29838</v>
      </c>
      <c r="C2356" s="216" t="s">
        <v>34230</v>
      </c>
      <c r="D2356" s="216" t="s">
        <v>8225</v>
      </c>
      <c r="E2356" s="217">
        <v>511.28</v>
      </c>
    </row>
    <row r="2357" spans="1:5" ht="13.5" customHeight="1" x14ac:dyDescent="0.25">
      <c r="A2357" s="215" t="s">
        <v>34231</v>
      </c>
      <c r="B2357" s="216" t="s">
        <v>29838</v>
      </c>
      <c r="C2357" s="216" t="s">
        <v>34232</v>
      </c>
      <c r="D2357" s="216" t="s">
        <v>8225</v>
      </c>
      <c r="E2357" s="217">
        <v>2073.4899999999998</v>
      </c>
    </row>
    <row r="2358" spans="1:5" ht="12.75" customHeight="1" x14ac:dyDescent="0.25">
      <c r="A2358" s="215" t="s">
        <v>34233</v>
      </c>
      <c r="B2358" s="216" t="s">
        <v>29838</v>
      </c>
      <c r="C2358" s="216" t="s">
        <v>34234</v>
      </c>
      <c r="D2358" s="216" t="s">
        <v>8225</v>
      </c>
      <c r="E2358" s="217">
        <v>572.21</v>
      </c>
    </row>
    <row r="2359" spans="1:5" ht="12.75" customHeight="1" x14ac:dyDescent="0.25">
      <c r="A2359" s="215" t="s">
        <v>34235</v>
      </c>
      <c r="B2359" s="216" t="s">
        <v>29838</v>
      </c>
      <c r="C2359" s="216" t="s">
        <v>34236</v>
      </c>
      <c r="D2359" s="216" t="s">
        <v>8225</v>
      </c>
      <c r="E2359" s="217">
        <v>428.47</v>
      </c>
    </row>
    <row r="2360" spans="1:5" ht="13.5" customHeight="1" x14ac:dyDescent="0.25">
      <c r="A2360" s="215" t="s">
        <v>34237</v>
      </c>
      <c r="B2360" s="216" t="s">
        <v>29838</v>
      </c>
      <c r="C2360" s="216" t="s">
        <v>34238</v>
      </c>
      <c r="D2360" s="216" t="s">
        <v>8225</v>
      </c>
      <c r="E2360" s="217">
        <v>257.27</v>
      </c>
    </row>
    <row r="2361" spans="1:5" ht="12.75" customHeight="1" x14ac:dyDescent="0.25">
      <c r="A2361" s="215" t="s">
        <v>34239</v>
      </c>
      <c r="B2361" s="216" t="s">
        <v>29838</v>
      </c>
      <c r="C2361" s="216" t="s">
        <v>34240</v>
      </c>
      <c r="D2361" s="216" t="s">
        <v>8225</v>
      </c>
      <c r="E2361" s="217">
        <v>404.48</v>
      </c>
    </row>
    <row r="2362" spans="1:5" ht="13.5" customHeight="1" x14ac:dyDescent="0.25">
      <c r="A2362" s="215" t="s">
        <v>34241</v>
      </c>
      <c r="B2362" s="216" t="s">
        <v>29838</v>
      </c>
      <c r="C2362" s="216" t="s">
        <v>34242</v>
      </c>
      <c r="D2362" s="216" t="s">
        <v>8225</v>
      </c>
      <c r="E2362" s="217">
        <v>555.04</v>
      </c>
    </row>
    <row r="2363" spans="1:5" ht="12.75" customHeight="1" x14ac:dyDescent="0.25">
      <c r="A2363" s="215" t="s">
        <v>34243</v>
      </c>
      <c r="B2363" s="216" t="s">
        <v>29838</v>
      </c>
      <c r="C2363" s="216" t="s">
        <v>34244</v>
      </c>
      <c r="D2363" s="216" t="s">
        <v>8225</v>
      </c>
      <c r="E2363" s="217">
        <v>195.6</v>
      </c>
    </row>
    <row r="2364" spans="1:5" ht="12.75" customHeight="1" x14ac:dyDescent="0.25">
      <c r="A2364" s="215" t="s">
        <v>34245</v>
      </c>
      <c r="B2364" s="216" t="s">
        <v>29838</v>
      </c>
      <c r="C2364" s="216" t="s">
        <v>34246</v>
      </c>
      <c r="D2364" s="216" t="s">
        <v>8225</v>
      </c>
      <c r="E2364" s="217">
        <v>235.56</v>
      </c>
    </row>
    <row r="2365" spans="1:5" ht="13.5" customHeight="1" x14ac:dyDescent="0.25">
      <c r="A2365" s="215" t="s">
        <v>34247</v>
      </c>
      <c r="B2365" s="216" t="s">
        <v>29838</v>
      </c>
      <c r="C2365" s="216" t="s">
        <v>34248</v>
      </c>
      <c r="D2365" s="216" t="s">
        <v>8225</v>
      </c>
      <c r="E2365" s="217">
        <v>344.13</v>
      </c>
    </row>
    <row r="2366" spans="1:5" ht="12.75" customHeight="1" x14ac:dyDescent="0.25">
      <c r="A2366" s="215" t="s">
        <v>34249</v>
      </c>
      <c r="B2366" s="216" t="s">
        <v>29838</v>
      </c>
      <c r="C2366" s="216" t="s">
        <v>34250</v>
      </c>
      <c r="D2366" s="216" t="s">
        <v>8225</v>
      </c>
      <c r="E2366" s="217">
        <v>280.48</v>
      </c>
    </row>
    <row r="2367" spans="1:5" ht="13.5" customHeight="1" x14ac:dyDescent="0.25">
      <c r="A2367" s="215" t="s">
        <v>34251</v>
      </c>
      <c r="B2367" s="216" t="s">
        <v>29838</v>
      </c>
      <c r="C2367" s="216" t="s">
        <v>34252</v>
      </c>
      <c r="D2367" s="216" t="s">
        <v>8225</v>
      </c>
      <c r="E2367" s="217">
        <v>359.82</v>
      </c>
    </row>
    <row r="2368" spans="1:5" ht="12.75" customHeight="1" x14ac:dyDescent="0.25">
      <c r="A2368" s="215" t="s">
        <v>34253</v>
      </c>
      <c r="B2368" s="216" t="s">
        <v>29838</v>
      </c>
      <c r="C2368" s="216" t="s">
        <v>34254</v>
      </c>
      <c r="D2368" s="216" t="s">
        <v>8225</v>
      </c>
      <c r="E2368" s="217">
        <v>501.19</v>
      </c>
    </row>
    <row r="2369" spans="1:5" ht="12.75" customHeight="1" x14ac:dyDescent="0.25">
      <c r="A2369" s="215" t="s">
        <v>34255</v>
      </c>
      <c r="B2369" s="216" t="s">
        <v>29838</v>
      </c>
      <c r="C2369" s="216" t="s">
        <v>34256</v>
      </c>
      <c r="D2369" s="216" t="s">
        <v>8225</v>
      </c>
      <c r="E2369" s="217">
        <v>235.59</v>
      </c>
    </row>
    <row r="2370" spans="1:5" ht="13.5" customHeight="1" x14ac:dyDescent="0.25">
      <c r="A2370" s="215" t="s">
        <v>34257</v>
      </c>
      <c r="B2370" s="216" t="s">
        <v>29838</v>
      </c>
      <c r="C2370" s="216" t="s">
        <v>34258</v>
      </c>
      <c r="D2370" s="216" t="s">
        <v>8225</v>
      </c>
      <c r="E2370" s="217">
        <v>339.27</v>
      </c>
    </row>
    <row r="2371" spans="1:5" ht="12.75" customHeight="1" x14ac:dyDescent="0.25">
      <c r="A2371" s="215" t="s">
        <v>34259</v>
      </c>
      <c r="B2371" s="216" t="s">
        <v>29838</v>
      </c>
      <c r="C2371" s="216" t="s">
        <v>34260</v>
      </c>
      <c r="D2371" s="216" t="s">
        <v>8225</v>
      </c>
      <c r="E2371" s="217">
        <v>702.06</v>
      </c>
    </row>
    <row r="2372" spans="1:5" ht="13.5" customHeight="1" x14ac:dyDescent="0.25">
      <c r="A2372" s="215" t="s">
        <v>34261</v>
      </c>
      <c r="B2372" s="216" t="s">
        <v>29838</v>
      </c>
      <c r="C2372" s="216" t="s">
        <v>34262</v>
      </c>
      <c r="D2372" s="216" t="s">
        <v>8225</v>
      </c>
      <c r="E2372" s="217">
        <v>1022.65</v>
      </c>
    </row>
    <row r="2373" spans="1:5" ht="12.75" customHeight="1" x14ac:dyDescent="0.25">
      <c r="A2373" s="215" t="s">
        <v>34263</v>
      </c>
      <c r="B2373" s="216" t="s">
        <v>29838</v>
      </c>
      <c r="C2373" s="216" t="s">
        <v>34264</v>
      </c>
      <c r="D2373" s="216" t="s">
        <v>8225</v>
      </c>
      <c r="E2373" s="217">
        <v>1676.07</v>
      </c>
    </row>
    <row r="2374" spans="1:5" ht="12.75" customHeight="1" x14ac:dyDescent="0.25">
      <c r="A2374" s="215" t="s">
        <v>34265</v>
      </c>
      <c r="B2374" s="216" t="s">
        <v>29838</v>
      </c>
      <c r="C2374" s="216" t="s">
        <v>34266</v>
      </c>
      <c r="D2374" s="216" t="s">
        <v>8225</v>
      </c>
      <c r="E2374" s="217">
        <v>2564.87</v>
      </c>
    </row>
    <row r="2375" spans="1:5" ht="13.5" customHeight="1" x14ac:dyDescent="0.25">
      <c r="A2375" s="215" t="s">
        <v>34267</v>
      </c>
      <c r="B2375" s="216" t="s">
        <v>29838</v>
      </c>
      <c r="C2375" s="216" t="s">
        <v>34268</v>
      </c>
      <c r="D2375" s="216" t="s">
        <v>8225</v>
      </c>
      <c r="E2375" s="217">
        <v>321.83</v>
      </c>
    </row>
    <row r="2376" spans="1:5" ht="12.75" customHeight="1" x14ac:dyDescent="0.25">
      <c r="A2376" s="212" t="s">
        <v>34269</v>
      </c>
      <c r="B2376" s="213" t="s">
        <v>29838</v>
      </c>
      <c r="C2376" s="213" t="s">
        <v>2093</v>
      </c>
      <c r="D2376" s="214"/>
      <c r="E2376" s="214"/>
    </row>
    <row r="2377" spans="1:5" ht="12.75" customHeight="1" x14ac:dyDescent="0.25">
      <c r="A2377" s="215" t="s">
        <v>34270</v>
      </c>
      <c r="B2377" s="216" t="s">
        <v>29838</v>
      </c>
      <c r="C2377" s="216" t="s">
        <v>34271</v>
      </c>
      <c r="D2377" s="216" t="s">
        <v>8766</v>
      </c>
      <c r="E2377" s="217">
        <v>8.8699999999999992</v>
      </c>
    </row>
    <row r="2378" spans="1:5" ht="13.5" customHeight="1" x14ac:dyDescent="0.25">
      <c r="A2378" s="215" t="s">
        <v>34272</v>
      </c>
      <c r="B2378" s="216" t="s">
        <v>29838</v>
      </c>
      <c r="C2378" s="216" t="s">
        <v>34273</v>
      </c>
      <c r="D2378" s="216" t="s">
        <v>8766</v>
      </c>
      <c r="E2378" s="217">
        <v>11.47</v>
      </c>
    </row>
    <row r="2379" spans="1:5" ht="12.75" customHeight="1" x14ac:dyDescent="0.25">
      <c r="A2379" s="215" t="s">
        <v>34274</v>
      </c>
      <c r="B2379" s="216" t="s">
        <v>29838</v>
      </c>
      <c r="C2379" s="216" t="s">
        <v>34275</v>
      </c>
      <c r="D2379" s="216" t="s">
        <v>8766</v>
      </c>
      <c r="E2379" s="217">
        <v>20.399999999999999</v>
      </c>
    </row>
    <row r="2380" spans="1:5" ht="13.5" customHeight="1" x14ac:dyDescent="0.25">
      <c r="A2380" s="215" t="s">
        <v>34276</v>
      </c>
      <c r="B2380" s="216" t="s">
        <v>29838</v>
      </c>
      <c r="C2380" s="216" t="s">
        <v>34277</v>
      </c>
      <c r="D2380" s="216" t="s">
        <v>8766</v>
      </c>
      <c r="E2380" s="217">
        <v>18.420000000000002</v>
      </c>
    </row>
    <row r="2381" spans="1:5" ht="12.75" customHeight="1" x14ac:dyDescent="0.25">
      <c r="A2381" s="215" t="s">
        <v>34278</v>
      </c>
      <c r="B2381" s="216" t="s">
        <v>29838</v>
      </c>
      <c r="C2381" s="216" t="s">
        <v>34279</v>
      </c>
      <c r="D2381" s="216" t="s">
        <v>8766</v>
      </c>
      <c r="E2381" s="217">
        <v>18.37</v>
      </c>
    </row>
    <row r="2382" spans="1:5" ht="12.75" customHeight="1" x14ac:dyDescent="0.25">
      <c r="A2382" s="215" t="s">
        <v>34280</v>
      </c>
      <c r="B2382" s="216" t="s">
        <v>29838</v>
      </c>
      <c r="C2382" s="216" t="s">
        <v>34281</v>
      </c>
      <c r="D2382" s="216" t="s">
        <v>8766</v>
      </c>
      <c r="E2382" s="217">
        <v>22.32</v>
      </c>
    </row>
    <row r="2383" spans="1:5" ht="13.5" customHeight="1" x14ac:dyDescent="0.25">
      <c r="A2383" s="215" t="s">
        <v>34282</v>
      </c>
      <c r="B2383" s="216" t="s">
        <v>29838</v>
      </c>
      <c r="C2383" s="216" t="s">
        <v>34283</v>
      </c>
      <c r="D2383" s="216" t="s">
        <v>8766</v>
      </c>
      <c r="E2383" s="217">
        <v>15.91</v>
      </c>
    </row>
    <row r="2384" spans="1:5" ht="12.75" customHeight="1" x14ac:dyDescent="0.25">
      <c r="A2384" s="215" t="s">
        <v>34284</v>
      </c>
      <c r="B2384" s="216" t="s">
        <v>29838</v>
      </c>
      <c r="C2384" s="216" t="s">
        <v>34285</v>
      </c>
      <c r="D2384" s="216" t="s">
        <v>8766</v>
      </c>
      <c r="E2384" s="217">
        <v>17.329999999999998</v>
      </c>
    </row>
    <row r="2385" spans="1:5" ht="13.5" customHeight="1" x14ac:dyDescent="0.25">
      <c r="A2385" s="212" t="s">
        <v>34286</v>
      </c>
      <c r="B2385" s="213" t="s">
        <v>29838</v>
      </c>
      <c r="C2385" s="213" t="s">
        <v>34287</v>
      </c>
      <c r="D2385" s="214"/>
      <c r="E2385" s="214"/>
    </row>
    <row r="2386" spans="1:5" ht="12.75" customHeight="1" x14ac:dyDescent="0.25">
      <c r="A2386" s="215" t="s">
        <v>34288</v>
      </c>
      <c r="B2386" s="216" t="s">
        <v>29838</v>
      </c>
      <c r="C2386" s="216" t="s">
        <v>34289</v>
      </c>
      <c r="D2386" s="216" t="s">
        <v>8085</v>
      </c>
      <c r="E2386" s="217">
        <v>209.15</v>
      </c>
    </row>
    <row r="2387" spans="1:5" ht="12.75" customHeight="1" x14ac:dyDescent="0.25">
      <c r="A2387" s="215" t="s">
        <v>34290</v>
      </c>
      <c r="B2387" s="216" t="s">
        <v>29838</v>
      </c>
      <c r="C2387" s="216" t="s">
        <v>34291</v>
      </c>
      <c r="D2387" s="216" t="s">
        <v>8225</v>
      </c>
      <c r="E2387" s="217">
        <v>532.33000000000004</v>
      </c>
    </row>
    <row r="2388" spans="1:5" ht="13.5" customHeight="1" x14ac:dyDescent="0.25">
      <c r="A2388" s="215" t="s">
        <v>34292</v>
      </c>
      <c r="B2388" s="216" t="s">
        <v>29838</v>
      </c>
      <c r="C2388" s="216" t="s">
        <v>33784</v>
      </c>
      <c r="D2388" s="216" t="s">
        <v>10853</v>
      </c>
      <c r="E2388" s="217">
        <v>196.07</v>
      </c>
    </row>
    <row r="2389" spans="1:5" ht="12.75" customHeight="1" x14ac:dyDescent="0.25">
      <c r="A2389" s="215" t="s">
        <v>34293</v>
      </c>
      <c r="B2389" s="216" t="s">
        <v>29838</v>
      </c>
      <c r="C2389" s="216" t="s">
        <v>33770</v>
      </c>
      <c r="D2389" s="216" t="s">
        <v>8766</v>
      </c>
      <c r="E2389" s="217">
        <v>13.84</v>
      </c>
    </row>
    <row r="2390" spans="1:5" ht="12.75" customHeight="1" x14ac:dyDescent="0.25">
      <c r="A2390" s="215" t="s">
        <v>34294</v>
      </c>
      <c r="B2390" s="216" t="s">
        <v>29838</v>
      </c>
      <c r="C2390" s="216" t="s">
        <v>34295</v>
      </c>
      <c r="D2390" s="216" t="s">
        <v>9421</v>
      </c>
      <c r="E2390" s="217">
        <v>122.69</v>
      </c>
    </row>
    <row r="2391" spans="1:5" ht="13.5" customHeight="1" x14ac:dyDescent="0.25">
      <c r="A2391" s="212" t="s">
        <v>34296</v>
      </c>
      <c r="B2391" s="213" t="s">
        <v>29838</v>
      </c>
      <c r="C2391" s="213" t="s">
        <v>34297</v>
      </c>
      <c r="D2391" s="214"/>
      <c r="E2391" s="214"/>
    </row>
    <row r="2392" spans="1:5" ht="12.75" customHeight="1" x14ac:dyDescent="0.25">
      <c r="A2392" s="215" t="s">
        <v>34298</v>
      </c>
      <c r="B2392" s="216" t="s">
        <v>29838</v>
      </c>
      <c r="C2392" s="216" t="s">
        <v>34299</v>
      </c>
      <c r="D2392" s="216" t="s">
        <v>8085</v>
      </c>
      <c r="E2392" s="217">
        <v>202.57</v>
      </c>
    </row>
    <row r="2393" spans="1:5" ht="13.5" customHeight="1" x14ac:dyDescent="0.25">
      <c r="A2393" s="215" t="s">
        <v>34300</v>
      </c>
      <c r="B2393" s="216" t="s">
        <v>29838</v>
      </c>
      <c r="C2393" s="216" t="s">
        <v>34301</v>
      </c>
      <c r="D2393" s="216" t="s">
        <v>8085</v>
      </c>
      <c r="E2393" s="217">
        <v>282.18</v>
      </c>
    </row>
    <row r="2394" spans="1:5" ht="12.75" customHeight="1" x14ac:dyDescent="0.25">
      <c r="A2394" s="215" t="s">
        <v>34302</v>
      </c>
      <c r="B2394" s="216" t="s">
        <v>29838</v>
      </c>
      <c r="C2394" s="216" t="s">
        <v>34303</v>
      </c>
      <c r="D2394" s="216" t="s">
        <v>8085</v>
      </c>
      <c r="E2394" s="217">
        <v>325.76</v>
      </c>
    </row>
    <row r="2395" spans="1:5" ht="12.75" customHeight="1" x14ac:dyDescent="0.25">
      <c r="A2395" s="215" t="s">
        <v>34304</v>
      </c>
      <c r="B2395" s="216" t="s">
        <v>29838</v>
      </c>
      <c r="C2395" s="216" t="s">
        <v>34305</v>
      </c>
      <c r="D2395" s="216" t="s">
        <v>8085</v>
      </c>
      <c r="E2395" s="217">
        <v>503.64</v>
      </c>
    </row>
    <row r="2396" spans="1:5" ht="13.5" customHeight="1" x14ac:dyDescent="0.25">
      <c r="A2396" s="215" t="s">
        <v>34306</v>
      </c>
      <c r="B2396" s="216" t="s">
        <v>29838</v>
      </c>
      <c r="C2396" s="216" t="s">
        <v>33512</v>
      </c>
      <c r="D2396" s="216" t="s">
        <v>8085</v>
      </c>
      <c r="E2396" s="217">
        <v>695.58</v>
      </c>
    </row>
    <row r="2397" spans="1:5" ht="12.75" customHeight="1" x14ac:dyDescent="0.25">
      <c r="A2397" s="215" t="s">
        <v>34307</v>
      </c>
      <c r="B2397" s="216" t="s">
        <v>29838</v>
      </c>
      <c r="C2397" s="216" t="s">
        <v>33516</v>
      </c>
      <c r="D2397" s="216" t="s">
        <v>8085</v>
      </c>
      <c r="E2397" s="217">
        <v>1218.55</v>
      </c>
    </row>
    <row r="2398" spans="1:5" ht="13.5" customHeight="1" x14ac:dyDescent="0.25">
      <c r="A2398" s="208" t="s">
        <v>34308</v>
      </c>
      <c r="B2398" s="209"/>
      <c r="C2398" s="210" t="s">
        <v>34309</v>
      </c>
      <c r="D2398" s="211"/>
      <c r="E2398" s="211"/>
    </row>
    <row r="2399" spans="1:5" ht="12.75" customHeight="1" x14ac:dyDescent="0.25">
      <c r="A2399" s="212" t="s">
        <v>34310</v>
      </c>
      <c r="B2399" s="213" t="s">
        <v>29838</v>
      </c>
      <c r="C2399" s="213" t="s">
        <v>34311</v>
      </c>
      <c r="D2399" s="214"/>
      <c r="E2399" s="214"/>
    </row>
    <row r="2400" spans="1:5" ht="12.75" customHeight="1" x14ac:dyDescent="0.25">
      <c r="A2400" s="215" t="s">
        <v>34312</v>
      </c>
      <c r="B2400" s="216" t="s">
        <v>29838</v>
      </c>
      <c r="C2400" s="216" t="s">
        <v>34313</v>
      </c>
      <c r="D2400" s="216" t="s">
        <v>8766</v>
      </c>
      <c r="E2400" s="217">
        <v>511.15</v>
      </c>
    </row>
    <row r="2401" spans="1:5" ht="13.5" customHeight="1" x14ac:dyDescent="0.25">
      <c r="A2401" s="215" t="s">
        <v>34314</v>
      </c>
      <c r="B2401" s="216" t="s">
        <v>29838</v>
      </c>
      <c r="C2401" s="216" t="s">
        <v>34315</v>
      </c>
      <c r="D2401" s="216" t="s">
        <v>8766</v>
      </c>
      <c r="E2401" s="217">
        <v>735.24</v>
      </c>
    </row>
    <row r="2402" spans="1:5" ht="12.75" customHeight="1" x14ac:dyDescent="0.25">
      <c r="A2402" s="215" t="s">
        <v>34316</v>
      </c>
      <c r="B2402" s="216" t="s">
        <v>29838</v>
      </c>
      <c r="C2402" s="216" t="s">
        <v>34317</v>
      </c>
      <c r="D2402" s="216" t="s">
        <v>8766</v>
      </c>
      <c r="E2402" s="217">
        <v>418.72</v>
      </c>
    </row>
    <row r="2403" spans="1:5" ht="12.75" customHeight="1" x14ac:dyDescent="0.25">
      <c r="A2403" s="215" t="s">
        <v>34318</v>
      </c>
      <c r="B2403" s="216" t="s">
        <v>29838</v>
      </c>
      <c r="C2403" s="216" t="s">
        <v>34319</v>
      </c>
      <c r="D2403" s="216" t="s">
        <v>8766</v>
      </c>
      <c r="E2403" s="217">
        <v>418.72</v>
      </c>
    </row>
    <row r="2404" spans="1:5" ht="13.5" customHeight="1" x14ac:dyDescent="0.25">
      <c r="A2404" s="212" t="s">
        <v>34320</v>
      </c>
      <c r="B2404" s="213" t="s">
        <v>29838</v>
      </c>
      <c r="C2404" s="213" t="s">
        <v>34321</v>
      </c>
      <c r="D2404" s="214"/>
      <c r="E2404" s="214"/>
    </row>
    <row r="2405" spans="1:5" ht="12.75" customHeight="1" x14ac:dyDescent="0.25">
      <c r="A2405" s="215" t="s">
        <v>34322</v>
      </c>
      <c r="B2405" s="216" t="s">
        <v>29838</v>
      </c>
      <c r="C2405" s="216" t="s">
        <v>34323</v>
      </c>
      <c r="D2405" s="216" t="s">
        <v>8225</v>
      </c>
      <c r="E2405" s="217">
        <v>301.83</v>
      </c>
    </row>
    <row r="2406" spans="1:5" ht="13.5" customHeight="1" x14ac:dyDescent="0.25">
      <c r="A2406" s="208" t="s">
        <v>34324</v>
      </c>
      <c r="B2406" s="209"/>
      <c r="C2406" s="210" t="s">
        <v>34325</v>
      </c>
      <c r="D2406" s="211"/>
      <c r="E2406" s="211"/>
    </row>
    <row r="2407" spans="1:5" ht="12.75" customHeight="1" x14ac:dyDescent="0.25">
      <c r="A2407" s="212" t="s">
        <v>34326</v>
      </c>
      <c r="B2407" s="213" t="s">
        <v>29838</v>
      </c>
      <c r="C2407" s="213" t="s">
        <v>34327</v>
      </c>
      <c r="D2407" s="214"/>
      <c r="E2407" s="214"/>
    </row>
    <row r="2408" spans="1:5" ht="12.75" customHeight="1" x14ac:dyDescent="0.25">
      <c r="A2408" s="215" t="s">
        <v>34328</v>
      </c>
      <c r="B2408" s="216" t="s">
        <v>29838</v>
      </c>
      <c r="C2408" s="216" t="s">
        <v>34329</v>
      </c>
      <c r="D2408" s="216" t="s">
        <v>8225</v>
      </c>
      <c r="E2408" s="217">
        <v>3</v>
      </c>
    </row>
    <row r="2409" spans="1:5" ht="13.5" customHeight="1" x14ac:dyDescent="0.25">
      <c r="A2409" s="215" t="s">
        <v>34330</v>
      </c>
      <c r="B2409" s="216" t="s">
        <v>29838</v>
      </c>
      <c r="C2409" s="216" t="s">
        <v>34331</v>
      </c>
      <c r="D2409" s="216" t="s">
        <v>8225</v>
      </c>
      <c r="E2409" s="217">
        <v>0.15</v>
      </c>
    </row>
    <row r="2410" spans="1:5" ht="12.75" customHeight="1" x14ac:dyDescent="0.25">
      <c r="A2410" s="212" t="s">
        <v>34332</v>
      </c>
      <c r="B2410" s="213" t="s">
        <v>29838</v>
      </c>
      <c r="C2410" s="213" t="s">
        <v>34333</v>
      </c>
      <c r="D2410" s="214"/>
      <c r="E2410" s="214"/>
    </row>
    <row r="2411" spans="1:5" ht="13.5" customHeight="1" x14ac:dyDescent="0.25">
      <c r="A2411" s="215" t="s">
        <v>34334</v>
      </c>
      <c r="B2411" s="216" t="s">
        <v>29838</v>
      </c>
      <c r="C2411" s="216" t="s">
        <v>34335</v>
      </c>
      <c r="D2411" s="216" t="s">
        <v>30021</v>
      </c>
      <c r="E2411" s="217">
        <v>11</v>
      </c>
    </row>
    <row r="2412" spans="1:5" ht="12.75" customHeight="1" x14ac:dyDescent="0.25">
      <c r="A2412" s="208" t="s">
        <v>34336</v>
      </c>
      <c r="B2412" s="209"/>
      <c r="C2412" s="210" t="s">
        <v>20929</v>
      </c>
      <c r="D2412" s="211"/>
      <c r="E2412" s="211"/>
    </row>
    <row r="2413" spans="1:5" ht="12.75" customHeight="1" x14ac:dyDescent="0.25">
      <c r="A2413" s="212" t="s">
        <v>34337</v>
      </c>
      <c r="B2413" s="213" t="s">
        <v>29838</v>
      </c>
      <c r="C2413" s="213" t="s">
        <v>34338</v>
      </c>
      <c r="D2413" s="214"/>
      <c r="E2413" s="214"/>
    </row>
    <row r="2414" spans="1:5" ht="13.5" customHeight="1" x14ac:dyDescent="0.25">
      <c r="A2414" s="215" t="s">
        <v>34339</v>
      </c>
      <c r="B2414" s="216" t="s">
        <v>29838</v>
      </c>
      <c r="C2414" s="216" t="s">
        <v>34340</v>
      </c>
      <c r="D2414" s="216" t="s">
        <v>21418</v>
      </c>
      <c r="E2414" s="217">
        <v>17478.189999999999</v>
      </c>
    </row>
    <row r="2415" spans="1:5" ht="12.75" customHeight="1" x14ac:dyDescent="0.25">
      <c r="A2415" s="215" t="s">
        <v>34341</v>
      </c>
      <c r="B2415" s="216" t="s">
        <v>29838</v>
      </c>
      <c r="C2415" s="216" t="s">
        <v>34342</v>
      </c>
      <c r="D2415" s="216" t="s">
        <v>21418</v>
      </c>
      <c r="E2415" s="217">
        <v>17713.13</v>
      </c>
    </row>
    <row r="2416" spans="1:5" ht="12.75" customHeight="1" x14ac:dyDescent="0.25">
      <c r="A2416" s="212" t="s">
        <v>34343</v>
      </c>
      <c r="B2416" s="214"/>
      <c r="C2416" s="213" t="s">
        <v>34344</v>
      </c>
      <c r="D2416" s="214"/>
      <c r="E2416" s="214"/>
    </row>
    <row r="2417" spans="1:5" ht="13.5" customHeight="1" x14ac:dyDescent="0.25">
      <c r="A2417" s="215" t="s">
        <v>34345</v>
      </c>
      <c r="B2417" s="216" t="s">
        <v>29838</v>
      </c>
      <c r="C2417" s="216" t="s">
        <v>34346</v>
      </c>
      <c r="D2417" s="216" t="s">
        <v>34347</v>
      </c>
      <c r="E2417" s="217">
        <v>3.17</v>
      </c>
    </row>
    <row r="2418" spans="1:5" ht="12.75" customHeight="1" x14ac:dyDescent="0.25">
      <c r="A2418" s="208" t="s">
        <v>34348</v>
      </c>
      <c r="B2418" s="209"/>
      <c r="C2418" s="210" t="s">
        <v>34349</v>
      </c>
      <c r="D2418" s="211"/>
      <c r="E2418" s="211"/>
    </row>
    <row r="2419" spans="1:5" ht="13.5" customHeight="1" x14ac:dyDescent="0.25">
      <c r="A2419" s="212" t="s">
        <v>34350</v>
      </c>
      <c r="B2419" s="213" t="s">
        <v>29838</v>
      </c>
      <c r="C2419" s="213" t="s">
        <v>34351</v>
      </c>
      <c r="D2419" s="214"/>
      <c r="E2419" s="214"/>
    </row>
    <row r="2420" spans="1:5" ht="12.75" customHeight="1" x14ac:dyDescent="0.25">
      <c r="A2420" s="215" t="s">
        <v>34352</v>
      </c>
      <c r="B2420" s="216" t="s">
        <v>29838</v>
      </c>
      <c r="C2420" s="216" t="s">
        <v>34353</v>
      </c>
      <c r="D2420" s="216" t="s">
        <v>21418</v>
      </c>
      <c r="E2420" s="217">
        <v>20021.939999999999</v>
      </c>
    </row>
    <row r="2421" spans="1:5" ht="12.75" customHeight="1" x14ac:dyDescent="0.25">
      <c r="A2421" s="215" t="s">
        <v>34354</v>
      </c>
      <c r="B2421" s="216" t="s">
        <v>29838</v>
      </c>
      <c r="C2421" s="216" t="s">
        <v>34355</v>
      </c>
      <c r="D2421" s="216" t="s">
        <v>21418</v>
      </c>
      <c r="E2421" s="217">
        <v>17711.71</v>
      </c>
    </row>
    <row r="2422" spans="1:5" ht="13.5" customHeight="1" x14ac:dyDescent="0.25">
      <c r="A2422" s="215" t="s">
        <v>34356</v>
      </c>
      <c r="B2422" s="216" t="s">
        <v>29838</v>
      </c>
      <c r="C2422" s="216" t="s">
        <v>34357</v>
      </c>
      <c r="D2422" s="216" t="s">
        <v>21418</v>
      </c>
      <c r="E2422" s="217">
        <v>15401.49</v>
      </c>
    </row>
    <row r="2423" spans="1:5" ht="12.75" customHeight="1" x14ac:dyDescent="0.25">
      <c r="A2423" s="215" t="s">
        <v>34358</v>
      </c>
      <c r="B2423" s="216" t="s">
        <v>29838</v>
      </c>
      <c r="C2423" s="216" t="s">
        <v>34359</v>
      </c>
      <c r="D2423" s="216" t="s">
        <v>21418</v>
      </c>
      <c r="E2423" s="217">
        <v>10853.43</v>
      </c>
    </row>
    <row r="2424" spans="1:5" ht="13.5" customHeight="1" x14ac:dyDescent="0.25">
      <c r="A2424" s="215" t="s">
        <v>34360</v>
      </c>
      <c r="B2424" s="216" t="s">
        <v>29838</v>
      </c>
      <c r="C2424" s="216" t="s">
        <v>34361</v>
      </c>
      <c r="D2424" s="216" t="s">
        <v>21418</v>
      </c>
      <c r="E2424" s="217">
        <v>5146.7</v>
      </c>
    </row>
    <row r="2425" spans="1:5" ht="12.75" customHeight="1" x14ac:dyDescent="0.25">
      <c r="A2425" s="215" t="s">
        <v>34362</v>
      </c>
      <c r="B2425" s="216" t="s">
        <v>29838</v>
      </c>
      <c r="C2425" s="216" t="s">
        <v>34363</v>
      </c>
      <c r="D2425" s="216" t="s">
        <v>21418</v>
      </c>
      <c r="E2425" s="217">
        <v>7444.4</v>
      </c>
    </row>
    <row r="2426" spans="1:5" ht="12.75" customHeight="1" x14ac:dyDescent="0.25">
      <c r="A2426" s="215" t="s">
        <v>34364</v>
      </c>
      <c r="B2426" s="216" t="s">
        <v>29838</v>
      </c>
      <c r="C2426" s="216" t="s">
        <v>34365</v>
      </c>
      <c r="D2426" s="216" t="s">
        <v>21418</v>
      </c>
      <c r="E2426" s="217">
        <v>6290</v>
      </c>
    </row>
    <row r="2427" spans="1:5" ht="13.5" customHeight="1" x14ac:dyDescent="0.25">
      <c r="A2427" s="215" t="s">
        <v>34366</v>
      </c>
      <c r="B2427" s="216" t="s">
        <v>29838</v>
      </c>
      <c r="C2427" s="216" t="s">
        <v>34367</v>
      </c>
      <c r="D2427" s="216" t="s">
        <v>21418</v>
      </c>
      <c r="E2427" s="217">
        <v>3448.4</v>
      </c>
    </row>
    <row r="2428" spans="1:5" ht="12.75" customHeight="1" x14ac:dyDescent="0.25">
      <c r="A2428" s="215" t="s">
        <v>34368</v>
      </c>
      <c r="B2428" s="216" t="s">
        <v>29838</v>
      </c>
      <c r="C2428" s="216" t="s">
        <v>34369</v>
      </c>
      <c r="D2428" s="216" t="s">
        <v>21418</v>
      </c>
      <c r="E2428" s="217">
        <v>3093.2</v>
      </c>
    </row>
    <row r="2429" spans="1:5" ht="12.75" customHeight="1" x14ac:dyDescent="0.25">
      <c r="A2429" s="215" t="s">
        <v>34370</v>
      </c>
      <c r="B2429" s="216" t="s">
        <v>29838</v>
      </c>
      <c r="C2429" s="216" t="s">
        <v>34371</v>
      </c>
      <c r="D2429" s="216" t="s">
        <v>21418</v>
      </c>
      <c r="E2429" s="217">
        <v>2590</v>
      </c>
    </row>
    <row r="2430" spans="1:5" ht="13.5" customHeight="1" x14ac:dyDescent="0.25">
      <c r="A2430" s="215" t="s">
        <v>34372</v>
      </c>
      <c r="B2430" s="216" t="s">
        <v>29838</v>
      </c>
      <c r="C2430" s="216" t="s">
        <v>34373</v>
      </c>
      <c r="D2430" s="216" t="s">
        <v>21418</v>
      </c>
      <c r="E2430" s="217">
        <v>8140.07</v>
      </c>
    </row>
    <row r="2431" spans="1:5" ht="12.75" customHeight="1" x14ac:dyDescent="0.25">
      <c r="A2431" s="215" t="s">
        <v>34374</v>
      </c>
      <c r="B2431" s="216" t="s">
        <v>29838</v>
      </c>
      <c r="C2431" s="216" t="s">
        <v>34375</v>
      </c>
      <c r="D2431" s="216" t="s">
        <v>21418</v>
      </c>
      <c r="E2431" s="217">
        <v>9835.92</v>
      </c>
    </row>
    <row r="2432" spans="1:5" ht="13.5" customHeight="1" x14ac:dyDescent="0.25">
      <c r="A2432" s="215" t="s">
        <v>34376</v>
      </c>
      <c r="B2432" s="216" t="s">
        <v>29838</v>
      </c>
      <c r="C2432" s="216" t="s">
        <v>34377</v>
      </c>
      <c r="D2432" s="216" t="s">
        <v>21418</v>
      </c>
      <c r="E2432" s="217">
        <v>11551.12</v>
      </c>
    </row>
    <row r="2433" spans="1:5" ht="12.75" customHeight="1" x14ac:dyDescent="0.25">
      <c r="A2433" s="215" t="s">
        <v>34378</v>
      </c>
      <c r="B2433" s="216" t="s">
        <v>29838</v>
      </c>
      <c r="C2433" s="216" t="s">
        <v>34379</v>
      </c>
      <c r="D2433" s="216" t="s">
        <v>21418</v>
      </c>
      <c r="E2433" s="217">
        <v>13957.6</v>
      </c>
    </row>
    <row r="2434" spans="1:5" ht="12.75" customHeight="1" x14ac:dyDescent="0.25">
      <c r="A2434" s="215" t="s">
        <v>34380</v>
      </c>
      <c r="B2434" s="216" t="s">
        <v>29838</v>
      </c>
      <c r="C2434" s="216" t="s">
        <v>34381</v>
      </c>
      <c r="D2434" s="216" t="s">
        <v>21418</v>
      </c>
      <c r="E2434" s="217">
        <v>13283.79</v>
      </c>
    </row>
    <row r="2435" spans="1:5" ht="13.5" customHeight="1" x14ac:dyDescent="0.25">
      <c r="A2435" s="215" t="s">
        <v>34382</v>
      </c>
      <c r="B2435" s="216" t="s">
        <v>29838</v>
      </c>
      <c r="C2435" s="216" t="s">
        <v>34383</v>
      </c>
      <c r="D2435" s="216" t="s">
        <v>21418</v>
      </c>
      <c r="E2435" s="217">
        <v>16051.24</v>
      </c>
    </row>
    <row r="2436" spans="1:5" ht="12.75" customHeight="1" x14ac:dyDescent="0.25">
      <c r="A2436" s="215" t="s">
        <v>34384</v>
      </c>
      <c r="B2436" s="216" t="s">
        <v>29838</v>
      </c>
      <c r="C2436" s="216" t="s">
        <v>34385</v>
      </c>
      <c r="D2436" s="216" t="s">
        <v>21418</v>
      </c>
      <c r="E2436" s="217">
        <v>15016.45</v>
      </c>
    </row>
    <row r="2437" spans="1:5" ht="13.5" customHeight="1" x14ac:dyDescent="0.25">
      <c r="A2437" s="215" t="s">
        <v>34386</v>
      </c>
      <c r="B2437" s="216" t="s">
        <v>29838</v>
      </c>
      <c r="C2437" s="216" t="s">
        <v>34387</v>
      </c>
      <c r="D2437" s="216" t="s">
        <v>21418</v>
      </c>
      <c r="E2437" s="217">
        <v>18144.88</v>
      </c>
    </row>
    <row r="2438" spans="1:5" ht="12.75" customHeight="1" x14ac:dyDescent="0.25">
      <c r="A2438" s="215" t="s">
        <v>34388</v>
      </c>
      <c r="B2438" s="216" t="s">
        <v>29838</v>
      </c>
      <c r="C2438" s="605" t="s">
        <v>34389</v>
      </c>
      <c r="D2438" s="216" t="s">
        <v>21418</v>
      </c>
      <c r="E2438" s="217">
        <v>8246.01</v>
      </c>
    </row>
    <row r="2439" spans="1:5" ht="2.25" customHeight="1" x14ac:dyDescent="0.25">
      <c r="C2439" s="605"/>
    </row>
    <row r="2440" spans="1:5" ht="13.5" customHeight="1" x14ac:dyDescent="0.25">
      <c r="A2440" s="215" t="s">
        <v>34390</v>
      </c>
      <c r="B2440" s="216" t="s">
        <v>29838</v>
      </c>
      <c r="C2440" s="216" t="s">
        <v>34391</v>
      </c>
      <c r="D2440" s="216" t="s">
        <v>21418</v>
      </c>
      <c r="E2440" s="217">
        <v>11205.87</v>
      </c>
    </row>
    <row r="2441" spans="1:5" ht="12.75" customHeight="1" x14ac:dyDescent="0.25">
      <c r="A2441" s="208" t="s">
        <v>34392</v>
      </c>
      <c r="B2441" s="209"/>
      <c r="C2441" s="210" t="s">
        <v>34393</v>
      </c>
      <c r="D2441" s="211"/>
      <c r="E2441" s="211"/>
    </row>
    <row r="2442" spans="1:5" ht="13.5" customHeight="1" x14ac:dyDescent="0.25">
      <c r="A2442" s="212" t="s">
        <v>34394</v>
      </c>
      <c r="B2442" s="213" t="s">
        <v>29838</v>
      </c>
      <c r="C2442" s="213" t="s">
        <v>34395</v>
      </c>
      <c r="D2442" s="214"/>
      <c r="E2442" s="214"/>
    </row>
    <row r="2443" spans="1:5" ht="12.75" customHeight="1" x14ac:dyDescent="0.25">
      <c r="A2443" s="215" t="s">
        <v>34396</v>
      </c>
      <c r="B2443" s="216" t="s">
        <v>29838</v>
      </c>
      <c r="C2443" s="216" t="s">
        <v>34397</v>
      </c>
      <c r="D2443" s="216" t="s">
        <v>21418</v>
      </c>
      <c r="E2443" s="217">
        <v>2421.91</v>
      </c>
    </row>
    <row r="2444" spans="1:5" ht="12.75" customHeight="1" x14ac:dyDescent="0.25">
      <c r="A2444" s="215" t="s">
        <v>34398</v>
      </c>
      <c r="B2444" s="216" t="s">
        <v>29838</v>
      </c>
      <c r="C2444" s="216" t="s">
        <v>34399</v>
      </c>
      <c r="D2444" s="216" t="s">
        <v>21418</v>
      </c>
      <c r="E2444" s="217">
        <v>3222.58</v>
      </c>
    </row>
    <row r="2445" spans="1:5" ht="13.5" customHeight="1" x14ac:dyDescent="0.25">
      <c r="A2445" s="215" t="s">
        <v>34400</v>
      </c>
      <c r="B2445" s="216" t="s">
        <v>29838</v>
      </c>
      <c r="C2445" s="216" t="s">
        <v>34401</v>
      </c>
      <c r="D2445" s="216" t="s">
        <v>21418</v>
      </c>
      <c r="E2445" s="217">
        <v>3709.14</v>
      </c>
    </row>
    <row r="2446" spans="1:5" ht="12.75" customHeight="1" x14ac:dyDescent="0.25">
      <c r="A2446" s="212" t="s">
        <v>34402</v>
      </c>
      <c r="B2446" s="214"/>
      <c r="C2446" s="213" t="s">
        <v>34403</v>
      </c>
      <c r="D2446" s="214"/>
      <c r="E2446" s="214"/>
    </row>
    <row r="2447" spans="1:5" ht="12.75" customHeight="1" x14ac:dyDescent="0.25">
      <c r="A2447" s="215" t="s">
        <v>34404</v>
      </c>
      <c r="B2447" s="216" t="s">
        <v>29838</v>
      </c>
      <c r="C2447" s="216" t="s">
        <v>34405</v>
      </c>
      <c r="D2447" s="216" t="s">
        <v>20699</v>
      </c>
      <c r="E2447" s="217">
        <v>4.59</v>
      </c>
    </row>
    <row r="2448" spans="1:5" ht="13.5" customHeight="1" x14ac:dyDescent="0.25">
      <c r="A2448" s="215" t="s">
        <v>34406</v>
      </c>
      <c r="B2448" s="216" t="s">
        <v>29838</v>
      </c>
      <c r="C2448" s="216" t="s">
        <v>25083</v>
      </c>
      <c r="D2448" s="216" t="s">
        <v>20699</v>
      </c>
      <c r="E2448" s="217">
        <v>3.23</v>
      </c>
    </row>
    <row r="2449" spans="1:5" ht="12.75" customHeight="1" x14ac:dyDescent="0.25">
      <c r="A2449" s="215" t="s">
        <v>34407</v>
      </c>
      <c r="B2449" s="216" t="s">
        <v>29838</v>
      </c>
      <c r="C2449" s="216" t="s">
        <v>34408</v>
      </c>
      <c r="D2449" s="216" t="s">
        <v>20699</v>
      </c>
      <c r="E2449" s="217">
        <v>6.28</v>
      </c>
    </row>
    <row r="2450" spans="1:5" ht="13.5" customHeight="1" x14ac:dyDescent="0.25">
      <c r="A2450" s="208" t="s">
        <v>34409</v>
      </c>
      <c r="B2450" s="209"/>
      <c r="C2450" s="210" t="s">
        <v>34410</v>
      </c>
      <c r="D2450" s="211"/>
      <c r="E2450" s="211"/>
    </row>
    <row r="2451" spans="1:5" ht="12.75" customHeight="1" x14ac:dyDescent="0.25">
      <c r="A2451" s="212" t="s">
        <v>34411</v>
      </c>
      <c r="B2451" s="213" t="s">
        <v>29838</v>
      </c>
      <c r="C2451" s="213" t="s">
        <v>34412</v>
      </c>
      <c r="D2451" s="214"/>
      <c r="E2451" s="214"/>
    </row>
    <row r="2452" spans="1:5" ht="12.75" customHeight="1" x14ac:dyDescent="0.25">
      <c r="A2452" s="215" t="s">
        <v>34413</v>
      </c>
      <c r="B2452" s="216" t="s">
        <v>29838</v>
      </c>
      <c r="C2452" s="216" t="s">
        <v>34414</v>
      </c>
      <c r="D2452" s="216" t="s">
        <v>8085</v>
      </c>
      <c r="E2452" s="217">
        <v>17.510000000000002</v>
      </c>
    </row>
    <row r="2453" spans="1:5" ht="13.5" customHeight="1" x14ac:dyDescent="0.25">
      <c r="A2453" s="215" t="s">
        <v>34415</v>
      </c>
      <c r="B2453" s="216" t="s">
        <v>29838</v>
      </c>
      <c r="C2453" s="216" t="s">
        <v>34416</v>
      </c>
      <c r="D2453" s="216" t="s">
        <v>8085</v>
      </c>
      <c r="E2453" s="217">
        <v>8.1</v>
      </c>
    </row>
    <row r="2454" spans="1:5" ht="12.75" customHeight="1" x14ac:dyDescent="0.25">
      <c r="A2454" s="212" t="s">
        <v>34417</v>
      </c>
      <c r="B2454" s="213" t="s">
        <v>29838</v>
      </c>
      <c r="C2454" s="213" t="s">
        <v>34418</v>
      </c>
      <c r="D2454" s="214"/>
      <c r="E2454" s="214"/>
    </row>
    <row r="2455" spans="1:5" ht="13.5" customHeight="1" x14ac:dyDescent="0.25">
      <c r="A2455" s="215" t="s">
        <v>34419</v>
      </c>
      <c r="B2455" s="216" t="s">
        <v>29838</v>
      </c>
      <c r="C2455" s="216" t="s">
        <v>34420</v>
      </c>
      <c r="D2455" s="216" t="s">
        <v>8225</v>
      </c>
      <c r="E2455" s="217">
        <v>161.91999999999999</v>
      </c>
    </row>
    <row r="2456" spans="1:5" ht="12.75" customHeight="1" x14ac:dyDescent="0.25">
      <c r="A2456" s="212" t="s">
        <v>34421</v>
      </c>
      <c r="B2456" s="213" t="s">
        <v>29838</v>
      </c>
      <c r="C2456" s="213" t="s">
        <v>34422</v>
      </c>
      <c r="D2456" s="214"/>
      <c r="E2456" s="214"/>
    </row>
    <row r="2457" spans="1:5" ht="12.75" customHeight="1" x14ac:dyDescent="0.25">
      <c r="A2457" s="215" t="s">
        <v>34423</v>
      </c>
      <c r="B2457" s="216" t="s">
        <v>29838</v>
      </c>
      <c r="C2457" s="216" t="s">
        <v>34424</v>
      </c>
      <c r="D2457" s="216" t="s">
        <v>8225</v>
      </c>
      <c r="E2457" s="217">
        <v>109.74</v>
      </c>
    </row>
    <row r="2458" spans="1:5" ht="13.5" customHeight="1" x14ac:dyDescent="0.25">
      <c r="A2458" s="215" t="s">
        <v>34425</v>
      </c>
      <c r="B2458" s="216" t="s">
        <v>29838</v>
      </c>
      <c r="C2458" s="216" t="s">
        <v>34426</v>
      </c>
      <c r="D2458" s="216" t="s">
        <v>30084</v>
      </c>
      <c r="E2458" s="217">
        <v>302.75</v>
      </c>
    </row>
    <row r="2459" spans="1:5" ht="12.75" customHeight="1" x14ac:dyDescent="0.25">
      <c r="A2459" s="215" t="s">
        <v>34427</v>
      </c>
      <c r="B2459" s="216" t="s">
        <v>29838</v>
      </c>
      <c r="C2459" s="216" t="s">
        <v>34428</v>
      </c>
      <c r="D2459" s="216" t="s">
        <v>8225</v>
      </c>
      <c r="E2459" s="217">
        <v>90.93</v>
      </c>
    </row>
    <row r="2460" spans="1:5" ht="12.75" customHeight="1" x14ac:dyDescent="0.25">
      <c r="A2460" s="208" t="s">
        <v>34429</v>
      </c>
      <c r="B2460" s="209"/>
      <c r="C2460" s="210" t="s">
        <v>34430</v>
      </c>
      <c r="D2460" s="211"/>
      <c r="E2460" s="211"/>
    </row>
    <row r="2461" spans="1:5" ht="13.5" customHeight="1" x14ac:dyDescent="0.25">
      <c r="A2461" s="212" t="s">
        <v>34431</v>
      </c>
      <c r="B2461" s="213" t="s">
        <v>29838</v>
      </c>
      <c r="C2461" s="213" t="s">
        <v>34432</v>
      </c>
      <c r="D2461" s="214"/>
      <c r="E2461" s="214"/>
    </row>
    <row r="2462" spans="1:5" ht="12.75" customHeight="1" x14ac:dyDescent="0.25">
      <c r="A2462" s="215" t="s">
        <v>34433</v>
      </c>
      <c r="B2462" s="216" t="s">
        <v>29838</v>
      </c>
      <c r="C2462" s="216" t="s">
        <v>34434</v>
      </c>
      <c r="D2462" s="216" t="s">
        <v>8225</v>
      </c>
      <c r="E2462" s="217">
        <v>368.57</v>
      </c>
    </row>
    <row r="2463" spans="1:5" ht="13.5" customHeight="1" x14ac:dyDescent="0.25">
      <c r="A2463" s="212" t="s">
        <v>34435</v>
      </c>
      <c r="B2463" s="213" t="s">
        <v>29838</v>
      </c>
      <c r="C2463" s="213" t="s">
        <v>34436</v>
      </c>
      <c r="D2463" s="214"/>
      <c r="E2463" s="214"/>
    </row>
    <row r="2464" spans="1:5" ht="12.75" customHeight="1" x14ac:dyDescent="0.25">
      <c r="A2464" s="215" t="s">
        <v>34437</v>
      </c>
      <c r="B2464" s="216" t="s">
        <v>29838</v>
      </c>
      <c r="C2464" s="216" t="s">
        <v>34438</v>
      </c>
      <c r="D2464" s="216" t="s">
        <v>30084</v>
      </c>
      <c r="E2464" s="217">
        <v>78.23</v>
      </c>
    </row>
    <row r="2465" spans="1:5" ht="12.75" customHeight="1" x14ac:dyDescent="0.25">
      <c r="A2465" s="215" t="s">
        <v>34439</v>
      </c>
      <c r="B2465" s="216" t="s">
        <v>29838</v>
      </c>
      <c r="C2465" s="216" t="s">
        <v>34440</v>
      </c>
      <c r="D2465" s="216" t="s">
        <v>30084</v>
      </c>
      <c r="E2465" s="217">
        <v>73.099999999999994</v>
      </c>
    </row>
    <row r="2466" spans="1:5" ht="13.5" customHeight="1" x14ac:dyDescent="0.25">
      <c r="A2466" s="215" t="s">
        <v>34441</v>
      </c>
      <c r="B2466" s="216" t="s">
        <v>29838</v>
      </c>
      <c r="C2466" s="216" t="s">
        <v>34442</v>
      </c>
      <c r="D2466" s="216" t="s">
        <v>8225</v>
      </c>
      <c r="E2466" s="217">
        <v>58.08</v>
      </c>
    </row>
    <row r="2467" spans="1:5" ht="12.75" customHeight="1" x14ac:dyDescent="0.25">
      <c r="A2467" s="215" t="s">
        <v>34443</v>
      </c>
      <c r="B2467" s="216" t="s">
        <v>29838</v>
      </c>
      <c r="C2467" s="216" t="s">
        <v>34444</v>
      </c>
      <c r="D2467" s="216" t="s">
        <v>8225</v>
      </c>
      <c r="E2467" s="217">
        <v>34.28</v>
      </c>
    </row>
    <row r="2468" spans="1:5" ht="13.5" customHeight="1" x14ac:dyDescent="0.25">
      <c r="A2468" s="212" t="s">
        <v>34445</v>
      </c>
      <c r="B2468" s="213" t="s">
        <v>29838</v>
      </c>
      <c r="C2468" s="213" t="s">
        <v>14521</v>
      </c>
      <c r="D2468" s="214"/>
      <c r="E2468" s="214"/>
    </row>
    <row r="2469" spans="1:5" ht="12.75" customHeight="1" x14ac:dyDescent="0.25">
      <c r="A2469" s="215" t="s">
        <v>34446</v>
      </c>
      <c r="B2469" s="216" t="s">
        <v>29838</v>
      </c>
      <c r="C2469" s="216" t="s">
        <v>34447</v>
      </c>
      <c r="D2469" s="216" t="s">
        <v>8225</v>
      </c>
      <c r="E2469" s="217">
        <v>2196.54</v>
      </c>
    </row>
    <row r="2470" spans="1:5" ht="12.75" customHeight="1" x14ac:dyDescent="0.25">
      <c r="A2470" s="212" t="s">
        <v>34448</v>
      </c>
      <c r="B2470" s="213" t="s">
        <v>29838</v>
      </c>
      <c r="C2470" s="213" t="s">
        <v>34449</v>
      </c>
      <c r="D2470" s="214"/>
      <c r="E2470" s="214"/>
    </row>
    <row r="2471" spans="1:5" ht="13.5" customHeight="1" x14ac:dyDescent="0.25">
      <c r="A2471" s="215" t="s">
        <v>34450</v>
      </c>
      <c r="B2471" s="216" t="s">
        <v>29838</v>
      </c>
      <c r="C2471" s="216" t="s">
        <v>34451</v>
      </c>
      <c r="D2471" s="216" t="s">
        <v>8085</v>
      </c>
      <c r="E2471" s="217">
        <v>245.63</v>
      </c>
    </row>
    <row r="2472" spans="1:5" ht="12.75" customHeight="1" x14ac:dyDescent="0.25">
      <c r="A2472" s="215" t="s">
        <v>34452</v>
      </c>
      <c r="B2472" s="216" t="s">
        <v>29838</v>
      </c>
      <c r="C2472" s="216" t="s">
        <v>34453</v>
      </c>
      <c r="D2472" s="216" t="s">
        <v>8225</v>
      </c>
      <c r="E2472" s="217">
        <v>115.88</v>
      </c>
    </row>
    <row r="2473" spans="1:5" ht="12.75" customHeight="1" x14ac:dyDescent="0.25">
      <c r="A2473" s="215" t="s">
        <v>34454</v>
      </c>
      <c r="B2473" s="216" t="s">
        <v>29838</v>
      </c>
      <c r="C2473" s="216" t="s">
        <v>34455</v>
      </c>
      <c r="D2473" s="216" t="s">
        <v>8225</v>
      </c>
      <c r="E2473" s="217">
        <v>145.11000000000001</v>
      </c>
    </row>
    <row r="2474" spans="1:5" ht="13.5" customHeight="1" x14ac:dyDescent="0.25">
      <c r="A2474" s="215" t="s">
        <v>34456</v>
      </c>
      <c r="B2474" s="216" t="s">
        <v>29838</v>
      </c>
      <c r="C2474" s="216" t="s">
        <v>34457</v>
      </c>
      <c r="D2474" s="216" t="s">
        <v>8225</v>
      </c>
      <c r="E2474" s="217">
        <v>224.13</v>
      </c>
    </row>
    <row r="2475" spans="1:5" ht="12.75" customHeight="1" x14ac:dyDescent="0.25">
      <c r="A2475" s="215" t="s">
        <v>34458</v>
      </c>
      <c r="B2475" s="216" t="s">
        <v>29838</v>
      </c>
      <c r="C2475" s="216" t="s">
        <v>34459</v>
      </c>
      <c r="D2475" s="216" t="s">
        <v>8225</v>
      </c>
      <c r="E2475" s="217">
        <v>318.58999999999997</v>
      </c>
    </row>
    <row r="2476" spans="1:5" ht="13.5" customHeight="1" x14ac:dyDescent="0.25">
      <c r="A2476" s="215" t="s">
        <v>34460</v>
      </c>
      <c r="B2476" s="216" t="s">
        <v>29838</v>
      </c>
      <c r="C2476" s="216" t="s">
        <v>34461</v>
      </c>
      <c r="D2476" s="216" t="s">
        <v>8225</v>
      </c>
      <c r="E2476" s="217">
        <v>384.44</v>
      </c>
    </row>
    <row r="2477" spans="1:5" ht="12.75" customHeight="1" x14ac:dyDescent="0.25">
      <c r="A2477" s="215" t="s">
        <v>34462</v>
      </c>
      <c r="B2477" s="216" t="s">
        <v>29838</v>
      </c>
      <c r="C2477" s="216" t="s">
        <v>34463</v>
      </c>
      <c r="D2477" s="216" t="s">
        <v>8085</v>
      </c>
      <c r="E2477" s="217">
        <v>242</v>
      </c>
    </row>
    <row r="2478" spans="1:5" ht="12.75" customHeight="1" x14ac:dyDescent="0.25">
      <c r="A2478" s="215" t="s">
        <v>34464</v>
      </c>
      <c r="B2478" s="216" t="s">
        <v>29838</v>
      </c>
      <c r="C2478" s="216" t="s">
        <v>34465</v>
      </c>
      <c r="D2478" s="216" t="s">
        <v>8225</v>
      </c>
      <c r="E2478" s="217">
        <v>484</v>
      </c>
    </row>
    <row r="2479" spans="1:5" ht="13.5" customHeight="1" x14ac:dyDescent="0.25">
      <c r="A2479" s="215" t="s">
        <v>34466</v>
      </c>
      <c r="B2479" s="216" t="s">
        <v>29838</v>
      </c>
      <c r="C2479" s="216" t="s">
        <v>34467</v>
      </c>
      <c r="D2479" s="216" t="s">
        <v>8225</v>
      </c>
      <c r="E2479" s="217">
        <v>591.20000000000005</v>
      </c>
    </row>
    <row r="2480" spans="1:5" ht="12.75" customHeight="1" x14ac:dyDescent="0.25">
      <c r="A2480" s="215" t="s">
        <v>34468</v>
      </c>
      <c r="B2480" s="216" t="s">
        <v>29838</v>
      </c>
      <c r="C2480" s="216" t="s">
        <v>34469</v>
      </c>
      <c r="D2480" s="216" t="s">
        <v>8225</v>
      </c>
      <c r="E2480" s="217">
        <v>685.78</v>
      </c>
    </row>
    <row r="2481" spans="1:5" ht="13.5" customHeight="1" x14ac:dyDescent="0.25">
      <c r="A2481" s="215" t="s">
        <v>34470</v>
      </c>
      <c r="B2481" s="216" t="s">
        <v>29838</v>
      </c>
      <c r="C2481" s="216" t="s">
        <v>34471</v>
      </c>
      <c r="D2481" s="216" t="s">
        <v>8225</v>
      </c>
      <c r="E2481" s="217">
        <v>787.06</v>
      </c>
    </row>
    <row r="2482" spans="1:5" ht="12.75" customHeight="1" x14ac:dyDescent="0.25">
      <c r="A2482" s="215" t="s">
        <v>34472</v>
      </c>
      <c r="B2482" s="216" t="s">
        <v>29838</v>
      </c>
      <c r="C2482" s="216" t="s">
        <v>34473</v>
      </c>
      <c r="D2482" s="216" t="s">
        <v>30084</v>
      </c>
      <c r="E2482" s="217">
        <v>6494.04</v>
      </c>
    </row>
    <row r="2483" spans="1:5" ht="12.75" customHeight="1" x14ac:dyDescent="0.25">
      <c r="A2483" s="215" t="s">
        <v>34474</v>
      </c>
      <c r="B2483" s="216" t="s">
        <v>29838</v>
      </c>
      <c r="C2483" s="216" t="s">
        <v>34475</v>
      </c>
      <c r="D2483" s="216" t="s">
        <v>8225</v>
      </c>
      <c r="E2483" s="217">
        <v>341.87</v>
      </c>
    </row>
    <row r="2484" spans="1:5" ht="13.5" customHeight="1" x14ac:dyDescent="0.25">
      <c r="A2484" s="215" t="s">
        <v>34476</v>
      </c>
      <c r="B2484" s="216" t="s">
        <v>29838</v>
      </c>
      <c r="C2484" s="216" t="s">
        <v>34477</v>
      </c>
      <c r="D2484" s="216" t="s">
        <v>8225</v>
      </c>
      <c r="E2484" s="217">
        <v>506.17</v>
      </c>
    </row>
    <row r="2485" spans="1:5" ht="12.75" customHeight="1" x14ac:dyDescent="0.25">
      <c r="A2485" s="215" t="s">
        <v>34478</v>
      </c>
      <c r="B2485" s="216" t="s">
        <v>29838</v>
      </c>
      <c r="C2485" s="216" t="s">
        <v>34479</v>
      </c>
      <c r="D2485" s="216" t="s">
        <v>8225</v>
      </c>
      <c r="E2485" s="217">
        <v>170.19</v>
      </c>
    </row>
    <row r="2486" spans="1:5" ht="12.75" customHeight="1" x14ac:dyDescent="0.25">
      <c r="A2486" s="212" t="s">
        <v>34480</v>
      </c>
      <c r="B2486" s="213" t="s">
        <v>29838</v>
      </c>
      <c r="C2486" s="213" t="s">
        <v>34481</v>
      </c>
      <c r="D2486" s="214"/>
      <c r="E2486" s="214"/>
    </row>
    <row r="2487" spans="1:5" ht="13.5" customHeight="1" x14ac:dyDescent="0.25">
      <c r="A2487" s="215" t="s">
        <v>34482</v>
      </c>
      <c r="B2487" s="216" t="s">
        <v>29838</v>
      </c>
      <c r="C2487" s="216" t="s">
        <v>34483</v>
      </c>
      <c r="D2487" s="216" t="s">
        <v>8085</v>
      </c>
      <c r="E2487" s="217">
        <v>141.41</v>
      </c>
    </row>
    <row r="2488" spans="1:5" ht="12.75" customHeight="1" x14ac:dyDescent="0.25">
      <c r="A2488" s="215" t="s">
        <v>34484</v>
      </c>
      <c r="B2488" s="216" t="s">
        <v>29838</v>
      </c>
      <c r="C2488" s="216" t="s">
        <v>34485</v>
      </c>
      <c r="D2488" s="216" t="s">
        <v>8085</v>
      </c>
      <c r="E2488" s="217">
        <v>77.58</v>
      </c>
    </row>
    <row r="2489" spans="1:5" ht="13.5" customHeight="1" x14ac:dyDescent="0.25">
      <c r="A2489" s="215" t="s">
        <v>34486</v>
      </c>
      <c r="B2489" s="216" t="s">
        <v>29838</v>
      </c>
      <c r="C2489" s="216" t="s">
        <v>34487</v>
      </c>
      <c r="D2489" s="216" t="s">
        <v>8225</v>
      </c>
      <c r="E2489" s="217">
        <v>60.61</v>
      </c>
    </row>
    <row r="2490" spans="1:5" ht="12.75" customHeight="1" x14ac:dyDescent="0.25">
      <c r="A2490" s="215" t="s">
        <v>34488</v>
      </c>
      <c r="B2490" s="216" t="s">
        <v>29838</v>
      </c>
      <c r="C2490" s="216" t="s">
        <v>34489</v>
      </c>
      <c r="D2490" s="216" t="s">
        <v>8225</v>
      </c>
      <c r="E2490" s="217">
        <v>991.95</v>
      </c>
    </row>
    <row r="2491" spans="1:5" ht="12.75" customHeight="1" x14ac:dyDescent="0.25">
      <c r="A2491" s="212" t="s">
        <v>34490</v>
      </c>
      <c r="B2491" s="213" t="s">
        <v>29838</v>
      </c>
      <c r="C2491" s="213" t="s">
        <v>34491</v>
      </c>
      <c r="D2491" s="214"/>
      <c r="E2491" s="214"/>
    </row>
    <row r="2492" spans="1:5" ht="13.5" customHeight="1" x14ac:dyDescent="0.25">
      <c r="A2492" s="215" t="s">
        <v>34492</v>
      </c>
      <c r="B2492" s="216" t="s">
        <v>29838</v>
      </c>
      <c r="C2492" s="216" t="s">
        <v>34493</v>
      </c>
      <c r="D2492" s="216" t="s">
        <v>8225</v>
      </c>
      <c r="E2492" s="217">
        <v>1212.8900000000001</v>
      </c>
    </row>
    <row r="2493" spans="1:5" ht="12.75" customHeight="1" x14ac:dyDescent="0.25">
      <c r="A2493" s="215" t="s">
        <v>34494</v>
      </c>
      <c r="B2493" s="216" t="s">
        <v>29838</v>
      </c>
      <c r="C2493" s="216" t="s">
        <v>34495</v>
      </c>
      <c r="D2493" s="216" t="s">
        <v>8225</v>
      </c>
      <c r="E2493" s="217">
        <v>1975.85</v>
      </c>
    </row>
    <row r="2494" spans="1:5" ht="13.5" customHeight="1" x14ac:dyDescent="0.25">
      <c r="A2494" s="215" t="s">
        <v>34496</v>
      </c>
      <c r="B2494" s="216" t="s">
        <v>29838</v>
      </c>
      <c r="C2494" s="216" t="s">
        <v>34497</v>
      </c>
      <c r="D2494" s="216" t="s">
        <v>8225</v>
      </c>
      <c r="E2494" s="217">
        <v>1538.62</v>
      </c>
    </row>
    <row r="2495" spans="1:5" ht="12.75" customHeight="1" x14ac:dyDescent="0.25">
      <c r="A2495" s="215" t="s">
        <v>34498</v>
      </c>
      <c r="B2495" s="216" t="s">
        <v>29838</v>
      </c>
      <c r="C2495" s="216" t="s">
        <v>34499</v>
      </c>
      <c r="D2495" s="216" t="s">
        <v>8225</v>
      </c>
      <c r="E2495" s="217">
        <v>1886.94</v>
      </c>
    </row>
    <row r="2496" spans="1:5" ht="12.75" customHeight="1" x14ac:dyDescent="0.25">
      <c r="A2496" s="215" t="s">
        <v>34500</v>
      </c>
      <c r="B2496" s="216" t="s">
        <v>29838</v>
      </c>
      <c r="C2496" s="216" t="s">
        <v>34501</v>
      </c>
      <c r="D2496" s="216" t="s">
        <v>8225</v>
      </c>
      <c r="E2496" s="217">
        <v>622.11</v>
      </c>
    </row>
    <row r="2497" spans="1:5" ht="13.5" customHeight="1" x14ac:dyDescent="0.25">
      <c r="A2497" s="215" t="s">
        <v>34502</v>
      </c>
      <c r="B2497" s="216" t="s">
        <v>29838</v>
      </c>
      <c r="C2497" s="216" t="s">
        <v>34503</v>
      </c>
      <c r="D2497" s="216" t="s">
        <v>8225</v>
      </c>
      <c r="E2497" s="217">
        <v>586.87</v>
      </c>
    </row>
    <row r="2498" spans="1:5" ht="12.75" customHeight="1" x14ac:dyDescent="0.25">
      <c r="A2498" s="215" t="s">
        <v>34504</v>
      </c>
      <c r="B2498" s="216" t="s">
        <v>29838</v>
      </c>
      <c r="C2498" s="216" t="s">
        <v>34505</v>
      </c>
      <c r="D2498" s="216" t="s">
        <v>8225</v>
      </c>
      <c r="E2498" s="217">
        <v>853.31</v>
      </c>
    </row>
    <row r="2499" spans="1:5" ht="13.5" customHeight="1" x14ac:dyDescent="0.25">
      <c r="A2499" s="215" t="s">
        <v>34506</v>
      </c>
      <c r="B2499" s="216" t="s">
        <v>29838</v>
      </c>
      <c r="C2499" s="216" t="s">
        <v>34507</v>
      </c>
      <c r="D2499" s="216" t="s">
        <v>8225</v>
      </c>
      <c r="E2499" s="217">
        <v>1143.24</v>
      </c>
    </row>
    <row r="2500" spans="1:5" ht="12.75" customHeight="1" x14ac:dyDescent="0.25">
      <c r="A2500" s="215" t="s">
        <v>34508</v>
      </c>
      <c r="B2500" s="216" t="s">
        <v>29838</v>
      </c>
      <c r="C2500" s="216" t="s">
        <v>34509</v>
      </c>
      <c r="D2500" s="216" t="s">
        <v>8225</v>
      </c>
      <c r="E2500" s="217">
        <v>783.35</v>
      </c>
    </row>
    <row r="2501" spans="1:5" ht="12.75" customHeight="1" x14ac:dyDescent="0.25">
      <c r="A2501" s="215" t="s">
        <v>34510</v>
      </c>
      <c r="B2501" s="216" t="s">
        <v>29838</v>
      </c>
      <c r="C2501" s="216" t="s">
        <v>34511</v>
      </c>
      <c r="D2501" s="216" t="s">
        <v>8225</v>
      </c>
      <c r="E2501" s="217">
        <v>958.53</v>
      </c>
    </row>
    <row r="2502" spans="1:5" ht="13.5" customHeight="1" x14ac:dyDescent="0.25">
      <c r="A2502" s="215" t="s">
        <v>34512</v>
      </c>
      <c r="B2502" s="216" t="s">
        <v>29838</v>
      </c>
      <c r="C2502" s="216" t="s">
        <v>34513</v>
      </c>
      <c r="D2502" s="216" t="s">
        <v>8225</v>
      </c>
      <c r="E2502" s="217">
        <v>1370.51</v>
      </c>
    </row>
    <row r="2503" spans="1:5" ht="12.75" customHeight="1" x14ac:dyDescent="0.25">
      <c r="A2503" s="215" t="s">
        <v>34514</v>
      </c>
      <c r="B2503" s="216" t="s">
        <v>29838</v>
      </c>
      <c r="C2503" s="216" t="s">
        <v>34515</v>
      </c>
      <c r="D2503" s="216" t="s">
        <v>8225</v>
      </c>
      <c r="E2503" s="217">
        <v>1149.76</v>
      </c>
    </row>
    <row r="2504" spans="1:5" ht="12.75" customHeight="1" x14ac:dyDescent="0.25">
      <c r="A2504" s="215" t="s">
        <v>34516</v>
      </c>
      <c r="B2504" s="216" t="s">
        <v>29838</v>
      </c>
      <c r="C2504" s="216" t="s">
        <v>34517</v>
      </c>
      <c r="D2504" s="216" t="s">
        <v>8225</v>
      </c>
      <c r="E2504" s="217">
        <v>1628.61</v>
      </c>
    </row>
    <row r="2505" spans="1:5" ht="13.5" customHeight="1" x14ac:dyDescent="0.25">
      <c r="A2505" s="215" t="s">
        <v>34518</v>
      </c>
      <c r="B2505" s="216" t="s">
        <v>29838</v>
      </c>
      <c r="C2505" s="216" t="s">
        <v>34519</v>
      </c>
      <c r="D2505" s="216" t="s">
        <v>8225</v>
      </c>
      <c r="E2505" s="217">
        <v>2269.37</v>
      </c>
    </row>
    <row r="2506" spans="1:5" ht="12.75" customHeight="1" x14ac:dyDescent="0.25">
      <c r="A2506" s="215" t="s">
        <v>34520</v>
      </c>
      <c r="B2506" s="216" t="s">
        <v>29838</v>
      </c>
      <c r="C2506" s="216" t="s">
        <v>34521</v>
      </c>
      <c r="D2506" s="216" t="s">
        <v>8225</v>
      </c>
      <c r="E2506" s="217">
        <v>1827.72</v>
      </c>
    </row>
    <row r="2507" spans="1:5" ht="13.5" customHeight="1" x14ac:dyDescent="0.25">
      <c r="A2507" s="215" t="s">
        <v>34522</v>
      </c>
      <c r="B2507" s="216" t="s">
        <v>29838</v>
      </c>
      <c r="C2507" s="216" t="s">
        <v>34523</v>
      </c>
      <c r="D2507" s="216" t="s">
        <v>8225</v>
      </c>
      <c r="E2507" s="217">
        <v>2482.56</v>
      </c>
    </row>
    <row r="2508" spans="1:5" ht="12.75" customHeight="1" x14ac:dyDescent="0.25">
      <c r="A2508" s="215" t="s">
        <v>34524</v>
      </c>
      <c r="B2508" s="216" t="s">
        <v>29838</v>
      </c>
      <c r="C2508" s="216" t="s">
        <v>34525</v>
      </c>
      <c r="D2508" s="216" t="s">
        <v>8225</v>
      </c>
      <c r="E2508" s="217">
        <v>2036.42</v>
      </c>
    </row>
    <row r="2509" spans="1:5" ht="12.75" customHeight="1" x14ac:dyDescent="0.25">
      <c r="A2509" s="215" t="s">
        <v>34526</v>
      </c>
      <c r="B2509" s="216" t="s">
        <v>29838</v>
      </c>
      <c r="C2509" s="216" t="s">
        <v>34527</v>
      </c>
      <c r="D2509" s="216" t="s">
        <v>8225</v>
      </c>
      <c r="E2509" s="217">
        <v>2571.38</v>
      </c>
    </row>
    <row r="2510" spans="1:5" ht="13.5" customHeight="1" x14ac:dyDescent="0.25">
      <c r="A2510" s="215" t="s">
        <v>34528</v>
      </c>
      <c r="B2510" s="216" t="s">
        <v>29838</v>
      </c>
      <c r="C2510" s="216" t="s">
        <v>34529</v>
      </c>
      <c r="D2510" s="216" t="s">
        <v>8225</v>
      </c>
      <c r="E2510" s="217">
        <v>351.19</v>
      </c>
    </row>
    <row r="2511" spans="1:5" ht="12.75" customHeight="1" x14ac:dyDescent="0.25">
      <c r="A2511" s="215" t="s">
        <v>34530</v>
      </c>
      <c r="B2511" s="216" t="s">
        <v>29838</v>
      </c>
      <c r="C2511" s="216" t="s">
        <v>34531</v>
      </c>
      <c r="D2511" s="216" t="s">
        <v>8225</v>
      </c>
      <c r="E2511" s="217">
        <v>597.32000000000005</v>
      </c>
    </row>
    <row r="2512" spans="1:5" ht="13.5" customHeight="1" x14ac:dyDescent="0.25">
      <c r="A2512" s="215" t="s">
        <v>34532</v>
      </c>
      <c r="B2512" s="216" t="s">
        <v>29838</v>
      </c>
      <c r="C2512" s="216" t="s">
        <v>34533</v>
      </c>
      <c r="D2512" s="216" t="s">
        <v>8225</v>
      </c>
      <c r="E2512" s="217">
        <v>941.73</v>
      </c>
    </row>
    <row r="2513" spans="1:5" ht="12.75" customHeight="1" x14ac:dyDescent="0.25">
      <c r="A2513" s="215" t="s">
        <v>34534</v>
      </c>
      <c r="B2513" s="216" t="s">
        <v>29838</v>
      </c>
      <c r="C2513" s="216" t="s">
        <v>34535</v>
      </c>
      <c r="D2513" s="216" t="s">
        <v>8225</v>
      </c>
      <c r="E2513" s="217">
        <v>126.82</v>
      </c>
    </row>
    <row r="2514" spans="1:5" ht="12.75" customHeight="1" x14ac:dyDescent="0.25">
      <c r="A2514" s="215" t="s">
        <v>34536</v>
      </c>
      <c r="B2514" s="216" t="s">
        <v>29838</v>
      </c>
      <c r="C2514" s="216" t="s">
        <v>34537</v>
      </c>
      <c r="D2514" s="216" t="s">
        <v>8225</v>
      </c>
      <c r="E2514" s="217">
        <v>300.45</v>
      </c>
    </row>
    <row r="2515" spans="1:5" ht="13.5" customHeight="1" x14ac:dyDescent="0.25">
      <c r="A2515" s="215" t="s">
        <v>34538</v>
      </c>
      <c r="B2515" s="216" t="s">
        <v>29838</v>
      </c>
      <c r="C2515" s="216" t="s">
        <v>34539</v>
      </c>
      <c r="D2515" s="216" t="s">
        <v>8225</v>
      </c>
      <c r="E2515" s="217">
        <v>239.9</v>
      </c>
    </row>
    <row r="2516" spans="1:5" ht="12.75" customHeight="1" x14ac:dyDescent="0.25">
      <c r="A2516" s="215" t="s">
        <v>34540</v>
      </c>
      <c r="B2516" s="216" t="s">
        <v>29838</v>
      </c>
      <c r="C2516" s="216" t="s">
        <v>34541</v>
      </c>
      <c r="D2516" s="216" t="s">
        <v>8225</v>
      </c>
      <c r="E2516" s="217">
        <v>644.67999999999995</v>
      </c>
    </row>
    <row r="2517" spans="1:5" ht="12.75" customHeight="1" x14ac:dyDescent="0.25">
      <c r="A2517" s="215" t="s">
        <v>34542</v>
      </c>
      <c r="B2517" s="216" t="s">
        <v>29838</v>
      </c>
      <c r="C2517" s="216" t="s">
        <v>34543</v>
      </c>
      <c r="D2517" s="216" t="s">
        <v>8225</v>
      </c>
      <c r="E2517" s="217">
        <v>1043.17</v>
      </c>
    </row>
    <row r="2518" spans="1:5" ht="13.5" customHeight="1" x14ac:dyDescent="0.25">
      <c r="A2518" s="215" t="s">
        <v>34544</v>
      </c>
      <c r="B2518" s="216" t="s">
        <v>29838</v>
      </c>
      <c r="C2518" s="216" t="s">
        <v>34545</v>
      </c>
      <c r="D2518" s="216" t="s">
        <v>8225</v>
      </c>
      <c r="E2518" s="217">
        <v>94.98</v>
      </c>
    </row>
    <row r="2519" spans="1:5" ht="12.75" customHeight="1" x14ac:dyDescent="0.25">
      <c r="A2519" s="215" t="s">
        <v>34546</v>
      </c>
      <c r="B2519" s="216" t="s">
        <v>29838</v>
      </c>
      <c r="C2519" s="216" t="s">
        <v>34547</v>
      </c>
      <c r="D2519" s="216" t="s">
        <v>8225</v>
      </c>
      <c r="E2519" s="217">
        <v>121.32</v>
      </c>
    </row>
    <row r="2520" spans="1:5" ht="13.5" customHeight="1" x14ac:dyDescent="0.25">
      <c r="A2520" s="215" t="s">
        <v>34548</v>
      </c>
      <c r="B2520" s="216" t="s">
        <v>29838</v>
      </c>
      <c r="C2520" s="216" t="s">
        <v>34549</v>
      </c>
      <c r="D2520" s="216" t="s">
        <v>8225</v>
      </c>
      <c r="E2520" s="217">
        <v>1159.57</v>
      </c>
    </row>
    <row r="2521" spans="1:5" ht="12.75" customHeight="1" x14ac:dyDescent="0.25">
      <c r="A2521" s="215" t="s">
        <v>34550</v>
      </c>
      <c r="B2521" s="216" t="s">
        <v>29838</v>
      </c>
      <c r="C2521" s="216" t="s">
        <v>34551</v>
      </c>
      <c r="D2521" s="216" t="s">
        <v>8766</v>
      </c>
      <c r="E2521" s="217">
        <v>172.2</v>
      </c>
    </row>
    <row r="2522" spans="1:5" ht="12.75" customHeight="1" x14ac:dyDescent="0.25">
      <c r="A2522" s="212" t="s">
        <v>34552</v>
      </c>
      <c r="B2522" s="213" t="s">
        <v>29838</v>
      </c>
      <c r="C2522" s="213" t="s">
        <v>34553</v>
      </c>
      <c r="D2522" s="214"/>
      <c r="E2522" s="214"/>
    </row>
    <row r="2523" spans="1:5" ht="13.5" customHeight="1" x14ac:dyDescent="0.25">
      <c r="A2523" s="215" t="s">
        <v>34554</v>
      </c>
      <c r="B2523" s="216" t="s">
        <v>29838</v>
      </c>
      <c r="C2523" s="216" t="s">
        <v>34555</v>
      </c>
      <c r="D2523" s="216" t="s">
        <v>8225</v>
      </c>
      <c r="E2523" s="217">
        <v>819.41</v>
      </c>
    </row>
    <row r="2524" spans="1:5" ht="12.75" customHeight="1" x14ac:dyDescent="0.25">
      <c r="A2524" s="215" t="s">
        <v>34556</v>
      </c>
      <c r="B2524" s="216" t="s">
        <v>29838</v>
      </c>
      <c r="C2524" s="216" t="s">
        <v>34557</v>
      </c>
      <c r="D2524" s="216" t="s">
        <v>8225</v>
      </c>
      <c r="E2524" s="217">
        <v>386.72</v>
      </c>
    </row>
    <row r="2525" spans="1:5" ht="13.5" customHeight="1" x14ac:dyDescent="0.25">
      <c r="A2525" s="215" t="s">
        <v>34558</v>
      </c>
      <c r="B2525" s="216" t="s">
        <v>29838</v>
      </c>
      <c r="C2525" s="216" t="s">
        <v>34559</v>
      </c>
      <c r="D2525" s="216" t="s">
        <v>8225</v>
      </c>
      <c r="E2525" s="217">
        <v>859.43</v>
      </c>
    </row>
    <row r="2526" spans="1:5" ht="12.75" customHeight="1" x14ac:dyDescent="0.25">
      <c r="A2526" s="215" t="s">
        <v>34560</v>
      </c>
      <c r="B2526" s="216" t="s">
        <v>29838</v>
      </c>
      <c r="C2526" s="216" t="s">
        <v>34561</v>
      </c>
      <c r="D2526" s="216" t="s">
        <v>8225</v>
      </c>
      <c r="E2526" s="217">
        <v>636.55999999999995</v>
      </c>
    </row>
    <row r="2527" spans="1:5" ht="12.75" customHeight="1" x14ac:dyDescent="0.25">
      <c r="A2527" s="215" t="s">
        <v>34562</v>
      </c>
      <c r="B2527" s="216" t="s">
        <v>29838</v>
      </c>
      <c r="C2527" s="216" t="s">
        <v>34563</v>
      </c>
      <c r="D2527" s="216" t="s">
        <v>8225</v>
      </c>
      <c r="E2527" s="217">
        <v>1764.71</v>
      </c>
    </row>
    <row r="2528" spans="1:5" ht="13.5" customHeight="1" x14ac:dyDescent="0.25">
      <c r="A2528" s="215" t="s">
        <v>34564</v>
      </c>
      <c r="B2528" s="216" t="s">
        <v>29838</v>
      </c>
      <c r="C2528" s="216" t="s">
        <v>34565</v>
      </c>
      <c r="D2528" s="216" t="s">
        <v>8225</v>
      </c>
      <c r="E2528" s="217">
        <v>2583.1</v>
      </c>
    </row>
    <row r="2529" spans="1:5" ht="12.75" customHeight="1" x14ac:dyDescent="0.25">
      <c r="A2529" s="215" t="s">
        <v>34566</v>
      </c>
      <c r="B2529" s="216" t="s">
        <v>29838</v>
      </c>
      <c r="C2529" s="216" t="s">
        <v>34567</v>
      </c>
      <c r="D2529" s="216" t="s">
        <v>8225</v>
      </c>
      <c r="E2529" s="217">
        <v>233.33</v>
      </c>
    </row>
    <row r="2530" spans="1:5" ht="12.75" customHeight="1" x14ac:dyDescent="0.25">
      <c r="A2530" s="215" t="s">
        <v>34568</v>
      </c>
      <c r="B2530" s="216" t="s">
        <v>29838</v>
      </c>
      <c r="C2530" s="216" t="s">
        <v>34569</v>
      </c>
      <c r="D2530" s="216" t="s">
        <v>8225</v>
      </c>
      <c r="E2530" s="217">
        <v>2223.77</v>
      </c>
    </row>
    <row r="2531" spans="1:5" ht="13.5" customHeight="1" x14ac:dyDescent="0.25">
      <c r="A2531" s="215" t="s">
        <v>34570</v>
      </c>
      <c r="B2531" s="216" t="s">
        <v>29838</v>
      </c>
      <c r="C2531" s="216" t="s">
        <v>34571</v>
      </c>
      <c r="D2531" s="216" t="s">
        <v>8085</v>
      </c>
      <c r="E2531" s="217">
        <v>516.64</v>
      </c>
    </row>
    <row r="2532" spans="1:5" ht="12.75" customHeight="1" x14ac:dyDescent="0.25">
      <c r="A2532" s="215" t="s">
        <v>34572</v>
      </c>
      <c r="B2532" s="216" t="s">
        <v>29838</v>
      </c>
      <c r="C2532" s="216" t="s">
        <v>34573</v>
      </c>
      <c r="D2532" s="216" t="s">
        <v>8225</v>
      </c>
      <c r="E2532" s="217">
        <v>1438.34</v>
      </c>
    </row>
    <row r="2533" spans="1:5" ht="13.5" customHeight="1" x14ac:dyDescent="0.25">
      <c r="A2533" s="215" t="s">
        <v>34574</v>
      </c>
      <c r="B2533" s="216" t="s">
        <v>29838</v>
      </c>
      <c r="C2533" s="216" t="s">
        <v>34575</v>
      </c>
      <c r="D2533" s="216" t="s">
        <v>8225</v>
      </c>
      <c r="E2533" s="217">
        <v>203.78</v>
      </c>
    </row>
    <row r="2534" spans="1:5" ht="12.75" customHeight="1" x14ac:dyDescent="0.25">
      <c r="A2534" s="215" t="s">
        <v>34576</v>
      </c>
      <c r="B2534" s="216" t="s">
        <v>29838</v>
      </c>
      <c r="C2534" s="216" t="s">
        <v>34577</v>
      </c>
      <c r="D2534" s="216" t="s">
        <v>8225</v>
      </c>
      <c r="E2534" s="217">
        <v>385.63</v>
      </c>
    </row>
    <row r="2535" spans="1:5" ht="12.75" customHeight="1" x14ac:dyDescent="0.25">
      <c r="A2535" s="212" t="s">
        <v>34578</v>
      </c>
      <c r="B2535" s="213" t="s">
        <v>29838</v>
      </c>
      <c r="C2535" s="213" t="s">
        <v>34579</v>
      </c>
      <c r="D2535" s="214"/>
      <c r="E2535" s="214"/>
    </row>
    <row r="2536" spans="1:5" ht="13.5" customHeight="1" x14ac:dyDescent="0.25">
      <c r="A2536" s="215" t="s">
        <v>34580</v>
      </c>
      <c r="B2536" s="216" t="s">
        <v>29838</v>
      </c>
      <c r="C2536" s="216" t="s">
        <v>34581</v>
      </c>
      <c r="D2536" s="216" t="s">
        <v>8225</v>
      </c>
      <c r="E2536" s="217">
        <v>438.61</v>
      </c>
    </row>
    <row r="2537" spans="1:5" ht="12.75" customHeight="1" x14ac:dyDescent="0.25">
      <c r="A2537" s="215" t="s">
        <v>34582</v>
      </c>
      <c r="B2537" s="216" t="s">
        <v>29838</v>
      </c>
      <c r="C2537" s="216" t="s">
        <v>34583</v>
      </c>
      <c r="D2537" s="216" t="s">
        <v>8225</v>
      </c>
      <c r="E2537" s="217">
        <v>723.73</v>
      </c>
    </row>
    <row r="2538" spans="1:5" ht="13.5" customHeight="1" x14ac:dyDescent="0.25">
      <c r="A2538" s="215" t="s">
        <v>34584</v>
      </c>
      <c r="B2538" s="216" t="s">
        <v>29838</v>
      </c>
      <c r="C2538" s="216" t="s">
        <v>34585</v>
      </c>
      <c r="D2538" s="216" t="s">
        <v>8225</v>
      </c>
      <c r="E2538" s="217">
        <v>198.35</v>
      </c>
    </row>
    <row r="2539" spans="1:5" ht="12.75" customHeight="1" x14ac:dyDescent="0.25">
      <c r="A2539" s="215" t="s">
        <v>34586</v>
      </c>
      <c r="B2539" s="216" t="s">
        <v>29838</v>
      </c>
      <c r="C2539" s="216" t="s">
        <v>34587</v>
      </c>
      <c r="D2539" s="216" t="s">
        <v>8225</v>
      </c>
      <c r="E2539" s="217">
        <v>1672.61</v>
      </c>
    </row>
    <row r="2540" spans="1:5" ht="12.75" customHeight="1" x14ac:dyDescent="0.25">
      <c r="A2540" s="215" t="s">
        <v>34588</v>
      </c>
      <c r="B2540" s="216" t="s">
        <v>29838</v>
      </c>
      <c r="C2540" s="216" t="s">
        <v>34589</v>
      </c>
      <c r="D2540" s="216" t="s">
        <v>8225</v>
      </c>
      <c r="E2540" s="217">
        <v>3920.53</v>
      </c>
    </row>
    <row r="2541" spans="1:5" ht="13.5" customHeight="1" x14ac:dyDescent="0.25">
      <c r="A2541" s="215" t="s">
        <v>34590</v>
      </c>
      <c r="B2541" s="216" t="s">
        <v>29838</v>
      </c>
      <c r="C2541" s="216" t="s">
        <v>34591</v>
      </c>
      <c r="D2541" s="216" t="s">
        <v>8225</v>
      </c>
      <c r="E2541" s="217">
        <v>1845.06</v>
      </c>
    </row>
    <row r="2542" spans="1:5" ht="12.75" customHeight="1" x14ac:dyDescent="0.25">
      <c r="A2542" s="215" t="s">
        <v>34592</v>
      </c>
      <c r="B2542" s="216" t="s">
        <v>29838</v>
      </c>
      <c r="C2542" s="216" t="s">
        <v>34593</v>
      </c>
      <c r="D2542" s="216" t="s">
        <v>8225</v>
      </c>
      <c r="E2542" s="217">
        <v>217.12</v>
      </c>
    </row>
    <row r="2543" spans="1:5" ht="12.75" customHeight="1" x14ac:dyDescent="0.25">
      <c r="A2543" s="215" t="s">
        <v>34594</v>
      </c>
      <c r="B2543" s="216" t="s">
        <v>29838</v>
      </c>
      <c r="C2543" s="216" t="s">
        <v>34595</v>
      </c>
      <c r="D2543" s="216" t="s">
        <v>8225</v>
      </c>
      <c r="E2543" s="217">
        <v>454.92</v>
      </c>
    </row>
    <row r="2544" spans="1:5" ht="13.5" customHeight="1" x14ac:dyDescent="0.25">
      <c r="A2544" s="212" t="s">
        <v>34596</v>
      </c>
      <c r="B2544" s="213" t="s">
        <v>29838</v>
      </c>
      <c r="C2544" s="213" t="s">
        <v>34597</v>
      </c>
      <c r="D2544" s="214"/>
      <c r="E2544" s="214"/>
    </row>
    <row r="2545" spans="1:5" ht="12.75" customHeight="1" x14ac:dyDescent="0.25">
      <c r="A2545" s="215" t="s">
        <v>34598</v>
      </c>
      <c r="B2545" s="216" t="s">
        <v>29838</v>
      </c>
      <c r="C2545" s="216" t="s">
        <v>34599</v>
      </c>
      <c r="D2545" s="216" t="s">
        <v>8225</v>
      </c>
      <c r="E2545" s="217">
        <v>1528.5</v>
      </c>
    </row>
    <row r="2546" spans="1:5" ht="13.5" customHeight="1" x14ac:dyDescent="0.25">
      <c r="A2546" s="215" t="s">
        <v>34600</v>
      </c>
      <c r="B2546" s="216" t="s">
        <v>29838</v>
      </c>
      <c r="C2546" s="216" t="s">
        <v>34601</v>
      </c>
      <c r="D2546" s="216" t="s">
        <v>8225</v>
      </c>
      <c r="E2546" s="217">
        <v>436.48</v>
      </c>
    </row>
    <row r="2547" spans="1:5" ht="12.75" customHeight="1" x14ac:dyDescent="0.25">
      <c r="A2547" s="215" t="s">
        <v>34602</v>
      </c>
      <c r="B2547" s="216" t="s">
        <v>29838</v>
      </c>
      <c r="C2547" s="216" t="s">
        <v>34603</v>
      </c>
      <c r="D2547" s="216" t="s">
        <v>8225</v>
      </c>
      <c r="E2547" s="217">
        <v>932.64</v>
      </c>
    </row>
    <row r="2548" spans="1:5" ht="12.75" customHeight="1" x14ac:dyDescent="0.25">
      <c r="A2548" s="215" t="s">
        <v>34604</v>
      </c>
      <c r="B2548" s="216" t="s">
        <v>29838</v>
      </c>
      <c r="C2548" s="216" t="s">
        <v>34605</v>
      </c>
      <c r="D2548" s="216" t="s">
        <v>8225</v>
      </c>
      <c r="E2548" s="217">
        <v>932.64</v>
      </c>
    </row>
    <row r="2549" spans="1:5" ht="13.5" customHeight="1" x14ac:dyDescent="0.25">
      <c r="A2549" s="215" t="s">
        <v>34606</v>
      </c>
      <c r="B2549" s="216" t="s">
        <v>29838</v>
      </c>
      <c r="C2549" s="216" t="s">
        <v>34607</v>
      </c>
      <c r="D2549" s="216" t="s">
        <v>8225</v>
      </c>
      <c r="E2549" s="217">
        <v>676.86</v>
      </c>
    </row>
    <row r="2550" spans="1:5" ht="12.75" customHeight="1" x14ac:dyDescent="0.25">
      <c r="A2550" s="215" t="s">
        <v>34608</v>
      </c>
      <c r="B2550" s="216" t="s">
        <v>29838</v>
      </c>
      <c r="C2550" s="216" t="s">
        <v>34609</v>
      </c>
      <c r="D2550" s="216" t="s">
        <v>8225</v>
      </c>
      <c r="E2550" s="217">
        <v>2811.17</v>
      </c>
    </row>
    <row r="2551" spans="1:5" ht="13.5" customHeight="1" x14ac:dyDescent="0.25">
      <c r="A2551" s="215" t="s">
        <v>34610</v>
      </c>
      <c r="B2551" s="216" t="s">
        <v>29838</v>
      </c>
      <c r="C2551" s="216" t="s">
        <v>34611</v>
      </c>
      <c r="D2551" s="216" t="s">
        <v>8225</v>
      </c>
      <c r="E2551" s="217">
        <v>1755.1</v>
      </c>
    </row>
    <row r="2552" spans="1:5" ht="12.75" customHeight="1" x14ac:dyDescent="0.25">
      <c r="A2552" s="215" t="s">
        <v>34612</v>
      </c>
      <c r="B2552" s="216" t="s">
        <v>29838</v>
      </c>
      <c r="C2552" s="216" t="s">
        <v>34613</v>
      </c>
      <c r="D2552" s="216" t="s">
        <v>8225</v>
      </c>
      <c r="E2552" s="217">
        <v>1857.37</v>
      </c>
    </row>
    <row r="2553" spans="1:5" ht="12.75" customHeight="1" x14ac:dyDescent="0.25">
      <c r="A2553" s="215" t="s">
        <v>34614</v>
      </c>
      <c r="B2553" s="216" t="s">
        <v>29838</v>
      </c>
      <c r="C2553" s="216" t="s">
        <v>34615</v>
      </c>
      <c r="D2553" s="216" t="s">
        <v>8225</v>
      </c>
      <c r="E2553" s="217">
        <v>1965.82</v>
      </c>
    </row>
    <row r="2554" spans="1:5" ht="13.5" customHeight="1" x14ac:dyDescent="0.25">
      <c r="A2554" s="215" t="s">
        <v>34616</v>
      </c>
      <c r="B2554" s="216" t="s">
        <v>29838</v>
      </c>
      <c r="C2554" s="216" t="s">
        <v>34617</v>
      </c>
      <c r="D2554" s="216" t="s">
        <v>8225</v>
      </c>
      <c r="E2554" s="217">
        <v>1582.07</v>
      </c>
    </row>
    <row r="2555" spans="1:5" ht="12.75" customHeight="1" x14ac:dyDescent="0.25">
      <c r="A2555" s="215" t="s">
        <v>34618</v>
      </c>
      <c r="B2555" s="216" t="s">
        <v>29838</v>
      </c>
      <c r="C2555" s="216" t="s">
        <v>34619</v>
      </c>
      <c r="D2555" s="216" t="s">
        <v>8225</v>
      </c>
      <c r="E2555" s="217">
        <v>981.57</v>
      </c>
    </row>
    <row r="2556" spans="1:5" ht="13.5" customHeight="1" x14ac:dyDescent="0.25">
      <c r="A2556" s="212" t="s">
        <v>34620</v>
      </c>
      <c r="B2556" s="213" t="s">
        <v>29838</v>
      </c>
      <c r="C2556" s="213" t="s">
        <v>34621</v>
      </c>
      <c r="D2556" s="214"/>
      <c r="E2556" s="214"/>
    </row>
    <row r="2557" spans="1:5" ht="12.75" customHeight="1" x14ac:dyDescent="0.25">
      <c r="A2557" s="215" t="s">
        <v>34622</v>
      </c>
      <c r="B2557" s="216" t="s">
        <v>29838</v>
      </c>
      <c r="C2557" s="216" t="s">
        <v>34623</v>
      </c>
      <c r="D2557" s="216" t="s">
        <v>8225</v>
      </c>
      <c r="E2557" s="217">
        <v>586.72</v>
      </c>
    </row>
    <row r="2558" spans="1:5" ht="12.75" customHeight="1" x14ac:dyDescent="0.25">
      <c r="A2558" s="215" t="s">
        <v>34624</v>
      </c>
      <c r="B2558" s="216" t="s">
        <v>29838</v>
      </c>
      <c r="C2558" s="216" t="s">
        <v>34625</v>
      </c>
      <c r="D2558" s="216" t="s">
        <v>8225</v>
      </c>
      <c r="E2558" s="217">
        <v>718.79</v>
      </c>
    </row>
    <row r="2559" spans="1:5" ht="13.5" customHeight="1" x14ac:dyDescent="0.25">
      <c r="A2559" s="215" t="s">
        <v>34626</v>
      </c>
      <c r="B2559" s="216" t="s">
        <v>29838</v>
      </c>
      <c r="C2559" s="216" t="s">
        <v>34627</v>
      </c>
      <c r="D2559" s="216" t="s">
        <v>8225</v>
      </c>
      <c r="E2559" s="217">
        <v>2314.5</v>
      </c>
    </row>
    <row r="2560" spans="1:5" ht="12.75" customHeight="1" x14ac:dyDescent="0.25">
      <c r="A2560" s="215" t="s">
        <v>34628</v>
      </c>
      <c r="B2560" s="216" t="s">
        <v>29838</v>
      </c>
      <c r="C2560" s="216" t="s">
        <v>34629</v>
      </c>
      <c r="D2560" s="216" t="s">
        <v>8225</v>
      </c>
      <c r="E2560" s="217">
        <v>377.61</v>
      </c>
    </row>
    <row r="2561" spans="1:5" ht="12.75" customHeight="1" x14ac:dyDescent="0.25">
      <c r="A2561" s="215" t="s">
        <v>34630</v>
      </c>
      <c r="B2561" s="216" t="s">
        <v>29838</v>
      </c>
      <c r="C2561" s="216" t="s">
        <v>34631</v>
      </c>
      <c r="D2561" s="216" t="s">
        <v>8225</v>
      </c>
      <c r="E2561" s="217">
        <v>1419.82</v>
      </c>
    </row>
    <row r="2562" spans="1:5" ht="13.5" customHeight="1" x14ac:dyDescent="0.25">
      <c r="A2562" s="215" t="s">
        <v>34632</v>
      </c>
      <c r="B2562" s="216" t="s">
        <v>29838</v>
      </c>
      <c r="C2562" s="216" t="s">
        <v>34633</v>
      </c>
      <c r="D2562" s="216" t="s">
        <v>8225</v>
      </c>
      <c r="E2562" s="217">
        <v>2066.0300000000002</v>
      </c>
    </row>
    <row r="2563" spans="1:5" ht="12.75" customHeight="1" x14ac:dyDescent="0.25">
      <c r="A2563" s="215" t="s">
        <v>34634</v>
      </c>
      <c r="B2563" s="216" t="s">
        <v>29838</v>
      </c>
      <c r="C2563" s="216" t="s">
        <v>34635</v>
      </c>
      <c r="D2563" s="216" t="s">
        <v>8225</v>
      </c>
      <c r="E2563" s="217">
        <v>988.19</v>
      </c>
    </row>
    <row r="2564" spans="1:5" ht="13.5" customHeight="1" x14ac:dyDescent="0.25">
      <c r="A2564" s="215" t="s">
        <v>34636</v>
      </c>
      <c r="B2564" s="216" t="s">
        <v>29838</v>
      </c>
      <c r="C2564" s="216" t="s">
        <v>34637</v>
      </c>
      <c r="D2564" s="216" t="s">
        <v>8225</v>
      </c>
      <c r="E2564" s="217">
        <v>3988.02</v>
      </c>
    </row>
    <row r="2565" spans="1:5" ht="12.75" customHeight="1" x14ac:dyDescent="0.25">
      <c r="A2565" s="215" t="s">
        <v>34638</v>
      </c>
      <c r="B2565" s="216" t="s">
        <v>29838</v>
      </c>
      <c r="C2565" s="216" t="s">
        <v>34639</v>
      </c>
      <c r="D2565" s="216" t="s">
        <v>8225</v>
      </c>
      <c r="E2565" s="217">
        <v>1637.39</v>
      </c>
    </row>
    <row r="2566" spans="1:5" ht="12.75" customHeight="1" x14ac:dyDescent="0.25">
      <c r="A2566" s="215" t="s">
        <v>34640</v>
      </c>
      <c r="B2566" s="216" t="s">
        <v>29838</v>
      </c>
      <c r="C2566" s="216" t="s">
        <v>34641</v>
      </c>
      <c r="D2566" s="216" t="s">
        <v>8225</v>
      </c>
      <c r="E2566" s="217">
        <v>216.59</v>
      </c>
    </row>
    <row r="2567" spans="1:5" ht="13.5" customHeight="1" x14ac:dyDescent="0.25">
      <c r="A2567" s="215" t="s">
        <v>34642</v>
      </c>
      <c r="B2567" s="216" t="s">
        <v>29838</v>
      </c>
      <c r="C2567" s="216" t="s">
        <v>34643</v>
      </c>
      <c r="D2567" s="216" t="s">
        <v>8225</v>
      </c>
      <c r="E2567" s="217">
        <v>545.62</v>
      </c>
    </row>
    <row r="2568" spans="1:5" ht="12.75" customHeight="1" x14ac:dyDescent="0.25">
      <c r="A2568" s="215" t="s">
        <v>34644</v>
      </c>
      <c r="B2568" s="216" t="s">
        <v>29838</v>
      </c>
      <c r="C2568" s="216" t="s">
        <v>34593</v>
      </c>
      <c r="D2568" s="216" t="s">
        <v>8225</v>
      </c>
      <c r="E2568" s="217">
        <v>216.44</v>
      </c>
    </row>
    <row r="2569" spans="1:5" ht="13.5" customHeight="1" x14ac:dyDescent="0.25">
      <c r="A2569" s="208" t="s">
        <v>34645</v>
      </c>
      <c r="B2569" s="209"/>
      <c r="C2569" s="210" t="s">
        <v>34646</v>
      </c>
      <c r="D2569" s="211"/>
      <c r="E2569" s="211"/>
    </row>
    <row r="2570" spans="1:5" ht="12.75" customHeight="1" x14ac:dyDescent="0.25">
      <c r="A2570" s="212" t="s">
        <v>34647</v>
      </c>
      <c r="B2570" s="213" t="s">
        <v>29838</v>
      </c>
      <c r="C2570" s="213" t="s">
        <v>34648</v>
      </c>
      <c r="D2570" s="214"/>
      <c r="E2570" s="214"/>
    </row>
    <row r="2571" spans="1:5" ht="12.75" customHeight="1" x14ac:dyDescent="0.25">
      <c r="A2571" s="215" t="s">
        <v>34649</v>
      </c>
      <c r="B2571" s="216" t="s">
        <v>29838</v>
      </c>
      <c r="C2571" s="216" t="s">
        <v>34650</v>
      </c>
      <c r="D2571" s="216" t="s">
        <v>9421</v>
      </c>
      <c r="E2571" s="217">
        <v>164.53</v>
      </c>
    </row>
    <row r="2572" spans="1:5" ht="13.5" customHeight="1" x14ac:dyDescent="0.25">
      <c r="A2572" s="215" t="s">
        <v>34651</v>
      </c>
      <c r="B2572" s="216" t="s">
        <v>29838</v>
      </c>
      <c r="C2572" s="216" t="s">
        <v>34652</v>
      </c>
      <c r="D2572" s="216" t="s">
        <v>9421</v>
      </c>
      <c r="E2572" s="217">
        <v>237.3</v>
      </c>
    </row>
    <row r="2573" spans="1:5" ht="12.75" customHeight="1" x14ac:dyDescent="0.25">
      <c r="A2573" s="215" t="s">
        <v>34653</v>
      </c>
      <c r="B2573" s="216" t="s">
        <v>29838</v>
      </c>
      <c r="C2573" s="216" t="s">
        <v>34654</v>
      </c>
      <c r="D2573" s="216" t="s">
        <v>9421</v>
      </c>
      <c r="E2573" s="217">
        <v>130.55000000000001</v>
      </c>
    </row>
    <row r="2574" spans="1:5" ht="12.75" customHeight="1" x14ac:dyDescent="0.25">
      <c r="A2574" s="215" t="s">
        <v>34655</v>
      </c>
      <c r="B2574" s="216" t="s">
        <v>29838</v>
      </c>
      <c r="C2574" s="216" t="s">
        <v>34656</v>
      </c>
      <c r="D2574" s="216" t="s">
        <v>9421</v>
      </c>
      <c r="E2574" s="217">
        <v>410.62</v>
      </c>
    </row>
    <row r="2575" spans="1:5" ht="13.5" customHeight="1" x14ac:dyDescent="0.25">
      <c r="A2575" s="215" t="s">
        <v>34657</v>
      </c>
      <c r="B2575" s="216" t="s">
        <v>29838</v>
      </c>
      <c r="C2575" s="216" t="s">
        <v>34658</v>
      </c>
      <c r="D2575" s="216" t="s">
        <v>9421</v>
      </c>
      <c r="E2575" s="217">
        <v>195.66</v>
      </c>
    </row>
    <row r="2576" spans="1:5" ht="12.75" customHeight="1" x14ac:dyDescent="0.25">
      <c r="A2576" s="215" t="s">
        <v>34659</v>
      </c>
      <c r="B2576" s="216" t="s">
        <v>29838</v>
      </c>
      <c r="C2576" s="216" t="s">
        <v>34660</v>
      </c>
      <c r="D2576" s="216" t="s">
        <v>9421</v>
      </c>
      <c r="E2576" s="217">
        <v>14.44</v>
      </c>
    </row>
    <row r="2577" spans="1:5" ht="13.5" customHeight="1" x14ac:dyDescent="0.25">
      <c r="A2577" s="215" t="s">
        <v>34661</v>
      </c>
      <c r="B2577" s="216" t="s">
        <v>29838</v>
      </c>
      <c r="C2577" s="216" t="s">
        <v>34662</v>
      </c>
      <c r="D2577" s="216" t="s">
        <v>9421</v>
      </c>
      <c r="E2577" s="217">
        <v>10.67</v>
      </c>
    </row>
    <row r="2578" spans="1:5" ht="12.75" customHeight="1" x14ac:dyDescent="0.25">
      <c r="A2578" s="215" t="s">
        <v>34663</v>
      </c>
      <c r="B2578" s="216" t="s">
        <v>29838</v>
      </c>
      <c r="C2578" s="216" t="s">
        <v>34664</v>
      </c>
      <c r="D2578" s="216" t="s">
        <v>9421</v>
      </c>
      <c r="E2578" s="217">
        <v>1021.5</v>
      </c>
    </row>
    <row r="2579" spans="1:5" ht="12.75" customHeight="1" x14ac:dyDescent="0.25">
      <c r="A2579" s="212" t="s">
        <v>34665</v>
      </c>
      <c r="B2579" s="213" t="s">
        <v>29838</v>
      </c>
      <c r="C2579" s="213" t="s">
        <v>34666</v>
      </c>
      <c r="D2579" s="214"/>
      <c r="E2579" s="214"/>
    </row>
    <row r="2580" spans="1:5" ht="13.5" customHeight="1" x14ac:dyDescent="0.25">
      <c r="A2580" s="215" t="s">
        <v>34667</v>
      </c>
      <c r="B2580" s="216" t="s">
        <v>29838</v>
      </c>
      <c r="C2580" s="216" t="s">
        <v>34668</v>
      </c>
      <c r="D2580" s="216" t="s">
        <v>9421</v>
      </c>
      <c r="E2580" s="217">
        <v>77.739999999999995</v>
      </c>
    </row>
    <row r="2581" spans="1:5" ht="12.75" customHeight="1" x14ac:dyDescent="0.25">
      <c r="A2581" s="215" t="s">
        <v>34669</v>
      </c>
      <c r="B2581" s="216" t="s">
        <v>29838</v>
      </c>
      <c r="C2581" s="216" t="s">
        <v>34670</v>
      </c>
      <c r="D2581" s="216" t="s">
        <v>9421</v>
      </c>
      <c r="E2581" s="217">
        <v>25.63</v>
      </c>
    </row>
    <row r="2582" spans="1:5" ht="13.5" customHeight="1" x14ac:dyDescent="0.25">
      <c r="A2582" s="212" t="s">
        <v>34671</v>
      </c>
      <c r="B2582" s="213" t="s">
        <v>29838</v>
      </c>
      <c r="C2582" s="213" t="s">
        <v>34672</v>
      </c>
      <c r="D2582" s="214"/>
      <c r="E2582" s="214"/>
    </row>
    <row r="2583" spans="1:5" ht="12.75" customHeight="1" x14ac:dyDescent="0.25">
      <c r="A2583" s="215" t="s">
        <v>34673</v>
      </c>
      <c r="B2583" s="216" t="s">
        <v>29838</v>
      </c>
      <c r="C2583" s="216" t="s">
        <v>34674</v>
      </c>
      <c r="D2583" s="216" t="s">
        <v>9421</v>
      </c>
      <c r="E2583" s="217">
        <v>3.03</v>
      </c>
    </row>
    <row r="2584" spans="1:5" ht="12.75" customHeight="1" x14ac:dyDescent="0.25">
      <c r="A2584" s="215" t="s">
        <v>34675</v>
      </c>
      <c r="B2584" s="216" t="s">
        <v>29838</v>
      </c>
      <c r="C2584" s="216" t="s">
        <v>34676</v>
      </c>
      <c r="D2584" s="216" t="s">
        <v>9421</v>
      </c>
      <c r="E2584" s="217">
        <v>0.76</v>
      </c>
    </row>
    <row r="2585" spans="1:5" ht="13.5" customHeight="1" x14ac:dyDescent="0.25">
      <c r="A2585" s="212" t="s">
        <v>34677</v>
      </c>
      <c r="B2585" s="213" t="s">
        <v>29838</v>
      </c>
      <c r="C2585" s="213" t="s">
        <v>34678</v>
      </c>
      <c r="D2585" s="214"/>
      <c r="E2585" s="214"/>
    </row>
    <row r="2586" spans="1:5" ht="12.75" customHeight="1" x14ac:dyDescent="0.25">
      <c r="A2586" s="215" t="s">
        <v>34679</v>
      </c>
      <c r="B2586" s="216" t="s">
        <v>29838</v>
      </c>
      <c r="C2586" s="216" t="s">
        <v>34680</v>
      </c>
      <c r="D2586" s="216" t="s">
        <v>9421</v>
      </c>
      <c r="E2586" s="217">
        <v>7.73</v>
      </c>
    </row>
    <row r="2587" spans="1:5" ht="12.75" customHeight="1" x14ac:dyDescent="0.25">
      <c r="A2587" s="215" t="s">
        <v>34681</v>
      </c>
      <c r="B2587" s="216" t="s">
        <v>29838</v>
      </c>
      <c r="C2587" s="216" t="s">
        <v>34682</v>
      </c>
      <c r="D2587" s="216" t="s">
        <v>9421</v>
      </c>
      <c r="E2587" s="217">
        <v>5.61</v>
      </c>
    </row>
    <row r="2588" spans="1:5" ht="13.5" customHeight="1" x14ac:dyDescent="0.25">
      <c r="A2588" s="215" t="s">
        <v>34683</v>
      </c>
      <c r="B2588" s="216" t="s">
        <v>29838</v>
      </c>
      <c r="C2588" s="216" t="s">
        <v>34684</v>
      </c>
      <c r="D2588" s="216" t="s">
        <v>9421</v>
      </c>
      <c r="E2588" s="217">
        <v>9.82</v>
      </c>
    </row>
    <row r="2589" spans="1:5" ht="12.75" customHeight="1" x14ac:dyDescent="0.25">
      <c r="A2589" s="215" t="s">
        <v>34685</v>
      </c>
      <c r="B2589" s="216" t="s">
        <v>29838</v>
      </c>
      <c r="C2589" s="216" t="s">
        <v>34686</v>
      </c>
      <c r="D2589" s="216" t="s">
        <v>9421</v>
      </c>
      <c r="E2589" s="217">
        <v>5.99</v>
      </c>
    </row>
    <row r="2590" spans="1:5" ht="13.5" customHeight="1" x14ac:dyDescent="0.25">
      <c r="A2590" s="212" t="s">
        <v>34687</v>
      </c>
      <c r="B2590" s="213" t="s">
        <v>29838</v>
      </c>
      <c r="C2590" s="213" t="s">
        <v>34688</v>
      </c>
      <c r="D2590" s="214"/>
      <c r="E2590" s="214"/>
    </row>
    <row r="2591" spans="1:5" ht="12.75" customHeight="1" x14ac:dyDescent="0.25">
      <c r="A2591" s="215" t="s">
        <v>34689</v>
      </c>
      <c r="B2591" s="216" t="s">
        <v>29838</v>
      </c>
      <c r="C2591" s="216" t="s">
        <v>34690</v>
      </c>
      <c r="D2591" s="216" t="s">
        <v>9421</v>
      </c>
      <c r="E2591" s="217">
        <v>134.44999999999999</v>
      </c>
    </row>
    <row r="2592" spans="1:5" ht="12.75" customHeight="1" x14ac:dyDescent="0.25">
      <c r="A2592" s="215" t="s">
        <v>34691</v>
      </c>
      <c r="B2592" s="216" t="s">
        <v>29838</v>
      </c>
      <c r="C2592" s="216" t="s">
        <v>34692</v>
      </c>
      <c r="D2592" s="216" t="s">
        <v>9421</v>
      </c>
      <c r="E2592" s="217">
        <v>58.17</v>
      </c>
    </row>
    <row r="2593" spans="1:5" ht="13.5" customHeight="1" x14ac:dyDescent="0.25">
      <c r="A2593" s="215" t="s">
        <v>34693</v>
      </c>
      <c r="B2593" s="216" t="s">
        <v>29838</v>
      </c>
      <c r="C2593" s="216" t="s">
        <v>34694</v>
      </c>
      <c r="D2593" s="216" t="s">
        <v>9421</v>
      </c>
      <c r="E2593" s="217">
        <v>160.62</v>
      </c>
    </row>
    <row r="2594" spans="1:5" ht="12.75" customHeight="1" x14ac:dyDescent="0.25">
      <c r="A2594" s="215" t="s">
        <v>34695</v>
      </c>
      <c r="B2594" s="216" t="s">
        <v>29838</v>
      </c>
      <c r="C2594" s="216" t="s">
        <v>34696</v>
      </c>
      <c r="D2594" s="216" t="s">
        <v>9421</v>
      </c>
      <c r="E2594" s="217">
        <v>68.33</v>
      </c>
    </row>
    <row r="2595" spans="1:5" ht="13.5" customHeight="1" x14ac:dyDescent="0.25">
      <c r="A2595" s="215" t="s">
        <v>34697</v>
      </c>
      <c r="B2595" s="216" t="s">
        <v>29838</v>
      </c>
      <c r="C2595" s="216" t="s">
        <v>34698</v>
      </c>
      <c r="D2595" s="216" t="s">
        <v>9421</v>
      </c>
      <c r="E2595" s="217">
        <v>141.44999999999999</v>
      </c>
    </row>
    <row r="2596" spans="1:5" ht="12.75" customHeight="1" x14ac:dyDescent="0.25">
      <c r="A2596" s="215" t="s">
        <v>34699</v>
      </c>
      <c r="B2596" s="216" t="s">
        <v>29838</v>
      </c>
      <c r="C2596" s="216" t="s">
        <v>34700</v>
      </c>
      <c r="D2596" s="216" t="s">
        <v>9421</v>
      </c>
      <c r="E2596" s="217">
        <v>57.14</v>
      </c>
    </row>
    <row r="2597" spans="1:5" ht="12.75" customHeight="1" x14ac:dyDescent="0.25">
      <c r="A2597" s="215" t="s">
        <v>34701</v>
      </c>
      <c r="B2597" s="216" t="s">
        <v>29838</v>
      </c>
      <c r="C2597" s="216" t="s">
        <v>34702</v>
      </c>
      <c r="D2597" s="216" t="s">
        <v>9421</v>
      </c>
      <c r="E2597" s="217">
        <v>148.4</v>
      </c>
    </row>
    <row r="2598" spans="1:5" ht="13.5" customHeight="1" x14ac:dyDescent="0.25">
      <c r="A2598" s="215" t="s">
        <v>34703</v>
      </c>
      <c r="B2598" s="216" t="s">
        <v>29838</v>
      </c>
      <c r="C2598" s="216" t="s">
        <v>34704</v>
      </c>
      <c r="D2598" s="216" t="s">
        <v>9421</v>
      </c>
      <c r="E2598" s="217">
        <v>61.05</v>
      </c>
    </row>
    <row r="2599" spans="1:5" ht="12.75" customHeight="1" x14ac:dyDescent="0.25">
      <c r="A2599" s="215" t="s">
        <v>34705</v>
      </c>
      <c r="B2599" s="216" t="s">
        <v>29838</v>
      </c>
      <c r="C2599" s="216" t="s">
        <v>34706</v>
      </c>
      <c r="D2599" s="216" t="s">
        <v>9421</v>
      </c>
      <c r="E2599" s="217">
        <v>139.38999999999999</v>
      </c>
    </row>
    <row r="2600" spans="1:5" ht="12.75" customHeight="1" x14ac:dyDescent="0.25">
      <c r="A2600" s="215" t="s">
        <v>34707</v>
      </c>
      <c r="B2600" s="216" t="s">
        <v>29838</v>
      </c>
      <c r="C2600" s="216" t="s">
        <v>34708</v>
      </c>
      <c r="D2600" s="216" t="s">
        <v>9421</v>
      </c>
      <c r="E2600" s="217">
        <v>55.98</v>
      </c>
    </row>
    <row r="2601" spans="1:5" ht="13.5" customHeight="1" x14ac:dyDescent="0.25">
      <c r="A2601" s="215" t="s">
        <v>34709</v>
      </c>
      <c r="B2601" s="216" t="s">
        <v>29838</v>
      </c>
      <c r="C2601" s="605" t="s">
        <v>34710</v>
      </c>
      <c r="D2601" s="216" t="s">
        <v>9421</v>
      </c>
      <c r="E2601" s="217">
        <v>22.4</v>
      </c>
    </row>
    <row r="2602" spans="1:5" ht="2.25" customHeight="1" x14ac:dyDescent="0.25">
      <c r="C2602" s="605"/>
    </row>
    <row r="2603" spans="1:5" ht="13.5" customHeight="1" x14ac:dyDescent="0.25">
      <c r="A2603" s="215" t="s">
        <v>34711</v>
      </c>
      <c r="B2603" s="216" t="s">
        <v>29838</v>
      </c>
      <c r="C2603" s="605" t="s">
        <v>34712</v>
      </c>
      <c r="D2603" s="216" t="s">
        <v>9421</v>
      </c>
      <c r="E2603" s="217">
        <v>15.4</v>
      </c>
    </row>
    <row r="2604" spans="1:5" ht="2.25" customHeight="1" x14ac:dyDescent="0.25">
      <c r="C2604" s="605"/>
    </row>
    <row r="2605" spans="1:5" ht="12.75" customHeight="1" x14ac:dyDescent="0.25">
      <c r="A2605" s="215" t="s">
        <v>34713</v>
      </c>
      <c r="B2605" s="216" t="s">
        <v>29838</v>
      </c>
      <c r="C2605" s="216" t="s">
        <v>34714</v>
      </c>
      <c r="D2605" s="216" t="s">
        <v>9421</v>
      </c>
      <c r="E2605" s="217">
        <v>161.79</v>
      </c>
    </row>
    <row r="2606" spans="1:5" ht="13.5" customHeight="1" x14ac:dyDescent="0.25">
      <c r="A2606" s="215" t="s">
        <v>34715</v>
      </c>
      <c r="B2606" s="216" t="s">
        <v>29838</v>
      </c>
      <c r="C2606" s="216" t="s">
        <v>34716</v>
      </c>
      <c r="D2606" s="216" t="s">
        <v>9421</v>
      </c>
      <c r="E2606" s="217">
        <v>68.58</v>
      </c>
    </row>
    <row r="2607" spans="1:5" ht="12.75" customHeight="1" x14ac:dyDescent="0.25">
      <c r="A2607" s="212" t="s">
        <v>34717</v>
      </c>
      <c r="B2607" s="213" t="s">
        <v>29838</v>
      </c>
      <c r="C2607" s="213" t="s">
        <v>34718</v>
      </c>
      <c r="D2607" s="214"/>
      <c r="E2607" s="214"/>
    </row>
    <row r="2608" spans="1:5" ht="13.5" customHeight="1" x14ac:dyDescent="0.25">
      <c r="A2608" s="215" t="s">
        <v>34719</v>
      </c>
      <c r="B2608" s="216" t="s">
        <v>29838</v>
      </c>
      <c r="C2608" s="216" t="s">
        <v>34720</v>
      </c>
      <c r="D2608" s="216" t="s">
        <v>9421</v>
      </c>
      <c r="E2608" s="217">
        <v>305.77</v>
      </c>
    </row>
    <row r="2609" spans="1:5" ht="12.75" customHeight="1" x14ac:dyDescent="0.25">
      <c r="A2609" s="215" t="s">
        <v>34721</v>
      </c>
      <c r="B2609" s="216" t="s">
        <v>29838</v>
      </c>
      <c r="C2609" s="216" t="s">
        <v>34722</v>
      </c>
      <c r="D2609" s="216" t="s">
        <v>9421</v>
      </c>
      <c r="E2609" s="217">
        <v>76.38</v>
      </c>
    </row>
    <row r="2610" spans="1:5" ht="12.75" customHeight="1" x14ac:dyDescent="0.25">
      <c r="A2610" s="215" t="s">
        <v>34723</v>
      </c>
      <c r="B2610" s="216" t="s">
        <v>29838</v>
      </c>
      <c r="C2610" s="216" t="s">
        <v>34724</v>
      </c>
      <c r="D2610" s="216" t="s">
        <v>9421</v>
      </c>
      <c r="E2610" s="217">
        <v>220.28</v>
      </c>
    </row>
    <row r="2611" spans="1:5" ht="13.5" customHeight="1" x14ac:dyDescent="0.25">
      <c r="A2611" s="215" t="s">
        <v>34725</v>
      </c>
      <c r="B2611" s="216" t="s">
        <v>29838</v>
      </c>
      <c r="C2611" s="216" t="s">
        <v>34726</v>
      </c>
      <c r="D2611" s="216" t="s">
        <v>9421</v>
      </c>
      <c r="E2611" s="217">
        <v>81.61</v>
      </c>
    </row>
    <row r="2612" spans="1:5" ht="12.75" customHeight="1" x14ac:dyDescent="0.25">
      <c r="A2612" s="215" t="s">
        <v>34727</v>
      </c>
      <c r="B2612" s="216" t="s">
        <v>29838</v>
      </c>
      <c r="C2612" s="216" t="s">
        <v>34728</v>
      </c>
      <c r="D2612" s="216" t="s">
        <v>9421</v>
      </c>
      <c r="E2612" s="217">
        <v>134.80000000000001</v>
      </c>
    </row>
    <row r="2613" spans="1:5" ht="13.5" customHeight="1" x14ac:dyDescent="0.25">
      <c r="A2613" s="215" t="s">
        <v>34729</v>
      </c>
      <c r="B2613" s="216" t="s">
        <v>29838</v>
      </c>
      <c r="C2613" s="216" t="s">
        <v>34730</v>
      </c>
      <c r="D2613" s="216" t="s">
        <v>9421</v>
      </c>
      <c r="E2613" s="217">
        <v>57.57</v>
      </c>
    </row>
    <row r="2614" spans="1:5" ht="12.75" customHeight="1" x14ac:dyDescent="0.25">
      <c r="A2614" s="212" t="s">
        <v>34731</v>
      </c>
      <c r="B2614" s="213" t="s">
        <v>29838</v>
      </c>
      <c r="C2614" s="213" t="s">
        <v>34732</v>
      </c>
      <c r="D2614" s="214"/>
      <c r="E2614" s="214"/>
    </row>
    <row r="2615" spans="1:5" ht="12.75" customHeight="1" x14ac:dyDescent="0.25">
      <c r="A2615" s="215" t="s">
        <v>34733</v>
      </c>
      <c r="B2615" s="216" t="s">
        <v>29838</v>
      </c>
      <c r="C2615" s="605" t="s">
        <v>34734</v>
      </c>
      <c r="D2615" s="216" t="s">
        <v>9421</v>
      </c>
      <c r="E2615" s="217">
        <v>127.72</v>
      </c>
    </row>
    <row r="2616" spans="1:5" ht="3" customHeight="1" x14ac:dyDescent="0.25">
      <c r="C2616" s="605"/>
    </row>
    <row r="2617" spans="1:5" ht="12.75" customHeight="1" x14ac:dyDescent="0.25">
      <c r="A2617" s="215" t="s">
        <v>34735</v>
      </c>
      <c r="B2617" s="216" t="s">
        <v>29838</v>
      </c>
      <c r="C2617" s="605" t="s">
        <v>34736</v>
      </c>
      <c r="D2617" s="216" t="s">
        <v>9421</v>
      </c>
      <c r="E2617" s="217">
        <v>44.49</v>
      </c>
    </row>
    <row r="2618" spans="1:5" ht="2.25" customHeight="1" x14ac:dyDescent="0.25">
      <c r="C2618" s="605"/>
    </row>
    <row r="2619" spans="1:5" ht="13.5" customHeight="1" x14ac:dyDescent="0.25">
      <c r="A2619" s="215" t="s">
        <v>34737</v>
      </c>
      <c r="B2619" s="216" t="s">
        <v>29838</v>
      </c>
      <c r="C2619" s="216" t="s">
        <v>34738</v>
      </c>
      <c r="D2619" s="216" t="s">
        <v>9421</v>
      </c>
      <c r="E2619" s="217">
        <v>215.72</v>
      </c>
    </row>
    <row r="2620" spans="1:5" ht="12.75" customHeight="1" x14ac:dyDescent="0.25">
      <c r="A2620" s="215" t="s">
        <v>34739</v>
      </c>
      <c r="B2620" s="216" t="s">
        <v>29838</v>
      </c>
      <c r="C2620" s="216" t="s">
        <v>34740</v>
      </c>
      <c r="D2620" s="216" t="s">
        <v>9421</v>
      </c>
      <c r="E2620" s="217">
        <v>64.52</v>
      </c>
    </row>
    <row r="2621" spans="1:5" ht="13.5" customHeight="1" x14ac:dyDescent="0.25">
      <c r="A2621" s="215" t="s">
        <v>34741</v>
      </c>
      <c r="B2621" s="216" t="s">
        <v>29838</v>
      </c>
      <c r="C2621" s="216" t="s">
        <v>34742</v>
      </c>
      <c r="D2621" s="216" t="s">
        <v>9421</v>
      </c>
      <c r="E2621" s="217">
        <v>215.67</v>
      </c>
    </row>
    <row r="2622" spans="1:5" ht="12.75" customHeight="1" x14ac:dyDescent="0.25">
      <c r="A2622" s="215" t="s">
        <v>34743</v>
      </c>
      <c r="B2622" s="216" t="s">
        <v>29838</v>
      </c>
      <c r="C2622" s="216" t="s">
        <v>34744</v>
      </c>
      <c r="D2622" s="216" t="s">
        <v>9421</v>
      </c>
      <c r="E2622" s="217">
        <v>64.489999999999995</v>
      </c>
    </row>
    <row r="2623" spans="1:5" ht="12.75" customHeight="1" x14ac:dyDescent="0.25">
      <c r="A2623" s="215" t="s">
        <v>34745</v>
      </c>
      <c r="B2623" s="216" t="s">
        <v>29838</v>
      </c>
      <c r="C2623" s="216" t="s">
        <v>34746</v>
      </c>
      <c r="D2623" s="216" t="s">
        <v>9421</v>
      </c>
      <c r="E2623" s="217">
        <v>182.32</v>
      </c>
    </row>
    <row r="2624" spans="1:5" ht="13.5" customHeight="1" x14ac:dyDescent="0.25">
      <c r="A2624" s="215" t="s">
        <v>34747</v>
      </c>
      <c r="B2624" s="216" t="s">
        <v>29838</v>
      </c>
      <c r="C2624" s="216" t="s">
        <v>34748</v>
      </c>
      <c r="D2624" s="216" t="s">
        <v>9421</v>
      </c>
      <c r="E2624" s="217">
        <v>65.900000000000006</v>
      </c>
    </row>
    <row r="2625" spans="1:5" ht="12.75" customHeight="1" x14ac:dyDescent="0.25">
      <c r="A2625" s="215" t="s">
        <v>34749</v>
      </c>
      <c r="B2625" s="216" t="s">
        <v>29838</v>
      </c>
      <c r="C2625" s="216" t="s">
        <v>34750</v>
      </c>
      <c r="D2625" s="216" t="s">
        <v>9421</v>
      </c>
      <c r="E2625" s="217">
        <v>185.49</v>
      </c>
    </row>
    <row r="2626" spans="1:5" ht="13.5" customHeight="1" x14ac:dyDescent="0.25">
      <c r="A2626" s="215" t="s">
        <v>34751</v>
      </c>
      <c r="B2626" s="216" t="s">
        <v>29838</v>
      </c>
      <c r="C2626" s="216" t="s">
        <v>34752</v>
      </c>
      <c r="D2626" s="216" t="s">
        <v>9421</v>
      </c>
      <c r="E2626" s="217">
        <v>67.88</v>
      </c>
    </row>
    <row r="2627" spans="1:5" ht="12.75" customHeight="1" x14ac:dyDescent="0.25">
      <c r="A2627" s="215" t="s">
        <v>34753</v>
      </c>
      <c r="B2627" s="216" t="s">
        <v>29838</v>
      </c>
      <c r="C2627" s="216" t="s">
        <v>34754</v>
      </c>
      <c r="D2627" s="216" t="s">
        <v>9421</v>
      </c>
      <c r="E2627" s="217">
        <v>72.180000000000007</v>
      </c>
    </row>
    <row r="2628" spans="1:5" ht="12.75" customHeight="1" x14ac:dyDescent="0.25">
      <c r="A2628" s="215" t="s">
        <v>34755</v>
      </c>
      <c r="B2628" s="216" t="s">
        <v>29838</v>
      </c>
      <c r="C2628" s="216" t="s">
        <v>34756</v>
      </c>
      <c r="D2628" s="216" t="s">
        <v>9421</v>
      </c>
      <c r="E2628" s="217">
        <v>43.34</v>
      </c>
    </row>
    <row r="2629" spans="1:5" ht="13.5" customHeight="1" x14ac:dyDescent="0.25">
      <c r="A2629" s="215" t="s">
        <v>34757</v>
      </c>
      <c r="B2629" s="216" t="s">
        <v>29838</v>
      </c>
      <c r="C2629" s="216" t="s">
        <v>34758</v>
      </c>
      <c r="D2629" s="216" t="s">
        <v>9421</v>
      </c>
      <c r="E2629" s="217">
        <v>273.47000000000003</v>
      </c>
    </row>
    <row r="2630" spans="1:5" ht="12.75" customHeight="1" x14ac:dyDescent="0.25">
      <c r="A2630" s="215" t="s">
        <v>34759</v>
      </c>
      <c r="B2630" s="216" t="s">
        <v>29838</v>
      </c>
      <c r="C2630" s="216" t="s">
        <v>34760</v>
      </c>
      <c r="D2630" s="216" t="s">
        <v>9421</v>
      </c>
      <c r="E2630" s="217">
        <v>102.34</v>
      </c>
    </row>
    <row r="2631" spans="1:5" ht="12.75" customHeight="1" x14ac:dyDescent="0.25">
      <c r="A2631" s="215" t="s">
        <v>34761</v>
      </c>
      <c r="B2631" s="216" t="s">
        <v>29838</v>
      </c>
      <c r="C2631" s="216" t="s">
        <v>34762</v>
      </c>
      <c r="D2631" s="216" t="s">
        <v>9421</v>
      </c>
      <c r="E2631" s="217">
        <v>12.81</v>
      </c>
    </row>
    <row r="2632" spans="1:5" ht="13.5" customHeight="1" x14ac:dyDescent="0.25">
      <c r="A2632" s="215" t="s">
        <v>34763</v>
      </c>
      <c r="B2632" s="216" t="s">
        <v>29838</v>
      </c>
      <c r="C2632" s="216" t="s">
        <v>34764</v>
      </c>
      <c r="D2632" s="216" t="s">
        <v>9421</v>
      </c>
      <c r="E2632" s="217">
        <v>3.55</v>
      </c>
    </row>
    <row r="2633" spans="1:5" ht="12.75" customHeight="1" x14ac:dyDescent="0.25">
      <c r="A2633" s="215" t="s">
        <v>34765</v>
      </c>
      <c r="B2633" s="216" t="s">
        <v>29838</v>
      </c>
      <c r="C2633" s="216" t="s">
        <v>34766</v>
      </c>
      <c r="D2633" s="216" t="s">
        <v>9421</v>
      </c>
      <c r="E2633" s="217">
        <v>6.87</v>
      </c>
    </row>
    <row r="2634" spans="1:5" ht="13.5" customHeight="1" x14ac:dyDescent="0.25">
      <c r="A2634" s="215" t="s">
        <v>34767</v>
      </c>
      <c r="B2634" s="216" t="s">
        <v>29838</v>
      </c>
      <c r="C2634" s="216" t="s">
        <v>34768</v>
      </c>
      <c r="D2634" s="216" t="s">
        <v>9421</v>
      </c>
      <c r="E2634" s="217">
        <v>0.89</v>
      </c>
    </row>
    <row r="2635" spans="1:5" ht="12.75" customHeight="1" x14ac:dyDescent="0.25">
      <c r="A2635" s="212" t="s">
        <v>34769</v>
      </c>
      <c r="B2635" s="213" t="s">
        <v>29838</v>
      </c>
      <c r="C2635" s="213" t="s">
        <v>34770</v>
      </c>
      <c r="D2635" s="214"/>
      <c r="E2635" s="214"/>
    </row>
    <row r="2636" spans="1:5" ht="12.75" customHeight="1" x14ac:dyDescent="0.25">
      <c r="A2636" s="215" t="s">
        <v>34771</v>
      </c>
      <c r="B2636" s="216" t="s">
        <v>29838</v>
      </c>
      <c r="C2636" s="216" t="s">
        <v>34772</v>
      </c>
      <c r="D2636" s="216" t="s">
        <v>9421</v>
      </c>
      <c r="E2636" s="217">
        <v>124.58</v>
      </c>
    </row>
    <row r="2637" spans="1:5" ht="13.5" customHeight="1" x14ac:dyDescent="0.25">
      <c r="A2637" s="215" t="s">
        <v>34773</v>
      </c>
      <c r="B2637" s="216" t="s">
        <v>29838</v>
      </c>
      <c r="C2637" s="216" t="s">
        <v>34774</v>
      </c>
      <c r="D2637" s="216" t="s">
        <v>9421</v>
      </c>
      <c r="E2637" s="217">
        <v>30.48</v>
      </c>
    </row>
    <row r="2638" spans="1:5" ht="12.75" customHeight="1" x14ac:dyDescent="0.25">
      <c r="A2638" s="212" t="s">
        <v>34775</v>
      </c>
      <c r="B2638" s="213" t="s">
        <v>29838</v>
      </c>
      <c r="C2638" s="213" t="s">
        <v>34776</v>
      </c>
      <c r="D2638" s="214"/>
      <c r="E2638" s="214"/>
    </row>
    <row r="2639" spans="1:5" ht="13.5" customHeight="1" x14ac:dyDescent="0.25">
      <c r="A2639" s="215" t="s">
        <v>34777</v>
      </c>
      <c r="B2639" s="216" t="s">
        <v>29838</v>
      </c>
      <c r="C2639" s="216" t="s">
        <v>34778</v>
      </c>
      <c r="D2639" s="216" t="s">
        <v>9421</v>
      </c>
      <c r="E2639" s="217">
        <v>298.58</v>
      </c>
    </row>
    <row r="2640" spans="1:5" ht="12.75" customHeight="1" x14ac:dyDescent="0.25">
      <c r="A2640" s="215" t="s">
        <v>34779</v>
      </c>
      <c r="B2640" s="216" t="s">
        <v>29838</v>
      </c>
      <c r="C2640" s="216" t="s">
        <v>34780</v>
      </c>
      <c r="D2640" s="216" t="s">
        <v>9421</v>
      </c>
      <c r="E2640" s="217">
        <v>124.19</v>
      </c>
    </row>
    <row r="2641" spans="1:5" ht="12.75" customHeight="1" x14ac:dyDescent="0.25">
      <c r="A2641" s="212" t="s">
        <v>34781</v>
      </c>
      <c r="B2641" s="213" t="s">
        <v>29838</v>
      </c>
      <c r="C2641" s="213" t="s">
        <v>34782</v>
      </c>
      <c r="D2641" s="214"/>
      <c r="E2641" s="214"/>
    </row>
    <row r="2642" spans="1:5" ht="13.5" customHeight="1" x14ac:dyDescent="0.25">
      <c r="A2642" s="215" t="s">
        <v>34783</v>
      </c>
      <c r="B2642" s="216" t="s">
        <v>29838</v>
      </c>
      <c r="C2642" s="216" t="s">
        <v>34784</v>
      </c>
      <c r="D2642" s="216" t="s">
        <v>9421</v>
      </c>
      <c r="E2642" s="217">
        <v>14.28</v>
      </c>
    </row>
    <row r="2643" spans="1:5" ht="12.75" customHeight="1" x14ac:dyDescent="0.25">
      <c r="A2643" s="215" t="s">
        <v>34785</v>
      </c>
      <c r="B2643" s="216" t="s">
        <v>29838</v>
      </c>
      <c r="C2643" s="216" t="s">
        <v>34786</v>
      </c>
      <c r="D2643" s="216" t="s">
        <v>9421</v>
      </c>
      <c r="E2643" s="217">
        <v>14.28</v>
      </c>
    </row>
    <row r="2644" spans="1:5" ht="12.75" customHeight="1" x14ac:dyDescent="0.25">
      <c r="A2644" s="215" t="s">
        <v>34787</v>
      </c>
      <c r="B2644" s="216" t="s">
        <v>29838</v>
      </c>
      <c r="C2644" s="216" t="s">
        <v>34788</v>
      </c>
      <c r="D2644" s="216" t="s">
        <v>9421</v>
      </c>
      <c r="E2644" s="217">
        <v>15.78</v>
      </c>
    </row>
    <row r="2645" spans="1:5" ht="13.5" customHeight="1" x14ac:dyDescent="0.25">
      <c r="A2645" s="215" t="s">
        <v>34789</v>
      </c>
      <c r="B2645" s="216" t="s">
        <v>29838</v>
      </c>
      <c r="C2645" s="216" t="s">
        <v>34790</v>
      </c>
      <c r="D2645" s="216" t="s">
        <v>9421</v>
      </c>
      <c r="E2645" s="217">
        <v>15.33</v>
      </c>
    </row>
    <row r="2646" spans="1:5" ht="12.75" customHeight="1" x14ac:dyDescent="0.25">
      <c r="A2646" s="215" t="s">
        <v>34791</v>
      </c>
      <c r="B2646" s="216" t="s">
        <v>29838</v>
      </c>
      <c r="C2646" s="605" t="s">
        <v>34792</v>
      </c>
      <c r="D2646" s="216" t="s">
        <v>9421</v>
      </c>
      <c r="E2646" s="217">
        <v>3.24</v>
      </c>
    </row>
    <row r="2647" spans="1:5" ht="3" customHeight="1" x14ac:dyDescent="0.25">
      <c r="C2647" s="605"/>
    </row>
    <row r="2648" spans="1:5" ht="12.75" customHeight="1" x14ac:dyDescent="0.25">
      <c r="A2648" s="212" t="s">
        <v>34793</v>
      </c>
      <c r="B2648" s="213" t="s">
        <v>29838</v>
      </c>
      <c r="C2648" s="213" t="s">
        <v>34794</v>
      </c>
      <c r="D2648" s="214"/>
      <c r="E2648" s="214"/>
    </row>
    <row r="2649" spans="1:5" ht="12.75" customHeight="1" x14ac:dyDescent="0.25">
      <c r="A2649" s="215" t="s">
        <v>34795</v>
      </c>
      <c r="B2649" s="216" t="s">
        <v>29838</v>
      </c>
      <c r="C2649" s="216" t="s">
        <v>34796</v>
      </c>
      <c r="D2649" s="216" t="s">
        <v>9421</v>
      </c>
      <c r="E2649" s="217">
        <v>138.08000000000001</v>
      </c>
    </row>
    <row r="2650" spans="1:5" ht="13.5" customHeight="1" x14ac:dyDescent="0.25">
      <c r="A2650" s="215" t="s">
        <v>34797</v>
      </c>
      <c r="B2650" s="216" t="s">
        <v>29838</v>
      </c>
      <c r="C2650" s="216" t="s">
        <v>34798</v>
      </c>
      <c r="D2650" s="216" t="s">
        <v>9421</v>
      </c>
      <c r="E2650" s="217">
        <v>59.11</v>
      </c>
    </row>
    <row r="2651" spans="1:5" ht="12.75" customHeight="1" x14ac:dyDescent="0.25">
      <c r="A2651" s="215" t="s">
        <v>34799</v>
      </c>
      <c r="B2651" s="216" t="s">
        <v>29838</v>
      </c>
      <c r="C2651" s="605" t="s">
        <v>34800</v>
      </c>
      <c r="D2651" s="216" t="s">
        <v>9421</v>
      </c>
      <c r="E2651" s="217">
        <v>224.21</v>
      </c>
    </row>
    <row r="2652" spans="1:5" ht="3" customHeight="1" x14ac:dyDescent="0.25">
      <c r="C2652" s="605"/>
    </row>
    <row r="2653" spans="1:5" ht="12.75" customHeight="1" x14ac:dyDescent="0.25">
      <c r="A2653" s="215" t="s">
        <v>34801</v>
      </c>
      <c r="B2653" s="216" t="s">
        <v>29838</v>
      </c>
      <c r="C2653" s="605" t="s">
        <v>34802</v>
      </c>
      <c r="D2653" s="216" t="s">
        <v>9421</v>
      </c>
      <c r="E2653" s="217">
        <v>95.44</v>
      </c>
    </row>
    <row r="2654" spans="1:5" ht="2.25" customHeight="1" x14ac:dyDescent="0.25">
      <c r="C2654" s="605"/>
    </row>
    <row r="2655" spans="1:5" ht="13.5" customHeight="1" x14ac:dyDescent="0.25">
      <c r="A2655" s="215" t="s">
        <v>34803</v>
      </c>
      <c r="B2655" s="216" t="s">
        <v>29838</v>
      </c>
      <c r="C2655" s="605" t="s">
        <v>34804</v>
      </c>
      <c r="D2655" s="216" t="s">
        <v>9421</v>
      </c>
      <c r="E2655" s="217">
        <v>332.79</v>
      </c>
    </row>
    <row r="2656" spans="1:5" ht="2.25" customHeight="1" x14ac:dyDescent="0.25">
      <c r="C2656" s="605"/>
    </row>
    <row r="2657" spans="1:5" ht="13.5" customHeight="1" x14ac:dyDescent="0.25">
      <c r="A2657" s="215" t="s">
        <v>34805</v>
      </c>
      <c r="B2657" s="216" t="s">
        <v>29838</v>
      </c>
      <c r="C2657" s="605" t="s">
        <v>34806</v>
      </c>
      <c r="D2657" s="216" t="s">
        <v>9421</v>
      </c>
      <c r="E2657" s="217">
        <v>129.80000000000001</v>
      </c>
    </row>
    <row r="2658" spans="1:5" ht="2.25" customHeight="1" x14ac:dyDescent="0.25">
      <c r="C2658" s="605"/>
    </row>
    <row r="2659" spans="1:5" ht="12.75" customHeight="1" x14ac:dyDescent="0.25">
      <c r="A2659" s="212" t="s">
        <v>34807</v>
      </c>
      <c r="B2659" s="213" t="s">
        <v>29838</v>
      </c>
      <c r="C2659" s="213" t="s">
        <v>34808</v>
      </c>
      <c r="D2659" s="214"/>
      <c r="E2659" s="214"/>
    </row>
    <row r="2660" spans="1:5" ht="13.5" customHeight="1" x14ac:dyDescent="0.25">
      <c r="A2660" s="215" t="s">
        <v>34809</v>
      </c>
      <c r="B2660" s="216" t="s">
        <v>29838</v>
      </c>
      <c r="C2660" s="216" t="s">
        <v>34810</v>
      </c>
      <c r="D2660" s="216" t="s">
        <v>9421</v>
      </c>
      <c r="E2660" s="217">
        <v>23.71</v>
      </c>
    </row>
    <row r="2661" spans="1:5" ht="12.75" customHeight="1" x14ac:dyDescent="0.25">
      <c r="A2661" s="215" t="s">
        <v>34811</v>
      </c>
      <c r="B2661" s="216" t="s">
        <v>29838</v>
      </c>
      <c r="C2661" s="216" t="s">
        <v>34812</v>
      </c>
      <c r="D2661" s="216" t="s">
        <v>9421</v>
      </c>
      <c r="E2661" s="217">
        <v>20.75</v>
      </c>
    </row>
    <row r="2662" spans="1:5" ht="12.75" customHeight="1" x14ac:dyDescent="0.25">
      <c r="A2662" s="212" t="s">
        <v>34813</v>
      </c>
      <c r="B2662" s="213" t="s">
        <v>29838</v>
      </c>
      <c r="C2662" s="213" t="s">
        <v>34814</v>
      </c>
      <c r="D2662" s="214"/>
      <c r="E2662" s="214"/>
    </row>
    <row r="2663" spans="1:5" ht="13.5" customHeight="1" x14ac:dyDescent="0.25">
      <c r="A2663" s="215" t="s">
        <v>34815</v>
      </c>
      <c r="B2663" s="216" t="s">
        <v>29838</v>
      </c>
      <c r="C2663" s="216" t="s">
        <v>34816</v>
      </c>
      <c r="D2663" s="216" t="s">
        <v>9421</v>
      </c>
      <c r="E2663" s="217">
        <v>9.76</v>
      </c>
    </row>
    <row r="2664" spans="1:5" ht="12.75" customHeight="1" x14ac:dyDescent="0.25">
      <c r="A2664" s="215" t="s">
        <v>34817</v>
      </c>
      <c r="B2664" s="216" t="s">
        <v>29838</v>
      </c>
      <c r="C2664" s="216" t="s">
        <v>34818</v>
      </c>
      <c r="D2664" s="216" t="s">
        <v>9421</v>
      </c>
      <c r="E2664" s="217">
        <v>7.32</v>
      </c>
    </row>
    <row r="2665" spans="1:5" ht="13.5" customHeight="1" x14ac:dyDescent="0.25">
      <c r="A2665" s="212" t="s">
        <v>34819</v>
      </c>
      <c r="B2665" s="213" t="s">
        <v>29838</v>
      </c>
      <c r="C2665" s="213" t="s">
        <v>34820</v>
      </c>
      <c r="D2665" s="214"/>
      <c r="E2665" s="214"/>
    </row>
    <row r="2666" spans="1:5" ht="12.75" customHeight="1" x14ac:dyDescent="0.25">
      <c r="A2666" s="215" t="s">
        <v>34821</v>
      </c>
      <c r="B2666" s="216" t="s">
        <v>29838</v>
      </c>
      <c r="C2666" s="216" t="s">
        <v>34822</v>
      </c>
      <c r="D2666" s="216" t="s">
        <v>9421</v>
      </c>
      <c r="E2666" s="217">
        <v>464.29</v>
      </c>
    </row>
    <row r="2667" spans="1:5" ht="12.75" customHeight="1" x14ac:dyDescent="0.25">
      <c r="A2667" s="215" t="s">
        <v>34823</v>
      </c>
      <c r="B2667" s="216" t="s">
        <v>29838</v>
      </c>
      <c r="C2667" s="216" t="s">
        <v>34824</v>
      </c>
      <c r="D2667" s="216" t="s">
        <v>9421</v>
      </c>
      <c r="E2667" s="217">
        <v>235.68</v>
      </c>
    </row>
    <row r="2668" spans="1:5" ht="13.5" customHeight="1" x14ac:dyDescent="0.25">
      <c r="A2668" s="212" t="s">
        <v>34825</v>
      </c>
      <c r="B2668" s="213" t="s">
        <v>29838</v>
      </c>
      <c r="C2668" s="213" t="s">
        <v>34826</v>
      </c>
      <c r="D2668" s="214"/>
      <c r="E2668" s="214"/>
    </row>
    <row r="2669" spans="1:5" ht="12.75" customHeight="1" x14ac:dyDescent="0.25">
      <c r="A2669" s="215" t="s">
        <v>34827</v>
      </c>
      <c r="B2669" s="216" t="s">
        <v>29838</v>
      </c>
      <c r="C2669" s="605" t="s">
        <v>34828</v>
      </c>
      <c r="D2669" s="216" t="s">
        <v>9421</v>
      </c>
      <c r="E2669" s="217">
        <v>95.47</v>
      </c>
    </row>
    <row r="2670" spans="1:5" ht="3" customHeight="1" x14ac:dyDescent="0.25">
      <c r="C2670" s="605"/>
    </row>
    <row r="2671" spans="1:5" ht="12.75" customHeight="1" x14ac:dyDescent="0.25">
      <c r="A2671" s="215" t="s">
        <v>34829</v>
      </c>
      <c r="B2671" s="216" t="s">
        <v>29838</v>
      </c>
      <c r="C2671" s="605" t="s">
        <v>34830</v>
      </c>
      <c r="D2671" s="216" t="s">
        <v>9421</v>
      </c>
      <c r="E2671" s="217">
        <v>34.340000000000003</v>
      </c>
    </row>
    <row r="2672" spans="1:5" ht="2.25" customHeight="1" x14ac:dyDescent="0.25">
      <c r="C2672" s="605"/>
    </row>
    <row r="2673" spans="1:5" ht="13.5" customHeight="1" x14ac:dyDescent="0.25">
      <c r="A2673" s="212" t="s">
        <v>34831</v>
      </c>
      <c r="B2673" s="213" t="s">
        <v>29838</v>
      </c>
      <c r="C2673" s="213" t="s">
        <v>34832</v>
      </c>
      <c r="D2673" s="214"/>
      <c r="E2673" s="214"/>
    </row>
    <row r="2674" spans="1:5" ht="12.75" customHeight="1" x14ac:dyDescent="0.25">
      <c r="A2674" s="215" t="s">
        <v>34833</v>
      </c>
      <c r="B2674" s="216" t="s">
        <v>29838</v>
      </c>
      <c r="C2674" s="605" t="s">
        <v>34834</v>
      </c>
      <c r="D2674" s="216" t="s">
        <v>9421</v>
      </c>
      <c r="E2674" s="217">
        <v>254.89</v>
      </c>
    </row>
    <row r="2675" spans="1:5" ht="2.25" customHeight="1" x14ac:dyDescent="0.25">
      <c r="C2675" s="605"/>
    </row>
    <row r="2676" spans="1:5" ht="13.5" customHeight="1" x14ac:dyDescent="0.25">
      <c r="A2676" s="215" t="s">
        <v>34835</v>
      </c>
      <c r="B2676" s="216" t="s">
        <v>29838</v>
      </c>
      <c r="C2676" s="605" t="s">
        <v>34836</v>
      </c>
      <c r="D2676" s="216" t="s">
        <v>9421</v>
      </c>
      <c r="E2676" s="217">
        <v>103.78</v>
      </c>
    </row>
    <row r="2677" spans="1:5" ht="2.25" customHeight="1" x14ac:dyDescent="0.25">
      <c r="C2677" s="605"/>
    </row>
    <row r="2678" spans="1:5" ht="13.5" customHeight="1" x14ac:dyDescent="0.25">
      <c r="A2678" s="212" t="s">
        <v>34837</v>
      </c>
      <c r="B2678" s="213" t="s">
        <v>29838</v>
      </c>
      <c r="C2678" s="213" t="s">
        <v>34838</v>
      </c>
      <c r="D2678" s="214"/>
      <c r="E2678" s="214"/>
    </row>
    <row r="2679" spans="1:5" ht="12.75" customHeight="1" x14ac:dyDescent="0.25">
      <c r="A2679" s="215" t="s">
        <v>34839</v>
      </c>
      <c r="B2679" s="216" t="s">
        <v>29838</v>
      </c>
      <c r="C2679" s="216" t="s">
        <v>34840</v>
      </c>
      <c r="D2679" s="216" t="s">
        <v>9421</v>
      </c>
      <c r="E2679" s="217">
        <v>898.29</v>
      </c>
    </row>
    <row r="2680" spans="1:5" ht="12.75" customHeight="1" x14ac:dyDescent="0.25">
      <c r="A2680" s="215" t="s">
        <v>34841</v>
      </c>
      <c r="B2680" s="216" t="s">
        <v>29838</v>
      </c>
      <c r="C2680" s="216" t="s">
        <v>34842</v>
      </c>
      <c r="D2680" s="216" t="s">
        <v>9421</v>
      </c>
      <c r="E2680" s="217">
        <v>393.3</v>
      </c>
    </row>
    <row r="2681" spans="1:5" ht="13.5" customHeight="1" x14ac:dyDescent="0.25">
      <c r="A2681" s="215" t="s">
        <v>34843</v>
      </c>
      <c r="B2681" s="216" t="s">
        <v>29838</v>
      </c>
      <c r="C2681" s="605" t="s">
        <v>34844</v>
      </c>
      <c r="D2681" s="216" t="s">
        <v>9421</v>
      </c>
      <c r="E2681" s="217">
        <v>290.3</v>
      </c>
    </row>
    <row r="2682" spans="1:5" ht="2.25" customHeight="1" x14ac:dyDescent="0.25">
      <c r="C2682" s="605"/>
    </row>
    <row r="2683" spans="1:5" ht="13.5" customHeight="1" x14ac:dyDescent="0.25">
      <c r="A2683" s="215" t="s">
        <v>34845</v>
      </c>
      <c r="B2683" s="216" t="s">
        <v>29838</v>
      </c>
      <c r="C2683" s="605" t="s">
        <v>34846</v>
      </c>
      <c r="D2683" s="216" t="s">
        <v>9421</v>
      </c>
      <c r="E2683" s="217">
        <v>102.89</v>
      </c>
    </row>
    <row r="2684" spans="1:5" ht="2.25" customHeight="1" x14ac:dyDescent="0.25">
      <c r="C2684" s="605"/>
    </row>
    <row r="2685" spans="1:5" ht="12.75" customHeight="1" x14ac:dyDescent="0.25">
      <c r="A2685" s="215" t="s">
        <v>34847</v>
      </c>
      <c r="B2685" s="216" t="s">
        <v>29838</v>
      </c>
      <c r="C2685" s="216" t="s">
        <v>34848</v>
      </c>
      <c r="D2685" s="216" t="s">
        <v>9421</v>
      </c>
      <c r="E2685" s="217">
        <v>162.79</v>
      </c>
    </row>
    <row r="2686" spans="1:5" ht="13.5" customHeight="1" x14ac:dyDescent="0.25">
      <c r="A2686" s="215" t="s">
        <v>34849</v>
      </c>
      <c r="B2686" s="216" t="s">
        <v>29838</v>
      </c>
      <c r="C2686" s="216" t="s">
        <v>34850</v>
      </c>
      <c r="D2686" s="216" t="s">
        <v>9421</v>
      </c>
      <c r="E2686" s="217">
        <v>31.41</v>
      </c>
    </row>
    <row r="2687" spans="1:5" ht="12.75" customHeight="1" x14ac:dyDescent="0.25">
      <c r="A2687" s="212" t="s">
        <v>34851</v>
      </c>
      <c r="B2687" s="213" t="s">
        <v>29838</v>
      </c>
      <c r="C2687" s="213" t="s">
        <v>34852</v>
      </c>
      <c r="D2687" s="214"/>
      <c r="E2687" s="214"/>
    </row>
    <row r="2688" spans="1:5" ht="13.5" customHeight="1" x14ac:dyDescent="0.25">
      <c r="A2688" s="215" t="s">
        <v>34853</v>
      </c>
      <c r="B2688" s="216" t="s">
        <v>29838</v>
      </c>
      <c r="C2688" s="216" t="s">
        <v>34854</v>
      </c>
      <c r="D2688" s="216" t="s">
        <v>9421</v>
      </c>
      <c r="E2688" s="217">
        <v>89.41</v>
      </c>
    </row>
    <row r="2689" spans="1:5" ht="12.75" customHeight="1" x14ac:dyDescent="0.25">
      <c r="A2689" s="215" t="s">
        <v>34855</v>
      </c>
      <c r="B2689" s="216" t="s">
        <v>29838</v>
      </c>
      <c r="C2689" s="216" t="s">
        <v>34856</v>
      </c>
      <c r="D2689" s="216" t="s">
        <v>9421</v>
      </c>
      <c r="E2689" s="217">
        <v>61.96</v>
      </c>
    </row>
    <row r="2690" spans="1:5" ht="12.75" customHeight="1" x14ac:dyDescent="0.25">
      <c r="A2690" s="212" t="s">
        <v>34857</v>
      </c>
      <c r="B2690" s="213" t="s">
        <v>29838</v>
      </c>
      <c r="C2690" s="213" t="s">
        <v>34858</v>
      </c>
      <c r="D2690" s="214"/>
      <c r="E2690" s="214"/>
    </row>
    <row r="2691" spans="1:5" ht="13.5" customHeight="1" x14ac:dyDescent="0.25">
      <c r="A2691" s="215" t="s">
        <v>34859</v>
      </c>
      <c r="B2691" s="216" t="s">
        <v>29838</v>
      </c>
      <c r="C2691" s="216" t="s">
        <v>34860</v>
      </c>
      <c r="D2691" s="216" t="s">
        <v>9421</v>
      </c>
      <c r="E2691" s="217">
        <v>2.19</v>
      </c>
    </row>
    <row r="2692" spans="1:5" ht="12.75" customHeight="1" x14ac:dyDescent="0.25">
      <c r="A2692" s="215" t="s">
        <v>34861</v>
      </c>
      <c r="B2692" s="216" t="s">
        <v>29838</v>
      </c>
      <c r="C2692" s="216" t="s">
        <v>34862</v>
      </c>
      <c r="D2692" s="216" t="s">
        <v>9421</v>
      </c>
      <c r="E2692" s="217">
        <v>0.63</v>
      </c>
    </row>
    <row r="2693" spans="1:5" ht="12.75" customHeight="1" x14ac:dyDescent="0.25">
      <c r="A2693" s="212" t="s">
        <v>34863</v>
      </c>
      <c r="B2693" s="213" t="s">
        <v>29838</v>
      </c>
      <c r="C2693" s="213" t="s">
        <v>34864</v>
      </c>
      <c r="D2693" s="214"/>
      <c r="E2693" s="214"/>
    </row>
    <row r="2694" spans="1:5" ht="13.5" customHeight="1" x14ac:dyDescent="0.25">
      <c r="A2694" s="215" t="s">
        <v>34865</v>
      </c>
      <c r="B2694" s="216" t="s">
        <v>29838</v>
      </c>
      <c r="C2694" s="216" t="s">
        <v>34866</v>
      </c>
      <c r="D2694" s="216" t="s">
        <v>9421</v>
      </c>
      <c r="E2694" s="217">
        <v>22.97</v>
      </c>
    </row>
    <row r="2695" spans="1:5" ht="12.75" customHeight="1" x14ac:dyDescent="0.25">
      <c r="A2695" s="215" t="s">
        <v>34867</v>
      </c>
      <c r="B2695" s="216" t="s">
        <v>29838</v>
      </c>
      <c r="C2695" s="216" t="s">
        <v>34868</v>
      </c>
      <c r="D2695" s="216" t="s">
        <v>9421</v>
      </c>
      <c r="E2695" s="217">
        <v>17.84</v>
      </c>
    </row>
    <row r="2696" spans="1:5" ht="13.5" customHeight="1" x14ac:dyDescent="0.25">
      <c r="A2696" s="215" t="s">
        <v>34869</v>
      </c>
      <c r="B2696" s="216" t="s">
        <v>29838</v>
      </c>
      <c r="C2696" s="216" t="s">
        <v>34870</v>
      </c>
      <c r="D2696" s="216" t="s">
        <v>9421</v>
      </c>
      <c r="E2696" s="217">
        <v>8.67</v>
      </c>
    </row>
    <row r="2697" spans="1:5" ht="12.75" customHeight="1" x14ac:dyDescent="0.25">
      <c r="A2697" s="215" t="s">
        <v>34871</v>
      </c>
      <c r="B2697" s="216" t="s">
        <v>29838</v>
      </c>
      <c r="C2697" s="216" t="s">
        <v>34872</v>
      </c>
      <c r="D2697" s="216" t="s">
        <v>9421</v>
      </c>
      <c r="E2697" s="217">
        <v>1.58</v>
      </c>
    </row>
    <row r="2698" spans="1:5" ht="12.75" customHeight="1" x14ac:dyDescent="0.25">
      <c r="A2698" s="215" t="s">
        <v>34873</v>
      </c>
      <c r="B2698" s="216" t="s">
        <v>29838</v>
      </c>
      <c r="C2698" s="216" t="s">
        <v>34874</v>
      </c>
      <c r="D2698" s="216" t="s">
        <v>9421</v>
      </c>
      <c r="E2698" s="217">
        <v>0.41</v>
      </c>
    </row>
    <row r="2699" spans="1:5" ht="13.5" customHeight="1" x14ac:dyDescent="0.25">
      <c r="A2699" s="215" t="s">
        <v>34875</v>
      </c>
      <c r="B2699" s="216" t="s">
        <v>29838</v>
      </c>
      <c r="C2699" s="216" t="s">
        <v>34876</v>
      </c>
      <c r="D2699" s="216" t="s">
        <v>9421</v>
      </c>
      <c r="E2699" s="217">
        <v>0.55000000000000004</v>
      </c>
    </row>
    <row r="2700" spans="1:5" ht="12.75" customHeight="1" x14ac:dyDescent="0.25">
      <c r="A2700" s="212" t="s">
        <v>34877</v>
      </c>
      <c r="B2700" s="213" t="s">
        <v>29838</v>
      </c>
      <c r="C2700" s="213" t="s">
        <v>34878</v>
      </c>
      <c r="D2700" s="214"/>
      <c r="E2700" s="214"/>
    </row>
    <row r="2701" spans="1:5" ht="13.5" customHeight="1" x14ac:dyDescent="0.25">
      <c r="A2701" s="215" t="s">
        <v>34879</v>
      </c>
      <c r="B2701" s="216" t="s">
        <v>29838</v>
      </c>
      <c r="C2701" s="216" t="s">
        <v>34880</v>
      </c>
      <c r="D2701" s="216" t="s">
        <v>9421</v>
      </c>
      <c r="E2701" s="217">
        <v>1.68</v>
      </c>
    </row>
    <row r="2702" spans="1:5" ht="12.75" customHeight="1" x14ac:dyDescent="0.25">
      <c r="A2702" s="215" t="s">
        <v>34881</v>
      </c>
      <c r="B2702" s="216" t="s">
        <v>29838</v>
      </c>
      <c r="C2702" s="216" t="s">
        <v>34882</v>
      </c>
      <c r="D2702" s="216" t="s">
        <v>9421</v>
      </c>
      <c r="E2702" s="217">
        <v>0.1</v>
      </c>
    </row>
    <row r="2703" spans="1:5" ht="3.75" customHeight="1" x14ac:dyDescent="0.25">
      <c r="A2703" s="607"/>
      <c r="B2703" s="607"/>
      <c r="C2703" s="607"/>
      <c r="D2703" s="607"/>
      <c r="E2703" s="607"/>
    </row>
  </sheetData>
  <mergeCells count="48">
    <mergeCell ref="A2703:E2703"/>
    <mergeCell ref="C2646:C2647"/>
    <mergeCell ref="C2651:C2652"/>
    <mergeCell ref="C2653:C2654"/>
    <mergeCell ref="C2655:C2656"/>
    <mergeCell ref="C2657:C2658"/>
    <mergeCell ref="C2669:C2670"/>
    <mergeCell ref="C2671:C2672"/>
    <mergeCell ref="C2674:C2675"/>
    <mergeCell ref="C2676:C2677"/>
    <mergeCell ref="C2681:C2682"/>
    <mergeCell ref="C2683:C2684"/>
    <mergeCell ref="C2617:C2618"/>
    <mergeCell ref="C1564:C1565"/>
    <mergeCell ref="C1566:C1567"/>
    <mergeCell ref="C1568:C1569"/>
    <mergeCell ref="C1570:C1571"/>
    <mergeCell ref="C1911:C1912"/>
    <mergeCell ref="C1913:C1914"/>
    <mergeCell ref="C1931:C1932"/>
    <mergeCell ref="C2438:C2439"/>
    <mergeCell ref="C2601:C2602"/>
    <mergeCell ref="C2603:C2604"/>
    <mergeCell ref="C2615:C2616"/>
    <mergeCell ref="C1562:C1563"/>
    <mergeCell ref="C513:C514"/>
    <mergeCell ref="C515:C516"/>
    <mergeCell ref="C517:C518"/>
    <mergeCell ref="C639:C640"/>
    <mergeCell ref="C1501:C1502"/>
    <mergeCell ref="C1504:C1505"/>
    <mergeCell ref="C1506:C1507"/>
    <mergeCell ref="C1508:C1509"/>
    <mergeCell ref="C1515:C1516"/>
    <mergeCell ref="C1517:C1518"/>
    <mergeCell ref="C1520:C1521"/>
    <mergeCell ref="C511:C512"/>
    <mergeCell ref="C317:C318"/>
    <mergeCell ref="C319:C320"/>
    <mergeCell ref="C321:C322"/>
    <mergeCell ref="C323:C324"/>
    <mergeCell ref="C325:C326"/>
    <mergeCell ref="C327:C328"/>
    <mergeCell ref="C329:C330"/>
    <mergeCell ref="C331:C332"/>
    <mergeCell ref="C333:C334"/>
    <mergeCell ref="C335:C336"/>
    <mergeCell ref="C509:C510"/>
  </mergeCells>
  <pageMargins left="0.33464565873146102" right="0.30314961075782798" top="0.31102362275123602" bottom="0.27952757477760298"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6</vt:i4>
      </vt:variant>
    </vt:vector>
  </HeadingPairs>
  <TitlesOfParts>
    <vt:vector size="16" baseType="lpstr">
      <vt:lpstr>Cronograma Licitação</vt:lpstr>
      <vt:lpstr>Composição Custo</vt:lpstr>
      <vt:lpstr>Planilha de Serviço </vt:lpstr>
      <vt:lpstr>MEMÓRIA PRIMARIA</vt:lpstr>
      <vt:lpstr>Memória de Cálculo</vt:lpstr>
      <vt:lpstr>BDI</vt:lpstr>
      <vt:lpstr>SETOP 10</vt:lpstr>
      <vt:lpstr>SINAPI 01</vt:lpstr>
      <vt:lpstr>Insumo SINAPI 01</vt:lpstr>
      <vt:lpstr>SUDECAP</vt:lpstr>
      <vt:lpstr>'Composição Custo'!Area_de_impressao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PC-ENGENHARIA</cp:lastModifiedBy>
  <cp:lastPrinted>2023-03-14T11:54:17Z</cp:lastPrinted>
  <dcterms:created xsi:type="dcterms:W3CDTF">2001-05-13T11:25:36Z</dcterms:created>
  <dcterms:modified xsi:type="dcterms:W3CDTF">2023-03-14T11:55:28Z</dcterms:modified>
</cp:coreProperties>
</file>